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/>
  <mc:AlternateContent xmlns:mc="http://schemas.openxmlformats.org/markup-compatibility/2006">
    <mc:Choice Requires="x15">
      <x15ac:absPath xmlns:x15ac="http://schemas.microsoft.com/office/spreadsheetml/2010/11/ac" url="V:\FSC\610670 SDG&amp;E D-TOU PY2019\Deliverables\Table Generators\Final\"/>
    </mc:Choice>
  </mc:AlternateContent>
  <bookViews>
    <workbookView xWindow="4515" yWindow="450" windowWidth="22020" windowHeight="9690" firstSheet="2" activeTab="2"/>
  </bookViews>
  <sheets>
    <sheet name="Hourly Data" sheetId="1" state="hidden" r:id="rId1"/>
    <sheet name="Lists" sheetId="2" state="hidden" r:id="rId2"/>
    <sheet name="Output" sheetId="3" r:id="rId3"/>
    <sheet name="Summary Data" sheetId="4" state="hidden" r:id="rId4"/>
    <sheet name="Price Data" sheetId="5" state="hidden" r:id="rId5"/>
  </sheets>
  <definedNames>
    <definedName name="_xlnm._FilterDatabase" localSheetId="0" hidden="1">'Hourly Data'!$A$1:$Q$9073</definedName>
    <definedName name="_xlnm._FilterDatabase" localSheetId="3" hidden="1">'Summary Data'!$A$1:$S$1</definedName>
    <definedName name="DATA_load_impacts">'Hourly Data'!$A:$AA</definedName>
    <definedName name="DATA_price">'Price Data'!$A:$F</definedName>
    <definedName name="DATA_summary_table">'Summary Data'!$A:$Q</definedName>
    <definedName name="daytype">Lists!$I$3:$I$5</definedName>
    <definedName name="HEADER_load_impacts">'Hourly Data'!$1:$1</definedName>
    <definedName name="HEADER_price">'Price Data'!$A$1:$F$1</definedName>
    <definedName name="HEADER_summary_table">'Summary Data'!$A$1:$Q$1</definedName>
    <definedName name="rate">Lists!$C$3:$C$4</definedName>
    <definedName name="segment">Lists!$E$3:$E$13</definedName>
    <definedName name="time">Lists!$G$3:$G$8</definedName>
  </definedNames>
  <calcPr calcId="152511"/>
</workbook>
</file>

<file path=xl/calcChain.xml><?xml version="1.0" encoding="utf-8"?>
<calcChain xmlns="http://schemas.openxmlformats.org/spreadsheetml/2006/main">
  <c r="E10" i="3" l="1"/>
  <c r="M10" i="3"/>
  <c r="I10" i="3"/>
  <c r="J10" i="3"/>
  <c r="K10" i="3"/>
  <c r="L10" i="3"/>
  <c r="H10" i="3"/>
  <c r="F10" i="3"/>
  <c r="G10" i="3"/>
  <c r="F7" i="3" l="1"/>
  <c r="S5" i="3"/>
  <c r="R5" i="3"/>
  <c r="Q5" i="3"/>
  <c r="J5" i="3"/>
  <c r="I5" i="3"/>
  <c r="H5" i="3"/>
  <c r="AB7" i="3" l="1"/>
  <c r="AC30" i="3"/>
  <c r="AC29" i="3"/>
  <c r="AC28" i="3"/>
  <c r="AC27" i="3"/>
  <c r="AC26" i="3"/>
  <c r="AC25" i="3"/>
  <c r="AC24" i="3"/>
  <c r="AC23" i="3"/>
  <c r="AC22" i="3"/>
  <c r="AC21" i="3"/>
  <c r="AC20" i="3"/>
  <c r="AC19" i="3"/>
  <c r="AC18" i="3"/>
  <c r="AC17" i="3"/>
  <c r="AC16" i="3"/>
  <c r="AC15" i="3"/>
  <c r="AC14" i="3"/>
  <c r="AC13" i="3"/>
  <c r="AC12" i="3"/>
  <c r="AC11" i="3"/>
  <c r="AC10" i="3"/>
  <c r="AC9" i="3"/>
  <c r="AC8" i="3"/>
  <c r="AC7" i="3"/>
  <c r="AB30" i="3"/>
  <c r="AB29" i="3"/>
  <c r="AB28" i="3"/>
  <c r="AB27" i="3"/>
  <c r="AB26" i="3"/>
  <c r="AB25" i="3"/>
  <c r="AB24" i="3"/>
  <c r="AB23" i="3"/>
  <c r="AB22" i="3"/>
  <c r="AB21" i="3"/>
  <c r="AB20" i="3"/>
  <c r="AB19" i="3"/>
  <c r="AB18" i="3"/>
  <c r="AB17" i="3"/>
  <c r="AB16" i="3"/>
  <c r="AB15" i="3"/>
  <c r="AB14" i="3"/>
  <c r="AB13" i="3"/>
  <c r="AB12" i="3"/>
  <c r="AB11" i="3"/>
  <c r="AB10" i="3"/>
  <c r="AB9" i="3"/>
  <c r="AB8" i="3"/>
  <c r="T7" i="3"/>
  <c r="T8" i="3"/>
  <c r="T9" i="3"/>
  <c r="T10" i="3"/>
  <c r="T11" i="3"/>
  <c r="T12" i="3"/>
  <c r="T13" i="3"/>
  <c r="T14" i="3"/>
  <c r="T15" i="3"/>
  <c r="T16" i="3"/>
  <c r="T17" i="3"/>
  <c r="T18" i="3"/>
  <c r="T19" i="3"/>
  <c r="T20" i="3"/>
  <c r="T21" i="3"/>
  <c r="T22" i="3"/>
  <c r="T23" i="3"/>
  <c r="T24" i="3"/>
  <c r="T25" i="3"/>
  <c r="T26" i="3"/>
  <c r="T27" i="3"/>
  <c r="T28" i="3"/>
  <c r="T29" i="3"/>
  <c r="T30" i="3"/>
  <c r="U7" i="3"/>
  <c r="U8" i="3"/>
  <c r="U9" i="3"/>
  <c r="U10" i="3"/>
  <c r="U11" i="3"/>
  <c r="U12" i="3"/>
  <c r="U13" i="3"/>
  <c r="U14" i="3"/>
  <c r="U15" i="3"/>
  <c r="U16" i="3"/>
  <c r="U17" i="3"/>
  <c r="U18" i="3"/>
  <c r="U19" i="3"/>
  <c r="U20" i="3"/>
  <c r="U21" i="3"/>
  <c r="U22" i="3"/>
  <c r="U23" i="3"/>
  <c r="U24" i="3"/>
  <c r="U25" i="3"/>
  <c r="U26" i="3"/>
  <c r="U27" i="3"/>
  <c r="U28" i="3"/>
  <c r="U29" i="3"/>
  <c r="U30" i="3"/>
  <c r="P7" i="3"/>
  <c r="A11" i="5" l="1"/>
  <c r="A12" i="5"/>
  <c r="A13" i="5"/>
  <c r="A14" i="5"/>
  <c r="A15" i="5"/>
  <c r="A16" i="5"/>
  <c r="A3" i="5"/>
  <c r="A4" i="5"/>
  <c r="A5" i="5"/>
  <c r="A6" i="5"/>
  <c r="A7" i="5"/>
  <c r="A8" i="5"/>
  <c r="A9" i="5"/>
  <c r="A10" i="5"/>
  <c r="A2" i="5"/>
  <c r="F9" i="3" l="1"/>
  <c r="W7" i="3" l="1"/>
  <c r="W19" i="3"/>
  <c r="V30" i="3"/>
  <c r="R7" i="3"/>
  <c r="X7" i="3"/>
  <c r="X19" i="3"/>
  <c r="V29" i="3"/>
  <c r="R8" i="3"/>
  <c r="R30" i="3"/>
  <c r="Q13" i="3"/>
  <c r="Y15" i="3"/>
  <c r="W29" i="3"/>
  <c r="Q7" i="3"/>
  <c r="Y7" i="3"/>
  <c r="Y19" i="3"/>
  <c r="V28" i="3"/>
  <c r="R9" i="3"/>
  <c r="J8" i="3"/>
  <c r="V10" i="3"/>
  <c r="Q10" i="3"/>
  <c r="Y26" i="3"/>
  <c r="Q19" i="3"/>
  <c r="Y28" i="3"/>
  <c r="X30" i="3"/>
  <c r="Z7" i="3"/>
  <c r="Z19" i="3"/>
  <c r="V27" i="3"/>
  <c r="R10" i="3"/>
  <c r="K7" i="3"/>
  <c r="R27" i="3"/>
  <c r="W26" i="3"/>
  <c r="Q17" i="3"/>
  <c r="S19" i="3"/>
  <c r="W17" i="3"/>
  <c r="W8" i="3"/>
  <c r="W20" i="3"/>
  <c r="V26" i="3"/>
  <c r="R11" i="3"/>
  <c r="R12" i="3"/>
  <c r="V11" i="3"/>
  <c r="W25" i="3"/>
  <c r="Q15" i="3"/>
  <c r="W28" i="3"/>
  <c r="W30" i="3"/>
  <c r="X8" i="3"/>
  <c r="X20" i="3"/>
  <c r="V25" i="3"/>
  <c r="R28" i="3"/>
  <c r="Q9" i="3"/>
  <c r="X26" i="3"/>
  <c r="S17" i="3"/>
  <c r="Z16" i="3"/>
  <c r="Y8" i="3"/>
  <c r="Y20" i="3"/>
  <c r="V24" i="3"/>
  <c r="R13" i="3"/>
  <c r="H8" i="3"/>
  <c r="I8" i="3"/>
  <c r="W24" i="3"/>
  <c r="Z24" i="3"/>
  <c r="Z13" i="3"/>
  <c r="W27" i="3"/>
  <c r="Q20" i="3"/>
  <c r="Y16" i="3"/>
  <c r="S26" i="3"/>
  <c r="Q30" i="3"/>
  <c r="Z8" i="3"/>
  <c r="Z20" i="3"/>
  <c r="V23" i="3"/>
  <c r="R14" i="3"/>
  <c r="X13" i="3"/>
  <c r="S15" i="3"/>
  <c r="S22" i="3"/>
  <c r="Q26" i="3"/>
  <c r="S27" i="3"/>
  <c r="W9" i="3"/>
  <c r="W21" i="3"/>
  <c r="V22" i="3"/>
  <c r="R15" i="3"/>
  <c r="R29" i="3"/>
  <c r="X25" i="3"/>
  <c r="S13" i="3"/>
  <c r="S18" i="3"/>
  <c r="Q21" i="3"/>
  <c r="Q25" i="3"/>
  <c r="W18" i="3"/>
  <c r="X9" i="3"/>
  <c r="X21" i="3"/>
  <c r="V21" i="3"/>
  <c r="R16" i="3"/>
  <c r="K8" i="3"/>
  <c r="L8" i="3"/>
  <c r="Z23" i="3"/>
  <c r="S9" i="3"/>
  <c r="X15" i="3"/>
  <c r="S24" i="3"/>
  <c r="Y9" i="3"/>
  <c r="Y21" i="3"/>
  <c r="V20" i="3"/>
  <c r="R17" i="3"/>
  <c r="L7" i="3"/>
  <c r="V7" i="3"/>
  <c r="Y14" i="3"/>
  <c r="S21" i="3"/>
  <c r="Y17" i="3"/>
  <c r="Z30" i="3"/>
  <c r="Z9" i="3"/>
  <c r="Z21" i="3"/>
  <c r="V19" i="3"/>
  <c r="R18" i="3"/>
  <c r="H9" i="3"/>
  <c r="V14" i="3"/>
  <c r="V12" i="3"/>
  <c r="Y12" i="3"/>
  <c r="W14" i="3"/>
  <c r="Z15" i="3"/>
  <c r="X18" i="3"/>
  <c r="W10" i="3"/>
  <c r="W22" i="3"/>
  <c r="V18" i="3"/>
  <c r="R19" i="3"/>
  <c r="I9" i="3"/>
  <c r="K9" i="3"/>
  <c r="R23" i="3"/>
  <c r="Y23" i="3"/>
  <c r="Y13" i="3"/>
  <c r="Q18" i="3"/>
  <c r="X28" i="3"/>
  <c r="S28" i="3"/>
  <c r="X10" i="3"/>
  <c r="X22" i="3"/>
  <c r="V17" i="3"/>
  <c r="R20" i="3"/>
  <c r="J9" i="3"/>
  <c r="X23" i="3"/>
  <c r="W13" i="3"/>
  <c r="Q16" i="3"/>
  <c r="W16" i="3"/>
  <c r="Q28" i="3"/>
  <c r="Y18" i="3"/>
  <c r="Y10" i="3"/>
  <c r="Y22" i="3"/>
  <c r="V16" i="3"/>
  <c r="R21" i="3"/>
  <c r="V13" i="3"/>
  <c r="H7" i="3"/>
  <c r="S7" i="3"/>
  <c r="S12" i="3"/>
  <c r="Y27" i="3"/>
  <c r="S20" i="3"/>
  <c r="X17" i="3"/>
  <c r="Z10" i="3"/>
  <c r="Z22" i="3"/>
  <c r="V15" i="3"/>
  <c r="R22" i="3"/>
  <c r="L9" i="3"/>
  <c r="I7" i="3"/>
  <c r="J7" i="3"/>
  <c r="R26" i="3"/>
  <c r="Y24" i="3"/>
  <c r="S10" i="3"/>
  <c r="Z14" i="3"/>
  <c r="Q24" i="3"/>
  <c r="Z29" i="3"/>
  <c r="S29" i="3"/>
  <c r="W11" i="3"/>
  <c r="W23" i="3"/>
  <c r="R25" i="3"/>
  <c r="Z12" i="3"/>
  <c r="S11" i="3"/>
  <c r="S16" i="3"/>
  <c r="Q22" i="3"/>
  <c r="X29" i="3"/>
  <c r="S30" i="3"/>
  <c r="X11" i="3"/>
  <c r="R24" i="3"/>
  <c r="V8" i="3"/>
  <c r="Q11" i="3"/>
  <c r="S14" i="3"/>
  <c r="Q23" i="3"/>
  <c r="Z17" i="3"/>
  <c r="Y11" i="3"/>
  <c r="Y25" i="3"/>
  <c r="X27" i="3"/>
  <c r="X16" i="3"/>
  <c r="Q27" i="3"/>
  <c r="Z18" i="3"/>
  <c r="Z11" i="3"/>
  <c r="Q8" i="3"/>
  <c r="Q12" i="3"/>
  <c r="Z26" i="3"/>
  <c r="Z27" i="3"/>
  <c r="Y29" i="3"/>
  <c r="Y30" i="3"/>
  <c r="W12" i="3"/>
  <c r="Z28" i="3"/>
  <c r="X12" i="3"/>
  <c r="X24" i="3"/>
  <c r="V9" i="3"/>
  <c r="S8" i="3"/>
  <c r="Z25" i="3"/>
  <c r="X14" i="3"/>
  <c r="Q14" i="3"/>
  <c r="W15" i="3"/>
  <c r="S23" i="3"/>
  <c r="S25" i="3"/>
  <c r="Q29" i="3"/>
  <c r="F8" i="3"/>
  <c r="G7" i="3" l="1"/>
  <c r="M7" i="3"/>
  <c r="G8" i="3"/>
  <c r="M8" i="3"/>
  <c r="G9" i="3"/>
  <c r="M9" i="3"/>
  <c r="P8" i="3"/>
  <c r="P9" i="3"/>
  <c r="P10" i="3"/>
  <c r="P11" i="3"/>
  <c r="P12" i="3"/>
  <c r="P13" i="3"/>
  <c r="P14" i="3"/>
  <c r="P15" i="3"/>
  <c r="P16" i="3"/>
  <c r="P17" i="3"/>
  <c r="P18" i="3"/>
  <c r="P19" i="3"/>
  <c r="P20" i="3"/>
  <c r="P21" i="3"/>
  <c r="P22" i="3"/>
  <c r="P23" i="3"/>
  <c r="P24" i="3"/>
  <c r="P25" i="3"/>
  <c r="P26" i="3"/>
  <c r="P27" i="3"/>
  <c r="P28" i="3"/>
  <c r="P29" i="3"/>
  <c r="P30" i="3"/>
</calcChain>
</file>

<file path=xl/sharedStrings.xml><?xml version="1.0" encoding="utf-8"?>
<sst xmlns="http://schemas.openxmlformats.org/spreadsheetml/2006/main" count="62619" uniqueCount="10491">
  <si>
    <t>concat</t>
  </si>
  <si>
    <t>rate</t>
  </si>
  <si>
    <t>segment</t>
  </si>
  <si>
    <t>time</t>
  </si>
  <si>
    <t>daytype</t>
  </si>
  <si>
    <t>hour</t>
  </si>
  <si>
    <t>treat_n</t>
  </si>
  <si>
    <t>control_n</t>
  </si>
  <si>
    <t>treat_kw</t>
  </si>
  <si>
    <t>reference</t>
  </si>
  <si>
    <t>impact</t>
  </si>
  <si>
    <t>se</t>
  </si>
  <si>
    <t>upper_90</t>
  </si>
  <si>
    <t>lower_90</t>
  </si>
  <si>
    <t>period</t>
  </si>
  <si>
    <t>Summer</t>
  </si>
  <si>
    <t>Average Weekday</t>
  </si>
  <si>
    <t>Super Off-Peak</t>
  </si>
  <si>
    <t>Off-Peak</t>
  </si>
  <si>
    <t>Peak</t>
  </si>
  <si>
    <t>Average Weekend</t>
  </si>
  <si>
    <t>Hour</t>
  </si>
  <si>
    <t>% Impact</t>
  </si>
  <si>
    <t>Period</t>
  </si>
  <si>
    <t>pct_impact</t>
  </si>
  <si>
    <t>90% Conf. Interval</t>
  </si>
  <si>
    <t>se2</t>
  </si>
  <si>
    <t>June</t>
  </si>
  <si>
    <t>July</t>
  </si>
  <si>
    <t>August</t>
  </si>
  <si>
    <t>September</t>
  </si>
  <si>
    <t>Monthly System Peak</t>
  </si>
  <si>
    <t>itt_adj</t>
  </si>
  <si>
    <t>treat_treated</t>
  </si>
  <si>
    <t>Rate 1</t>
  </si>
  <si>
    <t>Rate 2</t>
  </si>
  <si>
    <t>day</t>
  </si>
  <si>
    <t>October</t>
  </si>
  <si>
    <t>significant</t>
  </si>
  <si>
    <t>error_bar</t>
  </si>
  <si>
    <t>season</t>
  </si>
  <si>
    <t>price</t>
  </si>
  <si>
    <t>Select Options Below:</t>
  </si>
  <si>
    <t>Rate:</t>
  </si>
  <si>
    <t>Segment:</t>
  </si>
  <si>
    <t>Time Period:</t>
  </si>
  <si>
    <t>Day Type:</t>
  </si>
  <si>
    <t>Control Customers</t>
  </si>
  <si>
    <t>Treatment Customers</t>
  </si>
  <si>
    <t>Rate 1NEMSummerAverage Weekday1</t>
  </si>
  <si>
    <t>NEM</t>
  </si>
  <si>
    <t>Rate 1NEMSummerAverage Weekday2</t>
  </si>
  <si>
    <t>Rate 1NEMSummerAverage Weekday3</t>
  </si>
  <si>
    <t>Rate 1NEMSummerAverage Weekday4</t>
  </si>
  <si>
    <t>Rate 1NEMSummerAverage Weekday5</t>
  </si>
  <si>
    <t>Rate 1NEMSummerAverage Weekday6</t>
  </si>
  <si>
    <t>Rate 1NEMSummerAverage Weekday7</t>
  </si>
  <si>
    <t>Rate 1NEMSummerAverage Weekday8</t>
  </si>
  <si>
    <t>Rate 1NEMSummerAverage Weekday9</t>
  </si>
  <si>
    <t>Rate 1NEMSummerAverage Weekday10</t>
  </si>
  <si>
    <t>Rate 1NEMSummerAverage Weekday11</t>
  </si>
  <si>
    <t>Rate 1NEMSummerAverage Weekday12</t>
  </si>
  <si>
    <t>Rate 1NEMSummerAverage Weekday13</t>
  </si>
  <si>
    <t>Rate 1NEMSummerAverage Weekday14</t>
  </si>
  <si>
    <t>Rate 1NEMSummerAverage Weekday15</t>
  </si>
  <si>
    <t>Rate 1NEMSummerAverage Weekday16</t>
  </si>
  <si>
    <t>Rate 1NEMSummerAverage Weekday17</t>
  </si>
  <si>
    <t>Rate 1NEMSummerAverage Weekday18</t>
  </si>
  <si>
    <t>Rate 1NEMSummerAverage Weekday19</t>
  </si>
  <si>
    <t>Rate 1NEMSummerAverage Weekday20</t>
  </si>
  <si>
    <t>Rate 1NEMSummerAverage Weekday21</t>
  </si>
  <si>
    <t>Rate 1NEMSummerAverage Weekday22</t>
  </si>
  <si>
    <t>Rate 1NEMSummerAverage Weekday23</t>
  </si>
  <si>
    <t>Rate 1NEMSummerAverage Weekday24</t>
  </si>
  <si>
    <t>Rate 1NEMJuneAverage Weekday1</t>
  </si>
  <si>
    <t>Rate 1NEMJuneAverage Weekday2</t>
  </si>
  <si>
    <t>Rate 1NEMJuneAverage Weekday3</t>
  </si>
  <si>
    <t>Rate 1NEMJuneAverage Weekday4</t>
  </si>
  <si>
    <t>Rate 1NEMJuneAverage Weekday5</t>
  </si>
  <si>
    <t>Rate 1NEMJuneAverage Weekday6</t>
  </si>
  <si>
    <t>Rate 1NEMJuneAverage Weekday7</t>
  </si>
  <si>
    <t>Rate 1NEMJuneAverage Weekday8</t>
  </si>
  <si>
    <t>Rate 1NEMJuneAverage Weekday9</t>
  </si>
  <si>
    <t>Rate 1NEMJuneAverage Weekday10</t>
  </si>
  <si>
    <t>Rate 1NEMJuneAverage Weekday11</t>
  </si>
  <si>
    <t>Rate 1NEMJuneAverage Weekday12</t>
  </si>
  <si>
    <t>Rate 1NEMJuneAverage Weekday13</t>
  </si>
  <si>
    <t>Rate 1NEMJuneAverage Weekday14</t>
  </si>
  <si>
    <t>Rate 1NEMJuneAverage Weekday15</t>
  </si>
  <si>
    <t>Rate 1NEMJuneAverage Weekday16</t>
  </si>
  <si>
    <t>Rate 1NEMJuneAverage Weekday17</t>
  </si>
  <si>
    <t>Rate 1NEMJuneAverage Weekday18</t>
  </si>
  <si>
    <t>Rate 1NEMJuneAverage Weekday19</t>
  </si>
  <si>
    <t>Rate 1NEMJuneAverage Weekday20</t>
  </si>
  <si>
    <t>Rate 1NEMJuneAverage Weekday21</t>
  </si>
  <si>
    <t>Rate 1NEMJuneAverage Weekday22</t>
  </si>
  <si>
    <t>Rate 1NEMJuneAverage Weekday23</t>
  </si>
  <si>
    <t>Rate 1NEMJuneAverage Weekday24</t>
  </si>
  <si>
    <t>Rate 1NEMJulyAverage Weekday1</t>
  </si>
  <si>
    <t>Rate 1NEMJulyAverage Weekday2</t>
  </si>
  <si>
    <t>Rate 1NEMJulyAverage Weekday3</t>
  </si>
  <si>
    <t>Rate 1NEMJulyAverage Weekday4</t>
  </si>
  <si>
    <t>Rate 1NEMJulyAverage Weekday5</t>
  </si>
  <si>
    <t>Rate 1NEMJulyAverage Weekday6</t>
  </si>
  <si>
    <t>Rate 1NEMJulyAverage Weekday7</t>
  </si>
  <si>
    <t>Rate 1NEMJulyAverage Weekday8</t>
  </si>
  <si>
    <t>Rate 1NEMJulyAverage Weekday9</t>
  </si>
  <si>
    <t>Rate 1NEMJulyAverage Weekday10</t>
  </si>
  <si>
    <t>Rate 1NEMJulyAverage Weekday11</t>
  </si>
  <si>
    <t>Rate 1NEMJulyAverage Weekday12</t>
  </si>
  <si>
    <t>Rate 1NEMJulyAverage Weekday13</t>
  </si>
  <si>
    <t>Rate 1NEMJulyAverage Weekday14</t>
  </si>
  <si>
    <t>Rate 1NEMJulyAverage Weekday15</t>
  </si>
  <si>
    <t>Rate 1NEMJulyAverage Weekday16</t>
  </si>
  <si>
    <t>Rate 1NEMJulyAverage Weekday17</t>
  </si>
  <si>
    <t>Rate 1NEMJulyAverage Weekday18</t>
  </si>
  <si>
    <t>Rate 1NEMJulyAverage Weekday19</t>
  </si>
  <si>
    <t>Rate 1NEMJulyAverage Weekday20</t>
  </si>
  <si>
    <t>Rate 1NEMJulyAverage Weekday21</t>
  </si>
  <si>
    <t>Rate 1NEMJulyAverage Weekday22</t>
  </si>
  <si>
    <t>Rate 1NEMJulyAverage Weekday23</t>
  </si>
  <si>
    <t>Rate 1NEMJulyAverage Weekday24</t>
  </si>
  <si>
    <t>Rate 1NEMAugustAverage Weekday1</t>
  </si>
  <si>
    <t>Rate 1NEMAugustAverage Weekday2</t>
  </si>
  <si>
    <t>Rate 1NEMAugustAverage Weekday3</t>
  </si>
  <si>
    <t>Rate 1NEMAugustAverage Weekday4</t>
  </si>
  <si>
    <t>Rate 1NEMAugustAverage Weekday5</t>
  </si>
  <si>
    <t>Rate 1NEMAugustAverage Weekday6</t>
  </si>
  <si>
    <t>Rate 1NEMAugustAverage Weekday7</t>
  </si>
  <si>
    <t>Rate 1NEMAugustAverage Weekday8</t>
  </si>
  <si>
    <t>Rate 1NEMAugustAverage Weekday9</t>
  </si>
  <si>
    <t>Rate 1NEMAugustAverage Weekday10</t>
  </si>
  <si>
    <t>Rate 1NEMAugustAverage Weekday11</t>
  </si>
  <si>
    <t>Rate 1NEMAugustAverage Weekday12</t>
  </si>
  <si>
    <t>Rate 1NEMAugustAverage Weekday13</t>
  </si>
  <si>
    <t>Rate 1NEMAugustAverage Weekday14</t>
  </si>
  <si>
    <t>Rate 1NEMAugustAverage Weekday15</t>
  </si>
  <si>
    <t>Rate 1NEMAugustAverage Weekday16</t>
  </si>
  <si>
    <t>Rate 1NEMAugustAverage Weekday17</t>
  </si>
  <si>
    <t>Rate 1NEMAugustAverage Weekday18</t>
  </si>
  <si>
    <t>Rate 1NEMAugustAverage Weekday19</t>
  </si>
  <si>
    <t>Rate 1NEMAugustAverage Weekday20</t>
  </si>
  <si>
    <t>Rate 1NEMAugustAverage Weekday21</t>
  </si>
  <si>
    <t>Rate 1NEMAugustAverage Weekday22</t>
  </si>
  <si>
    <t>Rate 1NEMAugustAverage Weekday23</t>
  </si>
  <si>
    <t>Rate 1NEMAugustAverage Weekday24</t>
  </si>
  <si>
    <t>Rate 1NEMSeptemberAverage Weekday1</t>
  </si>
  <si>
    <t>Rate 1NEMSeptemberAverage Weekday2</t>
  </si>
  <si>
    <t>Rate 1NEMSeptemberAverage Weekday3</t>
  </si>
  <si>
    <t>Rate 1NEMSeptemberAverage Weekday4</t>
  </si>
  <si>
    <t>Rate 1NEMSeptemberAverage Weekday5</t>
  </si>
  <si>
    <t>Rate 1NEMSeptemberAverage Weekday6</t>
  </si>
  <si>
    <t>Rate 1NEMSeptemberAverage Weekday7</t>
  </si>
  <si>
    <t>Rate 1NEMSeptemberAverage Weekday8</t>
  </si>
  <si>
    <t>Rate 1NEMSeptemberAverage Weekday9</t>
  </si>
  <si>
    <t>Rate 1NEMSeptemberAverage Weekday10</t>
  </si>
  <si>
    <t>Rate 1NEMSeptemberAverage Weekday11</t>
  </si>
  <si>
    <t>Rate 1NEMSeptemberAverage Weekday12</t>
  </si>
  <si>
    <t>Rate 1NEMSeptemberAverage Weekday13</t>
  </si>
  <si>
    <t>Rate 1NEMSeptemberAverage Weekday14</t>
  </si>
  <si>
    <t>Rate 1NEMSeptemberAverage Weekday15</t>
  </si>
  <si>
    <t>Rate 1NEMSeptemberAverage Weekday16</t>
  </si>
  <si>
    <t>Rate 1NEMSeptemberAverage Weekday17</t>
  </si>
  <si>
    <t>Rate 1NEMSeptemberAverage Weekday18</t>
  </si>
  <si>
    <t>Rate 1NEMSeptemberAverage Weekday19</t>
  </si>
  <si>
    <t>Rate 1NEMSeptemberAverage Weekday20</t>
  </si>
  <si>
    <t>Rate 1NEMSeptemberAverage Weekday21</t>
  </si>
  <si>
    <t>Rate 1NEMSeptemberAverage Weekday22</t>
  </si>
  <si>
    <t>Rate 1NEMSeptemberAverage Weekday23</t>
  </si>
  <si>
    <t>Rate 1NEMSeptemberAverage Weekday24</t>
  </si>
  <si>
    <t>Rate 1NEMOctoberAverage Weekday1</t>
  </si>
  <si>
    <t>Rate 1NEMOctoberAverage Weekday2</t>
  </si>
  <si>
    <t>Rate 1NEMOctoberAverage Weekday3</t>
  </si>
  <si>
    <t>Rate 1NEMOctoberAverage Weekday4</t>
  </si>
  <si>
    <t>Rate 1NEMOctoberAverage Weekday5</t>
  </si>
  <si>
    <t>Rate 1NEMOctoberAverage Weekday6</t>
  </si>
  <si>
    <t>Rate 1NEMOctoberAverage Weekday7</t>
  </si>
  <si>
    <t>Rate 1NEMOctoberAverage Weekday8</t>
  </si>
  <si>
    <t>Rate 1NEMOctoberAverage Weekday9</t>
  </si>
  <si>
    <t>Rate 1NEMOctoberAverage Weekday10</t>
  </si>
  <si>
    <t>Rate 1NEMOctoberAverage Weekday11</t>
  </si>
  <si>
    <t>Rate 1NEMOctoberAverage Weekday12</t>
  </si>
  <si>
    <t>Rate 1NEMOctoberAverage Weekday13</t>
  </si>
  <si>
    <t>Rate 1NEMOctoberAverage Weekday14</t>
  </si>
  <si>
    <t>Rate 1NEMOctoberAverage Weekday15</t>
  </si>
  <si>
    <t>Rate 1NEMOctoberAverage Weekday16</t>
  </si>
  <si>
    <t>Rate 1NEMOctoberAverage Weekday17</t>
  </si>
  <si>
    <t>Rate 1NEMOctoberAverage Weekday18</t>
  </si>
  <si>
    <t>Rate 1NEMOctoberAverage Weekday19</t>
  </si>
  <si>
    <t>Rate 1NEMOctoberAverage Weekday20</t>
  </si>
  <si>
    <t>Rate 1NEMOctoberAverage Weekday21</t>
  </si>
  <si>
    <t>Rate 1NEMOctoberAverage Weekday22</t>
  </si>
  <si>
    <t>Rate 1NEMOctoberAverage Weekday23</t>
  </si>
  <si>
    <t>Rate 1NEMOctoberAverage Weekday24</t>
  </si>
  <si>
    <t>Rate 1NEMSummerAverage Weekend1</t>
  </si>
  <si>
    <t>Rate 1NEMSummerAverage Weekend2</t>
  </si>
  <si>
    <t>Rate 1NEMSummerAverage Weekend3</t>
  </si>
  <si>
    <t>Rate 1NEMSummerAverage Weekend4</t>
  </si>
  <si>
    <t>Rate 1NEMSummerAverage Weekend5</t>
  </si>
  <si>
    <t>Rate 1NEMSummerAverage Weekend6</t>
  </si>
  <si>
    <t>Rate 1NEMSummerAverage Weekend7</t>
  </si>
  <si>
    <t>Rate 1NEMSummerAverage Weekend8</t>
  </si>
  <si>
    <t>Rate 1NEMSummerAverage Weekend9</t>
  </si>
  <si>
    <t>Rate 1NEMSummerAverage Weekend10</t>
  </si>
  <si>
    <t>Rate 1NEMSummerAverage Weekend11</t>
  </si>
  <si>
    <t>Rate 1NEMSummerAverage Weekend12</t>
  </si>
  <si>
    <t>Rate 1NEMSummerAverage Weekend13</t>
  </si>
  <si>
    <t>Rate 1NEMSummerAverage Weekend14</t>
  </si>
  <si>
    <t>Rate 1NEMSummerAverage Weekend15</t>
  </si>
  <si>
    <t>Rate 1NEMSummerAverage Weekend16</t>
  </si>
  <si>
    <t>Rate 1NEMSummerAverage Weekend17</t>
  </si>
  <si>
    <t>Rate 1NEMSummerAverage Weekend18</t>
  </si>
  <si>
    <t>Rate 1NEMSummerAverage Weekend19</t>
  </si>
  <si>
    <t>Rate 1NEMSummerAverage Weekend20</t>
  </si>
  <si>
    <t>Rate 1NEMSummerAverage Weekend21</t>
  </si>
  <si>
    <t>Rate 1NEMSummerAverage Weekend22</t>
  </si>
  <si>
    <t>Rate 1NEMSummerAverage Weekend23</t>
  </si>
  <si>
    <t>Rate 1NEMSummerAverage Weekend24</t>
  </si>
  <si>
    <t>Rate 1NEMJuneAverage Weekend1</t>
  </si>
  <si>
    <t>Rate 1NEMJuneAverage Weekend2</t>
  </si>
  <si>
    <t>Rate 1NEMJuneAverage Weekend3</t>
  </si>
  <si>
    <t>Rate 1NEMJuneAverage Weekend4</t>
  </si>
  <si>
    <t>Rate 1NEMJuneAverage Weekend5</t>
  </si>
  <si>
    <t>Rate 1NEMJuneAverage Weekend6</t>
  </si>
  <si>
    <t>Rate 1NEMJuneAverage Weekend7</t>
  </si>
  <si>
    <t>Rate 1NEMJuneAverage Weekend8</t>
  </si>
  <si>
    <t>Rate 1NEMJuneAverage Weekend9</t>
  </si>
  <si>
    <t>Rate 1NEMJuneAverage Weekend10</t>
  </si>
  <si>
    <t>Rate 1NEMJuneAverage Weekend11</t>
  </si>
  <si>
    <t>Rate 1NEMJuneAverage Weekend12</t>
  </si>
  <si>
    <t>Rate 1NEMJuneAverage Weekend13</t>
  </si>
  <si>
    <t>Rate 1NEMJuneAverage Weekend14</t>
  </si>
  <si>
    <t>Rate 1NEMJuneAverage Weekend15</t>
  </si>
  <si>
    <t>Rate 1NEMJuneAverage Weekend16</t>
  </si>
  <si>
    <t>Rate 1NEMJuneAverage Weekend17</t>
  </si>
  <si>
    <t>Rate 1NEMJuneAverage Weekend18</t>
  </si>
  <si>
    <t>Rate 1NEMJuneAverage Weekend19</t>
  </si>
  <si>
    <t>Rate 1NEMJuneAverage Weekend20</t>
  </si>
  <si>
    <t>Rate 1NEMJuneAverage Weekend21</t>
  </si>
  <si>
    <t>Rate 1NEMJuneAverage Weekend22</t>
  </si>
  <si>
    <t>Rate 1NEMJuneAverage Weekend23</t>
  </si>
  <si>
    <t>Rate 1NEMJuneAverage Weekend24</t>
  </si>
  <si>
    <t>Rate 1NEMJulyAverage Weekend1</t>
  </si>
  <si>
    <t>Rate 1NEMJulyAverage Weekend2</t>
  </si>
  <si>
    <t>Rate 1NEMJulyAverage Weekend3</t>
  </si>
  <si>
    <t>Rate 1NEMJulyAverage Weekend4</t>
  </si>
  <si>
    <t>Rate 1NEMJulyAverage Weekend5</t>
  </si>
  <si>
    <t>Rate 1NEMJulyAverage Weekend6</t>
  </si>
  <si>
    <t>Rate 1NEMJulyAverage Weekend7</t>
  </si>
  <si>
    <t>Rate 1NEMJulyAverage Weekend8</t>
  </si>
  <si>
    <t>Rate 1NEMJulyAverage Weekend9</t>
  </si>
  <si>
    <t>Rate 1NEMJulyAverage Weekend10</t>
  </si>
  <si>
    <t>Rate 1NEMJulyAverage Weekend11</t>
  </si>
  <si>
    <t>Rate 1NEMJulyAverage Weekend12</t>
  </si>
  <si>
    <t>Rate 1NEMJulyAverage Weekend13</t>
  </si>
  <si>
    <t>Rate 1NEMJulyAverage Weekend14</t>
  </si>
  <si>
    <t>Rate 1NEMJulyAverage Weekend15</t>
  </si>
  <si>
    <t>Rate 1NEMJulyAverage Weekend16</t>
  </si>
  <si>
    <t>Rate 1NEMJulyAverage Weekend17</t>
  </si>
  <si>
    <t>Rate 1NEMJulyAverage Weekend18</t>
  </si>
  <si>
    <t>Rate 1NEMJulyAverage Weekend19</t>
  </si>
  <si>
    <t>Rate 1NEMJulyAverage Weekend20</t>
  </si>
  <si>
    <t>Rate 1NEMJulyAverage Weekend21</t>
  </si>
  <si>
    <t>Rate 1NEMJulyAverage Weekend22</t>
  </si>
  <si>
    <t>Rate 1NEMJulyAverage Weekend23</t>
  </si>
  <si>
    <t>Rate 1NEMJulyAverage Weekend24</t>
  </si>
  <si>
    <t>Rate 1NEMAugustAverage Weekend1</t>
  </si>
  <si>
    <t>Rate 1NEMAugustAverage Weekend2</t>
  </si>
  <si>
    <t>Rate 1NEMAugustAverage Weekend3</t>
  </si>
  <si>
    <t>Rate 1NEMAugustAverage Weekend4</t>
  </si>
  <si>
    <t>Rate 1NEMAugustAverage Weekend5</t>
  </si>
  <si>
    <t>Rate 1NEMAugustAverage Weekend6</t>
  </si>
  <si>
    <t>Rate 1NEMAugustAverage Weekend7</t>
  </si>
  <si>
    <t>Rate 1NEMAugustAverage Weekend8</t>
  </si>
  <si>
    <t>Rate 1NEMAugustAverage Weekend9</t>
  </si>
  <si>
    <t>Rate 1NEMAugustAverage Weekend10</t>
  </si>
  <si>
    <t>Rate 1NEMAugustAverage Weekend11</t>
  </si>
  <si>
    <t>Rate 1NEMAugustAverage Weekend12</t>
  </si>
  <si>
    <t>Rate 1NEMAugustAverage Weekend13</t>
  </si>
  <si>
    <t>Rate 1NEMAugustAverage Weekend14</t>
  </si>
  <si>
    <t>Rate 1NEMAugustAverage Weekend15</t>
  </si>
  <si>
    <t>Rate 1NEMAugustAverage Weekend16</t>
  </si>
  <si>
    <t>Rate 1NEMAugustAverage Weekend17</t>
  </si>
  <si>
    <t>Rate 1NEMAugustAverage Weekend18</t>
  </si>
  <si>
    <t>Rate 1NEMAugustAverage Weekend19</t>
  </si>
  <si>
    <t>Rate 1NEMAugustAverage Weekend20</t>
  </si>
  <si>
    <t>Rate 1NEMAugustAverage Weekend21</t>
  </si>
  <si>
    <t>Rate 1NEMAugustAverage Weekend22</t>
  </si>
  <si>
    <t>Rate 1NEMAugustAverage Weekend23</t>
  </si>
  <si>
    <t>Rate 1NEMAugustAverage Weekend24</t>
  </si>
  <si>
    <t>Rate 1NEMSeptemberAverage Weekend1</t>
  </si>
  <si>
    <t>Rate 1NEMSeptemberAverage Weekend2</t>
  </si>
  <si>
    <t>Rate 1NEMSeptemberAverage Weekend3</t>
  </si>
  <si>
    <t>Rate 1NEMSeptemberAverage Weekend4</t>
  </si>
  <si>
    <t>Rate 1NEMSeptemberAverage Weekend5</t>
  </si>
  <si>
    <t>Rate 1NEMSeptemberAverage Weekend6</t>
  </si>
  <si>
    <t>Rate 1NEMSeptemberAverage Weekend7</t>
  </si>
  <si>
    <t>Rate 1NEMSeptemberAverage Weekend8</t>
  </si>
  <si>
    <t>Rate 1NEMSeptemberAverage Weekend9</t>
  </si>
  <si>
    <t>Rate 1NEMSeptemberAverage Weekend10</t>
  </si>
  <si>
    <t>Rate 1NEMSeptemberAverage Weekend11</t>
  </si>
  <si>
    <t>Rate 1NEMSeptemberAverage Weekend12</t>
  </si>
  <si>
    <t>Rate 1NEMSeptemberAverage Weekend13</t>
  </si>
  <si>
    <t>Rate 1NEMSeptemberAverage Weekend14</t>
  </si>
  <si>
    <t>Rate 1NEMSeptemberAverage Weekend15</t>
  </si>
  <si>
    <t>Rate 1NEMSeptemberAverage Weekend16</t>
  </si>
  <si>
    <t>Rate 1NEMSeptemberAverage Weekend17</t>
  </si>
  <si>
    <t>Rate 1NEMSeptemberAverage Weekend18</t>
  </si>
  <si>
    <t>Rate 1NEMSeptemberAverage Weekend19</t>
  </si>
  <si>
    <t>Rate 1NEMSeptemberAverage Weekend20</t>
  </si>
  <si>
    <t>Rate 1NEMSeptemberAverage Weekend21</t>
  </si>
  <si>
    <t>Rate 1NEMSeptemberAverage Weekend22</t>
  </si>
  <si>
    <t>Rate 1NEMSeptemberAverage Weekend23</t>
  </si>
  <si>
    <t>Rate 1NEMSeptemberAverage Weekend24</t>
  </si>
  <si>
    <t>Rate 1NEMOctoberAverage Weekend1</t>
  </si>
  <si>
    <t>Rate 1NEMOctoberAverage Weekend2</t>
  </si>
  <si>
    <t>Rate 1NEMOctoberAverage Weekend3</t>
  </si>
  <si>
    <t>Rate 1NEMOctoberAverage Weekend4</t>
  </si>
  <si>
    <t>Rate 1NEMOctoberAverage Weekend5</t>
  </si>
  <si>
    <t>Rate 1NEMOctoberAverage Weekend6</t>
  </si>
  <si>
    <t>Rate 1NEMOctoberAverage Weekend7</t>
  </si>
  <si>
    <t>Rate 1NEMOctoberAverage Weekend8</t>
  </si>
  <si>
    <t>Rate 1NEMOctoberAverage Weekend9</t>
  </si>
  <si>
    <t>Rate 1NEMOctoberAverage Weekend10</t>
  </si>
  <si>
    <t>Rate 1NEMOctoberAverage Weekend11</t>
  </si>
  <si>
    <t>Rate 1NEMOctoberAverage Weekend12</t>
  </si>
  <si>
    <t>Rate 1NEMOctoberAverage Weekend13</t>
  </si>
  <si>
    <t>Rate 1NEMOctoberAverage Weekend14</t>
  </si>
  <si>
    <t>Rate 1NEMOctoberAverage Weekend15</t>
  </si>
  <si>
    <t>Rate 1NEMOctoberAverage Weekend16</t>
  </si>
  <si>
    <t>Rate 1NEMOctoberAverage Weekend17</t>
  </si>
  <si>
    <t>Rate 1NEMOctoberAverage Weekend18</t>
  </si>
  <si>
    <t>Rate 1NEMOctoberAverage Weekend19</t>
  </si>
  <si>
    <t>Rate 1NEMOctoberAverage Weekend20</t>
  </si>
  <si>
    <t>Rate 1NEMOctoberAverage Weekend21</t>
  </si>
  <si>
    <t>Rate 1NEMOctoberAverage Weekend22</t>
  </si>
  <si>
    <t>Rate 1NEMOctoberAverage Weekend23</t>
  </si>
  <si>
    <t>Rate 1NEMOctoberAverage Weekend24</t>
  </si>
  <si>
    <t>Rate 1NEMSummerMonthly System Peak1</t>
  </si>
  <si>
    <t>Rate 1NEMSummerMonthly System Peak2</t>
  </si>
  <si>
    <t>Rate 1NEMSummerMonthly System Peak3</t>
  </si>
  <si>
    <t>Rate 1NEMSummerMonthly System Peak4</t>
  </si>
  <si>
    <t>Rate 1NEMSummerMonthly System Peak5</t>
  </si>
  <si>
    <t>Rate 1NEMSummerMonthly System Peak6</t>
  </si>
  <si>
    <t>Rate 1NEMSummerMonthly System Peak7</t>
  </si>
  <si>
    <t>Rate 1NEMSummerMonthly System Peak8</t>
  </si>
  <si>
    <t>Rate 1NEMSummerMonthly System Peak9</t>
  </si>
  <si>
    <t>Rate 1NEMSummerMonthly System Peak10</t>
  </si>
  <si>
    <t>Rate 1NEMSummerMonthly System Peak11</t>
  </si>
  <si>
    <t>Rate 1NEMSummerMonthly System Peak12</t>
  </si>
  <si>
    <t>Rate 1NEMSummerMonthly System Peak13</t>
  </si>
  <si>
    <t>Rate 1NEMSummerMonthly System Peak14</t>
  </si>
  <si>
    <t>Rate 1NEMSummerMonthly System Peak15</t>
  </si>
  <si>
    <t>Rate 1NEMSummerMonthly System Peak16</t>
  </si>
  <si>
    <t>Rate 1NEMSummerMonthly System Peak17</t>
  </si>
  <si>
    <t>Rate 1NEMSummerMonthly System Peak18</t>
  </si>
  <si>
    <t>Rate 1NEMSummerMonthly System Peak19</t>
  </si>
  <si>
    <t>Rate 1NEMSummerMonthly System Peak20</t>
  </si>
  <si>
    <t>Rate 1NEMSummerMonthly System Peak21</t>
  </si>
  <si>
    <t>Rate 1NEMSummerMonthly System Peak22</t>
  </si>
  <si>
    <t>Rate 1NEMSummerMonthly System Peak23</t>
  </si>
  <si>
    <t>Rate 1NEMSummerMonthly System Peak24</t>
  </si>
  <si>
    <t>Rate 1NEMJuneMonthly System Peak1</t>
  </si>
  <si>
    <t>Rate 1NEMJuneMonthly System Peak2</t>
  </si>
  <si>
    <t>Rate 1NEMJuneMonthly System Peak3</t>
  </si>
  <si>
    <t>Rate 1NEMJuneMonthly System Peak4</t>
  </si>
  <si>
    <t>Rate 1NEMJuneMonthly System Peak5</t>
  </si>
  <si>
    <t>Rate 1NEMJuneMonthly System Peak6</t>
  </si>
  <si>
    <t>Rate 1NEMJuneMonthly System Peak7</t>
  </si>
  <si>
    <t>Rate 1NEMJuneMonthly System Peak8</t>
  </si>
  <si>
    <t>Rate 1NEMJuneMonthly System Peak9</t>
  </si>
  <si>
    <t>Rate 1NEMJuneMonthly System Peak10</t>
  </si>
  <si>
    <t>Rate 1NEMJuneMonthly System Peak11</t>
  </si>
  <si>
    <t>Rate 1NEMJuneMonthly System Peak12</t>
  </si>
  <si>
    <t>Rate 1NEMJuneMonthly System Peak13</t>
  </si>
  <si>
    <t>Rate 1NEMJuneMonthly System Peak14</t>
  </si>
  <si>
    <t>Rate 1NEMJuneMonthly System Peak15</t>
  </si>
  <si>
    <t>Rate 1NEMJuneMonthly System Peak16</t>
  </si>
  <si>
    <t>Rate 1NEMJuneMonthly System Peak17</t>
  </si>
  <si>
    <t>Rate 1NEMJuneMonthly System Peak18</t>
  </si>
  <si>
    <t>Rate 1NEMJuneMonthly System Peak19</t>
  </si>
  <si>
    <t>Rate 1NEMJuneMonthly System Peak20</t>
  </si>
  <si>
    <t>Rate 1NEMJuneMonthly System Peak21</t>
  </si>
  <si>
    <t>Rate 1NEMJuneMonthly System Peak22</t>
  </si>
  <si>
    <t>Rate 1NEMJuneMonthly System Peak23</t>
  </si>
  <si>
    <t>Rate 1NEMJuneMonthly System Peak24</t>
  </si>
  <si>
    <t>Rate 1NEMJulyMonthly System Peak1</t>
  </si>
  <si>
    <t>Rate 1NEMJulyMonthly System Peak2</t>
  </si>
  <si>
    <t>Rate 1NEMJulyMonthly System Peak3</t>
  </si>
  <si>
    <t>Rate 1NEMJulyMonthly System Peak4</t>
  </si>
  <si>
    <t>Rate 1NEMJulyMonthly System Peak5</t>
  </si>
  <si>
    <t>Rate 1NEMJulyMonthly System Peak6</t>
  </si>
  <si>
    <t>Rate 1NEMJulyMonthly System Peak7</t>
  </si>
  <si>
    <t>Rate 1NEMJulyMonthly System Peak8</t>
  </si>
  <si>
    <t>Rate 1NEMJulyMonthly System Peak9</t>
  </si>
  <si>
    <t>Rate 1NEMJulyMonthly System Peak10</t>
  </si>
  <si>
    <t>Rate 1NEMJulyMonthly System Peak11</t>
  </si>
  <si>
    <t>Rate 1NEMJulyMonthly System Peak12</t>
  </si>
  <si>
    <t>Rate 1NEMJulyMonthly System Peak13</t>
  </si>
  <si>
    <t>Rate 1NEMJulyMonthly System Peak14</t>
  </si>
  <si>
    <t>Rate 1NEMJulyMonthly System Peak15</t>
  </si>
  <si>
    <t>Rate 1NEMJulyMonthly System Peak16</t>
  </si>
  <si>
    <t>Rate 1NEMJulyMonthly System Peak17</t>
  </si>
  <si>
    <t>Rate 1NEMJulyMonthly System Peak18</t>
  </si>
  <si>
    <t>Rate 1NEMJulyMonthly System Peak19</t>
  </si>
  <si>
    <t>Rate 1NEMJulyMonthly System Peak20</t>
  </si>
  <si>
    <t>Rate 1NEMJulyMonthly System Peak21</t>
  </si>
  <si>
    <t>Rate 1NEMJulyMonthly System Peak22</t>
  </si>
  <si>
    <t>Rate 1NEMJulyMonthly System Peak23</t>
  </si>
  <si>
    <t>Rate 1NEMJulyMonthly System Peak24</t>
  </si>
  <si>
    <t>Rate 1NEMAugustMonthly System Peak1</t>
  </si>
  <si>
    <t>Rate 1NEMAugustMonthly System Peak2</t>
  </si>
  <si>
    <t>Rate 1NEMAugustMonthly System Peak3</t>
  </si>
  <si>
    <t>Rate 1NEMAugustMonthly System Peak4</t>
  </si>
  <si>
    <t>Rate 1NEMAugustMonthly System Peak5</t>
  </si>
  <si>
    <t>Rate 1NEMAugustMonthly System Peak6</t>
  </si>
  <si>
    <t>Rate 1NEMAugustMonthly System Peak7</t>
  </si>
  <si>
    <t>Rate 1NEMAugustMonthly System Peak8</t>
  </si>
  <si>
    <t>Rate 1NEMAugustMonthly System Peak9</t>
  </si>
  <si>
    <t>Rate 1NEMAugustMonthly System Peak10</t>
  </si>
  <si>
    <t>Rate 1NEMAugustMonthly System Peak11</t>
  </si>
  <si>
    <t>Rate 1NEMAugustMonthly System Peak12</t>
  </si>
  <si>
    <t>Rate 1NEMAugustMonthly System Peak13</t>
  </si>
  <si>
    <t>Rate 1NEMAugustMonthly System Peak14</t>
  </si>
  <si>
    <t>Rate 1NEMAugustMonthly System Peak15</t>
  </si>
  <si>
    <t>Rate 1NEMAugustMonthly System Peak16</t>
  </si>
  <si>
    <t>Rate 1NEMAugustMonthly System Peak17</t>
  </si>
  <si>
    <t>Rate 1NEMAugustMonthly System Peak18</t>
  </si>
  <si>
    <t>Rate 1NEMAugustMonthly System Peak19</t>
  </si>
  <si>
    <t>Rate 1NEMAugustMonthly System Peak20</t>
  </si>
  <si>
    <t>Rate 1NEMAugustMonthly System Peak21</t>
  </si>
  <si>
    <t>Rate 1NEMAugustMonthly System Peak22</t>
  </si>
  <si>
    <t>Rate 1NEMAugustMonthly System Peak23</t>
  </si>
  <si>
    <t>Rate 1NEMAugustMonthly System Peak24</t>
  </si>
  <si>
    <t>Rate 1NEMSeptemberMonthly System Peak1</t>
  </si>
  <si>
    <t>Rate 1NEMSeptemberMonthly System Peak2</t>
  </si>
  <si>
    <t>Rate 1NEMSeptemberMonthly System Peak3</t>
  </si>
  <si>
    <t>Rate 1NEMSeptemberMonthly System Peak4</t>
  </si>
  <si>
    <t>Rate 1NEMSeptemberMonthly System Peak5</t>
  </si>
  <si>
    <t>Rate 1NEMSeptemberMonthly System Peak6</t>
  </si>
  <si>
    <t>Rate 1NEMSeptemberMonthly System Peak7</t>
  </si>
  <si>
    <t>Rate 1NEMSeptemberMonthly System Peak8</t>
  </si>
  <si>
    <t>Rate 1NEMSeptemberMonthly System Peak9</t>
  </si>
  <si>
    <t>Rate 1NEMSeptemberMonthly System Peak10</t>
  </si>
  <si>
    <t>Rate 1NEMSeptemberMonthly System Peak11</t>
  </si>
  <si>
    <t>Rate 1NEMSeptemberMonthly System Peak12</t>
  </si>
  <si>
    <t>Rate 1NEMSeptemberMonthly System Peak13</t>
  </si>
  <si>
    <t>Rate 1NEMSeptemberMonthly System Peak14</t>
  </si>
  <si>
    <t>Rate 1NEMSeptemberMonthly System Peak15</t>
  </si>
  <si>
    <t>Rate 1NEMSeptemberMonthly System Peak16</t>
  </si>
  <si>
    <t>Rate 1NEMSeptemberMonthly System Peak17</t>
  </si>
  <si>
    <t>Rate 1NEMSeptemberMonthly System Peak18</t>
  </si>
  <si>
    <t>Rate 1NEMSeptemberMonthly System Peak19</t>
  </si>
  <si>
    <t>Rate 1NEMSeptemberMonthly System Peak20</t>
  </si>
  <si>
    <t>Rate 1NEMSeptemberMonthly System Peak21</t>
  </si>
  <si>
    <t>Rate 1NEMSeptemberMonthly System Peak22</t>
  </si>
  <si>
    <t>Rate 1NEMSeptemberMonthly System Peak23</t>
  </si>
  <si>
    <t>Rate 1NEMSeptemberMonthly System Peak24</t>
  </si>
  <si>
    <t>Rate 1NEMOctoberMonthly System Peak1</t>
  </si>
  <si>
    <t>Rate 1NEMOctoberMonthly System Peak2</t>
  </si>
  <si>
    <t>Rate 1NEMOctoberMonthly System Peak3</t>
  </si>
  <si>
    <t>Rate 1NEMOctoberMonthly System Peak4</t>
  </si>
  <si>
    <t>Rate 1NEMOctoberMonthly System Peak5</t>
  </si>
  <si>
    <t>Rate 1NEMOctoberMonthly System Peak6</t>
  </si>
  <si>
    <t>Rate 1NEMOctoberMonthly System Peak7</t>
  </si>
  <si>
    <t>Rate 1NEMOctoberMonthly System Peak8</t>
  </si>
  <si>
    <t>Rate 1NEMOctoberMonthly System Peak9</t>
  </si>
  <si>
    <t>Rate 1NEMOctoberMonthly System Peak10</t>
  </si>
  <si>
    <t>Rate 1NEMOctoberMonthly System Peak11</t>
  </si>
  <si>
    <t>Rate 1NEMOctoberMonthly System Peak12</t>
  </si>
  <si>
    <t>Rate 1NEMOctoberMonthly System Peak13</t>
  </si>
  <si>
    <t>Rate 1NEMOctoberMonthly System Peak14</t>
  </si>
  <si>
    <t>Rate 1NEMOctoberMonthly System Peak15</t>
  </si>
  <si>
    <t>Rate 1NEMOctoberMonthly System Peak16</t>
  </si>
  <si>
    <t>Rate 1NEMOctoberMonthly System Peak17</t>
  </si>
  <si>
    <t>Rate 1NEMOctoberMonthly System Peak18</t>
  </si>
  <si>
    <t>Rate 1NEMOctoberMonthly System Peak19</t>
  </si>
  <si>
    <t>Rate 1NEMOctoberMonthly System Peak20</t>
  </si>
  <si>
    <t>Rate 1NEMOctoberMonthly System Peak21</t>
  </si>
  <si>
    <t>Rate 1NEMOctoberMonthly System Peak22</t>
  </si>
  <si>
    <t>Rate 1NEMOctoberMonthly System Peak23</t>
  </si>
  <si>
    <t>Rate 1NEMOctoberMonthly System Peak24</t>
  </si>
  <si>
    <t>Rate 1NEMAugustAverage Weekdayday</t>
  </si>
  <si>
    <t>Rate 1NEMAugustAverage Weekendday</t>
  </si>
  <si>
    <t>Rate 1NEMAugustMonthly System Peakday</t>
  </si>
  <si>
    <t>Rate 1NEMJulyAverage Weekdayday</t>
  </si>
  <si>
    <t>Rate 1NEMJulyAverage Weekendday</t>
  </si>
  <si>
    <t>Rate 1NEMJulyMonthly System Peakday</t>
  </si>
  <si>
    <t>Rate 1NEMJuneAverage Weekdayday</t>
  </si>
  <si>
    <t>Rate 1NEMJuneAverage Weekendday</t>
  </si>
  <si>
    <t>Rate 1NEMJuneMonthly System Peakday</t>
  </si>
  <si>
    <t>Rate 1NEMOctoberAverage Weekdayday</t>
  </si>
  <si>
    <t>Rate 1NEMOctoberAverage Weekendday</t>
  </si>
  <si>
    <t>Rate 1NEMOctoberMonthly System Peakday</t>
  </si>
  <si>
    <t>Rate 1NEMSeptemberAverage Weekdayday</t>
  </si>
  <si>
    <t>Rate 1NEMSeptemberAverage Weekendday</t>
  </si>
  <si>
    <t>Rate 1NEMSeptemberMonthly System Peakday</t>
  </si>
  <si>
    <t>Rate 1NEMSummerAverage Weekdayday</t>
  </si>
  <si>
    <t>Rate 1NEMSummerAverage Weekendday</t>
  </si>
  <si>
    <t>Rate 1NEMSummerMonthly System Peakday</t>
  </si>
  <si>
    <t>Rate 1NEMAugustAverage WeekdayOff-Peak</t>
  </si>
  <si>
    <t>Rate 1NEMAugustAverage WeekendOff-Peak</t>
  </si>
  <si>
    <t>Rate 1NEMAugustMonthly System PeakOff-Peak</t>
  </si>
  <si>
    <t>Rate 1NEMAugustAverage WeekdayPeak</t>
  </si>
  <si>
    <t>Rate 1NEMAugustAverage WeekendPeak</t>
  </si>
  <si>
    <t>Rate 1NEMAugustMonthly System PeakPeak</t>
  </si>
  <si>
    <t>Rate 1NEMAugustAverage WeekdaySuper Off-Peak</t>
  </si>
  <si>
    <t>Rate 1NEMAugustAverage WeekendSuper Off-Peak</t>
  </si>
  <si>
    <t>Rate 1NEMAugustMonthly System PeakSuper Off-Peak</t>
  </si>
  <si>
    <t>Rate 1NEMJulyAverage WeekdayOff-Peak</t>
  </si>
  <si>
    <t>Rate 1NEMJulyAverage WeekendOff-Peak</t>
  </si>
  <si>
    <t>Rate 1NEMJulyMonthly System PeakOff-Peak</t>
  </si>
  <si>
    <t>Rate 1NEMJulyAverage WeekdayPeak</t>
  </si>
  <si>
    <t>Rate 1NEMJulyAverage WeekendPeak</t>
  </si>
  <si>
    <t>Rate 1NEMJulyMonthly System PeakPeak</t>
  </si>
  <si>
    <t>Rate 1NEMJulyAverage WeekdaySuper Off-Peak</t>
  </si>
  <si>
    <t>Rate 1NEMJulyAverage WeekendSuper Off-Peak</t>
  </si>
  <si>
    <t>Rate 1NEMJulyMonthly System PeakSuper Off-Peak</t>
  </si>
  <si>
    <t>Rate 1NEMJuneAverage WeekdayOff-Peak</t>
  </si>
  <si>
    <t>Rate 1NEMJuneAverage WeekendOff-Peak</t>
  </si>
  <si>
    <t>Rate 1NEMJuneMonthly System PeakOff-Peak</t>
  </si>
  <si>
    <t>Rate 1NEMJuneAverage WeekdayPeak</t>
  </si>
  <si>
    <t>Rate 1NEMJuneAverage WeekendPeak</t>
  </si>
  <si>
    <t>Rate 1NEMJuneMonthly System PeakPeak</t>
  </si>
  <si>
    <t>Rate 1NEMJuneAverage WeekdaySuper Off-Peak</t>
  </si>
  <si>
    <t>Rate 1NEMJuneAverage WeekendSuper Off-Peak</t>
  </si>
  <si>
    <t>Rate 1NEMJuneMonthly System PeakSuper Off-Peak</t>
  </si>
  <si>
    <t>Rate 1NEMOctoberAverage WeekdayOff-Peak</t>
  </si>
  <si>
    <t>Rate 1NEMOctoberAverage WeekendOff-Peak</t>
  </si>
  <si>
    <t>Rate 1NEMOctoberMonthly System PeakOff-Peak</t>
  </si>
  <si>
    <t>Rate 1NEMOctoberAverage WeekdayPeak</t>
  </si>
  <si>
    <t>Rate 1NEMOctoberAverage WeekendPeak</t>
  </si>
  <si>
    <t>Rate 1NEMOctoberMonthly System PeakPeak</t>
  </si>
  <si>
    <t>Rate 1NEMOctoberAverage WeekdaySuper Off-Peak</t>
  </si>
  <si>
    <t>Rate 1NEMOctoberAverage WeekendSuper Off-Peak</t>
  </si>
  <si>
    <t>Rate 1NEMOctoberMonthly System PeakSuper Off-Peak</t>
  </si>
  <si>
    <t>Rate 1NEMSeptemberAverage WeekdayOff-Peak</t>
  </si>
  <si>
    <t>Rate 1NEMSeptemberAverage WeekendOff-Peak</t>
  </si>
  <si>
    <t>Rate 1NEMSeptemberMonthly System PeakOff-Peak</t>
  </si>
  <si>
    <t>Rate 1NEMSeptemberAverage WeekdayPeak</t>
  </si>
  <si>
    <t>Rate 1NEMSeptemberAverage WeekendPeak</t>
  </si>
  <si>
    <t>Rate 1NEMSeptemberMonthly System PeakPeak</t>
  </si>
  <si>
    <t>Rate 1NEMSeptemberAverage WeekdaySuper Off-Peak</t>
  </si>
  <si>
    <t>Rate 1NEMSeptemberAverage WeekendSuper Off-Peak</t>
  </si>
  <si>
    <t>Rate 1NEMSeptemberMonthly System PeakSuper Off-Peak</t>
  </si>
  <si>
    <t>Rate 1NEMSummerAverage WeekdayOff-Peak</t>
  </si>
  <si>
    <t>Rate 1NEMSummerAverage WeekendOff-Peak</t>
  </si>
  <si>
    <t>Rate 1NEMSummerMonthly System PeakOff-Peak</t>
  </si>
  <si>
    <t>Rate 1NEMSummerAverage WeekdayPeak</t>
  </si>
  <si>
    <t>Rate 1NEMSummerAverage WeekendPeak</t>
  </si>
  <si>
    <t>Rate 1NEMSummerMonthly System PeakPeak</t>
  </si>
  <si>
    <t>Rate 1NEMSummerAverage WeekdaySuper Off-Peak</t>
  </si>
  <si>
    <t>Rate 1NEMSummerAverage WeekendSuper Off-Peak</t>
  </si>
  <si>
    <t>Rate 1NEMSummerMonthly System PeakSuper Off-Peak</t>
  </si>
  <si>
    <t>temp</t>
  </si>
  <si>
    <t>mean17</t>
  </si>
  <si>
    <t>pctile10</t>
  </si>
  <si>
    <t>pctile30</t>
  </si>
  <si>
    <t>pctile50</t>
  </si>
  <si>
    <t>pctile70</t>
  </si>
  <si>
    <t>pctile90</t>
  </si>
  <si>
    <r>
      <t>Weighted Temp. (</t>
    </r>
    <r>
      <rPr>
        <b/>
        <sz val="11"/>
        <color theme="0"/>
        <rFont val="Calibri"/>
        <family val="2"/>
      </rPr>
      <t>°F)</t>
    </r>
  </si>
  <si>
    <t>Uncertainty-adjusted Impact - Percentiles</t>
  </si>
  <si>
    <t>10th</t>
  </si>
  <si>
    <t>30th</t>
  </si>
  <si>
    <t>50th</t>
  </si>
  <si>
    <t>70th</t>
  </si>
  <si>
    <t>90th</t>
  </si>
  <si>
    <t>pctile05</t>
  </si>
  <si>
    <t>pctile95</t>
  </si>
  <si>
    <t>SDG&amp;E Default TOU PY2019 Evaluation - Ex Post Load Impacts</t>
  </si>
  <si>
    <t>Rate 1Non-NEM - AllJuneAverage Weekday1</t>
  </si>
  <si>
    <t>Non-NEM - All</t>
  </si>
  <si>
    <t>Rate 1Non-NEM - AllJuneAverage Weekday2</t>
  </si>
  <si>
    <t>Rate 1Non-NEM - AllJuneAverage Weekday3</t>
  </si>
  <si>
    <t>Rate 1Non-NEM - AllJuneAverage Weekday4</t>
  </si>
  <si>
    <t>Rate 1Non-NEM - AllJuneAverage Weekday5</t>
  </si>
  <si>
    <t>Rate 1Non-NEM - AllJuneAverage Weekday6</t>
  </si>
  <si>
    <t>Rate 1Non-NEM - AllJuneAverage Weekday7</t>
  </si>
  <si>
    <t>Rate 1Non-NEM - AllJuneAverage Weekday8</t>
  </si>
  <si>
    <t>Rate 1Non-NEM - AllJuneAverage Weekday9</t>
  </si>
  <si>
    <t>Rate 1Non-NEM - AllJuneAverage Weekday10</t>
  </si>
  <si>
    <t>Rate 1Non-NEM - AllJuneAverage Weekday11</t>
  </si>
  <si>
    <t>Rate 1Non-NEM - AllJuneAverage Weekday12</t>
  </si>
  <si>
    <t>Rate 1Non-NEM - AllJuneAverage Weekday13</t>
  </si>
  <si>
    <t>Rate 1Non-NEM - AllJuneAverage Weekday14</t>
  </si>
  <si>
    <t>Rate 1Non-NEM - AllJuneAverage Weekday15</t>
  </si>
  <si>
    <t>Rate 1Non-NEM - AllJuneAverage Weekday16</t>
  </si>
  <si>
    <t>Rate 1Non-NEM - AllJuneAverage Weekday17</t>
  </si>
  <si>
    <t>Rate 1Non-NEM - AllJuneAverage Weekday18</t>
  </si>
  <si>
    <t>Rate 1Non-NEM - AllJuneAverage Weekday19</t>
  </si>
  <si>
    <t>Rate 1Non-NEM - AllJuneAverage Weekday20</t>
  </si>
  <si>
    <t>Rate 1Non-NEM - AllJuneAverage Weekday21</t>
  </si>
  <si>
    <t>Rate 1Non-NEM - AllJuneAverage Weekday22</t>
  </si>
  <si>
    <t>Rate 1Non-NEM - AllJuneAverage Weekday23</t>
  </si>
  <si>
    <t>Rate 1Non-NEM - AllJuneAverage Weekday24</t>
  </si>
  <si>
    <t>Rate 2Non-NEM - AllJuneAverage Weekday1</t>
  </si>
  <si>
    <t>Rate 2Non-NEM - AllJuneAverage Weekday2</t>
  </si>
  <si>
    <t>Rate 2Non-NEM - AllJuneAverage Weekday3</t>
  </si>
  <si>
    <t>Rate 2Non-NEM - AllJuneAverage Weekday4</t>
  </si>
  <si>
    <t>Rate 2Non-NEM - AllJuneAverage Weekday5</t>
  </si>
  <si>
    <t>Rate 2Non-NEM - AllJuneAverage Weekday6</t>
  </si>
  <si>
    <t>Rate 2Non-NEM - AllJuneAverage Weekday7</t>
  </si>
  <si>
    <t>Rate 2Non-NEM - AllJuneAverage Weekday8</t>
  </si>
  <si>
    <t>Rate 2Non-NEM - AllJuneAverage Weekday9</t>
  </si>
  <si>
    <t>Rate 2Non-NEM - AllJuneAverage Weekday10</t>
  </si>
  <si>
    <t>Rate 2Non-NEM - AllJuneAverage Weekday11</t>
  </si>
  <si>
    <t>Rate 2Non-NEM - AllJuneAverage Weekday12</t>
  </si>
  <si>
    <t>Rate 2Non-NEM - AllJuneAverage Weekday13</t>
  </si>
  <si>
    <t>Rate 2Non-NEM - AllJuneAverage Weekday14</t>
  </si>
  <si>
    <t>Rate 2Non-NEM - AllJuneAverage Weekday15</t>
  </si>
  <si>
    <t>Rate 2Non-NEM - AllJuneAverage Weekday16</t>
  </si>
  <si>
    <t>Rate 2Non-NEM - AllJuneAverage Weekday17</t>
  </si>
  <si>
    <t>Rate 2Non-NEM - AllJuneAverage Weekday18</t>
  </si>
  <si>
    <t>Rate 2Non-NEM - AllJuneAverage Weekday19</t>
  </si>
  <si>
    <t>Rate 2Non-NEM - AllJuneAverage Weekday20</t>
  </si>
  <si>
    <t>Rate 2Non-NEM - AllJuneAverage Weekday21</t>
  </si>
  <si>
    <t>Rate 2Non-NEM - AllJuneAverage Weekday22</t>
  </si>
  <si>
    <t>Rate 2Non-NEM - AllJuneAverage Weekday23</t>
  </si>
  <si>
    <t>Rate 2Non-NEM - AllJuneAverage Weekday24</t>
  </si>
  <si>
    <t>Rate 1Non-NEM - AllJulyAverage Weekday1</t>
  </si>
  <si>
    <t>Rate 1Non-NEM - AllJulyAverage Weekday2</t>
  </si>
  <si>
    <t>Rate 1Non-NEM - AllJulyAverage Weekday3</t>
  </si>
  <si>
    <t>Rate 1Non-NEM - AllJulyAverage Weekday4</t>
  </si>
  <si>
    <t>Rate 1Non-NEM - AllJulyAverage Weekday5</t>
  </si>
  <si>
    <t>Rate 1Non-NEM - AllJulyAverage Weekday6</t>
  </si>
  <si>
    <t>Rate 1Non-NEM - AllJulyAverage Weekday7</t>
  </si>
  <si>
    <t>Rate 1Non-NEM - AllJulyAverage Weekday8</t>
  </si>
  <si>
    <t>Rate 1Non-NEM - AllJulyAverage Weekday9</t>
  </si>
  <si>
    <t>Rate 1Non-NEM - AllJulyAverage Weekday10</t>
  </si>
  <si>
    <t>Rate 1Non-NEM - AllJulyAverage Weekday11</t>
  </si>
  <si>
    <t>Rate 1Non-NEM - AllJulyAverage Weekday12</t>
  </si>
  <si>
    <t>Rate 1Non-NEM - AllJulyAverage Weekday13</t>
  </si>
  <si>
    <t>Rate 1Non-NEM - AllJulyAverage Weekday14</t>
  </si>
  <si>
    <t>Rate 1Non-NEM - AllJulyAverage Weekday15</t>
  </si>
  <si>
    <t>Rate 1Non-NEM - AllJulyAverage Weekday16</t>
  </si>
  <si>
    <t>Rate 1Non-NEM - AllJulyAverage Weekday17</t>
  </si>
  <si>
    <t>Rate 1Non-NEM - AllJulyAverage Weekday18</t>
  </si>
  <si>
    <t>Rate 1Non-NEM - AllJulyAverage Weekday19</t>
  </si>
  <si>
    <t>Rate 1Non-NEM - AllJulyAverage Weekday20</t>
  </si>
  <si>
    <t>Rate 1Non-NEM - AllJulyAverage Weekday21</t>
  </si>
  <si>
    <t>Rate 1Non-NEM - AllJulyAverage Weekday22</t>
  </si>
  <si>
    <t>Rate 1Non-NEM - AllJulyAverage Weekday23</t>
  </si>
  <si>
    <t>Rate 1Non-NEM - AllJulyAverage Weekday24</t>
  </si>
  <si>
    <t>Rate 2Non-NEM - AllJulyAverage Weekday1</t>
  </si>
  <si>
    <t>Rate 2Non-NEM - AllJulyAverage Weekday2</t>
  </si>
  <si>
    <t>Rate 2Non-NEM - AllJulyAverage Weekday3</t>
  </si>
  <si>
    <t>Rate 2Non-NEM - AllJulyAverage Weekday4</t>
  </si>
  <si>
    <t>Rate 2Non-NEM - AllJulyAverage Weekday5</t>
  </si>
  <si>
    <t>Rate 2Non-NEM - AllJulyAverage Weekday6</t>
  </si>
  <si>
    <t>Rate 2Non-NEM - AllJulyAverage Weekday7</t>
  </si>
  <si>
    <t>Rate 2Non-NEM - AllJulyAverage Weekday8</t>
  </si>
  <si>
    <t>Rate 2Non-NEM - AllJulyAverage Weekday9</t>
  </si>
  <si>
    <t>Rate 2Non-NEM - AllJulyAverage Weekday10</t>
  </si>
  <si>
    <t>Rate 2Non-NEM - AllJulyAverage Weekday11</t>
  </si>
  <si>
    <t>Rate 2Non-NEM - AllJulyAverage Weekday12</t>
  </si>
  <si>
    <t>Rate 2Non-NEM - AllJulyAverage Weekday13</t>
  </si>
  <si>
    <t>Rate 2Non-NEM - AllJulyAverage Weekday14</t>
  </si>
  <si>
    <t>Rate 2Non-NEM - AllJulyAverage Weekday15</t>
  </si>
  <si>
    <t>Rate 2Non-NEM - AllJulyAverage Weekday16</t>
  </si>
  <si>
    <t>Rate 2Non-NEM - AllJulyAverage Weekday17</t>
  </si>
  <si>
    <t>Rate 2Non-NEM - AllJulyAverage Weekday18</t>
  </si>
  <si>
    <t>Rate 2Non-NEM - AllJulyAverage Weekday19</t>
  </si>
  <si>
    <t>Rate 2Non-NEM - AllJulyAverage Weekday20</t>
  </si>
  <si>
    <t>Rate 2Non-NEM - AllJulyAverage Weekday21</t>
  </si>
  <si>
    <t>Rate 2Non-NEM - AllJulyAverage Weekday22</t>
  </si>
  <si>
    <t>Rate 2Non-NEM - AllJulyAverage Weekday23</t>
  </si>
  <si>
    <t>Rate 2Non-NEM - AllJulyAverage Weekday24</t>
  </si>
  <si>
    <t>Rate 1Non-NEM - AllAugustAverage Weekday1</t>
  </si>
  <si>
    <t>Rate 1Non-NEM - AllAugustAverage Weekday2</t>
  </si>
  <si>
    <t>Rate 1Non-NEM - AllAugustAverage Weekday3</t>
  </si>
  <si>
    <t>Rate 1Non-NEM - AllAugustAverage Weekday4</t>
  </si>
  <si>
    <t>Rate 1Non-NEM - AllAugustAverage Weekday5</t>
  </si>
  <si>
    <t>Rate 1Non-NEM - AllAugustAverage Weekday6</t>
  </si>
  <si>
    <t>Rate 1Non-NEM - AllAugustAverage Weekday7</t>
  </si>
  <si>
    <t>Rate 1Non-NEM - AllAugustAverage Weekday8</t>
  </si>
  <si>
    <t>Rate 1Non-NEM - AllAugustAverage Weekday9</t>
  </si>
  <si>
    <t>Rate 1Non-NEM - AllAugustAverage Weekday10</t>
  </si>
  <si>
    <t>Rate 1Non-NEM - AllAugustAverage Weekday11</t>
  </si>
  <si>
    <t>Rate 1Non-NEM - AllAugustAverage Weekday12</t>
  </si>
  <si>
    <t>Rate 1Non-NEM - AllAugustAverage Weekday13</t>
  </si>
  <si>
    <t>Rate 1Non-NEM - AllAugustAverage Weekday14</t>
  </si>
  <si>
    <t>Rate 1Non-NEM - AllAugustAverage Weekday15</t>
  </si>
  <si>
    <t>Rate 1Non-NEM - AllAugustAverage Weekday16</t>
  </si>
  <si>
    <t>Rate 1Non-NEM - AllAugustAverage Weekday17</t>
  </si>
  <si>
    <t>Rate 1Non-NEM - AllAugustAverage Weekday18</t>
  </si>
  <si>
    <t>Rate 1Non-NEM - AllAugustAverage Weekday19</t>
  </si>
  <si>
    <t>Rate 1Non-NEM - AllAugustAverage Weekday20</t>
  </si>
  <si>
    <t>Rate 1Non-NEM - AllAugustAverage Weekday21</t>
  </si>
  <si>
    <t>Rate 1Non-NEM - AllAugustAverage Weekday22</t>
  </si>
  <si>
    <t>Rate 1Non-NEM - AllAugustAverage Weekday23</t>
  </si>
  <si>
    <t>Rate 1Non-NEM - AllAugustAverage Weekday24</t>
  </si>
  <si>
    <t>Rate 2Non-NEM - AllAugustAverage Weekday1</t>
  </si>
  <si>
    <t>Rate 2Non-NEM - AllAugustAverage Weekday2</t>
  </si>
  <si>
    <t>Rate 2Non-NEM - AllAugustAverage Weekday3</t>
  </si>
  <si>
    <t>Rate 2Non-NEM - AllAugustAverage Weekday4</t>
  </si>
  <si>
    <t>Rate 2Non-NEM - AllAugustAverage Weekday5</t>
  </si>
  <si>
    <t>Rate 2Non-NEM - AllAugustAverage Weekday6</t>
  </si>
  <si>
    <t>Rate 2Non-NEM - AllAugustAverage Weekday7</t>
  </si>
  <si>
    <t>Rate 2Non-NEM - AllAugustAverage Weekday8</t>
  </si>
  <si>
    <t>Rate 2Non-NEM - AllAugustAverage Weekday9</t>
  </si>
  <si>
    <t>Rate 2Non-NEM - AllAugustAverage Weekday10</t>
  </si>
  <si>
    <t>Rate 2Non-NEM - AllAugustAverage Weekday11</t>
  </si>
  <si>
    <t>Rate 2Non-NEM - AllAugustAverage Weekday12</t>
  </si>
  <si>
    <t>Rate 2Non-NEM - AllAugustAverage Weekday13</t>
  </si>
  <si>
    <t>Rate 2Non-NEM - AllAugustAverage Weekday14</t>
  </si>
  <si>
    <t>Rate 2Non-NEM - AllAugustAverage Weekday15</t>
  </si>
  <si>
    <t>Rate 2Non-NEM - AllAugustAverage Weekday16</t>
  </si>
  <si>
    <t>Rate 2Non-NEM - AllAugustAverage Weekday17</t>
  </si>
  <si>
    <t>Rate 2Non-NEM - AllAugustAverage Weekday18</t>
  </si>
  <si>
    <t>Rate 2Non-NEM - AllAugustAverage Weekday19</t>
  </si>
  <si>
    <t>Rate 2Non-NEM - AllAugustAverage Weekday20</t>
  </si>
  <si>
    <t>Rate 2Non-NEM - AllAugustAverage Weekday21</t>
  </si>
  <si>
    <t>Rate 2Non-NEM - AllAugustAverage Weekday22</t>
  </si>
  <si>
    <t>Rate 2Non-NEM - AllAugustAverage Weekday23</t>
  </si>
  <si>
    <t>Rate 2Non-NEM - AllAugustAverage Weekday24</t>
  </si>
  <si>
    <t>Rate 1Non-NEM - AllSummerAverage Weekday1</t>
  </si>
  <si>
    <t>Rate 1Non-NEM - AllSummerAverage Weekday2</t>
  </si>
  <si>
    <t>Rate 1Non-NEM - AllSummerAverage Weekday3</t>
  </si>
  <si>
    <t>Rate 1Non-NEM - AllSummerAverage Weekday4</t>
  </si>
  <si>
    <t>Rate 1Non-NEM - AllSummerAverage Weekday5</t>
  </si>
  <si>
    <t>Rate 1Non-NEM - AllSummerAverage Weekday6</t>
  </si>
  <si>
    <t>Rate 1Non-NEM - AllSummerAverage Weekday7</t>
  </si>
  <si>
    <t>Rate 1Non-NEM - AllSummerAverage Weekday8</t>
  </si>
  <si>
    <t>Rate 1Non-NEM - AllSummerAverage Weekday9</t>
  </si>
  <si>
    <t>Rate 1Non-NEM - AllSummerAverage Weekday10</t>
  </si>
  <si>
    <t>Rate 1Non-NEM - AllSummerAverage Weekday11</t>
  </si>
  <si>
    <t>Rate 1Non-NEM - AllSummerAverage Weekday12</t>
  </si>
  <si>
    <t>Rate 1Non-NEM - AllSummerAverage Weekday13</t>
  </si>
  <si>
    <t>Rate 1Non-NEM - AllSummerAverage Weekday14</t>
  </si>
  <si>
    <t>Rate 1Non-NEM - AllSummerAverage Weekday15</t>
  </si>
  <si>
    <t>Rate 1Non-NEM - AllSummerAverage Weekday16</t>
  </si>
  <si>
    <t>Rate 1Non-NEM - AllSummerAverage Weekday17</t>
  </si>
  <si>
    <t>Rate 1Non-NEM - AllSummerAverage Weekday18</t>
  </si>
  <si>
    <t>Rate 1Non-NEM - AllSummerAverage Weekday19</t>
  </si>
  <si>
    <t>Rate 1Non-NEM - AllSummerAverage Weekday20</t>
  </si>
  <si>
    <t>Rate 1Non-NEM - AllSummerAverage Weekday21</t>
  </si>
  <si>
    <t>Rate 1Non-NEM - AllSummerAverage Weekday22</t>
  </si>
  <si>
    <t>Rate 1Non-NEM - AllSummerAverage Weekday23</t>
  </si>
  <si>
    <t>Rate 1Non-NEM - AllSummerAverage Weekday24</t>
  </si>
  <si>
    <t>Rate 2Non-NEM - AllSummerAverage Weekday1</t>
  </si>
  <si>
    <t>Rate 2Non-NEM - AllSummerAverage Weekday2</t>
  </si>
  <si>
    <t>Rate 2Non-NEM - AllSummerAverage Weekday3</t>
  </si>
  <si>
    <t>Rate 2Non-NEM - AllSummerAverage Weekday4</t>
  </si>
  <si>
    <t>Rate 2Non-NEM - AllSummerAverage Weekday5</t>
  </si>
  <si>
    <t>Rate 2Non-NEM - AllSummerAverage Weekday6</t>
  </si>
  <si>
    <t>Rate 2Non-NEM - AllSummerAverage Weekday7</t>
  </si>
  <si>
    <t>Rate 2Non-NEM - AllSummerAverage Weekday8</t>
  </si>
  <si>
    <t>Rate 2Non-NEM - AllSummerAverage Weekday9</t>
  </si>
  <si>
    <t>Rate 2Non-NEM - AllSummerAverage Weekday10</t>
  </si>
  <si>
    <t>Rate 2Non-NEM - AllSummerAverage Weekday11</t>
  </si>
  <si>
    <t>Rate 2Non-NEM - AllSummerAverage Weekday12</t>
  </si>
  <si>
    <t>Rate 2Non-NEM - AllSummerAverage Weekday13</t>
  </si>
  <si>
    <t>Rate 2Non-NEM - AllSummerAverage Weekday14</t>
  </si>
  <si>
    <t>Rate 2Non-NEM - AllSummerAverage Weekday15</t>
  </si>
  <si>
    <t>Rate 2Non-NEM - AllSummerAverage Weekday16</t>
  </si>
  <si>
    <t>Rate 2Non-NEM - AllSummerAverage Weekday17</t>
  </si>
  <si>
    <t>Rate 2Non-NEM - AllSummerAverage Weekday18</t>
  </si>
  <si>
    <t>Rate 2Non-NEM - AllSummerAverage Weekday19</t>
  </si>
  <si>
    <t>Rate 2Non-NEM - AllSummerAverage Weekday20</t>
  </si>
  <si>
    <t>Rate 2Non-NEM - AllSummerAverage Weekday21</t>
  </si>
  <si>
    <t>Rate 2Non-NEM - AllSummerAverage Weekday22</t>
  </si>
  <si>
    <t>Rate 2Non-NEM - AllSummerAverage Weekday23</t>
  </si>
  <si>
    <t>Rate 2Non-NEM - AllSummerAverage Weekday24</t>
  </si>
  <si>
    <t>Rate 1Non-NEM - Care/FeraJuneAverage Weekday1</t>
  </si>
  <si>
    <t>Non-NEM - Care/Fera</t>
  </si>
  <si>
    <t>Rate 1Non-NEM - Care/FeraJuneAverage Weekday2</t>
  </si>
  <si>
    <t>Rate 1Non-NEM - Care/FeraJuneAverage Weekday3</t>
  </si>
  <si>
    <t>Rate 1Non-NEM - Care/FeraJuneAverage Weekday4</t>
  </si>
  <si>
    <t>Rate 1Non-NEM - Care/FeraJuneAverage Weekday5</t>
  </si>
  <si>
    <t>Rate 1Non-NEM - Care/FeraJuneAverage Weekday6</t>
  </si>
  <si>
    <t>Rate 1Non-NEM - Care/FeraJuneAverage Weekday7</t>
  </si>
  <si>
    <t>Rate 1Non-NEM - Care/FeraJuneAverage Weekday8</t>
  </si>
  <si>
    <t>Rate 1Non-NEM - Care/FeraJuneAverage Weekday9</t>
  </si>
  <si>
    <t>Rate 1Non-NEM - Care/FeraJuneAverage Weekday10</t>
  </si>
  <si>
    <t>Rate 1Non-NEM - Care/FeraJuneAverage Weekday11</t>
  </si>
  <si>
    <t>Rate 1Non-NEM - Care/FeraJuneAverage Weekday12</t>
  </si>
  <si>
    <t>Rate 1Non-NEM - Care/FeraJuneAverage Weekday13</t>
  </si>
  <si>
    <t>Rate 1Non-NEM - Care/FeraJuneAverage Weekday14</t>
  </si>
  <si>
    <t>Rate 1Non-NEM - Care/FeraJuneAverage Weekday15</t>
  </si>
  <si>
    <t>Rate 1Non-NEM - Care/FeraJuneAverage Weekday16</t>
  </si>
  <si>
    <t>Rate 1Non-NEM - Care/FeraJuneAverage Weekday17</t>
  </si>
  <si>
    <t>Rate 1Non-NEM - Care/FeraJuneAverage Weekday18</t>
  </si>
  <si>
    <t>Rate 1Non-NEM - Care/FeraJuneAverage Weekday19</t>
  </si>
  <si>
    <t>Rate 1Non-NEM - Care/FeraJuneAverage Weekday20</t>
  </si>
  <si>
    <t>Rate 1Non-NEM - Care/FeraJuneAverage Weekday21</t>
  </si>
  <si>
    <t>Rate 1Non-NEM - Care/FeraJuneAverage Weekday22</t>
  </si>
  <si>
    <t>Rate 1Non-NEM - Care/FeraJuneAverage Weekday23</t>
  </si>
  <si>
    <t>Rate 1Non-NEM - Care/FeraJuneAverage Weekday24</t>
  </si>
  <si>
    <t>Rate 2Non-NEM - Care/FeraJuneAverage Weekday1</t>
  </si>
  <si>
    <t>Rate 2Non-NEM - Care/FeraJuneAverage Weekday2</t>
  </si>
  <si>
    <t>Rate 2Non-NEM - Care/FeraJuneAverage Weekday3</t>
  </si>
  <si>
    <t>Rate 2Non-NEM - Care/FeraJuneAverage Weekday4</t>
  </si>
  <si>
    <t>Rate 2Non-NEM - Care/FeraJuneAverage Weekday5</t>
  </si>
  <si>
    <t>Rate 2Non-NEM - Care/FeraJuneAverage Weekday6</t>
  </si>
  <si>
    <t>Rate 2Non-NEM - Care/FeraJuneAverage Weekday7</t>
  </si>
  <si>
    <t>Rate 2Non-NEM - Care/FeraJuneAverage Weekday8</t>
  </si>
  <si>
    <t>Rate 2Non-NEM - Care/FeraJuneAverage Weekday9</t>
  </si>
  <si>
    <t>Rate 2Non-NEM - Care/FeraJuneAverage Weekday10</t>
  </si>
  <si>
    <t>Rate 2Non-NEM - Care/FeraJuneAverage Weekday11</t>
  </si>
  <si>
    <t>Rate 2Non-NEM - Care/FeraJuneAverage Weekday12</t>
  </si>
  <si>
    <t>Rate 2Non-NEM - Care/FeraJuneAverage Weekday13</t>
  </si>
  <si>
    <t>Rate 2Non-NEM - Care/FeraJuneAverage Weekday14</t>
  </si>
  <si>
    <t>Rate 2Non-NEM - Care/FeraJuneAverage Weekday15</t>
  </si>
  <si>
    <t>Rate 2Non-NEM - Care/FeraJuneAverage Weekday16</t>
  </si>
  <si>
    <t>Rate 2Non-NEM - Care/FeraJuneAverage Weekday17</t>
  </si>
  <si>
    <t>Rate 2Non-NEM - Care/FeraJuneAverage Weekday18</t>
  </si>
  <si>
    <t>Rate 2Non-NEM - Care/FeraJuneAverage Weekday19</t>
  </si>
  <si>
    <t>Rate 2Non-NEM - Care/FeraJuneAverage Weekday20</t>
  </si>
  <si>
    <t>Rate 2Non-NEM - Care/FeraJuneAverage Weekday21</t>
  </si>
  <si>
    <t>Rate 2Non-NEM - Care/FeraJuneAverage Weekday22</t>
  </si>
  <si>
    <t>Rate 2Non-NEM - Care/FeraJuneAverage Weekday23</t>
  </si>
  <si>
    <t>Rate 2Non-NEM - Care/FeraJuneAverage Weekday24</t>
  </si>
  <si>
    <t>Rate 1Non-NEM - Care/FeraJulyAverage Weekday1</t>
  </si>
  <si>
    <t>Rate 1Non-NEM - Care/FeraJulyAverage Weekday2</t>
  </si>
  <si>
    <t>Rate 1Non-NEM - Care/FeraJulyAverage Weekday3</t>
  </si>
  <si>
    <t>Rate 1Non-NEM - Care/FeraJulyAverage Weekday4</t>
  </si>
  <si>
    <t>Rate 1Non-NEM - Care/FeraJulyAverage Weekday5</t>
  </si>
  <si>
    <t>Rate 1Non-NEM - Care/FeraJulyAverage Weekday6</t>
  </si>
  <si>
    <t>Rate 1Non-NEM - Care/FeraJulyAverage Weekday7</t>
  </si>
  <si>
    <t>Rate 1Non-NEM - Care/FeraJulyAverage Weekday8</t>
  </si>
  <si>
    <t>Rate 1Non-NEM - Care/FeraJulyAverage Weekday9</t>
  </si>
  <si>
    <t>Rate 1Non-NEM - Care/FeraJulyAverage Weekday10</t>
  </si>
  <si>
    <t>Rate 1Non-NEM - Care/FeraJulyAverage Weekday11</t>
  </si>
  <si>
    <t>Rate 1Non-NEM - Care/FeraJulyAverage Weekday12</t>
  </si>
  <si>
    <t>Rate 1Non-NEM - Care/FeraJulyAverage Weekday13</t>
  </si>
  <si>
    <t>Rate 1Non-NEM - Care/FeraJulyAverage Weekday14</t>
  </si>
  <si>
    <t>Rate 1Non-NEM - Care/FeraJulyAverage Weekday15</t>
  </si>
  <si>
    <t>Rate 1Non-NEM - Care/FeraJulyAverage Weekday16</t>
  </si>
  <si>
    <t>Rate 1Non-NEM - Care/FeraJulyAverage Weekday17</t>
  </si>
  <si>
    <t>Rate 1Non-NEM - Care/FeraJulyAverage Weekday18</t>
  </si>
  <si>
    <t>Rate 1Non-NEM - Care/FeraJulyAverage Weekday19</t>
  </si>
  <si>
    <t>Rate 1Non-NEM - Care/FeraJulyAverage Weekday20</t>
  </si>
  <si>
    <t>Rate 1Non-NEM - Care/FeraJulyAverage Weekday21</t>
  </si>
  <si>
    <t>Rate 1Non-NEM - Care/FeraJulyAverage Weekday22</t>
  </si>
  <si>
    <t>Rate 1Non-NEM - Care/FeraJulyAverage Weekday23</t>
  </si>
  <si>
    <t>Rate 1Non-NEM - Care/FeraJulyAverage Weekday24</t>
  </si>
  <si>
    <t>Rate 2Non-NEM - Care/FeraJulyAverage Weekday1</t>
  </si>
  <si>
    <t>Rate 2Non-NEM - Care/FeraJulyAverage Weekday2</t>
  </si>
  <si>
    <t>Rate 2Non-NEM - Care/FeraJulyAverage Weekday3</t>
  </si>
  <si>
    <t>Rate 2Non-NEM - Care/FeraJulyAverage Weekday4</t>
  </si>
  <si>
    <t>Rate 2Non-NEM - Care/FeraJulyAverage Weekday5</t>
  </si>
  <si>
    <t>Rate 2Non-NEM - Care/FeraJulyAverage Weekday6</t>
  </si>
  <si>
    <t>Rate 2Non-NEM - Care/FeraJulyAverage Weekday7</t>
  </si>
  <si>
    <t>Rate 2Non-NEM - Care/FeraJulyAverage Weekday8</t>
  </si>
  <si>
    <t>Rate 2Non-NEM - Care/FeraJulyAverage Weekday9</t>
  </si>
  <si>
    <t>Rate 2Non-NEM - Care/FeraJulyAverage Weekday10</t>
  </si>
  <si>
    <t>Rate 2Non-NEM - Care/FeraJulyAverage Weekday11</t>
  </si>
  <si>
    <t>Rate 2Non-NEM - Care/FeraJulyAverage Weekday12</t>
  </si>
  <si>
    <t>Rate 2Non-NEM - Care/FeraJulyAverage Weekday13</t>
  </si>
  <si>
    <t>Rate 2Non-NEM - Care/FeraJulyAverage Weekday14</t>
  </si>
  <si>
    <t>Rate 2Non-NEM - Care/FeraJulyAverage Weekday15</t>
  </si>
  <si>
    <t>Rate 2Non-NEM - Care/FeraJulyAverage Weekday16</t>
  </si>
  <si>
    <t>Rate 2Non-NEM - Care/FeraJulyAverage Weekday17</t>
  </si>
  <si>
    <t>Rate 2Non-NEM - Care/FeraJulyAverage Weekday18</t>
  </si>
  <si>
    <t>Rate 2Non-NEM - Care/FeraJulyAverage Weekday19</t>
  </si>
  <si>
    <t>Rate 2Non-NEM - Care/FeraJulyAverage Weekday20</t>
  </si>
  <si>
    <t>Rate 2Non-NEM - Care/FeraJulyAverage Weekday21</t>
  </si>
  <si>
    <t>Rate 2Non-NEM - Care/FeraJulyAverage Weekday22</t>
  </si>
  <si>
    <t>Rate 2Non-NEM - Care/FeraJulyAverage Weekday23</t>
  </si>
  <si>
    <t>Rate 2Non-NEM - Care/FeraJulyAverage Weekday24</t>
  </si>
  <si>
    <t>Rate 1Non-NEM - Care/FeraAugustAverage Weekday1</t>
  </si>
  <si>
    <t>Rate 1Non-NEM - Care/FeraAugustAverage Weekday2</t>
  </si>
  <si>
    <t>Rate 1Non-NEM - Care/FeraAugustAverage Weekday3</t>
  </si>
  <si>
    <t>Rate 1Non-NEM - Care/FeraAugustAverage Weekday4</t>
  </si>
  <si>
    <t>Rate 1Non-NEM - Care/FeraAugustAverage Weekday5</t>
  </si>
  <si>
    <t>Rate 1Non-NEM - Care/FeraAugustAverage Weekday6</t>
  </si>
  <si>
    <t>Rate 1Non-NEM - Care/FeraAugustAverage Weekday7</t>
  </si>
  <si>
    <t>Rate 1Non-NEM - Care/FeraAugustAverage Weekday8</t>
  </si>
  <si>
    <t>Rate 1Non-NEM - Care/FeraAugustAverage Weekday9</t>
  </si>
  <si>
    <t>Rate 1Non-NEM - Care/FeraAugustAverage Weekday10</t>
  </si>
  <si>
    <t>Rate 1Non-NEM - Care/FeraAugustAverage Weekday11</t>
  </si>
  <si>
    <t>Rate 1Non-NEM - Care/FeraAugustAverage Weekday12</t>
  </si>
  <si>
    <t>Rate 1Non-NEM - Care/FeraAugustAverage Weekday13</t>
  </si>
  <si>
    <t>Rate 1Non-NEM - Care/FeraAugustAverage Weekday14</t>
  </si>
  <si>
    <t>Rate 1Non-NEM - Care/FeraAugustAverage Weekday15</t>
  </si>
  <si>
    <t>Rate 1Non-NEM - Care/FeraAugustAverage Weekday16</t>
  </si>
  <si>
    <t>Rate 1Non-NEM - Care/FeraAugustAverage Weekday17</t>
  </si>
  <si>
    <t>Rate 1Non-NEM - Care/FeraAugustAverage Weekday18</t>
  </si>
  <si>
    <t>Rate 1Non-NEM - Care/FeraAugustAverage Weekday19</t>
  </si>
  <si>
    <t>Rate 1Non-NEM - Care/FeraAugustAverage Weekday20</t>
  </si>
  <si>
    <t>Rate 1Non-NEM - Care/FeraAugustAverage Weekday21</t>
  </si>
  <si>
    <t>Rate 1Non-NEM - Care/FeraAugustAverage Weekday22</t>
  </si>
  <si>
    <t>Rate 1Non-NEM - Care/FeraAugustAverage Weekday23</t>
  </si>
  <si>
    <t>Rate 1Non-NEM - Care/FeraAugustAverage Weekday24</t>
  </si>
  <si>
    <t>Rate 2Non-NEM - Care/FeraAugustAverage Weekday1</t>
  </si>
  <si>
    <t>Rate 2Non-NEM - Care/FeraAugustAverage Weekday2</t>
  </si>
  <si>
    <t>Rate 2Non-NEM - Care/FeraAugustAverage Weekday3</t>
  </si>
  <si>
    <t>Rate 2Non-NEM - Care/FeraAugustAverage Weekday4</t>
  </si>
  <si>
    <t>Rate 2Non-NEM - Care/FeraAugustAverage Weekday5</t>
  </si>
  <si>
    <t>Rate 2Non-NEM - Care/FeraAugustAverage Weekday6</t>
  </si>
  <si>
    <t>Rate 2Non-NEM - Care/FeraAugustAverage Weekday7</t>
  </si>
  <si>
    <t>Rate 2Non-NEM - Care/FeraAugustAverage Weekday8</t>
  </si>
  <si>
    <t>Rate 2Non-NEM - Care/FeraAugustAverage Weekday9</t>
  </si>
  <si>
    <t>Rate 2Non-NEM - Care/FeraAugustAverage Weekday10</t>
  </si>
  <si>
    <t>Rate 2Non-NEM - Care/FeraAugustAverage Weekday11</t>
  </si>
  <si>
    <t>Rate 2Non-NEM - Care/FeraAugustAverage Weekday12</t>
  </si>
  <si>
    <t>Rate 2Non-NEM - Care/FeraAugustAverage Weekday13</t>
  </si>
  <si>
    <t>Rate 2Non-NEM - Care/FeraAugustAverage Weekday14</t>
  </si>
  <si>
    <t>Rate 2Non-NEM - Care/FeraAugustAverage Weekday15</t>
  </si>
  <si>
    <t>Rate 2Non-NEM - Care/FeraAugustAverage Weekday16</t>
  </si>
  <si>
    <t>Rate 2Non-NEM - Care/FeraAugustAverage Weekday17</t>
  </si>
  <si>
    <t>Rate 2Non-NEM - Care/FeraAugustAverage Weekday18</t>
  </si>
  <si>
    <t>Rate 2Non-NEM - Care/FeraAugustAverage Weekday19</t>
  </si>
  <si>
    <t>Rate 2Non-NEM - Care/FeraAugustAverage Weekday20</t>
  </si>
  <si>
    <t>Rate 2Non-NEM - Care/FeraAugustAverage Weekday21</t>
  </si>
  <si>
    <t>Rate 2Non-NEM - Care/FeraAugustAverage Weekday22</t>
  </si>
  <si>
    <t>Rate 2Non-NEM - Care/FeraAugustAverage Weekday23</t>
  </si>
  <si>
    <t>Rate 2Non-NEM - Care/FeraAugustAverage Weekday24</t>
  </si>
  <si>
    <t>Rate 1Non-NEM - Care/FeraSummerAverage Weekday1</t>
  </si>
  <si>
    <t>Rate 1Non-NEM - Care/FeraSummerAverage Weekday2</t>
  </si>
  <si>
    <t>Rate 1Non-NEM - Care/FeraSummerAverage Weekday3</t>
  </si>
  <si>
    <t>Rate 1Non-NEM - Care/FeraSummerAverage Weekday4</t>
  </si>
  <si>
    <t>Rate 1Non-NEM - Care/FeraSummerAverage Weekday5</t>
  </si>
  <si>
    <t>Rate 1Non-NEM - Care/FeraSummerAverage Weekday6</t>
  </si>
  <si>
    <t>Rate 1Non-NEM - Care/FeraSummerAverage Weekday7</t>
  </si>
  <si>
    <t>Rate 1Non-NEM - Care/FeraSummerAverage Weekday8</t>
  </si>
  <si>
    <t>Rate 1Non-NEM - Care/FeraSummerAverage Weekday9</t>
  </si>
  <si>
    <t>Rate 1Non-NEM - Care/FeraSummerAverage Weekday10</t>
  </si>
  <si>
    <t>Rate 1Non-NEM - Care/FeraSummerAverage Weekday11</t>
  </si>
  <si>
    <t>Rate 1Non-NEM - Care/FeraSummerAverage Weekday12</t>
  </si>
  <si>
    <t>Rate 1Non-NEM - Care/FeraSummerAverage Weekday13</t>
  </si>
  <si>
    <t>Rate 1Non-NEM - Care/FeraSummerAverage Weekday14</t>
  </si>
  <si>
    <t>Rate 1Non-NEM - Care/FeraSummerAverage Weekday15</t>
  </si>
  <si>
    <t>Rate 1Non-NEM - Care/FeraSummerAverage Weekday16</t>
  </si>
  <si>
    <t>Rate 1Non-NEM - Care/FeraSummerAverage Weekday17</t>
  </si>
  <si>
    <t>Rate 1Non-NEM - Care/FeraSummerAverage Weekday18</t>
  </si>
  <si>
    <t>Rate 1Non-NEM - Care/FeraSummerAverage Weekday19</t>
  </si>
  <si>
    <t>Rate 1Non-NEM - Care/FeraSummerAverage Weekday20</t>
  </si>
  <si>
    <t>Rate 1Non-NEM - Care/FeraSummerAverage Weekday21</t>
  </si>
  <si>
    <t>Rate 1Non-NEM - Care/FeraSummerAverage Weekday22</t>
  </si>
  <si>
    <t>Rate 1Non-NEM - Care/FeraSummerAverage Weekday23</t>
  </si>
  <si>
    <t>Rate 1Non-NEM - Care/FeraSummerAverage Weekday24</t>
  </si>
  <si>
    <t>Rate 2Non-NEM - Care/FeraSummerAverage Weekday1</t>
  </si>
  <si>
    <t>Rate 2Non-NEM - Care/FeraSummerAverage Weekday2</t>
  </si>
  <si>
    <t>Rate 2Non-NEM - Care/FeraSummerAverage Weekday3</t>
  </si>
  <si>
    <t>Rate 2Non-NEM - Care/FeraSummerAverage Weekday4</t>
  </si>
  <si>
    <t>Rate 2Non-NEM - Care/FeraSummerAverage Weekday5</t>
  </si>
  <si>
    <t>Rate 2Non-NEM - Care/FeraSummerAverage Weekday6</t>
  </si>
  <si>
    <t>Rate 2Non-NEM - Care/FeraSummerAverage Weekday7</t>
  </si>
  <si>
    <t>Rate 2Non-NEM - Care/FeraSummerAverage Weekday8</t>
  </si>
  <si>
    <t>Rate 2Non-NEM - Care/FeraSummerAverage Weekday9</t>
  </si>
  <si>
    <t>Rate 2Non-NEM - Care/FeraSummerAverage Weekday10</t>
  </si>
  <si>
    <t>Rate 2Non-NEM - Care/FeraSummerAverage Weekday11</t>
  </si>
  <si>
    <t>Rate 2Non-NEM - Care/FeraSummerAverage Weekday12</t>
  </si>
  <si>
    <t>Rate 2Non-NEM - Care/FeraSummerAverage Weekday13</t>
  </si>
  <si>
    <t>Rate 2Non-NEM - Care/FeraSummerAverage Weekday14</t>
  </si>
  <si>
    <t>Rate 2Non-NEM - Care/FeraSummerAverage Weekday15</t>
  </si>
  <si>
    <t>Rate 2Non-NEM - Care/FeraSummerAverage Weekday16</t>
  </si>
  <si>
    <t>Rate 2Non-NEM - Care/FeraSummerAverage Weekday17</t>
  </si>
  <si>
    <t>Rate 2Non-NEM - Care/FeraSummerAverage Weekday18</t>
  </si>
  <si>
    <t>Rate 2Non-NEM - Care/FeraSummerAverage Weekday19</t>
  </si>
  <si>
    <t>Rate 2Non-NEM - Care/FeraSummerAverage Weekday20</t>
  </si>
  <si>
    <t>Rate 2Non-NEM - Care/FeraSummerAverage Weekday21</t>
  </si>
  <si>
    <t>Rate 2Non-NEM - Care/FeraSummerAverage Weekday22</t>
  </si>
  <si>
    <t>Rate 2Non-NEM - Care/FeraSummerAverage Weekday23</t>
  </si>
  <si>
    <t>Rate 2Non-NEM - Care/FeraSummerAverage Weekday24</t>
  </si>
  <si>
    <t>Rate 1Non-NEM - CoolJuneAverage Weekday1</t>
  </si>
  <si>
    <t>Non-NEM - Cool</t>
  </si>
  <si>
    <t>Rate 1Non-NEM - CoolJuneAverage Weekday2</t>
  </si>
  <si>
    <t>Rate 1Non-NEM - CoolJuneAverage Weekday3</t>
  </si>
  <si>
    <t>Rate 1Non-NEM - CoolJuneAverage Weekday4</t>
  </si>
  <si>
    <t>Rate 1Non-NEM - CoolJuneAverage Weekday5</t>
  </si>
  <si>
    <t>Rate 1Non-NEM - CoolJuneAverage Weekday6</t>
  </si>
  <si>
    <t>Rate 1Non-NEM - CoolJuneAverage Weekday7</t>
  </si>
  <si>
    <t>Rate 1Non-NEM - CoolJuneAverage Weekday8</t>
  </si>
  <si>
    <t>Rate 1Non-NEM - CoolJuneAverage Weekday9</t>
  </si>
  <si>
    <t>Rate 1Non-NEM - CoolJuneAverage Weekday10</t>
  </si>
  <si>
    <t>Rate 1Non-NEM - CoolJuneAverage Weekday11</t>
  </si>
  <si>
    <t>Rate 1Non-NEM - CoolJuneAverage Weekday12</t>
  </si>
  <si>
    <t>Rate 1Non-NEM - CoolJuneAverage Weekday13</t>
  </si>
  <si>
    <t>Rate 1Non-NEM - CoolJuneAverage Weekday14</t>
  </si>
  <si>
    <t>Rate 1Non-NEM - CoolJuneAverage Weekday15</t>
  </si>
  <si>
    <t>Rate 1Non-NEM - CoolJuneAverage Weekday16</t>
  </si>
  <si>
    <t>Rate 1Non-NEM - CoolJuneAverage Weekday17</t>
  </si>
  <si>
    <t>Rate 1Non-NEM - CoolJuneAverage Weekday18</t>
  </si>
  <si>
    <t>Rate 1Non-NEM - CoolJuneAverage Weekday19</t>
  </si>
  <si>
    <t>Rate 1Non-NEM - CoolJuneAverage Weekday20</t>
  </si>
  <si>
    <t>Rate 1Non-NEM - CoolJuneAverage Weekday21</t>
  </si>
  <si>
    <t>Rate 1Non-NEM - CoolJuneAverage Weekday22</t>
  </si>
  <si>
    <t>Rate 1Non-NEM - CoolJuneAverage Weekday23</t>
  </si>
  <si>
    <t>Rate 1Non-NEM - CoolJuneAverage Weekday24</t>
  </si>
  <si>
    <t>Rate 2Non-NEM - CoolJuneAverage Weekday1</t>
  </si>
  <si>
    <t>Rate 2Non-NEM - CoolJuneAverage Weekday2</t>
  </si>
  <si>
    <t>Rate 2Non-NEM - CoolJuneAverage Weekday3</t>
  </si>
  <si>
    <t>Rate 2Non-NEM - CoolJuneAverage Weekday4</t>
  </si>
  <si>
    <t>Rate 2Non-NEM - CoolJuneAverage Weekday5</t>
  </si>
  <si>
    <t>Rate 2Non-NEM - CoolJuneAverage Weekday6</t>
  </si>
  <si>
    <t>Rate 2Non-NEM - CoolJuneAverage Weekday7</t>
  </si>
  <si>
    <t>Rate 2Non-NEM - CoolJuneAverage Weekday8</t>
  </si>
  <si>
    <t>Rate 2Non-NEM - CoolJuneAverage Weekday9</t>
  </si>
  <si>
    <t>Rate 2Non-NEM - CoolJuneAverage Weekday10</t>
  </si>
  <si>
    <t>Rate 2Non-NEM - CoolJuneAverage Weekday11</t>
  </si>
  <si>
    <t>Rate 2Non-NEM - CoolJuneAverage Weekday12</t>
  </si>
  <si>
    <t>Rate 2Non-NEM - CoolJuneAverage Weekday13</t>
  </si>
  <si>
    <t>Rate 2Non-NEM - CoolJuneAverage Weekday14</t>
  </si>
  <si>
    <t>Rate 2Non-NEM - CoolJuneAverage Weekday15</t>
  </si>
  <si>
    <t>Rate 2Non-NEM - CoolJuneAverage Weekday16</t>
  </si>
  <si>
    <t>Rate 2Non-NEM - CoolJuneAverage Weekday17</t>
  </si>
  <si>
    <t>Rate 2Non-NEM - CoolJuneAverage Weekday18</t>
  </si>
  <si>
    <t>Rate 2Non-NEM - CoolJuneAverage Weekday19</t>
  </si>
  <si>
    <t>Rate 2Non-NEM - CoolJuneAverage Weekday20</t>
  </si>
  <si>
    <t>Rate 2Non-NEM - CoolJuneAverage Weekday21</t>
  </si>
  <si>
    <t>Rate 2Non-NEM - CoolJuneAverage Weekday22</t>
  </si>
  <si>
    <t>Rate 2Non-NEM - CoolJuneAverage Weekday23</t>
  </si>
  <si>
    <t>Rate 2Non-NEM - CoolJuneAverage Weekday24</t>
  </si>
  <si>
    <t>Rate 1Non-NEM - CoolJulyAverage Weekday1</t>
  </si>
  <si>
    <t>Rate 1Non-NEM - CoolJulyAverage Weekday2</t>
  </si>
  <si>
    <t>Rate 1Non-NEM - CoolJulyAverage Weekday3</t>
  </si>
  <si>
    <t>Rate 1Non-NEM - CoolJulyAverage Weekday4</t>
  </si>
  <si>
    <t>Rate 1Non-NEM - CoolJulyAverage Weekday5</t>
  </si>
  <si>
    <t>Rate 1Non-NEM - CoolJulyAverage Weekday6</t>
  </si>
  <si>
    <t>Rate 1Non-NEM - CoolJulyAverage Weekday7</t>
  </si>
  <si>
    <t>Rate 1Non-NEM - CoolJulyAverage Weekday8</t>
  </si>
  <si>
    <t>Rate 1Non-NEM - CoolJulyAverage Weekday9</t>
  </si>
  <si>
    <t>Rate 1Non-NEM - CoolJulyAverage Weekday10</t>
  </si>
  <si>
    <t>Rate 1Non-NEM - CoolJulyAverage Weekday11</t>
  </si>
  <si>
    <t>Rate 1Non-NEM - CoolJulyAverage Weekday12</t>
  </si>
  <si>
    <t>Rate 1Non-NEM - CoolJulyAverage Weekday13</t>
  </si>
  <si>
    <t>Rate 1Non-NEM - CoolJulyAverage Weekday14</t>
  </si>
  <si>
    <t>Rate 1Non-NEM - CoolJulyAverage Weekday15</t>
  </si>
  <si>
    <t>Rate 1Non-NEM - CoolJulyAverage Weekday16</t>
  </si>
  <si>
    <t>Rate 1Non-NEM - CoolJulyAverage Weekday17</t>
  </si>
  <si>
    <t>Rate 1Non-NEM - CoolJulyAverage Weekday18</t>
  </si>
  <si>
    <t>Rate 1Non-NEM - CoolJulyAverage Weekday19</t>
  </si>
  <si>
    <t>Rate 1Non-NEM - CoolJulyAverage Weekday20</t>
  </si>
  <si>
    <t>Rate 1Non-NEM - CoolJulyAverage Weekday21</t>
  </si>
  <si>
    <t>Rate 1Non-NEM - CoolJulyAverage Weekday22</t>
  </si>
  <si>
    <t>Rate 1Non-NEM - CoolJulyAverage Weekday23</t>
  </si>
  <si>
    <t>Rate 1Non-NEM - CoolJulyAverage Weekday24</t>
  </si>
  <si>
    <t>Rate 2Non-NEM - CoolJulyAverage Weekday1</t>
  </si>
  <si>
    <t>Rate 2Non-NEM - CoolJulyAverage Weekday2</t>
  </si>
  <si>
    <t>Rate 2Non-NEM - CoolJulyAverage Weekday3</t>
  </si>
  <si>
    <t>Rate 2Non-NEM - CoolJulyAverage Weekday4</t>
  </si>
  <si>
    <t>Rate 2Non-NEM - CoolJulyAverage Weekday5</t>
  </si>
  <si>
    <t>Rate 2Non-NEM - CoolJulyAverage Weekday6</t>
  </si>
  <si>
    <t>Rate 2Non-NEM - CoolJulyAverage Weekday7</t>
  </si>
  <si>
    <t>Rate 2Non-NEM - CoolJulyAverage Weekday8</t>
  </si>
  <si>
    <t>Rate 2Non-NEM - CoolJulyAverage Weekday9</t>
  </si>
  <si>
    <t>Rate 2Non-NEM - CoolJulyAverage Weekday10</t>
  </si>
  <si>
    <t>Rate 2Non-NEM - CoolJulyAverage Weekday11</t>
  </si>
  <si>
    <t>Rate 2Non-NEM - CoolJulyAverage Weekday12</t>
  </si>
  <si>
    <t>Rate 2Non-NEM - CoolJulyAverage Weekday13</t>
  </si>
  <si>
    <t>Rate 2Non-NEM - CoolJulyAverage Weekday14</t>
  </si>
  <si>
    <t>Rate 2Non-NEM - CoolJulyAverage Weekday15</t>
  </si>
  <si>
    <t>Rate 2Non-NEM - CoolJulyAverage Weekday16</t>
  </si>
  <si>
    <t>Rate 2Non-NEM - CoolJulyAverage Weekday17</t>
  </si>
  <si>
    <t>Rate 2Non-NEM - CoolJulyAverage Weekday18</t>
  </si>
  <si>
    <t>Rate 2Non-NEM - CoolJulyAverage Weekday19</t>
  </si>
  <si>
    <t>Rate 2Non-NEM - CoolJulyAverage Weekday20</t>
  </si>
  <si>
    <t>Rate 2Non-NEM - CoolJulyAverage Weekday21</t>
  </si>
  <si>
    <t>Rate 2Non-NEM - CoolJulyAverage Weekday22</t>
  </si>
  <si>
    <t>Rate 2Non-NEM - CoolJulyAverage Weekday23</t>
  </si>
  <si>
    <t>Rate 2Non-NEM - CoolJulyAverage Weekday24</t>
  </si>
  <si>
    <t>Rate 1Non-NEM - CoolSummerAverage Weekday1</t>
  </si>
  <si>
    <t>Rate 1Non-NEM - CoolSummerAverage Weekday2</t>
  </si>
  <si>
    <t>Rate 1Non-NEM - CoolSummerAverage Weekday3</t>
  </si>
  <si>
    <t>Rate 1Non-NEM - CoolSummerAverage Weekday4</t>
  </si>
  <si>
    <t>Rate 1Non-NEM - CoolSummerAverage Weekday5</t>
  </si>
  <si>
    <t>Rate 1Non-NEM - CoolSummerAverage Weekday6</t>
  </si>
  <si>
    <t>Rate 1Non-NEM - CoolSummerAverage Weekday7</t>
  </si>
  <si>
    <t>Rate 1Non-NEM - CoolSummerAverage Weekday8</t>
  </si>
  <si>
    <t>Rate 1Non-NEM - CoolSummerAverage Weekday9</t>
  </si>
  <si>
    <t>Rate 1Non-NEM - CoolSummerAverage Weekday10</t>
  </si>
  <si>
    <t>Rate 1Non-NEM - CoolSummerAverage Weekday11</t>
  </si>
  <si>
    <t>Rate 1Non-NEM - CoolSummerAverage Weekday12</t>
  </si>
  <si>
    <t>Rate 1Non-NEM - CoolSummerAverage Weekday13</t>
  </si>
  <si>
    <t>Rate 1Non-NEM - CoolSummerAverage Weekday14</t>
  </si>
  <si>
    <t>Rate 1Non-NEM - CoolSummerAverage Weekday15</t>
  </si>
  <si>
    <t>Rate 1Non-NEM - CoolSummerAverage Weekday16</t>
  </si>
  <si>
    <t>Rate 1Non-NEM - CoolSummerAverage Weekday17</t>
  </si>
  <si>
    <t>Rate 1Non-NEM - CoolSummerAverage Weekday18</t>
  </si>
  <si>
    <t>Rate 1Non-NEM - CoolSummerAverage Weekday19</t>
  </si>
  <si>
    <t>Rate 1Non-NEM - CoolSummerAverage Weekday20</t>
  </si>
  <si>
    <t>Rate 1Non-NEM - CoolSummerAverage Weekday21</t>
  </si>
  <si>
    <t>Rate 1Non-NEM - CoolSummerAverage Weekday22</t>
  </si>
  <si>
    <t>Rate 1Non-NEM - CoolSummerAverage Weekday23</t>
  </si>
  <si>
    <t>Rate 1Non-NEM - CoolSummerAverage Weekday24</t>
  </si>
  <si>
    <t>Rate 2Non-NEM - CoolSummerAverage Weekday1</t>
  </si>
  <si>
    <t>Rate 2Non-NEM - CoolSummerAverage Weekday2</t>
  </si>
  <si>
    <t>Rate 2Non-NEM - CoolSummerAverage Weekday3</t>
  </si>
  <si>
    <t>Rate 2Non-NEM - CoolSummerAverage Weekday4</t>
  </si>
  <si>
    <t>Rate 2Non-NEM - CoolSummerAverage Weekday5</t>
  </si>
  <si>
    <t>Rate 2Non-NEM - CoolSummerAverage Weekday6</t>
  </si>
  <si>
    <t>Rate 2Non-NEM - CoolSummerAverage Weekday7</t>
  </si>
  <si>
    <t>Rate 2Non-NEM - CoolSummerAverage Weekday8</t>
  </si>
  <si>
    <t>Rate 2Non-NEM - CoolSummerAverage Weekday9</t>
  </si>
  <si>
    <t>Rate 2Non-NEM - CoolSummerAverage Weekday10</t>
  </si>
  <si>
    <t>Rate 2Non-NEM - CoolSummerAverage Weekday11</t>
  </si>
  <si>
    <t>Rate 2Non-NEM - CoolSummerAverage Weekday12</t>
  </si>
  <si>
    <t>Rate 2Non-NEM - CoolSummerAverage Weekday13</t>
  </si>
  <si>
    <t>Rate 2Non-NEM - CoolSummerAverage Weekday14</t>
  </si>
  <si>
    <t>Rate 2Non-NEM - CoolSummerAverage Weekday15</t>
  </si>
  <si>
    <t>Rate 2Non-NEM - CoolSummerAverage Weekday16</t>
  </si>
  <si>
    <t>Rate 2Non-NEM - CoolSummerAverage Weekday17</t>
  </si>
  <si>
    <t>Rate 2Non-NEM - CoolSummerAverage Weekday18</t>
  </si>
  <si>
    <t>Rate 2Non-NEM - CoolSummerAverage Weekday19</t>
  </si>
  <si>
    <t>Rate 2Non-NEM - CoolSummerAverage Weekday20</t>
  </si>
  <si>
    <t>Rate 2Non-NEM - CoolSummerAverage Weekday21</t>
  </si>
  <si>
    <t>Rate 2Non-NEM - CoolSummerAverage Weekday22</t>
  </si>
  <si>
    <t>Rate 2Non-NEM - CoolSummerAverage Weekday23</t>
  </si>
  <si>
    <t>Rate 2Non-NEM - CoolSummerAverage Weekday24</t>
  </si>
  <si>
    <t>Rate 1Non-NEM - Cool - Care/FeraJuneAverage Weekday1</t>
  </si>
  <si>
    <t>Non-NEM - Cool - Care/Fera</t>
  </si>
  <si>
    <t>Rate 1Non-NEM - Cool - Care/FeraJuneAverage Weekday2</t>
  </si>
  <si>
    <t>Rate 1Non-NEM - Cool - Care/FeraJuneAverage Weekday3</t>
  </si>
  <si>
    <t>Rate 1Non-NEM - Cool - Care/FeraJuneAverage Weekday4</t>
  </si>
  <si>
    <t>Rate 1Non-NEM - Cool - Care/FeraJuneAverage Weekday5</t>
  </si>
  <si>
    <t>Rate 1Non-NEM - Cool - Care/FeraJuneAverage Weekday6</t>
  </si>
  <si>
    <t>Rate 1Non-NEM - Cool - Care/FeraJuneAverage Weekday7</t>
  </si>
  <si>
    <t>Rate 1Non-NEM - Cool - Care/FeraJuneAverage Weekday8</t>
  </si>
  <si>
    <t>Rate 1Non-NEM - Cool - Care/FeraJuneAverage Weekday9</t>
  </si>
  <si>
    <t>Rate 1Non-NEM - Cool - Care/FeraJuneAverage Weekday10</t>
  </si>
  <si>
    <t>Rate 1Non-NEM - Cool - Care/FeraJuneAverage Weekday11</t>
  </si>
  <si>
    <t>Rate 1Non-NEM - Cool - Care/FeraJuneAverage Weekday12</t>
  </si>
  <si>
    <t>Rate 1Non-NEM - Cool - Care/FeraJuneAverage Weekday13</t>
  </si>
  <si>
    <t>Rate 1Non-NEM - Cool - Care/FeraJuneAverage Weekday14</t>
  </si>
  <si>
    <t>Rate 1Non-NEM - Cool - Care/FeraJuneAverage Weekday15</t>
  </si>
  <si>
    <t>Rate 1Non-NEM - Cool - Care/FeraJuneAverage Weekday16</t>
  </si>
  <si>
    <t>Rate 1Non-NEM - Cool - Care/FeraJuneAverage Weekday17</t>
  </si>
  <si>
    <t>Rate 1Non-NEM - Cool - Care/FeraJuneAverage Weekday18</t>
  </si>
  <si>
    <t>Rate 1Non-NEM - Cool - Care/FeraJuneAverage Weekday19</t>
  </si>
  <si>
    <t>Rate 1Non-NEM - Cool - Care/FeraJuneAverage Weekday20</t>
  </si>
  <si>
    <t>Rate 1Non-NEM - Cool - Care/FeraJuneAverage Weekday21</t>
  </si>
  <si>
    <t>Rate 1Non-NEM - Cool - Care/FeraJuneAverage Weekday22</t>
  </si>
  <si>
    <t>Rate 1Non-NEM - Cool - Care/FeraJuneAverage Weekday23</t>
  </si>
  <si>
    <t>Rate 1Non-NEM - Cool - Care/FeraJuneAverage Weekday24</t>
  </si>
  <si>
    <t>Rate 2Non-NEM - Cool - Care/FeraJuneAverage Weekday1</t>
  </si>
  <si>
    <t>Rate 2Non-NEM - Cool - Care/FeraJuneAverage Weekday2</t>
  </si>
  <si>
    <t>Rate 2Non-NEM - Cool - Care/FeraJuneAverage Weekday3</t>
  </si>
  <si>
    <t>Rate 2Non-NEM - Cool - Care/FeraJuneAverage Weekday4</t>
  </si>
  <si>
    <t>Rate 2Non-NEM - Cool - Care/FeraJuneAverage Weekday5</t>
  </si>
  <si>
    <t>Rate 2Non-NEM - Cool - Care/FeraJuneAverage Weekday6</t>
  </si>
  <si>
    <t>Rate 2Non-NEM - Cool - Care/FeraJuneAverage Weekday7</t>
  </si>
  <si>
    <t>Rate 2Non-NEM - Cool - Care/FeraJuneAverage Weekday8</t>
  </si>
  <si>
    <t>Rate 2Non-NEM - Cool - Care/FeraJuneAverage Weekday9</t>
  </si>
  <si>
    <t>Rate 2Non-NEM - Cool - Care/FeraJuneAverage Weekday10</t>
  </si>
  <si>
    <t>Rate 2Non-NEM - Cool - Care/FeraJuneAverage Weekday11</t>
  </si>
  <si>
    <t>Rate 2Non-NEM - Cool - Care/FeraJuneAverage Weekday12</t>
  </si>
  <si>
    <t>Rate 2Non-NEM - Cool - Care/FeraJuneAverage Weekday13</t>
  </si>
  <si>
    <t>Rate 2Non-NEM - Cool - Care/FeraJuneAverage Weekday14</t>
  </si>
  <si>
    <t>Rate 2Non-NEM - Cool - Care/FeraJuneAverage Weekday15</t>
  </si>
  <si>
    <t>Rate 2Non-NEM - Cool - Care/FeraJuneAverage Weekday16</t>
  </si>
  <si>
    <t>Rate 2Non-NEM - Cool - Care/FeraJuneAverage Weekday17</t>
  </si>
  <si>
    <t>Rate 2Non-NEM - Cool - Care/FeraJuneAverage Weekday18</t>
  </si>
  <si>
    <t>Rate 2Non-NEM - Cool - Care/FeraJuneAverage Weekday19</t>
  </si>
  <si>
    <t>Rate 2Non-NEM - Cool - Care/FeraJuneAverage Weekday20</t>
  </si>
  <si>
    <t>Rate 2Non-NEM - Cool - Care/FeraJuneAverage Weekday21</t>
  </si>
  <si>
    <t>Rate 2Non-NEM - Cool - Care/FeraJuneAverage Weekday22</t>
  </si>
  <si>
    <t>Rate 2Non-NEM - Cool - Care/FeraJuneAverage Weekday23</t>
  </si>
  <si>
    <t>Rate 2Non-NEM - Cool - Care/FeraJuneAverage Weekday24</t>
  </si>
  <si>
    <t>Rate 1Non-NEM - Cool - Care/FeraJulyAverage Weekday1</t>
  </si>
  <si>
    <t>Rate 1Non-NEM - Cool - Care/FeraJulyAverage Weekday2</t>
  </si>
  <si>
    <t>Rate 1Non-NEM - Cool - Care/FeraJulyAverage Weekday3</t>
  </si>
  <si>
    <t>Rate 1Non-NEM - Cool - Care/FeraJulyAverage Weekday4</t>
  </si>
  <si>
    <t>Rate 1Non-NEM - Cool - Care/FeraJulyAverage Weekday5</t>
  </si>
  <si>
    <t>Rate 1Non-NEM - Cool - Care/FeraJulyAverage Weekday6</t>
  </si>
  <si>
    <t>Rate 1Non-NEM - Cool - Care/FeraJulyAverage Weekday7</t>
  </si>
  <si>
    <t>Rate 1Non-NEM - Cool - Care/FeraJulyAverage Weekday8</t>
  </si>
  <si>
    <t>Rate 1Non-NEM - Cool - Care/FeraJulyAverage Weekday9</t>
  </si>
  <si>
    <t>Rate 1Non-NEM - Cool - Care/FeraJulyAverage Weekday10</t>
  </si>
  <si>
    <t>Rate 1Non-NEM - Cool - Care/FeraJulyAverage Weekday11</t>
  </si>
  <si>
    <t>Rate 1Non-NEM - Cool - Care/FeraJulyAverage Weekday12</t>
  </si>
  <si>
    <t>Rate 1Non-NEM - Cool - Care/FeraJulyAverage Weekday13</t>
  </si>
  <si>
    <t>Rate 1Non-NEM - Cool - Care/FeraJulyAverage Weekday14</t>
  </si>
  <si>
    <t>Rate 1Non-NEM - Cool - Care/FeraJulyAverage Weekday15</t>
  </si>
  <si>
    <t>Rate 1Non-NEM - Cool - Care/FeraJulyAverage Weekday16</t>
  </si>
  <si>
    <t>Rate 1Non-NEM - Cool - Care/FeraJulyAverage Weekday17</t>
  </si>
  <si>
    <t>Rate 1Non-NEM - Cool - Care/FeraJulyAverage Weekday18</t>
  </si>
  <si>
    <t>Rate 1Non-NEM - Cool - Care/FeraJulyAverage Weekday19</t>
  </si>
  <si>
    <t>Rate 1Non-NEM - Cool - Care/FeraJulyAverage Weekday20</t>
  </si>
  <si>
    <t>Rate 1Non-NEM - Cool - Care/FeraJulyAverage Weekday21</t>
  </si>
  <si>
    <t>Rate 1Non-NEM - Cool - Care/FeraJulyAverage Weekday22</t>
  </si>
  <si>
    <t>Rate 1Non-NEM - Cool - Care/FeraJulyAverage Weekday23</t>
  </si>
  <si>
    <t>Rate 1Non-NEM - Cool - Care/FeraJulyAverage Weekday24</t>
  </si>
  <si>
    <t>Rate 2Non-NEM - Cool - Care/FeraJulyAverage Weekday1</t>
  </si>
  <si>
    <t>Rate 2Non-NEM - Cool - Care/FeraJulyAverage Weekday2</t>
  </si>
  <si>
    <t>Rate 2Non-NEM - Cool - Care/FeraJulyAverage Weekday3</t>
  </si>
  <si>
    <t>Rate 2Non-NEM - Cool - Care/FeraJulyAverage Weekday4</t>
  </si>
  <si>
    <t>Rate 2Non-NEM - Cool - Care/FeraJulyAverage Weekday5</t>
  </si>
  <si>
    <t>Rate 2Non-NEM - Cool - Care/FeraJulyAverage Weekday6</t>
  </si>
  <si>
    <t>Rate 2Non-NEM - Cool - Care/FeraJulyAverage Weekday7</t>
  </si>
  <si>
    <t>Rate 2Non-NEM - Cool - Care/FeraJulyAverage Weekday8</t>
  </si>
  <si>
    <t>Rate 2Non-NEM - Cool - Care/FeraJulyAverage Weekday9</t>
  </si>
  <si>
    <t>Rate 2Non-NEM - Cool - Care/FeraJulyAverage Weekday10</t>
  </si>
  <si>
    <t>Rate 2Non-NEM - Cool - Care/FeraJulyAverage Weekday11</t>
  </si>
  <si>
    <t>Rate 2Non-NEM - Cool - Care/FeraJulyAverage Weekday12</t>
  </si>
  <si>
    <t>Rate 2Non-NEM - Cool - Care/FeraJulyAverage Weekday13</t>
  </si>
  <si>
    <t>Rate 2Non-NEM - Cool - Care/FeraJulyAverage Weekday14</t>
  </si>
  <si>
    <t>Rate 2Non-NEM - Cool - Care/FeraJulyAverage Weekday15</t>
  </si>
  <si>
    <t>Rate 2Non-NEM - Cool - Care/FeraJulyAverage Weekday16</t>
  </si>
  <si>
    <t>Rate 2Non-NEM - Cool - Care/FeraJulyAverage Weekday17</t>
  </si>
  <si>
    <t>Rate 2Non-NEM - Cool - Care/FeraJulyAverage Weekday18</t>
  </si>
  <si>
    <t>Rate 2Non-NEM - Cool - Care/FeraJulyAverage Weekday19</t>
  </si>
  <si>
    <t>Rate 2Non-NEM - Cool - Care/FeraJulyAverage Weekday20</t>
  </si>
  <si>
    <t>Rate 2Non-NEM - Cool - Care/FeraJulyAverage Weekday21</t>
  </si>
  <si>
    <t>Rate 2Non-NEM - Cool - Care/FeraJulyAverage Weekday22</t>
  </si>
  <si>
    <t>Rate 2Non-NEM - Cool - Care/FeraJulyAverage Weekday23</t>
  </si>
  <si>
    <t>Rate 2Non-NEM - Cool - Care/FeraJulyAverage Weekday24</t>
  </si>
  <si>
    <t>Rate 1Non-NEM - Cool - Care/FeraSummerAverage Weekday1</t>
  </si>
  <si>
    <t>Rate 1Non-NEM - Cool - Care/FeraSummerAverage Weekday2</t>
  </si>
  <si>
    <t>Rate 1Non-NEM - Cool - Care/FeraSummerAverage Weekday3</t>
  </si>
  <si>
    <t>Rate 1Non-NEM - Cool - Care/FeraSummerAverage Weekday4</t>
  </si>
  <si>
    <t>Rate 1Non-NEM - Cool - Care/FeraSummerAverage Weekday5</t>
  </si>
  <si>
    <t>Rate 1Non-NEM - Cool - Care/FeraSummerAverage Weekday6</t>
  </si>
  <si>
    <t>Rate 1Non-NEM - Cool - Care/FeraSummerAverage Weekday7</t>
  </si>
  <si>
    <t>Rate 1Non-NEM - Cool - Care/FeraSummerAverage Weekday8</t>
  </si>
  <si>
    <t>Rate 1Non-NEM - Cool - Care/FeraSummerAverage Weekday9</t>
  </si>
  <si>
    <t>Rate 1Non-NEM - Cool - Care/FeraSummerAverage Weekday10</t>
  </si>
  <si>
    <t>Rate 1Non-NEM - Cool - Care/FeraSummerAverage Weekday11</t>
  </si>
  <si>
    <t>Rate 1Non-NEM - Cool - Care/FeraSummerAverage Weekday12</t>
  </si>
  <si>
    <t>Rate 1Non-NEM - Cool - Care/FeraSummerAverage Weekday13</t>
  </si>
  <si>
    <t>Rate 1Non-NEM - Cool - Care/FeraSummerAverage Weekday14</t>
  </si>
  <si>
    <t>Rate 1Non-NEM - Cool - Care/FeraSummerAverage Weekday15</t>
  </si>
  <si>
    <t>Rate 1Non-NEM - Cool - Care/FeraSummerAverage Weekday16</t>
  </si>
  <si>
    <t>Rate 1Non-NEM - Cool - Care/FeraSummerAverage Weekday17</t>
  </si>
  <si>
    <t>Rate 1Non-NEM - Cool - Care/FeraSummerAverage Weekday18</t>
  </si>
  <si>
    <t>Rate 1Non-NEM - Cool - Care/FeraSummerAverage Weekday19</t>
  </si>
  <si>
    <t>Rate 1Non-NEM - Cool - Care/FeraSummerAverage Weekday20</t>
  </si>
  <si>
    <t>Rate 1Non-NEM - Cool - Care/FeraSummerAverage Weekday21</t>
  </si>
  <si>
    <t>Rate 1Non-NEM - Cool - Care/FeraSummerAverage Weekday22</t>
  </si>
  <si>
    <t>Rate 1Non-NEM - Cool - Care/FeraSummerAverage Weekday23</t>
  </si>
  <si>
    <t>Rate 1Non-NEM - Cool - Care/FeraSummerAverage Weekday24</t>
  </si>
  <si>
    <t>Rate 2Non-NEM - Cool - Care/FeraSummerAverage Weekday1</t>
  </si>
  <si>
    <t>Rate 2Non-NEM - Cool - Care/FeraSummerAverage Weekday2</t>
  </si>
  <si>
    <t>Rate 2Non-NEM - Cool - Care/FeraSummerAverage Weekday3</t>
  </si>
  <si>
    <t>Rate 2Non-NEM - Cool - Care/FeraSummerAverage Weekday4</t>
  </si>
  <si>
    <t>Rate 2Non-NEM - Cool - Care/FeraSummerAverage Weekday5</t>
  </si>
  <si>
    <t>Rate 2Non-NEM - Cool - Care/FeraSummerAverage Weekday6</t>
  </si>
  <si>
    <t>Rate 2Non-NEM - Cool - Care/FeraSummerAverage Weekday7</t>
  </si>
  <si>
    <t>Rate 2Non-NEM - Cool - Care/FeraSummerAverage Weekday8</t>
  </si>
  <si>
    <t>Rate 2Non-NEM - Cool - Care/FeraSummerAverage Weekday9</t>
  </si>
  <si>
    <t>Rate 2Non-NEM - Cool - Care/FeraSummerAverage Weekday10</t>
  </si>
  <si>
    <t>Rate 2Non-NEM - Cool - Care/FeraSummerAverage Weekday11</t>
  </si>
  <si>
    <t>Rate 2Non-NEM - Cool - Care/FeraSummerAverage Weekday12</t>
  </si>
  <si>
    <t>Rate 2Non-NEM - Cool - Care/FeraSummerAverage Weekday13</t>
  </si>
  <si>
    <t>Rate 2Non-NEM - Cool - Care/FeraSummerAverage Weekday14</t>
  </si>
  <si>
    <t>Rate 2Non-NEM - Cool - Care/FeraSummerAverage Weekday15</t>
  </si>
  <si>
    <t>Rate 2Non-NEM - Cool - Care/FeraSummerAverage Weekday16</t>
  </si>
  <si>
    <t>Rate 2Non-NEM - Cool - Care/FeraSummerAverage Weekday17</t>
  </si>
  <si>
    <t>Rate 2Non-NEM - Cool - Care/FeraSummerAverage Weekday18</t>
  </si>
  <si>
    <t>Rate 2Non-NEM - Cool - Care/FeraSummerAverage Weekday19</t>
  </si>
  <si>
    <t>Rate 2Non-NEM - Cool - Care/FeraSummerAverage Weekday20</t>
  </si>
  <si>
    <t>Rate 2Non-NEM - Cool - Care/FeraSummerAverage Weekday21</t>
  </si>
  <si>
    <t>Rate 2Non-NEM - Cool - Care/FeraSummerAverage Weekday22</t>
  </si>
  <si>
    <t>Rate 2Non-NEM - Cool - Care/FeraSummerAverage Weekday23</t>
  </si>
  <si>
    <t>Rate 2Non-NEM - Cool - Care/FeraSummerAverage Weekday24</t>
  </si>
  <si>
    <t>Rate 1Non-NEM - Cool - Non-Care/FeraJuneAverage Weekday1</t>
  </si>
  <si>
    <t>Non-NEM - Cool - Non-Care/Fera</t>
  </si>
  <si>
    <t>Rate 1Non-NEM - Cool - Non-Care/FeraJuneAverage Weekday2</t>
  </si>
  <si>
    <t>Rate 1Non-NEM - Cool - Non-Care/FeraJuneAverage Weekday3</t>
  </si>
  <si>
    <t>Rate 1Non-NEM - Cool - Non-Care/FeraJuneAverage Weekday4</t>
  </si>
  <si>
    <t>Rate 1Non-NEM - Cool - Non-Care/FeraJuneAverage Weekday5</t>
  </si>
  <si>
    <t>Rate 1Non-NEM - Cool - Non-Care/FeraJuneAverage Weekday6</t>
  </si>
  <si>
    <t>Rate 1Non-NEM - Cool - Non-Care/FeraJuneAverage Weekday7</t>
  </si>
  <si>
    <t>Rate 1Non-NEM - Cool - Non-Care/FeraJuneAverage Weekday8</t>
  </si>
  <si>
    <t>Rate 1Non-NEM - Cool - Non-Care/FeraJuneAverage Weekday9</t>
  </si>
  <si>
    <t>Rate 1Non-NEM - Cool - Non-Care/FeraJuneAverage Weekday10</t>
  </si>
  <si>
    <t>Rate 1Non-NEM - Cool - Non-Care/FeraJuneAverage Weekday11</t>
  </si>
  <si>
    <t>Rate 1Non-NEM - Cool - Non-Care/FeraJuneAverage Weekday12</t>
  </si>
  <si>
    <t>Rate 1Non-NEM - Cool - Non-Care/FeraJuneAverage Weekday13</t>
  </si>
  <si>
    <t>Rate 1Non-NEM - Cool - Non-Care/FeraJuneAverage Weekday14</t>
  </si>
  <si>
    <t>Rate 1Non-NEM - Cool - Non-Care/FeraJuneAverage Weekday15</t>
  </si>
  <si>
    <t>Rate 1Non-NEM - Cool - Non-Care/FeraJuneAverage Weekday16</t>
  </si>
  <si>
    <t>Rate 1Non-NEM - Cool - Non-Care/FeraJuneAverage Weekday17</t>
  </si>
  <si>
    <t>Rate 1Non-NEM - Cool - Non-Care/FeraJuneAverage Weekday18</t>
  </si>
  <si>
    <t>Rate 1Non-NEM - Cool - Non-Care/FeraJuneAverage Weekday19</t>
  </si>
  <si>
    <t>Rate 1Non-NEM - Cool - Non-Care/FeraJuneAverage Weekday20</t>
  </si>
  <si>
    <t>Rate 1Non-NEM - Cool - Non-Care/FeraJuneAverage Weekday21</t>
  </si>
  <si>
    <t>Rate 1Non-NEM - Cool - Non-Care/FeraJuneAverage Weekday22</t>
  </si>
  <si>
    <t>Rate 1Non-NEM - Cool - Non-Care/FeraJuneAverage Weekday23</t>
  </si>
  <si>
    <t>Rate 1Non-NEM - Cool - Non-Care/FeraJuneAverage Weekday24</t>
  </si>
  <si>
    <t>Rate 2Non-NEM - Cool - Non-Care/FeraJuneAverage Weekday1</t>
  </si>
  <si>
    <t>Rate 2Non-NEM - Cool - Non-Care/FeraJuneAverage Weekday2</t>
  </si>
  <si>
    <t>Rate 2Non-NEM - Cool - Non-Care/FeraJuneAverage Weekday3</t>
  </si>
  <si>
    <t>Rate 2Non-NEM - Cool - Non-Care/FeraJuneAverage Weekday4</t>
  </si>
  <si>
    <t>Rate 2Non-NEM - Cool - Non-Care/FeraJuneAverage Weekday5</t>
  </si>
  <si>
    <t>Rate 2Non-NEM - Cool - Non-Care/FeraJuneAverage Weekday6</t>
  </si>
  <si>
    <t>Rate 2Non-NEM - Cool - Non-Care/FeraJuneAverage Weekday7</t>
  </si>
  <si>
    <t>Rate 2Non-NEM - Cool - Non-Care/FeraJuneAverage Weekday8</t>
  </si>
  <si>
    <t>Rate 2Non-NEM - Cool - Non-Care/FeraJuneAverage Weekday9</t>
  </si>
  <si>
    <t>Rate 2Non-NEM - Cool - Non-Care/FeraJuneAverage Weekday10</t>
  </si>
  <si>
    <t>Rate 2Non-NEM - Cool - Non-Care/FeraJuneAverage Weekday11</t>
  </si>
  <si>
    <t>Rate 2Non-NEM - Cool - Non-Care/FeraJuneAverage Weekday12</t>
  </si>
  <si>
    <t>Rate 2Non-NEM - Cool - Non-Care/FeraJuneAverage Weekday13</t>
  </si>
  <si>
    <t>Rate 2Non-NEM - Cool - Non-Care/FeraJuneAverage Weekday14</t>
  </si>
  <si>
    <t>Rate 2Non-NEM - Cool - Non-Care/FeraJuneAverage Weekday15</t>
  </si>
  <si>
    <t>Rate 2Non-NEM - Cool - Non-Care/FeraJuneAverage Weekday16</t>
  </si>
  <si>
    <t>Rate 2Non-NEM - Cool - Non-Care/FeraJuneAverage Weekday17</t>
  </si>
  <si>
    <t>Rate 2Non-NEM - Cool - Non-Care/FeraJuneAverage Weekday18</t>
  </si>
  <si>
    <t>Rate 2Non-NEM - Cool - Non-Care/FeraJuneAverage Weekday19</t>
  </si>
  <si>
    <t>Rate 2Non-NEM - Cool - Non-Care/FeraJuneAverage Weekday20</t>
  </si>
  <si>
    <t>Rate 2Non-NEM - Cool - Non-Care/FeraJuneAverage Weekday21</t>
  </si>
  <si>
    <t>Rate 2Non-NEM - Cool - Non-Care/FeraJuneAverage Weekday22</t>
  </si>
  <si>
    <t>Rate 2Non-NEM - Cool - Non-Care/FeraJuneAverage Weekday23</t>
  </si>
  <si>
    <t>Rate 2Non-NEM - Cool - Non-Care/FeraJuneAverage Weekday24</t>
  </si>
  <si>
    <t>Rate 1Non-NEM - Cool - Non-Care/FeraJulyAverage Weekday1</t>
  </si>
  <si>
    <t>Rate 1Non-NEM - Cool - Non-Care/FeraJulyAverage Weekday2</t>
  </si>
  <si>
    <t>Rate 1Non-NEM - Cool - Non-Care/FeraJulyAverage Weekday3</t>
  </si>
  <si>
    <t>Rate 1Non-NEM - Cool - Non-Care/FeraJulyAverage Weekday4</t>
  </si>
  <si>
    <t>Rate 1Non-NEM - Cool - Non-Care/FeraJulyAverage Weekday5</t>
  </si>
  <si>
    <t>Rate 1Non-NEM - Cool - Non-Care/FeraJulyAverage Weekday6</t>
  </si>
  <si>
    <t>Rate 1Non-NEM - Cool - Non-Care/FeraJulyAverage Weekday7</t>
  </si>
  <si>
    <t>Rate 1Non-NEM - Cool - Non-Care/FeraJulyAverage Weekday8</t>
  </si>
  <si>
    <t>Rate 1Non-NEM - Cool - Non-Care/FeraJulyAverage Weekday9</t>
  </si>
  <si>
    <t>Rate 1Non-NEM - Cool - Non-Care/FeraJulyAverage Weekday10</t>
  </si>
  <si>
    <t>Rate 1Non-NEM - Cool - Non-Care/FeraJulyAverage Weekday11</t>
  </si>
  <si>
    <t>Rate 1Non-NEM - Cool - Non-Care/FeraJulyAverage Weekday12</t>
  </si>
  <si>
    <t>Rate 1Non-NEM - Cool - Non-Care/FeraJulyAverage Weekday13</t>
  </si>
  <si>
    <t>Rate 1Non-NEM - Cool - Non-Care/FeraJulyAverage Weekday14</t>
  </si>
  <si>
    <t>Rate 1Non-NEM - Cool - Non-Care/FeraJulyAverage Weekday15</t>
  </si>
  <si>
    <t>Rate 1Non-NEM - Cool - Non-Care/FeraJulyAverage Weekday16</t>
  </si>
  <si>
    <t>Rate 1Non-NEM - Cool - Non-Care/FeraJulyAverage Weekday17</t>
  </si>
  <si>
    <t>Rate 1Non-NEM - Cool - Non-Care/FeraJulyAverage Weekday18</t>
  </si>
  <si>
    <t>Rate 1Non-NEM - Cool - Non-Care/FeraJulyAverage Weekday19</t>
  </si>
  <si>
    <t>Rate 1Non-NEM - Cool - Non-Care/FeraJulyAverage Weekday20</t>
  </si>
  <si>
    <t>Rate 1Non-NEM - Cool - Non-Care/FeraJulyAverage Weekday21</t>
  </si>
  <si>
    <t>Rate 1Non-NEM - Cool - Non-Care/FeraJulyAverage Weekday22</t>
  </si>
  <si>
    <t>Rate 1Non-NEM - Cool - Non-Care/FeraJulyAverage Weekday23</t>
  </si>
  <si>
    <t>Rate 1Non-NEM - Cool - Non-Care/FeraJulyAverage Weekday24</t>
  </si>
  <si>
    <t>Rate 2Non-NEM - Cool - Non-Care/FeraJulyAverage Weekday1</t>
  </si>
  <si>
    <t>Rate 2Non-NEM - Cool - Non-Care/FeraJulyAverage Weekday2</t>
  </si>
  <si>
    <t>Rate 2Non-NEM - Cool - Non-Care/FeraJulyAverage Weekday3</t>
  </si>
  <si>
    <t>Rate 2Non-NEM - Cool - Non-Care/FeraJulyAverage Weekday4</t>
  </si>
  <si>
    <t>Rate 2Non-NEM - Cool - Non-Care/FeraJulyAverage Weekday5</t>
  </si>
  <si>
    <t>Rate 2Non-NEM - Cool - Non-Care/FeraJulyAverage Weekday6</t>
  </si>
  <si>
    <t>Rate 2Non-NEM - Cool - Non-Care/FeraJulyAverage Weekday7</t>
  </si>
  <si>
    <t>Rate 2Non-NEM - Cool - Non-Care/FeraJulyAverage Weekday8</t>
  </si>
  <si>
    <t>Rate 2Non-NEM - Cool - Non-Care/FeraJulyAverage Weekday9</t>
  </si>
  <si>
    <t>Rate 2Non-NEM - Cool - Non-Care/FeraJulyAverage Weekday10</t>
  </si>
  <si>
    <t>Rate 2Non-NEM - Cool - Non-Care/FeraJulyAverage Weekday11</t>
  </si>
  <si>
    <t>Rate 2Non-NEM - Cool - Non-Care/FeraJulyAverage Weekday12</t>
  </si>
  <si>
    <t>Rate 2Non-NEM - Cool - Non-Care/FeraJulyAverage Weekday13</t>
  </si>
  <si>
    <t>Rate 2Non-NEM - Cool - Non-Care/FeraJulyAverage Weekday14</t>
  </si>
  <si>
    <t>Rate 2Non-NEM - Cool - Non-Care/FeraJulyAverage Weekday15</t>
  </si>
  <si>
    <t>Rate 2Non-NEM - Cool - Non-Care/FeraJulyAverage Weekday16</t>
  </si>
  <si>
    <t>Rate 2Non-NEM - Cool - Non-Care/FeraJulyAverage Weekday17</t>
  </si>
  <si>
    <t>Rate 2Non-NEM - Cool - Non-Care/FeraJulyAverage Weekday18</t>
  </si>
  <si>
    <t>Rate 2Non-NEM - Cool - Non-Care/FeraJulyAverage Weekday19</t>
  </si>
  <si>
    <t>Rate 2Non-NEM - Cool - Non-Care/FeraJulyAverage Weekday20</t>
  </si>
  <si>
    <t>Rate 2Non-NEM - Cool - Non-Care/FeraJulyAverage Weekday21</t>
  </si>
  <si>
    <t>Rate 2Non-NEM - Cool - Non-Care/FeraJulyAverage Weekday22</t>
  </si>
  <si>
    <t>Rate 2Non-NEM - Cool - Non-Care/FeraJulyAverage Weekday23</t>
  </si>
  <si>
    <t>Rate 2Non-NEM - Cool - Non-Care/FeraJulyAverage Weekday24</t>
  </si>
  <si>
    <t>Rate 1Non-NEM - Cool - Non-Care/FeraSummerAverage Weekday1</t>
  </si>
  <si>
    <t>Rate 1Non-NEM - Cool - Non-Care/FeraSummerAverage Weekday2</t>
  </si>
  <si>
    <t>Rate 1Non-NEM - Cool - Non-Care/FeraSummerAverage Weekday3</t>
  </si>
  <si>
    <t>Rate 1Non-NEM - Cool - Non-Care/FeraSummerAverage Weekday4</t>
  </si>
  <si>
    <t>Rate 1Non-NEM - Cool - Non-Care/FeraSummerAverage Weekday5</t>
  </si>
  <si>
    <t>Rate 1Non-NEM - Cool - Non-Care/FeraSummerAverage Weekday6</t>
  </si>
  <si>
    <t>Rate 1Non-NEM - Cool - Non-Care/FeraSummerAverage Weekday7</t>
  </si>
  <si>
    <t>Rate 1Non-NEM - Cool - Non-Care/FeraSummerAverage Weekday8</t>
  </si>
  <si>
    <t>Rate 1Non-NEM - Cool - Non-Care/FeraSummerAverage Weekday9</t>
  </si>
  <si>
    <t>Rate 1Non-NEM - Cool - Non-Care/FeraSummerAverage Weekday10</t>
  </si>
  <si>
    <t>Rate 1Non-NEM - Cool - Non-Care/FeraSummerAverage Weekday11</t>
  </si>
  <si>
    <t>Rate 1Non-NEM - Cool - Non-Care/FeraSummerAverage Weekday12</t>
  </si>
  <si>
    <t>Rate 1Non-NEM - Cool - Non-Care/FeraSummerAverage Weekday13</t>
  </si>
  <si>
    <t>Rate 1Non-NEM - Cool - Non-Care/FeraSummerAverage Weekday14</t>
  </si>
  <si>
    <t>Rate 1Non-NEM - Cool - Non-Care/FeraSummerAverage Weekday15</t>
  </si>
  <si>
    <t>Rate 1Non-NEM - Cool - Non-Care/FeraSummerAverage Weekday16</t>
  </si>
  <si>
    <t>Rate 1Non-NEM - Cool - Non-Care/FeraSummerAverage Weekday17</t>
  </si>
  <si>
    <t>Rate 1Non-NEM - Cool - Non-Care/FeraSummerAverage Weekday18</t>
  </si>
  <si>
    <t>Rate 1Non-NEM - Cool - Non-Care/FeraSummerAverage Weekday19</t>
  </si>
  <si>
    <t>Rate 1Non-NEM - Cool - Non-Care/FeraSummerAverage Weekday20</t>
  </si>
  <si>
    <t>Rate 1Non-NEM - Cool - Non-Care/FeraSummerAverage Weekday21</t>
  </si>
  <si>
    <t>Rate 1Non-NEM - Cool - Non-Care/FeraSummerAverage Weekday22</t>
  </si>
  <si>
    <t>Rate 1Non-NEM - Cool - Non-Care/FeraSummerAverage Weekday23</t>
  </si>
  <si>
    <t>Rate 1Non-NEM - Cool - Non-Care/FeraSummerAverage Weekday24</t>
  </si>
  <si>
    <t>Rate 2Non-NEM - Cool - Non-Care/FeraSummerAverage Weekday1</t>
  </si>
  <si>
    <t>Rate 2Non-NEM - Cool - Non-Care/FeraSummerAverage Weekday2</t>
  </si>
  <si>
    <t>Rate 2Non-NEM - Cool - Non-Care/FeraSummerAverage Weekday3</t>
  </si>
  <si>
    <t>Rate 2Non-NEM - Cool - Non-Care/FeraSummerAverage Weekday4</t>
  </si>
  <si>
    <t>Rate 2Non-NEM - Cool - Non-Care/FeraSummerAverage Weekday5</t>
  </si>
  <si>
    <t>Rate 2Non-NEM - Cool - Non-Care/FeraSummerAverage Weekday6</t>
  </si>
  <si>
    <t>Rate 2Non-NEM - Cool - Non-Care/FeraSummerAverage Weekday7</t>
  </si>
  <si>
    <t>Rate 2Non-NEM - Cool - Non-Care/FeraSummerAverage Weekday8</t>
  </si>
  <si>
    <t>Rate 2Non-NEM - Cool - Non-Care/FeraSummerAverage Weekday9</t>
  </si>
  <si>
    <t>Rate 2Non-NEM - Cool - Non-Care/FeraSummerAverage Weekday10</t>
  </si>
  <si>
    <t>Rate 2Non-NEM - Cool - Non-Care/FeraSummerAverage Weekday11</t>
  </si>
  <si>
    <t>Rate 2Non-NEM - Cool - Non-Care/FeraSummerAverage Weekday12</t>
  </si>
  <si>
    <t>Rate 2Non-NEM - Cool - Non-Care/FeraSummerAverage Weekday13</t>
  </si>
  <si>
    <t>Rate 2Non-NEM - Cool - Non-Care/FeraSummerAverage Weekday14</t>
  </si>
  <si>
    <t>Rate 2Non-NEM - Cool - Non-Care/FeraSummerAverage Weekday15</t>
  </si>
  <si>
    <t>Rate 2Non-NEM - Cool - Non-Care/FeraSummerAverage Weekday16</t>
  </si>
  <si>
    <t>Rate 2Non-NEM - Cool - Non-Care/FeraSummerAverage Weekday17</t>
  </si>
  <si>
    <t>Rate 2Non-NEM - Cool - Non-Care/FeraSummerAverage Weekday18</t>
  </si>
  <si>
    <t>Rate 2Non-NEM - Cool - Non-Care/FeraSummerAverage Weekday19</t>
  </si>
  <si>
    <t>Rate 2Non-NEM - Cool - Non-Care/FeraSummerAverage Weekday20</t>
  </si>
  <si>
    <t>Rate 2Non-NEM - Cool - Non-Care/FeraSummerAverage Weekday21</t>
  </si>
  <si>
    <t>Rate 2Non-NEM - Cool - Non-Care/FeraSummerAverage Weekday22</t>
  </si>
  <si>
    <t>Rate 2Non-NEM - Cool - Non-Care/FeraSummerAverage Weekday23</t>
  </si>
  <si>
    <t>Rate 2Non-NEM - Cool - Non-Care/FeraSummerAverage Weekday24</t>
  </si>
  <si>
    <t>Rate 1Non-NEM - HotJuneAverage Weekday1</t>
  </si>
  <si>
    <t>Non-NEM - Hot</t>
  </si>
  <si>
    <t>Rate 1Non-NEM - HotJuneAverage Weekday2</t>
  </si>
  <si>
    <t>Rate 1Non-NEM - HotJuneAverage Weekday3</t>
  </si>
  <si>
    <t>Rate 1Non-NEM - HotJuneAverage Weekday4</t>
  </si>
  <si>
    <t>Rate 1Non-NEM - HotJuneAverage Weekday5</t>
  </si>
  <si>
    <t>Rate 1Non-NEM - HotJuneAverage Weekday6</t>
  </si>
  <si>
    <t>Rate 1Non-NEM - HotJuneAverage Weekday7</t>
  </si>
  <si>
    <t>Rate 1Non-NEM - HotJuneAverage Weekday8</t>
  </si>
  <si>
    <t>Rate 1Non-NEM - HotJuneAverage Weekday9</t>
  </si>
  <si>
    <t>Rate 1Non-NEM - HotJuneAverage Weekday10</t>
  </si>
  <si>
    <t>Rate 1Non-NEM - HotJuneAverage Weekday11</t>
  </si>
  <si>
    <t>Rate 1Non-NEM - HotJuneAverage Weekday12</t>
  </si>
  <si>
    <t>Rate 1Non-NEM - HotJuneAverage Weekday13</t>
  </si>
  <si>
    <t>Rate 1Non-NEM - HotJuneAverage Weekday14</t>
  </si>
  <si>
    <t>Rate 1Non-NEM - HotJuneAverage Weekday15</t>
  </si>
  <si>
    <t>Rate 1Non-NEM - HotJuneAverage Weekday16</t>
  </si>
  <si>
    <t>Rate 1Non-NEM - HotJuneAverage Weekday17</t>
  </si>
  <si>
    <t>Rate 1Non-NEM - HotJuneAverage Weekday18</t>
  </si>
  <si>
    <t>Rate 1Non-NEM - HotJuneAverage Weekday19</t>
  </si>
  <si>
    <t>Rate 1Non-NEM - HotJuneAverage Weekday20</t>
  </si>
  <si>
    <t>Rate 1Non-NEM - HotJuneAverage Weekday21</t>
  </si>
  <si>
    <t>Rate 1Non-NEM - HotJuneAverage Weekday22</t>
  </si>
  <si>
    <t>Rate 1Non-NEM - HotJuneAverage Weekday23</t>
  </si>
  <si>
    <t>Rate 1Non-NEM - HotJuneAverage Weekday24</t>
  </si>
  <si>
    <t>Rate 2Non-NEM - HotJuneAverage Weekday1</t>
  </si>
  <si>
    <t>Rate 2Non-NEM - HotJuneAverage Weekday2</t>
  </si>
  <si>
    <t>Rate 2Non-NEM - HotJuneAverage Weekday3</t>
  </si>
  <si>
    <t>Rate 2Non-NEM - HotJuneAverage Weekday4</t>
  </si>
  <si>
    <t>Rate 2Non-NEM - HotJuneAverage Weekday5</t>
  </si>
  <si>
    <t>Rate 2Non-NEM - HotJuneAverage Weekday6</t>
  </si>
  <si>
    <t>Rate 2Non-NEM - HotJuneAverage Weekday7</t>
  </si>
  <si>
    <t>Rate 2Non-NEM - HotJuneAverage Weekday8</t>
  </si>
  <si>
    <t>Rate 2Non-NEM - HotJuneAverage Weekday9</t>
  </si>
  <si>
    <t>Rate 2Non-NEM - HotJuneAverage Weekday10</t>
  </si>
  <si>
    <t>Rate 2Non-NEM - HotJuneAverage Weekday11</t>
  </si>
  <si>
    <t>Rate 2Non-NEM - HotJuneAverage Weekday12</t>
  </si>
  <si>
    <t>Rate 2Non-NEM - HotJuneAverage Weekday13</t>
  </si>
  <si>
    <t>Rate 2Non-NEM - HotJuneAverage Weekday14</t>
  </si>
  <si>
    <t>Rate 2Non-NEM - HotJuneAverage Weekday15</t>
  </si>
  <si>
    <t>Rate 2Non-NEM - HotJuneAverage Weekday16</t>
  </si>
  <si>
    <t>Rate 2Non-NEM - HotJuneAverage Weekday17</t>
  </si>
  <si>
    <t>Rate 2Non-NEM - HotJuneAverage Weekday18</t>
  </si>
  <si>
    <t>Rate 2Non-NEM - HotJuneAverage Weekday19</t>
  </si>
  <si>
    <t>Rate 2Non-NEM - HotJuneAverage Weekday20</t>
  </si>
  <si>
    <t>Rate 2Non-NEM - HotJuneAverage Weekday21</t>
  </si>
  <si>
    <t>Rate 2Non-NEM - HotJuneAverage Weekday22</t>
  </si>
  <si>
    <t>Rate 2Non-NEM - HotJuneAverage Weekday23</t>
  </si>
  <si>
    <t>Rate 2Non-NEM - HotJuneAverage Weekday24</t>
  </si>
  <si>
    <t>Rate 1Non-NEM - HotJulyAverage Weekday1</t>
  </si>
  <si>
    <t>Rate 1Non-NEM - HotJulyAverage Weekday2</t>
  </si>
  <si>
    <t>Rate 1Non-NEM - HotJulyAverage Weekday3</t>
  </si>
  <si>
    <t>Rate 1Non-NEM - HotJulyAverage Weekday4</t>
  </si>
  <si>
    <t>Rate 1Non-NEM - HotJulyAverage Weekday5</t>
  </si>
  <si>
    <t>Rate 1Non-NEM - HotJulyAverage Weekday6</t>
  </si>
  <si>
    <t>Rate 1Non-NEM - HotJulyAverage Weekday7</t>
  </si>
  <si>
    <t>Rate 1Non-NEM - HotJulyAverage Weekday8</t>
  </si>
  <si>
    <t>Rate 1Non-NEM - HotJulyAverage Weekday9</t>
  </si>
  <si>
    <t>Rate 1Non-NEM - HotJulyAverage Weekday10</t>
  </si>
  <si>
    <t>Rate 1Non-NEM - HotJulyAverage Weekday11</t>
  </si>
  <si>
    <t>Rate 1Non-NEM - HotJulyAverage Weekday12</t>
  </si>
  <si>
    <t>Rate 1Non-NEM - HotJulyAverage Weekday13</t>
  </si>
  <si>
    <t>Rate 1Non-NEM - HotJulyAverage Weekday14</t>
  </si>
  <si>
    <t>Rate 1Non-NEM - HotJulyAverage Weekday15</t>
  </si>
  <si>
    <t>Rate 1Non-NEM - HotJulyAverage Weekday16</t>
  </si>
  <si>
    <t>Rate 1Non-NEM - HotJulyAverage Weekday17</t>
  </si>
  <si>
    <t>Rate 1Non-NEM - HotJulyAverage Weekday18</t>
  </si>
  <si>
    <t>Rate 1Non-NEM - HotJulyAverage Weekday19</t>
  </si>
  <si>
    <t>Rate 1Non-NEM - HotJulyAverage Weekday20</t>
  </si>
  <si>
    <t>Rate 1Non-NEM - HotJulyAverage Weekday21</t>
  </si>
  <si>
    <t>Rate 1Non-NEM - HotJulyAverage Weekday22</t>
  </si>
  <si>
    <t>Rate 1Non-NEM - HotJulyAverage Weekday23</t>
  </si>
  <si>
    <t>Rate 1Non-NEM - HotJulyAverage Weekday24</t>
  </si>
  <si>
    <t>Rate 2Non-NEM - HotJulyAverage Weekday1</t>
  </si>
  <si>
    <t>Rate 2Non-NEM - HotJulyAverage Weekday2</t>
  </si>
  <si>
    <t>Rate 2Non-NEM - HotJulyAverage Weekday3</t>
  </si>
  <si>
    <t>Rate 2Non-NEM - HotJulyAverage Weekday4</t>
  </si>
  <si>
    <t>Rate 2Non-NEM - HotJulyAverage Weekday5</t>
  </si>
  <si>
    <t>Rate 2Non-NEM - HotJulyAverage Weekday6</t>
  </si>
  <si>
    <t>Rate 2Non-NEM - HotJulyAverage Weekday7</t>
  </si>
  <si>
    <t>Rate 2Non-NEM - HotJulyAverage Weekday8</t>
  </si>
  <si>
    <t>Rate 2Non-NEM - HotJulyAverage Weekday9</t>
  </si>
  <si>
    <t>Rate 2Non-NEM - HotJulyAverage Weekday10</t>
  </si>
  <si>
    <t>Rate 2Non-NEM - HotJulyAverage Weekday11</t>
  </si>
  <si>
    <t>Rate 2Non-NEM - HotJulyAverage Weekday12</t>
  </si>
  <si>
    <t>Rate 2Non-NEM - HotJulyAverage Weekday13</t>
  </si>
  <si>
    <t>Rate 2Non-NEM - HotJulyAverage Weekday14</t>
  </si>
  <si>
    <t>Rate 2Non-NEM - HotJulyAverage Weekday15</t>
  </si>
  <si>
    <t>Rate 2Non-NEM - HotJulyAverage Weekday16</t>
  </si>
  <si>
    <t>Rate 2Non-NEM - HotJulyAverage Weekday17</t>
  </si>
  <si>
    <t>Rate 2Non-NEM - HotJulyAverage Weekday18</t>
  </si>
  <si>
    <t>Rate 2Non-NEM - HotJulyAverage Weekday19</t>
  </si>
  <si>
    <t>Rate 2Non-NEM - HotJulyAverage Weekday20</t>
  </si>
  <si>
    <t>Rate 2Non-NEM - HotJulyAverage Weekday21</t>
  </si>
  <si>
    <t>Rate 2Non-NEM - HotJulyAverage Weekday22</t>
  </si>
  <si>
    <t>Rate 2Non-NEM - HotJulyAverage Weekday23</t>
  </si>
  <si>
    <t>Rate 2Non-NEM - HotJulyAverage Weekday24</t>
  </si>
  <si>
    <t>Rate 1Non-NEM - HotAugustAverage Weekday1</t>
  </si>
  <si>
    <t>Rate 1Non-NEM - HotAugustAverage Weekday2</t>
  </si>
  <si>
    <t>Rate 1Non-NEM - HotAugustAverage Weekday3</t>
  </si>
  <si>
    <t>Rate 1Non-NEM - HotAugustAverage Weekday4</t>
  </si>
  <si>
    <t>Rate 1Non-NEM - HotAugustAverage Weekday5</t>
  </si>
  <si>
    <t>Rate 1Non-NEM - HotAugustAverage Weekday6</t>
  </si>
  <si>
    <t>Rate 1Non-NEM - HotAugustAverage Weekday7</t>
  </si>
  <si>
    <t>Rate 1Non-NEM - HotAugustAverage Weekday8</t>
  </si>
  <si>
    <t>Rate 2Non-NEM - HotAugustAverage Weekday1</t>
  </si>
  <si>
    <t>Rate 2Non-NEM - HotAugustAverage Weekday2</t>
  </si>
  <si>
    <t>Rate 2Non-NEM - HotAugustAverage Weekday3</t>
  </si>
  <si>
    <t>Rate 2Non-NEM - HotAugustAverage Weekday4</t>
  </si>
  <si>
    <t>Rate 2Non-NEM - HotAugustAverage Weekday5</t>
  </si>
  <si>
    <t>Rate 2Non-NEM - HotAugustAverage Weekday6</t>
  </si>
  <si>
    <t>Rate 2Non-NEM - HotAugustAverage Weekday7</t>
  </si>
  <si>
    <t>Rate 2Non-NEM - HotAugustAverage Weekday8</t>
  </si>
  <si>
    <t>Rate 1Non-NEM - HotSummerAverage Weekday1</t>
  </si>
  <si>
    <t>Rate 1Non-NEM - HotSummerAverage Weekday2</t>
  </si>
  <si>
    <t>Rate 1Non-NEM - HotSummerAverage Weekday3</t>
  </si>
  <si>
    <t>Rate 1Non-NEM - HotSummerAverage Weekday4</t>
  </si>
  <si>
    <t>Rate 1Non-NEM - HotSummerAverage Weekday5</t>
  </si>
  <si>
    <t>Rate 1Non-NEM - HotSummerAverage Weekday6</t>
  </si>
  <si>
    <t>Rate 1Non-NEM - HotSummerAverage Weekday7</t>
  </si>
  <si>
    <t>Rate 1Non-NEM - HotSummerAverage Weekday8</t>
  </si>
  <si>
    <t>Rate 1Non-NEM - HotSummerAverage Weekday9</t>
  </si>
  <si>
    <t>Rate 1Non-NEM - HotSummerAverage Weekday10</t>
  </si>
  <si>
    <t>Rate 1Non-NEM - HotSummerAverage Weekday11</t>
  </si>
  <si>
    <t>Rate 1Non-NEM - HotSummerAverage Weekday12</t>
  </si>
  <si>
    <t>Rate 1Non-NEM - HotSummerAverage Weekday13</t>
  </si>
  <si>
    <t>Rate 1Non-NEM - HotSummerAverage Weekday14</t>
  </si>
  <si>
    <t>Rate 1Non-NEM - HotSummerAverage Weekday15</t>
  </si>
  <si>
    <t>Rate 1Non-NEM - HotSummerAverage Weekday16</t>
  </si>
  <si>
    <t>Rate 1Non-NEM - HotSummerAverage Weekday17</t>
  </si>
  <si>
    <t>Rate 1Non-NEM - HotSummerAverage Weekday18</t>
  </si>
  <si>
    <t>Rate 1Non-NEM - HotSummerAverage Weekday19</t>
  </si>
  <si>
    <t>Rate 1Non-NEM - HotSummerAverage Weekday20</t>
  </si>
  <si>
    <t>Rate 1Non-NEM - HotSummerAverage Weekday21</t>
  </si>
  <si>
    <t>Rate 1Non-NEM - HotSummerAverage Weekday22</t>
  </si>
  <si>
    <t>Rate 1Non-NEM - HotSummerAverage Weekday23</t>
  </si>
  <si>
    <t>Rate 1Non-NEM - HotSummerAverage Weekday24</t>
  </si>
  <si>
    <t>Rate 2Non-NEM - HotSummerAverage Weekday1</t>
  </si>
  <si>
    <t>Rate 2Non-NEM - HotSummerAverage Weekday2</t>
  </si>
  <si>
    <t>Rate 2Non-NEM - HotSummerAverage Weekday3</t>
  </si>
  <si>
    <t>Rate 2Non-NEM - HotSummerAverage Weekday4</t>
  </si>
  <si>
    <t>Rate 2Non-NEM - HotSummerAverage Weekday5</t>
  </si>
  <si>
    <t>Rate 2Non-NEM - HotSummerAverage Weekday6</t>
  </si>
  <si>
    <t>Rate 2Non-NEM - HotSummerAverage Weekday7</t>
  </si>
  <si>
    <t>Rate 2Non-NEM - HotSummerAverage Weekday8</t>
  </si>
  <si>
    <t>Rate 2Non-NEM - HotSummerAverage Weekday9</t>
  </si>
  <si>
    <t>Rate 2Non-NEM - HotSummerAverage Weekday10</t>
  </si>
  <si>
    <t>Rate 2Non-NEM - HotSummerAverage Weekday11</t>
  </si>
  <si>
    <t>Rate 2Non-NEM - HotSummerAverage Weekday12</t>
  </si>
  <si>
    <t>Rate 2Non-NEM - HotSummerAverage Weekday13</t>
  </si>
  <si>
    <t>Rate 2Non-NEM - HotSummerAverage Weekday14</t>
  </si>
  <si>
    <t>Rate 2Non-NEM - HotSummerAverage Weekday15</t>
  </si>
  <si>
    <t>Rate 2Non-NEM - HotSummerAverage Weekday16</t>
  </si>
  <si>
    <t>Rate 2Non-NEM - HotSummerAverage Weekday17</t>
  </si>
  <si>
    <t>Rate 2Non-NEM - HotSummerAverage Weekday18</t>
  </si>
  <si>
    <t>Rate 2Non-NEM - HotSummerAverage Weekday19</t>
  </si>
  <si>
    <t>Rate 2Non-NEM - HotSummerAverage Weekday20</t>
  </si>
  <si>
    <t>Rate 2Non-NEM - HotSummerAverage Weekday21</t>
  </si>
  <si>
    <t>Rate 2Non-NEM - HotSummerAverage Weekday22</t>
  </si>
  <si>
    <t>Rate 2Non-NEM - HotSummerAverage Weekday23</t>
  </si>
  <si>
    <t>Rate 2Non-NEM - HotSummerAverage Weekday24</t>
  </si>
  <si>
    <t>Rate 1Non-NEM - ModerateJuneAverage Weekday1</t>
  </si>
  <si>
    <t>Non-NEM - Moderate</t>
  </si>
  <si>
    <t>Rate 1Non-NEM - ModerateJuneAverage Weekday2</t>
  </si>
  <si>
    <t>Rate 1Non-NEM - ModerateJuneAverage Weekday3</t>
  </si>
  <si>
    <t>Rate 1Non-NEM - ModerateJuneAverage Weekday4</t>
  </si>
  <si>
    <t>Rate 1Non-NEM - ModerateJuneAverage Weekday5</t>
  </si>
  <si>
    <t>Rate 1Non-NEM - ModerateJuneAverage Weekday6</t>
  </si>
  <si>
    <t>Rate 1Non-NEM - ModerateJuneAverage Weekday7</t>
  </si>
  <si>
    <t>Rate 1Non-NEM - ModerateJuneAverage Weekday8</t>
  </si>
  <si>
    <t>Rate 1Non-NEM - ModerateJuneAverage Weekday9</t>
  </si>
  <si>
    <t>Rate 1Non-NEM - ModerateJuneAverage Weekday10</t>
  </si>
  <si>
    <t>Rate 1Non-NEM - ModerateJuneAverage Weekday11</t>
  </si>
  <si>
    <t>Rate 1Non-NEM - ModerateJuneAverage Weekday12</t>
  </si>
  <si>
    <t>Rate 1Non-NEM - ModerateJuneAverage Weekday13</t>
  </si>
  <si>
    <t>Rate 1Non-NEM - ModerateJuneAverage Weekday14</t>
  </si>
  <si>
    <t>Rate 1Non-NEM - ModerateJuneAverage Weekday15</t>
  </si>
  <si>
    <t>Rate 1Non-NEM - ModerateJuneAverage Weekday16</t>
  </si>
  <si>
    <t>Rate 1Non-NEM - ModerateJuneAverage Weekday17</t>
  </si>
  <si>
    <t>Rate 1Non-NEM - ModerateJuneAverage Weekday18</t>
  </si>
  <si>
    <t>Rate 1Non-NEM - ModerateJuneAverage Weekday19</t>
  </si>
  <si>
    <t>Rate 1Non-NEM - ModerateJuneAverage Weekday20</t>
  </si>
  <si>
    <t>Rate 1Non-NEM - ModerateJuneAverage Weekday21</t>
  </si>
  <si>
    <t>Rate 1Non-NEM - ModerateJuneAverage Weekday22</t>
  </si>
  <si>
    <t>Rate 1Non-NEM - ModerateJuneAverage Weekday23</t>
  </si>
  <si>
    <t>Rate 1Non-NEM - ModerateJuneAverage Weekday24</t>
  </si>
  <si>
    <t>Rate 2Non-NEM - ModerateJuneAverage Weekday1</t>
  </si>
  <si>
    <t>Rate 2Non-NEM - ModerateJuneAverage Weekday2</t>
  </si>
  <si>
    <t>Rate 2Non-NEM - ModerateJuneAverage Weekday3</t>
  </si>
  <si>
    <t>Rate 2Non-NEM - ModerateJuneAverage Weekday4</t>
  </si>
  <si>
    <t>Rate 2Non-NEM - ModerateJuneAverage Weekday5</t>
  </si>
  <si>
    <t>Rate 2Non-NEM - ModerateJuneAverage Weekday6</t>
  </si>
  <si>
    <t>Rate 2Non-NEM - ModerateJuneAverage Weekday7</t>
  </si>
  <si>
    <t>Rate 2Non-NEM - ModerateJuneAverage Weekday8</t>
  </si>
  <si>
    <t>Rate 2Non-NEM - ModerateJuneAverage Weekday9</t>
  </si>
  <si>
    <t>Rate 2Non-NEM - ModerateJuneAverage Weekday10</t>
  </si>
  <si>
    <t>Rate 2Non-NEM - ModerateJuneAverage Weekday11</t>
  </si>
  <si>
    <t>Rate 2Non-NEM - ModerateJuneAverage Weekday12</t>
  </si>
  <si>
    <t>Rate 2Non-NEM - ModerateJuneAverage Weekday13</t>
  </si>
  <si>
    <t>Rate 2Non-NEM - ModerateJuneAverage Weekday14</t>
  </si>
  <si>
    <t>Rate 2Non-NEM - ModerateJuneAverage Weekday15</t>
  </si>
  <si>
    <t>Rate 2Non-NEM - ModerateJuneAverage Weekday16</t>
  </si>
  <si>
    <t>Rate 2Non-NEM - ModerateJuneAverage Weekday17</t>
  </si>
  <si>
    <t>Rate 2Non-NEM - ModerateJuneAverage Weekday18</t>
  </si>
  <si>
    <t>Rate 2Non-NEM - ModerateJuneAverage Weekday19</t>
  </si>
  <si>
    <t>Rate 2Non-NEM - ModerateJuneAverage Weekday20</t>
  </si>
  <si>
    <t>Rate 2Non-NEM - ModerateJuneAverage Weekday21</t>
  </si>
  <si>
    <t>Rate 2Non-NEM - ModerateJuneAverage Weekday22</t>
  </si>
  <si>
    <t>Rate 2Non-NEM - ModerateJuneAverage Weekday23</t>
  </si>
  <si>
    <t>Rate 2Non-NEM - ModerateJuneAverage Weekday24</t>
  </si>
  <si>
    <t>Rate 1Non-NEM - ModerateJulyAverage Weekday1</t>
  </si>
  <si>
    <t>Rate 1Non-NEM - ModerateJulyAverage Weekday2</t>
  </si>
  <si>
    <t>Rate 1Non-NEM - ModerateJulyAverage Weekday3</t>
  </si>
  <si>
    <t>Rate 1Non-NEM - ModerateJulyAverage Weekday4</t>
  </si>
  <si>
    <t>Rate 1Non-NEM - ModerateJulyAverage Weekday5</t>
  </si>
  <si>
    <t>Rate 1Non-NEM - ModerateJulyAverage Weekday6</t>
  </si>
  <si>
    <t>Rate 1Non-NEM - ModerateJulyAverage Weekday7</t>
  </si>
  <si>
    <t>Rate 1Non-NEM - ModerateJulyAverage Weekday8</t>
  </si>
  <si>
    <t>Rate 1Non-NEM - ModerateJulyAverage Weekday9</t>
  </si>
  <si>
    <t>Rate 1Non-NEM - ModerateJulyAverage Weekday10</t>
  </si>
  <si>
    <t>Rate 1Non-NEM - ModerateJulyAverage Weekday11</t>
  </si>
  <si>
    <t>Rate 1Non-NEM - ModerateJulyAverage Weekday12</t>
  </si>
  <si>
    <t>Rate 1Non-NEM - ModerateJulyAverage Weekday13</t>
  </si>
  <si>
    <t>Rate 1Non-NEM - ModerateJulyAverage Weekday14</t>
  </si>
  <si>
    <t>Rate 1Non-NEM - ModerateJulyAverage Weekday15</t>
  </si>
  <si>
    <t>Rate 1Non-NEM - ModerateJulyAverage Weekday16</t>
  </si>
  <si>
    <t>Rate 1Non-NEM - ModerateJulyAverage Weekday17</t>
  </si>
  <si>
    <t>Rate 1Non-NEM - ModerateJulyAverage Weekday18</t>
  </si>
  <si>
    <t>Rate 1Non-NEM - ModerateJulyAverage Weekday19</t>
  </si>
  <si>
    <t>Rate 1Non-NEM - ModerateJulyAverage Weekday20</t>
  </si>
  <si>
    <t>Rate 1Non-NEM - ModerateJulyAverage Weekday21</t>
  </si>
  <si>
    <t>Rate 1Non-NEM - ModerateJulyAverage Weekday22</t>
  </si>
  <si>
    <t>Rate 1Non-NEM - ModerateJulyAverage Weekday23</t>
  </si>
  <si>
    <t>Rate 1Non-NEM - ModerateJulyAverage Weekday24</t>
  </si>
  <si>
    <t>Rate 2Non-NEM - ModerateJulyAverage Weekday1</t>
  </si>
  <si>
    <t>Rate 2Non-NEM - ModerateJulyAverage Weekday2</t>
  </si>
  <si>
    <t>Rate 2Non-NEM - ModerateJulyAverage Weekday3</t>
  </si>
  <si>
    <t>Rate 2Non-NEM - ModerateJulyAverage Weekday4</t>
  </si>
  <si>
    <t>Rate 2Non-NEM - ModerateJulyAverage Weekday5</t>
  </si>
  <si>
    <t>Rate 2Non-NEM - ModerateJulyAverage Weekday6</t>
  </si>
  <si>
    <t>Rate 2Non-NEM - ModerateJulyAverage Weekday7</t>
  </si>
  <si>
    <t>Rate 2Non-NEM - ModerateJulyAverage Weekday8</t>
  </si>
  <si>
    <t>Rate 2Non-NEM - ModerateJulyAverage Weekday9</t>
  </si>
  <si>
    <t>Rate 2Non-NEM - ModerateJulyAverage Weekday10</t>
  </si>
  <si>
    <t>Rate 2Non-NEM - ModerateJulyAverage Weekday11</t>
  </si>
  <si>
    <t>Rate 2Non-NEM - ModerateJulyAverage Weekday12</t>
  </si>
  <si>
    <t>Rate 2Non-NEM - ModerateJulyAverage Weekday13</t>
  </si>
  <si>
    <t>Rate 2Non-NEM - ModerateJulyAverage Weekday14</t>
  </si>
  <si>
    <t>Rate 2Non-NEM - ModerateJulyAverage Weekday15</t>
  </si>
  <si>
    <t>Rate 2Non-NEM - ModerateJulyAverage Weekday16</t>
  </si>
  <si>
    <t>Rate 2Non-NEM - ModerateJulyAverage Weekday17</t>
  </si>
  <si>
    <t>Rate 2Non-NEM - ModerateJulyAverage Weekday18</t>
  </si>
  <si>
    <t>Rate 2Non-NEM - ModerateJulyAverage Weekday19</t>
  </si>
  <si>
    <t>Rate 2Non-NEM - ModerateJulyAverage Weekday20</t>
  </si>
  <si>
    <t>Rate 2Non-NEM - ModerateJulyAverage Weekday21</t>
  </si>
  <si>
    <t>Rate 2Non-NEM - ModerateJulyAverage Weekday22</t>
  </si>
  <si>
    <t>Rate 2Non-NEM - ModerateJulyAverage Weekday23</t>
  </si>
  <si>
    <t>Rate 2Non-NEM - ModerateJulyAverage Weekday24</t>
  </si>
  <si>
    <t>Rate 1Non-NEM - ModerateSummerAverage Weekday1</t>
  </si>
  <si>
    <t>Rate 1Non-NEM - ModerateSummerAverage Weekday2</t>
  </si>
  <si>
    <t>Rate 1Non-NEM - ModerateSummerAverage Weekday3</t>
  </si>
  <si>
    <t>Rate 1Non-NEM - ModerateSummerAverage Weekday4</t>
  </si>
  <si>
    <t>Rate 1Non-NEM - ModerateSummerAverage Weekday5</t>
  </si>
  <si>
    <t>Rate 1Non-NEM - ModerateSummerAverage Weekday6</t>
  </si>
  <si>
    <t>Rate 1Non-NEM - ModerateSummerAverage Weekday7</t>
  </si>
  <si>
    <t>Rate 1Non-NEM - ModerateSummerAverage Weekday8</t>
  </si>
  <si>
    <t>Rate 1Non-NEM - ModerateSummerAverage Weekday9</t>
  </si>
  <si>
    <t>Rate 1Non-NEM - ModerateSummerAverage Weekday10</t>
  </si>
  <si>
    <t>Rate 1Non-NEM - ModerateSummerAverage Weekday11</t>
  </si>
  <si>
    <t>Rate 1Non-NEM - ModerateSummerAverage Weekday12</t>
  </si>
  <si>
    <t>Rate 1Non-NEM - ModerateSummerAverage Weekday13</t>
  </si>
  <si>
    <t>Rate 1Non-NEM - ModerateSummerAverage Weekday14</t>
  </si>
  <si>
    <t>Rate 1Non-NEM - ModerateSummerAverage Weekday15</t>
  </si>
  <si>
    <t>Rate 1Non-NEM - ModerateSummerAverage Weekday16</t>
  </si>
  <si>
    <t>Rate 1Non-NEM - ModerateSummerAverage Weekday17</t>
  </si>
  <si>
    <t>Rate 1Non-NEM - ModerateSummerAverage Weekday18</t>
  </si>
  <si>
    <t>Rate 1Non-NEM - ModerateSummerAverage Weekday19</t>
  </si>
  <si>
    <t>Rate 1Non-NEM - ModerateSummerAverage Weekday20</t>
  </si>
  <si>
    <t>Rate 1Non-NEM - ModerateSummerAverage Weekday21</t>
  </si>
  <si>
    <t>Rate 1Non-NEM - ModerateSummerAverage Weekday22</t>
  </si>
  <si>
    <t>Rate 1Non-NEM - ModerateSummerAverage Weekday23</t>
  </si>
  <si>
    <t>Rate 1Non-NEM - ModerateSummerAverage Weekday24</t>
  </si>
  <si>
    <t>Rate 2Non-NEM - ModerateSummerAverage Weekday1</t>
  </si>
  <si>
    <t>Rate 2Non-NEM - ModerateSummerAverage Weekday2</t>
  </si>
  <si>
    <t>Rate 2Non-NEM - ModerateSummerAverage Weekday3</t>
  </si>
  <si>
    <t>Rate 2Non-NEM - ModerateSummerAverage Weekday4</t>
  </si>
  <si>
    <t>Rate 2Non-NEM - ModerateSummerAverage Weekday5</t>
  </si>
  <si>
    <t>Rate 2Non-NEM - ModerateSummerAverage Weekday6</t>
  </si>
  <si>
    <t>Rate 2Non-NEM - ModerateSummerAverage Weekday7</t>
  </si>
  <si>
    <t>Rate 2Non-NEM - ModerateSummerAverage Weekday8</t>
  </si>
  <si>
    <t>Rate 2Non-NEM - ModerateSummerAverage Weekday9</t>
  </si>
  <si>
    <t>Rate 2Non-NEM - ModerateSummerAverage Weekday10</t>
  </si>
  <si>
    <t>Rate 2Non-NEM - ModerateSummerAverage Weekday11</t>
  </si>
  <si>
    <t>Rate 2Non-NEM - ModerateSummerAverage Weekday12</t>
  </si>
  <si>
    <t>Rate 2Non-NEM - ModerateSummerAverage Weekday13</t>
  </si>
  <si>
    <t>Rate 2Non-NEM - ModerateSummerAverage Weekday14</t>
  </si>
  <si>
    <t>Rate 2Non-NEM - ModerateSummerAverage Weekday15</t>
  </si>
  <si>
    <t>Rate 2Non-NEM - ModerateSummerAverage Weekday16</t>
  </si>
  <si>
    <t>Rate 2Non-NEM - ModerateSummerAverage Weekday17</t>
  </si>
  <si>
    <t>Rate 2Non-NEM - ModerateSummerAverage Weekday18</t>
  </si>
  <si>
    <t>Rate 2Non-NEM - ModerateSummerAverage Weekday19</t>
  </si>
  <si>
    <t>Rate 2Non-NEM - ModerateSummerAverage Weekday20</t>
  </si>
  <si>
    <t>Rate 2Non-NEM - ModerateSummerAverage Weekday21</t>
  </si>
  <si>
    <t>Rate 2Non-NEM - ModerateSummerAverage Weekday22</t>
  </si>
  <si>
    <t>Rate 2Non-NEM - ModerateSummerAverage Weekday23</t>
  </si>
  <si>
    <t>Rate 2Non-NEM - ModerateSummerAverage Weekday24</t>
  </si>
  <si>
    <t>Rate 1Non-NEM - Moderate - Care/FeraJuneAverage Weekday1</t>
  </si>
  <si>
    <t>Non-NEM - Moderate - Care/Fera</t>
  </si>
  <si>
    <t>Rate 1Non-NEM - Moderate - Care/FeraJuneAverage Weekday2</t>
  </si>
  <si>
    <t>Rate 1Non-NEM - Moderate - Care/FeraJuneAverage Weekday3</t>
  </si>
  <si>
    <t>Rate 1Non-NEM - Moderate - Care/FeraJuneAverage Weekday4</t>
  </si>
  <si>
    <t>Rate 1Non-NEM - Moderate - Care/FeraJuneAverage Weekday5</t>
  </si>
  <si>
    <t>Rate 1Non-NEM - Moderate - Care/FeraJuneAverage Weekday6</t>
  </si>
  <si>
    <t>Rate 1Non-NEM - Moderate - Care/FeraJuneAverage Weekday7</t>
  </si>
  <si>
    <t>Rate 1Non-NEM - Moderate - Care/FeraJuneAverage Weekday8</t>
  </si>
  <si>
    <t>Rate 1Non-NEM - Moderate - Care/FeraJuneAverage Weekday9</t>
  </si>
  <si>
    <t>Rate 1Non-NEM - Moderate - Care/FeraJuneAverage Weekday10</t>
  </si>
  <si>
    <t>Rate 1Non-NEM - Moderate - Care/FeraJuneAverage Weekday11</t>
  </si>
  <si>
    <t>Rate 1Non-NEM - Moderate - Care/FeraJuneAverage Weekday12</t>
  </si>
  <si>
    <t>Rate 1Non-NEM - Moderate - Care/FeraJuneAverage Weekday13</t>
  </si>
  <si>
    <t>Rate 1Non-NEM - Moderate - Care/FeraJuneAverage Weekday14</t>
  </si>
  <si>
    <t>Rate 1Non-NEM - Moderate - Care/FeraJuneAverage Weekday15</t>
  </si>
  <si>
    <t>Rate 1Non-NEM - Moderate - Care/FeraJuneAverage Weekday16</t>
  </si>
  <si>
    <t>Rate 1Non-NEM - Moderate - Care/FeraJuneAverage Weekday17</t>
  </si>
  <si>
    <t>Rate 1Non-NEM - Moderate - Care/FeraJuneAverage Weekday18</t>
  </si>
  <si>
    <t>Rate 1Non-NEM - Moderate - Care/FeraJuneAverage Weekday19</t>
  </si>
  <si>
    <t>Rate 1Non-NEM - Moderate - Care/FeraJuneAverage Weekday20</t>
  </si>
  <si>
    <t>Rate 1Non-NEM - Moderate - Care/FeraJuneAverage Weekday21</t>
  </si>
  <si>
    <t>Rate 1Non-NEM - Moderate - Care/FeraJuneAverage Weekday22</t>
  </si>
  <si>
    <t>Rate 1Non-NEM - Moderate - Care/FeraJuneAverage Weekday23</t>
  </si>
  <si>
    <t>Rate 1Non-NEM - Moderate - Care/FeraJuneAverage Weekday24</t>
  </si>
  <si>
    <t>Rate 2Non-NEM - Moderate - Care/FeraJuneAverage Weekday1</t>
  </si>
  <si>
    <t>Rate 2Non-NEM - Moderate - Care/FeraJuneAverage Weekday2</t>
  </si>
  <si>
    <t>Rate 2Non-NEM - Moderate - Care/FeraJuneAverage Weekday3</t>
  </si>
  <si>
    <t>Rate 2Non-NEM - Moderate - Care/FeraJuneAverage Weekday4</t>
  </si>
  <si>
    <t>Rate 2Non-NEM - Moderate - Care/FeraJuneAverage Weekday5</t>
  </si>
  <si>
    <t>Rate 2Non-NEM - Moderate - Care/FeraJuneAverage Weekday6</t>
  </si>
  <si>
    <t>Rate 2Non-NEM - Moderate - Care/FeraJuneAverage Weekday7</t>
  </si>
  <si>
    <t>Rate 2Non-NEM - Moderate - Care/FeraJuneAverage Weekday8</t>
  </si>
  <si>
    <t>Rate 2Non-NEM - Moderate - Care/FeraJuneAverage Weekday9</t>
  </si>
  <si>
    <t>Rate 2Non-NEM - Moderate - Care/FeraJuneAverage Weekday10</t>
  </si>
  <si>
    <t>Rate 2Non-NEM - Moderate - Care/FeraJuneAverage Weekday11</t>
  </si>
  <si>
    <t>Rate 2Non-NEM - Moderate - Care/FeraJuneAverage Weekday12</t>
  </si>
  <si>
    <t>Rate 2Non-NEM - Moderate - Care/FeraJuneAverage Weekday13</t>
  </si>
  <si>
    <t>Rate 2Non-NEM - Moderate - Care/FeraJuneAverage Weekday14</t>
  </si>
  <si>
    <t>Rate 2Non-NEM - Moderate - Care/FeraJuneAverage Weekday15</t>
  </si>
  <si>
    <t>Rate 2Non-NEM - Moderate - Care/FeraJuneAverage Weekday16</t>
  </si>
  <si>
    <t>Rate 2Non-NEM - Moderate - Care/FeraJuneAverage Weekday17</t>
  </si>
  <si>
    <t>Rate 2Non-NEM - Moderate - Care/FeraJuneAverage Weekday18</t>
  </si>
  <si>
    <t>Rate 2Non-NEM - Moderate - Care/FeraJuneAverage Weekday19</t>
  </si>
  <si>
    <t>Rate 2Non-NEM - Moderate - Care/FeraJuneAverage Weekday20</t>
  </si>
  <si>
    <t>Rate 2Non-NEM - Moderate - Care/FeraJuneAverage Weekday21</t>
  </si>
  <si>
    <t>Rate 2Non-NEM - Moderate - Care/FeraJuneAverage Weekday22</t>
  </si>
  <si>
    <t>Rate 2Non-NEM - Moderate - Care/FeraJuneAverage Weekday23</t>
  </si>
  <si>
    <t>Rate 2Non-NEM - Moderate - Care/FeraJuneAverage Weekday24</t>
  </si>
  <si>
    <t>Rate 1Non-NEM - Moderate - Care/FeraJulyAverage Weekday1</t>
  </si>
  <si>
    <t>Rate 1Non-NEM - Moderate - Care/FeraJulyAverage Weekday2</t>
  </si>
  <si>
    <t>Rate 1Non-NEM - Moderate - Care/FeraJulyAverage Weekday3</t>
  </si>
  <si>
    <t>Rate 1Non-NEM - Moderate - Care/FeraJulyAverage Weekday4</t>
  </si>
  <si>
    <t>Rate 1Non-NEM - Moderate - Care/FeraJulyAverage Weekday5</t>
  </si>
  <si>
    <t>Rate 1Non-NEM - Moderate - Care/FeraJulyAverage Weekday6</t>
  </si>
  <si>
    <t>Rate 1Non-NEM - Moderate - Care/FeraJulyAverage Weekday7</t>
  </si>
  <si>
    <t>Rate 1Non-NEM - Moderate - Care/FeraJulyAverage Weekday8</t>
  </si>
  <si>
    <t>Rate 1Non-NEM - Moderate - Care/FeraJulyAverage Weekday9</t>
  </si>
  <si>
    <t>Rate 1Non-NEM - Moderate - Care/FeraJulyAverage Weekday10</t>
  </si>
  <si>
    <t>Rate 1Non-NEM - Moderate - Care/FeraJulyAverage Weekday11</t>
  </si>
  <si>
    <t>Rate 1Non-NEM - Moderate - Care/FeraJulyAverage Weekday12</t>
  </si>
  <si>
    <t>Rate 1Non-NEM - Moderate - Care/FeraJulyAverage Weekday13</t>
  </si>
  <si>
    <t>Rate 1Non-NEM - Moderate - Care/FeraJulyAverage Weekday14</t>
  </si>
  <si>
    <t>Rate 1Non-NEM - Moderate - Care/FeraJulyAverage Weekday15</t>
  </si>
  <si>
    <t>Rate 1Non-NEM - Moderate - Care/FeraJulyAverage Weekday16</t>
  </si>
  <si>
    <t>Rate 1Non-NEM - Moderate - Care/FeraJulyAverage Weekday17</t>
  </si>
  <si>
    <t>Rate 1Non-NEM - Moderate - Care/FeraJulyAverage Weekday18</t>
  </si>
  <si>
    <t>Rate 1Non-NEM - Moderate - Care/FeraJulyAverage Weekday19</t>
  </si>
  <si>
    <t>Rate 1Non-NEM - Moderate - Care/FeraJulyAverage Weekday20</t>
  </si>
  <si>
    <t>Rate 1Non-NEM - Moderate - Care/FeraJulyAverage Weekday21</t>
  </si>
  <si>
    <t>Rate 1Non-NEM - Moderate - Care/FeraJulyAverage Weekday22</t>
  </si>
  <si>
    <t>Rate 1Non-NEM - Moderate - Care/FeraJulyAverage Weekday23</t>
  </si>
  <si>
    <t>Rate 1Non-NEM - Moderate - Care/FeraJulyAverage Weekday24</t>
  </si>
  <si>
    <t>Rate 2Non-NEM - Moderate - Care/FeraJulyAverage Weekday1</t>
  </si>
  <si>
    <t>Rate 2Non-NEM - Moderate - Care/FeraJulyAverage Weekday2</t>
  </si>
  <si>
    <t>Rate 2Non-NEM - Moderate - Care/FeraJulyAverage Weekday3</t>
  </si>
  <si>
    <t>Rate 2Non-NEM - Moderate - Care/FeraJulyAverage Weekday4</t>
  </si>
  <si>
    <t>Rate 2Non-NEM - Moderate - Care/FeraJulyAverage Weekday5</t>
  </si>
  <si>
    <t>Rate 2Non-NEM - Moderate - Care/FeraJulyAverage Weekday6</t>
  </si>
  <si>
    <t>Rate 2Non-NEM - Moderate - Care/FeraJulyAverage Weekday7</t>
  </si>
  <si>
    <t>Rate 2Non-NEM - Moderate - Care/FeraJulyAverage Weekday8</t>
  </si>
  <si>
    <t>Rate 2Non-NEM - Moderate - Care/FeraJulyAverage Weekday9</t>
  </si>
  <si>
    <t>Rate 2Non-NEM - Moderate - Care/FeraJulyAverage Weekday10</t>
  </si>
  <si>
    <t>Rate 2Non-NEM - Moderate - Care/FeraJulyAverage Weekday11</t>
  </si>
  <si>
    <t>Rate 2Non-NEM - Moderate - Care/FeraJulyAverage Weekday12</t>
  </si>
  <si>
    <t>Rate 2Non-NEM - Moderate - Care/FeraJulyAverage Weekday13</t>
  </si>
  <si>
    <t>Rate 2Non-NEM - Moderate - Care/FeraJulyAverage Weekday14</t>
  </si>
  <si>
    <t>Rate 2Non-NEM - Moderate - Care/FeraJulyAverage Weekday15</t>
  </si>
  <si>
    <t>Rate 2Non-NEM - Moderate - Care/FeraJulyAverage Weekday16</t>
  </si>
  <si>
    <t>Rate 2Non-NEM - Moderate - Care/FeraJulyAverage Weekday17</t>
  </si>
  <si>
    <t>Rate 2Non-NEM - Moderate - Care/FeraJulyAverage Weekday18</t>
  </si>
  <si>
    <t>Rate 2Non-NEM - Moderate - Care/FeraJulyAverage Weekday19</t>
  </si>
  <si>
    <t>Rate 2Non-NEM - Moderate - Care/FeraJulyAverage Weekday20</t>
  </si>
  <si>
    <t>Rate 2Non-NEM - Moderate - Care/FeraJulyAverage Weekday21</t>
  </si>
  <si>
    <t>Rate 2Non-NEM - Moderate - Care/FeraJulyAverage Weekday22</t>
  </si>
  <si>
    <t>Rate 2Non-NEM - Moderate - Care/FeraJulyAverage Weekday23</t>
  </si>
  <si>
    <t>Rate 2Non-NEM - Moderate - Care/FeraJulyAverage Weekday24</t>
  </si>
  <si>
    <t>Rate 1Non-NEM - Moderate - Care/FeraSummerAverage Weekday1</t>
  </si>
  <si>
    <t>Rate 1Non-NEM - Moderate - Care/FeraSummerAverage Weekday2</t>
  </si>
  <si>
    <t>Rate 1Non-NEM - Moderate - Care/FeraSummerAverage Weekday3</t>
  </si>
  <si>
    <t>Rate 1Non-NEM - Moderate - Care/FeraSummerAverage Weekday4</t>
  </si>
  <si>
    <t>Rate 1Non-NEM - Moderate - Care/FeraSummerAverage Weekday5</t>
  </si>
  <si>
    <t>Rate 1Non-NEM - Moderate - Care/FeraSummerAverage Weekday6</t>
  </si>
  <si>
    <t>Rate 1Non-NEM - Moderate - Care/FeraSummerAverage Weekday7</t>
  </si>
  <si>
    <t>Rate 1Non-NEM - Moderate - Care/FeraSummerAverage Weekday8</t>
  </si>
  <si>
    <t>Rate 1Non-NEM - Moderate - Care/FeraSummerAverage Weekday9</t>
  </si>
  <si>
    <t>Rate 1Non-NEM - Moderate - Care/FeraSummerAverage Weekday10</t>
  </si>
  <si>
    <t>Rate 1Non-NEM - Moderate - Care/FeraSummerAverage Weekday11</t>
  </si>
  <si>
    <t>Rate 1Non-NEM - Moderate - Care/FeraSummerAverage Weekday12</t>
  </si>
  <si>
    <t>Rate 1Non-NEM - Moderate - Care/FeraSummerAverage Weekday13</t>
  </si>
  <si>
    <t>Rate 1Non-NEM - Moderate - Care/FeraSummerAverage Weekday14</t>
  </si>
  <si>
    <t>Rate 1Non-NEM - Moderate - Care/FeraSummerAverage Weekday15</t>
  </si>
  <si>
    <t>Rate 1Non-NEM - Moderate - Care/FeraSummerAverage Weekday16</t>
  </si>
  <si>
    <t>Rate 1Non-NEM - Moderate - Care/FeraSummerAverage Weekday17</t>
  </si>
  <si>
    <t>Rate 1Non-NEM - Moderate - Care/FeraSummerAverage Weekday18</t>
  </si>
  <si>
    <t>Rate 1Non-NEM - Moderate - Care/FeraSummerAverage Weekday19</t>
  </si>
  <si>
    <t>Rate 1Non-NEM - Moderate - Care/FeraSummerAverage Weekday20</t>
  </si>
  <si>
    <t>Rate 1Non-NEM - Moderate - Care/FeraSummerAverage Weekday21</t>
  </si>
  <si>
    <t>Rate 1Non-NEM - Moderate - Care/FeraSummerAverage Weekday22</t>
  </si>
  <si>
    <t>Rate 1Non-NEM - Moderate - Care/FeraSummerAverage Weekday23</t>
  </si>
  <si>
    <t>Rate 1Non-NEM - Moderate - Care/FeraSummerAverage Weekday24</t>
  </si>
  <si>
    <t>Rate 2Non-NEM - Moderate - Care/FeraSummerAverage Weekday1</t>
  </si>
  <si>
    <t>Rate 2Non-NEM - Moderate - Care/FeraSummerAverage Weekday2</t>
  </si>
  <si>
    <t>Rate 2Non-NEM - Moderate - Care/FeraSummerAverage Weekday3</t>
  </si>
  <si>
    <t>Rate 2Non-NEM - Moderate - Care/FeraSummerAverage Weekday4</t>
  </si>
  <si>
    <t>Rate 2Non-NEM - Moderate - Care/FeraSummerAverage Weekday5</t>
  </si>
  <si>
    <t>Rate 2Non-NEM - Moderate - Care/FeraSummerAverage Weekday6</t>
  </si>
  <si>
    <t>Rate 2Non-NEM - Moderate - Care/FeraSummerAverage Weekday7</t>
  </si>
  <si>
    <t>Rate 2Non-NEM - Moderate - Care/FeraSummerAverage Weekday8</t>
  </si>
  <si>
    <t>Rate 2Non-NEM - Moderate - Care/FeraSummerAverage Weekday9</t>
  </si>
  <si>
    <t>Rate 2Non-NEM - Moderate - Care/FeraSummerAverage Weekday10</t>
  </si>
  <si>
    <t>Rate 2Non-NEM - Moderate - Care/FeraSummerAverage Weekday11</t>
  </si>
  <si>
    <t>Rate 2Non-NEM - Moderate - Care/FeraSummerAverage Weekday12</t>
  </si>
  <si>
    <t>Rate 2Non-NEM - Moderate - Care/FeraSummerAverage Weekday13</t>
  </si>
  <si>
    <t>Rate 2Non-NEM - Moderate - Care/FeraSummerAverage Weekday14</t>
  </si>
  <si>
    <t>Rate 2Non-NEM - Moderate - Care/FeraSummerAverage Weekday15</t>
  </si>
  <si>
    <t>Rate 2Non-NEM - Moderate - Care/FeraSummerAverage Weekday16</t>
  </si>
  <si>
    <t>Rate 2Non-NEM - Moderate - Care/FeraSummerAverage Weekday17</t>
  </si>
  <si>
    <t>Rate 2Non-NEM - Moderate - Care/FeraSummerAverage Weekday18</t>
  </si>
  <si>
    <t>Rate 2Non-NEM - Moderate - Care/FeraSummerAverage Weekday19</t>
  </si>
  <si>
    <t>Rate 2Non-NEM - Moderate - Care/FeraSummerAverage Weekday20</t>
  </si>
  <si>
    <t>Rate 2Non-NEM - Moderate - Care/FeraSummerAverage Weekday21</t>
  </si>
  <si>
    <t>Rate 2Non-NEM - Moderate - Care/FeraSummerAverage Weekday22</t>
  </si>
  <si>
    <t>Rate 2Non-NEM - Moderate - Care/FeraSummerAverage Weekday23</t>
  </si>
  <si>
    <t>Rate 2Non-NEM - Moderate - Care/FeraSummerAverage Weekday24</t>
  </si>
  <si>
    <t>Rate 1Non-NEM - Moderate - Non-Care/FeraJuneAverage Weekday1</t>
  </si>
  <si>
    <t>Non-NEM - Moderate - Non-Care/Fera</t>
  </si>
  <si>
    <t>Rate 1Non-NEM - Moderate - Non-Care/FeraJuneAverage Weekday2</t>
  </si>
  <si>
    <t>Rate 1Non-NEM - Moderate - Non-Care/FeraJuneAverage Weekday3</t>
  </si>
  <si>
    <t>Rate 1Non-NEM - Moderate - Non-Care/FeraJuneAverage Weekday4</t>
  </si>
  <si>
    <t>Rate 1Non-NEM - Moderate - Non-Care/FeraJuneAverage Weekday5</t>
  </si>
  <si>
    <t>Rate 1Non-NEM - Moderate - Non-Care/FeraJuneAverage Weekday6</t>
  </si>
  <si>
    <t>Rate 1Non-NEM - Moderate - Non-Care/FeraJuneAverage Weekday7</t>
  </si>
  <si>
    <t>Rate 1Non-NEM - Moderate - Non-Care/FeraJuneAverage Weekday8</t>
  </si>
  <si>
    <t>Rate 1Non-NEM - Moderate - Non-Care/FeraJuneAverage Weekday9</t>
  </si>
  <si>
    <t>Rate 1Non-NEM - Moderate - Non-Care/FeraJuneAverage Weekday10</t>
  </si>
  <si>
    <t>Rate 1Non-NEM - Moderate - Non-Care/FeraJuneAverage Weekday11</t>
  </si>
  <si>
    <t>Rate 1Non-NEM - Moderate - Non-Care/FeraJuneAverage Weekday12</t>
  </si>
  <si>
    <t>Rate 1Non-NEM - Moderate - Non-Care/FeraJuneAverage Weekday13</t>
  </si>
  <si>
    <t>Rate 1Non-NEM - Moderate - Non-Care/FeraJuneAverage Weekday14</t>
  </si>
  <si>
    <t>Rate 1Non-NEM - Moderate - Non-Care/FeraJuneAverage Weekday15</t>
  </si>
  <si>
    <t>Rate 1Non-NEM - Moderate - Non-Care/FeraJuneAverage Weekday16</t>
  </si>
  <si>
    <t>Rate 1Non-NEM - Moderate - Non-Care/FeraJuneAverage Weekday17</t>
  </si>
  <si>
    <t>Rate 1Non-NEM - Moderate - Non-Care/FeraJuneAverage Weekday18</t>
  </si>
  <si>
    <t>Rate 1Non-NEM - Moderate - Non-Care/FeraJuneAverage Weekday19</t>
  </si>
  <si>
    <t>Rate 1Non-NEM - Moderate - Non-Care/FeraJuneAverage Weekday20</t>
  </si>
  <si>
    <t>Rate 1Non-NEM - Moderate - Non-Care/FeraJuneAverage Weekday21</t>
  </si>
  <si>
    <t>Rate 1Non-NEM - Moderate - Non-Care/FeraJuneAverage Weekday22</t>
  </si>
  <si>
    <t>Rate 1Non-NEM - Moderate - Non-Care/FeraJuneAverage Weekday23</t>
  </si>
  <si>
    <t>Rate 1Non-NEM - Moderate - Non-Care/FeraJuneAverage Weekday24</t>
  </si>
  <si>
    <t>Rate 2Non-NEM - Moderate - Non-Care/FeraJuneAverage Weekday1</t>
  </si>
  <si>
    <t>Rate 2Non-NEM - Moderate - Non-Care/FeraJuneAverage Weekday2</t>
  </si>
  <si>
    <t>Rate 2Non-NEM - Moderate - Non-Care/FeraJuneAverage Weekday3</t>
  </si>
  <si>
    <t>Rate 2Non-NEM - Moderate - Non-Care/FeraJuneAverage Weekday4</t>
  </si>
  <si>
    <t>Rate 2Non-NEM - Moderate - Non-Care/FeraJuneAverage Weekday5</t>
  </si>
  <si>
    <t>Rate 2Non-NEM - Moderate - Non-Care/FeraJuneAverage Weekday6</t>
  </si>
  <si>
    <t>Rate 2Non-NEM - Moderate - Non-Care/FeraJuneAverage Weekday7</t>
  </si>
  <si>
    <t>Rate 2Non-NEM - Moderate - Non-Care/FeraJuneAverage Weekday8</t>
  </si>
  <si>
    <t>Rate 2Non-NEM - Moderate - Non-Care/FeraJuneAverage Weekday9</t>
  </si>
  <si>
    <t>Rate 2Non-NEM - Moderate - Non-Care/FeraJuneAverage Weekday10</t>
  </si>
  <si>
    <t>Rate 2Non-NEM - Moderate - Non-Care/FeraJuneAverage Weekday11</t>
  </si>
  <si>
    <t>Rate 2Non-NEM - Moderate - Non-Care/FeraJuneAverage Weekday12</t>
  </si>
  <si>
    <t>Rate 2Non-NEM - Moderate - Non-Care/FeraJuneAverage Weekday13</t>
  </si>
  <si>
    <t>Rate 2Non-NEM - Moderate - Non-Care/FeraJuneAverage Weekday14</t>
  </si>
  <si>
    <t>Rate 2Non-NEM - Moderate - Non-Care/FeraJuneAverage Weekday15</t>
  </si>
  <si>
    <t>Rate 2Non-NEM - Moderate - Non-Care/FeraJuneAverage Weekday16</t>
  </si>
  <si>
    <t>Rate 2Non-NEM - Moderate - Non-Care/FeraJuneAverage Weekday17</t>
  </si>
  <si>
    <t>Rate 2Non-NEM - Moderate - Non-Care/FeraJuneAverage Weekday18</t>
  </si>
  <si>
    <t>Rate 2Non-NEM - Moderate - Non-Care/FeraJuneAverage Weekday19</t>
  </si>
  <si>
    <t>Rate 2Non-NEM - Moderate - Non-Care/FeraJuneAverage Weekday20</t>
  </si>
  <si>
    <t>Rate 2Non-NEM - Moderate - Non-Care/FeraJuneAverage Weekday21</t>
  </si>
  <si>
    <t>Rate 2Non-NEM - Moderate - Non-Care/FeraJuneAverage Weekday22</t>
  </si>
  <si>
    <t>Rate 2Non-NEM - Moderate - Non-Care/FeraJuneAverage Weekday23</t>
  </si>
  <si>
    <t>Rate 2Non-NEM - Moderate - Non-Care/FeraJuneAverage Weekday24</t>
  </si>
  <si>
    <t>Rate 1Non-NEM - Moderate - Non-Care/FeraJulyAverage Weekday1</t>
  </si>
  <si>
    <t>Rate 1Non-NEM - Moderate - Non-Care/FeraJulyAverage Weekday2</t>
  </si>
  <si>
    <t>Rate 1Non-NEM - Moderate - Non-Care/FeraJulyAverage Weekday3</t>
  </si>
  <si>
    <t>Rate 1Non-NEM - Moderate - Non-Care/FeraJulyAverage Weekday4</t>
  </si>
  <si>
    <t>Rate 1Non-NEM - Moderate - Non-Care/FeraJulyAverage Weekday5</t>
  </si>
  <si>
    <t>Rate 1Non-NEM - Moderate - Non-Care/FeraJulyAverage Weekday6</t>
  </si>
  <si>
    <t>Rate 1Non-NEM - Moderate - Non-Care/FeraJulyAverage Weekday7</t>
  </si>
  <si>
    <t>Rate 1Non-NEM - Moderate - Non-Care/FeraJulyAverage Weekday8</t>
  </si>
  <si>
    <t>Rate 1Non-NEM - Moderate - Non-Care/FeraJulyAverage Weekday9</t>
  </si>
  <si>
    <t>Rate 1Non-NEM - Moderate - Non-Care/FeraJulyAverage Weekday10</t>
  </si>
  <si>
    <t>Rate 1Non-NEM - Moderate - Non-Care/FeraJulyAverage Weekday11</t>
  </si>
  <si>
    <t>Rate 1Non-NEM - Moderate - Non-Care/FeraJulyAverage Weekday12</t>
  </si>
  <si>
    <t>Rate 1Non-NEM - Moderate - Non-Care/FeraJulyAverage Weekday13</t>
  </si>
  <si>
    <t>Rate 1Non-NEM - Moderate - Non-Care/FeraJulyAverage Weekday14</t>
  </si>
  <si>
    <t>Rate 1Non-NEM - Moderate - Non-Care/FeraJulyAverage Weekday15</t>
  </si>
  <si>
    <t>Rate 1Non-NEM - Moderate - Non-Care/FeraJulyAverage Weekday16</t>
  </si>
  <si>
    <t>Rate 1Non-NEM - Moderate - Non-Care/FeraJulyAverage Weekday17</t>
  </si>
  <si>
    <t>Rate 1Non-NEM - Moderate - Non-Care/FeraJulyAverage Weekday18</t>
  </si>
  <si>
    <t>Rate 1Non-NEM - Moderate - Non-Care/FeraJulyAverage Weekday19</t>
  </si>
  <si>
    <t>Rate 1Non-NEM - Moderate - Non-Care/FeraJulyAverage Weekday20</t>
  </si>
  <si>
    <t>Rate 1Non-NEM - Moderate - Non-Care/FeraJulyAverage Weekday21</t>
  </si>
  <si>
    <t>Rate 1Non-NEM - Moderate - Non-Care/FeraJulyAverage Weekday22</t>
  </si>
  <si>
    <t>Rate 1Non-NEM - Moderate - Non-Care/FeraJulyAverage Weekday23</t>
  </si>
  <si>
    <t>Rate 1Non-NEM - Moderate - Non-Care/FeraJulyAverage Weekday24</t>
  </si>
  <si>
    <t>Rate 2Non-NEM - Moderate - Non-Care/FeraJulyAverage Weekday1</t>
  </si>
  <si>
    <t>Rate 2Non-NEM - Moderate - Non-Care/FeraJulyAverage Weekday2</t>
  </si>
  <si>
    <t>Rate 2Non-NEM - Moderate - Non-Care/FeraJulyAverage Weekday3</t>
  </si>
  <si>
    <t>Rate 2Non-NEM - Moderate - Non-Care/FeraJulyAverage Weekday4</t>
  </si>
  <si>
    <t>Rate 2Non-NEM - Moderate - Non-Care/FeraJulyAverage Weekday5</t>
  </si>
  <si>
    <t>Rate 2Non-NEM - Moderate - Non-Care/FeraJulyAverage Weekday6</t>
  </si>
  <si>
    <t>Rate 2Non-NEM - Moderate - Non-Care/FeraJulyAverage Weekday7</t>
  </si>
  <si>
    <t>Rate 2Non-NEM - Moderate - Non-Care/FeraJulyAverage Weekday8</t>
  </si>
  <si>
    <t>Rate 2Non-NEM - Moderate - Non-Care/FeraJulyAverage Weekday9</t>
  </si>
  <si>
    <t>Rate 2Non-NEM - Moderate - Non-Care/FeraJulyAverage Weekday10</t>
  </si>
  <si>
    <t>Rate 2Non-NEM - Moderate - Non-Care/FeraJulyAverage Weekday11</t>
  </si>
  <si>
    <t>Rate 2Non-NEM - Moderate - Non-Care/FeraJulyAverage Weekday12</t>
  </si>
  <si>
    <t>Rate 2Non-NEM - Moderate - Non-Care/FeraJulyAverage Weekday13</t>
  </si>
  <si>
    <t>Rate 2Non-NEM - Moderate - Non-Care/FeraJulyAverage Weekday14</t>
  </si>
  <si>
    <t>Rate 2Non-NEM - Moderate - Non-Care/FeraJulyAverage Weekday15</t>
  </si>
  <si>
    <t>Rate 2Non-NEM - Moderate - Non-Care/FeraJulyAverage Weekday16</t>
  </si>
  <si>
    <t>Rate 2Non-NEM - Moderate - Non-Care/FeraJulyAverage Weekday17</t>
  </si>
  <si>
    <t>Rate 2Non-NEM - Moderate - Non-Care/FeraJulyAverage Weekday18</t>
  </si>
  <si>
    <t>Rate 2Non-NEM - Moderate - Non-Care/FeraJulyAverage Weekday19</t>
  </si>
  <si>
    <t>Rate 2Non-NEM - Moderate - Non-Care/FeraJulyAverage Weekday20</t>
  </si>
  <si>
    <t>Rate 2Non-NEM - Moderate - Non-Care/FeraJulyAverage Weekday21</t>
  </si>
  <si>
    <t>Rate 2Non-NEM - Moderate - Non-Care/FeraJulyAverage Weekday22</t>
  </si>
  <si>
    <t>Rate 2Non-NEM - Moderate - Non-Care/FeraJulyAverage Weekday23</t>
  </si>
  <si>
    <t>Rate 2Non-NEM - Moderate - Non-Care/FeraJulyAverage Weekday24</t>
  </si>
  <si>
    <t>Rate 1Non-NEM - Moderate - Non-Care/FeraSummerAverage Weekday1</t>
  </si>
  <si>
    <t>Rate 1Non-NEM - Moderate - Non-Care/FeraSummerAverage Weekday2</t>
  </si>
  <si>
    <t>Rate 1Non-NEM - Moderate - Non-Care/FeraSummerAverage Weekday3</t>
  </si>
  <si>
    <t>Rate 1Non-NEM - Moderate - Non-Care/FeraSummerAverage Weekday4</t>
  </si>
  <si>
    <t>Rate 1Non-NEM - Moderate - Non-Care/FeraSummerAverage Weekday5</t>
  </si>
  <si>
    <t>Rate 1Non-NEM - Moderate - Non-Care/FeraSummerAverage Weekday6</t>
  </si>
  <si>
    <t>Rate 1Non-NEM - Moderate - Non-Care/FeraSummerAverage Weekday7</t>
  </si>
  <si>
    <t>Rate 1Non-NEM - Moderate - Non-Care/FeraSummerAverage Weekday8</t>
  </si>
  <si>
    <t>Rate 1Non-NEM - Moderate - Non-Care/FeraSummerAverage Weekday9</t>
  </si>
  <si>
    <t>Rate 1Non-NEM - Moderate - Non-Care/FeraSummerAverage Weekday10</t>
  </si>
  <si>
    <t>Rate 1Non-NEM - Moderate - Non-Care/FeraSummerAverage Weekday11</t>
  </si>
  <si>
    <t>Rate 1Non-NEM - Moderate - Non-Care/FeraSummerAverage Weekday12</t>
  </si>
  <si>
    <t>Rate 1Non-NEM - Moderate - Non-Care/FeraSummerAverage Weekday13</t>
  </si>
  <si>
    <t>Rate 1Non-NEM - Moderate - Non-Care/FeraSummerAverage Weekday14</t>
  </si>
  <si>
    <t>Rate 1Non-NEM - Moderate - Non-Care/FeraSummerAverage Weekday15</t>
  </si>
  <si>
    <t>Rate 1Non-NEM - Moderate - Non-Care/FeraSummerAverage Weekday16</t>
  </si>
  <si>
    <t>Rate 1Non-NEM - Moderate - Non-Care/FeraSummerAverage Weekday17</t>
  </si>
  <si>
    <t>Rate 1Non-NEM - Moderate - Non-Care/FeraSummerAverage Weekday18</t>
  </si>
  <si>
    <t>Rate 1Non-NEM - Moderate - Non-Care/FeraSummerAverage Weekday19</t>
  </si>
  <si>
    <t>Rate 1Non-NEM - Moderate - Non-Care/FeraSummerAverage Weekday20</t>
  </si>
  <si>
    <t>Rate 1Non-NEM - Moderate - Non-Care/FeraSummerAverage Weekday21</t>
  </si>
  <si>
    <t>Rate 1Non-NEM - Moderate - Non-Care/FeraSummerAverage Weekday22</t>
  </si>
  <si>
    <t>Rate 1Non-NEM - Moderate - Non-Care/FeraSummerAverage Weekday23</t>
  </si>
  <si>
    <t>Rate 1Non-NEM - Moderate - Non-Care/FeraSummerAverage Weekday24</t>
  </si>
  <si>
    <t>Rate 2Non-NEM - Moderate - Non-Care/FeraSummerAverage Weekday1</t>
  </si>
  <si>
    <t>Rate 2Non-NEM - Moderate - Non-Care/FeraSummerAverage Weekday2</t>
  </si>
  <si>
    <t>Rate 2Non-NEM - Moderate - Non-Care/FeraSummerAverage Weekday3</t>
  </si>
  <si>
    <t>Rate 2Non-NEM - Moderate - Non-Care/FeraSummerAverage Weekday4</t>
  </si>
  <si>
    <t>Rate 2Non-NEM - Moderate - Non-Care/FeraSummerAverage Weekday5</t>
  </si>
  <si>
    <t>Rate 2Non-NEM - Moderate - Non-Care/FeraSummerAverage Weekday6</t>
  </si>
  <si>
    <t>Rate 2Non-NEM - Moderate - Non-Care/FeraSummerAverage Weekday7</t>
  </si>
  <si>
    <t>Rate 2Non-NEM - Moderate - Non-Care/FeraSummerAverage Weekday8</t>
  </si>
  <si>
    <t>Rate 2Non-NEM - Moderate - Non-Care/FeraSummerAverage Weekday9</t>
  </si>
  <si>
    <t>Rate 2Non-NEM - Moderate - Non-Care/FeraSummerAverage Weekday10</t>
  </si>
  <si>
    <t>Rate 2Non-NEM - Moderate - Non-Care/FeraSummerAverage Weekday11</t>
  </si>
  <si>
    <t>Rate 2Non-NEM - Moderate - Non-Care/FeraSummerAverage Weekday12</t>
  </si>
  <si>
    <t>Rate 2Non-NEM - Moderate - Non-Care/FeraSummerAverage Weekday13</t>
  </si>
  <si>
    <t>Rate 2Non-NEM - Moderate - Non-Care/FeraSummerAverage Weekday14</t>
  </si>
  <si>
    <t>Rate 2Non-NEM - Moderate - Non-Care/FeraSummerAverage Weekday15</t>
  </si>
  <si>
    <t>Rate 2Non-NEM - Moderate - Non-Care/FeraSummerAverage Weekday16</t>
  </si>
  <si>
    <t>Rate 2Non-NEM - Moderate - Non-Care/FeraSummerAverage Weekday17</t>
  </si>
  <si>
    <t>Rate 2Non-NEM - Moderate - Non-Care/FeraSummerAverage Weekday18</t>
  </si>
  <si>
    <t>Rate 2Non-NEM - Moderate - Non-Care/FeraSummerAverage Weekday19</t>
  </si>
  <si>
    <t>Rate 2Non-NEM - Moderate - Non-Care/FeraSummerAverage Weekday20</t>
  </si>
  <si>
    <t>Rate 2Non-NEM - Moderate - Non-Care/FeraSummerAverage Weekday21</t>
  </si>
  <si>
    <t>Rate 2Non-NEM - Moderate - Non-Care/FeraSummerAverage Weekday22</t>
  </si>
  <si>
    <t>Rate 2Non-NEM - Moderate - Non-Care/FeraSummerAverage Weekday23</t>
  </si>
  <si>
    <t>Rate 2Non-NEM - Moderate - Non-Care/FeraSummerAverage Weekday24</t>
  </si>
  <si>
    <t>Rate 1Non-NEM - Non-Care/FeraJuneAverage Weekday1</t>
  </si>
  <si>
    <t>Non-NEM - Non-Care/Fera</t>
  </si>
  <si>
    <t>Rate 1Non-NEM - Non-Care/FeraJuneAverage Weekday2</t>
  </si>
  <si>
    <t>Rate 1Non-NEM - Non-Care/FeraJuneAverage Weekday3</t>
  </si>
  <si>
    <t>Rate 1Non-NEM - Non-Care/FeraJuneAverage Weekday4</t>
  </si>
  <si>
    <t>Rate 1Non-NEM - Non-Care/FeraJuneAverage Weekday5</t>
  </si>
  <si>
    <t>Rate 1Non-NEM - Non-Care/FeraJuneAverage Weekday6</t>
  </si>
  <si>
    <t>Rate 1Non-NEM - Non-Care/FeraJuneAverage Weekday7</t>
  </si>
  <si>
    <t>Rate 1Non-NEM - Non-Care/FeraJuneAverage Weekday8</t>
  </si>
  <si>
    <t>Rate 1Non-NEM - Non-Care/FeraJuneAverage Weekday9</t>
  </si>
  <si>
    <t>Rate 1Non-NEM - Non-Care/FeraJuneAverage Weekday10</t>
  </si>
  <si>
    <t>Rate 1Non-NEM - Non-Care/FeraJuneAverage Weekday11</t>
  </si>
  <si>
    <t>Rate 1Non-NEM - Non-Care/FeraJuneAverage Weekday12</t>
  </si>
  <si>
    <t>Rate 1Non-NEM - Non-Care/FeraJuneAverage Weekday13</t>
  </si>
  <si>
    <t>Rate 1Non-NEM - Non-Care/FeraJuneAverage Weekday14</t>
  </si>
  <si>
    <t>Rate 1Non-NEM - Non-Care/FeraJuneAverage Weekday15</t>
  </si>
  <si>
    <t>Rate 1Non-NEM - Non-Care/FeraJuneAverage Weekday16</t>
  </si>
  <si>
    <t>Rate 1Non-NEM - Non-Care/FeraJuneAverage Weekday17</t>
  </si>
  <si>
    <t>Rate 1Non-NEM - Non-Care/FeraJuneAverage Weekday18</t>
  </si>
  <si>
    <t>Rate 1Non-NEM - Non-Care/FeraJuneAverage Weekday19</t>
  </si>
  <si>
    <t>Rate 1Non-NEM - Non-Care/FeraJuneAverage Weekday20</t>
  </si>
  <si>
    <t>Rate 1Non-NEM - Non-Care/FeraJuneAverage Weekday21</t>
  </si>
  <si>
    <t>Rate 1Non-NEM - Non-Care/FeraJuneAverage Weekday22</t>
  </si>
  <si>
    <t>Rate 1Non-NEM - Non-Care/FeraJuneAverage Weekday23</t>
  </si>
  <si>
    <t>Rate 1Non-NEM - Non-Care/FeraJuneAverage Weekday24</t>
  </si>
  <si>
    <t>Rate 2Non-NEM - Non-Care/FeraJuneAverage Weekday1</t>
  </si>
  <si>
    <t>Rate 2Non-NEM - Non-Care/FeraJuneAverage Weekday2</t>
  </si>
  <si>
    <t>Rate 2Non-NEM - Non-Care/FeraJuneAverage Weekday3</t>
  </si>
  <si>
    <t>Rate 2Non-NEM - Non-Care/FeraJuneAverage Weekday4</t>
  </si>
  <si>
    <t>Rate 2Non-NEM - Non-Care/FeraJuneAverage Weekday5</t>
  </si>
  <si>
    <t>Rate 2Non-NEM - Non-Care/FeraJuneAverage Weekday6</t>
  </si>
  <si>
    <t>Rate 2Non-NEM - Non-Care/FeraJuneAverage Weekday7</t>
  </si>
  <si>
    <t>Rate 2Non-NEM - Non-Care/FeraJuneAverage Weekday8</t>
  </si>
  <si>
    <t>Rate 2Non-NEM - Non-Care/FeraJuneAverage Weekday9</t>
  </si>
  <si>
    <t>Rate 2Non-NEM - Non-Care/FeraJuneAverage Weekday10</t>
  </si>
  <si>
    <t>Rate 2Non-NEM - Non-Care/FeraJuneAverage Weekday11</t>
  </si>
  <si>
    <t>Rate 2Non-NEM - Non-Care/FeraJuneAverage Weekday12</t>
  </si>
  <si>
    <t>Rate 2Non-NEM - Non-Care/FeraJuneAverage Weekday13</t>
  </si>
  <si>
    <t>Rate 2Non-NEM - Non-Care/FeraJuneAverage Weekday14</t>
  </si>
  <si>
    <t>Rate 2Non-NEM - Non-Care/FeraJuneAverage Weekday15</t>
  </si>
  <si>
    <t>Rate 2Non-NEM - Non-Care/FeraJuneAverage Weekday16</t>
  </si>
  <si>
    <t>Rate 2Non-NEM - Non-Care/FeraJuneAverage Weekday17</t>
  </si>
  <si>
    <t>Rate 2Non-NEM - Non-Care/FeraJuneAverage Weekday18</t>
  </si>
  <si>
    <t>Rate 2Non-NEM - Non-Care/FeraJuneAverage Weekday19</t>
  </si>
  <si>
    <t>Rate 2Non-NEM - Non-Care/FeraJuneAverage Weekday20</t>
  </si>
  <si>
    <t>Rate 2Non-NEM - Non-Care/FeraJuneAverage Weekday21</t>
  </si>
  <si>
    <t>Rate 2Non-NEM - Non-Care/FeraJuneAverage Weekday22</t>
  </si>
  <si>
    <t>Rate 2Non-NEM - Non-Care/FeraJuneAverage Weekday23</t>
  </si>
  <si>
    <t>Rate 2Non-NEM - Non-Care/FeraJuneAverage Weekday24</t>
  </si>
  <si>
    <t>Rate 1Non-NEM - Non-Care/FeraJulyAverage Weekday1</t>
  </si>
  <si>
    <t>Rate 1Non-NEM - Non-Care/FeraJulyAverage Weekday2</t>
  </si>
  <si>
    <t>Rate 1Non-NEM - Non-Care/FeraJulyAverage Weekday3</t>
  </si>
  <si>
    <t>Rate 1Non-NEM - Non-Care/FeraJulyAverage Weekday4</t>
  </si>
  <si>
    <t>Rate 1Non-NEM - Non-Care/FeraJulyAverage Weekday5</t>
  </si>
  <si>
    <t>Rate 1Non-NEM - Non-Care/FeraJulyAverage Weekday6</t>
  </si>
  <si>
    <t>Rate 1Non-NEM - Non-Care/FeraJulyAverage Weekday7</t>
  </si>
  <si>
    <t>Rate 1Non-NEM - Non-Care/FeraJulyAverage Weekday8</t>
  </si>
  <si>
    <t>Rate 1Non-NEM - Non-Care/FeraJulyAverage Weekday9</t>
  </si>
  <si>
    <t>Rate 1Non-NEM - Non-Care/FeraJulyAverage Weekday10</t>
  </si>
  <si>
    <t>Rate 1Non-NEM - Non-Care/FeraJulyAverage Weekday11</t>
  </si>
  <si>
    <t>Rate 1Non-NEM - Non-Care/FeraJulyAverage Weekday12</t>
  </si>
  <si>
    <t>Rate 1Non-NEM - Non-Care/FeraJulyAverage Weekday13</t>
  </si>
  <si>
    <t>Rate 1Non-NEM - Non-Care/FeraJulyAverage Weekday14</t>
  </si>
  <si>
    <t>Rate 1Non-NEM - Non-Care/FeraJulyAverage Weekday15</t>
  </si>
  <si>
    <t>Rate 1Non-NEM - Non-Care/FeraJulyAverage Weekday16</t>
  </si>
  <si>
    <t>Rate 1Non-NEM - Non-Care/FeraJulyAverage Weekday17</t>
  </si>
  <si>
    <t>Rate 1Non-NEM - Non-Care/FeraJulyAverage Weekday18</t>
  </si>
  <si>
    <t>Rate 1Non-NEM - Non-Care/FeraJulyAverage Weekday19</t>
  </si>
  <si>
    <t>Rate 1Non-NEM - Non-Care/FeraJulyAverage Weekday20</t>
  </si>
  <si>
    <t>Rate 1Non-NEM - Non-Care/FeraJulyAverage Weekday21</t>
  </si>
  <si>
    <t>Rate 1Non-NEM - Non-Care/FeraJulyAverage Weekday22</t>
  </si>
  <si>
    <t>Rate 1Non-NEM - Non-Care/FeraJulyAverage Weekday23</t>
  </si>
  <si>
    <t>Rate 1Non-NEM - Non-Care/FeraJulyAverage Weekday24</t>
  </si>
  <si>
    <t>Rate 2Non-NEM - Non-Care/FeraJulyAverage Weekday1</t>
  </si>
  <si>
    <t>Rate 2Non-NEM - Non-Care/FeraJulyAverage Weekday2</t>
  </si>
  <si>
    <t>Rate 2Non-NEM - Non-Care/FeraJulyAverage Weekday3</t>
  </si>
  <si>
    <t>Rate 2Non-NEM - Non-Care/FeraJulyAverage Weekday4</t>
  </si>
  <si>
    <t>Rate 2Non-NEM - Non-Care/FeraJulyAverage Weekday5</t>
  </si>
  <si>
    <t>Rate 2Non-NEM - Non-Care/FeraJulyAverage Weekday6</t>
  </si>
  <si>
    <t>Rate 2Non-NEM - Non-Care/FeraJulyAverage Weekday7</t>
  </si>
  <si>
    <t>Rate 2Non-NEM - Non-Care/FeraJulyAverage Weekday8</t>
  </si>
  <si>
    <t>Rate 2Non-NEM - Non-Care/FeraJulyAverage Weekday9</t>
  </si>
  <si>
    <t>Rate 2Non-NEM - Non-Care/FeraJulyAverage Weekday10</t>
  </si>
  <si>
    <t>Rate 2Non-NEM - Non-Care/FeraJulyAverage Weekday11</t>
  </si>
  <si>
    <t>Rate 2Non-NEM - Non-Care/FeraJulyAverage Weekday12</t>
  </si>
  <si>
    <t>Rate 2Non-NEM - Non-Care/FeraJulyAverage Weekday13</t>
  </si>
  <si>
    <t>Rate 2Non-NEM - Non-Care/FeraJulyAverage Weekday14</t>
  </si>
  <si>
    <t>Rate 2Non-NEM - Non-Care/FeraJulyAverage Weekday15</t>
  </si>
  <si>
    <t>Rate 2Non-NEM - Non-Care/FeraJulyAverage Weekday16</t>
  </si>
  <si>
    <t>Rate 2Non-NEM - Non-Care/FeraJulyAverage Weekday17</t>
  </si>
  <si>
    <t>Rate 2Non-NEM - Non-Care/FeraJulyAverage Weekday18</t>
  </si>
  <si>
    <t>Rate 2Non-NEM - Non-Care/FeraJulyAverage Weekday19</t>
  </si>
  <si>
    <t>Rate 2Non-NEM - Non-Care/FeraJulyAverage Weekday20</t>
  </si>
  <si>
    <t>Rate 2Non-NEM - Non-Care/FeraJulyAverage Weekday21</t>
  </si>
  <si>
    <t>Rate 2Non-NEM - Non-Care/FeraJulyAverage Weekday22</t>
  </si>
  <si>
    <t>Rate 2Non-NEM - Non-Care/FeraJulyAverage Weekday23</t>
  </si>
  <si>
    <t>Rate 2Non-NEM - Non-Care/FeraJulyAverage Weekday24</t>
  </si>
  <si>
    <t>Rate 1Non-NEM - Non-Care/FeraAugustAverage Weekday1</t>
  </si>
  <si>
    <t>Rate 1Non-NEM - Non-Care/FeraAugustAverage Weekday2</t>
  </si>
  <si>
    <t>Rate 1Non-NEM - Non-Care/FeraAugustAverage Weekday3</t>
  </si>
  <si>
    <t>Rate 1Non-NEM - Non-Care/FeraAugustAverage Weekday4</t>
  </si>
  <si>
    <t>Rate 1Non-NEM - Non-Care/FeraAugustAverage Weekday5</t>
  </si>
  <si>
    <t>Rate 1Non-NEM - Non-Care/FeraAugustAverage Weekday6</t>
  </si>
  <si>
    <t>Rate 1Non-NEM - Non-Care/FeraAugustAverage Weekday7</t>
  </si>
  <si>
    <t>Rate 1Non-NEM - Non-Care/FeraAugustAverage Weekday8</t>
  </si>
  <si>
    <t>Rate 1Non-NEM - Non-Care/FeraAugustAverage Weekday9</t>
  </si>
  <si>
    <t>Rate 1Non-NEM - Non-Care/FeraAugustAverage Weekday10</t>
  </si>
  <si>
    <t>Rate 1Non-NEM - Non-Care/FeraAugustAverage Weekday11</t>
  </si>
  <si>
    <t>Rate 1Non-NEM - Non-Care/FeraAugustAverage Weekday12</t>
  </si>
  <si>
    <t>Rate 1Non-NEM - Non-Care/FeraAugustAverage Weekday13</t>
  </si>
  <si>
    <t>Rate 1Non-NEM - Non-Care/FeraAugustAverage Weekday14</t>
  </si>
  <si>
    <t>Rate 1Non-NEM - Non-Care/FeraAugustAverage Weekday15</t>
  </si>
  <si>
    <t>Rate 1Non-NEM - Non-Care/FeraAugustAverage Weekday16</t>
  </si>
  <si>
    <t>Rate 1Non-NEM - Non-Care/FeraAugustAverage Weekday17</t>
  </si>
  <si>
    <t>Rate 1Non-NEM - Non-Care/FeraAugustAverage Weekday18</t>
  </si>
  <si>
    <t>Rate 1Non-NEM - Non-Care/FeraAugustAverage Weekday19</t>
  </si>
  <si>
    <t>Rate 1Non-NEM - Non-Care/FeraAugustAverage Weekday20</t>
  </si>
  <si>
    <t>Rate 1Non-NEM - Non-Care/FeraAugustAverage Weekday21</t>
  </si>
  <si>
    <t>Rate 1Non-NEM - Non-Care/FeraAugustAverage Weekday22</t>
  </si>
  <si>
    <t>Rate 1Non-NEM - Non-Care/FeraAugustAverage Weekday23</t>
  </si>
  <si>
    <t>Rate 1Non-NEM - Non-Care/FeraAugustAverage Weekday24</t>
  </si>
  <si>
    <t>Rate 2Non-NEM - Non-Care/FeraAugustAverage Weekday1</t>
  </si>
  <si>
    <t>Rate 2Non-NEM - Non-Care/FeraAugustAverage Weekday2</t>
  </si>
  <si>
    <t>Rate 2Non-NEM - Non-Care/FeraAugustAverage Weekday3</t>
  </si>
  <si>
    <t>Rate 2Non-NEM - Non-Care/FeraAugustAverage Weekday4</t>
  </si>
  <si>
    <t>Rate 2Non-NEM - Non-Care/FeraAugustAverage Weekday5</t>
  </si>
  <si>
    <t>Rate 2Non-NEM - Non-Care/FeraAugustAverage Weekday6</t>
  </si>
  <si>
    <t>Rate 2Non-NEM - Non-Care/FeraAugustAverage Weekday7</t>
  </si>
  <si>
    <t>Rate 2Non-NEM - Non-Care/FeraAugustAverage Weekday8</t>
  </si>
  <si>
    <t>Rate 2Non-NEM - Non-Care/FeraAugustAverage Weekday9</t>
  </si>
  <si>
    <t>Rate 2Non-NEM - Non-Care/FeraAugustAverage Weekday10</t>
  </si>
  <si>
    <t>Rate 2Non-NEM - Non-Care/FeraAugustAverage Weekday11</t>
  </si>
  <si>
    <t>Rate 2Non-NEM - Non-Care/FeraAugustAverage Weekday12</t>
  </si>
  <si>
    <t>Rate 2Non-NEM - Non-Care/FeraAugustAverage Weekday13</t>
  </si>
  <si>
    <t>Rate 2Non-NEM - Non-Care/FeraAugustAverage Weekday14</t>
  </si>
  <si>
    <t>Rate 2Non-NEM - Non-Care/FeraAugustAverage Weekday15</t>
  </si>
  <si>
    <t>Rate 2Non-NEM - Non-Care/FeraAugustAverage Weekday16</t>
  </si>
  <si>
    <t>Rate 2Non-NEM - Non-Care/FeraAugustAverage Weekday17</t>
  </si>
  <si>
    <t>Rate 2Non-NEM - Non-Care/FeraAugustAverage Weekday18</t>
  </si>
  <si>
    <t>Rate 2Non-NEM - Non-Care/FeraAugustAverage Weekday19</t>
  </si>
  <si>
    <t>Rate 2Non-NEM - Non-Care/FeraAugustAverage Weekday20</t>
  </si>
  <si>
    <t>Rate 2Non-NEM - Non-Care/FeraAugustAverage Weekday21</t>
  </si>
  <si>
    <t>Rate 2Non-NEM - Non-Care/FeraAugustAverage Weekday22</t>
  </si>
  <si>
    <t>Rate 2Non-NEM - Non-Care/FeraAugustAverage Weekday23</t>
  </si>
  <si>
    <t>Rate 2Non-NEM - Non-Care/FeraAugustAverage Weekday24</t>
  </si>
  <si>
    <t>Rate 1Non-NEM - Non-Care/FeraSummerAverage Weekday1</t>
  </si>
  <si>
    <t>Rate 1Non-NEM - Non-Care/FeraSummerAverage Weekday2</t>
  </si>
  <si>
    <t>Rate 1Non-NEM - Non-Care/FeraSummerAverage Weekday3</t>
  </si>
  <si>
    <t>Rate 1Non-NEM - Non-Care/FeraSummerAverage Weekday4</t>
  </si>
  <si>
    <t>Rate 1Non-NEM - Non-Care/FeraSummerAverage Weekday5</t>
  </si>
  <si>
    <t>Rate 1Non-NEM - Non-Care/FeraSummerAverage Weekday6</t>
  </si>
  <si>
    <t>Rate 1Non-NEM - Non-Care/FeraSummerAverage Weekday7</t>
  </si>
  <si>
    <t>Rate 1Non-NEM - Non-Care/FeraSummerAverage Weekday8</t>
  </si>
  <si>
    <t>Rate 1Non-NEM - Non-Care/FeraSummerAverage Weekday9</t>
  </si>
  <si>
    <t>Rate 1Non-NEM - Non-Care/FeraSummerAverage Weekday10</t>
  </si>
  <si>
    <t>Rate 1Non-NEM - Non-Care/FeraSummerAverage Weekday11</t>
  </si>
  <si>
    <t>Rate 1Non-NEM - Non-Care/FeraSummerAverage Weekday12</t>
  </si>
  <si>
    <t>Rate 1Non-NEM - Non-Care/FeraSummerAverage Weekday13</t>
  </si>
  <si>
    <t>Rate 1Non-NEM - Non-Care/FeraSummerAverage Weekday14</t>
  </si>
  <si>
    <t>Rate 1Non-NEM - Non-Care/FeraSummerAverage Weekday15</t>
  </si>
  <si>
    <t>Rate 1Non-NEM - Non-Care/FeraSummerAverage Weekday16</t>
  </si>
  <si>
    <t>Rate 1Non-NEM - Non-Care/FeraSummerAverage Weekday17</t>
  </si>
  <si>
    <t>Rate 1Non-NEM - Non-Care/FeraSummerAverage Weekday18</t>
  </si>
  <si>
    <t>Rate 1Non-NEM - Non-Care/FeraSummerAverage Weekday19</t>
  </si>
  <si>
    <t>Rate 1Non-NEM - Non-Care/FeraSummerAverage Weekday20</t>
  </si>
  <si>
    <t>Rate 1Non-NEM - Non-Care/FeraSummerAverage Weekday21</t>
  </si>
  <si>
    <t>Rate 1Non-NEM - Non-Care/FeraSummerAverage Weekday22</t>
  </si>
  <si>
    <t>Rate 1Non-NEM - Non-Care/FeraSummerAverage Weekday23</t>
  </si>
  <si>
    <t>Rate 1Non-NEM - Non-Care/FeraSummerAverage Weekday24</t>
  </si>
  <si>
    <t>Rate 2Non-NEM - Non-Care/FeraSummerAverage Weekday1</t>
  </si>
  <si>
    <t>Rate 2Non-NEM - Non-Care/FeraSummerAverage Weekday2</t>
  </si>
  <si>
    <t>Rate 2Non-NEM - Non-Care/FeraSummerAverage Weekday3</t>
  </si>
  <si>
    <t>Rate 2Non-NEM - Non-Care/FeraSummerAverage Weekday4</t>
  </si>
  <si>
    <t>Rate 2Non-NEM - Non-Care/FeraSummerAverage Weekday5</t>
  </si>
  <si>
    <t>Rate 2Non-NEM - Non-Care/FeraSummerAverage Weekday6</t>
  </si>
  <si>
    <t>Rate 2Non-NEM - Non-Care/FeraSummerAverage Weekday7</t>
  </si>
  <si>
    <t>Rate 2Non-NEM - Non-Care/FeraSummerAverage Weekday8</t>
  </si>
  <si>
    <t>Rate 2Non-NEM - Non-Care/FeraSummerAverage Weekday9</t>
  </si>
  <si>
    <t>Rate 2Non-NEM - Non-Care/FeraSummerAverage Weekday10</t>
  </si>
  <si>
    <t>Rate 2Non-NEM - Non-Care/FeraSummerAverage Weekday11</t>
  </si>
  <si>
    <t>Rate 2Non-NEM - Non-Care/FeraSummerAverage Weekday12</t>
  </si>
  <si>
    <t>Rate 2Non-NEM - Non-Care/FeraSummerAverage Weekday13</t>
  </si>
  <si>
    <t>Rate 2Non-NEM - Non-Care/FeraSummerAverage Weekday14</t>
  </si>
  <si>
    <t>Rate 2Non-NEM - Non-Care/FeraSummerAverage Weekday15</t>
  </si>
  <si>
    <t>Rate 2Non-NEM - Non-Care/FeraSummerAverage Weekday16</t>
  </si>
  <si>
    <t>Rate 2Non-NEM - Non-Care/FeraSummerAverage Weekday17</t>
  </si>
  <si>
    <t>Rate 2Non-NEM - Non-Care/FeraSummerAverage Weekday18</t>
  </si>
  <si>
    <t>Rate 2Non-NEM - Non-Care/FeraSummerAverage Weekday19</t>
  </si>
  <si>
    <t>Rate 2Non-NEM - Non-Care/FeraSummerAverage Weekday20</t>
  </si>
  <si>
    <t>Rate 2Non-NEM - Non-Care/FeraSummerAverage Weekday21</t>
  </si>
  <si>
    <t>Rate 2Non-NEM - Non-Care/FeraSummerAverage Weekday22</t>
  </si>
  <si>
    <t>Rate 2Non-NEM - Non-Care/FeraSummerAverage Weekday23</t>
  </si>
  <si>
    <t>Rate 2Non-NEM - Non-Care/FeraSummerAverage Weekday24</t>
  </si>
  <si>
    <t>Rate 1Non-NEM - AllJuneAverage Weekend1</t>
  </si>
  <si>
    <t>Rate 1Non-NEM - AllJuneAverage Weekend2</t>
  </si>
  <si>
    <t>Rate 1Non-NEM - AllJuneAverage Weekend3</t>
  </si>
  <si>
    <t>Rate 1Non-NEM - AllJuneAverage Weekend4</t>
  </si>
  <si>
    <t>Rate 1Non-NEM - AllJuneAverage Weekend5</t>
  </si>
  <si>
    <t>Rate 1Non-NEM - AllJuneAverage Weekend6</t>
  </si>
  <si>
    <t>Rate 1Non-NEM - AllJuneAverage Weekend7</t>
  </si>
  <si>
    <t>Rate 1Non-NEM - AllJuneAverage Weekend8</t>
  </si>
  <si>
    <t>Rate 1Non-NEM - AllJuneAverage Weekend9</t>
  </si>
  <si>
    <t>Rate 1Non-NEM - AllJuneAverage Weekend10</t>
  </si>
  <si>
    <t>Rate 1Non-NEM - AllJuneAverage Weekend11</t>
  </si>
  <si>
    <t>Rate 1Non-NEM - AllJuneAverage Weekend12</t>
  </si>
  <si>
    <t>Rate 1Non-NEM - AllJuneAverage Weekend13</t>
  </si>
  <si>
    <t>Rate 1Non-NEM - AllJuneAverage Weekend14</t>
  </si>
  <si>
    <t>Rate 1Non-NEM - AllJuneAverage Weekend15</t>
  </si>
  <si>
    <t>Rate 1Non-NEM - AllJuneAverage Weekend16</t>
  </si>
  <si>
    <t>Rate 1Non-NEM - AllJuneAverage Weekend17</t>
  </si>
  <si>
    <t>Rate 1Non-NEM - AllJuneAverage Weekend18</t>
  </si>
  <si>
    <t>Rate 1Non-NEM - AllJuneAverage Weekend19</t>
  </si>
  <si>
    <t>Rate 1Non-NEM - AllJuneAverage Weekend20</t>
  </si>
  <si>
    <t>Rate 1Non-NEM - AllJuneAverage Weekend21</t>
  </si>
  <si>
    <t>Rate 1Non-NEM - AllJuneAverage Weekend22</t>
  </si>
  <si>
    <t>Rate 1Non-NEM - AllJuneAverage Weekend23</t>
  </si>
  <si>
    <t>Rate 1Non-NEM - AllJuneAverage Weekend24</t>
  </si>
  <si>
    <t>Rate 2Non-NEM - AllJuneAverage Weekend1</t>
  </si>
  <si>
    <t>Rate 2Non-NEM - AllJuneAverage Weekend2</t>
  </si>
  <si>
    <t>Rate 2Non-NEM - AllJuneAverage Weekend3</t>
  </si>
  <si>
    <t>Rate 2Non-NEM - AllJuneAverage Weekend4</t>
  </si>
  <si>
    <t>Rate 2Non-NEM - AllJuneAverage Weekend5</t>
  </si>
  <si>
    <t>Rate 2Non-NEM - AllJuneAverage Weekend6</t>
  </si>
  <si>
    <t>Rate 2Non-NEM - AllJuneAverage Weekend7</t>
  </si>
  <si>
    <t>Rate 2Non-NEM - AllJuneAverage Weekend8</t>
  </si>
  <si>
    <t>Rate 2Non-NEM - AllJuneAverage Weekend9</t>
  </si>
  <si>
    <t>Rate 2Non-NEM - AllJuneAverage Weekend10</t>
  </si>
  <si>
    <t>Rate 2Non-NEM - AllJuneAverage Weekend11</t>
  </si>
  <si>
    <t>Rate 2Non-NEM - AllJuneAverage Weekend12</t>
  </si>
  <si>
    <t>Rate 2Non-NEM - AllJuneAverage Weekend13</t>
  </si>
  <si>
    <t>Rate 2Non-NEM - AllJuneAverage Weekend14</t>
  </si>
  <si>
    <t>Rate 2Non-NEM - AllJuneAverage Weekend15</t>
  </si>
  <si>
    <t>Rate 2Non-NEM - AllJuneAverage Weekend16</t>
  </si>
  <si>
    <t>Rate 2Non-NEM - AllJuneAverage Weekend17</t>
  </si>
  <si>
    <t>Rate 2Non-NEM - AllJuneAverage Weekend18</t>
  </si>
  <si>
    <t>Rate 2Non-NEM - AllJuneAverage Weekend19</t>
  </si>
  <si>
    <t>Rate 2Non-NEM - AllJuneAverage Weekend20</t>
  </si>
  <si>
    <t>Rate 2Non-NEM - AllJuneAverage Weekend21</t>
  </si>
  <si>
    <t>Rate 2Non-NEM - AllJuneAverage Weekend22</t>
  </si>
  <si>
    <t>Rate 2Non-NEM - AllJuneAverage Weekend23</t>
  </si>
  <si>
    <t>Rate 2Non-NEM - AllJuneAverage Weekend24</t>
  </si>
  <si>
    <t>Rate 1Non-NEM - AllJulyAverage Weekend1</t>
  </si>
  <si>
    <t>Rate 1Non-NEM - AllJulyAverage Weekend2</t>
  </si>
  <si>
    <t>Rate 1Non-NEM - AllJulyAverage Weekend3</t>
  </si>
  <si>
    <t>Rate 1Non-NEM - AllJulyAverage Weekend4</t>
  </si>
  <si>
    <t>Rate 1Non-NEM - AllJulyAverage Weekend5</t>
  </si>
  <si>
    <t>Rate 1Non-NEM - AllJulyAverage Weekend6</t>
  </si>
  <si>
    <t>Rate 1Non-NEM - AllJulyAverage Weekend7</t>
  </si>
  <si>
    <t>Rate 1Non-NEM - AllJulyAverage Weekend8</t>
  </si>
  <si>
    <t>Rate 1Non-NEM - AllJulyAverage Weekend9</t>
  </si>
  <si>
    <t>Rate 1Non-NEM - AllJulyAverage Weekend10</t>
  </si>
  <si>
    <t>Rate 1Non-NEM - AllJulyAverage Weekend11</t>
  </si>
  <si>
    <t>Rate 1Non-NEM - AllJulyAverage Weekend12</t>
  </si>
  <si>
    <t>Rate 1Non-NEM - AllJulyAverage Weekend13</t>
  </si>
  <si>
    <t>Rate 1Non-NEM - AllJulyAverage Weekend14</t>
  </si>
  <si>
    <t>Rate 1Non-NEM - AllJulyAverage Weekend15</t>
  </si>
  <si>
    <t>Rate 1Non-NEM - AllJulyAverage Weekend16</t>
  </si>
  <si>
    <t>Rate 1Non-NEM - AllJulyAverage Weekend17</t>
  </si>
  <si>
    <t>Rate 1Non-NEM - AllJulyAverage Weekend18</t>
  </si>
  <si>
    <t>Rate 1Non-NEM - AllJulyAverage Weekend19</t>
  </si>
  <si>
    <t>Rate 1Non-NEM - AllJulyAverage Weekend20</t>
  </si>
  <si>
    <t>Rate 1Non-NEM - AllJulyAverage Weekend21</t>
  </si>
  <si>
    <t>Rate 1Non-NEM - AllJulyAverage Weekend22</t>
  </si>
  <si>
    <t>Rate 1Non-NEM - AllJulyAverage Weekend23</t>
  </si>
  <si>
    <t>Rate 1Non-NEM - AllJulyAverage Weekend24</t>
  </si>
  <si>
    <t>Rate 2Non-NEM - AllJulyAverage Weekend1</t>
  </si>
  <si>
    <t>Rate 2Non-NEM - AllJulyAverage Weekend2</t>
  </si>
  <si>
    <t>Rate 2Non-NEM - AllJulyAverage Weekend3</t>
  </si>
  <si>
    <t>Rate 2Non-NEM - AllJulyAverage Weekend4</t>
  </si>
  <si>
    <t>Rate 2Non-NEM - AllJulyAverage Weekend5</t>
  </si>
  <si>
    <t>Rate 2Non-NEM - AllJulyAverage Weekend6</t>
  </si>
  <si>
    <t>Rate 2Non-NEM - AllJulyAverage Weekend7</t>
  </si>
  <si>
    <t>Rate 2Non-NEM - AllJulyAverage Weekend8</t>
  </si>
  <si>
    <t>Rate 2Non-NEM - AllJulyAverage Weekend9</t>
  </si>
  <si>
    <t>Rate 2Non-NEM - AllJulyAverage Weekend10</t>
  </si>
  <si>
    <t>Rate 2Non-NEM - AllJulyAverage Weekend11</t>
  </si>
  <si>
    <t>Rate 2Non-NEM - AllJulyAverage Weekend12</t>
  </si>
  <si>
    <t>Rate 2Non-NEM - AllJulyAverage Weekend13</t>
  </si>
  <si>
    <t>Rate 2Non-NEM - AllJulyAverage Weekend14</t>
  </si>
  <si>
    <t>Rate 2Non-NEM - AllJulyAverage Weekend15</t>
  </si>
  <si>
    <t>Rate 2Non-NEM - AllJulyAverage Weekend16</t>
  </si>
  <si>
    <t>Rate 2Non-NEM - AllJulyAverage Weekend17</t>
  </si>
  <si>
    <t>Rate 2Non-NEM - AllJulyAverage Weekend18</t>
  </si>
  <si>
    <t>Rate 2Non-NEM - AllJulyAverage Weekend19</t>
  </si>
  <si>
    <t>Rate 2Non-NEM - AllJulyAverage Weekend20</t>
  </si>
  <si>
    <t>Rate 2Non-NEM - AllJulyAverage Weekend21</t>
  </si>
  <si>
    <t>Rate 2Non-NEM - AllJulyAverage Weekend22</t>
  </si>
  <si>
    <t>Rate 2Non-NEM - AllJulyAverage Weekend23</t>
  </si>
  <si>
    <t>Rate 2Non-NEM - AllJulyAverage Weekend24</t>
  </si>
  <si>
    <t>Rate 1Non-NEM - AllAugustAverage Weekend1</t>
  </si>
  <si>
    <t>Rate 1Non-NEM - AllAugustAverage Weekend2</t>
  </si>
  <si>
    <t>Rate 1Non-NEM - AllAugustAverage Weekend3</t>
  </si>
  <si>
    <t>Rate 1Non-NEM - AllAugustAverage Weekend4</t>
  </si>
  <si>
    <t>Rate 1Non-NEM - AllAugustAverage Weekend5</t>
  </si>
  <si>
    <t>Rate 1Non-NEM - AllAugustAverage Weekend6</t>
  </si>
  <si>
    <t>Rate 1Non-NEM - AllAugustAverage Weekend7</t>
  </si>
  <si>
    <t>Rate 1Non-NEM - AllAugustAverage Weekend8</t>
  </si>
  <si>
    <t>Rate 1Non-NEM - AllAugustAverage Weekend9</t>
  </si>
  <si>
    <t>Rate 1Non-NEM - AllAugustAverage Weekend10</t>
  </si>
  <si>
    <t>Rate 1Non-NEM - AllAugustAverage Weekend11</t>
  </si>
  <si>
    <t>Rate 1Non-NEM - AllAugustAverage Weekend12</t>
  </si>
  <si>
    <t>Rate 1Non-NEM - AllAugustAverage Weekend13</t>
  </si>
  <si>
    <t>Rate 1Non-NEM - AllAugustAverage Weekend14</t>
  </si>
  <si>
    <t>Rate 1Non-NEM - AllAugustAverage Weekend15</t>
  </si>
  <si>
    <t>Rate 1Non-NEM - AllAugustAverage Weekend16</t>
  </si>
  <si>
    <t>Rate 1Non-NEM - AllAugustAverage Weekend17</t>
  </si>
  <si>
    <t>Rate 1Non-NEM - AllAugustAverage Weekend18</t>
  </si>
  <si>
    <t>Rate 1Non-NEM - AllAugustAverage Weekend19</t>
  </si>
  <si>
    <t>Rate 1Non-NEM - AllAugustAverage Weekend20</t>
  </si>
  <si>
    <t>Rate 1Non-NEM - AllAugustAverage Weekend21</t>
  </si>
  <si>
    <t>Rate 1Non-NEM - AllAugustAverage Weekend22</t>
  </si>
  <si>
    <t>Rate 1Non-NEM - AllAugustAverage Weekend23</t>
  </si>
  <si>
    <t>Rate 1Non-NEM - AllAugustAverage Weekend24</t>
  </si>
  <si>
    <t>Rate 2Non-NEM - AllAugustAverage Weekend1</t>
  </si>
  <si>
    <t>Rate 2Non-NEM - AllAugustAverage Weekend2</t>
  </si>
  <si>
    <t>Rate 2Non-NEM - AllAugustAverage Weekend3</t>
  </si>
  <si>
    <t>Rate 2Non-NEM - AllAugustAverage Weekend4</t>
  </si>
  <si>
    <t>Rate 2Non-NEM - AllAugustAverage Weekend5</t>
  </si>
  <si>
    <t>Rate 2Non-NEM - AllAugustAverage Weekend6</t>
  </si>
  <si>
    <t>Rate 2Non-NEM - AllAugustAverage Weekend7</t>
  </si>
  <si>
    <t>Rate 2Non-NEM - AllAugustAverage Weekend8</t>
  </si>
  <si>
    <t>Rate 2Non-NEM - AllAugustAverage Weekend9</t>
  </si>
  <si>
    <t>Rate 2Non-NEM - AllAugustAverage Weekend10</t>
  </si>
  <si>
    <t>Rate 2Non-NEM - AllAugustAverage Weekend11</t>
  </si>
  <si>
    <t>Rate 2Non-NEM - AllAugustAverage Weekend12</t>
  </si>
  <si>
    <t>Rate 2Non-NEM - AllAugustAverage Weekend13</t>
  </si>
  <si>
    <t>Rate 2Non-NEM - AllAugustAverage Weekend14</t>
  </si>
  <si>
    <t>Rate 2Non-NEM - AllAugustAverage Weekend15</t>
  </si>
  <si>
    <t>Rate 2Non-NEM - AllAugustAverage Weekend16</t>
  </si>
  <si>
    <t>Rate 2Non-NEM - AllAugustAverage Weekend17</t>
  </si>
  <si>
    <t>Rate 2Non-NEM - AllAugustAverage Weekend18</t>
  </si>
  <si>
    <t>Rate 2Non-NEM - AllAugustAverage Weekend19</t>
  </si>
  <si>
    <t>Rate 2Non-NEM - AllAugustAverage Weekend20</t>
  </si>
  <si>
    <t>Rate 2Non-NEM - AllAugustAverage Weekend21</t>
  </si>
  <si>
    <t>Rate 2Non-NEM - AllAugustAverage Weekend22</t>
  </si>
  <si>
    <t>Rate 2Non-NEM - AllAugustAverage Weekend23</t>
  </si>
  <si>
    <t>Rate 2Non-NEM - AllAugustAverage Weekend24</t>
  </si>
  <si>
    <t>Rate 1Non-NEM - AllSummerAverage Weekend1</t>
  </si>
  <si>
    <t>Rate 1Non-NEM - AllSummerAverage Weekend2</t>
  </si>
  <si>
    <t>Rate 1Non-NEM - AllSummerAverage Weekend3</t>
  </si>
  <si>
    <t>Rate 1Non-NEM - AllSummerAverage Weekend4</t>
  </si>
  <si>
    <t>Rate 1Non-NEM - AllSummerAverage Weekend5</t>
  </si>
  <si>
    <t>Rate 1Non-NEM - AllSummerAverage Weekend6</t>
  </si>
  <si>
    <t>Rate 1Non-NEM - AllSummerAverage Weekend7</t>
  </si>
  <si>
    <t>Rate 1Non-NEM - AllSummerAverage Weekend8</t>
  </si>
  <si>
    <t>Rate 1Non-NEM - AllSummerAverage Weekend9</t>
  </si>
  <si>
    <t>Rate 1Non-NEM - AllSummerAverage Weekend10</t>
  </si>
  <si>
    <t>Rate 1Non-NEM - AllSummerAverage Weekend11</t>
  </si>
  <si>
    <t>Rate 1Non-NEM - AllSummerAverage Weekend12</t>
  </si>
  <si>
    <t>Rate 1Non-NEM - AllSummerAverage Weekend13</t>
  </si>
  <si>
    <t>Rate 1Non-NEM - AllSummerAverage Weekend14</t>
  </si>
  <si>
    <t>Rate 1Non-NEM - AllSummerAverage Weekend15</t>
  </si>
  <si>
    <t>Rate 1Non-NEM - AllSummerAverage Weekend16</t>
  </si>
  <si>
    <t>Rate 1Non-NEM - AllSummerAverage Weekend17</t>
  </si>
  <si>
    <t>Rate 1Non-NEM - AllSummerAverage Weekend18</t>
  </si>
  <si>
    <t>Rate 1Non-NEM - AllSummerAverage Weekend19</t>
  </si>
  <si>
    <t>Rate 1Non-NEM - AllSummerAverage Weekend20</t>
  </si>
  <si>
    <t>Rate 1Non-NEM - AllSummerAverage Weekend21</t>
  </si>
  <si>
    <t>Rate 1Non-NEM - AllSummerAverage Weekend22</t>
  </si>
  <si>
    <t>Rate 1Non-NEM - AllSummerAverage Weekend23</t>
  </si>
  <si>
    <t>Rate 1Non-NEM - AllSummerAverage Weekend24</t>
  </si>
  <si>
    <t>Rate 2Non-NEM - AllSummerAverage Weekend1</t>
  </si>
  <si>
    <t>Rate 2Non-NEM - AllSummerAverage Weekend2</t>
  </si>
  <si>
    <t>Rate 2Non-NEM - AllSummerAverage Weekend3</t>
  </si>
  <si>
    <t>Rate 2Non-NEM - AllSummerAverage Weekend4</t>
  </si>
  <si>
    <t>Rate 2Non-NEM - AllSummerAverage Weekend5</t>
  </si>
  <si>
    <t>Rate 2Non-NEM - AllSummerAverage Weekend6</t>
  </si>
  <si>
    <t>Rate 2Non-NEM - AllSummerAverage Weekend7</t>
  </si>
  <si>
    <t>Rate 2Non-NEM - AllSummerAverage Weekend8</t>
  </si>
  <si>
    <t>Rate 2Non-NEM - AllSummerAverage Weekend9</t>
  </si>
  <si>
    <t>Rate 2Non-NEM - AllSummerAverage Weekend10</t>
  </si>
  <si>
    <t>Rate 2Non-NEM - AllSummerAverage Weekend11</t>
  </si>
  <si>
    <t>Rate 2Non-NEM - AllSummerAverage Weekend12</t>
  </si>
  <si>
    <t>Rate 2Non-NEM - AllSummerAverage Weekend13</t>
  </si>
  <si>
    <t>Rate 2Non-NEM - AllSummerAverage Weekend14</t>
  </si>
  <si>
    <t>Rate 2Non-NEM - AllSummerAverage Weekend15</t>
  </si>
  <si>
    <t>Rate 2Non-NEM - AllSummerAverage Weekend16</t>
  </si>
  <si>
    <t>Rate 2Non-NEM - AllSummerAverage Weekend17</t>
  </si>
  <si>
    <t>Rate 2Non-NEM - AllSummerAverage Weekend18</t>
  </si>
  <si>
    <t>Rate 2Non-NEM - AllSummerAverage Weekend19</t>
  </si>
  <si>
    <t>Rate 2Non-NEM - AllSummerAverage Weekend20</t>
  </si>
  <si>
    <t>Rate 2Non-NEM - AllSummerAverage Weekend21</t>
  </si>
  <si>
    <t>Rate 2Non-NEM - AllSummerAverage Weekend22</t>
  </si>
  <si>
    <t>Rate 2Non-NEM - AllSummerAverage Weekend23</t>
  </si>
  <si>
    <t>Rate 2Non-NEM - AllSummerAverage Weekend24</t>
  </si>
  <si>
    <t>Rate 1Non-NEM - Care/FeraJuneAverage Weekend1</t>
  </si>
  <si>
    <t>Rate 1Non-NEM - Care/FeraJuneAverage Weekend2</t>
  </si>
  <si>
    <t>Rate 1Non-NEM - Care/FeraJuneAverage Weekend3</t>
  </si>
  <si>
    <t>Rate 1Non-NEM - Care/FeraJuneAverage Weekend4</t>
  </si>
  <si>
    <t>Rate 1Non-NEM - Care/FeraJuneAverage Weekend5</t>
  </si>
  <si>
    <t>Rate 1Non-NEM - Care/FeraJuneAverage Weekend6</t>
  </si>
  <si>
    <t>Rate 1Non-NEM - Care/FeraJuneAverage Weekend7</t>
  </si>
  <si>
    <t>Rate 1Non-NEM - Care/FeraJuneAverage Weekend8</t>
  </si>
  <si>
    <t>Rate 1Non-NEM - Care/FeraJuneAverage Weekend9</t>
  </si>
  <si>
    <t>Rate 1Non-NEM - Care/FeraJuneAverage Weekend10</t>
  </si>
  <si>
    <t>Rate 1Non-NEM - Care/FeraJuneAverage Weekend11</t>
  </si>
  <si>
    <t>Rate 1Non-NEM - Care/FeraJuneAverage Weekend12</t>
  </si>
  <si>
    <t>Rate 1Non-NEM - Care/FeraJuneAverage Weekend13</t>
  </si>
  <si>
    <t>Rate 1Non-NEM - Care/FeraJuneAverage Weekend14</t>
  </si>
  <si>
    <t>Rate 1Non-NEM - Care/FeraJuneAverage Weekend15</t>
  </si>
  <si>
    <t>Rate 1Non-NEM - Care/FeraJuneAverage Weekend16</t>
  </si>
  <si>
    <t>Rate 1Non-NEM - Care/FeraJuneAverage Weekend17</t>
  </si>
  <si>
    <t>Rate 1Non-NEM - Care/FeraJuneAverage Weekend18</t>
  </si>
  <si>
    <t>Rate 1Non-NEM - Care/FeraJuneAverage Weekend19</t>
  </si>
  <si>
    <t>Rate 1Non-NEM - Care/FeraJuneAverage Weekend20</t>
  </si>
  <si>
    <t>Rate 1Non-NEM - Care/FeraJuneAverage Weekend21</t>
  </si>
  <si>
    <t>Rate 1Non-NEM - Care/FeraJuneAverage Weekend22</t>
  </si>
  <si>
    <t>Rate 1Non-NEM - Care/FeraJuneAverage Weekend23</t>
  </si>
  <si>
    <t>Rate 1Non-NEM - Care/FeraJuneAverage Weekend24</t>
  </si>
  <si>
    <t>Rate 2Non-NEM - Care/FeraJuneAverage Weekend1</t>
  </si>
  <si>
    <t>Rate 2Non-NEM - Care/FeraJuneAverage Weekend2</t>
  </si>
  <si>
    <t>Rate 2Non-NEM - Care/FeraJuneAverage Weekend3</t>
  </si>
  <si>
    <t>Rate 2Non-NEM - Care/FeraJuneAverage Weekend4</t>
  </si>
  <si>
    <t>Rate 2Non-NEM - Care/FeraJuneAverage Weekend5</t>
  </si>
  <si>
    <t>Rate 2Non-NEM - Care/FeraJuneAverage Weekend6</t>
  </si>
  <si>
    <t>Rate 2Non-NEM - Care/FeraJuneAverage Weekend7</t>
  </si>
  <si>
    <t>Rate 2Non-NEM - Care/FeraJuneAverage Weekend8</t>
  </si>
  <si>
    <t>Rate 2Non-NEM - Care/FeraJuneAverage Weekend9</t>
  </si>
  <si>
    <t>Rate 2Non-NEM - Care/FeraJuneAverage Weekend10</t>
  </si>
  <si>
    <t>Rate 2Non-NEM - Care/FeraJuneAverage Weekend11</t>
  </si>
  <si>
    <t>Rate 2Non-NEM - Care/FeraJuneAverage Weekend12</t>
  </si>
  <si>
    <t>Rate 2Non-NEM - Care/FeraJuneAverage Weekend13</t>
  </si>
  <si>
    <t>Rate 2Non-NEM - Care/FeraJuneAverage Weekend14</t>
  </si>
  <si>
    <t>Rate 2Non-NEM - Care/FeraJuneAverage Weekend15</t>
  </si>
  <si>
    <t>Rate 2Non-NEM - Care/FeraJuneAverage Weekend16</t>
  </si>
  <si>
    <t>Rate 2Non-NEM - Care/FeraJuneAverage Weekend17</t>
  </si>
  <si>
    <t>Rate 2Non-NEM - Care/FeraJuneAverage Weekend18</t>
  </si>
  <si>
    <t>Rate 2Non-NEM - Care/FeraJuneAverage Weekend19</t>
  </si>
  <si>
    <t>Rate 2Non-NEM - Care/FeraJuneAverage Weekend20</t>
  </si>
  <si>
    <t>Rate 2Non-NEM - Care/FeraJuneAverage Weekend21</t>
  </si>
  <si>
    <t>Rate 2Non-NEM - Care/FeraJuneAverage Weekend22</t>
  </si>
  <si>
    <t>Rate 2Non-NEM - Care/FeraJuneAverage Weekend23</t>
  </si>
  <si>
    <t>Rate 2Non-NEM - Care/FeraJuneAverage Weekend24</t>
  </si>
  <si>
    <t>Rate 1Non-NEM - Care/FeraJulyAverage Weekend1</t>
  </si>
  <si>
    <t>Rate 1Non-NEM - Care/FeraJulyAverage Weekend2</t>
  </si>
  <si>
    <t>Rate 1Non-NEM - Care/FeraJulyAverage Weekend3</t>
  </si>
  <si>
    <t>Rate 1Non-NEM - Care/FeraJulyAverage Weekend4</t>
  </si>
  <si>
    <t>Rate 1Non-NEM - Care/FeraJulyAverage Weekend5</t>
  </si>
  <si>
    <t>Rate 1Non-NEM - Care/FeraJulyAverage Weekend6</t>
  </si>
  <si>
    <t>Rate 1Non-NEM - Care/FeraJulyAverage Weekend7</t>
  </si>
  <si>
    <t>Rate 1Non-NEM - Care/FeraJulyAverage Weekend8</t>
  </si>
  <si>
    <t>Rate 1Non-NEM - Care/FeraJulyAverage Weekend9</t>
  </si>
  <si>
    <t>Rate 1Non-NEM - Care/FeraJulyAverage Weekend10</t>
  </si>
  <si>
    <t>Rate 1Non-NEM - Care/FeraJulyAverage Weekend11</t>
  </si>
  <si>
    <t>Rate 1Non-NEM - Care/FeraJulyAverage Weekend12</t>
  </si>
  <si>
    <t>Rate 1Non-NEM - Care/FeraJulyAverage Weekend13</t>
  </si>
  <si>
    <t>Rate 1Non-NEM - Care/FeraJulyAverage Weekend14</t>
  </si>
  <si>
    <t>Rate 1Non-NEM - Care/FeraJulyAverage Weekend15</t>
  </si>
  <si>
    <t>Rate 1Non-NEM - Care/FeraJulyAverage Weekend16</t>
  </si>
  <si>
    <t>Rate 1Non-NEM - Care/FeraJulyAverage Weekend17</t>
  </si>
  <si>
    <t>Rate 1Non-NEM - Care/FeraJulyAverage Weekend18</t>
  </si>
  <si>
    <t>Rate 1Non-NEM - Care/FeraJulyAverage Weekend19</t>
  </si>
  <si>
    <t>Rate 1Non-NEM - Care/FeraJulyAverage Weekend20</t>
  </si>
  <si>
    <t>Rate 1Non-NEM - Care/FeraJulyAverage Weekend21</t>
  </si>
  <si>
    <t>Rate 1Non-NEM - Care/FeraJulyAverage Weekend22</t>
  </si>
  <si>
    <t>Rate 1Non-NEM - Care/FeraJulyAverage Weekend23</t>
  </si>
  <si>
    <t>Rate 1Non-NEM - Care/FeraJulyAverage Weekend24</t>
  </si>
  <si>
    <t>Rate 2Non-NEM - Care/FeraJulyAverage Weekend1</t>
  </si>
  <si>
    <t>Rate 2Non-NEM - Care/FeraJulyAverage Weekend2</t>
  </si>
  <si>
    <t>Rate 2Non-NEM - Care/FeraJulyAverage Weekend3</t>
  </si>
  <si>
    <t>Rate 2Non-NEM - Care/FeraJulyAverage Weekend4</t>
  </si>
  <si>
    <t>Rate 2Non-NEM - Care/FeraJulyAverage Weekend5</t>
  </si>
  <si>
    <t>Rate 2Non-NEM - Care/FeraJulyAverage Weekend6</t>
  </si>
  <si>
    <t>Rate 2Non-NEM - Care/FeraJulyAverage Weekend7</t>
  </si>
  <si>
    <t>Rate 2Non-NEM - Care/FeraJulyAverage Weekend8</t>
  </si>
  <si>
    <t>Rate 2Non-NEM - Care/FeraJulyAverage Weekend9</t>
  </si>
  <si>
    <t>Rate 2Non-NEM - Care/FeraJulyAverage Weekend10</t>
  </si>
  <si>
    <t>Rate 2Non-NEM - Care/FeraJulyAverage Weekend11</t>
  </si>
  <si>
    <t>Rate 2Non-NEM - Care/FeraJulyAverage Weekend12</t>
  </si>
  <si>
    <t>Rate 2Non-NEM - Care/FeraJulyAverage Weekend13</t>
  </si>
  <si>
    <t>Rate 2Non-NEM - Care/FeraJulyAverage Weekend14</t>
  </si>
  <si>
    <t>Rate 2Non-NEM - Care/FeraJulyAverage Weekend15</t>
  </si>
  <si>
    <t>Rate 2Non-NEM - Care/FeraJulyAverage Weekend16</t>
  </si>
  <si>
    <t>Rate 2Non-NEM - Care/FeraJulyAverage Weekend17</t>
  </si>
  <si>
    <t>Rate 2Non-NEM - Care/FeraJulyAverage Weekend18</t>
  </si>
  <si>
    <t>Rate 2Non-NEM - Care/FeraJulyAverage Weekend19</t>
  </si>
  <si>
    <t>Rate 2Non-NEM - Care/FeraJulyAverage Weekend20</t>
  </si>
  <si>
    <t>Rate 2Non-NEM - Care/FeraJulyAverage Weekend21</t>
  </si>
  <si>
    <t>Rate 2Non-NEM - Care/FeraJulyAverage Weekend22</t>
  </si>
  <si>
    <t>Rate 2Non-NEM - Care/FeraJulyAverage Weekend23</t>
  </si>
  <si>
    <t>Rate 2Non-NEM - Care/FeraJulyAverage Weekend24</t>
  </si>
  <si>
    <t>Rate 1Non-NEM - Care/FeraAugustAverage Weekend1</t>
  </si>
  <si>
    <t>Rate 1Non-NEM - Care/FeraAugustAverage Weekend2</t>
  </si>
  <si>
    <t>Rate 1Non-NEM - Care/FeraAugustAverage Weekend3</t>
  </si>
  <si>
    <t>Rate 1Non-NEM - Care/FeraAugustAverage Weekend4</t>
  </si>
  <si>
    <t>Rate 1Non-NEM - Care/FeraAugustAverage Weekend5</t>
  </si>
  <si>
    <t>Rate 1Non-NEM - Care/FeraAugustAverage Weekend6</t>
  </si>
  <si>
    <t>Rate 1Non-NEM - Care/FeraAugustAverage Weekend7</t>
  </si>
  <si>
    <t>Rate 1Non-NEM - Care/FeraAugustAverage Weekend8</t>
  </si>
  <si>
    <t>Rate 1Non-NEM - Care/FeraAugustAverage Weekend9</t>
  </si>
  <si>
    <t>Rate 1Non-NEM - Care/FeraAugustAverage Weekend10</t>
  </si>
  <si>
    <t>Rate 1Non-NEM - Care/FeraAugustAverage Weekend11</t>
  </si>
  <si>
    <t>Rate 1Non-NEM - Care/FeraAugustAverage Weekend12</t>
  </si>
  <si>
    <t>Rate 1Non-NEM - Care/FeraAugustAverage Weekend13</t>
  </si>
  <si>
    <t>Rate 1Non-NEM - Care/FeraAugustAverage Weekend14</t>
  </si>
  <si>
    <t>Rate 1Non-NEM - Care/FeraAugustAverage Weekend15</t>
  </si>
  <si>
    <t>Rate 1Non-NEM - Care/FeraAugustAverage Weekend16</t>
  </si>
  <si>
    <t>Rate 1Non-NEM - Care/FeraAugustAverage Weekend17</t>
  </si>
  <si>
    <t>Rate 1Non-NEM - Care/FeraAugustAverage Weekend18</t>
  </si>
  <si>
    <t>Rate 1Non-NEM - Care/FeraAugustAverage Weekend19</t>
  </si>
  <si>
    <t>Rate 1Non-NEM - Care/FeraAugustAverage Weekend20</t>
  </si>
  <si>
    <t>Rate 1Non-NEM - Care/FeraAugustAverage Weekend21</t>
  </si>
  <si>
    <t>Rate 1Non-NEM - Care/FeraAugustAverage Weekend22</t>
  </si>
  <si>
    <t>Rate 1Non-NEM - Care/FeraAugustAverage Weekend23</t>
  </si>
  <si>
    <t>Rate 1Non-NEM - Care/FeraAugustAverage Weekend24</t>
  </si>
  <si>
    <t>Rate 2Non-NEM - Care/FeraAugustAverage Weekend1</t>
  </si>
  <si>
    <t>Rate 2Non-NEM - Care/FeraAugustAverage Weekend2</t>
  </si>
  <si>
    <t>Rate 2Non-NEM - Care/FeraAugustAverage Weekend3</t>
  </si>
  <si>
    <t>Rate 2Non-NEM - Care/FeraAugustAverage Weekend4</t>
  </si>
  <si>
    <t>Rate 2Non-NEM - Care/FeraAugustAverage Weekend5</t>
  </si>
  <si>
    <t>Rate 2Non-NEM - Care/FeraAugustAverage Weekend6</t>
  </si>
  <si>
    <t>Rate 2Non-NEM - Care/FeraAugustAverage Weekend7</t>
  </si>
  <si>
    <t>Rate 2Non-NEM - Care/FeraAugustAverage Weekend8</t>
  </si>
  <si>
    <t>Rate 2Non-NEM - Care/FeraAugustAverage Weekend9</t>
  </si>
  <si>
    <t>Rate 2Non-NEM - Care/FeraAugustAverage Weekend10</t>
  </si>
  <si>
    <t>Rate 2Non-NEM - Care/FeraAugustAverage Weekend11</t>
  </si>
  <si>
    <t>Rate 2Non-NEM - Care/FeraAugustAverage Weekend12</t>
  </si>
  <si>
    <t>Rate 2Non-NEM - Care/FeraAugustAverage Weekend13</t>
  </si>
  <si>
    <t>Rate 2Non-NEM - Care/FeraAugustAverage Weekend14</t>
  </si>
  <si>
    <t>Rate 2Non-NEM - Care/FeraAugustAverage Weekend15</t>
  </si>
  <si>
    <t>Rate 2Non-NEM - Care/FeraAugustAverage Weekend16</t>
  </si>
  <si>
    <t>Rate 2Non-NEM - Care/FeraAugustAverage Weekend17</t>
  </si>
  <si>
    <t>Rate 2Non-NEM - Care/FeraAugustAverage Weekend18</t>
  </si>
  <si>
    <t>Rate 2Non-NEM - Care/FeraAugustAverage Weekend19</t>
  </si>
  <si>
    <t>Rate 2Non-NEM - Care/FeraAugustAverage Weekend20</t>
  </si>
  <si>
    <t>Rate 2Non-NEM - Care/FeraAugustAverage Weekend21</t>
  </si>
  <si>
    <t>Rate 2Non-NEM - Care/FeraAugustAverage Weekend22</t>
  </si>
  <si>
    <t>Rate 2Non-NEM - Care/FeraAugustAverage Weekend23</t>
  </si>
  <si>
    <t>Rate 2Non-NEM - Care/FeraAugustAverage Weekend24</t>
  </si>
  <si>
    <t>Rate 1Non-NEM - Care/FeraSummerAverage Weekend1</t>
  </si>
  <si>
    <t>Rate 1Non-NEM - Care/FeraSummerAverage Weekend2</t>
  </si>
  <si>
    <t>Rate 1Non-NEM - Care/FeraSummerAverage Weekend3</t>
  </si>
  <si>
    <t>Rate 1Non-NEM - Care/FeraSummerAverage Weekend4</t>
  </si>
  <si>
    <t>Rate 1Non-NEM - Care/FeraSummerAverage Weekend5</t>
  </si>
  <si>
    <t>Rate 1Non-NEM - Care/FeraSummerAverage Weekend6</t>
  </si>
  <si>
    <t>Rate 1Non-NEM - Care/FeraSummerAverage Weekend7</t>
  </si>
  <si>
    <t>Rate 1Non-NEM - Care/FeraSummerAverage Weekend8</t>
  </si>
  <si>
    <t>Rate 1Non-NEM - Care/FeraSummerAverage Weekend9</t>
  </si>
  <si>
    <t>Rate 1Non-NEM - Care/FeraSummerAverage Weekend10</t>
  </si>
  <si>
    <t>Rate 1Non-NEM - Care/FeraSummerAverage Weekend11</t>
  </si>
  <si>
    <t>Rate 1Non-NEM - Care/FeraSummerAverage Weekend12</t>
  </si>
  <si>
    <t>Rate 1Non-NEM - Care/FeraSummerAverage Weekend13</t>
  </si>
  <si>
    <t>Rate 1Non-NEM - Care/FeraSummerAverage Weekend14</t>
  </si>
  <si>
    <t>Rate 1Non-NEM - Care/FeraSummerAverage Weekend15</t>
  </si>
  <si>
    <t>Rate 1Non-NEM - Care/FeraSummerAverage Weekend16</t>
  </si>
  <si>
    <t>Rate 1Non-NEM - Care/FeraSummerAverage Weekend17</t>
  </si>
  <si>
    <t>Rate 1Non-NEM - Care/FeraSummerAverage Weekend18</t>
  </si>
  <si>
    <t>Rate 1Non-NEM - Care/FeraSummerAverage Weekend19</t>
  </si>
  <si>
    <t>Rate 1Non-NEM - Care/FeraSummerAverage Weekend20</t>
  </si>
  <si>
    <t>Rate 1Non-NEM - Care/FeraSummerAverage Weekend21</t>
  </si>
  <si>
    <t>Rate 1Non-NEM - Care/FeraSummerAverage Weekend22</t>
  </si>
  <si>
    <t>Rate 1Non-NEM - Care/FeraSummerAverage Weekend23</t>
  </si>
  <si>
    <t>Rate 1Non-NEM - Care/FeraSummerAverage Weekend24</t>
  </si>
  <si>
    <t>Rate 2Non-NEM - Care/FeraSummerAverage Weekend1</t>
  </si>
  <si>
    <t>Rate 2Non-NEM - Care/FeraSummerAverage Weekend2</t>
  </si>
  <si>
    <t>Rate 2Non-NEM - Care/FeraSummerAverage Weekend3</t>
  </si>
  <si>
    <t>Rate 2Non-NEM - Care/FeraSummerAverage Weekend4</t>
  </si>
  <si>
    <t>Rate 2Non-NEM - Care/FeraSummerAverage Weekend5</t>
  </si>
  <si>
    <t>Rate 2Non-NEM - Care/FeraSummerAverage Weekend6</t>
  </si>
  <si>
    <t>Rate 2Non-NEM - Care/FeraSummerAverage Weekend7</t>
  </si>
  <si>
    <t>Rate 2Non-NEM - Care/FeraSummerAverage Weekend8</t>
  </si>
  <si>
    <t>Rate 2Non-NEM - Care/FeraSummerAverage Weekend9</t>
  </si>
  <si>
    <t>Rate 2Non-NEM - Care/FeraSummerAverage Weekend10</t>
  </si>
  <si>
    <t>Rate 2Non-NEM - Care/FeraSummerAverage Weekend11</t>
  </si>
  <si>
    <t>Rate 2Non-NEM - Care/FeraSummerAverage Weekend12</t>
  </si>
  <si>
    <t>Rate 2Non-NEM - Care/FeraSummerAverage Weekend13</t>
  </si>
  <si>
    <t>Rate 2Non-NEM - Care/FeraSummerAverage Weekend14</t>
  </si>
  <si>
    <t>Rate 2Non-NEM - Care/FeraSummerAverage Weekend15</t>
  </si>
  <si>
    <t>Rate 2Non-NEM - Care/FeraSummerAverage Weekend16</t>
  </si>
  <si>
    <t>Rate 2Non-NEM - Care/FeraSummerAverage Weekend17</t>
  </si>
  <si>
    <t>Rate 2Non-NEM - Care/FeraSummerAverage Weekend18</t>
  </si>
  <si>
    <t>Rate 2Non-NEM - Care/FeraSummerAverage Weekend19</t>
  </si>
  <si>
    <t>Rate 2Non-NEM - Care/FeraSummerAverage Weekend20</t>
  </si>
  <si>
    <t>Rate 2Non-NEM - Care/FeraSummerAverage Weekend21</t>
  </si>
  <si>
    <t>Rate 2Non-NEM - Care/FeraSummerAverage Weekend22</t>
  </si>
  <si>
    <t>Rate 2Non-NEM - Care/FeraSummerAverage Weekend23</t>
  </si>
  <si>
    <t>Rate 2Non-NEM - Care/FeraSummerAverage Weekend24</t>
  </si>
  <si>
    <t>Rate 1Non-NEM - CoolJuneAverage Weekend1</t>
  </si>
  <si>
    <t>Rate 1Non-NEM - CoolJuneAverage Weekend2</t>
  </si>
  <si>
    <t>Rate 1Non-NEM - CoolJuneAverage Weekend3</t>
  </si>
  <si>
    <t>Rate 1Non-NEM - CoolJuneAverage Weekend4</t>
  </si>
  <si>
    <t>Rate 1Non-NEM - CoolJuneAverage Weekend5</t>
  </si>
  <si>
    <t>Rate 1Non-NEM - CoolJuneAverage Weekend6</t>
  </si>
  <si>
    <t>Rate 1Non-NEM - CoolJuneAverage Weekend7</t>
  </si>
  <si>
    <t>Rate 1Non-NEM - CoolJuneAverage Weekend8</t>
  </si>
  <si>
    <t>Rate 1Non-NEM - CoolJuneAverage Weekend9</t>
  </si>
  <si>
    <t>Rate 1Non-NEM - CoolJuneAverage Weekend10</t>
  </si>
  <si>
    <t>Rate 1Non-NEM - CoolJuneAverage Weekend11</t>
  </si>
  <si>
    <t>Rate 1Non-NEM - CoolJuneAverage Weekend12</t>
  </si>
  <si>
    <t>Rate 1Non-NEM - CoolJuneAverage Weekend13</t>
  </si>
  <si>
    <t>Rate 1Non-NEM - CoolJuneAverage Weekend14</t>
  </si>
  <si>
    <t>Rate 1Non-NEM - CoolJuneAverage Weekend15</t>
  </si>
  <si>
    <t>Rate 1Non-NEM - CoolJuneAverage Weekend16</t>
  </si>
  <si>
    <t>Rate 1Non-NEM - CoolJuneAverage Weekend17</t>
  </si>
  <si>
    <t>Rate 1Non-NEM - CoolJuneAverage Weekend18</t>
  </si>
  <si>
    <t>Rate 1Non-NEM - CoolJuneAverage Weekend19</t>
  </si>
  <si>
    <t>Rate 1Non-NEM - CoolJuneAverage Weekend20</t>
  </si>
  <si>
    <t>Rate 1Non-NEM - CoolJuneAverage Weekend21</t>
  </si>
  <si>
    <t>Rate 1Non-NEM - CoolJuneAverage Weekend22</t>
  </si>
  <si>
    <t>Rate 1Non-NEM - CoolJuneAverage Weekend23</t>
  </si>
  <si>
    <t>Rate 1Non-NEM - CoolJuneAverage Weekend24</t>
  </si>
  <si>
    <t>Rate 2Non-NEM - CoolJuneAverage Weekend1</t>
  </si>
  <si>
    <t>Rate 2Non-NEM - CoolJuneAverage Weekend2</t>
  </si>
  <si>
    <t>Rate 2Non-NEM - CoolJuneAverage Weekend3</t>
  </si>
  <si>
    <t>Rate 2Non-NEM - CoolJuneAverage Weekend4</t>
  </si>
  <si>
    <t>Rate 2Non-NEM - CoolJuneAverage Weekend5</t>
  </si>
  <si>
    <t>Rate 2Non-NEM - CoolJuneAverage Weekend6</t>
  </si>
  <si>
    <t>Rate 2Non-NEM - CoolJuneAverage Weekend7</t>
  </si>
  <si>
    <t>Rate 2Non-NEM - CoolJuneAverage Weekend8</t>
  </si>
  <si>
    <t>Rate 2Non-NEM - CoolJuneAverage Weekend9</t>
  </si>
  <si>
    <t>Rate 2Non-NEM - CoolJuneAverage Weekend10</t>
  </si>
  <si>
    <t>Rate 2Non-NEM - CoolJuneAverage Weekend11</t>
  </si>
  <si>
    <t>Rate 2Non-NEM - CoolJuneAverage Weekend12</t>
  </si>
  <si>
    <t>Rate 2Non-NEM - CoolJuneAverage Weekend13</t>
  </si>
  <si>
    <t>Rate 2Non-NEM - CoolJuneAverage Weekend14</t>
  </si>
  <si>
    <t>Rate 2Non-NEM - CoolJuneAverage Weekend15</t>
  </si>
  <si>
    <t>Rate 2Non-NEM - CoolJuneAverage Weekend16</t>
  </si>
  <si>
    <t>Rate 2Non-NEM - CoolJuneAverage Weekend17</t>
  </si>
  <si>
    <t>Rate 2Non-NEM - CoolJuneAverage Weekend18</t>
  </si>
  <si>
    <t>Rate 2Non-NEM - CoolJuneAverage Weekend19</t>
  </si>
  <si>
    <t>Rate 2Non-NEM - CoolJuneAverage Weekend20</t>
  </si>
  <si>
    <t>Rate 2Non-NEM - CoolJuneAverage Weekend21</t>
  </si>
  <si>
    <t>Rate 2Non-NEM - CoolJuneAverage Weekend22</t>
  </si>
  <si>
    <t>Rate 2Non-NEM - CoolJuneAverage Weekend23</t>
  </si>
  <si>
    <t>Rate 2Non-NEM - CoolJuneAverage Weekend24</t>
  </si>
  <si>
    <t>Rate 1Non-NEM - CoolJulyAverage Weekend1</t>
  </si>
  <si>
    <t>Rate 1Non-NEM - CoolJulyAverage Weekend2</t>
  </si>
  <si>
    <t>Rate 1Non-NEM - CoolJulyAverage Weekend3</t>
  </si>
  <si>
    <t>Rate 1Non-NEM - CoolJulyAverage Weekend4</t>
  </si>
  <si>
    <t>Rate 1Non-NEM - CoolJulyAverage Weekend5</t>
  </si>
  <si>
    <t>Rate 1Non-NEM - CoolJulyAverage Weekend6</t>
  </si>
  <si>
    <t>Rate 1Non-NEM - CoolJulyAverage Weekend7</t>
  </si>
  <si>
    <t>Rate 1Non-NEM - CoolJulyAverage Weekend8</t>
  </si>
  <si>
    <t>Rate 1Non-NEM - CoolJulyAverage Weekend9</t>
  </si>
  <si>
    <t>Rate 1Non-NEM - CoolJulyAverage Weekend10</t>
  </si>
  <si>
    <t>Rate 1Non-NEM - CoolJulyAverage Weekend11</t>
  </si>
  <si>
    <t>Rate 1Non-NEM - CoolJulyAverage Weekend12</t>
  </si>
  <si>
    <t>Rate 1Non-NEM - CoolJulyAverage Weekend13</t>
  </si>
  <si>
    <t>Rate 1Non-NEM - CoolJulyAverage Weekend14</t>
  </si>
  <si>
    <t>Rate 1Non-NEM - CoolJulyAverage Weekend15</t>
  </si>
  <si>
    <t>Rate 1Non-NEM - CoolJulyAverage Weekend16</t>
  </si>
  <si>
    <t>Rate 1Non-NEM - CoolJulyAverage Weekend17</t>
  </si>
  <si>
    <t>Rate 1Non-NEM - CoolJulyAverage Weekend18</t>
  </si>
  <si>
    <t>Rate 1Non-NEM - CoolJulyAverage Weekend19</t>
  </si>
  <si>
    <t>Rate 1Non-NEM - CoolJulyAverage Weekend20</t>
  </si>
  <si>
    <t>Rate 1Non-NEM - CoolJulyAverage Weekend21</t>
  </si>
  <si>
    <t>Rate 1Non-NEM - CoolJulyAverage Weekend22</t>
  </si>
  <si>
    <t>Rate 1Non-NEM - CoolJulyAverage Weekend23</t>
  </si>
  <si>
    <t>Rate 1Non-NEM - CoolJulyAverage Weekend24</t>
  </si>
  <si>
    <t>Rate 2Non-NEM - CoolJulyAverage Weekend1</t>
  </si>
  <si>
    <t>Rate 2Non-NEM - CoolJulyAverage Weekend2</t>
  </si>
  <si>
    <t>Rate 2Non-NEM - CoolJulyAverage Weekend3</t>
  </si>
  <si>
    <t>Rate 2Non-NEM - CoolJulyAverage Weekend4</t>
  </si>
  <si>
    <t>Rate 2Non-NEM - CoolJulyAverage Weekend5</t>
  </si>
  <si>
    <t>Rate 2Non-NEM - CoolJulyAverage Weekend6</t>
  </si>
  <si>
    <t>Rate 2Non-NEM - CoolJulyAverage Weekend7</t>
  </si>
  <si>
    <t>Rate 2Non-NEM - CoolJulyAverage Weekend8</t>
  </si>
  <si>
    <t>Rate 2Non-NEM - CoolJulyAverage Weekend9</t>
  </si>
  <si>
    <t>Rate 2Non-NEM - CoolJulyAverage Weekend10</t>
  </si>
  <si>
    <t>Rate 2Non-NEM - CoolJulyAverage Weekend11</t>
  </si>
  <si>
    <t>Rate 2Non-NEM - CoolJulyAverage Weekend12</t>
  </si>
  <si>
    <t>Rate 2Non-NEM - CoolJulyAverage Weekend13</t>
  </si>
  <si>
    <t>Rate 2Non-NEM - CoolJulyAverage Weekend14</t>
  </si>
  <si>
    <t>Rate 2Non-NEM - CoolJulyAverage Weekend15</t>
  </si>
  <si>
    <t>Rate 2Non-NEM - CoolJulyAverage Weekend16</t>
  </si>
  <si>
    <t>Rate 2Non-NEM - CoolJulyAverage Weekend17</t>
  </si>
  <si>
    <t>Rate 2Non-NEM - CoolJulyAverage Weekend18</t>
  </si>
  <si>
    <t>Rate 2Non-NEM - CoolJulyAverage Weekend19</t>
  </si>
  <si>
    <t>Rate 2Non-NEM - CoolJulyAverage Weekend20</t>
  </si>
  <si>
    <t>Rate 2Non-NEM - CoolJulyAverage Weekend21</t>
  </si>
  <si>
    <t>Rate 2Non-NEM - CoolJulyAverage Weekend22</t>
  </si>
  <si>
    <t>Rate 2Non-NEM - CoolJulyAverage Weekend23</t>
  </si>
  <si>
    <t>Rate 2Non-NEM - CoolJulyAverage Weekend24</t>
  </si>
  <si>
    <t>Rate 1Non-NEM - CoolSummerAverage Weekend1</t>
  </si>
  <si>
    <t>Rate 1Non-NEM - CoolSummerAverage Weekend2</t>
  </si>
  <si>
    <t>Rate 1Non-NEM - CoolSummerAverage Weekend3</t>
  </si>
  <si>
    <t>Rate 1Non-NEM - CoolSummerAverage Weekend4</t>
  </si>
  <si>
    <t>Rate 1Non-NEM - CoolSummerAverage Weekend5</t>
  </si>
  <si>
    <t>Rate 1Non-NEM - CoolSummerAverage Weekend6</t>
  </si>
  <si>
    <t>Rate 1Non-NEM - CoolSummerAverage Weekend7</t>
  </si>
  <si>
    <t>Rate 1Non-NEM - CoolSummerAverage Weekend8</t>
  </si>
  <si>
    <t>Rate 1Non-NEM - CoolSummerAverage Weekend9</t>
  </si>
  <si>
    <t>Rate 1Non-NEM - CoolSummerAverage Weekend10</t>
  </si>
  <si>
    <t>Rate 1Non-NEM - CoolSummerAverage Weekend11</t>
  </si>
  <si>
    <t>Rate 1Non-NEM - CoolSummerAverage Weekend12</t>
  </si>
  <si>
    <t>Rate 1Non-NEM - CoolSummerAverage Weekend13</t>
  </si>
  <si>
    <t>Rate 1Non-NEM - CoolSummerAverage Weekend14</t>
  </si>
  <si>
    <t>Rate 1Non-NEM - CoolSummerAverage Weekend15</t>
  </si>
  <si>
    <t>Rate 1Non-NEM - CoolSummerAverage Weekend16</t>
  </si>
  <si>
    <t>Rate 1Non-NEM - CoolSummerAverage Weekend17</t>
  </si>
  <si>
    <t>Rate 1Non-NEM - CoolSummerAverage Weekend18</t>
  </si>
  <si>
    <t>Rate 1Non-NEM - CoolSummerAverage Weekend19</t>
  </si>
  <si>
    <t>Rate 1Non-NEM - CoolSummerAverage Weekend20</t>
  </si>
  <si>
    <t>Rate 1Non-NEM - CoolSummerAverage Weekend21</t>
  </si>
  <si>
    <t>Rate 1Non-NEM - CoolSummerAverage Weekend22</t>
  </si>
  <si>
    <t>Rate 1Non-NEM - CoolSummerAverage Weekend23</t>
  </si>
  <si>
    <t>Rate 1Non-NEM - CoolSummerAverage Weekend24</t>
  </si>
  <si>
    <t>Rate 2Non-NEM - CoolSummerAverage Weekend1</t>
  </si>
  <si>
    <t>Rate 2Non-NEM - CoolSummerAverage Weekend2</t>
  </si>
  <si>
    <t>Rate 2Non-NEM - CoolSummerAverage Weekend3</t>
  </si>
  <si>
    <t>Rate 2Non-NEM - CoolSummerAverage Weekend4</t>
  </si>
  <si>
    <t>Rate 2Non-NEM - CoolSummerAverage Weekend5</t>
  </si>
  <si>
    <t>Rate 2Non-NEM - CoolSummerAverage Weekend6</t>
  </si>
  <si>
    <t>Rate 2Non-NEM - CoolSummerAverage Weekend7</t>
  </si>
  <si>
    <t>Rate 2Non-NEM - CoolSummerAverage Weekend8</t>
  </si>
  <si>
    <t>Rate 2Non-NEM - CoolSummerAverage Weekend9</t>
  </si>
  <si>
    <t>Rate 2Non-NEM - CoolSummerAverage Weekend10</t>
  </si>
  <si>
    <t>Rate 2Non-NEM - CoolSummerAverage Weekend11</t>
  </si>
  <si>
    <t>Rate 2Non-NEM - CoolSummerAverage Weekend12</t>
  </si>
  <si>
    <t>Rate 2Non-NEM - CoolSummerAverage Weekend13</t>
  </si>
  <si>
    <t>Rate 2Non-NEM - CoolSummerAverage Weekend14</t>
  </si>
  <si>
    <t>Rate 2Non-NEM - CoolSummerAverage Weekend15</t>
  </si>
  <si>
    <t>Rate 2Non-NEM - CoolSummerAverage Weekend16</t>
  </si>
  <si>
    <t>Rate 2Non-NEM - CoolSummerAverage Weekend17</t>
  </si>
  <si>
    <t>Rate 2Non-NEM - CoolSummerAverage Weekend18</t>
  </si>
  <si>
    <t>Rate 2Non-NEM - CoolSummerAverage Weekend19</t>
  </si>
  <si>
    <t>Rate 2Non-NEM - CoolSummerAverage Weekend20</t>
  </si>
  <si>
    <t>Rate 2Non-NEM - CoolSummerAverage Weekend21</t>
  </si>
  <si>
    <t>Rate 2Non-NEM - CoolSummerAverage Weekend22</t>
  </si>
  <si>
    <t>Rate 2Non-NEM - CoolSummerAverage Weekend23</t>
  </si>
  <si>
    <t>Rate 2Non-NEM - CoolSummerAverage Weekend24</t>
  </si>
  <si>
    <t>Rate 1Non-NEM - Cool - Care/FeraJuneAverage Weekend1</t>
  </si>
  <si>
    <t>Rate 1Non-NEM - Cool - Care/FeraJuneAverage Weekend2</t>
  </si>
  <si>
    <t>Rate 1Non-NEM - Cool - Care/FeraJuneAverage Weekend3</t>
  </si>
  <si>
    <t>Rate 1Non-NEM - Cool - Care/FeraJuneAverage Weekend4</t>
  </si>
  <si>
    <t>Rate 1Non-NEM - Cool - Care/FeraJuneAverage Weekend5</t>
  </si>
  <si>
    <t>Rate 1Non-NEM - Cool - Care/FeraJuneAverage Weekend6</t>
  </si>
  <si>
    <t>Rate 1Non-NEM - Cool - Care/FeraJuneAverage Weekend7</t>
  </si>
  <si>
    <t>Rate 1Non-NEM - Cool - Care/FeraJuneAverage Weekend8</t>
  </si>
  <si>
    <t>Rate 1Non-NEM - Cool - Care/FeraJuneAverage Weekend9</t>
  </si>
  <si>
    <t>Rate 1Non-NEM - Cool - Care/FeraJuneAverage Weekend10</t>
  </si>
  <si>
    <t>Rate 1Non-NEM - Cool - Care/FeraJuneAverage Weekend11</t>
  </si>
  <si>
    <t>Rate 1Non-NEM - Cool - Care/FeraJuneAverage Weekend12</t>
  </si>
  <si>
    <t>Rate 1Non-NEM - Cool - Care/FeraJuneAverage Weekend13</t>
  </si>
  <si>
    <t>Rate 1Non-NEM - Cool - Care/FeraJuneAverage Weekend14</t>
  </si>
  <si>
    <t>Rate 1Non-NEM - Cool - Care/FeraJuneAverage Weekend15</t>
  </si>
  <si>
    <t>Rate 1Non-NEM - Cool - Care/FeraJuneAverage Weekend16</t>
  </si>
  <si>
    <t>Rate 1Non-NEM - Cool - Care/FeraJuneAverage Weekend17</t>
  </si>
  <si>
    <t>Rate 1Non-NEM - Cool - Care/FeraJuneAverage Weekend18</t>
  </si>
  <si>
    <t>Rate 1Non-NEM - Cool - Care/FeraJuneAverage Weekend19</t>
  </si>
  <si>
    <t>Rate 1Non-NEM - Cool - Care/FeraJuneAverage Weekend20</t>
  </si>
  <si>
    <t>Rate 1Non-NEM - Cool - Care/FeraJuneAverage Weekend21</t>
  </si>
  <si>
    <t>Rate 1Non-NEM - Cool - Care/FeraJuneAverage Weekend22</t>
  </si>
  <si>
    <t>Rate 1Non-NEM - Cool - Care/FeraJuneAverage Weekend23</t>
  </si>
  <si>
    <t>Rate 1Non-NEM - Cool - Care/FeraJuneAverage Weekend24</t>
  </si>
  <si>
    <t>Rate 2Non-NEM - Cool - Care/FeraJuneAverage Weekend1</t>
  </si>
  <si>
    <t>Rate 2Non-NEM - Cool - Care/FeraJuneAverage Weekend2</t>
  </si>
  <si>
    <t>Rate 2Non-NEM - Cool - Care/FeraJuneAverage Weekend3</t>
  </si>
  <si>
    <t>Rate 2Non-NEM - Cool - Care/FeraJuneAverage Weekend4</t>
  </si>
  <si>
    <t>Rate 2Non-NEM - Cool - Care/FeraJuneAverage Weekend5</t>
  </si>
  <si>
    <t>Rate 2Non-NEM - Cool - Care/FeraJuneAverage Weekend6</t>
  </si>
  <si>
    <t>Rate 2Non-NEM - Cool - Care/FeraJuneAverage Weekend7</t>
  </si>
  <si>
    <t>Rate 2Non-NEM - Cool - Care/FeraJuneAverage Weekend8</t>
  </si>
  <si>
    <t>Rate 2Non-NEM - Cool - Care/FeraJuneAverage Weekend9</t>
  </si>
  <si>
    <t>Rate 2Non-NEM - Cool - Care/FeraJuneAverage Weekend10</t>
  </si>
  <si>
    <t>Rate 2Non-NEM - Cool - Care/FeraJuneAverage Weekend11</t>
  </si>
  <si>
    <t>Rate 2Non-NEM - Cool - Care/FeraJuneAverage Weekend12</t>
  </si>
  <si>
    <t>Rate 2Non-NEM - Cool - Care/FeraJuneAverage Weekend13</t>
  </si>
  <si>
    <t>Rate 2Non-NEM - Cool - Care/FeraJuneAverage Weekend14</t>
  </si>
  <si>
    <t>Rate 2Non-NEM - Cool - Care/FeraJuneAverage Weekend15</t>
  </si>
  <si>
    <t>Rate 2Non-NEM - Cool - Care/FeraJuneAverage Weekend16</t>
  </si>
  <si>
    <t>Rate 2Non-NEM - Cool - Care/FeraJuneAverage Weekend17</t>
  </si>
  <si>
    <t>Rate 2Non-NEM - Cool - Care/FeraJuneAverage Weekend18</t>
  </si>
  <si>
    <t>Rate 2Non-NEM - Cool - Care/FeraJuneAverage Weekend19</t>
  </si>
  <si>
    <t>Rate 2Non-NEM - Cool - Care/FeraJuneAverage Weekend20</t>
  </si>
  <si>
    <t>Rate 2Non-NEM - Cool - Care/FeraJuneAverage Weekend21</t>
  </si>
  <si>
    <t>Rate 2Non-NEM - Cool - Care/FeraJuneAverage Weekend22</t>
  </si>
  <si>
    <t>Rate 2Non-NEM - Cool - Care/FeraJuneAverage Weekend23</t>
  </si>
  <si>
    <t>Rate 2Non-NEM - Cool - Care/FeraJuneAverage Weekend24</t>
  </si>
  <si>
    <t>Rate 1Non-NEM - Cool - Care/FeraJulyAverage Weekend1</t>
  </si>
  <si>
    <t>Rate 1Non-NEM - Cool - Care/FeraJulyAverage Weekend2</t>
  </si>
  <si>
    <t>Rate 1Non-NEM - Cool - Care/FeraJulyAverage Weekend3</t>
  </si>
  <si>
    <t>Rate 1Non-NEM - Cool - Care/FeraJulyAverage Weekend4</t>
  </si>
  <si>
    <t>Rate 1Non-NEM - Cool - Care/FeraJulyAverage Weekend5</t>
  </si>
  <si>
    <t>Rate 1Non-NEM - Cool - Care/FeraJulyAverage Weekend6</t>
  </si>
  <si>
    <t>Rate 1Non-NEM - Cool - Care/FeraJulyAverage Weekend7</t>
  </si>
  <si>
    <t>Rate 1Non-NEM - Cool - Care/FeraJulyAverage Weekend8</t>
  </si>
  <si>
    <t>Rate 1Non-NEM - Cool - Care/FeraJulyAverage Weekend9</t>
  </si>
  <si>
    <t>Rate 1Non-NEM - Cool - Care/FeraJulyAverage Weekend10</t>
  </si>
  <si>
    <t>Rate 1Non-NEM - Cool - Care/FeraJulyAverage Weekend11</t>
  </si>
  <si>
    <t>Rate 1Non-NEM - Cool - Care/FeraJulyAverage Weekend12</t>
  </si>
  <si>
    <t>Rate 1Non-NEM - Cool - Care/FeraJulyAverage Weekend13</t>
  </si>
  <si>
    <t>Rate 1Non-NEM - Cool - Care/FeraJulyAverage Weekend14</t>
  </si>
  <si>
    <t>Rate 1Non-NEM - Cool - Care/FeraJulyAverage Weekend15</t>
  </si>
  <si>
    <t>Rate 1Non-NEM - Cool - Care/FeraJulyAverage Weekend16</t>
  </si>
  <si>
    <t>Rate 1Non-NEM - Cool - Care/FeraJulyAverage Weekend17</t>
  </si>
  <si>
    <t>Rate 1Non-NEM - Cool - Care/FeraJulyAverage Weekend18</t>
  </si>
  <si>
    <t>Rate 1Non-NEM - Cool - Care/FeraJulyAverage Weekend19</t>
  </si>
  <si>
    <t>Rate 1Non-NEM - Cool - Care/FeraJulyAverage Weekend20</t>
  </si>
  <si>
    <t>Rate 1Non-NEM - Cool - Care/FeraJulyAverage Weekend21</t>
  </si>
  <si>
    <t>Rate 1Non-NEM - Cool - Care/FeraJulyAverage Weekend22</t>
  </si>
  <si>
    <t>Rate 1Non-NEM - Cool - Care/FeraJulyAverage Weekend23</t>
  </si>
  <si>
    <t>Rate 1Non-NEM - Cool - Care/FeraJulyAverage Weekend24</t>
  </si>
  <si>
    <t>Rate 2Non-NEM - Cool - Care/FeraJulyAverage Weekend1</t>
  </si>
  <si>
    <t>Rate 2Non-NEM - Cool - Care/FeraJulyAverage Weekend2</t>
  </si>
  <si>
    <t>Rate 2Non-NEM - Cool - Care/FeraJulyAverage Weekend3</t>
  </si>
  <si>
    <t>Rate 2Non-NEM - Cool - Care/FeraJulyAverage Weekend4</t>
  </si>
  <si>
    <t>Rate 2Non-NEM - Cool - Care/FeraJulyAverage Weekend5</t>
  </si>
  <si>
    <t>Rate 2Non-NEM - Cool - Care/FeraJulyAverage Weekend6</t>
  </si>
  <si>
    <t>Rate 2Non-NEM - Cool - Care/FeraJulyAverage Weekend7</t>
  </si>
  <si>
    <t>Rate 2Non-NEM - Cool - Care/FeraJulyAverage Weekend8</t>
  </si>
  <si>
    <t>Rate 2Non-NEM - Cool - Care/FeraJulyAverage Weekend9</t>
  </si>
  <si>
    <t>Rate 2Non-NEM - Cool - Care/FeraJulyAverage Weekend10</t>
  </si>
  <si>
    <t>Rate 2Non-NEM - Cool - Care/FeraJulyAverage Weekend11</t>
  </si>
  <si>
    <t>Rate 2Non-NEM - Cool - Care/FeraJulyAverage Weekend12</t>
  </si>
  <si>
    <t>Rate 2Non-NEM - Cool - Care/FeraJulyAverage Weekend13</t>
  </si>
  <si>
    <t>Rate 2Non-NEM - Cool - Care/FeraJulyAverage Weekend14</t>
  </si>
  <si>
    <t>Rate 2Non-NEM - Cool - Care/FeraJulyAverage Weekend15</t>
  </si>
  <si>
    <t>Rate 2Non-NEM - Cool - Care/FeraJulyAverage Weekend16</t>
  </si>
  <si>
    <t>Rate 2Non-NEM - Cool - Care/FeraJulyAverage Weekend17</t>
  </si>
  <si>
    <t>Rate 2Non-NEM - Cool - Care/FeraJulyAverage Weekend18</t>
  </si>
  <si>
    <t>Rate 2Non-NEM - Cool - Care/FeraJulyAverage Weekend19</t>
  </si>
  <si>
    <t>Rate 2Non-NEM - Cool - Care/FeraJulyAverage Weekend20</t>
  </si>
  <si>
    <t>Rate 2Non-NEM - Cool - Care/FeraJulyAverage Weekend21</t>
  </si>
  <si>
    <t>Rate 2Non-NEM - Cool - Care/FeraJulyAverage Weekend22</t>
  </si>
  <si>
    <t>Rate 2Non-NEM - Cool - Care/FeraJulyAverage Weekend23</t>
  </si>
  <si>
    <t>Rate 2Non-NEM - Cool - Care/FeraJulyAverage Weekend24</t>
  </si>
  <si>
    <t>Rate 1Non-NEM - Cool - Care/FeraSummerAverage Weekend1</t>
  </si>
  <si>
    <t>Rate 1Non-NEM - Cool - Care/FeraSummerAverage Weekend2</t>
  </si>
  <si>
    <t>Rate 1Non-NEM - Cool - Care/FeraSummerAverage Weekend3</t>
  </si>
  <si>
    <t>Rate 1Non-NEM - Cool - Care/FeraSummerAverage Weekend4</t>
  </si>
  <si>
    <t>Rate 1Non-NEM - Cool - Care/FeraSummerAverage Weekend5</t>
  </si>
  <si>
    <t>Rate 1Non-NEM - Cool - Care/FeraSummerAverage Weekend6</t>
  </si>
  <si>
    <t>Rate 1Non-NEM - Cool - Care/FeraSummerAverage Weekend7</t>
  </si>
  <si>
    <t>Rate 1Non-NEM - Cool - Care/FeraSummerAverage Weekend8</t>
  </si>
  <si>
    <t>Rate 1Non-NEM - Cool - Care/FeraSummerAverage Weekend9</t>
  </si>
  <si>
    <t>Rate 1Non-NEM - Cool - Care/FeraSummerAverage Weekend10</t>
  </si>
  <si>
    <t>Rate 1Non-NEM - Cool - Care/FeraSummerAverage Weekend11</t>
  </si>
  <si>
    <t>Rate 1Non-NEM - Cool - Care/FeraSummerAverage Weekend12</t>
  </si>
  <si>
    <t>Rate 1Non-NEM - Cool - Care/FeraSummerAverage Weekend13</t>
  </si>
  <si>
    <t>Rate 1Non-NEM - Cool - Care/FeraSummerAverage Weekend14</t>
  </si>
  <si>
    <t>Rate 1Non-NEM - Cool - Care/FeraSummerAverage Weekend15</t>
  </si>
  <si>
    <t>Rate 1Non-NEM - Cool - Care/FeraSummerAverage Weekend16</t>
  </si>
  <si>
    <t>Rate 1Non-NEM - Cool - Care/FeraSummerAverage Weekend17</t>
  </si>
  <si>
    <t>Rate 1Non-NEM - Cool - Care/FeraSummerAverage Weekend18</t>
  </si>
  <si>
    <t>Rate 1Non-NEM - Cool - Care/FeraSummerAverage Weekend19</t>
  </si>
  <si>
    <t>Rate 1Non-NEM - Cool - Care/FeraSummerAverage Weekend20</t>
  </si>
  <si>
    <t>Rate 1Non-NEM - Cool - Care/FeraSummerAverage Weekend21</t>
  </si>
  <si>
    <t>Rate 1Non-NEM - Cool - Care/FeraSummerAverage Weekend22</t>
  </si>
  <si>
    <t>Rate 1Non-NEM - Cool - Care/FeraSummerAverage Weekend23</t>
  </si>
  <si>
    <t>Rate 1Non-NEM - Cool - Care/FeraSummerAverage Weekend24</t>
  </si>
  <si>
    <t>Rate 2Non-NEM - Cool - Care/FeraSummerAverage Weekend1</t>
  </si>
  <si>
    <t>Rate 2Non-NEM - Cool - Care/FeraSummerAverage Weekend2</t>
  </si>
  <si>
    <t>Rate 2Non-NEM - Cool - Care/FeraSummerAverage Weekend3</t>
  </si>
  <si>
    <t>Rate 2Non-NEM - Cool - Care/FeraSummerAverage Weekend4</t>
  </si>
  <si>
    <t>Rate 2Non-NEM - Cool - Care/FeraSummerAverage Weekend5</t>
  </si>
  <si>
    <t>Rate 2Non-NEM - Cool - Care/FeraSummerAverage Weekend6</t>
  </si>
  <si>
    <t>Rate 2Non-NEM - Cool - Care/FeraSummerAverage Weekend7</t>
  </si>
  <si>
    <t>Rate 2Non-NEM - Cool - Care/FeraSummerAverage Weekend8</t>
  </si>
  <si>
    <t>Rate 2Non-NEM - Cool - Care/FeraSummerAverage Weekend9</t>
  </si>
  <si>
    <t>Rate 2Non-NEM - Cool - Care/FeraSummerAverage Weekend10</t>
  </si>
  <si>
    <t>Rate 2Non-NEM - Cool - Care/FeraSummerAverage Weekend11</t>
  </si>
  <si>
    <t>Rate 2Non-NEM - Cool - Care/FeraSummerAverage Weekend12</t>
  </si>
  <si>
    <t>Rate 2Non-NEM - Cool - Care/FeraSummerAverage Weekend13</t>
  </si>
  <si>
    <t>Rate 2Non-NEM - Cool - Care/FeraSummerAverage Weekend14</t>
  </si>
  <si>
    <t>Rate 2Non-NEM - Cool - Care/FeraSummerAverage Weekend15</t>
  </si>
  <si>
    <t>Rate 2Non-NEM - Cool - Care/FeraSummerAverage Weekend16</t>
  </si>
  <si>
    <t>Rate 2Non-NEM - Cool - Care/FeraSummerAverage Weekend17</t>
  </si>
  <si>
    <t>Rate 2Non-NEM - Cool - Care/FeraSummerAverage Weekend18</t>
  </si>
  <si>
    <t>Rate 2Non-NEM - Cool - Care/FeraSummerAverage Weekend19</t>
  </si>
  <si>
    <t>Rate 2Non-NEM - Cool - Care/FeraSummerAverage Weekend20</t>
  </si>
  <si>
    <t>Rate 2Non-NEM - Cool - Care/FeraSummerAverage Weekend21</t>
  </si>
  <si>
    <t>Rate 2Non-NEM - Cool - Care/FeraSummerAverage Weekend22</t>
  </si>
  <si>
    <t>Rate 2Non-NEM - Cool - Care/FeraSummerAverage Weekend23</t>
  </si>
  <si>
    <t>Rate 2Non-NEM - Cool - Care/FeraSummerAverage Weekend24</t>
  </si>
  <si>
    <t>Rate 1Non-NEM - Cool - Non-Care/FeraJuneAverage Weekend1</t>
  </si>
  <si>
    <t>Rate 1Non-NEM - Cool - Non-Care/FeraJuneAverage Weekend2</t>
  </si>
  <si>
    <t>Rate 1Non-NEM - Cool - Non-Care/FeraJuneAverage Weekend3</t>
  </si>
  <si>
    <t>Rate 1Non-NEM - Cool - Non-Care/FeraJuneAverage Weekend4</t>
  </si>
  <si>
    <t>Rate 1Non-NEM - Cool - Non-Care/FeraJuneAverage Weekend5</t>
  </si>
  <si>
    <t>Rate 1Non-NEM - Cool - Non-Care/FeraJuneAverage Weekend6</t>
  </si>
  <si>
    <t>Rate 1Non-NEM - Cool - Non-Care/FeraJuneAverage Weekend7</t>
  </si>
  <si>
    <t>Rate 1Non-NEM - Cool - Non-Care/FeraJuneAverage Weekend8</t>
  </si>
  <si>
    <t>Rate 1Non-NEM - Cool - Non-Care/FeraJuneAverage Weekend9</t>
  </si>
  <si>
    <t>Rate 1Non-NEM - Cool - Non-Care/FeraJuneAverage Weekend10</t>
  </si>
  <si>
    <t>Rate 1Non-NEM - Cool - Non-Care/FeraJuneAverage Weekend11</t>
  </si>
  <si>
    <t>Rate 1Non-NEM - Cool - Non-Care/FeraJuneAverage Weekend12</t>
  </si>
  <si>
    <t>Rate 1Non-NEM - Cool - Non-Care/FeraJuneAverage Weekend13</t>
  </si>
  <si>
    <t>Rate 1Non-NEM - Cool - Non-Care/FeraJuneAverage Weekend14</t>
  </si>
  <si>
    <t>Rate 1Non-NEM - Cool - Non-Care/FeraJuneAverage Weekend15</t>
  </si>
  <si>
    <t>Rate 1Non-NEM - Cool - Non-Care/FeraJuneAverage Weekend16</t>
  </si>
  <si>
    <t>Rate 1Non-NEM - Cool - Non-Care/FeraJuneAverage Weekend17</t>
  </si>
  <si>
    <t>Rate 1Non-NEM - Cool - Non-Care/FeraJuneAverage Weekend18</t>
  </si>
  <si>
    <t>Rate 1Non-NEM - Cool - Non-Care/FeraJuneAverage Weekend19</t>
  </si>
  <si>
    <t>Rate 1Non-NEM - Cool - Non-Care/FeraJuneAverage Weekend20</t>
  </si>
  <si>
    <t>Rate 1Non-NEM - Cool - Non-Care/FeraJuneAverage Weekend21</t>
  </si>
  <si>
    <t>Rate 1Non-NEM - Cool - Non-Care/FeraJuneAverage Weekend22</t>
  </si>
  <si>
    <t>Rate 1Non-NEM - Cool - Non-Care/FeraJuneAverage Weekend23</t>
  </si>
  <si>
    <t>Rate 1Non-NEM - Cool - Non-Care/FeraJuneAverage Weekend24</t>
  </si>
  <si>
    <t>Rate 2Non-NEM - Cool - Non-Care/FeraJuneAverage Weekend1</t>
  </si>
  <si>
    <t>Rate 2Non-NEM - Cool - Non-Care/FeraJuneAverage Weekend2</t>
  </si>
  <si>
    <t>Rate 2Non-NEM - Cool - Non-Care/FeraJuneAverage Weekend3</t>
  </si>
  <si>
    <t>Rate 2Non-NEM - Cool - Non-Care/FeraJuneAverage Weekend4</t>
  </si>
  <si>
    <t>Rate 2Non-NEM - Cool - Non-Care/FeraJuneAverage Weekend5</t>
  </si>
  <si>
    <t>Rate 2Non-NEM - Cool - Non-Care/FeraJuneAverage Weekend6</t>
  </si>
  <si>
    <t>Rate 2Non-NEM - Cool - Non-Care/FeraJuneAverage Weekend7</t>
  </si>
  <si>
    <t>Rate 2Non-NEM - Cool - Non-Care/FeraJuneAverage Weekend8</t>
  </si>
  <si>
    <t>Rate 2Non-NEM - Cool - Non-Care/FeraJuneAverage Weekend9</t>
  </si>
  <si>
    <t>Rate 2Non-NEM - Cool - Non-Care/FeraJuneAverage Weekend10</t>
  </si>
  <si>
    <t>Rate 2Non-NEM - Cool - Non-Care/FeraJuneAverage Weekend11</t>
  </si>
  <si>
    <t>Rate 2Non-NEM - Cool - Non-Care/FeraJuneAverage Weekend12</t>
  </si>
  <si>
    <t>Rate 2Non-NEM - Cool - Non-Care/FeraJuneAverage Weekend13</t>
  </si>
  <si>
    <t>Rate 2Non-NEM - Cool - Non-Care/FeraJuneAverage Weekend14</t>
  </si>
  <si>
    <t>Rate 2Non-NEM - Cool - Non-Care/FeraJuneAverage Weekend15</t>
  </si>
  <si>
    <t>Rate 2Non-NEM - Cool - Non-Care/FeraJuneAverage Weekend16</t>
  </si>
  <si>
    <t>Rate 2Non-NEM - Cool - Non-Care/FeraJuneAverage Weekend17</t>
  </si>
  <si>
    <t>Rate 2Non-NEM - Cool - Non-Care/FeraJuneAverage Weekend18</t>
  </si>
  <si>
    <t>Rate 2Non-NEM - Cool - Non-Care/FeraJuneAverage Weekend19</t>
  </si>
  <si>
    <t>Rate 2Non-NEM - Cool - Non-Care/FeraJuneAverage Weekend20</t>
  </si>
  <si>
    <t>Rate 2Non-NEM - Cool - Non-Care/FeraJuneAverage Weekend21</t>
  </si>
  <si>
    <t>Rate 2Non-NEM - Cool - Non-Care/FeraJuneAverage Weekend22</t>
  </si>
  <si>
    <t>Rate 2Non-NEM - Cool - Non-Care/FeraJuneAverage Weekend23</t>
  </si>
  <si>
    <t>Rate 2Non-NEM - Cool - Non-Care/FeraJuneAverage Weekend24</t>
  </si>
  <si>
    <t>Rate 1Non-NEM - Cool - Non-Care/FeraJulyAverage Weekend1</t>
  </si>
  <si>
    <t>Rate 1Non-NEM - Cool - Non-Care/FeraJulyAverage Weekend2</t>
  </si>
  <si>
    <t>Rate 1Non-NEM - Cool - Non-Care/FeraJulyAverage Weekend3</t>
  </si>
  <si>
    <t>Rate 1Non-NEM - Cool - Non-Care/FeraJulyAverage Weekend4</t>
  </si>
  <si>
    <t>Rate 1Non-NEM - Cool - Non-Care/FeraJulyAverage Weekend5</t>
  </si>
  <si>
    <t>Rate 1Non-NEM - Cool - Non-Care/FeraJulyAverage Weekend6</t>
  </si>
  <si>
    <t>Rate 1Non-NEM - Cool - Non-Care/FeraJulyAverage Weekend7</t>
  </si>
  <si>
    <t>Rate 1Non-NEM - Cool - Non-Care/FeraJulyAverage Weekend8</t>
  </si>
  <si>
    <t>Rate 1Non-NEM - Cool - Non-Care/FeraJulyAverage Weekend9</t>
  </si>
  <si>
    <t>Rate 1Non-NEM - Cool - Non-Care/FeraJulyAverage Weekend10</t>
  </si>
  <si>
    <t>Rate 1Non-NEM - Cool - Non-Care/FeraJulyAverage Weekend11</t>
  </si>
  <si>
    <t>Rate 1Non-NEM - Cool - Non-Care/FeraJulyAverage Weekend12</t>
  </si>
  <si>
    <t>Rate 1Non-NEM - Cool - Non-Care/FeraJulyAverage Weekend13</t>
  </si>
  <si>
    <t>Rate 1Non-NEM - Cool - Non-Care/FeraJulyAverage Weekend14</t>
  </si>
  <si>
    <t>Rate 1Non-NEM - Cool - Non-Care/FeraJulyAverage Weekend15</t>
  </si>
  <si>
    <t>Rate 1Non-NEM - Cool - Non-Care/FeraJulyAverage Weekend16</t>
  </si>
  <si>
    <t>Rate 1Non-NEM - Cool - Non-Care/FeraJulyAverage Weekend17</t>
  </si>
  <si>
    <t>Rate 1Non-NEM - Cool - Non-Care/FeraJulyAverage Weekend18</t>
  </si>
  <si>
    <t>Rate 1Non-NEM - Cool - Non-Care/FeraJulyAverage Weekend19</t>
  </si>
  <si>
    <t>Rate 1Non-NEM - Cool - Non-Care/FeraJulyAverage Weekend20</t>
  </si>
  <si>
    <t>Rate 1Non-NEM - Cool - Non-Care/FeraJulyAverage Weekend21</t>
  </si>
  <si>
    <t>Rate 1Non-NEM - Cool - Non-Care/FeraJulyAverage Weekend22</t>
  </si>
  <si>
    <t>Rate 1Non-NEM - Cool - Non-Care/FeraJulyAverage Weekend23</t>
  </si>
  <si>
    <t>Rate 1Non-NEM - Cool - Non-Care/FeraJulyAverage Weekend24</t>
  </si>
  <si>
    <t>Rate 2Non-NEM - Cool - Non-Care/FeraJulyAverage Weekend1</t>
  </si>
  <si>
    <t>Rate 2Non-NEM - Cool - Non-Care/FeraJulyAverage Weekend2</t>
  </si>
  <si>
    <t>Rate 2Non-NEM - Cool - Non-Care/FeraJulyAverage Weekend3</t>
  </si>
  <si>
    <t>Rate 2Non-NEM - Cool - Non-Care/FeraJulyAverage Weekend4</t>
  </si>
  <si>
    <t>Rate 2Non-NEM - Cool - Non-Care/FeraJulyAverage Weekend5</t>
  </si>
  <si>
    <t>Rate 2Non-NEM - Cool - Non-Care/FeraJulyAverage Weekend6</t>
  </si>
  <si>
    <t>Rate 2Non-NEM - Cool - Non-Care/FeraJulyAverage Weekend7</t>
  </si>
  <si>
    <t>Rate 2Non-NEM - Cool - Non-Care/FeraJulyAverage Weekend8</t>
  </si>
  <si>
    <t>Rate 2Non-NEM - Cool - Non-Care/FeraJulyAverage Weekend9</t>
  </si>
  <si>
    <t>Rate 2Non-NEM - Cool - Non-Care/FeraJulyAverage Weekend10</t>
  </si>
  <si>
    <t>Rate 2Non-NEM - Cool - Non-Care/FeraJulyAverage Weekend11</t>
  </si>
  <si>
    <t>Rate 2Non-NEM - Cool - Non-Care/FeraJulyAverage Weekend12</t>
  </si>
  <si>
    <t>Rate 2Non-NEM - Cool - Non-Care/FeraJulyAverage Weekend13</t>
  </si>
  <si>
    <t>Rate 2Non-NEM - Cool - Non-Care/FeraJulyAverage Weekend14</t>
  </si>
  <si>
    <t>Rate 2Non-NEM - Cool - Non-Care/FeraJulyAverage Weekend15</t>
  </si>
  <si>
    <t>Rate 2Non-NEM - Cool - Non-Care/FeraJulyAverage Weekend16</t>
  </si>
  <si>
    <t>Rate 2Non-NEM - Cool - Non-Care/FeraJulyAverage Weekend17</t>
  </si>
  <si>
    <t>Rate 2Non-NEM - Cool - Non-Care/FeraJulyAverage Weekend18</t>
  </si>
  <si>
    <t>Rate 2Non-NEM - Cool - Non-Care/FeraJulyAverage Weekend19</t>
  </si>
  <si>
    <t>Rate 2Non-NEM - Cool - Non-Care/FeraJulyAverage Weekend20</t>
  </si>
  <si>
    <t>Rate 2Non-NEM - Cool - Non-Care/FeraJulyAverage Weekend21</t>
  </si>
  <si>
    <t>Rate 2Non-NEM - Cool - Non-Care/FeraJulyAverage Weekend22</t>
  </si>
  <si>
    <t>Rate 2Non-NEM - Cool - Non-Care/FeraJulyAverage Weekend23</t>
  </si>
  <si>
    <t>Rate 2Non-NEM - Cool - Non-Care/FeraJulyAverage Weekend24</t>
  </si>
  <si>
    <t>Rate 1Non-NEM - Cool - Non-Care/FeraSummerAverage Weekend1</t>
  </si>
  <si>
    <t>Rate 1Non-NEM - Cool - Non-Care/FeraSummerAverage Weekend2</t>
  </si>
  <si>
    <t>Rate 1Non-NEM - Cool - Non-Care/FeraSummerAverage Weekend3</t>
  </si>
  <si>
    <t>Rate 1Non-NEM - Cool - Non-Care/FeraSummerAverage Weekend4</t>
  </si>
  <si>
    <t>Rate 1Non-NEM - Cool - Non-Care/FeraSummerAverage Weekend5</t>
  </si>
  <si>
    <t>Rate 1Non-NEM - Cool - Non-Care/FeraSummerAverage Weekend6</t>
  </si>
  <si>
    <t>Rate 1Non-NEM - Cool - Non-Care/FeraSummerAverage Weekend7</t>
  </si>
  <si>
    <t>Rate 1Non-NEM - Cool - Non-Care/FeraSummerAverage Weekend8</t>
  </si>
  <si>
    <t>Rate 1Non-NEM - Cool - Non-Care/FeraSummerAverage Weekend9</t>
  </si>
  <si>
    <t>Rate 1Non-NEM - Cool - Non-Care/FeraSummerAverage Weekend10</t>
  </si>
  <si>
    <t>Rate 1Non-NEM - Cool - Non-Care/FeraSummerAverage Weekend11</t>
  </si>
  <si>
    <t>Rate 1Non-NEM - Cool - Non-Care/FeraSummerAverage Weekend12</t>
  </si>
  <si>
    <t>Rate 1Non-NEM - Cool - Non-Care/FeraSummerAverage Weekend13</t>
  </si>
  <si>
    <t>Rate 1Non-NEM - Cool - Non-Care/FeraSummerAverage Weekend14</t>
  </si>
  <si>
    <t>Rate 1Non-NEM - Cool - Non-Care/FeraSummerAverage Weekend15</t>
  </si>
  <si>
    <t>Rate 1Non-NEM - Cool - Non-Care/FeraSummerAverage Weekend16</t>
  </si>
  <si>
    <t>Rate 1Non-NEM - Cool - Non-Care/FeraSummerAverage Weekend17</t>
  </si>
  <si>
    <t>Rate 1Non-NEM - Cool - Non-Care/FeraSummerAverage Weekend18</t>
  </si>
  <si>
    <t>Rate 1Non-NEM - Cool - Non-Care/FeraSummerAverage Weekend19</t>
  </si>
  <si>
    <t>Rate 1Non-NEM - Cool - Non-Care/FeraSummerAverage Weekend20</t>
  </si>
  <si>
    <t>Rate 1Non-NEM - Cool - Non-Care/FeraSummerAverage Weekend21</t>
  </si>
  <si>
    <t>Rate 1Non-NEM - Cool - Non-Care/FeraSummerAverage Weekend22</t>
  </si>
  <si>
    <t>Rate 1Non-NEM - Cool - Non-Care/FeraSummerAverage Weekend23</t>
  </si>
  <si>
    <t>Rate 1Non-NEM - Cool - Non-Care/FeraSummerAverage Weekend24</t>
  </si>
  <si>
    <t>Rate 2Non-NEM - Cool - Non-Care/FeraSummerAverage Weekend1</t>
  </si>
  <si>
    <t>Rate 2Non-NEM - Cool - Non-Care/FeraSummerAverage Weekend2</t>
  </si>
  <si>
    <t>Rate 2Non-NEM - Cool - Non-Care/FeraSummerAverage Weekend3</t>
  </si>
  <si>
    <t>Rate 2Non-NEM - Cool - Non-Care/FeraSummerAverage Weekend4</t>
  </si>
  <si>
    <t>Rate 2Non-NEM - Cool - Non-Care/FeraSummerAverage Weekend5</t>
  </si>
  <si>
    <t>Rate 2Non-NEM - Cool - Non-Care/FeraSummerAverage Weekend6</t>
  </si>
  <si>
    <t>Rate 2Non-NEM - Cool - Non-Care/FeraSummerAverage Weekend7</t>
  </si>
  <si>
    <t>Rate 2Non-NEM - Cool - Non-Care/FeraSummerAverage Weekend8</t>
  </si>
  <si>
    <t>Rate 2Non-NEM - Cool - Non-Care/FeraSummerAverage Weekend9</t>
  </si>
  <si>
    <t>Rate 2Non-NEM - Cool - Non-Care/FeraSummerAverage Weekend10</t>
  </si>
  <si>
    <t>Rate 2Non-NEM - Cool - Non-Care/FeraSummerAverage Weekend11</t>
  </si>
  <si>
    <t>Rate 2Non-NEM - Cool - Non-Care/FeraSummerAverage Weekend12</t>
  </si>
  <si>
    <t>Rate 2Non-NEM - Cool - Non-Care/FeraSummerAverage Weekend13</t>
  </si>
  <si>
    <t>Rate 2Non-NEM - Cool - Non-Care/FeraSummerAverage Weekend14</t>
  </si>
  <si>
    <t>Rate 2Non-NEM - Cool - Non-Care/FeraSummerAverage Weekend15</t>
  </si>
  <si>
    <t>Rate 2Non-NEM - Cool - Non-Care/FeraSummerAverage Weekend16</t>
  </si>
  <si>
    <t>Rate 2Non-NEM - Cool - Non-Care/FeraSummerAverage Weekend17</t>
  </si>
  <si>
    <t>Rate 2Non-NEM - Cool - Non-Care/FeraSummerAverage Weekend18</t>
  </si>
  <si>
    <t>Rate 2Non-NEM - Cool - Non-Care/FeraSummerAverage Weekend19</t>
  </si>
  <si>
    <t>Rate 2Non-NEM - Cool - Non-Care/FeraSummerAverage Weekend20</t>
  </si>
  <si>
    <t>Rate 2Non-NEM - Cool - Non-Care/FeraSummerAverage Weekend21</t>
  </si>
  <si>
    <t>Rate 2Non-NEM - Cool - Non-Care/FeraSummerAverage Weekend22</t>
  </si>
  <si>
    <t>Rate 2Non-NEM - Cool - Non-Care/FeraSummerAverage Weekend23</t>
  </si>
  <si>
    <t>Rate 2Non-NEM - Cool - Non-Care/FeraSummerAverage Weekend24</t>
  </si>
  <si>
    <t>Rate 1Non-NEM - HotJuneAverage Weekend1</t>
  </si>
  <si>
    <t>Rate 1Non-NEM - HotJuneAverage Weekend2</t>
  </si>
  <si>
    <t>Rate 1Non-NEM - HotJuneAverage Weekend3</t>
  </si>
  <si>
    <t>Rate 1Non-NEM - HotJuneAverage Weekend4</t>
  </si>
  <si>
    <t>Rate 1Non-NEM - HotJuneAverage Weekend5</t>
  </si>
  <si>
    <t>Rate 1Non-NEM - HotJuneAverage Weekend6</t>
  </si>
  <si>
    <t>Rate 1Non-NEM - HotJuneAverage Weekend7</t>
  </si>
  <si>
    <t>Rate 1Non-NEM - HotJuneAverage Weekend8</t>
  </si>
  <si>
    <t>Rate 1Non-NEM - HotJuneAverage Weekend9</t>
  </si>
  <si>
    <t>Rate 1Non-NEM - HotJuneAverage Weekend10</t>
  </si>
  <si>
    <t>Rate 1Non-NEM - HotJuneAverage Weekend11</t>
  </si>
  <si>
    <t>Rate 1Non-NEM - HotJuneAverage Weekend12</t>
  </si>
  <si>
    <t>Rate 1Non-NEM - HotJuneAverage Weekend13</t>
  </si>
  <si>
    <t>Rate 1Non-NEM - HotJuneAverage Weekend14</t>
  </si>
  <si>
    <t>Rate 1Non-NEM - HotJuneAverage Weekend15</t>
  </si>
  <si>
    <t>Rate 1Non-NEM - HotJuneAverage Weekend16</t>
  </si>
  <si>
    <t>Rate 1Non-NEM - HotJuneAverage Weekend17</t>
  </si>
  <si>
    <t>Rate 1Non-NEM - HotJuneAverage Weekend18</t>
  </si>
  <si>
    <t>Rate 1Non-NEM - HotJuneAverage Weekend19</t>
  </si>
  <si>
    <t>Rate 1Non-NEM - HotJuneAverage Weekend20</t>
  </si>
  <si>
    <t>Rate 1Non-NEM - HotJuneAverage Weekend21</t>
  </si>
  <si>
    <t>Rate 1Non-NEM - HotJuneAverage Weekend22</t>
  </si>
  <si>
    <t>Rate 1Non-NEM - HotJuneAverage Weekend23</t>
  </si>
  <si>
    <t>Rate 1Non-NEM - HotJuneAverage Weekend24</t>
  </si>
  <si>
    <t>Rate 2Non-NEM - HotJuneAverage Weekend1</t>
  </si>
  <si>
    <t>Rate 2Non-NEM - HotJuneAverage Weekend2</t>
  </si>
  <si>
    <t>Rate 2Non-NEM - HotJuneAverage Weekend3</t>
  </si>
  <si>
    <t>Rate 2Non-NEM - HotJuneAverage Weekend4</t>
  </si>
  <si>
    <t>Rate 2Non-NEM - HotJuneAverage Weekend5</t>
  </si>
  <si>
    <t>Rate 2Non-NEM - HotJuneAverage Weekend6</t>
  </si>
  <si>
    <t>Rate 2Non-NEM - HotJuneAverage Weekend7</t>
  </si>
  <si>
    <t>Rate 2Non-NEM - HotJuneAverage Weekend8</t>
  </si>
  <si>
    <t>Rate 2Non-NEM - HotJuneAverage Weekend9</t>
  </si>
  <si>
    <t>Rate 2Non-NEM - HotJuneAverage Weekend10</t>
  </si>
  <si>
    <t>Rate 2Non-NEM - HotJuneAverage Weekend11</t>
  </si>
  <si>
    <t>Rate 2Non-NEM - HotJuneAverage Weekend12</t>
  </si>
  <si>
    <t>Rate 2Non-NEM - HotJuneAverage Weekend13</t>
  </si>
  <si>
    <t>Rate 2Non-NEM - HotJuneAverage Weekend14</t>
  </si>
  <si>
    <t>Rate 2Non-NEM - HotJuneAverage Weekend15</t>
  </si>
  <si>
    <t>Rate 2Non-NEM - HotJuneAverage Weekend16</t>
  </si>
  <si>
    <t>Rate 2Non-NEM - HotJuneAverage Weekend17</t>
  </si>
  <si>
    <t>Rate 2Non-NEM - HotJuneAverage Weekend18</t>
  </si>
  <si>
    <t>Rate 2Non-NEM - HotJuneAverage Weekend19</t>
  </si>
  <si>
    <t>Rate 2Non-NEM - HotJuneAverage Weekend20</t>
  </si>
  <si>
    <t>Rate 2Non-NEM - HotJuneAverage Weekend21</t>
  </si>
  <si>
    <t>Rate 2Non-NEM - HotJuneAverage Weekend22</t>
  </si>
  <si>
    <t>Rate 2Non-NEM - HotJuneAverage Weekend23</t>
  </si>
  <si>
    <t>Rate 2Non-NEM - HotJuneAverage Weekend24</t>
  </si>
  <si>
    <t>Rate 1Non-NEM - HotJulyAverage Weekend1</t>
  </si>
  <si>
    <t>Rate 1Non-NEM - HotJulyAverage Weekend2</t>
  </si>
  <si>
    <t>Rate 1Non-NEM - HotJulyAverage Weekend3</t>
  </si>
  <si>
    <t>Rate 1Non-NEM - HotJulyAverage Weekend4</t>
  </si>
  <si>
    <t>Rate 1Non-NEM - HotJulyAverage Weekend5</t>
  </si>
  <si>
    <t>Rate 1Non-NEM - HotJulyAverage Weekend6</t>
  </si>
  <si>
    <t>Rate 1Non-NEM - HotJulyAverage Weekend7</t>
  </si>
  <si>
    <t>Rate 1Non-NEM - HotJulyAverage Weekend8</t>
  </si>
  <si>
    <t>Rate 1Non-NEM - HotJulyAverage Weekend9</t>
  </si>
  <si>
    <t>Rate 1Non-NEM - HotJulyAverage Weekend10</t>
  </si>
  <si>
    <t>Rate 1Non-NEM - HotJulyAverage Weekend11</t>
  </si>
  <si>
    <t>Rate 1Non-NEM - HotJulyAverage Weekend12</t>
  </si>
  <si>
    <t>Rate 1Non-NEM - HotJulyAverage Weekend13</t>
  </si>
  <si>
    <t>Rate 1Non-NEM - HotJulyAverage Weekend14</t>
  </si>
  <si>
    <t>Rate 1Non-NEM - HotJulyAverage Weekend15</t>
  </si>
  <si>
    <t>Rate 1Non-NEM - HotJulyAverage Weekend16</t>
  </si>
  <si>
    <t>Rate 1Non-NEM - HotJulyAverage Weekend17</t>
  </si>
  <si>
    <t>Rate 1Non-NEM - HotJulyAverage Weekend18</t>
  </si>
  <si>
    <t>Rate 1Non-NEM - HotJulyAverage Weekend19</t>
  </si>
  <si>
    <t>Rate 1Non-NEM - HotJulyAverage Weekend20</t>
  </si>
  <si>
    <t>Rate 1Non-NEM - HotJulyAverage Weekend21</t>
  </si>
  <si>
    <t>Rate 1Non-NEM - HotJulyAverage Weekend22</t>
  </si>
  <si>
    <t>Rate 1Non-NEM - HotJulyAverage Weekend23</t>
  </si>
  <si>
    <t>Rate 1Non-NEM - HotJulyAverage Weekend24</t>
  </si>
  <si>
    <t>Rate 2Non-NEM - HotJulyAverage Weekend1</t>
  </si>
  <si>
    <t>Rate 2Non-NEM - HotJulyAverage Weekend2</t>
  </si>
  <si>
    <t>Rate 2Non-NEM - HotJulyAverage Weekend3</t>
  </si>
  <si>
    <t>Rate 2Non-NEM - HotJulyAverage Weekend4</t>
  </si>
  <si>
    <t>Rate 2Non-NEM - HotJulyAverage Weekend5</t>
  </si>
  <si>
    <t>Rate 2Non-NEM - HotJulyAverage Weekend6</t>
  </si>
  <si>
    <t>Rate 2Non-NEM - HotJulyAverage Weekend7</t>
  </si>
  <si>
    <t>Rate 2Non-NEM - HotJulyAverage Weekend8</t>
  </si>
  <si>
    <t>Rate 2Non-NEM - HotJulyAverage Weekend9</t>
  </si>
  <si>
    <t>Rate 2Non-NEM - HotJulyAverage Weekend10</t>
  </si>
  <si>
    <t>Rate 2Non-NEM - HotJulyAverage Weekend11</t>
  </si>
  <si>
    <t>Rate 2Non-NEM - HotJulyAverage Weekend12</t>
  </si>
  <si>
    <t>Rate 2Non-NEM - HotJulyAverage Weekend13</t>
  </si>
  <si>
    <t>Rate 2Non-NEM - HotJulyAverage Weekend14</t>
  </si>
  <si>
    <t>Rate 2Non-NEM - HotJulyAverage Weekend15</t>
  </si>
  <si>
    <t>Rate 2Non-NEM - HotJulyAverage Weekend16</t>
  </si>
  <si>
    <t>Rate 2Non-NEM - HotJulyAverage Weekend17</t>
  </si>
  <si>
    <t>Rate 2Non-NEM - HotJulyAverage Weekend18</t>
  </si>
  <si>
    <t>Rate 2Non-NEM - HotJulyAverage Weekend19</t>
  </si>
  <si>
    <t>Rate 2Non-NEM - HotJulyAverage Weekend20</t>
  </si>
  <si>
    <t>Rate 2Non-NEM - HotJulyAverage Weekend21</t>
  </si>
  <si>
    <t>Rate 2Non-NEM - HotJulyAverage Weekend22</t>
  </si>
  <si>
    <t>Rate 2Non-NEM - HotJulyAverage Weekend23</t>
  </si>
  <si>
    <t>Rate 2Non-NEM - HotJulyAverage Weekend24</t>
  </si>
  <si>
    <t>Rate 1Non-NEM - HotAugustAverage Weekend1</t>
  </si>
  <si>
    <t>Rate 1Non-NEM - HotAugustAverage Weekend2</t>
  </si>
  <si>
    <t>Rate 1Non-NEM - HotAugustAverage Weekend3</t>
  </si>
  <si>
    <t>Rate 1Non-NEM - HotAugustAverage Weekend4</t>
  </si>
  <si>
    <t>Rate 1Non-NEM - HotAugustAverage Weekend5</t>
  </si>
  <si>
    <t>Rate 1Non-NEM - HotAugustAverage Weekend6</t>
  </si>
  <si>
    <t>Rate 1Non-NEM - HotAugustAverage Weekend7</t>
  </si>
  <si>
    <t>Rate 1Non-NEM - HotAugustAverage Weekend8</t>
  </si>
  <si>
    <t>Rate 2Non-NEM - HotAugustAverage Weekend1</t>
  </si>
  <si>
    <t>Rate 2Non-NEM - HotAugustAverage Weekend2</t>
  </si>
  <si>
    <t>Rate 2Non-NEM - HotAugustAverage Weekend3</t>
  </si>
  <si>
    <t>Rate 2Non-NEM - HotAugustAverage Weekend4</t>
  </si>
  <si>
    <t>Rate 2Non-NEM - HotAugustAverage Weekend5</t>
  </si>
  <si>
    <t>Rate 2Non-NEM - HotAugustAverage Weekend6</t>
  </si>
  <si>
    <t>Rate 2Non-NEM - HotAugustAverage Weekend7</t>
  </si>
  <si>
    <t>Rate 2Non-NEM - HotAugustAverage Weekend8</t>
  </si>
  <si>
    <t>Rate 1Non-NEM - HotSummerAverage Weekend1</t>
  </si>
  <si>
    <t>Rate 1Non-NEM - HotSummerAverage Weekend2</t>
  </si>
  <si>
    <t>Rate 1Non-NEM - HotSummerAverage Weekend3</t>
  </si>
  <si>
    <t>Rate 1Non-NEM - HotSummerAverage Weekend4</t>
  </si>
  <si>
    <t>Rate 1Non-NEM - HotSummerAverage Weekend5</t>
  </si>
  <si>
    <t>Rate 1Non-NEM - HotSummerAverage Weekend6</t>
  </si>
  <si>
    <t>Rate 1Non-NEM - HotSummerAverage Weekend7</t>
  </si>
  <si>
    <t>Rate 1Non-NEM - HotSummerAverage Weekend8</t>
  </si>
  <si>
    <t>Rate 1Non-NEM - HotSummerAverage Weekend9</t>
  </si>
  <si>
    <t>Rate 1Non-NEM - HotSummerAverage Weekend10</t>
  </si>
  <si>
    <t>Rate 1Non-NEM - HotSummerAverage Weekend11</t>
  </si>
  <si>
    <t>Rate 1Non-NEM - HotSummerAverage Weekend12</t>
  </si>
  <si>
    <t>Rate 1Non-NEM - HotSummerAverage Weekend13</t>
  </si>
  <si>
    <t>Rate 1Non-NEM - HotSummerAverage Weekend14</t>
  </si>
  <si>
    <t>Rate 1Non-NEM - HotSummerAverage Weekend15</t>
  </si>
  <si>
    <t>Rate 1Non-NEM - HotSummerAverage Weekend16</t>
  </si>
  <si>
    <t>Rate 1Non-NEM - HotSummerAverage Weekend17</t>
  </si>
  <si>
    <t>Rate 1Non-NEM - HotSummerAverage Weekend18</t>
  </si>
  <si>
    <t>Rate 1Non-NEM - HotSummerAverage Weekend19</t>
  </si>
  <si>
    <t>Rate 1Non-NEM - HotSummerAverage Weekend20</t>
  </si>
  <si>
    <t>Rate 1Non-NEM - HotSummerAverage Weekend21</t>
  </si>
  <si>
    <t>Rate 1Non-NEM - HotSummerAverage Weekend22</t>
  </si>
  <si>
    <t>Rate 1Non-NEM - HotSummerAverage Weekend23</t>
  </si>
  <si>
    <t>Rate 1Non-NEM - HotSummerAverage Weekend24</t>
  </si>
  <si>
    <t>Rate 2Non-NEM - HotSummerAverage Weekend1</t>
  </si>
  <si>
    <t>Rate 2Non-NEM - HotSummerAverage Weekend2</t>
  </si>
  <si>
    <t>Rate 2Non-NEM - HotSummerAverage Weekend3</t>
  </si>
  <si>
    <t>Rate 2Non-NEM - HotSummerAverage Weekend4</t>
  </si>
  <si>
    <t>Rate 2Non-NEM - HotSummerAverage Weekend5</t>
  </si>
  <si>
    <t>Rate 2Non-NEM - HotSummerAverage Weekend6</t>
  </si>
  <si>
    <t>Rate 2Non-NEM - HotSummerAverage Weekend7</t>
  </si>
  <si>
    <t>Rate 2Non-NEM - HotSummerAverage Weekend8</t>
  </si>
  <si>
    <t>Rate 2Non-NEM - HotSummerAverage Weekend9</t>
  </si>
  <si>
    <t>Rate 2Non-NEM - HotSummerAverage Weekend10</t>
  </si>
  <si>
    <t>Rate 2Non-NEM - HotSummerAverage Weekend11</t>
  </si>
  <si>
    <t>Rate 2Non-NEM - HotSummerAverage Weekend12</t>
  </si>
  <si>
    <t>Rate 2Non-NEM - HotSummerAverage Weekend13</t>
  </si>
  <si>
    <t>Rate 2Non-NEM - HotSummerAverage Weekend14</t>
  </si>
  <si>
    <t>Rate 2Non-NEM - HotSummerAverage Weekend15</t>
  </si>
  <si>
    <t>Rate 2Non-NEM - HotSummerAverage Weekend16</t>
  </si>
  <si>
    <t>Rate 2Non-NEM - HotSummerAverage Weekend17</t>
  </si>
  <si>
    <t>Rate 2Non-NEM - HotSummerAverage Weekend18</t>
  </si>
  <si>
    <t>Rate 2Non-NEM - HotSummerAverage Weekend19</t>
  </si>
  <si>
    <t>Rate 2Non-NEM - HotSummerAverage Weekend20</t>
  </si>
  <si>
    <t>Rate 2Non-NEM - HotSummerAverage Weekend21</t>
  </si>
  <si>
    <t>Rate 2Non-NEM - HotSummerAverage Weekend22</t>
  </si>
  <si>
    <t>Rate 2Non-NEM - HotSummerAverage Weekend23</t>
  </si>
  <si>
    <t>Rate 2Non-NEM - HotSummerAverage Weekend24</t>
  </si>
  <si>
    <t>Rate 1Non-NEM - ModerateJuneAverage Weekend1</t>
  </si>
  <si>
    <t>Rate 1Non-NEM - ModerateJuneAverage Weekend2</t>
  </si>
  <si>
    <t>Rate 1Non-NEM - ModerateJuneAverage Weekend3</t>
  </si>
  <si>
    <t>Rate 1Non-NEM - ModerateJuneAverage Weekend4</t>
  </si>
  <si>
    <t>Rate 1Non-NEM - ModerateJuneAverage Weekend5</t>
  </si>
  <si>
    <t>Rate 1Non-NEM - ModerateJuneAverage Weekend6</t>
  </si>
  <si>
    <t>Rate 1Non-NEM - ModerateJuneAverage Weekend7</t>
  </si>
  <si>
    <t>Rate 1Non-NEM - ModerateJuneAverage Weekend8</t>
  </si>
  <si>
    <t>Rate 1Non-NEM - ModerateJuneAverage Weekend9</t>
  </si>
  <si>
    <t>Rate 1Non-NEM - ModerateJuneAverage Weekend10</t>
  </si>
  <si>
    <t>Rate 1Non-NEM - ModerateJuneAverage Weekend11</t>
  </si>
  <si>
    <t>Rate 1Non-NEM - ModerateJuneAverage Weekend12</t>
  </si>
  <si>
    <t>Rate 1Non-NEM - ModerateJuneAverage Weekend13</t>
  </si>
  <si>
    <t>Rate 1Non-NEM - ModerateJuneAverage Weekend14</t>
  </si>
  <si>
    <t>Rate 1Non-NEM - ModerateJuneAverage Weekend15</t>
  </si>
  <si>
    <t>Rate 1Non-NEM - ModerateJuneAverage Weekend16</t>
  </si>
  <si>
    <t>Rate 1Non-NEM - ModerateJuneAverage Weekend17</t>
  </si>
  <si>
    <t>Rate 1Non-NEM - ModerateJuneAverage Weekend18</t>
  </si>
  <si>
    <t>Rate 1Non-NEM - ModerateJuneAverage Weekend19</t>
  </si>
  <si>
    <t>Rate 1Non-NEM - ModerateJuneAverage Weekend20</t>
  </si>
  <si>
    <t>Rate 1Non-NEM - ModerateJuneAverage Weekend21</t>
  </si>
  <si>
    <t>Rate 1Non-NEM - ModerateJuneAverage Weekend22</t>
  </si>
  <si>
    <t>Rate 1Non-NEM - ModerateJuneAverage Weekend23</t>
  </si>
  <si>
    <t>Rate 1Non-NEM - ModerateJuneAverage Weekend24</t>
  </si>
  <si>
    <t>Rate 2Non-NEM - ModerateJuneAverage Weekend1</t>
  </si>
  <si>
    <t>Rate 2Non-NEM - ModerateJuneAverage Weekend2</t>
  </si>
  <si>
    <t>Rate 2Non-NEM - ModerateJuneAverage Weekend3</t>
  </si>
  <si>
    <t>Rate 2Non-NEM - ModerateJuneAverage Weekend4</t>
  </si>
  <si>
    <t>Rate 2Non-NEM - ModerateJuneAverage Weekend5</t>
  </si>
  <si>
    <t>Rate 2Non-NEM - ModerateJuneAverage Weekend6</t>
  </si>
  <si>
    <t>Rate 2Non-NEM - ModerateJuneAverage Weekend7</t>
  </si>
  <si>
    <t>Rate 2Non-NEM - ModerateJuneAverage Weekend8</t>
  </si>
  <si>
    <t>Rate 2Non-NEM - ModerateJuneAverage Weekend9</t>
  </si>
  <si>
    <t>Rate 2Non-NEM - ModerateJuneAverage Weekend10</t>
  </si>
  <si>
    <t>Rate 2Non-NEM - ModerateJuneAverage Weekend11</t>
  </si>
  <si>
    <t>Rate 2Non-NEM - ModerateJuneAverage Weekend12</t>
  </si>
  <si>
    <t>Rate 2Non-NEM - ModerateJuneAverage Weekend13</t>
  </si>
  <si>
    <t>Rate 2Non-NEM - ModerateJuneAverage Weekend14</t>
  </si>
  <si>
    <t>Rate 2Non-NEM - ModerateJuneAverage Weekend15</t>
  </si>
  <si>
    <t>Rate 2Non-NEM - ModerateJuneAverage Weekend16</t>
  </si>
  <si>
    <t>Rate 2Non-NEM - ModerateJuneAverage Weekend17</t>
  </si>
  <si>
    <t>Rate 2Non-NEM - ModerateJuneAverage Weekend18</t>
  </si>
  <si>
    <t>Rate 2Non-NEM - ModerateJuneAverage Weekend19</t>
  </si>
  <si>
    <t>Rate 2Non-NEM - ModerateJuneAverage Weekend20</t>
  </si>
  <si>
    <t>Rate 2Non-NEM - ModerateJuneAverage Weekend21</t>
  </si>
  <si>
    <t>Rate 2Non-NEM - ModerateJuneAverage Weekend22</t>
  </si>
  <si>
    <t>Rate 2Non-NEM - ModerateJuneAverage Weekend23</t>
  </si>
  <si>
    <t>Rate 2Non-NEM - ModerateJuneAverage Weekend24</t>
  </si>
  <si>
    <t>Rate 1Non-NEM - ModerateJulyAverage Weekend1</t>
  </si>
  <si>
    <t>Rate 1Non-NEM - ModerateJulyAverage Weekend2</t>
  </si>
  <si>
    <t>Rate 1Non-NEM - ModerateJulyAverage Weekend3</t>
  </si>
  <si>
    <t>Rate 1Non-NEM - ModerateJulyAverage Weekend4</t>
  </si>
  <si>
    <t>Rate 1Non-NEM - ModerateJulyAverage Weekend5</t>
  </si>
  <si>
    <t>Rate 1Non-NEM - ModerateJulyAverage Weekend6</t>
  </si>
  <si>
    <t>Rate 1Non-NEM - ModerateJulyAverage Weekend7</t>
  </si>
  <si>
    <t>Rate 1Non-NEM - ModerateJulyAverage Weekend8</t>
  </si>
  <si>
    <t>Rate 1Non-NEM - ModerateJulyAverage Weekend9</t>
  </si>
  <si>
    <t>Rate 1Non-NEM - ModerateJulyAverage Weekend10</t>
  </si>
  <si>
    <t>Rate 1Non-NEM - ModerateJulyAverage Weekend11</t>
  </si>
  <si>
    <t>Rate 1Non-NEM - ModerateJulyAverage Weekend12</t>
  </si>
  <si>
    <t>Rate 1Non-NEM - ModerateJulyAverage Weekend13</t>
  </si>
  <si>
    <t>Rate 1Non-NEM - ModerateJulyAverage Weekend14</t>
  </si>
  <si>
    <t>Rate 1Non-NEM - ModerateJulyAverage Weekend15</t>
  </si>
  <si>
    <t>Rate 1Non-NEM - ModerateJulyAverage Weekend16</t>
  </si>
  <si>
    <t>Rate 1Non-NEM - ModerateJulyAverage Weekend17</t>
  </si>
  <si>
    <t>Rate 1Non-NEM - ModerateJulyAverage Weekend18</t>
  </si>
  <si>
    <t>Rate 1Non-NEM - ModerateJulyAverage Weekend19</t>
  </si>
  <si>
    <t>Rate 1Non-NEM - ModerateJulyAverage Weekend20</t>
  </si>
  <si>
    <t>Rate 1Non-NEM - ModerateJulyAverage Weekend21</t>
  </si>
  <si>
    <t>Rate 1Non-NEM - ModerateJulyAverage Weekend22</t>
  </si>
  <si>
    <t>Rate 1Non-NEM - ModerateJulyAverage Weekend23</t>
  </si>
  <si>
    <t>Rate 1Non-NEM - ModerateJulyAverage Weekend24</t>
  </si>
  <si>
    <t>Rate 2Non-NEM - ModerateJulyAverage Weekend1</t>
  </si>
  <si>
    <t>Rate 2Non-NEM - ModerateJulyAverage Weekend2</t>
  </si>
  <si>
    <t>Rate 2Non-NEM - ModerateJulyAverage Weekend3</t>
  </si>
  <si>
    <t>Rate 2Non-NEM - ModerateJulyAverage Weekend4</t>
  </si>
  <si>
    <t>Rate 2Non-NEM - ModerateJulyAverage Weekend5</t>
  </si>
  <si>
    <t>Rate 2Non-NEM - ModerateJulyAverage Weekend6</t>
  </si>
  <si>
    <t>Rate 2Non-NEM - ModerateJulyAverage Weekend7</t>
  </si>
  <si>
    <t>Rate 2Non-NEM - ModerateJulyAverage Weekend8</t>
  </si>
  <si>
    <t>Rate 2Non-NEM - ModerateJulyAverage Weekend9</t>
  </si>
  <si>
    <t>Rate 2Non-NEM - ModerateJulyAverage Weekend10</t>
  </si>
  <si>
    <t>Rate 2Non-NEM - ModerateJulyAverage Weekend11</t>
  </si>
  <si>
    <t>Rate 2Non-NEM - ModerateJulyAverage Weekend12</t>
  </si>
  <si>
    <t>Rate 2Non-NEM - ModerateJulyAverage Weekend13</t>
  </si>
  <si>
    <t>Rate 2Non-NEM - ModerateJulyAverage Weekend14</t>
  </si>
  <si>
    <t>Rate 2Non-NEM - ModerateJulyAverage Weekend15</t>
  </si>
  <si>
    <t>Rate 2Non-NEM - ModerateJulyAverage Weekend16</t>
  </si>
  <si>
    <t>Rate 2Non-NEM - ModerateJulyAverage Weekend17</t>
  </si>
  <si>
    <t>Rate 2Non-NEM - ModerateJulyAverage Weekend18</t>
  </si>
  <si>
    <t>Rate 2Non-NEM - ModerateJulyAverage Weekend19</t>
  </si>
  <si>
    <t>Rate 2Non-NEM - ModerateJulyAverage Weekend20</t>
  </si>
  <si>
    <t>Rate 2Non-NEM - ModerateJulyAverage Weekend21</t>
  </si>
  <si>
    <t>Rate 2Non-NEM - ModerateJulyAverage Weekend22</t>
  </si>
  <si>
    <t>Rate 2Non-NEM - ModerateJulyAverage Weekend23</t>
  </si>
  <si>
    <t>Rate 2Non-NEM - ModerateJulyAverage Weekend24</t>
  </si>
  <si>
    <t>Rate 1Non-NEM - ModerateSummerAverage Weekend1</t>
  </si>
  <si>
    <t>Rate 1Non-NEM - ModerateSummerAverage Weekend2</t>
  </si>
  <si>
    <t>Rate 1Non-NEM - ModerateSummerAverage Weekend3</t>
  </si>
  <si>
    <t>Rate 1Non-NEM - ModerateSummerAverage Weekend4</t>
  </si>
  <si>
    <t>Rate 1Non-NEM - ModerateSummerAverage Weekend5</t>
  </si>
  <si>
    <t>Rate 1Non-NEM - ModerateSummerAverage Weekend6</t>
  </si>
  <si>
    <t>Rate 1Non-NEM - ModerateSummerAverage Weekend7</t>
  </si>
  <si>
    <t>Rate 1Non-NEM - ModerateSummerAverage Weekend8</t>
  </si>
  <si>
    <t>Rate 1Non-NEM - ModerateSummerAverage Weekend9</t>
  </si>
  <si>
    <t>Rate 1Non-NEM - ModerateSummerAverage Weekend10</t>
  </si>
  <si>
    <t>Rate 1Non-NEM - ModerateSummerAverage Weekend11</t>
  </si>
  <si>
    <t>Rate 1Non-NEM - ModerateSummerAverage Weekend12</t>
  </si>
  <si>
    <t>Rate 1Non-NEM - ModerateSummerAverage Weekend13</t>
  </si>
  <si>
    <t>Rate 1Non-NEM - ModerateSummerAverage Weekend14</t>
  </si>
  <si>
    <t>Rate 1Non-NEM - ModerateSummerAverage Weekend15</t>
  </si>
  <si>
    <t>Rate 1Non-NEM - ModerateSummerAverage Weekend16</t>
  </si>
  <si>
    <t>Rate 1Non-NEM - ModerateSummerAverage Weekend17</t>
  </si>
  <si>
    <t>Rate 1Non-NEM - ModerateSummerAverage Weekend18</t>
  </si>
  <si>
    <t>Rate 1Non-NEM - ModerateSummerAverage Weekend19</t>
  </si>
  <si>
    <t>Rate 1Non-NEM - ModerateSummerAverage Weekend20</t>
  </si>
  <si>
    <t>Rate 1Non-NEM - ModerateSummerAverage Weekend21</t>
  </si>
  <si>
    <t>Rate 1Non-NEM - ModerateSummerAverage Weekend22</t>
  </si>
  <si>
    <t>Rate 1Non-NEM - ModerateSummerAverage Weekend23</t>
  </si>
  <si>
    <t>Rate 1Non-NEM - ModerateSummerAverage Weekend24</t>
  </si>
  <si>
    <t>Rate 2Non-NEM - ModerateSummerAverage Weekend1</t>
  </si>
  <si>
    <t>Rate 2Non-NEM - ModerateSummerAverage Weekend2</t>
  </si>
  <si>
    <t>Rate 2Non-NEM - ModerateSummerAverage Weekend3</t>
  </si>
  <si>
    <t>Rate 2Non-NEM - ModerateSummerAverage Weekend4</t>
  </si>
  <si>
    <t>Rate 2Non-NEM - ModerateSummerAverage Weekend5</t>
  </si>
  <si>
    <t>Rate 2Non-NEM - ModerateSummerAverage Weekend6</t>
  </si>
  <si>
    <t>Rate 2Non-NEM - ModerateSummerAverage Weekend7</t>
  </si>
  <si>
    <t>Rate 2Non-NEM - ModerateSummerAverage Weekend8</t>
  </si>
  <si>
    <t>Rate 2Non-NEM - ModerateSummerAverage Weekend9</t>
  </si>
  <si>
    <t>Rate 2Non-NEM - ModerateSummerAverage Weekend10</t>
  </si>
  <si>
    <t>Rate 2Non-NEM - ModerateSummerAverage Weekend11</t>
  </si>
  <si>
    <t>Rate 2Non-NEM - ModerateSummerAverage Weekend12</t>
  </si>
  <si>
    <t>Rate 2Non-NEM - ModerateSummerAverage Weekend13</t>
  </si>
  <si>
    <t>Rate 2Non-NEM - ModerateSummerAverage Weekend14</t>
  </si>
  <si>
    <t>Rate 2Non-NEM - ModerateSummerAverage Weekend15</t>
  </si>
  <si>
    <t>Rate 2Non-NEM - ModerateSummerAverage Weekend16</t>
  </si>
  <si>
    <t>Rate 2Non-NEM - ModerateSummerAverage Weekend17</t>
  </si>
  <si>
    <t>Rate 2Non-NEM - ModerateSummerAverage Weekend18</t>
  </si>
  <si>
    <t>Rate 2Non-NEM - ModerateSummerAverage Weekend19</t>
  </si>
  <si>
    <t>Rate 2Non-NEM - ModerateSummerAverage Weekend20</t>
  </si>
  <si>
    <t>Rate 2Non-NEM - ModerateSummerAverage Weekend21</t>
  </si>
  <si>
    <t>Rate 2Non-NEM - ModerateSummerAverage Weekend22</t>
  </si>
  <si>
    <t>Rate 2Non-NEM - ModerateSummerAverage Weekend23</t>
  </si>
  <si>
    <t>Rate 2Non-NEM - ModerateSummerAverage Weekend24</t>
  </si>
  <si>
    <t>Rate 1Non-NEM - Moderate - Care/FeraJuneAverage Weekend1</t>
  </si>
  <si>
    <t>Rate 1Non-NEM - Moderate - Care/FeraJuneAverage Weekend2</t>
  </si>
  <si>
    <t>Rate 1Non-NEM - Moderate - Care/FeraJuneAverage Weekend3</t>
  </si>
  <si>
    <t>Rate 1Non-NEM - Moderate - Care/FeraJuneAverage Weekend4</t>
  </si>
  <si>
    <t>Rate 1Non-NEM - Moderate - Care/FeraJuneAverage Weekend5</t>
  </si>
  <si>
    <t>Rate 1Non-NEM - Moderate - Care/FeraJuneAverage Weekend6</t>
  </si>
  <si>
    <t>Rate 1Non-NEM - Moderate - Care/FeraJuneAverage Weekend7</t>
  </si>
  <si>
    <t>Rate 1Non-NEM - Moderate - Care/FeraJuneAverage Weekend8</t>
  </si>
  <si>
    <t>Rate 1Non-NEM - Moderate - Care/FeraJuneAverage Weekend9</t>
  </si>
  <si>
    <t>Rate 1Non-NEM - Moderate - Care/FeraJuneAverage Weekend10</t>
  </si>
  <si>
    <t>Rate 1Non-NEM - Moderate - Care/FeraJuneAverage Weekend11</t>
  </si>
  <si>
    <t>Rate 1Non-NEM - Moderate - Care/FeraJuneAverage Weekend12</t>
  </si>
  <si>
    <t>Rate 1Non-NEM - Moderate - Care/FeraJuneAverage Weekend13</t>
  </si>
  <si>
    <t>Rate 1Non-NEM - Moderate - Care/FeraJuneAverage Weekend14</t>
  </si>
  <si>
    <t>Rate 1Non-NEM - Moderate - Care/FeraJuneAverage Weekend15</t>
  </si>
  <si>
    <t>Rate 1Non-NEM - Moderate - Care/FeraJuneAverage Weekend16</t>
  </si>
  <si>
    <t>Rate 1Non-NEM - Moderate - Care/FeraJuneAverage Weekend17</t>
  </si>
  <si>
    <t>Rate 1Non-NEM - Moderate - Care/FeraJuneAverage Weekend18</t>
  </si>
  <si>
    <t>Rate 1Non-NEM - Moderate - Care/FeraJuneAverage Weekend19</t>
  </si>
  <si>
    <t>Rate 1Non-NEM - Moderate - Care/FeraJuneAverage Weekend20</t>
  </si>
  <si>
    <t>Rate 1Non-NEM - Moderate - Care/FeraJuneAverage Weekend21</t>
  </si>
  <si>
    <t>Rate 1Non-NEM - Moderate - Care/FeraJuneAverage Weekend22</t>
  </si>
  <si>
    <t>Rate 1Non-NEM - Moderate - Care/FeraJuneAverage Weekend23</t>
  </si>
  <si>
    <t>Rate 1Non-NEM - Moderate - Care/FeraJuneAverage Weekend24</t>
  </si>
  <si>
    <t>Rate 2Non-NEM - Moderate - Care/FeraJuneAverage Weekend1</t>
  </si>
  <si>
    <t>Rate 2Non-NEM - Moderate - Care/FeraJuneAverage Weekend2</t>
  </si>
  <si>
    <t>Rate 2Non-NEM - Moderate - Care/FeraJuneAverage Weekend3</t>
  </si>
  <si>
    <t>Rate 2Non-NEM - Moderate - Care/FeraJuneAverage Weekend4</t>
  </si>
  <si>
    <t>Rate 2Non-NEM - Moderate - Care/FeraJuneAverage Weekend5</t>
  </si>
  <si>
    <t>Rate 2Non-NEM - Moderate - Care/FeraJuneAverage Weekend6</t>
  </si>
  <si>
    <t>Rate 2Non-NEM - Moderate - Care/FeraJuneAverage Weekend7</t>
  </si>
  <si>
    <t>Rate 2Non-NEM - Moderate - Care/FeraJuneAverage Weekend8</t>
  </si>
  <si>
    <t>Rate 2Non-NEM - Moderate - Care/FeraJuneAverage Weekend9</t>
  </si>
  <si>
    <t>Rate 2Non-NEM - Moderate - Care/FeraJuneAverage Weekend10</t>
  </si>
  <si>
    <t>Rate 2Non-NEM - Moderate - Care/FeraJuneAverage Weekend11</t>
  </si>
  <si>
    <t>Rate 2Non-NEM - Moderate - Care/FeraJuneAverage Weekend12</t>
  </si>
  <si>
    <t>Rate 2Non-NEM - Moderate - Care/FeraJuneAverage Weekend13</t>
  </si>
  <si>
    <t>Rate 2Non-NEM - Moderate - Care/FeraJuneAverage Weekend14</t>
  </si>
  <si>
    <t>Rate 2Non-NEM - Moderate - Care/FeraJuneAverage Weekend15</t>
  </si>
  <si>
    <t>Rate 2Non-NEM - Moderate - Care/FeraJuneAverage Weekend16</t>
  </si>
  <si>
    <t>Rate 2Non-NEM - Moderate - Care/FeraJuneAverage Weekend17</t>
  </si>
  <si>
    <t>Rate 2Non-NEM - Moderate - Care/FeraJuneAverage Weekend18</t>
  </si>
  <si>
    <t>Rate 2Non-NEM - Moderate - Care/FeraJuneAverage Weekend19</t>
  </si>
  <si>
    <t>Rate 2Non-NEM - Moderate - Care/FeraJuneAverage Weekend20</t>
  </si>
  <si>
    <t>Rate 2Non-NEM - Moderate - Care/FeraJuneAverage Weekend21</t>
  </si>
  <si>
    <t>Rate 2Non-NEM - Moderate - Care/FeraJuneAverage Weekend22</t>
  </si>
  <si>
    <t>Rate 2Non-NEM - Moderate - Care/FeraJuneAverage Weekend23</t>
  </si>
  <si>
    <t>Rate 2Non-NEM - Moderate - Care/FeraJuneAverage Weekend24</t>
  </si>
  <si>
    <t>Rate 1Non-NEM - Moderate - Care/FeraJulyAverage Weekend1</t>
  </si>
  <si>
    <t>Rate 1Non-NEM - Moderate - Care/FeraJulyAverage Weekend2</t>
  </si>
  <si>
    <t>Rate 1Non-NEM - Moderate - Care/FeraJulyAverage Weekend3</t>
  </si>
  <si>
    <t>Rate 1Non-NEM - Moderate - Care/FeraJulyAverage Weekend4</t>
  </si>
  <si>
    <t>Rate 1Non-NEM - Moderate - Care/FeraJulyAverage Weekend5</t>
  </si>
  <si>
    <t>Rate 1Non-NEM - Moderate - Care/FeraJulyAverage Weekend6</t>
  </si>
  <si>
    <t>Rate 1Non-NEM - Moderate - Care/FeraJulyAverage Weekend7</t>
  </si>
  <si>
    <t>Rate 1Non-NEM - Moderate - Care/FeraJulyAverage Weekend8</t>
  </si>
  <si>
    <t>Rate 1Non-NEM - Moderate - Care/FeraJulyAverage Weekend9</t>
  </si>
  <si>
    <t>Rate 1Non-NEM - Moderate - Care/FeraJulyAverage Weekend10</t>
  </si>
  <si>
    <t>Rate 1Non-NEM - Moderate - Care/FeraJulyAverage Weekend11</t>
  </si>
  <si>
    <t>Rate 1Non-NEM - Moderate - Care/FeraJulyAverage Weekend12</t>
  </si>
  <si>
    <t>Rate 1Non-NEM - Moderate - Care/FeraJulyAverage Weekend13</t>
  </si>
  <si>
    <t>Rate 1Non-NEM - Moderate - Care/FeraJulyAverage Weekend14</t>
  </si>
  <si>
    <t>Rate 1Non-NEM - Moderate - Care/FeraJulyAverage Weekend15</t>
  </si>
  <si>
    <t>Rate 1Non-NEM - Moderate - Care/FeraJulyAverage Weekend16</t>
  </si>
  <si>
    <t>Rate 1Non-NEM - Moderate - Care/FeraJulyAverage Weekend17</t>
  </si>
  <si>
    <t>Rate 1Non-NEM - Moderate - Care/FeraJulyAverage Weekend18</t>
  </si>
  <si>
    <t>Rate 1Non-NEM - Moderate - Care/FeraJulyAverage Weekend19</t>
  </si>
  <si>
    <t>Rate 1Non-NEM - Moderate - Care/FeraJulyAverage Weekend20</t>
  </si>
  <si>
    <t>Rate 1Non-NEM - Moderate - Care/FeraJulyAverage Weekend21</t>
  </si>
  <si>
    <t>Rate 1Non-NEM - Moderate - Care/FeraJulyAverage Weekend22</t>
  </si>
  <si>
    <t>Rate 1Non-NEM - Moderate - Care/FeraJulyAverage Weekend23</t>
  </si>
  <si>
    <t>Rate 1Non-NEM - Moderate - Care/FeraJulyAverage Weekend24</t>
  </si>
  <si>
    <t>Rate 2Non-NEM - Moderate - Care/FeraJulyAverage Weekend1</t>
  </si>
  <si>
    <t>Rate 2Non-NEM - Moderate - Care/FeraJulyAverage Weekend2</t>
  </si>
  <si>
    <t>Rate 2Non-NEM - Moderate - Care/FeraJulyAverage Weekend3</t>
  </si>
  <si>
    <t>Rate 2Non-NEM - Moderate - Care/FeraJulyAverage Weekend4</t>
  </si>
  <si>
    <t>Rate 2Non-NEM - Moderate - Care/FeraJulyAverage Weekend5</t>
  </si>
  <si>
    <t>Rate 2Non-NEM - Moderate - Care/FeraJulyAverage Weekend6</t>
  </si>
  <si>
    <t>Rate 2Non-NEM - Moderate - Care/FeraJulyAverage Weekend7</t>
  </si>
  <si>
    <t>Rate 2Non-NEM - Moderate - Care/FeraJulyAverage Weekend8</t>
  </si>
  <si>
    <t>Rate 2Non-NEM - Moderate - Care/FeraJulyAverage Weekend9</t>
  </si>
  <si>
    <t>Rate 2Non-NEM - Moderate - Care/FeraJulyAverage Weekend10</t>
  </si>
  <si>
    <t>Rate 2Non-NEM - Moderate - Care/FeraJulyAverage Weekend11</t>
  </si>
  <si>
    <t>Rate 2Non-NEM - Moderate - Care/FeraJulyAverage Weekend12</t>
  </si>
  <si>
    <t>Rate 2Non-NEM - Moderate - Care/FeraJulyAverage Weekend13</t>
  </si>
  <si>
    <t>Rate 2Non-NEM - Moderate - Care/FeraJulyAverage Weekend14</t>
  </si>
  <si>
    <t>Rate 2Non-NEM - Moderate - Care/FeraJulyAverage Weekend15</t>
  </si>
  <si>
    <t>Rate 2Non-NEM - Moderate - Care/FeraJulyAverage Weekend16</t>
  </si>
  <si>
    <t>Rate 2Non-NEM - Moderate - Care/FeraJulyAverage Weekend17</t>
  </si>
  <si>
    <t>Rate 2Non-NEM - Moderate - Care/FeraJulyAverage Weekend18</t>
  </si>
  <si>
    <t>Rate 2Non-NEM - Moderate - Care/FeraJulyAverage Weekend19</t>
  </si>
  <si>
    <t>Rate 2Non-NEM - Moderate - Care/FeraJulyAverage Weekend20</t>
  </si>
  <si>
    <t>Rate 2Non-NEM - Moderate - Care/FeraJulyAverage Weekend21</t>
  </si>
  <si>
    <t>Rate 2Non-NEM - Moderate - Care/FeraJulyAverage Weekend22</t>
  </si>
  <si>
    <t>Rate 2Non-NEM - Moderate - Care/FeraJulyAverage Weekend23</t>
  </si>
  <si>
    <t>Rate 2Non-NEM - Moderate - Care/FeraJulyAverage Weekend24</t>
  </si>
  <si>
    <t>Rate 1Non-NEM - Moderate - Care/FeraSummerAverage Weekend1</t>
  </si>
  <si>
    <t>Rate 1Non-NEM - Moderate - Care/FeraSummerAverage Weekend2</t>
  </si>
  <si>
    <t>Rate 1Non-NEM - Moderate - Care/FeraSummerAverage Weekend3</t>
  </si>
  <si>
    <t>Rate 1Non-NEM - Moderate - Care/FeraSummerAverage Weekend4</t>
  </si>
  <si>
    <t>Rate 1Non-NEM - Moderate - Care/FeraSummerAverage Weekend5</t>
  </si>
  <si>
    <t>Rate 1Non-NEM - Moderate - Care/FeraSummerAverage Weekend6</t>
  </si>
  <si>
    <t>Rate 1Non-NEM - Moderate - Care/FeraSummerAverage Weekend7</t>
  </si>
  <si>
    <t>Rate 1Non-NEM - Moderate - Care/FeraSummerAverage Weekend8</t>
  </si>
  <si>
    <t>Rate 1Non-NEM - Moderate - Care/FeraSummerAverage Weekend9</t>
  </si>
  <si>
    <t>Rate 1Non-NEM - Moderate - Care/FeraSummerAverage Weekend10</t>
  </si>
  <si>
    <t>Rate 1Non-NEM - Moderate - Care/FeraSummerAverage Weekend11</t>
  </si>
  <si>
    <t>Rate 1Non-NEM - Moderate - Care/FeraSummerAverage Weekend12</t>
  </si>
  <si>
    <t>Rate 1Non-NEM - Moderate - Care/FeraSummerAverage Weekend13</t>
  </si>
  <si>
    <t>Rate 1Non-NEM - Moderate - Care/FeraSummerAverage Weekend14</t>
  </si>
  <si>
    <t>Rate 1Non-NEM - Moderate - Care/FeraSummerAverage Weekend15</t>
  </si>
  <si>
    <t>Rate 1Non-NEM - Moderate - Care/FeraSummerAverage Weekend16</t>
  </si>
  <si>
    <t>Rate 1Non-NEM - Moderate - Care/FeraSummerAverage Weekend17</t>
  </si>
  <si>
    <t>Rate 1Non-NEM - Moderate - Care/FeraSummerAverage Weekend18</t>
  </si>
  <si>
    <t>Rate 1Non-NEM - Moderate - Care/FeraSummerAverage Weekend19</t>
  </si>
  <si>
    <t>Rate 1Non-NEM - Moderate - Care/FeraSummerAverage Weekend20</t>
  </si>
  <si>
    <t>Rate 1Non-NEM - Moderate - Care/FeraSummerAverage Weekend21</t>
  </si>
  <si>
    <t>Rate 1Non-NEM - Moderate - Care/FeraSummerAverage Weekend22</t>
  </si>
  <si>
    <t>Rate 1Non-NEM - Moderate - Care/FeraSummerAverage Weekend23</t>
  </si>
  <si>
    <t>Rate 1Non-NEM - Moderate - Care/FeraSummerAverage Weekend24</t>
  </si>
  <si>
    <t>Rate 2Non-NEM - Moderate - Care/FeraSummerAverage Weekend1</t>
  </si>
  <si>
    <t>Rate 2Non-NEM - Moderate - Care/FeraSummerAverage Weekend2</t>
  </si>
  <si>
    <t>Rate 2Non-NEM - Moderate - Care/FeraSummerAverage Weekend3</t>
  </si>
  <si>
    <t>Rate 2Non-NEM - Moderate - Care/FeraSummerAverage Weekend4</t>
  </si>
  <si>
    <t>Rate 2Non-NEM - Moderate - Care/FeraSummerAverage Weekend5</t>
  </si>
  <si>
    <t>Rate 2Non-NEM - Moderate - Care/FeraSummerAverage Weekend6</t>
  </si>
  <si>
    <t>Rate 2Non-NEM - Moderate - Care/FeraSummerAverage Weekend7</t>
  </si>
  <si>
    <t>Rate 2Non-NEM - Moderate - Care/FeraSummerAverage Weekend8</t>
  </si>
  <si>
    <t>Rate 2Non-NEM - Moderate - Care/FeraSummerAverage Weekend9</t>
  </si>
  <si>
    <t>Rate 2Non-NEM - Moderate - Care/FeraSummerAverage Weekend10</t>
  </si>
  <si>
    <t>Rate 2Non-NEM - Moderate - Care/FeraSummerAverage Weekend11</t>
  </si>
  <si>
    <t>Rate 2Non-NEM - Moderate - Care/FeraSummerAverage Weekend12</t>
  </si>
  <si>
    <t>Rate 2Non-NEM - Moderate - Care/FeraSummerAverage Weekend13</t>
  </si>
  <si>
    <t>Rate 2Non-NEM - Moderate - Care/FeraSummerAverage Weekend14</t>
  </si>
  <si>
    <t>Rate 2Non-NEM - Moderate - Care/FeraSummerAverage Weekend15</t>
  </si>
  <si>
    <t>Rate 2Non-NEM - Moderate - Care/FeraSummerAverage Weekend16</t>
  </si>
  <si>
    <t>Rate 2Non-NEM - Moderate - Care/FeraSummerAverage Weekend17</t>
  </si>
  <si>
    <t>Rate 2Non-NEM - Moderate - Care/FeraSummerAverage Weekend18</t>
  </si>
  <si>
    <t>Rate 2Non-NEM - Moderate - Care/FeraSummerAverage Weekend19</t>
  </si>
  <si>
    <t>Rate 2Non-NEM - Moderate - Care/FeraSummerAverage Weekend20</t>
  </si>
  <si>
    <t>Rate 2Non-NEM - Moderate - Care/FeraSummerAverage Weekend21</t>
  </si>
  <si>
    <t>Rate 2Non-NEM - Moderate - Care/FeraSummerAverage Weekend22</t>
  </si>
  <si>
    <t>Rate 2Non-NEM - Moderate - Care/FeraSummerAverage Weekend23</t>
  </si>
  <si>
    <t>Rate 2Non-NEM - Moderate - Care/FeraSummerAverage Weekend24</t>
  </si>
  <si>
    <t>Rate 1Non-NEM - Moderate - Non-Care/FeraJuneAverage Weekend1</t>
  </si>
  <si>
    <t>Rate 1Non-NEM - Moderate - Non-Care/FeraJuneAverage Weekend2</t>
  </si>
  <si>
    <t>Rate 1Non-NEM - Moderate - Non-Care/FeraJuneAverage Weekend3</t>
  </si>
  <si>
    <t>Rate 1Non-NEM - Moderate - Non-Care/FeraJuneAverage Weekend4</t>
  </si>
  <si>
    <t>Rate 1Non-NEM - Moderate - Non-Care/FeraJuneAverage Weekend5</t>
  </si>
  <si>
    <t>Rate 1Non-NEM - Moderate - Non-Care/FeraJuneAverage Weekend6</t>
  </si>
  <si>
    <t>Rate 1Non-NEM - Moderate - Non-Care/FeraJuneAverage Weekend7</t>
  </si>
  <si>
    <t>Rate 1Non-NEM - Moderate - Non-Care/FeraJuneAverage Weekend8</t>
  </si>
  <si>
    <t>Rate 1Non-NEM - Moderate - Non-Care/FeraJuneAverage Weekend9</t>
  </si>
  <si>
    <t>Rate 1Non-NEM - Moderate - Non-Care/FeraJuneAverage Weekend10</t>
  </si>
  <si>
    <t>Rate 1Non-NEM - Moderate - Non-Care/FeraJuneAverage Weekend11</t>
  </si>
  <si>
    <t>Rate 1Non-NEM - Moderate - Non-Care/FeraJuneAverage Weekend12</t>
  </si>
  <si>
    <t>Rate 1Non-NEM - Moderate - Non-Care/FeraJuneAverage Weekend13</t>
  </si>
  <si>
    <t>Rate 1Non-NEM - Moderate - Non-Care/FeraJuneAverage Weekend14</t>
  </si>
  <si>
    <t>Rate 1Non-NEM - Moderate - Non-Care/FeraJuneAverage Weekend15</t>
  </si>
  <si>
    <t>Rate 1Non-NEM - Moderate - Non-Care/FeraJuneAverage Weekend16</t>
  </si>
  <si>
    <t>Rate 1Non-NEM - Moderate - Non-Care/FeraJuneAverage Weekend17</t>
  </si>
  <si>
    <t>Rate 1Non-NEM - Moderate - Non-Care/FeraJuneAverage Weekend18</t>
  </si>
  <si>
    <t>Rate 1Non-NEM - Moderate - Non-Care/FeraJuneAverage Weekend19</t>
  </si>
  <si>
    <t>Rate 1Non-NEM - Moderate - Non-Care/FeraJuneAverage Weekend20</t>
  </si>
  <si>
    <t>Rate 1Non-NEM - Moderate - Non-Care/FeraJuneAverage Weekend21</t>
  </si>
  <si>
    <t>Rate 1Non-NEM - Moderate - Non-Care/FeraJuneAverage Weekend22</t>
  </si>
  <si>
    <t>Rate 1Non-NEM - Moderate - Non-Care/FeraJuneAverage Weekend23</t>
  </si>
  <si>
    <t>Rate 1Non-NEM - Moderate - Non-Care/FeraJuneAverage Weekend24</t>
  </si>
  <si>
    <t>Rate 2Non-NEM - Moderate - Non-Care/FeraJuneAverage Weekend1</t>
  </si>
  <si>
    <t>Rate 2Non-NEM - Moderate - Non-Care/FeraJuneAverage Weekend2</t>
  </si>
  <si>
    <t>Rate 2Non-NEM - Moderate - Non-Care/FeraJuneAverage Weekend3</t>
  </si>
  <si>
    <t>Rate 2Non-NEM - Moderate - Non-Care/FeraJuneAverage Weekend4</t>
  </si>
  <si>
    <t>Rate 2Non-NEM - Moderate - Non-Care/FeraJuneAverage Weekend5</t>
  </si>
  <si>
    <t>Rate 2Non-NEM - Moderate - Non-Care/FeraJuneAverage Weekend6</t>
  </si>
  <si>
    <t>Rate 2Non-NEM - Moderate - Non-Care/FeraJuneAverage Weekend7</t>
  </si>
  <si>
    <t>Rate 2Non-NEM - Moderate - Non-Care/FeraJuneAverage Weekend8</t>
  </si>
  <si>
    <t>Rate 2Non-NEM - Moderate - Non-Care/FeraJuneAverage Weekend9</t>
  </si>
  <si>
    <t>Rate 2Non-NEM - Moderate - Non-Care/FeraJuneAverage Weekend10</t>
  </si>
  <si>
    <t>Rate 2Non-NEM - Moderate - Non-Care/FeraJuneAverage Weekend11</t>
  </si>
  <si>
    <t>Rate 2Non-NEM - Moderate - Non-Care/FeraJuneAverage Weekend12</t>
  </si>
  <si>
    <t>Rate 2Non-NEM - Moderate - Non-Care/FeraJuneAverage Weekend13</t>
  </si>
  <si>
    <t>Rate 2Non-NEM - Moderate - Non-Care/FeraJuneAverage Weekend14</t>
  </si>
  <si>
    <t>Rate 2Non-NEM - Moderate - Non-Care/FeraJuneAverage Weekend15</t>
  </si>
  <si>
    <t>Rate 2Non-NEM - Moderate - Non-Care/FeraJuneAverage Weekend16</t>
  </si>
  <si>
    <t>Rate 2Non-NEM - Moderate - Non-Care/FeraJuneAverage Weekend17</t>
  </si>
  <si>
    <t>Rate 2Non-NEM - Moderate - Non-Care/FeraJuneAverage Weekend18</t>
  </si>
  <si>
    <t>Rate 2Non-NEM - Moderate - Non-Care/FeraJuneAverage Weekend19</t>
  </si>
  <si>
    <t>Rate 2Non-NEM - Moderate - Non-Care/FeraJuneAverage Weekend20</t>
  </si>
  <si>
    <t>Rate 2Non-NEM - Moderate - Non-Care/FeraJuneAverage Weekend21</t>
  </si>
  <si>
    <t>Rate 2Non-NEM - Moderate - Non-Care/FeraJuneAverage Weekend22</t>
  </si>
  <si>
    <t>Rate 2Non-NEM - Moderate - Non-Care/FeraJuneAverage Weekend23</t>
  </si>
  <si>
    <t>Rate 2Non-NEM - Moderate - Non-Care/FeraJuneAverage Weekend24</t>
  </si>
  <si>
    <t>Rate 1Non-NEM - Moderate - Non-Care/FeraJulyAverage Weekend1</t>
  </si>
  <si>
    <t>Rate 1Non-NEM - Moderate - Non-Care/FeraJulyAverage Weekend2</t>
  </si>
  <si>
    <t>Rate 1Non-NEM - Moderate - Non-Care/FeraJulyAverage Weekend3</t>
  </si>
  <si>
    <t>Rate 1Non-NEM - Moderate - Non-Care/FeraJulyAverage Weekend4</t>
  </si>
  <si>
    <t>Rate 1Non-NEM - Moderate - Non-Care/FeraJulyAverage Weekend5</t>
  </si>
  <si>
    <t>Rate 1Non-NEM - Moderate - Non-Care/FeraJulyAverage Weekend6</t>
  </si>
  <si>
    <t>Rate 1Non-NEM - Moderate - Non-Care/FeraJulyAverage Weekend7</t>
  </si>
  <si>
    <t>Rate 1Non-NEM - Moderate - Non-Care/FeraJulyAverage Weekend8</t>
  </si>
  <si>
    <t>Rate 1Non-NEM - Moderate - Non-Care/FeraJulyAverage Weekend9</t>
  </si>
  <si>
    <t>Rate 1Non-NEM - Moderate - Non-Care/FeraJulyAverage Weekend10</t>
  </si>
  <si>
    <t>Rate 1Non-NEM - Moderate - Non-Care/FeraJulyAverage Weekend11</t>
  </si>
  <si>
    <t>Rate 1Non-NEM - Moderate - Non-Care/FeraJulyAverage Weekend12</t>
  </si>
  <si>
    <t>Rate 1Non-NEM - Moderate - Non-Care/FeraJulyAverage Weekend13</t>
  </si>
  <si>
    <t>Rate 1Non-NEM - Moderate - Non-Care/FeraJulyAverage Weekend14</t>
  </si>
  <si>
    <t>Rate 1Non-NEM - Moderate - Non-Care/FeraJulyAverage Weekend15</t>
  </si>
  <si>
    <t>Rate 1Non-NEM - Moderate - Non-Care/FeraJulyAverage Weekend16</t>
  </si>
  <si>
    <t>Rate 1Non-NEM - Moderate - Non-Care/FeraJulyAverage Weekend17</t>
  </si>
  <si>
    <t>Rate 1Non-NEM - Moderate - Non-Care/FeraJulyAverage Weekend18</t>
  </si>
  <si>
    <t>Rate 1Non-NEM - Moderate - Non-Care/FeraJulyAverage Weekend19</t>
  </si>
  <si>
    <t>Rate 1Non-NEM - Moderate - Non-Care/FeraJulyAverage Weekend20</t>
  </si>
  <si>
    <t>Rate 1Non-NEM - Moderate - Non-Care/FeraJulyAverage Weekend21</t>
  </si>
  <si>
    <t>Rate 1Non-NEM - Moderate - Non-Care/FeraJulyAverage Weekend22</t>
  </si>
  <si>
    <t>Rate 1Non-NEM - Moderate - Non-Care/FeraJulyAverage Weekend23</t>
  </si>
  <si>
    <t>Rate 1Non-NEM - Moderate - Non-Care/FeraJulyAverage Weekend24</t>
  </si>
  <si>
    <t>Rate 2Non-NEM - Moderate - Non-Care/FeraJulyAverage Weekend1</t>
  </si>
  <si>
    <t>Rate 2Non-NEM - Moderate - Non-Care/FeraJulyAverage Weekend2</t>
  </si>
  <si>
    <t>Rate 2Non-NEM - Moderate - Non-Care/FeraJulyAverage Weekend3</t>
  </si>
  <si>
    <t>Rate 2Non-NEM - Moderate - Non-Care/FeraJulyAverage Weekend4</t>
  </si>
  <si>
    <t>Rate 2Non-NEM - Moderate - Non-Care/FeraJulyAverage Weekend5</t>
  </si>
  <si>
    <t>Rate 2Non-NEM - Moderate - Non-Care/FeraJulyAverage Weekend6</t>
  </si>
  <si>
    <t>Rate 2Non-NEM - Moderate - Non-Care/FeraJulyAverage Weekend7</t>
  </si>
  <si>
    <t>Rate 2Non-NEM - Moderate - Non-Care/FeraJulyAverage Weekend8</t>
  </si>
  <si>
    <t>Rate 2Non-NEM - Moderate - Non-Care/FeraJulyAverage Weekend9</t>
  </si>
  <si>
    <t>Rate 2Non-NEM - Moderate - Non-Care/FeraJulyAverage Weekend10</t>
  </si>
  <si>
    <t>Rate 2Non-NEM - Moderate - Non-Care/FeraJulyAverage Weekend11</t>
  </si>
  <si>
    <t>Rate 2Non-NEM - Moderate - Non-Care/FeraJulyAverage Weekend12</t>
  </si>
  <si>
    <t>Rate 2Non-NEM - Moderate - Non-Care/FeraJulyAverage Weekend13</t>
  </si>
  <si>
    <t>Rate 2Non-NEM - Moderate - Non-Care/FeraJulyAverage Weekend14</t>
  </si>
  <si>
    <t>Rate 2Non-NEM - Moderate - Non-Care/FeraJulyAverage Weekend15</t>
  </si>
  <si>
    <t>Rate 2Non-NEM - Moderate - Non-Care/FeraJulyAverage Weekend16</t>
  </si>
  <si>
    <t>Rate 2Non-NEM - Moderate - Non-Care/FeraJulyAverage Weekend17</t>
  </si>
  <si>
    <t>Rate 2Non-NEM - Moderate - Non-Care/FeraJulyAverage Weekend18</t>
  </si>
  <si>
    <t>Rate 2Non-NEM - Moderate - Non-Care/FeraJulyAverage Weekend19</t>
  </si>
  <si>
    <t>Rate 2Non-NEM - Moderate - Non-Care/FeraJulyAverage Weekend20</t>
  </si>
  <si>
    <t>Rate 2Non-NEM - Moderate - Non-Care/FeraJulyAverage Weekend21</t>
  </si>
  <si>
    <t>Rate 2Non-NEM - Moderate - Non-Care/FeraJulyAverage Weekend22</t>
  </si>
  <si>
    <t>Rate 2Non-NEM - Moderate - Non-Care/FeraJulyAverage Weekend23</t>
  </si>
  <si>
    <t>Rate 2Non-NEM - Moderate - Non-Care/FeraJulyAverage Weekend24</t>
  </si>
  <si>
    <t>Rate 1Non-NEM - Moderate - Non-Care/FeraSummerAverage Weekend1</t>
  </si>
  <si>
    <t>Rate 1Non-NEM - Moderate - Non-Care/FeraSummerAverage Weekend2</t>
  </si>
  <si>
    <t>Rate 1Non-NEM - Moderate - Non-Care/FeraSummerAverage Weekend3</t>
  </si>
  <si>
    <t>Rate 1Non-NEM - Moderate - Non-Care/FeraSummerAverage Weekend4</t>
  </si>
  <si>
    <t>Rate 1Non-NEM - Moderate - Non-Care/FeraSummerAverage Weekend5</t>
  </si>
  <si>
    <t>Rate 1Non-NEM - Moderate - Non-Care/FeraSummerAverage Weekend6</t>
  </si>
  <si>
    <t>Rate 1Non-NEM - Moderate - Non-Care/FeraSummerAverage Weekend7</t>
  </si>
  <si>
    <t>Rate 1Non-NEM - Moderate - Non-Care/FeraSummerAverage Weekend8</t>
  </si>
  <si>
    <t>Rate 1Non-NEM - Moderate - Non-Care/FeraSummerAverage Weekend9</t>
  </si>
  <si>
    <t>Rate 1Non-NEM - Moderate - Non-Care/FeraSummerAverage Weekend10</t>
  </si>
  <si>
    <t>Rate 1Non-NEM - Moderate - Non-Care/FeraSummerAverage Weekend11</t>
  </si>
  <si>
    <t>Rate 1Non-NEM - Moderate - Non-Care/FeraSummerAverage Weekend12</t>
  </si>
  <si>
    <t>Rate 1Non-NEM - Moderate - Non-Care/FeraSummerAverage Weekend13</t>
  </si>
  <si>
    <t>Rate 1Non-NEM - Moderate - Non-Care/FeraSummerAverage Weekend14</t>
  </si>
  <si>
    <t>Rate 1Non-NEM - Moderate - Non-Care/FeraSummerAverage Weekend15</t>
  </si>
  <si>
    <t>Rate 1Non-NEM - Moderate - Non-Care/FeraSummerAverage Weekend16</t>
  </si>
  <si>
    <t>Rate 1Non-NEM - Moderate - Non-Care/FeraSummerAverage Weekend17</t>
  </si>
  <si>
    <t>Rate 1Non-NEM - Moderate - Non-Care/FeraSummerAverage Weekend18</t>
  </si>
  <si>
    <t>Rate 1Non-NEM - Moderate - Non-Care/FeraSummerAverage Weekend19</t>
  </si>
  <si>
    <t>Rate 1Non-NEM - Moderate - Non-Care/FeraSummerAverage Weekend20</t>
  </si>
  <si>
    <t>Rate 1Non-NEM - Moderate - Non-Care/FeraSummerAverage Weekend21</t>
  </si>
  <si>
    <t>Rate 1Non-NEM - Moderate - Non-Care/FeraSummerAverage Weekend22</t>
  </si>
  <si>
    <t>Rate 1Non-NEM - Moderate - Non-Care/FeraSummerAverage Weekend23</t>
  </si>
  <si>
    <t>Rate 1Non-NEM - Moderate - Non-Care/FeraSummerAverage Weekend24</t>
  </si>
  <si>
    <t>Rate 2Non-NEM - Moderate - Non-Care/FeraSummerAverage Weekend1</t>
  </si>
  <si>
    <t>Rate 2Non-NEM - Moderate - Non-Care/FeraSummerAverage Weekend2</t>
  </si>
  <si>
    <t>Rate 2Non-NEM - Moderate - Non-Care/FeraSummerAverage Weekend3</t>
  </si>
  <si>
    <t>Rate 2Non-NEM - Moderate - Non-Care/FeraSummerAverage Weekend4</t>
  </si>
  <si>
    <t>Rate 2Non-NEM - Moderate - Non-Care/FeraSummerAverage Weekend5</t>
  </si>
  <si>
    <t>Rate 2Non-NEM - Moderate - Non-Care/FeraSummerAverage Weekend6</t>
  </si>
  <si>
    <t>Rate 2Non-NEM - Moderate - Non-Care/FeraSummerAverage Weekend7</t>
  </si>
  <si>
    <t>Rate 2Non-NEM - Moderate - Non-Care/FeraSummerAverage Weekend8</t>
  </si>
  <si>
    <t>Rate 2Non-NEM - Moderate - Non-Care/FeraSummerAverage Weekend9</t>
  </si>
  <si>
    <t>Rate 2Non-NEM - Moderate - Non-Care/FeraSummerAverage Weekend10</t>
  </si>
  <si>
    <t>Rate 2Non-NEM - Moderate - Non-Care/FeraSummerAverage Weekend11</t>
  </si>
  <si>
    <t>Rate 2Non-NEM - Moderate - Non-Care/FeraSummerAverage Weekend12</t>
  </si>
  <si>
    <t>Rate 2Non-NEM - Moderate - Non-Care/FeraSummerAverage Weekend13</t>
  </si>
  <si>
    <t>Rate 2Non-NEM - Moderate - Non-Care/FeraSummerAverage Weekend14</t>
  </si>
  <si>
    <t>Rate 2Non-NEM - Moderate - Non-Care/FeraSummerAverage Weekend15</t>
  </si>
  <si>
    <t>Rate 2Non-NEM - Moderate - Non-Care/FeraSummerAverage Weekend16</t>
  </si>
  <si>
    <t>Rate 2Non-NEM - Moderate - Non-Care/FeraSummerAverage Weekend17</t>
  </si>
  <si>
    <t>Rate 2Non-NEM - Moderate - Non-Care/FeraSummerAverage Weekend18</t>
  </si>
  <si>
    <t>Rate 2Non-NEM - Moderate - Non-Care/FeraSummerAverage Weekend19</t>
  </si>
  <si>
    <t>Rate 2Non-NEM - Moderate - Non-Care/FeraSummerAverage Weekend20</t>
  </si>
  <si>
    <t>Rate 2Non-NEM - Moderate - Non-Care/FeraSummerAverage Weekend21</t>
  </si>
  <si>
    <t>Rate 2Non-NEM - Moderate - Non-Care/FeraSummerAverage Weekend22</t>
  </si>
  <si>
    <t>Rate 2Non-NEM - Moderate - Non-Care/FeraSummerAverage Weekend23</t>
  </si>
  <si>
    <t>Rate 2Non-NEM - Moderate - Non-Care/FeraSummerAverage Weekend24</t>
  </si>
  <si>
    <t>Rate 1Non-NEM - Non-Care/FeraJuneAverage Weekend1</t>
  </si>
  <si>
    <t>Rate 1Non-NEM - Non-Care/FeraJuneAverage Weekend2</t>
  </si>
  <si>
    <t>Rate 1Non-NEM - Non-Care/FeraJuneAverage Weekend3</t>
  </si>
  <si>
    <t>Rate 1Non-NEM - Non-Care/FeraJuneAverage Weekend4</t>
  </si>
  <si>
    <t>Rate 1Non-NEM - Non-Care/FeraJuneAverage Weekend5</t>
  </si>
  <si>
    <t>Rate 1Non-NEM - Non-Care/FeraJuneAverage Weekend6</t>
  </si>
  <si>
    <t>Rate 1Non-NEM - Non-Care/FeraJuneAverage Weekend7</t>
  </si>
  <si>
    <t>Rate 1Non-NEM - Non-Care/FeraJuneAverage Weekend8</t>
  </si>
  <si>
    <t>Rate 1Non-NEM - Non-Care/FeraJuneAverage Weekend9</t>
  </si>
  <si>
    <t>Rate 1Non-NEM - Non-Care/FeraJuneAverage Weekend10</t>
  </si>
  <si>
    <t>Rate 1Non-NEM - Non-Care/FeraJuneAverage Weekend11</t>
  </si>
  <si>
    <t>Rate 1Non-NEM - Non-Care/FeraJuneAverage Weekend12</t>
  </si>
  <si>
    <t>Rate 1Non-NEM - Non-Care/FeraJuneAverage Weekend13</t>
  </si>
  <si>
    <t>Rate 1Non-NEM - Non-Care/FeraJuneAverage Weekend14</t>
  </si>
  <si>
    <t>Rate 1Non-NEM - Non-Care/FeraJuneAverage Weekend15</t>
  </si>
  <si>
    <t>Rate 1Non-NEM - Non-Care/FeraJuneAverage Weekend16</t>
  </si>
  <si>
    <t>Rate 1Non-NEM - Non-Care/FeraJuneAverage Weekend17</t>
  </si>
  <si>
    <t>Rate 1Non-NEM - Non-Care/FeraJuneAverage Weekend18</t>
  </si>
  <si>
    <t>Rate 1Non-NEM - Non-Care/FeraJuneAverage Weekend19</t>
  </si>
  <si>
    <t>Rate 1Non-NEM - Non-Care/FeraJuneAverage Weekend20</t>
  </si>
  <si>
    <t>Rate 1Non-NEM - Non-Care/FeraJuneAverage Weekend21</t>
  </si>
  <si>
    <t>Rate 1Non-NEM - Non-Care/FeraJuneAverage Weekend22</t>
  </si>
  <si>
    <t>Rate 1Non-NEM - Non-Care/FeraJuneAverage Weekend23</t>
  </si>
  <si>
    <t>Rate 1Non-NEM - Non-Care/FeraJuneAverage Weekend24</t>
  </si>
  <si>
    <t>Rate 2Non-NEM - Non-Care/FeraJuneAverage Weekend1</t>
  </si>
  <si>
    <t>Rate 2Non-NEM - Non-Care/FeraJuneAverage Weekend2</t>
  </si>
  <si>
    <t>Rate 2Non-NEM - Non-Care/FeraJuneAverage Weekend3</t>
  </si>
  <si>
    <t>Rate 2Non-NEM - Non-Care/FeraJuneAverage Weekend4</t>
  </si>
  <si>
    <t>Rate 2Non-NEM - Non-Care/FeraJuneAverage Weekend5</t>
  </si>
  <si>
    <t>Rate 2Non-NEM - Non-Care/FeraJuneAverage Weekend6</t>
  </si>
  <si>
    <t>Rate 2Non-NEM - Non-Care/FeraJuneAverage Weekend7</t>
  </si>
  <si>
    <t>Rate 2Non-NEM - Non-Care/FeraJuneAverage Weekend8</t>
  </si>
  <si>
    <t>Rate 2Non-NEM - Non-Care/FeraJuneAverage Weekend9</t>
  </si>
  <si>
    <t>Rate 2Non-NEM - Non-Care/FeraJuneAverage Weekend10</t>
  </si>
  <si>
    <t>Rate 2Non-NEM - Non-Care/FeraJuneAverage Weekend11</t>
  </si>
  <si>
    <t>Rate 2Non-NEM - Non-Care/FeraJuneAverage Weekend12</t>
  </si>
  <si>
    <t>Rate 2Non-NEM - Non-Care/FeraJuneAverage Weekend13</t>
  </si>
  <si>
    <t>Rate 2Non-NEM - Non-Care/FeraJuneAverage Weekend14</t>
  </si>
  <si>
    <t>Rate 2Non-NEM - Non-Care/FeraJuneAverage Weekend15</t>
  </si>
  <si>
    <t>Rate 2Non-NEM - Non-Care/FeraJuneAverage Weekend16</t>
  </si>
  <si>
    <t>Rate 2Non-NEM - Non-Care/FeraJuneAverage Weekend17</t>
  </si>
  <si>
    <t>Rate 2Non-NEM - Non-Care/FeraJuneAverage Weekend18</t>
  </si>
  <si>
    <t>Rate 2Non-NEM - Non-Care/FeraJuneAverage Weekend19</t>
  </si>
  <si>
    <t>Rate 2Non-NEM - Non-Care/FeraJuneAverage Weekend20</t>
  </si>
  <si>
    <t>Rate 2Non-NEM - Non-Care/FeraJuneAverage Weekend21</t>
  </si>
  <si>
    <t>Rate 2Non-NEM - Non-Care/FeraJuneAverage Weekend22</t>
  </si>
  <si>
    <t>Rate 2Non-NEM - Non-Care/FeraJuneAverage Weekend23</t>
  </si>
  <si>
    <t>Rate 2Non-NEM - Non-Care/FeraJuneAverage Weekend24</t>
  </si>
  <si>
    <t>Rate 1Non-NEM - Non-Care/FeraJulyAverage Weekend1</t>
  </si>
  <si>
    <t>Rate 1Non-NEM - Non-Care/FeraJulyAverage Weekend2</t>
  </si>
  <si>
    <t>Rate 1Non-NEM - Non-Care/FeraJulyAverage Weekend3</t>
  </si>
  <si>
    <t>Rate 1Non-NEM - Non-Care/FeraJulyAverage Weekend4</t>
  </si>
  <si>
    <t>Rate 1Non-NEM - Non-Care/FeraJulyAverage Weekend5</t>
  </si>
  <si>
    <t>Rate 1Non-NEM - Non-Care/FeraJulyAverage Weekend6</t>
  </si>
  <si>
    <t>Rate 1Non-NEM - Non-Care/FeraJulyAverage Weekend7</t>
  </si>
  <si>
    <t>Rate 1Non-NEM - Non-Care/FeraJulyAverage Weekend8</t>
  </si>
  <si>
    <t>Rate 1Non-NEM - Non-Care/FeraJulyAverage Weekend9</t>
  </si>
  <si>
    <t>Rate 1Non-NEM - Non-Care/FeraJulyAverage Weekend10</t>
  </si>
  <si>
    <t>Rate 1Non-NEM - Non-Care/FeraJulyAverage Weekend11</t>
  </si>
  <si>
    <t>Rate 1Non-NEM - Non-Care/FeraJulyAverage Weekend12</t>
  </si>
  <si>
    <t>Rate 1Non-NEM - Non-Care/FeraJulyAverage Weekend13</t>
  </si>
  <si>
    <t>Rate 1Non-NEM - Non-Care/FeraJulyAverage Weekend14</t>
  </si>
  <si>
    <t>Rate 1Non-NEM - Non-Care/FeraJulyAverage Weekend15</t>
  </si>
  <si>
    <t>Rate 1Non-NEM - Non-Care/FeraJulyAverage Weekend16</t>
  </si>
  <si>
    <t>Rate 1Non-NEM - Non-Care/FeraJulyAverage Weekend17</t>
  </si>
  <si>
    <t>Rate 1Non-NEM - Non-Care/FeraJulyAverage Weekend18</t>
  </si>
  <si>
    <t>Rate 1Non-NEM - Non-Care/FeraJulyAverage Weekend19</t>
  </si>
  <si>
    <t>Rate 1Non-NEM - Non-Care/FeraJulyAverage Weekend20</t>
  </si>
  <si>
    <t>Rate 1Non-NEM - Non-Care/FeraJulyAverage Weekend21</t>
  </si>
  <si>
    <t>Rate 1Non-NEM - Non-Care/FeraJulyAverage Weekend22</t>
  </si>
  <si>
    <t>Rate 1Non-NEM - Non-Care/FeraJulyAverage Weekend23</t>
  </si>
  <si>
    <t>Rate 1Non-NEM - Non-Care/FeraJulyAverage Weekend24</t>
  </si>
  <si>
    <t>Rate 2Non-NEM - Non-Care/FeraJulyAverage Weekend1</t>
  </si>
  <si>
    <t>Rate 2Non-NEM - Non-Care/FeraJulyAverage Weekend2</t>
  </si>
  <si>
    <t>Rate 2Non-NEM - Non-Care/FeraJulyAverage Weekend3</t>
  </si>
  <si>
    <t>Rate 2Non-NEM - Non-Care/FeraJulyAverage Weekend4</t>
  </si>
  <si>
    <t>Rate 2Non-NEM - Non-Care/FeraJulyAverage Weekend5</t>
  </si>
  <si>
    <t>Rate 2Non-NEM - Non-Care/FeraJulyAverage Weekend6</t>
  </si>
  <si>
    <t>Rate 2Non-NEM - Non-Care/FeraJulyAverage Weekend7</t>
  </si>
  <si>
    <t>Rate 2Non-NEM - Non-Care/FeraJulyAverage Weekend8</t>
  </si>
  <si>
    <t>Rate 2Non-NEM - Non-Care/FeraJulyAverage Weekend9</t>
  </si>
  <si>
    <t>Rate 2Non-NEM - Non-Care/FeraJulyAverage Weekend10</t>
  </si>
  <si>
    <t>Rate 2Non-NEM - Non-Care/FeraJulyAverage Weekend11</t>
  </si>
  <si>
    <t>Rate 2Non-NEM - Non-Care/FeraJulyAverage Weekend12</t>
  </si>
  <si>
    <t>Rate 2Non-NEM - Non-Care/FeraJulyAverage Weekend13</t>
  </si>
  <si>
    <t>Rate 2Non-NEM - Non-Care/FeraJulyAverage Weekend14</t>
  </si>
  <si>
    <t>Rate 2Non-NEM - Non-Care/FeraJulyAverage Weekend15</t>
  </si>
  <si>
    <t>Rate 2Non-NEM - Non-Care/FeraJulyAverage Weekend16</t>
  </si>
  <si>
    <t>Rate 2Non-NEM - Non-Care/FeraJulyAverage Weekend17</t>
  </si>
  <si>
    <t>Rate 2Non-NEM - Non-Care/FeraJulyAverage Weekend18</t>
  </si>
  <si>
    <t>Rate 2Non-NEM - Non-Care/FeraJulyAverage Weekend19</t>
  </si>
  <si>
    <t>Rate 2Non-NEM - Non-Care/FeraJulyAverage Weekend20</t>
  </si>
  <si>
    <t>Rate 2Non-NEM - Non-Care/FeraJulyAverage Weekend21</t>
  </si>
  <si>
    <t>Rate 2Non-NEM - Non-Care/FeraJulyAverage Weekend22</t>
  </si>
  <si>
    <t>Rate 2Non-NEM - Non-Care/FeraJulyAverage Weekend23</t>
  </si>
  <si>
    <t>Rate 2Non-NEM - Non-Care/FeraJulyAverage Weekend24</t>
  </si>
  <si>
    <t>Rate 1Non-NEM - Non-Care/FeraAugustAverage Weekend1</t>
  </si>
  <si>
    <t>Rate 1Non-NEM - Non-Care/FeraAugustAverage Weekend2</t>
  </si>
  <si>
    <t>Rate 1Non-NEM - Non-Care/FeraAugustAverage Weekend3</t>
  </si>
  <si>
    <t>Rate 1Non-NEM - Non-Care/FeraAugustAverage Weekend4</t>
  </si>
  <si>
    <t>Rate 1Non-NEM - Non-Care/FeraAugustAverage Weekend5</t>
  </si>
  <si>
    <t>Rate 1Non-NEM - Non-Care/FeraAugustAverage Weekend6</t>
  </si>
  <si>
    <t>Rate 1Non-NEM - Non-Care/FeraAugustAverage Weekend7</t>
  </si>
  <si>
    <t>Rate 1Non-NEM - Non-Care/FeraAugustAverage Weekend8</t>
  </si>
  <si>
    <t>Rate 1Non-NEM - Non-Care/FeraAugustAverage Weekend9</t>
  </si>
  <si>
    <t>Rate 1Non-NEM - Non-Care/FeraAugustAverage Weekend10</t>
  </si>
  <si>
    <t>Rate 1Non-NEM - Non-Care/FeraAugustAverage Weekend11</t>
  </si>
  <si>
    <t>Rate 1Non-NEM - Non-Care/FeraAugustAverage Weekend12</t>
  </si>
  <si>
    <t>Rate 1Non-NEM - Non-Care/FeraAugustAverage Weekend13</t>
  </si>
  <si>
    <t>Rate 1Non-NEM - Non-Care/FeraAugustAverage Weekend14</t>
  </si>
  <si>
    <t>Rate 1Non-NEM - Non-Care/FeraAugustAverage Weekend15</t>
  </si>
  <si>
    <t>Rate 1Non-NEM - Non-Care/FeraAugustAverage Weekend16</t>
  </si>
  <si>
    <t>Rate 1Non-NEM - Non-Care/FeraAugustAverage Weekend17</t>
  </si>
  <si>
    <t>Rate 1Non-NEM - Non-Care/FeraAugustAverage Weekend18</t>
  </si>
  <si>
    <t>Rate 1Non-NEM - Non-Care/FeraAugustAverage Weekend19</t>
  </si>
  <si>
    <t>Rate 1Non-NEM - Non-Care/FeraAugustAverage Weekend20</t>
  </si>
  <si>
    <t>Rate 1Non-NEM - Non-Care/FeraAugustAverage Weekend21</t>
  </si>
  <si>
    <t>Rate 1Non-NEM - Non-Care/FeraAugustAverage Weekend22</t>
  </si>
  <si>
    <t>Rate 1Non-NEM - Non-Care/FeraAugustAverage Weekend23</t>
  </si>
  <si>
    <t>Rate 1Non-NEM - Non-Care/FeraAugustAverage Weekend24</t>
  </si>
  <si>
    <t>Rate 2Non-NEM - Non-Care/FeraAugustAverage Weekend1</t>
  </si>
  <si>
    <t>Rate 2Non-NEM - Non-Care/FeraAugustAverage Weekend2</t>
  </si>
  <si>
    <t>Rate 2Non-NEM - Non-Care/FeraAugustAverage Weekend3</t>
  </si>
  <si>
    <t>Rate 2Non-NEM - Non-Care/FeraAugustAverage Weekend4</t>
  </si>
  <si>
    <t>Rate 2Non-NEM - Non-Care/FeraAugustAverage Weekend5</t>
  </si>
  <si>
    <t>Rate 2Non-NEM - Non-Care/FeraAugustAverage Weekend6</t>
  </si>
  <si>
    <t>Rate 2Non-NEM - Non-Care/FeraAugustAverage Weekend7</t>
  </si>
  <si>
    <t>Rate 2Non-NEM - Non-Care/FeraAugustAverage Weekend8</t>
  </si>
  <si>
    <t>Rate 2Non-NEM - Non-Care/FeraAugustAverage Weekend9</t>
  </si>
  <si>
    <t>Rate 2Non-NEM - Non-Care/FeraAugustAverage Weekend10</t>
  </si>
  <si>
    <t>Rate 2Non-NEM - Non-Care/FeraAugustAverage Weekend11</t>
  </si>
  <si>
    <t>Rate 2Non-NEM - Non-Care/FeraAugustAverage Weekend12</t>
  </si>
  <si>
    <t>Rate 2Non-NEM - Non-Care/FeraAugustAverage Weekend13</t>
  </si>
  <si>
    <t>Rate 2Non-NEM - Non-Care/FeraAugustAverage Weekend14</t>
  </si>
  <si>
    <t>Rate 2Non-NEM - Non-Care/FeraAugustAverage Weekend15</t>
  </si>
  <si>
    <t>Rate 2Non-NEM - Non-Care/FeraAugustAverage Weekend16</t>
  </si>
  <si>
    <t>Rate 2Non-NEM - Non-Care/FeraAugustAverage Weekend17</t>
  </si>
  <si>
    <t>Rate 2Non-NEM - Non-Care/FeraAugustAverage Weekend18</t>
  </si>
  <si>
    <t>Rate 2Non-NEM - Non-Care/FeraAugustAverage Weekend19</t>
  </si>
  <si>
    <t>Rate 2Non-NEM - Non-Care/FeraAugustAverage Weekend20</t>
  </si>
  <si>
    <t>Rate 2Non-NEM - Non-Care/FeraAugustAverage Weekend21</t>
  </si>
  <si>
    <t>Rate 2Non-NEM - Non-Care/FeraAugustAverage Weekend22</t>
  </si>
  <si>
    <t>Rate 2Non-NEM - Non-Care/FeraAugustAverage Weekend23</t>
  </si>
  <si>
    <t>Rate 2Non-NEM - Non-Care/FeraAugustAverage Weekend24</t>
  </si>
  <si>
    <t>Rate 1Non-NEM - Non-Care/FeraSummerAverage Weekend1</t>
  </si>
  <si>
    <t>Rate 1Non-NEM - Non-Care/FeraSummerAverage Weekend2</t>
  </si>
  <si>
    <t>Rate 1Non-NEM - Non-Care/FeraSummerAverage Weekend3</t>
  </si>
  <si>
    <t>Rate 1Non-NEM - Non-Care/FeraSummerAverage Weekend4</t>
  </si>
  <si>
    <t>Rate 1Non-NEM - Non-Care/FeraSummerAverage Weekend5</t>
  </si>
  <si>
    <t>Rate 1Non-NEM - Non-Care/FeraSummerAverage Weekend6</t>
  </si>
  <si>
    <t>Rate 1Non-NEM - Non-Care/FeraSummerAverage Weekend7</t>
  </si>
  <si>
    <t>Rate 1Non-NEM - Non-Care/FeraSummerAverage Weekend8</t>
  </si>
  <si>
    <t>Rate 1Non-NEM - Non-Care/FeraSummerAverage Weekend9</t>
  </si>
  <si>
    <t>Rate 1Non-NEM - Non-Care/FeraSummerAverage Weekend10</t>
  </si>
  <si>
    <t>Rate 1Non-NEM - Non-Care/FeraSummerAverage Weekend11</t>
  </si>
  <si>
    <t>Rate 1Non-NEM - Non-Care/FeraSummerAverage Weekend12</t>
  </si>
  <si>
    <t>Rate 1Non-NEM - Non-Care/FeraSummerAverage Weekend13</t>
  </si>
  <si>
    <t>Rate 1Non-NEM - Non-Care/FeraSummerAverage Weekend14</t>
  </si>
  <si>
    <t>Rate 1Non-NEM - Non-Care/FeraSummerAverage Weekend15</t>
  </si>
  <si>
    <t>Rate 1Non-NEM - Non-Care/FeraSummerAverage Weekend16</t>
  </si>
  <si>
    <t>Rate 1Non-NEM - Non-Care/FeraSummerAverage Weekend17</t>
  </si>
  <si>
    <t>Rate 1Non-NEM - Non-Care/FeraSummerAverage Weekend18</t>
  </si>
  <si>
    <t>Rate 1Non-NEM - Non-Care/FeraSummerAverage Weekend19</t>
  </si>
  <si>
    <t>Rate 1Non-NEM - Non-Care/FeraSummerAverage Weekend20</t>
  </si>
  <si>
    <t>Rate 1Non-NEM - Non-Care/FeraSummerAverage Weekend21</t>
  </si>
  <si>
    <t>Rate 1Non-NEM - Non-Care/FeraSummerAverage Weekend22</t>
  </si>
  <si>
    <t>Rate 1Non-NEM - Non-Care/FeraSummerAverage Weekend23</t>
  </si>
  <si>
    <t>Rate 1Non-NEM - Non-Care/FeraSummerAverage Weekend24</t>
  </si>
  <si>
    <t>Rate 2Non-NEM - Non-Care/FeraSummerAverage Weekend1</t>
  </si>
  <si>
    <t>Rate 2Non-NEM - Non-Care/FeraSummerAverage Weekend2</t>
  </si>
  <si>
    <t>Rate 2Non-NEM - Non-Care/FeraSummerAverage Weekend3</t>
  </si>
  <si>
    <t>Rate 2Non-NEM - Non-Care/FeraSummerAverage Weekend4</t>
  </si>
  <si>
    <t>Rate 2Non-NEM - Non-Care/FeraSummerAverage Weekend5</t>
  </si>
  <si>
    <t>Rate 2Non-NEM - Non-Care/FeraSummerAverage Weekend6</t>
  </si>
  <si>
    <t>Rate 2Non-NEM - Non-Care/FeraSummerAverage Weekend7</t>
  </si>
  <si>
    <t>Rate 2Non-NEM - Non-Care/FeraSummerAverage Weekend8</t>
  </si>
  <si>
    <t>Rate 2Non-NEM - Non-Care/FeraSummerAverage Weekend9</t>
  </si>
  <si>
    <t>Rate 2Non-NEM - Non-Care/FeraSummerAverage Weekend10</t>
  </si>
  <si>
    <t>Rate 2Non-NEM - Non-Care/FeraSummerAverage Weekend11</t>
  </si>
  <si>
    <t>Rate 2Non-NEM - Non-Care/FeraSummerAverage Weekend12</t>
  </si>
  <si>
    <t>Rate 2Non-NEM - Non-Care/FeraSummerAverage Weekend13</t>
  </si>
  <si>
    <t>Rate 2Non-NEM - Non-Care/FeraSummerAverage Weekend14</t>
  </si>
  <si>
    <t>Rate 2Non-NEM - Non-Care/FeraSummerAverage Weekend15</t>
  </si>
  <si>
    <t>Rate 2Non-NEM - Non-Care/FeraSummerAverage Weekend16</t>
  </si>
  <si>
    <t>Rate 2Non-NEM - Non-Care/FeraSummerAverage Weekend17</t>
  </si>
  <si>
    <t>Rate 2Non-NEM - Non-Care/FeraSummerAverage Weekend18</t>
  </si>
  <si>
    <t>Rate 2Non-NEM - Non-Care/FeraSummerAverage Weekend19</t>
  </si>
  <si>
    <t>Rate 2Non-NEM - Non-Care/FeraSummerAverage Weekend20</t>
  </si>
  <si>
    <t>Rate 2Non-NEM - Non-Care/FeraSummerAverage Weekend21</t>
  </si>
  <si>
    <t>Rate 2Non-NEM - Non-Care/FeraSummerAverage Weekend22</t>
  </si>
  <si>
    <t>Rate 2Non-NEM - Non-Care/FeraSummerAverage Weekend23</t>
  </si>
  <si>
    <t>Rate 2Non-NEM - Non-Care/FeraSummerAverage Weekend24</t>
  </si>
  <si>
    <t>Rate 1Non-NEM - AllOctoberMonthly System Peak1</t>
  </si>
  <si>
    <t>Rate 1Non-NEM - AllOctoberMonthly System Peak2</t>
  </si>
  <si>
    <t>Rate 1Non-NEM - AllOctoberMonthly System Peak3</t>
  </si>
  <si>
    <t>Rate 1Non-NEM - AllOctoberMonthly System Peak4</t>
  </si>
  <si>
    <t>Rate 1Non-NEM - AllOctoberMonthly System Peak5</t>
  </si>
  <si>
    <t>Rate 1Non-NEM - AllOctoberMonthly System Peak6</t>
  </si>
  <si>
    <t>Rate 1Non-NEM - AllOctoberMonthly System Peak7</t>
  </si>
  <si>
    <t>Rate 1Non-NEM - AllOctoberMonthly System Peak8</t>
  </si>
  <si>
    <t>Rate 1Non-NEM - AllOctoberMonthly System Peak9</t>
  </si>
  <si>
    <t>Rate 1Non-NEM - AllOctoberMonthly System Peak10</t>
  </si>
  <si>
    <t>Rate 1Non-NEM - AllOctoberMonthly System Peak11</t>
  </si>
  <si>
    <t>Rate 1Non-NEM - AllOctoberMonthly System Peak12</t>
  </si>
  <si>
    <t>Rate 1Non-NEM - AllOctoberMonthly System Peak13</t>
  </si>
  <si>
    <t>Rate 1Non-NEM - AllOctoberMonthly System Peak14</t>
  </si>
  <si>
    <t>Rate 1Non-NEM - AllOctoberMonthly System Peak15</t>
  </si>
  <si>
    <t>Rate 1Non-NEM - AllOctoberMonthly System Peak16</t>
  </si>
  <si>
    <t>Rate 1Non-NEM - AllOctoberMonthly System Peak17</t>
  </si>
  <si>
    <t>Rate 1Non-NEM - AllOctoberMonthly System Peak18</t>
  </si>
  <si>
    <t>Rate 1Non-NEM - AllOctoberMonthly System Peak19</t>
  </si>
  <si>
    <t>Rate 1Non-NEM - AllOctoberMonthly System Peak20</t>
  </si>
  <si>
    <t>Rate 1Non-NEM - AllOctoberMonthly System Peak21</t>
  </si>
  <si>
    <t>Rate 1Non-NEM - AllOctoberMonthly System Peak22</t>
  </si>
  <si>
    <t>Rate 1Non-NEM - AllOctoberMonthly System Peak23</t>
  </si>
  <si>
    <t>Rate 1Non-NEM - AllOctoberMonthly System Peak24</t>
  </si>
  <si>
    <t>Rate 2Non-NEM - AllOctoberMonthly System Peak1</t>
  </si>
  <si>
    <t>Rate 2Non-NEM - AllOctoberMonthly System Peak2</t>
  </si>
  <si>
    <t>Rate 2Non-NEM - AllOctoberMonthly System Peak3</t>
  </si>
  <si>
    <t>Rate 2Non-NEM - AllOctoberMonthly System Peak4</t>
  </si>
  <si>
    <t>Rate 2Non-NEM - AllOctoberMonthly System Peak5</t>
  </si>
  <si>
    <t>Rate 2Non-NEM - AllOctoberMonthly System Peak6</t>
  </si>
  <si>
    <t>Rate 2Non-NEM - AllOctoberMonthly System Peak7</t>
  </si>
  <si>
    <t>Rate 2Non-NEM - AllOctoberMonthly System Peak8</t>
  </si>
  <si>
    <t>Rate 2Non-NEM - AllOctoberMonthly System Peak9</t>
  </si>
  <si>
    <t>Rate 2Non-NEM - AllOctoberMonthly System Peak10</t>
  </si>
  <si>
    <t>Rate 2Non-NEM - AllOctoberMonthly System Peak11</t>
  </si>
  <si>
    <t>Rate 2Non-NEM - AllOctoberMonthly System Peak12</t>
  </si>
  <si>
    <t>Rate 2Non-NEM - AllOctoberMonthly System Peak13</t>
  </si>
  <si>
    <t>Rate 2Non-NEM - AllOctoberMonthly System Peak14</t>
  </si>
  <si>
    <t>Rate 2Non-NEM - AllOctoberMonthly System Peak15</t>
  </si>
  <si>
    <t>Rate 2Non-NEM - AllOctoberMonthly System Peak16</t>
  </si>
  <si>
    <t>Rate 2Non-NEM - AllOctoberMonthly System Peak17</t>
  </si>
  <si>
    <t>Rate 2Non-NEM - AllOctoberMonthly System Peak18</t>
  </si>
  <si>
    <t>Rate 2Non-NEM - AllOctoberMonthly System Peak19</t>
  </si>
  <si>
    <t>Rate 2Non-NEM - AllOctoberMonthly System Peak20</t>
  </si>
  <si>
    <t>Rate 2Non-NEM - AllOctoberMonthly System Peak21</t>
  </si>
  <si>
    <t>Rate 2Non-NEM - AllOctoberMonthly System Peak22</t>
  </si>
  <si>
    <t>Rate 2Non-NEM - AllOctoberMonthly System Peak23</t>
  </si>
  <si>
    <t>Rate 2Non-NEM - AllOctoberMonthly System Peak24</t>
  </si>
  <si>
    <t>Rate 1Non-NEM - AllJuneMonthly System Peak1</t>
  </si>
  <si>
    <t>Rate 1Non-NEM - AllJuneMonthly System Peak2</t>
  </si>
  <si>
    <t>Rate 1Non-NEM - AllJuneMonthly System Peak3</t>
  </si>
  <si>
    <t>Rate 1Non-NEM - AllJuneMonthly System Peak4</t>
  </si>
  <si>
    <t>Rate 1Non-NEM - AllJuneMonthly System Peak5</t>
  </si>
  <si>
    <t>Rate 1Non-NEM - AllJuneMonthly System Peak6</t>
  </si>
  <si>
    <t>Rate 1Non-NEM - AllJuneMonthly System Peak7</t>
  </si>
  <si>
    <t>Rate 1Non-NEM - AllJuneMonthly System Peak8</t>
  </si>
  <si>
    <t>Rate 1Non-NEM - AllJuneMonthly System Peak9</t>
  </si>
  <si>
    <t>Rate 1Non-NEM - AllJuneMonthly System Peak10</t>
  </si>
  <si>
    <t>Rate 1Non-NEM - AllJuneMonthly System Peak11</t>
  </si>
  <si>
    <t>Rate 1Non-NEM - AllJuneMonthly System Peak12</t>
  </si>
  <si>
    <t>Rate 1Non-NEM - AllJuneMonthly System Peak13</t>
  </si>
  <si>
    <t>Rate 1Non-NEM - AllJuneMonthly System Peak14</t>
  </si>
  <si>
    <t>Rate 1Non-NEM - AllJuneMonthly System Peak15</t>
  </si>
  <si>
    <t>Rate 1Non-NEM - AllJuneMonthly System Peak16</t>
  </si>
  <si>
    <t>Rate 1Non-NEM - AllJuneMonthly System Peak17</t>
  </si>
  <si>
    <t>Rate 1Non-NEM - AllJuneMonthly System Peak18</t>
  </si>
  <si>
    <t>Rate 1Non-NEM - AllJuneMonthly System Peak19</t>
  </si>
  <si>
    <t>Rate 1Non-NEM - AllJuneMonthly System Peak20</t>
  </si>
  <si>
    <t>Rate 1Non-NEM - AllJuneMonthly System Peak21</t>
  </si>
  <si>
    <t>Rate 1Non-NEM - AllJuneMonthly System Peak22</t>
  </si>
  <si>
    <t>Rate 1Non-NEM - AllJuneMonthly System Peak23</t>
  </si>
  <si>
    <t>Rate 1Non-NEM - AllJuneMonthly System Peak24</t>
  </si>
  <si>
    <t>Rate 2Non-NEM - AllJuneMonthly System Peak1</t>
  </si>
  <si>
    <t>Rate 2Non-NEM - AllJuneMonthly System Peak2</t>
  </si>
  <si>
    <t>Rate 2Non-NEM - AllJuneMonthly System Peak3</t>
  </si>
  <si>
    <t>Rate 2Non-NEM - AllJuneMonthly System Peak4</t>
  </si>
  <si>
    <t>Rate 2Non-NEM - AllJuneMonthly System Peak5</t>
  </si>
  <si>
    <t>Rate 2Non-NEM - AllJuneMonthly System Peak6</t>
  </si>
  <si>
    <t>Rate 2Non-NEM - AllJuneMonthly System Peak7</t>
  </si>
  <si>
    <t>Rate 2Non-NEM - AllJuneMonthly System Peak8</t>
  </si>
  <si>
    <t>Rate 2Non-NEM - AllJuneMonthly System Peak9</t>
  </si>
  <si>
    <t>Rate 2Non-NEM - AllJuneMonthly System Peak10</t>
  </si>
  <si>
    <t>Rate 2Non-NEM - AllJuneMonthly System Peak11</t>
  </si>
  <si>
    <t>Rate 2Non-NEM - AllJuneMonthly System Peak12</t>
  </si>
  <si>
    <t>Rate 2Non-NEM - AllJuneMonthly System Peak13</t>
  </si>
  <si>
    <t>Rate 2Non-NEM - AllJuneMonthly System Peak14</t>
  </si>
  <si>
    <t>Rate 2Non-NEM - AllJuneMonthly System Peak15</t>
  </si>
  <si>
    <t>Rate 2Non-NEM - AllJuneMonthly System Peak16</t>
  </si>
  <si>
    <t>Rate 2Non-NEM - AllJuneMonthly System Peak17</t>
  </si>
  <si>
    <t>Rate 2Non-NEM - AllJuneMonthly System Peak18</t>
  </si>
  <si>
    <t>Rate 2Non-NEM - AllJuneMonthly System Peak19</t>
  </si>
  <si>
    <t>Rate 2Non-NEM - AllJuneMonthly System Peak20</t>
  </si>
  <si>
    <t>Rate 2Non-NEM - AllJuneMonthly System Peak21</t>
  </si>
  <si>
    <t>Rate 2Non-NEM - AllJuneMonthly System Peak22</t>
  </si>
  <si>
    <t>Rate 2Non-NEM - AllJuneMonthly System Peak23</t>
  </si>
  <si>
    <t>Rate 2Non-NEM - AllJuneMonthly System Peak24</t>
  </si>
  <si>
    <t>Rate 1Non-NEM - AllJulyMonthly System Peak1</t>
  </si>
  <si>
    <t>Rate 1Non-NEM - AllJulyMonthly System Peak2</t>
  </si>
  <si>
    <t>Rate 1Non-NEM - AllJulyMonthly System Peak3</t>
  </si>
  <si>
    <t>Rate 1Non-NEM - AllJulyMonthly System Peak4</t>
  </si>
  <si>
    <t>Rate 1Non-NEM - AllJulyMonthly System Peak5</t>
  </si>
  <si>
    <t>Rate 1Non-NEM - AllJulyMonthly System Peak6</t>
  </si>
  <si>
    <t>Rate 1Non-NEM - AllJulyMonthly System Peak7</t>
  </si>
  <si>
    <t>Rate 1Non-NEM - AllJulyMonthly System Peak8</t>
  </si>
  <si>
    <t>Rate 1Non-NEM - AllJulyMonthly System Peak9</t>
  </si>
  <si>
    <t>Rate 1Non-NEM - AllJulyMonthly System Peak10</t>
  </si>
  <si>
    <t>Rate 1Non-NEM - AllJulyMonthly System Peak11</t>
  </si>
  <si>
    <t>Rate 1Non-NEM - AllJulyMonthly System Peak12</t>
  </si>
  <si>
    <t>Rate 1Non-NEM - AllJulyMonthly System Peak13</t>
  </si>
  <si>
    <t>Rate 1Non-NEM - AllJulyMonthly System Peak14</t>
  </si>
  <si>
    <t>Rate 1Non-NEM - AllJulyMonthly System Peak15</t>
  </si>
  <si>
    <t>Rate 1Non-NEM - AllJulyMonthly System Peak16</t>
  </si>
  <si>
    <t>Rate 1Non-NEM - AllJulyMonthly System Peak17</t>
  </si>
  <si>
    <t>Rate 1Non-NEM - AllJulyMonthly System Peak18</t>
  </si>
  <si>
    <t>Rate 1Non-NEM - AllJulyMonthly System Peak19</t>
  </si>
  <si>
    <t>Rate 1Non-NEM - AllJulyMonthly System Peak20</t>
  </si>
  <si>
    <t>Rate 1Non-NEM - AllJulyMonthly System Peak21</t>
  </si>
  <si>
    <t>Rate 1Non-NEM - AllJulyMonthly System Peak22</t>
  </si>
  <si>
    <t>Rate 1Non-NEM - AllJulyMonthly System Peak23</t>
  </si>
  <si>
    <t>Rate 1Non-NEM - AllJulyMonthly System Peak24</t>
  </si>
  <si>
    <t>Rate 2Non-NEM - AllJulyMonthly System Peak1</t>
  </si>
  <si>
    <t>Rate 2Non-NEM - AllJulyMonthly System Peak2</t>
  </si>
  <si>
    <t>Rate 2Non-NEM - AllJulyMonthly System Peak3</t>
  </si>
  <si>
    <t>Rate 2Non-NEM - AllJulyMonthly System Peak4</t>
  </si>
  <si>
    <t>Rate 2Non-NEM - AllJulyMonthly System Peak5</t>
  </si>
  <si>
    <t>Rate 2Non-NEM - AllJulyMonthly System Peak6</t>
  </si>
  <si>
    <t>Rate 2Non-NEM - AllJulyMonthly System Peak7</t>
  </si>
  <si>
    <t>Rate 2Non-NEM - AllJulyMonthly System Peak8</t>
  </si>
  <si>
    <t>Rate 2Non-NEM - AllJulyMonthly System Peak9</t>
  </si>
  <si>
    <t>Rate 2Non-NEM - AllJulyMonthly System Peak10</t>
  </si>
  <si>
    <t>Rate 2Non-NEM - AllJulyMonthly System Peak11</t>
  </si>
  <si>
    <t>Rate 2Non-NEM - AllJulyMonthly System Peak12</t>
  </si>
  <si>
    <t>Rate 2Non-NEM - AllJulyMonthly System Peak13</t>
  </si>
  <si>
    <t>Rate 2Non-NEM - AllJulyMonthly System Peak14</t>
  </si>
  <si>
    <t>Rate 2Non-NEM - AllJulyMonthly System Peak15</t>
  </si>
  <si>
    <t>Rate 2Non-NEM - AllJulyMonthly System Peak16</t>
  </si>
  <si>
    <t>Rate 2Non-NEM - AllJulyMonthly System Peak17</t>
  </si>
  <si>
    <t>Rate 2Non-NEM - AllJulyMonthly System Peak18</t>
  </si>
  <si>
    <t>Rate 2Non-NEM - AllJulyMonthly System Peak19</t>
  </si>
  <si>
    <t>Rate 2Non-NEM - AllJulyMonthly System Peak20</t>
  </si>
  <si>
    <t>Rate 2Non-NEM - AllJulyMonthly System Peak21</t>
  </si>
  <si>
    <t>Rate 2Non-NEM - AllJulyMonthly System Peak22</t>
  </si>
  <si>
    <t>Rate 2Non-NEM - AllJulyMonthly System Peak23</t>
  </si>
  <si>
    <t>Rate 2Non-NEM - AllJulyMonthly System Peak24</t>
  </si>
  <si>
    <t>Rate 1Non-NEM - AllAugustMonthly System Peak1</t>
  </si>
  <si>
    <t>Rate 1Non-NEM - AllAugustMonthly System Peak2</t>
  </si>
  <si>
    <t>Rate 1Non-NEM - AllAugustMonthly System Peak3</t>
  </si>
  <si>
    <t>Rate 1Non-NEM - AllAugustMonthly System Peak4</t>
  </si>
  <si>
    <t>Rate 1Non-NEM - AllAugustMonthly System Peak5</t>
  </si>
  <si>
    <t>Rate 1Non-NEM - AllAugustMonthly System Peak6</t>
  </si>
  <si>
    <t>Rate 1Non-NEM - AllAugustMonthly System Peak7</t>
  </si>
  <si>
    <t>Rate 1Non-NEM - AllAugustMonthly System Peak8</t>
  </si>
  <si>
    <t>Rate 1Non-NEM - AllAugustMonthly System Peak9</t>
  </si>
  <si>
    <t>Rate 1Non-NEM - AllAugustMonthly System Peak10</t>
  </si>
  <si>
    <t>Rate 1Non-NEM - AllAugustMonthly System Peak11</t>
  </si>
  <si>
    <t>Rate 1Non-NEM - AllAugustMonthly System Peak12</t>
  </si>
  <si>
    <t>Rate 1Non-NEM - AllAugustMonthly System Peak13</t>
  </si>
  <si>
    <t>Rate 1Non-NEM - AllAugustMonthly System Peak14</t>
  </si>
  <si>
    <t>Rate 1Non-NEM - AllAugustMonthly System Peak15</t>
  </si>
  <si>
    <t>Rate 1Non-NEM - AllAugustMonthly System Peak16</t>
  </si>
  <si>
    <t>Rate 1Non-NEM - AllAugustMonthly System Peak17</t>
  </si>
  <si>
    <t>Rate 1Non-NEM - AllAugustMonthly System Peak18</t>
  </si>
  <si>
    <t>Rate 1Non-NEM - AllAugustMonthly System Peak19</t>
  </si>
  <si>
    <t>Rate 1Non-NEM - AllAugustMonthly System Peak20</t>
  </si>
  <si>
    <t>Rate 1Non-NEM - AllAugustMonthly System Peak21</t>
  </si>
  <si>
    <t>Rate 1Non-NEM - AllAugustMonthly System Peak22</t>
  </si>
  <si>
    <t>Rate 1Non-NEM - AllAugustMonthly System Peak23</t>
  </si>
  <si>
    <t>Rate 1Non-NEM - AllAugustMonthly System Peak24</t>
  </si>
  <si>
    <t>Rate 2Non-NEM - AllAugustMonthly System Peak1</t>
  </si>
  <si>
    <t>Rate 2Non-NEM - AllAugustMonthly System Peak2</t>
  </si>
  <si>
    <t>Rate 2Non-NEM - AllAugustMonthly System Peak3</t>
  </si>
  <si>
    <t>Rate 2Non-NEM - AllAugustMonthly System Peak4</t>
  </si>
  <si>
    <t>Rate 2Non-NEM - AllAugustMonthly System Peak5</t>
  </si>
  <si>
    <t>Rate 2Non-NEM - AllAugustMonthly System Peak6</t>
  </si>
  <si>
    <t>Rate 2Non-NEM - AllAugustMonthly System Peak7</t>
  </si>
  <si>
    <t>Rate 2Non-NEM - AllAugustMonthly System Peak8</t>
  </si>
  <si>
    <t>Rate 2Non-NEM - AllAugustMonthly System Peak9</t>
  </si>
  <si>
    <t>Rate 2Non-NEM - AllAugustMonthly System Peak10</t>
  </si>
  <si>
    <t>Rate 2Non-NEM - AllAugustMonthly System Peak11</t>
  </si>
  <si>
    <t>Rate 2Non-NEM - AllAugustMonthly System Peak12</t>
  </si>
  <si>
    <t>Rate 2Non-NEM - AllAugustMonthly System Peak13</t>
  </si>
  <si>
    <t>Rate 2Non-NEM - AllAugustMonthly System Peak14</t>
  </si>
  <si>
    <t>Rate 2Non-NEM - AllAugustMonthly System Peak15</t>
  </si>
  <si>
    <t>Rate 2Non-NEM - AllAugustMonthly System Peak16</t>
  </si>
  <si>
    <t>Rate 2Non-NEM - AllAugustMonthly System Peak17</t>
  </si>
  <si>
    <t>Rate 2Non-NEM - AllAugustMonthly System Peak18</t>
  </si>
  <si>
    <t>Rate 2Non-NEM - AllAugustMonthly System Peak19</t>
  </si>
  <si>
    <t>Rate 2Non-NEM - AllAugustMonthly System Peak20</t>
  </si>
  <si>
    <t>Rate 2Non-NEM - AllAugustMonthly System Peak21</t>
  </si>
  <si>
    <t>Rate 2Non-NEM - AllAugustMonthly System Peak22</t>
  </si>
  <si>
    <t>Rate 2Non-NEM - AllAugustMonthly System Peak23</t>
  </si>
  <si>
    <t>Rate 2Non-NEM - AllAugustMonthly System Peak24</t>
  </si>
  <si>
    <t>Rate 1Non-NEM - AllSeptemberMonthly System Peak1</t>
  </si>
  <si>
    <t>Rate 1Non-NEM - AllSeptemberMonthly System Peak2</t>
  </si>
  <si>
    <t>Rate 1Non-NEM - AllSeptemberMonthly System Peak3</t>
  </si>
  <si>
    <t>Rate 1Non-NEM - AllSeptemberMonthly System Peak4</t>
  </si>
  <si>
    <t>Rate 1Non-NEM - AllSeptemberMonthly System Peak5</t>
  </si>
  <si>
    <t>Rate 1Non-NEM - AllSeptemberMonthly System Peak6</t>
  </si>
  <si>
    <t>Rate 1Non-NEM - AllSeptemberMonthly System Peak7</t>
  </si>
  <si>
    <t>Rate 1Non-NEM - AllSeptemberMonthly System Peak8</t>
  </si>
  <si>
    <t>Rate 1Non-NEM - AllSeptemberMonthly System Peak9</t>
  </si>
  <si>
    <t>Rate 1Non-NEM - AllSeptemberMonthly System Peak10</t>
  </si>
  <si>
    <t>Rate 1Non-NEM - AllSeptemberMonthly System Peak11</t>
  </si>
  <si>
    <t>Rate 1Non-NEM - AllSeptemberMonthly System Peak12</t>
  </si>
  <si>
    <t>Rate 1Non-NEM - AllSeptemberMonthly System Peak13</t>
  </si>
  <si>
    <t>Rate 1Non-NEM - AllSeptemberMonthly System Peak14</t>
  </si>
  <si>
    <t>Rate 1Non-NEM - AllSeptemberMonthly System Peak15</t>
  </si>
  <si>
    <t>Rate 1Non-NEM - AllSeptemberMonthly System Peak16</t>
  </si>
  <si>
    <t>Rate 1Non-NEM - AllSeptemberMonthly System Peak17</t>
  </si>
  <si>
    <t>Rate 1Non-NEM - AllSeptemberMonthly System Peak18</t>
  </si>
  <si>
    <t>Rate 1Non-NEM - AllSeptemberMonthly System Peak19</t>
  </si>
  <si>
    <t>Rate 1Non-NEM - AllSeptemberMonthly System Peak20</t>
  </si>
  <si>
    <t>Rate 1Non-NEM - AllSeptemberMonthly System Peak21</t>
  </si>
  <si>
    <t>Rate 1Non-NEM - AllSeptemberMonthly System Peak22</t>
  </si>
  <si>
    <t>Rate 1Non-NEM - AllSeptemberMonthly System Peak23</t>
  </si>
  <si>
    <t>Rate 1Non-NEM - AllSeptemberMonthly System Peak24</t>
  </si>
  <si>
    <t>Rate 2Non-NEM - AllSeptemberMonthly System Peak1</t>
  </si>
  <si>
    <t>Rate 2Non-NEM - AllSeptemberMonthly System Peak2</t>
  </si>
  <si>
    <t>Rate 2Non-NEM - AllSeptemberMonthly System Peak3</t>
  </si>
  <si>
    <t>Rate 2Non-NEM - AllSeptemberMonthly System Peak4</t>
  </si>
  <si>
    <t>Rate 2Non-NEM - AllSeptemberMonthly System Peak5</t>
  </si>
  <si>
    <t>Rate 2Non-NEM - AllSeptemberMonthly System Peak6</t>
  </si>
  <si>
    <t>Rate 2Non-NEM - AllSeptemberMonthly System Peak7</t>
  </si>
  <si>
    <t>Rate 2Non-NEM - AllSeptemberMonthly System Peak8</t>
  </si>
  <si>
    <t>Rate 2Non-NEM - AllSeptemberMonthly System Peak9</t>
  </si>
  <si>
    <t>Rate 2Non-NEM - AllSeptemberMonthly System Peak10</t>
  </si>
  <si>
    <t>Rate 2Non-NEM - AllSeptemberMonthly System Peak11</t>
  </si>
  <si>
    <t>Rate 2Non-NEM - AllSeptemberMonthly System Peak12</t>
  </si>
  <si>
    <t>Rate 2Non-NEM - AllSeptemberMonthly System Peak13</t>
  </si>
  <si>
    <t>Rate 2Non-NEM - AllSeptemberMonthly System Peak14</t>
  </si>
  <si>
    <t>Rate 2Non-NEM - AllSeptemberMonthly System Peak15</t>
  </si>
  <si>
    <t>Rate 2Non-NEM - AllSeptemberMonthly System Peak16</t>
  </si>
  <si>
    <t>Rate 2Non-NEM - AllSeptemberMonthly System Peak17</t>
  </si>
  <si>
    <t>Rate 2Non-NEM - AllSeptemberMonthly System Peak18</t>
  </si>
  <si>
    <t>Rate 2Non-NEM - AllSeptemberMonthly System Peak19</t>
  </si>
  <si>
    <t>Rate 2Non-NEM - AllSeptemberMonthly System Peak20</t>
  </si>
  <si>
    <t>Rate 2Non-NEM - AllSeptemberMonthly System Peak21</t>
  </si>
  <si>
    <t>Rate 2Non-NEM - AllSeptemberMonthly System Peak22</t>
  </si>
  <si>
    <t>Rate 2Non-NEM - AllSeptemberMonthly System Peak23</t>
  </si>
  <si>
    <t>Rate 2Non-NEM - AllSeptemberMonthly System Peak24</t>
  </si>
  <si>
    <t>Rate 1Non-NEM - AllSummerMonthly System Peak1</t>
  </si>
  <si>
    <t>Rate 1Non-NEM - AllSummerMonthly System Peak2</t>
  </si>
  <si>
    <t>Rate 1Non-NEM - AllSummerMonthly System Peak3</t>
  </si>
  <si>
    <t>Rate 1Non-NEM - AllSummerMonthly System Peak4</t>
  </si>
  <si>
    <t>Rate 1Non-NEM - AllSummerMonthly System Peak5</t>
  </si>
  <si>
    <t>Rate 1Non-NEM - AllSummerMonthly System Peak6</t>
  </si>
  <si>
    <t>Rate 1Non-NEM - AllSummerMonthly System Peak7</t>
  </si>
  <si>
    <t>Rate 1Non-NEM - AllSummerMonthly System Peak8</t>
  </si>
  <si>
    <t>Rate 1Non-NEM - AllSummerMonthly System Peak9</t>
  </si>
  <si>
    <t>Rate 1Non-NEM - AllSummerMonthly System Peak10</t>
  </si>
  <si>
    <t>Rate 1Non-NEM - AllSummerMonthly System Peak11</t>
  </si>
  <si>
    <t>Rate 1Non-NEM - AllSummerMonthly System Peak12</t>
  </si>
  <si>
    <t>Rate 1Non-NEM - AllSummerMonthly System Peak13</t>
  </si>
  <si>
    <t>Rate 1Non-NEM - AllSummerMonthly System Peak14</t>
  </si>
  <si>
    <t>Rate 1Non-NEM - AllSummerMonthly System Peak15</t>
  </si>
  <si>
    <t>Rate 1Non-NEM - AllSummerMonthly System Peak16</t>
  </si>
  <si>
    <t>Rate 1Non-NEM - AllSummerMonthly System Peak17</t>
  </si>
  <si>
    <t>Rate 1Non-NEM - AllSummerMonthly System Peak18</t>
  </si>
  <si>
    <t>Rate 1Non-NEM - AllSummerMonthly System Peak19</t>
  </si>
  <si>
    <t>Rate 1Non-NEM - AllSummerMonthly System Peak20</t>
  </si>
  <si>
    <t>Rate 1Non-NEM - AllSummerMonthly System Peak21</t>
  </si>
  <si>
    <t>Rate 1Non-NEM - AllSummerMonthly System Peak22</t>
  </si>
  <si>
    <t>Rate 1Non-NEM - AllSummerMonthly System Peak23</t>
  </si>
  <si>
    <t>Rate 1Non-NEM - AllSummerMonthly System Peak24</t>
  </si>
  <si>
    <t>Rate 2Non-NEM - AllSummerMonthly System Peak1</t>
  </si>
  <si>
    <t>Rate 2Non-NEM - AllSummerMonthly System Peak2</t>
  </si>
  <si>
    <t>Rate 2Non-NEM - AllSummerMonthly System Peak3</t>
  </si>
  <si>
    <t>Rate 2Non-NEM - AllSummerMonthly System Peak4</t>
  </si>
  <si>
    <t>Rate 2Non-NEM - AllSummerMonthly System Peak5</t>
  </si>
  <si>
    <t>Rate 2Non-NEM - AllSummerMonthly System Peak6</t>
  </si>
  <si>
    <t>Rate 2Non-NEM - AllSummerMonthly System Peak7</t>
  </si>
  <si>
    <t>Rate 2Non-NEM - AllSummerMonthly System Peak8</t>
  </si>
  <si>
    <t>Rate 2Non-NEM - AllSummerMonthly System Peak9</t>
  </si>
  <si>
    <t>Rate 2Non-NEM - AllSummerMonthly System Peak10</t>
  </si>
  <si>
    <t>Rate 2Non-NEM - AllSummerMonthly System Peak11</t>
  </si>
  <si>
    <t>Rate 2Non-NEM - AllSummerMonthly System Peak12</t>
  </si>
  <si>
    <t>Rate 2Non-NEM - AllSummerMonthly System Peak13</t>
  </si>
  <si>
    <t>Rate 2Non-NEM - AllSummerMonthly System Peak14</t>
  </si>
  <si>
    <t>Rate 2Non-NEM - AllSummerMonthly System Peak15</t>
  </si>
  <si>
    <t>Rate 2Non-NEM - AllSummerMonthly System Peak16</t>
  </si>
  <si>
    <t>Rate 2Non-NEM - AllSummerMonthly System Peak17</t>
  </si>
  <si>
    <t>Rate 2Non-NEM - AllSummerMonthly System Peak18</t>
  </si>
  <si>
    <t>Rate 2Non-NEM - AllSummerMonthly System Peak19</t>
  </si>
  <si>
    <t>Rate 2Non-NEM - AllSummerMonthly System Peak20</t>
  </si>
  <si>
    <t>Rate 2Non-NEM - AllSummerMonthly System Peak21</t>
  </si>
  <si>
    <t>Rate 2Non-NEM - AllSummerMonthly System Peak22</t>
  </si>
  <si>
    <t>Rate 2Non-NEM - AllSummerMonthly System Peak23</t>
  </si>
  <si>
    <t>Rate 2Non-NEM - AllSummerMonthly System Peak24</t>
  </si>
  <si>
    <t>Rate 1Non-NEM - Care/FeraOctoberMonthly System Peak1</t>
  </si>
  <si>
    <t>Rate 1Non-NEM - Care/FeraOctoberMonthly System Peak2</t>
  </si>
  <si>
    <t>Rate 1Non-NEM - Care/FeraOctoberMonthly System Peak3</t>
  </si>
  <si>
    <t>Rate 1Non-NEM - Care/FeraOctoberMonthly System Peak4</t>
  </si>
  <si>
    <t>Rate 1Non-NEM - Care/FeraOctoberMonthly System Peak5</t>
  </si>
  <si>
    <t>Rate 1Non-NEM - Care/FeraOctoberMonthly System Peak6</t>
  </si>
  <si>
    <t>Rate 1Non-NEM - Care/FeraOctoberMonthly System Peak7</t>
  </si>
  <si>
    <t>Rate 1Non-NEM - Care/FeraOctoberMonthly System Peak8</t>
  </si>
  <si>
    <t>Rate 1Non-NEM - Care/FeraOctoberMonthly System Peak9</t>
  </si>
  <si>
    <t>Rate 1Non-NEM - Care/FeraOctoberMonthly System Peak10</t>
  </si>
  <si>
    <t>Rate 1Non-NEM - Care/FeraOctoberMonthly System Peak11</t>
  </si>
  <si>
    <t>Rate 1Non-NEM - Care/FeraOctoberMonthly System Peak12</t>
  </si>
  <si>
    <t>Rate 1Non-NEM - Care/FeraOctoberMonthly System Peak13</t>
  </si>
  <si>
    <t>Rate 1Non-NEM - Care/FeraOctoberMonthly System Peak14</t>
  </si>
  <si>
    <t>Rate 1Non-NEM - Care/FeraOctoberMonthly System Peak15</t>
  </si>
  <si>
    <t>Rate 1Non-NEM - Care/FeraOctoberMonthly System Peak16</t>
  </si>
  <si>
    <t>Rate 1Non-NEM - Care/FeraOctoberMonthly System Peak17</t>
  </si>
  <si>
    <t>Rate 1Non-NEM - Care/FeraOctoberMonthly System Peak18</t>
  </si>
  <si>
    <t>Rate 1Non-NEM - Care/FeraOctoberMonthly System Peak19</t>
  </si>
  <si>
    <t>Rate 1Non-NEM - Care/FeraOctoberMonthly System Peak20</t>
  </si>
  <si>
    <t>Rate 1Non-NEM - Care/FeraOctoberMonthly System Peak21</t>
  </si>
  <si>
    <t>Rate 1Non-NEM - Care/FeraOctoberMonthly System Peak22</t>
  </si>
  <si>
    <t>Rate 1Non-NEM - Care/FeraOctoberMonthly System Peak23</t>
  </si>
  <si>
    <t>Rate 1Non-NEM - Care/FeraOctoberMonthly System Peak24</t>
  </si>
  <si>
    <t>Rate 2Non-NEM - Care/FeraOctoberMonthly System Peak1</t>
  </si>
  <si>
    <t>Rate 2Non-NEM - Care/FeraOctoberMonthly System Peak2</t>
  </si>
  <si>
    <t>Rate 2Non-NEM - Care/FeraOctoberMonthly System Peak3</t>
  </si>
  <si>
    <t>Rate 2Non-NEM - Care/FeraOctoberMonthly System Peak4</t>
  </si>
  <si>
    <t>Rate 2Non-NEM - Care/FeraOctoberMonthly System Peak5</t>
  </si>
  <si>
    <t>Rate 2Non-NEM - Care/FeraOctoberMonthly System Peak6</t>
  </si>
  <si>
    <t>Rate 2Non-NEM - Care/FeraOctoberMonthly System Peak7</t>
  </si>
  <si>
    <t>Rate 2Non-NEM - Care/FeraOctoberMonthly System Peak8</t>
  </si>
  <si>
    <t>Rate 2Non-NEM - Care/FeraOctoberMonthly System Peak9</t>
  </si>
  <si>
    <t>Rate 2Non-NEM - Care/FeraOctoberMonthly System Peak10</t>
  </si>
  <si>
    <t>Rate 2Non-NEM - Care/FeraOctoberMonthly System Peak11</t>
  </si>
  <si>
    <t>Rate 2Non-NEM - Care/FeraOctoberMonthly System Peak12</t>
  </si>
  <si>
    <t>Rate 2Non-NEM - Care/FeraOctoberMonthly System Peak13</t>
  </si>
  <si>
    <t>Rate 2Non-NEM - Care/FeraOctoberMonthly System Peak14</t>
  </si>
  <si>
    <t>Rate 2Non-NEM - Care/FeraOctoberMonthly System Peak15</t>
  </si>
  <si>
    <t>Rate 2Non-NEM - Care/FeraOctoberMonthly System Peak16</t>
  </si>
  <si>
    <t>Rate 2Non-NEM - Care/FeraOctoberMonthly System Peak17</t>
  </si>
  <si>
    <t>Rate 2Non-NEM - Care/FeraOctoberMonthly System Peak18</t>
  </si>
  <si>
    <t>Rate 2Non-NEM - Care/FeraOctoberMonthly System Peak19</t>
  </si>
  <si>
    <t>Rate 2Non-NEM - Care/FeraOctoberMonthly System Peak20</t>
  </si>
  <si>
    <t>Rate 2Non-NEM - Care/FeraOctoberMonthly System Peak21</t>
  </si>
  <si>
    <t>Rate 2Non-NEM - Care/FeraOctoberMonthly System Peak22</t>
  </si>
  <si>
    <t>Rate 2Non-NEM - Care/FeraOctoberMonthly System Peak23</t>
  </si>
  <si>
    <t>Rate 2Non-NEM - Care/FeraOctoberMonthly System Peak24</t>
  </si>
  <si>
    <t>Rate 1Non-NEM - Care/FeraJuneMonthly System Peak1</t>
  </si>
  <si>
    <t>Rate 1Non-NEM - Care/FeraJuneMonthly System Peak2</t>
  </si>
  <si>
    <t>Rate 1Non-NEM - Care/FeraJuneMonthly System Peak3</t>
  </si>
  <si>
    <t>Rate 1Non-NEM - Care/FeraJuneMonthly System Peak4</t>
  </si>
  <si>
    <t>Rate 1Non-NEM - Care/FeraJuneMonthly System Peak5</t>
  </si>
  <si>
    <t>Rate 1Non-NEM - Care/FeraJuneMonthly System Peak6</t>
  </si>
  <si>
    <t>Rate 1Non-NEM - Care/FeraJuneMonthly System Peak7</t>
  </si>
  <si>
    <t>Rate 1Non-NEM - Care/FeraJuneMonthly System Peak8</t>
  </si>
  <si>
    <t>Rate 1Non-NEM - Care/FeraJuneMonthly System Peak9</t>
  </si>
  <si>
    <t>Rate 1Non-NEM - Care/FeraJuneMonthly System Peak10</t>
  </si>
  <si>
    <t>Rate 1Non-NEM - Care/FeraJuneMonthly System Peak11</t>
  </si>
  <si>
    <t>Rate 1Non-NEM - Care/FeraJuneMonthly System Peak12</t>
  </si>
  <si>
    <t>Rate 1Non-NEM - Care/FeraJuneMonthly System Peak13</t>
  </si>
  <si>
    <t>Rate 1Non-NEM - Care/FeraJuneMonthly System Peak14</t>
  </si>
  <si>
    <t>Rate 1Non-NEM - Care/FeraJuneMonthly System Peak15</t>
  </si>
  <si>
    <t>Rate 1Non-NEM - Care/FeraJuneMonthly System Peak16</t>
  </si>
  <si>
    <t>Rate 1Non-NEM - Care/FeraJuneMonthly System Peak17</t>
  </si>
  <si>
    <t>Rate 1Non-NEM - Care/FeraJuneMonthly System Peak18</t>
  </si>
  <si>
    <t>Rate 1Non-NEM - Care/FeraJuneMonthly System Peak19</t>
  </si>
  <si>
    <t>Rate 1Non-NEM - Care/FeraJuneMonthly System Peak20</t>
  </si>
  <si>
    <t>Rate 1Non-NEM - Care/FeraJuneMonthly System Peak21</t>
  </si>
  <si>
    <t>Rate 1Non-NEM - Care/FeraJuneMonthly System Peak22</t>
  </si>
  <si>
    <t>Rate 1Non-NEM - Care/FeraJuneMonthly System Peak23</t>
  </si>
  <si>
    <t>Rate 1Non-NEM - Care/FeraJuneMonthly System Peak24</t>
  </si>
  <si>
    <t>Rate 2Non-NEM - Care/FeraJuneMonthly System Peak1</t>
  </si>
  <si>
    <t>Rate 2Non-NEM - Care/FeraJuneMonthly System Peak2</t>
  </si>
  <si>
    <t>Rate 2Non-NEM - Care/FeraJuneMonthly System Peak3</t>
  </si>
  <si>
    <t>Rate 2Non-NEM - Care/FeraJuneMonthly System Peak4</t>
  </si>
  <si>
    <t>Rate 2Non-NEM - Care/FeraJuneMonthly System Peak5</t>
  </si>
  <si>
    <t>Rate 2Non-NEM - Care/FeraJuneMonthly System Peak6</t>
  </si>
  <si>
    <t>Rate 2Non-NEM - Care/FeraJuneMonthly System Peak7</t>
  </si>
  <si>
    <t>Rate 2Non-NEM - Care/FeraJuneMonthly System Peak8</t>
  </si>
  <si>
    <t>Rate 2Non-NEM - Care/FeraJuneMonthly System Peak9</t>
  </si>
  <si>
    <t>Rate 2Non-NEM - Care/FeraJuneMonthly System Peak10</t>
  </si>
  <si>
    <t>Rate 2Non-NEM - Care/FeraJuneMonthly System Peak11</t>
  </si>
  <si>
    <t>Rate 2Non-NEM - Care/FeraJuneMonthly System Peak12</t>
  </si>
  <si>
    <t>Rate 2Non-NEM - Care/FeraJuneMonthly System Peak13</t>
  </si>
  <si>
    <t>Rate 2Non-NEM - Care/FeraJuneMonthly System Peak14</t>
  </si>
  <si>
    <t>Rate 2Non-NEM - Care/FeraJuneMonthly System Peak15</t>
  </si>
  <si>
    <t>Rate 2Non-NEM - Care/FeraJuneMonthly System Peak16</t>
  </si>
  <si>
    <t>Rate 2Non-NEM - Care/FeraJuneMonthly System Peak17</t>
  </si>
  <si>
    <t>Rate 2Non-NEM - Care/FeraJuneMonthly System Peak18</t>
  </si>
  <si>
    <t>Rate 2Non-NEM - Care/FeraJuneMonthly System Peak19</t>
  </si>
  <si>
    <t>Rate 2Non-NEM - Care/FeraJuneMonthly System Peak20</t>
  </si>
  <si>
    <t>Rate 2Non-NEM - Care/FeraJuneMonthly System Peak21</t>
  </si>
  <si>
    <t>Rate 2Non-NEM - Care/FeraJuneMonthly System Peak22</t>
  </si>
  <si>
    <t>Rate 2Non-NEM - Care/FeraJuneMonthly System Peak23</t>
  </si>
  <si>
    <t>Rate 2Non-NEM - Care/FeraJuneMonthly System Peak24</t>
  </si>
  <si>
    <t>Rate 1Non-NEM - Care/FeraJulyMonthly System Peak1</t>
  </si>
  <si>
    <t>Rate 1Non-NEM - Care/FeraJulyMonthly System Peak2</t>
  </si>
  <si>
    <t>Rate 1Non-NEM - Care/FeraJulyMonthly System Peak3</t>
  </si>
  <si>
    <t>Rate 1Non-NEM - Care/FeraJulyMonthly System Peak4</t>
  </si>
  <si>
    <t>Rate 1Non-NEM - Care/FeraJulyMonthly System Peak5</t>
  </si>
  <si>
    <t>Rate 1Non-NEM - Care/FeraJulyMonthly System Peak6</t>
  </si>
  <si>
    <t>Rate 1Non-NEM - Care/FeraJulyMonthly System Peak7</t>
  </si>
  <si>
    <t>Rate 1Non-NEM - Care/FeraJulyMonthly System Peak8</t>
  </si>
  <si>
    <t>Rate 1Non-NEM - Care/FeraJulyMonthly System Peak9</t>
  </si>
  <si>
    <t>Rate 1Non-NEM - Care/FeraJulyMonthly System Peak10</t>
  </si>
  <si>
    <t>Rate 1Non-NEM - Care/FeraJulyMonthly System Peak11</t>
  </si>
  <si>
    <t>Rate 1Non-NEM - Care/FeraJulyMonthly System Peak12</t>
  </si>
  <si>
    <t>Rate 1Non-NEM - Care/FeraJulyMonthly System Peak13</t>
  </si>
  <si>
    <t>Rate 1Non-NEM - Care/FeraJulyMonthly System Peak14</t>
  </si>
  <si>
    <t>Rate 1Non-NEM - Care/FeraJulyMonthly System Peak15</t>
  </si>
  <si>
    <t>Rate 1Non-NEM - Care/FeraJulyMonthly System Peak16</t>
  </si>
  <si>
    <t>Rate 1Non-NEM - Care/FeraJulyMonthly System Peak17</t>
  </si>
  <si>
    <t>Rate 1Non-NEM - Care/FeraJulyMonthly System Peak18</t>
  </si>
  <si>
    <t>Rate 1Non-NEM - Care/FeraJulyMonthly System Peak19</t>
  </si>
  <si>
    <t>Rate 1Non-NEM - Care/FeraJulyMonthly System Peak20</t>
  </si>
  <si>
    <t>Rate 1Non-NEM - Care/FeraJulyMonthly System Peak21</t>
  </si>
  <si>
    <t>Rate 1Non-NEM - Care/FeraJulyMonthly System Peak22</t>
  </si>
  <si>
    <t>Rate 1Non-NEM - Care/FeraJulyMonthly System Peak23</t>
  </si>
  <si>
    <t>Rate 1Non-NEM - Care/FeraJulyMonthly System Peak24</t>
  </si>
  <si>
    <t>Rate 2Non-NEM - Care/FeraJulyMonthly System Peak1</t>
  </si>
  <si>
    <t>Rate 2Non-NEM - Care/FeraJulyMonthly System Peak2</t>
  </si>
  <si>
    <t>Rate 2Non-NEM - Care/FeraJulyMonthly System Peak3</t>
  </si>
  <si>
    <t>Rate 2Non-NEM - Care/FeraJulyMonthly System Peak4</t>
  </si>
  <si>
    <t>Rate 2Non-NEM - Care/FeraJulyMonthly System Peak5</t>
  </si>
  <si>
    <t>Rate 2Non-NEM - Care/FeraJulyMonthly System Peak6</t>
  </si>
  <si>
    <t>Rate 2Non-NEM - Care/FeraJulyMonthly System Peak7</t>
  </si>
  <si>
    <t>Rate 2Non-NEM - Care/FeraJulyMonthly System Peak8</t>
  </si>
  <si>
    <t>Rate 2Non-NEM - Care/FeraJulyMonthly System Peak9</t>
  </si>
  <si>
    <t>Rate 2Non-NEM - Care/FeraJulyMonthly System Peak10</t>
  </si>
  <si>
    <t>Rate 2Non-NEM - Care/FeraJulyMonthly System Peak11</t>
  </si>
  <si>
    <t>Rate 2Non-NEM - Care/FeraJulyMonthly System Peak12</t>
  </si>
  <si>
    <t>Rate 2Non-NEM - Care/FeraJulyMonthly System Peak13</t>
  </si>
  <si>
    <t>Rate 2Non-NEM - Care/FeraJulyMonthly System Peak14</t>
  </si>
  <si>
    <t>Rate 2Non-NEM - Care/FeraJulyMonthly System Peak15</t>
  </si>
  <si>
    <t>Rate 2Non-NEM - Care/FeraJulyMonthly System Peak16</t>
  </si>
  <si>
    <t>Rate 2Non-NEM - Care/FeraJulyMonthly System Peak17</t>
  </si>
  <si>
    <t>Rate 2Non-NEM - Care/FeraJulyMonthly System Peak18</t>
  </si>
  <si>
    <t>Rate 2Non-NEM - Care/FeraJulyMonthly System Peak19</t>
  </si>
  <si>
    <t>Rate 2Non-NEM - Care/FeraJulyMonthly System Peak20</t>
  </si>
  <si>
    <t>Rate 2Non-NEM - Care/FeraJulyMonthly System Peak21</t>
  </si>
  <si>
    <t>Rate 2Non-NEM - Care/FeraJulyMonthly System Peak22</t>
  </si>
  <si>
    <t>Rate 2Non-NEM - Care/FeraJulyMonthly System Peak23</t>
  </si>
  <si>
    <t>Rate 2Non-NEM - Care/FeraJulyMonthly System Peak24</t>
  </si>
  <si>
    <t>Rate 1Non-NEM - Care/FeraAugustMonthly System Peak1</t>
  </si>
  <si>
    <t>Rate 1Non-NEM - Care/FeraAugustMonthly System Peak2</t>
  </si>
  <si>
    <t>Rate 1Non-NEM - Care/FeraAugustMonthly System Peak3</t>
  </si>
  <si>
    <t>Rate 1Non-NEM - Care/FeraAugustMonthly System Peak4</t>
  </si>
  <si>
    <t>Rate 1Non-NEM - Care/FeraAugustMonthly System Peak5</t>
  </si>
  <si>
    <t>Rate 1Non-NEM - Care/FeraAugustMonthly System Peak6</t>
  </si>
  <si>
    <t>Rate 1Non-NEM - Care/FeraAugustMonthly System Peak7</t>
  </si>
  <si>
    <t>Rate 1Non-NEM - Care/FeraAugustMonthly System Peak8</t>
  </si>
  <si>
    <t>Rate 1Non-NEM - Care/FeraAugustMonthly System Peak9</t>
  </si>
  <si>
    <t>Rate 1Non-NEM - Care/FeraAugustMonthly System Peak10</t>
  </si>
  <si>
    <t>Rate 1Non-NEM - Care/FeraAugustMonthly System Peak11</t>
  </si>
  <si>
    <t>Rate 1Non-NEM - Care/FeraAugustMonthly System Peak12</t>
  </si>
  <si>
    <t>Rate 1Non-NEM - Care/FeraAugustMonthly System Peak13</t>
  </si>
  <si>
    <t>Rate 1Non-NEM - Care/FeraAugustMonthly System Peak14</t>
  </si>
  <si>
    <t>Rate 1Non-NEM - Care/FeraAugustMonthly System Peak15</t>
  </si>
  <si>
    <t>Rate 1Non-NEM - Care/FeraAugustMonthly System Peak16</t>
  </si>
  <si>
    <t>Rate 1Non-NEM - Care/FeraAugustMonthly System Peak17</t>
  </si>
  <si>
    <t>Rate 1Non-NEM - Care/FeraAugustMonthly System Peak18</t>
  </si>
  <si>
    <t>Rate 1Non-NEM - Care/FeraAugustMonthly System Peak19</t>
  </si>
  <si>
    <t>Rate 1Non-NEM - Care/FeraAugustMonthly System Peak20</t>
  </si>
  <si>
    <t>Rate 1Non-NEM - Care/FeraAugustMonthly System Peak21</t>
  </si>
  <si>
    <t>Rate 1Non-NEM - Care/FeraAugustMonthly System Peak22</t>
  </si>
  <si>
    <t>Rate 1Non-NEM - Care/FeraAugustMonthly System Peak23</t>
  </si>
  <si>
    <t>Rate 1Non-NEM - Care/FeraAugustMonthly System Peak24</t>
  </si>
  <si>
    <t>Rate 2Non-NEM - Care/FeraAugustMonthly System Peak1</t>
  </si>
  <si>
    <t>Rate 2Non-NEM - Care/FeraAugustMonthly System Peak2</t>
  </si>
  <si>
    <t>Rate 2Non-NEM - Care/FeraAugustMonthly System Peak3</t>
  </si>
  <si>
    <t>Rate 2Non-NEM - Care/FeraAugustMonthly System Peak4</t>
  </si>
  <si>
    <t>Rate 2Non-NEM - Care/FeraAugustMonthly System Peak5</t>
  </si>
  <si>
    <t>Rate 2Non-NEM - Care/FeraAugustMonthly System Peak6</t>
  </si>
  <si>
    <t>Rate 2Non-NEM - Care/FeraAugustMonthly System Peak7</t>
  </si>
  <si>
    <t>Rate 2Non-NEM - Care/FeraAugustMonthly System Peak8</t>
  </si>
  <si>
    <t>Rate 2Non-NEM - Care/FeraAugustMonthly System Peak9</t>
  </si>
  <si>
    <t>Rate 2Non-NEM - Care/FeraAugustMonthly System Peak10</t>
  </si>
  <si>
    <t>Rate 2Non-NEM - Care/FeraAugustMonthly System Peak11</t>
  </si>
  <si>
    <t>Rate 2Non-NEM - Care/FeraAugustMonthly System Peak12</t>
  </si>
  <si>
    <t>Rate 2Non-NEM - Care/FeraAugustMonthly System Peak13</t>
  </si>
  <si>
    <t>Rate 2Non-NEM - Care/FeraAugustMonthly System Peak14</t>
  </si>
  <si>
    <t>Rate 2Non-NEM - Care/FeraAugustMonthly System Peak15</t>
  </si>
  <si>
    <t>Rate 2Non-NEM - Care/FeraAugustMonthly System Peak16</t>
  </si>
  <si>
    <t>Rate 2Non-NEM - Care/FeraAugustMonthly System Peak17</t>
  </si>
  <si>
    <t>Rate 2Non-NEM - Care/FeraAugustMonthly System Peak18</t>
  </si>
  <si>
    <t>Rate 2Non-NEM - Care/FeraAugustMonthly System Peak19</t>
  </si>
  <si>
    <t>Rate 2Non-NEM - Care/FeraAugustMonthly System Peak20</t>
  </si>
  <si>
    <t>Rate 2Non-NEM - Care/FeraAugustMonthly System Peak21</t>
  </si>
  <si>
    <t>Rate 2Non-NEM - Care/FeraAugustMonthly System Peak22</t>
  </si>
  <si>
    <t>Rate 2Non-NEM - Care/FeraAugustMonthly System Peak23</t>
  </si>
  <si>
    <t>Rate 2Non-NEM - Care/FeraAugustMonthly System Peak24</t>
  </si>
  <si>
    <t>Rate 1Non-NEM - Care/FeraSeptemberMonthly System Peak1</t>
  </si>
  <si>
    <t>Rate 1Non-NEM - Care/FeraSeptemberMonthly System Peak2</t>
  </si>
  <si>
    <t>Rate 1Non-NEM - Care/FeraSeptemberMonthly System Peak3</t>
  </si>
  <si>
    <t>Rate 1Non-NEM - Care/FeraSeptemberMonthly System Peak4</t>
  </si>
  <si>
    <t>Rate 1Non-NEM - Care/FeraSeptemberMonthly System Peak5</t>
  </si>
  <si>
    <t>Rate 1Non-NEM - Care/FeraSeptemberMonthly System Peak6</t>
  </si>
  <si>
    <t>Rate 1Non-NEM - Care/FeraSeptemberMonthly System Peak7</t>
  </si>
  <si>
    <t>Rate 1Non-NEM - Care/FeraSeptemberMonthly System Peak8</t>
  </si>
  <si>
    <t>Rate 1Non-NEM - Care/FeraSeptemberMonthly System Peak9</t>
  </si>
  <si>
    <t>Rate 1Non-NEM - Care/FeraSeptemberMonthly System Peak10</t>
  </si>
  <si>
    <t>Rate 1Non-NEM - Care/FeraSeptemberMonthly System Peak11</t>
  </si>
  <si>
    <t>Rate 1Non-NEM - Care/FeraSeptemberMonthly System Peak12</t>
  </si>
  <si>
    <t>Rate 1Non-NEM - Care/FeraSeptemberMonthly System Peak13</t>
  </si>
  <si>
    <t>Rate 1Non-NEM - Care/FeraSeptemberMonthly System Peak14</t>
  </si>
  <si>
    <t>Rate 1Non-NEM - Care/FeraSeptemberMonthly System Peak15</t>
  </si>
  <si>
    <t>Rate 1Non-NEM - Care/FeraSeptemberMonthly System Peak16</t>
  </si>
  <si>
    <t>Rate 1Non-NEM - Care/FeraSeptemberMonthly System Peak17</t>
  </si>
  <si>
    <t>Rate 1Non-NEM - Care/FeraSeptemberMonthly System Peak18</t>
  </si>
  <si>
    <t>Rate 1Non-NEM - Care/FeraSeptemberMonthly System Peak19</t>
  </si>
  <si>
    <t>Rate 1Non-NEM - Care/FeraSeptemberMonthly System Peak20</t>
  </si>
  <si>
    <t>Rate 1Non-NEM - Care/FeraSeptemberMonthly System Peak21</t>
  </si>
  <si>
    <t>Rate 1Non-NEM - Care/FeraSeptemberMonthly System Peak22</t>
  </si>
  <si>
    <t>Rate 1Non-NEM - Care/FeraSeptemberMonthly System Peak23</t>
  </si>
  <si>
    <t>Rate 1Non-NEM - Care/FeraSeptemberMonthly System Peak24</t>
  </si>
  <si>
    <t>Rate 2Non-NEM - Care/FeraSeptemberMonthly System Peak1</t>
  </si>
  <si>
    <t>Rate 2Non-NEM - Care/FeraSeptemberMonthly System Peak2</t>
  </si>
  <si>
    <t>Rate 2Non-NEM - Care/FeraSeptemberMonthly System Peak3</t>
  </si>
  <si>
    <t>Rate 2Non-NEM - Care/FeraSeptemberMonthly System Peak4</t>
  </si>
  <si>
    <t>Rate 2Non-NEM - Care/FeraSeptemberMonthly System Peak5</t>
  </si>
  <si>
    <t>Rate 2Non-NEM - Care/FeraSeptemberMonthly System Peak6</t>
  </si>
  <si>
    <t>Rate 2Non-NEM - Care/FeraSeptemberMonthly System Peak7</t>
  </si>
  <si>
    <t>Rate 2Non-NEM - Care/FeraSeptemberMonthly System Peak8</t>
  </si>
  <si>
    <t>Rate 2Non-NEM - Care/FeraSeptemberMonthly System Peak9</t>
  </si>
  <si>
    <t>Rate 2Non-NEM - Care/FeraSeptemberMonthly System Peak10</t>
  </si>
  <si>
    <t>Rate 2Non-NEM - Care/FeraSeptemberMonthly System Peak11</t>
  </si>
  <si>
    <t>Rate 2Non-NEM - Care/FeraSeptemberMonthly System Peak12</t>
  </si>
  <si>
    <t>Rate 2Non-NEM - Care/FeraSeptemberMonthly System Peak13</t>
  </si>
  <si>
    <t>Rate 2Non-NEM - Care/FeraSeptemberMonthly System Peak14</t>
  </si>
  <si>
    <t>Rate 2Non-NEM - Care/FeraSeptemberMonthly System Peak15</t>
  </si>
  <si>
    <t>Rate 2Non-NEM - Care/FeraSeptemberMonthly System Peak16</t>
  </si>
  <si>
    <t>Rate 2Non-NEM - Care/FeraSeptemberMonthly System Peak17</t>
  </si>
  <si>
    <t>Rate 2Non-NEM - Care/FeraSeptemberMonthly System Peak18</t>
  </si>
  <si>
    <t>Rate 2Non-NEM - Care/FeraSeptemberMonthly System Peak19</t>
  </si>
  <si>
    <t>Rate 2Non-NEM - Care/FeraSeptemberMonthly System Peak20</t>
  </si>
  <si>
    <t>Rate 2Non-NEM - Care/FeraSeptemberMonthly System Peak21</t>
  </si>
  <si>
    <t>Rate 2Non-NEM - Care/FeraSeptemberMonthly System Peak22</t>
  </si>
  <si>
    <t>Rate 2Non-NEM - Care/FeraSeptemberMonthly System Peak23</t>
  </si>
  <si>
    <t>Rate 2Non-NEM - Care/FeraSeptemberMonthly System Peak24</t>
  </si>
  <si>
    <t>Rate 1Non-NEM - Care/FeraSummerMonthly System Peak1</t>
  </si>
  <si>
    <t>Rate 1Non-NEM - Care/FeraSummerMonthly System Peak2</t>
  </si>
  <si>
    <t>Rate 1Non-NEM - Care/FeraSummerMonthly System Peak3</t>
  </si>
  <si>
    <t>Rate 1Non-NEM - Care/FeraSummerMonthly System Peak4</t>
  </si>
  <si>
    <t>Rate 1Non-NEM - Care/FeraSummerMonthly System Peak5</t>
  </si>
  <si>
    <t>Rate 1Non-NEM - Care/FeraSummerMonthly System Peak6</t>
  </si>
  <si>
    <t>Rate 1Non-NEM - Care/FeraSummerMonthly System Peak7</t>
  </si>
  <si>
    <t>Rate 1Non-NEM - Care/FeraSummerMonthly System Peak8</t>
  </si>
  <si>
    <t>Rate 1Non-NEM - Care/FeraSummerMonthly System Peak9</t>
  </si>
  <si>
    <t>Rate 1Non-NEM - Care/FeraSummerMonthly System Peak10</t>
  </si>
  <si>
    <t>Rate 1Non-NEM - Care/FeraSummerMonthly System Peak11</t>
  </si>
  <si>
    <t>Rate 1Non-NEM - Care/FeraSummerMonthly System Peak12</t>
  </si>
  <si>
    <t>Rate 1Non-NEM - Care/FeraSummerMonthly System Peak13</t>
  </si>
  <si>
    <t>Rate 1Non-NEM - Care/FeraSummerMonthly System Peak14</t>
  </si>
  <si>
    <t>Rate 1Non-NEM - Care/FeraSummerMonthly System Peak15</t>
  </si>
  <si>
    <t>Rate 1Non-NEM - Care/FeraSummerMonthly System Peak16</t>
  </si>
  <si>
    <t>Rate 1Non-NEM - Care/FeraSummerMonthly System Peak17</t>
  </si>
  <si>
    <t>Rate 1Non-NEM - Care/FeraSummerMonthly System Peak18</t>
  </si>
  <si>
    <t>Rate 1Non-NEM - Care/FeraSummerMonthly System Peak19</t>
  </si>
  <si>
    <t>Rate 1Non-NEM - Care/FeraSummerMonthly System Peak20</t>
  </si>
  <si>
    <t>Rate 1Non-NEM - Care/FeraSummerMonthly System Peak21</t>
  </si>
  <si>
    <t>Rate 1Non-NEM - Care/FeraSummerMonthly System Peak22</t>
  </si>
  <si>
    <t>Rate 1Non-NEM - Care/FeraSummerMonthly System Peak23</t>
  </si>
  <si>
    <t>Rate 1Non-NEM - Care/FeraSummerMonthly System Peak24</t>
  </si>
  <si>
    <t>Rate 2Non-NEM - Care/FeraSummerMonthly System Peak1</t>
  </si>
  <si>
    <t>Rate 2Non-NEM - Care/FeraSummerMonthly System Peak2</t>
  </si>
  <si>
    <t>Rate 2Non-NEM - Care/FeraSummerMonthly System Peak3</t>
  </si>
  <si>
    <t>Rate 2Non-NEM - Care/FeraSummerMonthly System Peak4</t>
  </si>
  <si>
    <t>Rate 2Non-NEM - Care/FeraSummerMonthly System Peak5</t>
  </si>
  <si>
    <t>Rate 2Non-NEM - Care/FeraSummerMonthly System Peak6</t>
  </si>
  <si>
    <t>Rate 2Non-NEM - Care/FeraSummerMonthly System Peak7</t>
  </si>
  <si>
    <t>Rate 2Non-NEM - Care/FeraSummerMonthly System Peak8</t>
  </si>
  <si>
    <t>Rate 2Non-NEM - Care/FeraSummerMonthly System Peak9</t>
  </si>
  <si>
    <t>Rate 2Non-NEM - Care/FeraSummerMonthly System Peak10</t>
  </si>
  <si>
    <t>Rate 2Non-NEM - Care/FeraSummerMonthly System Peak11</t>
  </si>
  <si>
    <t>Rate 2Non-NEM - Care/FeraSummerMonthly System Peak12</t>
  </si>
  <si>
    <t>Rate 2Non-NEM - Care/FeraSummerMonthly System Peak13</t>
  </si>
  <si>
    <t>Rate 2Non-NEM - Care/FeraSummerMonthly System Peak14</t>
  </si>
  <si>
    <t>Rate 2Non-NEM - Care/FeraSummerMonthly System Peak15</t>
  </si>
  <si>
    <t>Rate 2Non-NEM - Care/FeraSummerMonthly System Peak16</t>
  </si>
  <si>
    <t>Rate 2Non-NEM - Care/FeraSummerMonthly System Peak17</t>
  </si>
  <si>
    <t>Rate 2Non-NEM - Care/FeraSummerMonthly System Peak18</t>
  </si>
  <si>
    <t>Rate 2Non-NEM - Care/FeraSummerMonthly System Peak19</t>
  </si>
  <si>
    <t>Rate 2Non-NEM - Care/FeraSummerMonthly System Peak20</t>
  </si>
  <si>
    <t>Rate 2Non-NEM - Care/FeraSummerMonthly System Peak21</t>
  </si>
  <si>
    <t>Rate 2Non-NEM - Care/FeraSummerMonthly System Peak22</t>
  </si>
  <si>
    <t>Rate 2Non-NEM - Care/FeraSummerMonthly System Peak23</t>
  </si>
  <si>
    <t>Rate 2Non-NEM - Care/FeraSummerMonthly System Peak24</t>
  </si>
  <si>
    <t>Rate 1Non-NEM - CoolOctoberMonthly System Peak1</t>
  </si>
  <si>
    <t>Rate 1Non-NEM - CoolOctoberMonthly System Peak2</t>
  </si>
  <si>
    <t>Rate 1Non-NEM - CoolOctoberMonthly System Peak3</t>
  </si>
  <si>
    <t>Rate 1Non-NEM - CoolOctoberMonthly System Peak4</t>
  </si>
  <si>
    <t>Rate 1Non-NEM - CoolOctoberMonthly System Peak5</t>
  </si>
  <si>
    <t>Rate 1Non-NEM - CoolOctoberMonthly System Peak6</t>
  </si>
  <si>
    <t>Rate 1Non-NEM - CoolOctoberMonthly System Peak7</t>
  </si>
  <si>
    <t>Rate 1Non-NEM - CoolOctoberMonthly System Peak8</t>
  </si>
  <si>
    <t>Rate 1Non-NEM - CoolOctoberMonthly System Peak9</t>
  </si>
  <si>
    <t>Rate 1Non-NEM - CoolOctoberMonthly System Peak10</t>
  </si>
  <si>
    <t>Rate 1Non-NEM - CoolOctoberMonthly System Peak11</t>
  </si>
  <si>
    <t>Rate 1Non-NEM - CoolOctoberMonthly System Peak12</t>
  </si>
  <si>
    <t>Rate 1Non-NEM - CoolOctoberMonthly System Peak13</t>
  </si>
  <si>
    <t>Rate 1Non-NEM - CoolOctoberMonthly System Peak14</t>
  </si>
  <si>
    <t>Rate 1Non-NEM - CoolOctoberMonthly System Peak15</t>
  </si>
  <si>
    <t>Rate 1Non-NEM - CoolOctoberMonthly System Peak16</t>
  </si>
  <si>
    <t>Rate 1Non-NEM - CoolOctoberMonthly System Peak17</t>
  </si>
  <si>
    <t>Rate 1Non-NEM - CoolOctoberMonthly System Peak18</t>
  </si>
  <si>
    <t>Rate 1Non-NEM - CoolOctoberMonthly System Peak19</t>
  </si>
  <si>
    <t>Rate 1Non-NEM - CoolOctoberMonthly System Peak20</t>
  </si>
  <si>
    <t>Rate 1Non-NEM - CoolOctoberMonthly System Peak21</t>
  </si>
  <si>
    <t>Rate 1Non-NEM - CoolOctoberMonthly System Peak22</t>
  </si>
  <si>
    <t>Rate 1Non-NEM - CoolOctoberMonthly System Peak23</t>
  </si>
  <si>
    <t>Rate 1Non-NEM - CoolOctoberMonthly System Peak24</t>
  </si>
  <si>
    <t>Rate 2Non-NEM - CoolOctoberMonthly System Peak1</t>
  </si>
  <si>
    <t>Rate 2Non-NEM - CoolOctoberMonthly System Peak2</t>
  </si>
  <si>
    <t>Rate 2Non-NEM - CoolOctoberMonthly System Peak3</t>
  </si>
  <si>
    <t>Rate 2Non-NEM - CoolOctoberMonthly System Peak4</t>
  </si>
  <si>
    <t>Rate 2Non-NEM - CoolOctoberMonthly System Peak5</t>
  </si>
  <si>
    <t>Rate 2Non-NEM - CoolOctoberMonthly System Peak6</t>
  </si>
  <si>
    <t>Rate 2Non-NEM - CoolOctoberMonthly System Peak7</t>
  </si>
  <si>
    <t>Rate 2Non-NEM - CoolOctoberMonthly System Peak8</t>
  </si>
  <si>
    <t>Rate 2Non-NEM - CoolOctoberMonthly System Peak9</t>
  </si>
  <si>
    <t>Rate 2Non-NEM - CoolOctoberMonthly System Peak10</t>
  </si>
  <si>
    <t>Rate 2Non-NEM - CoolOctoberMonthly System Peak11</t>
  </si>
  <si>
    <t>Rate 2Non-NEM - CoolOctoberMonthly System Peak12</t>
  </si>
  <si>
    <t>Rate 2Non-NEM - CoolOctoberMonthly System Peak13</t>
  </si>
  <si>
    <t>Rate 2Non-NEM - CoolOctoberMonthly System Peak14</t>
  </si>
  <si>
    <t>Rate 2Non-NEM - CoolOctoberMonthly System Peak15</t>
  </si>
  <si>
    <t>Rate 2Non-NEM - CoolOctoberMonthly System Peak16</t>
  </si>
  <si>
    <t>Rate 2Non-NEM - CoolOctoberMonthly System Peak17</t>
  </si>
  <si>
    <t>Rate 2Non-NEM - CoolOctoberMonthly System Peak18</t>
  </si>
  <si>
    <t>Rate 2Non-NEM - CoolOctoberMonthly System Peak19</t>
  </si>
  <si>
    <t>Rate 2Non-NEM - CoolOctoberMonthly System Peak20</t>
  </si>
  <si>
    <t>Rate 2Non-NEM - CoolOctoberMonthly System Peak21</t>
  </si>
  <si>
    <t>Rate 2Non-NEM - CoolOctoberMonthly System Peak22</t>
  </si>
  <si>
    <t>Rate 2Non-NEM - CoolOctoberMonthly System Peak23</t>
  </si>
  <si>
    <t>Rate 2Non-NEM - CoolOctoberMonthly System Peak24</t>
  </si>
  <si>
    <t>Rate 1Non-NEM - CoolJuneMonthly System Peak1</t>
  </si>
  <si>
    <t>Rate 1Non-NEM - CoolJuneMonthly System Peak2</t>
  </si>
  <si>
    <t>Rate 1Non-NEM - CoolJuneMonthly System Peak3</t>
  </si>
  <si>
    <t>Rate 1Non-NEM - CoolJuneMonthly System Peak4</t>
  </si>
  <si>
    <t>Rate 1Non-NEM - CoolJuneMonthly System Peak5</t>
  </si>
  <si>
    <t>Rate 1Non-NEM - CoolJuneMonthly System Peak6</t>
  </si>
  <si>
    <t>Rate 1Non-NEM - CoolJuneMonthly System Peak7</t>
  </si>
  <si>
    <t>Rate 1Non-NEM - CoolJuneMonthly System Peak8</t>
  </si>
  <si>
    <t>Rate 1Non-NEM - CoolJuneMonthly System Peak9</t>
  </si>
  <si>
    <t>Rate 1Non-NEM - CoolJuneMonthly System Peak10</t>
  </si>
  <si>
    <t>Rate 1Non-NEM - CoolJuneMonthly System Peak11</t>
  </si>
  <si>
    <t>Rate 1Non-NEM - CoolJuneMonthly System Peak12</t>
  </si>
  <si>
    <t>Rate 1Non-NEM - CoolJuneMonthly System Peak13</t>
  </si>
  <si>
    <t>Rate 1Non-NEM - CoolJuneMonthly System Peak14</t>
  </si>
  <si>
    <t>Rate 1Non-NEM - CoolJuneMonthly System Peak15</t>
  </si>
  <si>
    <t>Rate 1Non-NEM - CoolJuneMonthly System Peak16</t>
  </si>
  <si>
    <t>Rate 1Non-NEM - CoolJuneMonthly System Peak17</t>
  </si>
  <si>
    <t>Rate 1Non-NEM - CoolJuneMonthly System Peak18</t>
  </si>
  <si>
    <t>Rate 1Non-NEM - CoolJuneMonthly System Peak19</t>
  </si>
  <si>
    <t>Rate 1Non-NEM - CoolJuneMonthly System Peak20</t>
  </si>
  <si>
    <t>Rate 1Non-NEM - CoolJuneMonthly System Peak21</t>
  </si>
  <si>
    <t>Rate 1Non-NEM - CoolJuneMonthly System Peak22</t>
  </si>
  <si>
    <t>Rate 1Non-NEM - CoolJuneMonthly System Peak23</t>
  </si>
  <si>
    <t>Rate 1Non-NEM - CoolJuneMonthly System Peak24</t>
  </si>
  <si>
    <t>Rate 2Non-NEM - CoolJuneMonthly System Peak1</t>
  </si>
  <si>
    <t>Rate 2Non-NEM - CoolJuneMonthly System Peak2</t>
  </si>
  <si>
    <t>Rate 2Non-NEM - CoolJuneMonthly System Peak3</t>
  </si>
  <si>
    <t>Rate 2Non-NEM - CoolJuneMonthly System Peak4</t>
  </si>
  <si>
    <t>Rate 2Non-NEM - CoolJuneMonthly System Peak5</t>
  </si>
  <si>
    <t>Rate 2Non-NEM - CoolJuneMonthly System Peak6</t>
  </si>
  <si>
    <t>Rate 2Non-NEM - CoolJuneMonthly System Peak7</t>
  </si>
  <si>
    <t>Rate 2Non-NEM - CoolJuneMonthly System Peak8</t>
  </si>
  <si>
    <t>Rate 2Non-NEM - CoolJuneMonthly System Peak9</t>
  </si>
  <si>
    <t>Rate 2Non-NEM - CoolJuneMonthly System Peak10</t>
  </si>
  <si>
    <t>Rate 2Non-NEM - CoolJuneMonthly System Peak11</t>
  </si>
  <si>
    <t>Rate 2Non-NEM - CoolJuneMonthly System Peak12</t>
  </si>
  <si>
    <t>Rate 2Non-NEM - CoolJuneMonthly System Peak13</t>
  </si>
  <si>
    <t>Rate 2Non-NEM - CoolJuneMonthly System Peak14</t>
  </si>
  <si>
    <t>Rate 2Non-NEM - CoolJuneMonthly System Peak15</t>
  </si>
  <si>
    <t>Rate 2Non-NEM - CoolJuneMonthly System Peak16</t>
  </si>
  <si>
    <t>Rate 2Non-NEM - CoolJuneMonthly System Peak17</t>
  </si>
  <si>
    <t>Rate 2Non-NEM - CoolJuneMonthly System Peak18</t>
  </si>
  <si>
    <t>Rate 2Non-NEM - CoolJuneMonthly System Peak19</t>
  </si>
  <si>
    <t>Rate 2Non-NEM - CoolJuneMonthly System Peak20</t>
  </si>
  <si>
    <t>Rate 2Non-NEM - CoolJuneMonthly System Peak21</t>
  </si>
  <si>
    <t>Rate 2Non-NEM - CoolJuneMonthly System Peak22</t>
  </si>
  <si>
    <t>Rate 2Non-NEM - CoolJuneMonthly System Peak23</t>
  </si>
  <si>
    <t>Rate 2Non-NEM - CoolJuneMonthly System Peak24</t>
  </si>
  <si>
    <t>Rate 1Non-NEM - CoolJulyMonthly System Peak1</t>
  </si>
  <si>
    <t>Rate 1Non-NEM - CoolJulyMonthly System Peak2</t>
  </si>
  <si>
    <t>Rate 1Non-NEM - CoolJulyMonthly System Peak3</t>
  </si>
  <si>
    <t>Rate 1Non-NEM - CoolJulyMonthly System Peak4</t>
  </si>
  <si>
    <t>Rate 1Non-NEM - CoolJulyMonthly System Peak5</t>
  </si>
  <si>
    <t>Rate 1Non-NEM - CoolJulyMonthly System Peak6</t>
  </si>
  <si>
    <t>Rate 1Non-NEM - CoolJulyMonthly System Peak7</t>
  </si>
  <si>
    <t>Rate 1Non-NEM - CoolJulyMonthly System Peak8</t>
  </si>
  <si>
    <t>Rate 1Non-NEM - CoolJulyMonthly System Peak9</t>
  </si>
  <si>
    <t>Rate 1Non-NEM - CoolJulyMonthly System Peak10</t>
  </si>
  <si>
    <t>Rate 1Non-NEM - CoolJulyMonthly System Peak11</t>
  </si>
  <si>
    <t>Rate 1Non-NEM - CoolJulyMonthly System Peak12</t>
  </si>
  <si>
    <t>Rate 1Non-NEM - CoolJulyMonthly System Peak13</t>
  </si>
  <si>
    <t>Rate 1Non-NEM - CoolJulyMonthly System Peak14</t>
  </si>
  <si>
    <t>Rate 1Non-NEM - CoolJulyMonthly System Peak15</t>
  </si>
  <si>
    <t>Rate 1Non-NEM - CoolJulyMonthly System Peak16</t>
  </si>
  <si>
    <t>Rate 1Non-NEM - CoolJulyMonthly System Peak17</t>
  </si>
  <si>
    <t>Rate 1Non-NEM - CoolJulyMonthly System Peak18</t>
  </si>
  <si>
    <t>Rate 1Non-NEM - CoolJulyMonthly System Peak19</t>
  </si>
  <si>
    <t>Rate 1Non-NEM - CoolJulyMonthly System Peak20</t>
  </si>
  <si>
    <t>Rate 1Non-NEM - CoolJulyMonthly System Peak21</t>
  </si>
  <si>
    <t>Rate 1Non-NEM - CoolJulyMonthly System Peak22</t>
  </si>
  <si>
    <t>Rate 1Non-NEM - CoolJulyMonthly System Peak23</t>
  </si>
  <si>
    <t>Rate 1Non-NEM - CoolJulyMonthly System Peak24</t>
  </si>
  <si>
    <t>Rate 2Non-NEM - CoolJulyMonthly System Peak1</t>
  </si>
  <si>
    <t>Rate 2Non-NEM - CoolJulyMonthly System Peak2</t>
  </si>
  <si>
    <t>Rate 2Non-NEM - CoolJulyMonthly System Peak3</t>
  </si>
  <si>
    <t>Rate 2Non-NEM - CoolJulyMonthly System Peak4</t>
  </si>
  <si>
    <t>Rate 2Non-NEM - CoolJulyMonthly System Peak5</t>
  </si>
  <si>
    <t>Rate 2Non-NEM - CoolJulyMonthly System Peak6</t>
  </si>
  <si>
    <t>Rate 2Non-NEM - CoolJulyMonthly System Peak7</t>
  </si>
  <si>
    <t>Rate 2Non-NEM - CoolJulyMonthly System Peak8</t>
  </si>
  <si>
    <t>Rate 2Non-NEM - CoolJulyMonthly System Peak9</t>
  </si>
  <si>
    <t>Rate 2Non-NEM - CoolJulyMonthly System Peak10</t>
  </si>
  <si>
    <t>Rate 2Non-NEM - CoolJulyMonthly System Peak11</t>
  </si>
  <si>
    <t>Rate 2Non-NEM - CoolJulyMonthly System Peak12</t>
  </si>
  <si>
    <t>Rate 2Non-NEM - CoolJulyMonthly System Peak13</t>
  </si>
  <si>
    <t>Rate 2Non-NEM - CoolJulyMonthly System Peak14</t>
  </si>
  <si>
    <t>Rate 2Non-NEM - CoolJulyMonthly System Peak15</t>
  </si>
  <si>
    <t>Rate 2Non-NEM - CoolJulyMonthly System Peak16</t>
  </si>
  <si>
    <t>Rate 2Non-NEM - CoolJulyMonthly System Peak17</t>
  </si>
  <si>
    <t>Rate 2Non-NEM - CoolJulyMonthly System Peak18</t>
  </si>
  <si>
    <t>Rate 2Non-NEM - CoolJulyMonthly System Peak19</t>
  </si>
  <si>
    <t>Rate 2Non-NEM - CoolJulyMonthly System Peak20</t>
  </si>
  <si>
    <t>Rate 2Non-NEM - CoolJulyMonthly System Peak21</t>
  </si>
  <si>
    <t>Rate 2Non-NEM - CoolJulyMonthly System Peak22</t>
  </si>
  <si>
    <t>Rate 2Non-NEM - CoolJulyMonthly System Peak23</t>
  </si>
  <si>
    <t>Rate 2Non-NEM - CoolJulyMonthly System Peak24</t>
  </si>
  <si>
    <t>Rate 1Non-NEM - CoolAugustMonthly System Peak1</t>
  </si>
  <si>
    <t>Rate 1Non-NEM - CoolAugustMonthly System Peak2</t>
  </si>
  <si>
    <t>Rate 1Non-NEM - CoolAugustMonthly System Peak3</t>
  </si>
  <si>
    <t>Rate 1Non-NEM - CoolAugustMonthly System Peak4</t>
  </si>
  <si>
    <t>Rate 1Non-NEM - CoolAugustMonthly System Peak5</t>
  </si>
  <si>
    <t>Rate 1Non-NEM - CoolAugustMonthly System Peak6</t>
  </si>
  <si>
    <t>Rate 1Non-NEM - CoolAugustMonthly System Peak7</t>
  </si>
  <si>
    <t>Rate 1Non-NEM - CoolAugustMonthly System Peak8</t>
  </si>
  <si>
    <t>Rate 1Non-NEM - CoolAugustMonthly System Peak9</t>
  </si>
  <si>
    <t>Rate 1Non-NEM - CoolAugustMonthly System Peak10</t>
  </si>
  <si>
    <t>Rate 1Non-NEM - CoolAugustMonthly System Peak11</t>
  </si>
  <si>
    <t>Rate 1Non-NEM - CoolAugustMonthly System Peak12</t>
  </si>
  <si>
    <t>Rate 1Non-NEM - CoolAugustMonthly System Peak13</t>
  </si>
  <si>
    <t>Rate 1Non-NEM - CoolAugustMonthly System Peak14</t>
  </si>
  <si>
    <t>Rate 1Non-NEM - CoolAugustMonthly System Peak15</t>
  </si>
  <si>
    <t>Rate 1Non-NEM - CoolAugustMonthly System Peak16</t>
  </si>
  <si>
    <t>Rate 1Non-NEM - CoolAugustMonthly System Peak17</t>
  </si>
  <si>
    <t>Rate 1Non-NEM - CoolAugustMonthly System Peak18</t>
  </si>
  <si>
    <t>Rate 1Non-NEM - CoolAugustMonthly System Peak19</t>
  </si>
  <si>
    <t>Rate 1Non-NEM - CoolAugustMonthly System Peak20</t>
  </si>
  <si>
    <t>Rate 1Non-NEM - CoolAugustMonthly System Peak21</t>
  </si>
  <si>
    <t>Rate 1Non-NEM - CoolAugustMonthly System Peak22</t>
  </si>
  <si>
    <t>Rate 1Non-NEM - CoolAugustMonthly System Peak23</t>
  </si>
  <si>
    <t>Rate 1Non-NEM - CoolAugustMonthly System Peak24</t>
  </si>
  <si>
    <t>Rate 2Non-NEM - CoolAugustMonthly System Peak1</t>
  </si>
  <si>
    <t>Rate 2Non-NEM - CoolAugustMonthly System Peak2</t>
  </si>
  <si>
    <t>Rate 2Non-NEM - CoolAugustMonthly System Peak3</t>
  </si>
  <si>
    <t>Rate 2Non-NEM - CoolAugustMonthly System Peak4</t>
  </si>
  <si>
    <t>Rate 2Non-NEM - CoolAugustMonthly System Peak5</t>
  </si>
  <si>
    <t>Rate 2Non-NEM - CoolAugustMonthly System Peak6</t>
  </si>
  <si>
    <t>Rate 2Non-NEM - CoolAugustMonthly System Peak7</t>
  </si>
  <si>
    <t>Rate 2Non-NEM - CoolAugustMonthly System Peak8</t>
  </si>
  <si>
    <t>Rate 2Non-NEM - CoolAugustMonthly System Peak9</t>
  </si>
  <si>
    <t>Rate 2Non-NEM - CoolAugustMonthly System Peak10</t>
  </si>
  <si>
    <t>Rate 2Non-NEM - CoolAugustMonthly System Peak11</t>
  </si>
  <si>
    <t>Rate 2Non-NEM - CoolAugustMonthly System Peak12</t>
  </si>
  <si>
    <t>Rate 2Non-NEM - CoolAugustMonthly System Peak13</t>
  </si>
  <si>
    <t>Rate 2Non-NEM - CoolAugustMonthly System Peak14</t>
  </si>
  <si>
    <t>Rate 2Non-NEM - CoolAugustMonthly System Peak15</t>
  </si>
  <si>
    <t>Rate 2Non-NEM - CoolAugustMonthly System Peak16</t>
  </si>
  <si>
    <t>Rate 2Non-NEM - CoolAugustMonthly System Peak17</t>
  </si>
  <si>
    <t>Rate 2Non-NEM - CoolAugustMonthly System Peak18</t>
  </si>
  <si>
    <t>Rate 2Non-NEM - CoolAugustMonthly System Peak19</t>
  </si>
  <si>
    <t>Rate 2Non-NEM - CoolAugustMonthly System Peak20</t>
  </si>
  <si>
    <t>Rate 2Non-NEM - CoolAugustMonthly System Peak21</t>
  </si>
  <si>
    <t>Rate 2Non-NEM - CoolAugustMonthly System Peak22</t>
  </si>
  <si>
    <t>Rate 2Non-NEM - CoolAugustMonthly System Peak23</t>
  </si>
  <si>
    <t>Rate 2Non-NEM - CoolAugustMonthly System Peak24</t>
  </si>
  <si>
    <t>Rate 1Non-NEM - CoolSeptemberMonthly System Peak1</t>
  </si>
  <si>
    <t>Rate 1Non-NEM - CoolSeptemberMonthly System Peak2</t>
  </si>
  <si>
    <t>Rate 1Non-NEM - CoolSeptemberMonthly System Peak3</t>
  </si>
  <si>
    <t>Rate 1Non-NEM - CoolSeptemberMonthly System Peak4</t>
  </si>
  <si>
    <t>Rate 1Non-NEM - CoolSeptemberMonthly System Peak5</t>
  </si>
  <si>
    <t>Rate 1Non-NEM - CoolSeptemberMonthly System Peak6</t>
  </si>
  <si>
    <t>Rate 1Non-NEM - CoolSeptemberMonthly System Peak7</t>
  </si>
  <si>
    <t>Rate 1Non-NEM - CoolSeptemberMonthly System Peak8</t>
  </si>
  <si>
    <t>Rate 1Non-NEM - CoolSeptemberMonthly System Peak9</t>
  </si>
  <si>
    <t>Rate 1Non-NEM - CoolSeptemberMonthly System Peak10</t>
  </si>
  <si>
    <t>Rate 1Non-NEM - CoolSeptemberMonthly System Peak11</t>
  </si>
  <si>
    <t>Rate 1Non-NEM - CoolSeptemberMonthly System Peak12</t>
  </si>
  <si>
    <t>Rate 1Non-NEM - CoolSeptemberMonthly System Peak13</t>
  </si>
  <si>
    <t>Rate 1Non-NEM - CoolSeptemberMonthly System Peak14</t>
  </si>
  <si>
    <t>Rate 1Non-NEM - CoolSeptemberMonthly System Peak15</t>
  </si>
  <si>
    <t>Rate 1Non-NEM - CoolSeptemberMonthly System Peak16</t>
  </si>
  <si>
    <t>Rate 1Non-NEM - CoolSeptemberMonthly System Peak17</t>
  </si>
  <si>
    <t>Rate 1Non-NEM - CoolSeptemberMonthly System Peak18</t>
  </si>
  <si>
    <t>Rate 1Non-NEM - CoolSeptemberMonthly System Peak19</t>
  </si>
  <si>
    <t>Rate 1Non-NEM - CoolSeptemberMonthly System Peak20</t>
  </si>
  <si>
    <t>Rate 1Non-NEM - CoolSeptemberMonthly System Peak21</t>
  </si>
  <si>
    <t>Rate 1Non-NEM - CoolSeptemberMonthly System Peak22</t>
  </si>
  <si>
    <t>Rate 1Non-NEM - CoolSeptemberMonthly System Peak23</t>
  </si>
  <si>
    <t>Rate 1Non-NEM - CoolSeptemberMonthly System Peak24</t>
  </si>
  <si>
    <t>Rate 2Non-NEM - CoolSeptemberMonthly System Peak1</t>
  </si>
  <si>
    <t>Rate 2Non-NEM - CoolSeptemberMonthly System Peak2</t>
  </si>
  <si>
    <t>Rate 2Non-NEM - CoolSeptemberMonthly System Peak3</t>
  </si>
  <si>
    <t>Rate 2Non-NEM - CoolSeptemberMonthly System Peak4</t>
  </si>
  <si>
    <t>Rate 2Non-NEM - CoolSeptemberMonthly System Peak5</t>
  </si>
  <si>
    <t>Rate 2Non-NEM - CoolSeptemberMonthly System Peak6</t>
  </si>
  <si>
    <t>Rate 2Non-NEM - CoolSeptemberMonthly System Peak7</t>
  </si>
  <si>
    <t>Rate 2Non-NEM - CoolSeptemberMonthly System Peak8</t>
  </si>
  <si>
    <t>Rate 2Non-NEM - CoolSeptemberMonthly System Peak9</t>
  </si>
  <si>
    <t>Rate 2Non-NEM - CoolSeptemberMonthly System Peak10</t>
  </si>
  <si>
    <t>Rate 2Non-NEM - CoolSeptemberMonthly System Peak11</t>
  </si>
  <si>
    <t>Rate 2Non-NEM - CoolSeptemberMonthly System Peak12</t>
  </si>
  <si>
    <t>Rate 2Non-NEM - CoolSeptemberMonthly System Peak13</t>
  </si>
  <si>
    <t>Rate 2Non-NEM - CoolSeptemberMonthly System Peak14</t>
  </si>
  <si>
    <t>Rate 2Non-NEM - CoolSeptemberMonthly System Peak15</t>
  </si>
  <si>
    <t>Rate 2Non-NEM - CoolSeptemberMonthly System Peak16</t>
  </si>
  <si>
    <t>Rate 2Non-NEM - CoolSeptemberMonthly System Peak17</t>
  </si>
  <si>
    <t>Rate 2Non-NEM - CoolSeptemberMonthly System Peak18</t>
  </si>
  <si>
    <t>Rate 2Non-NEM - CoolSeptemberMonthly System Peak19</t>
  </si>
  <si>
    <t>Rate 2Non-NEM - CoolSeptemberMonthly System Peak20</t>
  </si>
  <si>
    <t>Rate 2Non-NEM - CoolSeptemberMonthly System Peak21</t>
  </si>
  <si>
    <t>Rate 2Non-NEM - CoolSeptemberMonthly System Peak22</t>
  </si>
  <si>
    <t>Rate 2Non-NEM - CoolSeptemberMonthly System Peak23</t>
  </si>
  <si>
    <t>Rate 2Non-NEM - CoolSeptemberMonthly System Peak24</t>
  </si>
  <si>
    <t>Rate 1Non-NEM - CoolSummerMonthly System Peak1</t>
  </si>
  <si>
    <t>Rate 1Non-NEM - CoolSummerMonthly System Peak2</t>
  </si>
  <si>
    <t>Rate 1Non-NEM - CoolSummerMonthly System Peak3</t>
  </si>
  <si>
    <t>Rate 1Non-NEM - CoolSummerMonthly System Peak4</t>
  </si>
  <si>
    <t>Rate 1Non-NEM - CoolSummerMonthly System Peak5</t>
  </si>
  <si>
    <t>Rate 1Non-NEM - CoolSummerMonthly System Peak6</t>
  </si>
  <si>
    <t>Rate 1Non-NEM - CoolSummerMonthly System Peak7</t>
  </si>
  <si>
    <t>Rate 1Non-NEM - CoolSummerMonthly System Peak8</t>
  </si>
  <si>
    <t>Rate 1Non-NEM - CoolSummerMonthly System Peak9</t>
  </si>
  <si>
    <t>Rate 1Non-NEM - CoolSummerMonthly System Peak10</t>
  </si>
  <si>
    <t>Rate 1Non-NEM - CoolSummerMonthly System Peak11</t>
  </si>
  <si>
    <t>Rate 1Non-NEM - CoolSummerMonthly System Peak12</t>
  </si>
  <si>
    <t>Rate 1Non-NEM - CoolSummerMonthly System Peak13</t>
  </si>
  <si>
    <t>Rate 1Non-NEM - CoolSummerMonthly System Peak14</t>
  </si>
  <si>
    <t>Rate 1Non-NEM - CoolSummerMonthly System Peak15</t>
  </si>
  <si>
    <t>Rate 1Non-NEM - CoolSummerMonthly System Peak16</t>
  </si>
  <si>
    <t>Rate 1Non-NEM - CoolSummerMonthly System Peak17</t>
  </si>
  <si>
    <t>Rate 1Non-NEM - CoolSummerMonthly System Peak18</t>
  </si>
  <si>
    <t>Rate 1Non-NEM - CoolSummerMonthly System Peak19</t>
  </si>
  <si>
    <t>Rate 1Non-NEM - CoolSummerMonthly System Peak20</t>
  </si>
  <si>
    <t>Rate 1Non-NEM - CoolSummerMonthly System Peak21</t>
  </si>
  <si>
    <t>Rate 1Non-NEM - CoolSummerMonthly System Peak22</t>
  </si>
  <si>
    <t>Rate 1Non-NEM - CoolSummerMonthly System Peak23</t>
  </si>
  <si>
    <t>Rate 1Non-NEM - CoolSummerMonthly System Peak24</t>
  </si>
  <si>
    <t>Rate 2Non-NEM - CoolSummerMonthly System Peak1</t>
  </si>
  <si>
    <t>Rate 2Non-NEM - CoolSummerMonthly System Peak2</t>
  </si>
  <si>
    <t>Rate 2Non-NEM - CoolSummerMonthly System Peak3</t>
  </si>
  <si>
    <t>Rate 2Non-NEM - CoolSummerMonthly System Peak4</t>
  </si>
  <si>
    <t>Rate 2Non-NEM - CoolSummerMonthly System Peak5</t>
  </si>
  <si>
    <t>Rate 2Non-NEM - CoolSummerMonthly System Peak6</t>
  </si>
  <si>
    <t>Rate 2Non-NEM - CoolSummerMonthly System Peak7</t>
  </si>
  <si>
    <t>Rate 2Non-NEM - CoolSummerMonthly System Peak8</t>
  </si>
  <si>
    <t>Rate 2Non-NEM - CoolSummerMonthly System Peak9</t>
  </si>
  <si>
    <t>Rate 2Non-NEM - CoolSummerMonthly System Peak10</t>
  </si>
  <si>
    <t>Rate 2Non-NEM - CoolSummerMonthly System Peak11</t>
  </si>
  <si>
    <t>Rate 2Non-NEM - CoolSummerMonthly System Peak12</t>
  </si>
  <si>
    <t>Rate 2Non-NEM - CoolSummerMonthly System Peak13</t>
  </si>
  <si>
    <t>Rate 2Non-NEM - CoolSummerMonthly System Peak14</t>
  </si>
  <si>
    <t>Rate 2Non-NEM - CoolSummerMonthly System Peak15</t>
  </si>
  <si>
    <t>Rate 2Non-NEM - CoolSummerMonthly System Peak16</t>
  </si>
  <si>
    <t>Rate 2Non-NEM - CoolSummerMonthly System Peak17</t>
  </si>
  <si>
    <t>Rate 2Non-NEM - CoolSummerMonthly System Peak18</t>
  </si>
  <si>
    <t>Rate 2Non-NEM - CoolSummerMonthly System Peak19</t>
  </si>
  <si>
    <t>Rate 2Non-NEM - CoolSummerMonthly System Peak20</t>
  </si>
  <si>
    <t>Rate 2Non-NEM - CoolSummerMonthly System Peak21</t>
  </si>
  <si>
    <t>Rate 2Non-NEM - CoolSummerMonthly System Peak22</t>
  </si>
  <si>
    <t>Rate 2Non-NEM - CoolSummerMonthly System Peak23</t>
  </si>
  <si>
    <t>Rate 2Non-NEM - CoolSummerMonthly System Peak24</t>
  </si>
  <si>
    <t>Rate 1Non-NEM - Cool - Care/FeraOctoberMonthly System Peak1</t>
  </si>
  <si>
    <t>Rate 1Non-NEM - Cool - Care/FeraOctoberMonthly System Peak2</t>
  </si>
  <si>
    <t>Rate 1Non-NEM - Cool - Care/FeraOctoberMonthly System Peak3</t>
  </si>
  <si>
    <t>Rate 1Non-NEM - Cool - Care/FeraOctoberMonthly System Peak4</t>
  </si>
  <si>
    <t>Rate 1Non-NEM - Cool - Care/FeraOctoberMonthly System Peak5</t>
  </si>
  <si>
    <t>Rate 1Non-NEM - Cool - Care/FeraOctoberMonthly System Peak6</t>
  </si>
  <si>
    <t>Rate 1Non-NEM - Cool - Care/FeraOctoberMonthly System Peak7</t>
  </si>
  <si>
    <t>Rate 1Non-NEM - Cool - Care/FeraOctoberMonthly System Peak8</t>
  </si>
  <si>
    <t>Rate 1Non-NEM - Cool - Care/FeraOctoberMonthly System Peak9</t>
  </si>
  <si>
    <t>Rate 1Non-NEM - Cool - Care/FeraOctoberMonthly System Peak10</t>
  </si>
  <si>
    <t>Rate 1Non-NEM - Cool - Care/FeraOctoberMonthly System Peak11</t>
  </si>
  <si>
    <t>Rate 1Non-NEM - Cool - Care/FeraOctoberMonthly System Peak12</t>
  </si>
  <si>
    <t>Rate 1Non-NEM - Cool - Care/FeraOctoberMonthly System Peak13</t>
  </si>
  <si>
    <t>Rate 1Non-NEM - Cool - Care/FeraOctoberMonthly System Peak14</t>
  </si>
  <si>
    <t>Rate 1Non-NEM - Cool - Care/FeraOctoberMonthly System Peak15</t>
  </si>
  <si>
    <t>Rate 1Non-NEM - Cool - Care/FeraOctoberMonthly System Peak16</t>
  </si>
  <si>
    <t>Rate 1Non-NEM - Cool - Care/FeraOctoberMonthly System Peak17</t>
  </si>
  <si>
    <t>Rate 1Non-NEM - Cool - Care/FeraOctoberMonthly System Peak18</t>
  </si>
  <si>
    <t>Rate 1Non-NEM - Cool - Care/FeraOctoberMonthly System Peak19</t>
  </si>
  <si>
    <t>Rate 1Non-NEM - Cool - Care/FeraOctoberMonthly System Peak20</t>
  </si>
  <si>
    <t>Rate 1Non-NEM - Cool - Care/FeraOctoberMonthly System Peak21</t>
  </si>
  <si>
    <t>Rate 1Non-NEM - Cool - Care/FeraOctoberMonthly System Peak22</t>
  </si>
  <si>
    <t>Rate 1Non-NEM - Cool - Care/FeraOctoberMonthly System Peak23</t>
  </si>
  <si>
    <t>Rate 1Non-NEM - Cool - Care/FeraOctoberMonthly System Peak24</t>
  </si>
  <si>
    <t>Rate 2Non-NEM - Cool - Care/FeraOctoberMonthly System Peak1</t>
  </si>
  <si>
    <t>Rate 2Non-NEM - Cool - Care/FeraOctoberMonthly System Peak2</t>
  </si>
  <si>
    <t>Rate 2Non-NEM - Cool - Care/FeraOctoberMonthly System Peak3</t>
  </si>
  <si>
    <t>Rate 2Non-NEM - Cool - Care/FeraOctoberMonthly System Peak4</t>
  </si>
  <si>
    <t>Rate 2Non-NEM - Cool - Care/FeraOctoberMonthly System Peak5</t>
  </si>
  <si>
    <t>Rate 2Non-NEM - Cool - Care/FeraOctoberMonthly System Peak6</t>
  </si>
  <si>
    <t>Rate 2Non-NEM - Cool - Care/FeraOctoberMonthly System Peak7</t>
  </si>
  <si>
    <t>Rate 2Non-NEM - Cool - Care/FeraOctoberMonthly System Peak8</t>
  </si>
  <si>
    <t>Rate 2Non-NEM - Cool - Care/FeraOctoberMonthly System Peak9</t>
  </si>
  <si>
    <t>Rate 2Non-NEM - Cool - Care/FeraOctoberMonthly System Peak10</t>
  </si>
  <si>
    <t>Rate 2Non-NEM - Cool - Care/FeraOctoberMonthly System Peak11</t>
  </si>
  <si>
    <t>Rate 2Non-NEM - Cool - Care/FeraOctoberMonthly System Peak12</t>
  </si>
  <si>
    <t>Rate 2Non-NEM - Cool - Care/FeraOctoberMonthly System Peak13</t>
  </si>
  <si>
    <t>Rate 2Non-NEM - Cool - Care/FeraOctoberMonthly System Peak14</t>
  </si>
  <si>
    <t>Rate 2Non-NEM - Cool - Care/FeraOctoberMonthly System Peak15</t>
  </si>
  <si>
    <t>Rate 2Non-NEM - Cool - Care/FeraOctoberMonthly System Peak16</t>
  </si>
  <si>
    <t>Rate 2Non-NEM - Cool - Care/FeraOctoberMonthly System Peak17</t>
  </si>
  <si>
    <t>Rate 2Non-NEM - Cool - Care/FeraOctoberMonthly System Peak18</t>
  </si>
  <si>
    <t>Rate 2Non-NEM - Cool - Care/FeraOctoberMonthly System Peak19</t>
  </si>
  <si>
    <t>Rate 2Non-NEM - Cool - Care/FeraOctoberMonthly System Peak20</t>
  </si>
  <si>
    <t>Rate 2Non-NEM - Cool - Care/FeraOctoberMonthly System Peak21</t>
  </si>
  <si>
    <t>Rate 2Non-NEM - Cool - Care/FeraOctoberMonthly System Peak22</t>
  </si>
  <si>
    <t>Rate 2Non-NEM - Cool - Care/FeraOctoberMonthly System Peak23</t>
  </si>
  <si>
    <t>Rate 2Non-NEM - Cool - Care/FeraOctoberMonthly System Peak24</t>
  </si>
  <si>
    <t>Rate 1Non-NEM - Cool - Care/FeraJuneMonthly System Peak1</t>
  </si>
  <si>
    <t>Rate 1Non-NEM - Cool - Care/FeraJuneMonthly System Peak2</t>
  </si>
  <si>
    <t>Rate 1Non-NEM - Cool - Care/FeraJuneMonthly System Peak3</t>
  </si>
  <si>
    <t>Rate 1Non-NEM - Cool - Care/FeraJuneMonthly System Peak4</t>
  </si>
  <si>
    <t>Rate 1Non-NEM - Cool - Care/FeraJuneMonthly System Peak5</t>
  </si>
  <si>
    <t>Rate 1Non-NEM - Cool - Care/FeraJuneMonthly System Peak6</t>
  </si>
  <si>
    <t>Rate 1Non-NEM - Cool - Care/FeraJuneMonthly System Peak7</t>
  </si>
  <si>
    <t>Rate 1Non-NEM - Cool - Care/FeraJuneMonthly System Peak8</t>
  </si>
  <si>
    <t>Rate 1Non-NEM - Cool - Care/FeraJuneMonthly System Peak9</t>
  </si>
  <si>
    <t>Rate 1Non-NEM - Cool - Care/FeraJuneMonthly System Peak10</t>
  </si>
  <si>
    <t>Rate 1Non-NEM - Cool - Care/FeraJuneMonthly System Peak11</t>
  </si>
  <si>
    <t>Rate 1Non-NEM - Cool - Care/FeraJuneMonthly System Peak12</t>
  </si>
  <si>
    <t>Rate 1Non-NEM - Cool - Care/FeraJuneMonthly System Peak13</t>
  </si>
  <si>
    <t>Rate 1Non-NEM - Cool - Care/FeraJuneMonthly System Peak14</t>
  </si>
  <si>
    <t>Rate 1Non-NEM - Cool - Care/FeraJuneMonthly System Peak15</t>
  </si>
  <si>
    <t>Rate 1Non-NEM - Cool - Care/FeraJuneMonthly System Peak16</t>
  </si>
  <si>
    <t>Rate 1Non-NEM - Cool - Care/FeraJuneMonthly System Peak17</t>
  </si>
  <si>
    <t>Rate 1Non-NEM - Cool - Care/FeraJuneMonthly System Peak18</t>
  </si>
  <si>
    <t>Rate 1Non-NEM - Cool - Care/FeraJuneMonthly System Peak19</t>
  </si>
  <si>
    <t>Rate 1Non-NEM - Cool - Care/FeraJuneMonthly System Peak20</t>
  </si>
  <si>
    <t>Rate 1Non-NEM - Cool - Care/FeraJuneMonthly System Peak21</t>
  </si>
  <si>
    <t>Rate 1Non-NEM - Cool - Care/FeraJuneMonthly System Peak22</t>
  </si>
  <si>
    <t>Rate 1Non-NEM - Cool - Care/FeraJuneMonthly System Peak23</t>
  </si>
  <si>
    <t>Rate 1Non-NEM - Cool - Care/FeraJuneMonthly System Peak24</t>
  </si>
  <si>
    <t>Rate 2Non-NEM - Cool - Care/FeraJuneMonthly System Peak1</t>
  </si>
  <si>
    <t>Rate 2Non-NEM - Cool - Care/FeraJuneMonthly System Peak2</t>
  </si>
  <si>
    <t>Rate 2Non-NEM - Cool - Care/FeraJuneMonthly System Peak3</t>
  </si>
  <si>
    <t>Rate 2Non-NEM - Cool - Care/FeraJuneMonthly System Peak4</t>
  </si>
  <si>
    <t>Rate 2Non-NEM - Cool - Care/FeraJuneMonthly System Peak5</t>
  </si>
  <si>
    <t>Rate 2Non-NEM - Cool - Care/FeraJuneMonthly System Peak6</t>
  </si>
  <si>
    <t>Rate 2Non-NEM - Cool - Care/FeraJuneMonthly System Peak7</t>
  </si>
  <si>
    <t>Rate 2Non-NEM - Cool - Care/FeraJuneMonthly System Peak8</t>
  </si>
  <si>
    <t>Rate 2Non-NEM - Cool - Care/FeraJuneMonthly System Peak9</t>
  </si>
  <si>
    <t>Rate 2Non-NEM - Cool - Care/FeraJuneMonthly System Peak10</t>
  </si>
  <si>
    <t>Rate 2Non-NEM - Cool - Care/FeraJuneMonthly System Peak11</t>
  </si>
  <si>
    <t>Rate 2Non-NEM - Cool - Care/FeraJuneMonthly System Peak12</t>
  </si>
  <si>
    <t>Rate 2Non-NEM - Cool - Care/FeraJuneMonthly System Peak13</t>
  </si>
  <si>
    <t>Rate 2Non-NEM - Cool - Care/FeraJuneMonthly System Peak14</t>
  </si>
  <si>
    <t>Rate 2Non-NEM - Cool - Care/FeraJuneMonthly System Peak15</t>
  </si>
  <si>
    <t>Rate 2Non-NEM - Cool - Care/FeraJuneMonthly System Peak16</t>
  </si>
  <si>
    <t>Rate 2Non-NEM - Cool - Care/FeraJuneMonthly System Peak17</t>
  </si>
  <si>
    <t>Rate 2Non-NEM - Cool - Care/FeraJuneMonthly System Peak18</t>
  </si>
  <si>
    <t>Rate 2Non-NEM - Cool - Care/FeraJuneMonthly System Peak19</t>
  </si>
  <si>
    <t>Rate 2Non-NEM - Cool - Care/FeraJuneMonthly System Peak20</t>
  </si>
  <si>
    <t>Rate 2Non-NEM - Cool - Care/FeraJuneMonthly System Peak21</t>
  </si>
  <si>
    <t>Rate 2Non-NEM - Cool - Care/FeraJuneMonthly System Peak22</t>
  </si>
  <si>
    <t>Rate 2Non-NEM - Cool - Care/FeraJuneMonthly System Peak23</t>
  </si>
  <si>
    <t>Rate 2Non-NEM - Cool - Care/FeraJuneMonthly System Peak24</t>
  </si>
  <si>
    <t>Rate 1Non-NEM - Cool - Care/FeraJulyMonthly System Peak1</t>
  </si>
  <si>
    <t>Rate 1Non-NEM - Cool - Care/FeraJulyMonthly System Peak2</t>
  </si>
  <si>
    <t>Rate 1Non-NEM - Cool - Care/FeraJulyMonthly System Peak3</t>
  </si>
  <si>
    <t>Rate 1Non-NEM - Cool - Care/FeraJulyMonthly System Peak4</t>
  </si>
  <si>
    <t>Rate 1Non-NEM - Cool - Care/FeraJulyMonthly System Peak5</t>
  </si>
  <si>
    <t>Rate 1Non-NEM - Cool - Care/FeraJulyMonthly System Peak6</t>
  </si>
  <si>
    <t>Rate 1Non-NEM - Cool - Care/FeraJulyMonthly System Peak7</t>
  </si>
  <si>
    <t>Rate 1Non-NEM - Cool - Care/FeraJulyMonthly System Peak8</t>
  </si>
  <si>
    <t>Rate 1Non-NEM - Cool - Care/FeraJulyMonthly System Peak9</t>
  </si>
  <si>
    <t>Rate 1Non-NEM - Cool - Care/FeraJulyMonthly System Peak10</t>
  </si>
  <si>
    <t>Rate 1Non-NEM - Cool - Care/FeraJulyMonthly System Peak11</t>
  </si>
  <si>
    <t>Rate 1Non-NEM - Cool - Care/FeraJulyMonthly System Peak12</t>
  </si>
  <si>
    <t>Rate 1Non-NEM - Cool - Care/FeraJulyMonthly System Peak13</t>
  </si>
  <si>
    <t>Rate 1Non-NEM - Cool - Care/FeraJulyMonthly System Peak14</t>
  </si>
  <si>
    <t>Rate 1Non-NEM - Cool - Care/FeraJulyMonthly System Peak15</t>
  </si>
  <si>
    <t>Rate 1Non-NEM - Cool - Care/FeraJulyMonthly System Peak16</t>
  </si>
  <si>
    <t>Rate 1Non-NEM - Cool - Care/FeraJulyMonthly System Peak17</t>
  </si>
  <si>
    <t>Rate 1Non-NEM - Cool - Care/FeraJulyMonthly System Peak18</t>
  </si>
  <si>
    <t>Rate 1Non-NEM - Cool - Care/FeraJulyMonthly System Peak19</t>
  </si>
  <si>
    <t>Rate 1Non-NEM - Cool - Care/FeraJulyMonthly System Peak20</t>
  </si>
  <si>
    <t>Rate 1Non-NEM - Cool - Care/FeraJulyMonthly System Peak21</t>
  </si>
  <si>
    <t>Rate 1Non-NEM - Cool - Care/FeraJulyMonthly System Peak22</t>
  </si>
  <si>
    <t>Rate 1Non-NEM - Cool - Care/FeraJulyMonthly System Peak23</t>
  </si>
  <si>
    <t>Rate 1Non-NEM - Cool - Care/FeraJulyMonthly System Peak24</t>
  </si>
  <si>
    <t>Rate 2Non-NEM - Cool - Care/FeraJulyMonthly System Peak1</t>
  </si>
  <si>
    <t>Rate 2Non-NEM - Cool - Care/FeraJulyMonthly System Peak2</t>
  </si>
  <si>
    <t>Rate 2Non-NEM - Cool - Care/FeraJulyMonthly System Peak3</t>
  </si>
  <si>
    <t>Rate 2Non-NEM - Cool - Care/FeraJulyMonthly System Peak4</t>
  </si>
  <si>
    <t>Rate 2Non-NEM - Cool - Care/FeraJulyMonthly System Peak5</t>
  </si>
  <si>
    <t>Rate 2Non-NEM - Cool - Care/FeraJulyMonthly System Peak6</t>
  </si>
  <si>
    <t>Rate 2Non-NEM - Cool - Care/FeraJulyMonthly System Peak7</t>
  </si>
  <si>
    <t>Rate 2Non-NEM - Cool - Care/FeraJulyMonthly System Peak8</t>
  </si>
  <si>
    <t>Rate 2Non-NEM - Cool - Care/FeraJulyMonthly System Peak9</t>
  </si>
  <si>
    <t>Rate 2Non-NEM - Cool - Care/FeraJulyMonthly System Peak10</t>
  </si>
  <si>
    <t>Rate 2Non-NEM - Cool - Care/FeraJulyMonthly System Peak11</t>
  </si>
  <si>
    <t>Rate 2Non-NEM - Cool - Care/FeraJulyMonthly System Peak12</t>
  </si>
  <si>
    <t>Rate 2Non-NEM - Cool - Care/FeraJulyMonthly System Peak13</t>
  </si>
  <si>
    <t>Rate 2Non-NEM - Cool - Care/FeraJulyMonthly System Peak14</t>
  </si>
  <si>
    <t>Rate 2Non-NEM - Cool - Care/FeraJulyMonthly System Peak15</t>
  </si>
  <si>
    <t>Rate 2Non-NEM - Cool - Care/FeraJulyMonthly System Peak16</t>
  </si>
  <si>
    <t>Rate 2Non-NEM - Cool - Care/FeraJulyMonthly System Peak17</t>
  </si>
  <si>
    <t>Rate 2Non-NEM - Cool - Care/FeraJulyMonthly System Peak18</t>
  </si>
  <si>
    <t>Rate 2Non-NEM - Cool - Care/FeraJulyMonthly System Peak19</t>
  </si>
  <si>
    <t>Rate 2Non-NEM - Cool - Care/FeraJulyMonthly System Peak20</t>
  </si>
  <si>
    <t>Rate 2Non-NEM - Cool - Care/FeraJulyMonthly System Peak21</t>
  </si>
  <si>
    <t>Rate 2Non-NEM - Cool - Care/FeraJulyMonthly System Peak22</t>
  </si>
  <si>
    <t>Rate 2Non-NEM - Cool - Care/FeraJulyMonthly System Peak23</t>
  </si>
  <si>
    <t>Rate 2Non-NEM - Cool - Care/FeraJulyMonthly System Peak24</t>
  </si>
  <si>
    <t>Rate 1Non-NEM - Cool - Care/FeraAugustMonthly System Peak1</t>
  </si>
  <si>
    <t>Rate 1Non-NEM - Cool - Care/FeraAugustMonthly System Peak2</t>
  </si>
  <si>
    <t>Rate 1Non-NEM - Cool - Care/FeraAugustMonthly System Peak3</t>
  </si>
  <si>
    <t>Rate 1Non-NEM - Cool - Care/FeraAugustMonthly System Peak4</t>
  </si>
  <si>
    <t>Rate 1Non-NEM - Cool - Care/FeraAugustMonthly System Peak5</t>
  </si>
  <si>
    <t>Rate 1Non-NEM - Cool - Care/FeraAugustMonthly System Peak6</t>
  </si>
  <si>
    <t>Rate 1Non-NEM - Cool - Care/FeraAugustMonthly System Peak7</t>
  </si>
  <si>
    <t>Rate 1Non-NEM - Cool - Care/FeraAugustMonthly System Peak8</t>
  </si>
  <si>
    <t>Rate 1Non-NEM - Cool - Care/FeraAugustMonthly System Peak9</t>
  </si>
  <si>
    <t>Rate 1Non-NEM - Cool - Care/FeraAugustMonthly System Peak10</t>
  </si>
  <si>
    <t>Rate 1Non-NEM - Cool - Care/FeraAugustMonthly System Peak11</t>
  </si>
  <si>
    <t>Rate 1Non-NEM - Cool - Care/FeraAugustMonthly System Peak12</t>
  </si>
  <si>
    <t>Rate 1Non-NEM - Cool - Care/FeraAugustMonthly System Peak13</t>
  </si>
  <si>
    <t>Rate 1Non-NEM - Cool - Care/FeraAugustMonthly System Peak14</t>
  </si>
  <si>
    <t>Rate 1Non-NEM - Cool - Care/FeraAugustMonthly System Peak15</t>
  </si>
  <si>
    <t>Rate 1Non-NEM - Cool - Care/FeraAugustMonthly System Peak16</t>
  </si>
  <si>
    <t>Rate 1Non-NEM - Cool - Care/FeraAugustMonthly System Peak17</t>
  </si>
  <si>
    <t>Rate 1Non-NEM - Cool - Care/FeraAugustMonthly System Peak18</t>
  </si>
  <si>
    <t>Rate 1Non-NEM - Cool - Care/FeraAugustMonthly System Peak19</t>
  </si>
  <si>
    <t>Rate 1Non-NEM - Cool - Care/FeraAugustMonthly System Peak20</t>
  </si>
  <si>
    <t>Rate 1Non-NEM - Cool - Care/FeraAugustMonthly System Peak21</t>
  </si>
  <si>
    <t>Rate 1Non-NEM - Cool - Care/FeraAugustMonthly System Peak22</t>
  </si>
  <si>
    <t>Rate 1Non-NEM - Cool - Care/FeraAugustMonthly System Peak23</t>
  </si>
  <si>
    <t>Rate 1Non-NEM - Cool - Care/FeraAugustMonthly System Peak24</t>
  </si>
  <si>
    <t>Rate 2Non-NEM - Cool - Care/FeraAugustMonthly System Peak1</t>
  </si>
  <si>
    <t>Rate 2Non-NEM - Cool - Care/FeraAugustMonthly System Peak2</t>
  </si>
  <si>
    <t>Rate 2Non-NEM - Cool - Care/FeraAugustMonthly System Peak3</t>
  </si>
  <si>
    <t>Rate 2Non-NEM - Cool - Care/FeraAugustMonthly System Peak4</t>
  </si>
  <si>
    <t>Rate 2Non-NEM - Cool - Care/FeraAugustMonthly System Peak5</t>
  </si>
  <si>
    <t>Rate 2Non-NEM - Cool - Care/FeraAugustMonthly System Peak6</t>
  </si>
  <si>
    <t>Rate 2Non-NEM - Cool - Care/FeraAugustMonthly System Peak7</t>
  </si>
  <si>
    <t>Rate 2Non-NEM - Cool - Care/FeraAugustMonthly System Peak8</t>
  </si>
  <si>
    <t>Rate 2Non-NEM - Cool - Care/FeraAugustMonthly System Peak9</t>
  </si>
  <si>
    <t>Rate 2Non-NEM - Cool - Care/FeraAugustMonthly System Peak10</t>
  </si>
  <si>
    <t>Rate 2Non-NEM - Cool - Care/FeraAugustMonthly System Peak11</t>
  </si>
  <si>
    <t>Rate 2Non-NEM - Cool - Care/FeraAugustMonthly System Peak12</t>
  </si>
  <si>
    <t>Rate 2Non-NEM - Cool - Care/FeraAugustMonthly System Peak13</t>
  </si>
  <si>
    <t>Rate 2Non-NEM - Cool - Care/FeraAugustMonthly System Peak14</t>
  </si>
  <si>
    <t>Rate 2Non-NEM - Cool - Care/FeraAugustMonthly System Peak15</t>
  </si>
  <si>
    <t>Rate 2Non-NEM - Cool - Care/FeraAugustMonthly System Peak16</t>
  </si>
  <si>
    <t>Rate 2Non-NEM - Cool - Care/FeraAugustMonthly System Peak17</t>
  </si>
  <si>
    <t>Rate 2Non-NEM - Cool - Care/FeraAugustMonthly System Peak18</t>
  </si>
  <si>
    <t>Rate 2Non-NEM - Cool - Care/FeraAugustMonthly System Peak19</t>
  </si>
  <si>
    <t>Rate 2Non-NEM - Cool - Care/FeraAugustMonthly System Peak20</t>
  </si>
  <si>
    <t>Rate 2Non-NEM - Cool - Care/FeraAugustMonthly System Peak21</t>
  </si>
  <si>
    <t>Rate 2Non-NEM - Cool - Care/FeraAugustMonthly System Peak22</t>
  </si>
  <si>
    <t>Rate 2Non-NEM - Cool - Care/FeraAugustMonthly System Peak23</t>
  </si>
  <si>
    <t>Rate 2Non-NEM - Cool - Care/FeraAugustMonthly System Peak24</t>
  </si>
  <si>
    <t>Rate 1Non-NEM - Cool - Care/FeraSeptemberMonthly System Peak1</t>
  </si>
  <si>
    <t>Rate 1Non-NEM - Cool - Care/FeraSeptemberMonthly System Peak2</t>
  </si>
  <si>
    <t>Rate 1Non-NEM - Cool - Care/FeraSeptemberMonthly System Peak3</t>
  </si>
  <si>
    <t>Rate 1Non-NEM - Cool - Care/FeraSeptemberMonthly System Peak4</t>
  </si>
  <si>
    <t>Rate 1Non-NEM - Cool - Care/FeraSeptemberMonthly System Peak5</t>
  </si>
  <si>
    <t>Rate 1Non-NEM - Cool - Care/FeraSeptemberMonthly System Peak6</t>
  </si>
  <si>
    <t>Rate 1Non-NEM - Cool - Care/FeraSeptemberMonthly System Peak7</t>
  </si>
  <si>
    <t>Rate 1Non-NEM - Cool - Care/FeraSeptemberMonthly System Peak8</t>
  </si>
  <si>
    <t>Rate 1Non-NEM - Cool - Care/FeraSeptemberMonthly System Peak9</t>
  </si>
  <si>
    <t>Rate 1Non-NEM - Cool - Care/FeraSeptemberMonthly System Peak10</t>
  </si>
  <si>
    <t>Rate 1Non-NEM - Cool - Care/FeraSeptemberMonthly System Peak11</t>
  </si>
  <si>
    <t>Rate 1Non-NEM - Cool - Care/FeraSeptemberMonthly System Peak12</t>
  </si>
  <si>
    <t>Rate 1Non-NEM - Cool - Care/FeraSeptemberMonthly System Peak13</t>
  </si>
  <si>
    <t>Rate 1Non-NEM - Cool - Care/FeraSeptemberMonthly System Peak14</t>
  </si>
  <si>
    <t>Rate 1Non-NEM - Cool - Care/FeraSeptemberMonthly System Peak15</t>
  </si>
  <si>
    <t>Rate 1Non-NEM - Cool - Care/FeraSeptemberMonthly System Peak16</t>
  </si>
  <si>
    <t>Rate 1Non-NEM - Cool - Care/FeraSeptemberMonthly System Peak17</t>
  </si>
  <si>
    <t>Rate 1Non-NEM - Cool - Care/FeraSeptemberMonthly System Peak18</t>
  </si>
  <si>
    <t>Rate 1Non-NEM - Cool - Care/FeraSeptemberMonthly System Peak19</t>
  </si>
  <si>
    <t>Rate 1Non-NEM - Cool - Care/FeraSeptemberMonthly System Peak20</t>
  </si>
  <si>
    <t>Rate 1Non-NEM - Cool - Care/FeraSeptemberMonthly System Peak21</t>
  </si>
  <si>
    <t>Rate 1Non-NEM - Cool - Care/FeraSeptemberMonthly System Peak22</t>
  </si>
  <si>
    <t>Rate 1Non-NEM - Cool - Care/FeraSeptemberMonthly System Peak23</t>
  </si>
  <si>
    <t>Rate 1Non-NEM - Cool - Care/FeraSeptemberMonthly System Peak24</t>
  </si>
  <si>
    <t>Rate 2Non-NEM - Cool - Care/FeraSeptemberMonthly System Peak1</t>
  </si>
  <si>
    <t>Rate 2Non-NEM - Cool - Care/FeraSeptemberMonthly System Peak2</t>
  </si>
  <si>
    <t>Rate 2Non-NEM - Cool - Care/FeraSeptemberMonthly System Peak3</t>
  </si>
  <si>
    <t>Rate 2Non-NEM - Cool - Care/FeraSeptemberMonthly System Peak4</t>
  </si>
  <si>
    <t>Rate 2Non-NEM - Cool - Care/FeraSeptemberMonthly System Peak5</t>
  </si>
  <si>
    <t>Rate 2Non-NEM - Cool - Care/FeraSeptemberMonthly System Peak6</t>
  </si>
  <si>
    <t>Rate 2Non-NEM - Cool - Care/FeraSeptemberMonthly System Peak7</t>
  </si>
  <si>
    <t>Rate 2Non-NEM - Cool - Care/FeraSeptemberMonthly System Peak8</t>
  </si>
  <si>
    <t>Rate 2Non-NEM - Cool - Care/FeraSeptemberMonthly System Peak9</t>
  </si>
  <si>
    <t>Rate 2Non-NEM - Cool - Care/FeraSeptemberMonthly System Peak10</t>
  </si>
  <si>
    <t>Rate 2Non-NEM - Cool - Care/FeraSeptemberMonthly System Peak11</t>
  </si>
  <si>
    <t>Rate 2Non-NEM - Cool - Care/FeraSeptemberMonthly System Peak12</t>
  </si>
  <si>
    <t>Rate 2Non-NEM - Cool - Care/FeraSeptemberMonthly System Peak13</t>
  </si>
  <si>
    <t>Rate 2Non-NEM - Cool - Care/FeraSeptemberMonthly System Peak14</t>
  </si>
  <si>
    <t>Rate 2Non-NEM - Cool - Care/FeraSeptemberMonthly System Peak15</t>
  </si>
  <si>
    <t>Rate 2Non-NEM - Cool - Care/FeraSeptemberMonthly System Peak16</t>
  </si>
  <si>
    <t>Rate 2Non-NEM - Cool - Care/FeraSeptemberMonthly System Peak17</t>
  </si>
  <si>
    <t>Rate 2Non-NEM - Cool - Care/FeraSeptemberMonthly System Peak18</t>
  </si>
  <si>
    <t>Rate 2Non-NEM - Cool - Care/FeraSeptemberMonthly System Peak19</t>
  </si>
  <si>
    <t>Rate 2Non-NEM - Cool - Care/FeraSeptemberMonthly System Peak20</t>
  </si>
  <si>
    <t>Rate 2Non-NEM - Cool - Care/FeraSeptemberMonthly System Peak21</t>
  </si>
  <si>
    <t>Rate 2Non-NEM - Cool - Care/FeraSeptemberMonthly System Peak22</t>
  </si>
  <si>
    <t>Rate 2Non-NEM - Cool - Care/FeraSeptemberMonthly System Peak23</t>
  </si>
  <si>
    <t>Rate 2Non-NEM - Cool - Care/FeraSeptemberMonthly System Peak24</t>
  </si>
  <si>
    <t>Rate 1Non-NEM - Cool - Care/FeraSummerMonthly System Peak1</t>
  </si>
  <si>
    <t>Rate 1Non-NEM - Cool - Care/FeraSummerMonthly System Peak2</t>
  </si>
  <si>
    <t>Rate 1Non-NEM - Cool - Care/FeraSummerMonthly System Peak3</t>
  </si>
  <si>
    <t>Rate 1Non-NEM - Cool - Care/FeraSummerMonthly System Peak4</t>
  </si>
  <si>
    <t>Rate 1Non-NEM - Cool - Care/FeraSummerMonthly System Peak5</t>
  </si>
  <si>
    <t>Rate 1Non-NEM - Cool - Care/FeraSummerMonthly System Peak6</t>
  </si>
  <si>
    <t>Rate 1Non-NEM - Cool - Care/FeraSummerMonthly System Peak7</t>
  </si>
  <si>
    <t>Rate 1Non-NEM - Cool - Care/FeraSummerMonthly System Peak8</t>
  </si>
  <si>
    <t>Rate 1Non-NEM - Cool - Care/FeraSummerMonthly System Peak9</t>
  </si>
  <si>
    <t>Rate 1Non-NEM - Cool - Care/FeraSummerMonthly System Peak10</t>
  </si>
  <si>
    <t>Rate 1Non-NEM - Cool - Care/FeraSummerMonthly System Peak11</t>
  </si>
  <si>
    <t>Rate 1Non-NEM - Cool - Care/FeraSummerMonthly System Peak12</t>
  </si>
  <si>
    <t>Rate 1Non-NEM - Cool - Care/FeraSummerMonthly System Peak13</t>
  </si>
  <si>
    <t>Rate 1Non-NEM - Cool - Care/FeraSummerMonthly System Peak14</t>
  </si>
  <si>
    <t>Rate 1Non-NEM - Cool - Care/FeraSummerMonthly System Peak15</t>
  </si>
  <si>
    <t>Rate 1Non-NEM - Cool - Care/FeraSummerMonthly System Peak16</t>
  </si>
  <si>
    <t>Rate 1Non-NEM - Cool - Care/FeraSummerMonthly System Peak17</t>
  </si>
  <si>
    <t>Rate 1Non-NEM - Cool - Care/FeraSummerMonthly System Peak18</t>
  </si>
  <si>
    <t>Rate 1Non-NEM - Cool - Care/FeraSummerMonthly System Peak19</t>
  </si>
  <si>
    <t>Rate 1Non-NEM - Cool - Care/FeraSummerMonthly System Peak20</t>
  </si>
  <si>
    <t>Rate 1Non-NEM - Cool - Care/FeraSummerMonthly System Peak21</t>
  </si>
  <si>
    <t>Rate 1Non-NEM - Cool - Care/FeraSummerMonthly System Peak22</t>
  </si>
  <si>
    <t>Rate 1Non-NEM - Cool - Care/FeraSummerMonthly System Peak23</t>
  </si>
  <si>
    <t>Rate 1Non-NEM - Cool - Care/FeraSummerMonthly System Peak24</t>
  </si>
  <si>
    <t>Rate 2Non-NEM - Cool - Care/FeraSummerMonthly System Peak1</t>
  </si>
  <si>
    <t>Rate 2Non-NEM - Cool - Care/FeraSummerMonthly System Peak2</t>
  </si>
  <si>
    <t>Rate 2Non-NEM - Cool - Care/FeraSummerMonthly System Peak3</t>
  </si>
  <si>
    <t>Rate 2Non-NEM - Cool - Care/FeraSummerMonthly System Peak4</t>
  </si>
  <si>
    <t>Rate 2Non-NEM - Cool - Care/FeraSummerMonthly System Peak5</t>
  </si>
  <si>
    <t>Rate 2Non-NEM - Cool - Care/FeraSummerMonthly System Peak6</t>
  </si>
  <si>
    <t>Rate 2Non-NEM - Cool - Care/FeraSummerMonthly System Peak7</t>
  </si>
  <si>
    <t>Rate 2Non-NEM - Cool - Care/FeraSummerMonthly System Peak8</t>
  </si>
  <si>
    <t>Rate 2Non-NEM - Cool - Care/FeraSummerMonthly System Peak9</t>
  </si>
  <si>
    <t>Rate 2Non-NEM - Cool - Care/FeraSummerMonthly System Peak10</t>
  </si>
  <si>
    <t>Rate 2Non-NEM - Cool - Care/FeraSummerMonthly System Peak11</t>
  </si>
  <si>
    <t>Rate 2Non-NEM - Cool - Care/FeraSummerMonthly System Peak12</t>
  </si>
  <si>
    <t>Rate 2Non-NEM - Cool - Care/FeraSummerMonthly System Peak13</t>
  </si>
  <si>
    <t>Rate 2Non-NEM - Cool - Care/FeraSummerMonthly System Peak14</t>
  </si>
  <si>
    <t>Rate 2Non-NEM - Cool - Care/FeraSummerMonthly System Peak15</t>
  </si>
  <si>
    <t>Rate 2Non-NEM - Cool - Care/FeraSummerMonthly System Peak16</t>
  </si>
  <si>
    <t>Rate 2Non-NEM - Cool - Care/FeraSummerMonthly System Peak17</t>
  </si>
  <si>
    <t>Rate 2Non-NEM - Cool - Care/FeraSummerMonthly System Peak18</t>
  </si>
  <si>
    <t>Rate 2Non-NEM - Cool - Care/FeraSummerMonthly System Peak19</t>
  </si>
  <si>
    <t>Rate 2Non-NEM - Cool - Care/FeraSummerMonthly System Peak20</t>
  </si>
  <si>
    <t>Rate 2Non-NEM - Cool - Care/FeraSummerMonthly System Peak21</t>
  </si>
  <si>
    <t>Rate 2Non-NEM - Cool - Care/FeraSummerMonthly System Peak22</t>
  </si>
  <si>
    <t>Rate 2Non-NEM - Cool - Care/FeraSummerMonthly System Peak23</t>
  </si>
  <si>
    <t>Rate 2Non-NEM - Cool - Care/FeraSummerMonthly System Peak24</t>
  </si>
  <si>
    <t>Rate 1Non-NEM - Cool - Non-Care/FeraOctoberMonthly System Peak1</t>
  </si>
  <si>
    <t>Rate 1Non-NEM - Cool - Non-Care/FeraOctoberMonthly System Peak2</t>
  </si>
  <si>
    <t>Rate 1Non-NEM - Cool - Non-Care/FeraOctoberMonthly System Peak3</t>
  </si>
  <si>
    <t>Rate 1Non-NEM - Cool - Non-Care/FeraOctoberMonthly System Peak4</t>
  </si>
  <si>
    <t>Rate 1Non-NEM - Cool - Non-Care/FeraOctoberMonthly System Peak5</t>
  </si>
  <si>
    <t>Rate 1Non-NEM - Cool - Non-Care/FeraOctoberMonthly System Peak6</t>
  </si>
  <si>
    <t>Rate 1Non-NEM - Cool - Non-Care/FeraOctoberMonthly System Peak7</t>
  </si>
  <si>
    <t>Rate 1Non-NEM - Cool - Non-Care/FeraOctoberMonthly System Peak8</t>
  </si>
  <si>
    <t>Rate 1Non-NEM - Cool - Non-Care/FeraOctoberMonthly System Peak9</t>
  </si>
  <si>
    <t>Rate 1Non-NEM - Cool - Non-Care/FeraOctoberMonthly System Peak10</t>
  </si>
  <si>
    <t>Rate 1Non-NEM - Cool - Non-Care/FeraOctoberMonthly System Peak11</t>
  </si>
  <si>
    <t>Rate 1Non-NEM - Cool - Non-Care/FeraOctoberMonthly System Peak12</t>
  </si>
  <si>
    <t>Rate 1Non-NEM - Cool - Non-Care/FeraOctoberMonthly System Peak13</t>
  </si>
  <si>
    <t>Rate 1Non-NEM - Cool - Non-Care/FeraOctoberMonthly System Peak14</t>
  </si>
  <si>
    <t>Rate 1Non-NEM - Cool - Non-Care/FeraOctoberMonthly System Peak15</t>
  </si>
  <si>
    <t>Rate 1Non-NEM - Cool - Non-Care/FeraOctoberMonthly System Peak16</t>
  </si>
  <si>
    <t>Rate 1Non-NEM - Cool - Non-Care/FeraOctoberMonthly System Peak17</t>
  </si>
  <si>
    <t>Rate 1Non-NEM - Cool - Non-Care/FeraOctoberMonthly System Peak18</t>
  </si>
  <si>
    <t>Rate 1Non-NEM - Cool - Non-Care/FeraOctoberMonthly System Peak19</t>
  </si>
  <si>
    <t>Rate 1Non-NEM - Cool - Non-Care/FeraOctoberMonthly System Peak20</t>
  </si>
  <si>
    <t>Rate 1Non-NEM - Cool - Non-Care/FeraOctoberMonthly System Peak21</t>
  </si>
  <si>
    <t>Rate 1Non-NEM - Cool - Non-Care/FeraOctoberMonthly System Peak22</t>
  </si>
  <si>
    <t>Rate 1Non-NEM - Cool - Non-Care/FeraOctoberMonthly System Peak23</t>
  </si>
  <si>
    <t>Rate 1Non-NEM - Cool - Non-Care/FeraOctoberMonthly System Peak24</t>
  </si>
  <si>
    <t>Rate 2Non-NEM - Cool - Non-Care/FeraOctoberMonthly System Peak1</t>
  </si>
  <si>
    <t>Rate 2Non-NEM - Cool - Non-Care/FeraOctoberMonthly System Peak2</t>
  </si>
  <si>
    <t>Rate 2Non-NEM - Cool - Non-Care/FeraOctoberMonthly System Peak3</t>
  </si>
  <si>
    <t>Rate 2Non-NEM - Cool - Non-Care/FeraOctoberMonthly System Peak4</t>
  </si>
  <si>
    <t>Rate 2Non-NEM - Cool - Non-Care/FeraOctoberMonthly System Peak5</t>
  </si>
  <si>
    <t>Rate 2Non-NEM - Cool - Non-Care/FeraOctoberMonthly System Peak6</t>
  </si>
  <si>
    <t>Rate 2Non-NEM - Cool - Non-Care/FeraOctoberMonthly System Peak7</t>
  </si>
  <si>
    <t>Rate 2Non-NEM - Cool - Non-Care/FeraOctoberMonthly System Peak8</t>
  </si>
  <si>
    <t>Rate 2Non-NEM - Cool - Non-Care/FeraOctoberMonthly System Peak9</t>
  </si>
  <si>
    <t>Rate 2Non-NEM - Cool - Non-Care/FeraOctoberMonthly System Peak10</t>
  </si>
  <si>
    <t>Rate 2Non-NEM - Cool - Non-Care/FeraOctoberMonthly System Peak11</t>
  </si>
  <si>
    <t>Rate 2Non-NEM - Cool - Non-Care/FeraOctoberMonthly System Peak12</t>
  </si>
  <si>
    <t>Rate 2Non-NEM - Cool - Non-Care/FeraOctoberMonthly System Peak13</t>
  </si>
  <si>
    <t>Rate 2Non-NEM - Cool - Non-Care/FeraOctoberMonthly System Peak14</t>
  </si>
  <si>
    <t>Rate 2Non-NEM - Cool - Non-Care/FeraOctoberMonthly System Peak15</t>
  </si>
  <si>
    <t>Rate 2Non-NEM - Cool - Non-Care/FeraOctoberMonthly System Peak16</t>
  </si>
  <si>
    <t>Rate 2Non-NEM - Cool - Non-Care/FeraOctoberMonthly System Peak17</t>
  </si>
  <si>
    <t>Rate 2Non-NEM - Cool - Non-Care/FeraOctoberMonthly System Peak18</t>
  </si>
  <si>
    <t>Rate 2Non-NEM - Cool - Non-Care/FeraOctoberMonthly System Peak19</t>
  </si>
  <si>
    <t>Rate 2Non-NEM - Cool - Non-Care/FeraOctoberMonthly System Peak20</t>
  </si>
  <si>
    <t>Rate 2Non-NEM - Cool - Non-Care/FeraOctoberMonthly System Peak21</t>
  </si>
  <si>
    <t>Rate 2Non-NEM - Cool - Non-Care/FeraOctoberMonthly System Peak22</t>
  </si>
  <si>
    <t>Rate 2Non-NEM - Cool - Non-Care/FeraOctoberMonthly System Peak23</t>
  </si>
  <si>
    <t>Rate 2Non-NEM - Cool - Non-Care/FeraOctoberMonthly System Peak24</t>
  </si>
  <si>
    <t>Rate 1Non-NEM - Cool - Non-Care/FeraJuneMonthly System Peak1</t>
  </si>
  <si>
    <t>Rate 1Non-NEM - Cool - Non-Care/FeraJuneMonthly System Peak2</t>
  </si>
  <si>
    <t>Rate 1Non-NEM - Cool - Non-Care/FeraJuneMonthly System Peak3</t>
  </si>
  <si>
    <t>Rate 1Non-NEM - Cool - Non-Care/FeraJuneMonthly System Peak4</t>
  </si>
  <si>
    <t>Rate 1Non-NEM - Cool - Non-Care/FeraJuneMonthly System Peak5</t>
  </si>
  <si>
    <t>Rate 1Non-NEM - Cool - Non-Care/FeraJuneMonthly System Peak6</t>
  </si>
  <si>
    <t>Rate 1Non-NEM - Cool - Non-Care/FeraJuneMonthly System Peak7</t>
  </si>
  <si>
    <t>Rate 1Non-NEM - Cool - Non-Care/FeraJuneMonthly System Peak8</t>
  </si>
  <si>
    <t>Rate 1Non-NEM - Cool - Non-Care/FeraJuneMonthly System Peak9</t>
  </si>
  <si>
    <t>Rate 1Non-NEM - Cool - Non-Care/FeraJuneMonthly System Peak10</t>
  </si>
  <si>
    <t>Rate 1Non-NEM - Cool - Non-Care/FeraJuneMonthly System Peak11</t>
  </si>
  <si>
    <t>Rate 1Non-NEM - Cool - Non-Care/FeraJuneMonthly System Peak12</t>
  </si>
  <si>
    <t>Rate 1Non-NEM - Cool - Non-Care/FeraJuneMonthly System Peak13</t>
  </si>
  <si>
    <t>Rate 1Non-NEM - Cool - Non-Care/FeraJuneMonthly System Peak14</t>
  </si>
  <si>
    <t>Rate 1Non-NEM - Cool - Non-Care/FeraJuneMonthly System Peak15</t>
  </si>
  <si>
    <t>Rate 1Non-NEM - Cool - Non-Care/FeraJuneMonthly System Peak16</t>
  </si>
  <si>
    <t>Rate 1Non-NEM - Cool - Non-Care/FeraJuneMonthly System Peak17</t>
  </si>
  <si>
    <t>Rate 1Non-NEM - Cool - Non-Care/FeraJuneMonthly System Peak18</t>
  </si>
  <si>
    <t>Rate 1Non-NEM - Cool - Non-Care/FeraJuneMonthly System Peak19</t>
  </si>
  <si>
    <t>Rate 1Non-NEM - Cool - Non-Care/FeraJuneMonthly System Peak20</t>
  </si>
  <si>
    <t>Rate 1Non-NEM - Cool - Non-Care/FeraJuneMonthly System Peak21</t>
  </si>
  <si>
    <t>Rate 1Non-NEM - Cool - Non-Care/FeraJuneMonthly System Peak22</t>
  </si>
  <si>
    <t>Rate 1Non-NEM - Cool - Non-Care/FeraJuneMonthly System Peak23</t>
  </si>
  <si>
    <t>Rate 1Non-NEM - Cool - Non-Care/FeraJuneMonthly System Peak24</t>
  </si>
  <si>
    <t>Rate 2Non-NEM - Cool - Non-Care/FeraJuneMonthly System Peak1</t>
  </si>
  <si>
    <t>Rate 2Non-NEM - Cool - Non-Care/FeraJuneMonthly System Peak2</t>
  </si>
  <si>
    <t>Rate 2Non-NEM - Cool - Non-Care/FeraJuneMonthly System Peak3</t>
  </si>
  <si>
    <t>Rate 2Non-NEM - Cool - Non-Care/FeraJuneMonthly System Peak4</t>
  </si>
  <si>
    <t>Rate 2Non-NEM - Cool - Non-Care/FeraJuneMonthly System Peak5</t>
  </si>
  <si>
    <t>Rate 2Non-NEM - Cool - Non-Care/FeraJuneMonthly System Peak6</t>
  </si>
  <si>
    <t>Rate 2Non-NEM - Cool - Non-Care/FeraJuneMonthly System Peak7</t>
  </si>
  <si>
    <t>Rate 2Non-NEM - Cool - Non-Care/FeraJuneMonthly System Peak8</t>
  </si>
  <si>
    <t>Rate 2Non-NEM - Cool - Non-Care/FeraJuneMonthly System Peak9</t>
  </si>
  <si>
    <t>Rate 2Non-NEM - Cool - Non-Care/FeraJuneMonthly System Peak10</t>
  </si>
  <si>
    <t>Rate 2Non-NEM - Cool - Non-Care/FeraJuneMonthly System Peak11</t>
  </si>
  <si>
    <t>Rate 2Non-NEM - Cool - Non-Care/FeraJuneMonthly System Peak12</t>
  </si>
  <si>
    <t>Rate 2Non-NEM - Cool - Non-Care/FeraJuneMonthly System Peak13</t>
  </si>
  <si>
    <t>Rate 2Non-NEM - Cool - Non-Care/FeraJuneMonthly System Peak14</t>
  </si>
  <si>
    <t>Rate 2Non-NEM - Cool - Non-Care/FeraJuneMonthly System Peak15</t>
  </si>
  <si>
    <t>Rate 2Non-NEM - Cool - Non-Care/FeraJuneMonthly System Peak16</t>
  </si>
  <si>
    <t>Rate 2Non-NEM - Cool - Non-Care/FeraJuneMonthly System Peak17</t>
  </si>
  <si>
    <t>Rate 2Non-NEM - Cool - Non-Care/FeraJuneMonthly System Peak18</t>
  </si>
  <si>
    <t>Rate 2Non-NEM - Cool - Non-Care/FeraJuneMonthly System Peak19</t>
  </si>
  <si>
    <t>Rate 2Non-NEM - Cool - Non-Care/FeraJuneMonthly System Peak20</t>
  </si>
  <si>
    <t>Rate 2Non-NEM - Cool - Non-Care/FeraJuneMonthly System Peak21</t>
  </si>
  <si>
    <t>Rate 2Non-NEM - Cool - Non-Care/FeraJuneMonthly System Peak22</t>
  </si>
  <si>
    <t>Rate 2Non-NEM - Cool - Non-Care/FeraJuneMonthly System Peak23</t>
  </si>
  <si>
    <t>Rate 2Non-NEM - Cool - Non-Care/FeraJuneMonthly System Peak24</t>
  </si>
  <si>
    <t>Rate 1Non-NEM - Cool - Non-Care/FeraJulyMonthly System Peak1</t>
  </si>
  <si>
    <t>Rate 1Non-NEM - Cool - Non-Care/FeraJulyMonthly System Peak2</t>
  </si>
  <si>
    <t>Rate 1Non-NEM - Cool - Non-Care/FeraJulyMonthly System Peak3</t>
  </si>
  <si>
    <t>Rate 1Non-NEM - Cool - Non-Care/FeraJulyMonthly System Peak4</t>
  </si>
  <si>
    <t>Rate 1Non-NEM - Cool - Non-Care/FeraJulyMonthly System Peak5</t>
  </si>
  <si>
    <t>Rate 1Non-NEM - Cool - Non-Care/FeraJulyMonthly System Peak6</t>
  </si>
  <si>
    <t>Rate 1Non-NEM - Cool - Non-Care/FeraJulyMonthly System Peak7</t>
  </si>
  <si>
    <t>Rate 1Non-NEM - Cool - Non-Care/FeraJulyMonthly System Peak8</t>
  </si>
  <si>
    <t>Rate 1Non-NEM - Cool - Non-Care/FeraJulyMonthly System Peak9</t>
  </si>
  <si>
    <t>Rate 1Non-NEM - Cool - Non-Care/FeraJulyMonthly System Peak10</t>
  </si>
  <si>
    <t>Rate 1Non-NEM - Cool - Non-Care/FeraJulyMonthly System Peak11</t>
  </si>
  <si>
    <t>Rate 1Non-NEM - Cool - Non-Care/FeraJulyMonthly System Peak12</t>
  </si>
  <si>
    <t>Rate 1Non-NEM - Cool - Non-Care/FeraJulyMonthly System Peak13</t>
  </si>
  <si>
    <t>Rate 1Non-NEM - Cool - Non-Care/FeraJulyMonthly System Peak14</t>
  </si>
  <si>
    <t>Rate 1Non-NEM - Cool - Non-Care/FeraJulyMonthly System Peak15</t>
  </si>
  <si>
    <t>Rate 1Non-NEM - Cool - Non-Care/FeraJulyMonthly System Peak16</t>
  </si>
  <si>
    <t>Rate 1Non-NEM - Cool - Non-Care/FeraJulyMonthly System Peak17</t>
  </si>
  <si>
    <t>Rate 1Non-NEM - Cool - Non-Care/FeraJulyMonthly System Peak18</t>
  </si>
  <si>
    <t>Rate 1Non-NEM - Cool - Non-Care/FeraJulyMonthly System Peak19</t>
  </si>
  <si>
    <t>Rate 1Non-NEM - Cool - Non-Care/FeraJulyMonthly System Peak20</t>
  </si>
  <si>
    <t>Rate 1Non-NEM - Cool - Non-Care/FeraJulyMonthly System Peak21</t>
  </si>
  <si>
    <t>Rate 1Non-NEM - Cool - Non-Care/FeraJulyMonthly System Peak22</t>
  </si>
  <si>
    <t>Rate 1Non-NEM - Cool - Non-Care/FeraJulyMonthly System Peak23</t>
  </si>
  <si>
    <t>Rate 1Non-NEM - Cool - Non-Care/FeraJulyMonthly System Peak24</t>
  </si>
  <si>
    <t>Rate 2Non-NEM - Cool - Non-Care/FeraJulyMonthly System Peak1</t>
  </si>
  <si>
    <t>Rate 2Non-NEM - Cool - Non-Care/FeraJulyMonthly System Peak2</t>
  </si>
  <si>
    <t>Rate 2Non-NEM - Cool - Non-Care/FeraJulyMonthly System Peak3</t>
  </si>
  <si>
    <t>Rate 2Non-NEM - Cool - Non-Care/FeraJulyMonthly System Peak4</t>
  </si>
  <si>
    <t>Rate 2Non-NEM - Cool - Non-Care/FeraJulyMonthly System Peak5</t>
  </si>
  <si>
    <t>Rate 2Non-NEM - Cool - Non-Care/FeraJulyMonthly System Peak6</t>
  </si>
  <si>
    <t>Rate 2Non-NEM - Cool - Non-Care/FeraJulyMonthly System Peak7</t>
  </si>
  <si>
    <t>Rate 2Non-NEM - Cool - Non-Care/FeraJulyMonthly System Peak8</t>
  </si>
  <si>
    <t>Rate 2Non-NEM - Cool - Non-Care/FeraJulyMonthly System Peak9</t>
  </si>
  <si>
    <t>Rate 2Non-NEM - Cool - Non-Care/FeraJulyMonthly System Peak10</t>
  </si>
  <si>
    <t>Rate 2Non-NEM - Cool - Non-Care/FeraJulyMonthly System Peak11</t>
  </si>
  <si>
    <t>Rate 2Non-NEM - Cool - Non-Care/FeraJulyMonthly System Peak12</t>
  </si>
  <si>
    <t>Rate 2Non-NEM - Cool - Non-Care/FeraJulyMonthly System Peak13</t>
  </si>
  <si>
    <t>Rate 2Non-NEM - Cool - Non-Care/FeraJulyMonthly System Peak14</t>
  </si>
  <si>
    <t>Rate 2Non-NEM - Cool - Non-Care/FeraJulyMonthly System Peak15</t>
  </si>
  <si>
    <t>Rate 2Non-NEM - Cool - Non-Care/FeraJulyMonthly System Peak16</t>
  </si>
  <si>
    <t>Rate 2Non-NEM - Cool - Non-Care/FeraJulyMonthly System Peak17</t>
  </si>
  <si>
    <t>Rate 2Non-NEM - Cool - Non-Care/FeraJulyMonthly System Peak18</t>
  </si>
  <si>
    <t>Rate 2Non-NEM - Cool - Non-Care/FeraJulyMonthly System Peak19</t>
  </si>
  <si>
    <t>Rate 2Non-NEM - Cool - Non-Care/FeraJulyMonthly System Peak20</t>
  </si>
  <si>
    <t>Rate 2Non-NEM - Cool - Non-Care/FeraJulyMonthly System Peak21</t>
  </si>
  <si>
    <t>Rate 2Non-NEM - Cool - Non-Care/FeraJulyMonthly System Peak22</t>
  </si>
  <si>
    <t>Rate 2Non-NEM - Cool - Non-Care/FeraJulyMonthly System Peak23</t>
  </si>
  <si>
    <t>Rate 2Non-NEM - Cool - Non-Care/FeraJulyMonthly System Peak24</t>
  </si>
  <si>
    <t>Rate 1Non-NEM - Cool - Non-Care/FeraAugustMonthly System Peak1</t>
  </si>
  <si>
    <t>Rate 1Non-NEM - Cool - Non-Care/FeraAugustMonthly System Peak2</t>
  </si>
  <si>
    <t>Rate 1Non-NEM - Cool - Non-Care/FeraAugustMonthly System Peak3</t>
  </si>
  <si>
    <t>Rate 1Non-NEM - Cool - Non-Care/FeraAugustMonthly System Peak4</t>
  </si>
  <si>
    <t>Rate 1Non-NEM - Cool - Non-Care/FeraAugustMonthly System Peak5</t>
  </si>
  <si>
    <t>Rate 1Non-NEM - Cool - Non-Care/FeraAugustMonthly System Peak6</t>
  </si>
  <si>
    <t>Rate 1Non-NEM - Cool - Non-Care/FeraAugustMonthly System Peak7</t>
  </si>
  <si>
    <t>Rate 1Non-NEM - Cool - Non-Care/FeraAugustMonthly System Peak8</t>
  </si>
  <si>
    <t>Rate 1Non-NEM - Cool - Non-Care/FeraAugustMonthly System Peak9</t>
  </si>
  <si>
    <t>Rate 1Non-NEM - Cool - Non-Care/FeraAugustMonthly System Peak10</t>
  </si>
  <si>
    <t>Rate 1Non-NEM - Cool - Non-Care/FeraAugustMonthly System Peak11</t>
  </si>
  <si>
    <t>Rate 1Non-NEM - Cool - Non-Care/FeraAugustMonthly System Peak12</t>
  </si>
  <si>
    <t>Rate 1Non-NEM - Cool - Non-Care/FeraAugustMonthly System Peak13</t>
  </si>
  <si>
    <t>Rate 1Non-NEM - Cool - Non-Care/FeraAugustMonthly System Peak14</t>
  </si>
  <si>
    <t>Rate 1Non-NEM - Cool - Non-Care/FeraAugustMonthly System Peak15</t>
  </si>
  <si>
    <t>Rate 1Non-NEM - Cool - Non-Care/FeraAugustMonthly System Peak16</t>
  </si>
  <si>
    <t>Rate 1Non-NEM - Cool - Non-Care/FeraAugustMonthly System Peak17</t>
  </si>
  <si>
    <t>Rate 1Non-NEM - Cool - Non-Care/FeraAugustMonthly System Peak18</t>
  </si>
  <si>
    <t>Rate 1Non-NEM - Cool - Non-Care/FeraAugustMonthly System Peak19</t>
  </si>
  <si>
    <t>Rate 1Non-NEM - Cool - Non-Care/FeraAugustMonthly System Peak20</t>
  </si>
  <si>
    <t>Rate 1Non-NEM - Cool - Non-Care/FeraAugustMonthly System Peak21</t>
  </si>
  <si>
    <t>Rate 1Non-NEM - Cool - Non-Care/FeraAugustMonthly System Peak22</t>
  </si>
  <si>
    <t>Rate 1Non-NEM - Cool - Non-Care/FeraAugustMonthly System Peak23</t>
  </si>
  <si>
    <t>Rate 1Non-NEM - Cool - Non-Care/FeraAugustMonthly System Peak24</t>
  </si>
  <si>
    <t>Rate 2Non-NEM - Cool - Non-Care/FeraAugustMonthly System Peak1</t>
  </si>
  <si>
    <t>Rate 2Non-NEM - Cool - Non-Care/FeraAugustMonthly System Peak2</t>
  </si>
  <si>
    <t>Rate 2Non-NEM - Cool - Non-Care/FeraAugustMonthly System Peak3</t>
  </si>
  <si>
    <t>Rate 2Non-NEM - Cool - Non-Care/FeraAugustMonthly System Peak4</t>
  </si>
  <si>
    <t>Rate 2Non-NEM - Cool - Non-Care/FeraAugustMonthly System Peak5</t>
  </si>
  <si>
    <t>Rate 2Non-NEM - Cool - Non-Care/FeraAugustMonthly System Peak6</t>
  </si>
  <si>
    <t>Rate 2Non-NEM - Cool - Non-Care/FeraAugustMonthly System Peak7</t>
  </si>
  <si>
    <t>Rate 2Non-NEM - Cool - Non-Care/FeraAugustMonthly System Peak8</t>
  </si>
  <si>
    <t>Rate 2Non-NEM - Cool - Non-Care/FeraAugustMonthly System Peak9</t>
  </si>
  <si>
    <t>Rate 2Non-NEM - Cool - Non-Care/FeraAugustMonthly System Peak10</t>
  </si>
  <si>
    <t>Rate 2Non-NEM - Cool - Non-Care/FeraAugustMonthly System Peak11</t>
  </si>
  <si>
    <t>Rate 2Non-NEM - Cool - Non-Care/FeraAugustMonthly System Peak12</t>
  </si>
  <si>
    <t>Rate 2Non-NEM - Cool - Non-Care/FeraAugustMonthly System Peak13</t>
  </si>
  <si>
    <t>Rate 2Non-NEM - Cool - Non-Care/FeraAugustMonthly System Peak14</t>
  </si>
  <si>
    <t>Rate 2Non-NEM - Cool - Non-Care/FeraAugustMonthly System Peak15</t>
  </si>
  <si>
    <t>Rate 2Non-NEM - Cool - Non-Care/FeraAugustMonthly System Peak16</t>
  </si>
  <si>
    <t>Rate 2Non-NEM - Cool - Non-Care/FeraAugustMonthly System Peak17</t>
  </si>
  <si>
    <t>Rate 2Non-NEM - Cool - Non-Care/FeraAugustMonthly System Peak18</t>
  </si>
  <si>
    <t>Rate 2Non-NEM - Cool - Non-Care/FeraAugustMonthly System Peak19</t>
  </si>
  <si>
    <t>Rate 2Non-NEM - Cool - Non-Care/FeraAugustMonthly System Peak20</t>
  </si>
  <si>
    <t>Rate 2Non-NEM - Cool - Non-Care/FeraAugustMonthly System Peak21</t>
  </si>
  <si>
    <t>Rate 2Non-NEM - Cool - Non-Care/FeraAugustMonthly System Peak22</t>
  </si>
  <si>
    <t>Rate 2Non-NEM - Cool - Non-Care/FeraAugustMonthly System Peak23</t>
  </si>
  <si>
    <t>Rate 2Non-NEM - Cool - Non-Care/FeraAugustMonthly System Peak24</t>
  </si>
  <si>
    <t>Rate 1Non-NEM - Cool - Non-Care/FeraSeptemberMonthly System Peak1</t>
  </si>
  <si>
    <t>Rate 1Non-NEM - Cool - Non-Care/FeraSeptemberMonthly System Peak2</t>
  </si>
  <si>
    <t>Rate 1Non-NEM - Cool - Non-Care/FeraSeptemberMonthly System Peak3</t>
  </si>
  <si>
    <t>Rate 1Non-NEM - Cool - Non-Care/FeraSeptemberMonthly System Peak4</t>
  </si>
  <si>
    <t>Rate 1Non-NEM - Cool - Non-Care/FeraSeptemberMonthly System Peak5</t>
  </si>
  <si>
    <t>Rate 1Non-NEM - Cool - Non-Care/FeraSeptemberMonthly System Peak6</t>
  </si>
  <si>
    <t>Rate 1Non-NEM - Cool - Non-Care/FeraSeptemberMonthly System Peak7</t>
  </si>
  <si>
    <t>Rate 1Non-NEM - Cool - Non-Care/FeraSeptemberMonthly System Peak8</t>
  </si>
  <si>
    <t>Rate 1Non-NEM - Cool - Non-Care/FeraSeptemberMonthly System Peak9</t>
  </si>
  <si>
    <t>Rate 1Non-NEM - Cool - Non-Care/FeraSeptemberMonthly System Peak10</t>
  </si>
  <si>
    <t>Rate 1Non-NEM - Cool - Non-Care/FeraSeptemberMonthly System Peak11</t>
  </si>
  <si>
    <t>Rate 1Non-NEM - Cool - Non-Care/FeraSeptemberMonthly System Peak12</t>
  </si>
  <si>
    <t>Rate 1Non-NEM - Cool - Non-Care/FeraSeptemberMonthly System Peak13</t>
  </si>
  <si>
    <t>Rate 1Non-NEM - Cool - Non-Care/FeraSeptemberMonthly System Peak14</t>
  </si>
  <si>
    <t>Rate 1Non-NEM - Cool - Non-Care/FeraSeptemberMonthly System Peak15</t>
  </si>
  <si>
    <t>Rate 1Non-NEM - Cool - Non-Care/FeraSeptemberMonthly System Peak16</t>
  </si>
  <si>
    <t>Rate 1Non-NEM - Cool - Non-Care/FeraSeptemberMonthly System Peak17</t>
  </si>
  <si>
    <t>Rate 1Non-NEM - Cool - Non-Care/FeraSeptemberMonthly System Peak18</t>
  </si>
  <si>
    <t>Rate 1Non-NEM - Cool - Non-Care/FeraSeptemberMonthly System Peak19</t>
  </si>
  <si>
    <t>Rate 1Non-NEM - Cool - Non-Care/FeraSeptemberMonthly System Peak20</t>
  </si>
  <si>
    <t>Rate 1Non-NEM - Cool - Non-Care/FeraSeptemberMonthly System Peak21</t>
  </si>
  <si>
    <t>Rate 1Non-NEM - Cool - Non-Care/FeraSeptemberMonthly System Peak22</t>
  </si>
  <si>
    <t>Rate 1Non-NEM - Cool - Non-Care/FeraSeptemberMonthly System Peak23</t>
  </si>
  <si>
    <t>Rate 1Non-NEM - Cool - Non-Care/FeraSeptemberMonthly System Peak24</t>
  </si>
  <si>
    <t>Rate 2Non-NEM - Cool - Non-Care/FeraSeptemberMonthly System Peak1</t>
  </si>
  <si>
    <t>Rate 2Non-NEM - Cool - Non-Care/FeraSeptemberMonthly System Peak2</t>
  </si>
  <si>
    <t>Rate 2Non-NEM - Cool - Non-Care/FeraSeptemberMonthly System Peak3</t>
  </si>
  <si>
    <t>Rate 2Non-NEM - Cool - Non-Care/FeraSeptemberMonthly System Peak4</t>
  </si>
  <si>
    <t>Rate 2Non-NEM - Cool - Non-Care/FeraSeptemberMonthly System Peak5</t>
  </si>
  <si>
    <t>Rate 2Non-NEM - Cool - Non-Care/FeraSeptemberMonthly System Peak6</t>
  </si>
  <si>
    <t>Rate 2Non-NEM - Cool - Non-Care/FeraSeptemberMonthly System Peak7</t>
  </si>
  <si>
    <t>Rate 2Non-NEM - Cool - Non-Care/FeraSeptemberMonthly System Peak8</t>
  </si>
  <si>
    <t>Rate 2Non-NEM - Cool - Non-Care/FeraSeptemberMonthly System Peak9</t>
  </si>
  <si>
    <t>Rate 2Non-NEM - Cool - Non-Care/FeraSeptemberMonthly System Peak10</t>
  </si>
  <si>
    <t>Rate 2Non-NEM - Cool - Non-Care/FeraSeptemberMonthly System Peak11</t>
  </si>
  <si>
    <t>Rate 2Non-NEM - Cool - Non-Care/FeraSeptemberMonthly System Peak12</t>
  </si>
  <si>
    <t>Rate 2Non-NEM - Cool - Non-Care/FeraSeptemberMonthly System Peak13</t>
  </si>
  <si>
    <t>Rate 2Non-NEM - Cool - Non-Care/FeraSeptemberMonthly System Peak14</t>
  </si>
  <si>
    <t>Rate 2Non-NEM - Cool - Non-Care/FeraSeptemberMonthly System Peak15</t>
  </si>
  <si>
    <t>Rate 2Non-NEM - Cool - Non-Care/FeraSeptemberMonthly System Peak16</t>
  </si>
  <si>
    <t>Rate 2Non-NEM - Cool - Non-Care/FeraSeptemberMonthly System Peak17</t>
  </si>
  <si>
    <t>Rate 2Non-NEM - Cool - Non-Care/FeraSeptemberMonthly System Peak18</t>
  </si>
  <si>
    <t>Rate 2Non-NEM - Cool - Non-Care/FeraSeptemberMonthly System Peak19</t>
  </si>
  <si>
    <t>Rate 2Non-NEM - Cool - Non-Care/FeraSeptemberMonthly System Peak20</t>
  </si>
  <si>
    <t>Rate 2Non-NEM - Cool - Non-Care/FeraSeptemberMonthly System Peak21</t>
  </si>
  <si>
    <t>Rate 2Non-NEM - Cool - Non-Care/FeraSeptemberMonthly System Peak22</t>
  </si>
  <si>
    <t>Rate 2Non-NEM - Cool - Non-Care/FeraSeptemberMonthly System Peak23</t>
  </si>
  <si>
    <t>Rate 2Non-NEM - Cool - Non-Care/FeraSeptemberMonthly System Peak24</t>
  </si>
  <si>
    <t>Rate 1Non-NEM - Cool - Non-Care/FeraSummerMonthly System Peak1</t>
  </si>
  <si>
    <t>Rate 1Non-NEM - Cool - Non-Care/FeraSummerMonthly System Peak2</t>
  </si>
  <si>
    <t>Rate 1Non-NEM - Cool - Non-Care/FeraSummerMonthly System Peak3</t>
  </si>
  <si>
    <t>Rate 1Non-NEM - Cool - Non-Care/FeraSummerMonthly System Peak4</t>
  </si>
  <si>
    <t>Rate 1Non-NEM - Cool - Non-Care/FeraSummerMonthly System Peak5</t>
  </si>
  <si>
    <t>Rate 1Non-NEM - Cool - Non-Care/FeraSummerMonthly System Peak6</t>
  </si>
  <si>
    <t>Rate 1Non-NEM - Cool - Non-Care/FeraSummerMonthly System Peak7</t>
  </si>
  <si>
    <t>Rate 1Non-NEM - Cool - Non-Care/FeraSummerMonthly System Peak8</t>
  </si>
  <si>
    <t>Rate 1Non-NEM - Cool - Non-Care/FeraSummerMonthly System Peak9</t>
  </si>
  <si>
    <t>Rate 1Non-NEM - Cool - Non-Care/FeraSummerMonthly System Peak10</t>
  </si>
  <si>
    <t>Rate 1Non-NEM - Cool - Non-Care/FeraSummerMonthly System Peak11</t>
  </si>
  <si>
    <t>Rate 1Non-NEM - Cool - Non-Care/FeraSummerMonthly System Peak12</t>
  </si>
  <si>
    <t>Rate 1Non-NEM - Cool - Non-Care/FeraSummerMonthly System Peak13</t>
  </si>
  <si>
    <t>Rate 1Non-NEM - Cool - Non-Care/FeraSummerMonthly System Peak14</t>
  </si>
  <si>
    <t>Rate 1Non-NEM - Cool - Non-Care/FeraSummerMonthly System Peak15</t>
  </si>
  <si>
    <t>Rate 1Non-NEM - Cool - Non-Care/FeraSummerMonthly System Peak16</t>
  </si>
  <si>
    <t>Rate 1Non-NEM - Cool - Non-Care/FeraSummerMonthly System Peak17</t>
  </si>
  <si>
    <t>Rate 1Non-NEM - Cool - Non-Care/FeraSummerMonthly System Peak18</t>
  </si>
  <si>
    <t>Rate 1Non-NEM - Cool - Non-Care/FeraSummerMonthly System Peak19</t>
  </si>
  <si>
    <t>Rate 1Non-NEM - Cool - Non-Care/FeraSummerMonthly System Peak20</t>
  </si>
  <si>
    <t>Rate 1Non-NEM - Cool - Non-Care/FeraSummerMonthly System Peak21</t>
  </si>
  <si>
    <t>Rate 1Non-NEM - Cool - Non-Care/FeraSummerMonthly System Peak22</t>
  </si>
  <si>
    <t>Rate 1Non-NEM - Cool - Non-Care/FeraSummerMonthly System Peak23</t>
  </si>
  <si>
    <t>Rate 1Non-NEM - Cool - Non-Care/FeraSummerMonthly System Peak24</t>
  </si>
  <si>
    <t>Rate 2Non-NEM - Cool - Non-Care/FeraSummerMonthly System Peak1</t>
  </si>
  <si>
    <t>Rate 2Non-NEM - Cool - Non-Care/FeraSummerMonthly System Peak2</t>
  </si>
  <si>
    <t>Rate 2Non-NEM - Cool - Non-Care/FeraSummerMonthly System Peak3</t>
  </si>
  <si>
    <t>Rate 2Non-NEM - Cool - Non-Care/FeraSummerMonthly System Peak4</t>
  </si>
  <si>
    <t>Rate 2Non-NEM - Cool - Non-Care/FeraSummerMonthly System Peak5</t>
  </si>
  <si>
    <t>Rate 2Non-NEM - Cool - Non-Care/FeraSummerMonthly System Peak6</t>
  </si>
  <si>
    <t>Rate 2Non-NEM - Cool - Non-Care/FeraSummerMonthly System Peak7</t>
  </si>
  <si>
    <t>Rate 2Non-NEM - Cool - Non-Care/FeraSummerMonthly System Peak8</t>
  </si>
  <si>
    <t>Rate 2Non-NEM - Cool - Non-Care/FeraSummerMonthly System Peak9</t>
  </si>
  <si>
    <t>Rate 2Non-NEM - Cool - Non-Care/FeraSummerMonthly System Peak10</t>
  </si>
  <si>
    <t>Rate 2Non-NEM - Cool - Non-Care/FeraSummerMonthly System Peak11</t>
  </si>
  <si>
    <t>Rate 2Non-NEM - Cool - Non-Care/FeraSummerMonthly System Peak12</t>
  </si>
  <si>
    <t>Rate 2Non-NEM - Cool - Non-Care/FeraSummerMonthly System Peak13</t>
  </si>
  <si>
    <t>Rate 2Non-NEM - Cool - Non-Care/FeraSummerMonthly System Peak14</t>
  </si>
  <si>
    <t>Rate 2Non-NEM - Cool - Non-Care/FeraSummerMonthly System Peak15</t>
  </si>
  <si>
    <t>Rate 2Non-NEM - Cool - Non-Care/FeraSummerMonthly System Peak16</t>
  </si>
  <si>
    <t>Rate 2Non-NEM - Cool - Non-Care/FeraSummerMonthly System Peak17</t>
  </si>
  <si>
    <t>Rate 2Non-NEM - Cool - Non-Care/FeraSummerMonthly System Peak18</t>
  </si>
  <si>
    <t>Rate 2Non-NEM - Cool - Non-Care/FeraSummerMonthly System Peak19</t>
  </si>
  <si>
    <t>Rate 2Non-NEM - Cool - Non-Care/FeraSummerMonthly System Peak20</t>
  </si>
  <si>
    <t>Rate 2Non-NEM - Cool - Non-Care/FeraSummerMonthly System Peak21</t>
  </si>
  <si>
    <t>Rate 2Non-NEM - Cool - Non-Care/FeraSummerMonthly System Peak22</t>
  </si>
  <si>
    <t>Rate 2Non-NEM - Cool - Non-Care/FeraSummerMonthly System Peak23</t>
  </si>
  <si>
    <t>Rate 2Non-NEM - Cool - Non-Care/FeraSummerMonthly System Peak24</t>
  </si>
  <si>
    <t>Rate 1Non-NEM - HotOctoberMonthly System Peak1</t>
  </si>
  <si>
    <t>Rate 1Non-NEM - HotOctoberMonthly System Peak2</t>
  </si>
  <si>
    <t>Rate 1Non-NEM - HotOctoberMonthly System Peak3</t>
  </si>
  <si>
    <t>Rate 1Non-NEM - HotOctoberMonthly System Peak4</t>
  </si>
  <si>
    <t>Rate 1Non-NEM - HotOctoberMonthly System Peak5</t>
  </si>
  <si>
    <t>Rate 1Non-NEM - HotOctoberMonthly System Peak6</t>
  </si>
  <si>
    <t>Rate 1Non-NEM - HotOctoberMonthly System Peak7</t>
  </si>
  <si>
    <t>Rate 1Non-NEM - HotOctoberMonthly System Peak8</t>
  </si>
  <si>
    <t>Rate 1Non-NEM - HotOctoberMonthly System Peak9</t>
  </si>
  <si>
    <t>Rate 1Non-NEM - HotOctoberMonthly System Peak10</t>
  </si>
  <si>
    <t>Rate 1Non-NEM - HotOctoberMonthly System Peak11</t>
  </si>
  <si>
    <t>Rate 1Non-NEM - HotOctoberMonthly System Peak12</t>
  </si>
  <si>
    <t>Rate 1Non-NEM - HotOctoberMonthly System Peak13</t>
  </si>
  <si>
    <t>Rate 1Non-NEM - HotOctoberMonthly System Peak14</t>
  </si>
  <si>
    <t>Rate 1Non-NEM - HotOctoberMonthly System Peak15</t>
  </si>
  <si>
    <t>Rate 1Non-NEM - HotOctoberMonthly System Peak16</t>
  </si>
  <si>
    <t>Rate 1Non-NEM - HotOctoberMonthly System Peak17</t>
  </si>
  <si>
    <t>Rate 1Non-NEM - HotOctoberMonthly System Peak18</t>
  </si>
  <si>
    <t>Rate 1Non-NEM - HotOctoberMonthly System Peak19</t>
  </si>
  <si>
    <t>Rate 1Non-NEM - HotOctoberMonthly System Peak20</t>
  </si>
  <si>
    <t>Rate 1Non-NEM - HotOctoberMonthly System Peak21</t>
  </si>
  <si>
    <t>Rate 1Non-NEM - HotOctoberMonthly System Peak22</t>
  </si>
  <si>
    <t>Rate 1Non-NEM - HotOctoberMonthly System Peak23</t>
  </si>
  <si>
    <t>Rate 1Non-NEM - HotOctoberMonthly System Peak24</t>
  </si>
  <si>
    <t>Rate 2Non-NEM - HotOctoberMonthly System Peak1</t>
  </si>
  <si>
    <t>Rate 2Non-NEM - HotOctoberMonthly System Peak2</t>
  </si>
  <si>
    <t>Rate 2Non-NEM - HotOctoberMonthly System Peak3</t>
  </si>
  <si>
    <t>Rate 2Non-NEM - HotOctoberMonthly System Peak4</t>
  </si>
  <si>
    <t>Rate 2Non-NEM - HotOctoberMonthly System Peak5</t>
  </si>
  <si>
    <t>Rate 2Non-NEM - HotOctoberMonthly System Peak6</t>
  </si>
  <si>
    <t>Rate 2Non-NEM - HotOctoberMonthly System Peak7</t>
  </si>
  <si>
    <t>Rate 2Non-NEM - HotOctoberMonthly System Peak8</t>
  </si>
  <si>
    <t>Rate 2Non-NEM - HotOctoberMonthly System Peak9</t>
  </si>
  <si>
    <t>Rate 2Non-NEM - HotOctoberMonthly System Peak10</t>
  </si>
  <si>
    <t>Rate 2Non-NEM - HotOctoberMonthly System Peak11</t>
  </si>
  <si>
    <t>Rate 2Non-NEM - HotOctoberMonthly System Peak12</t>
  </si>
  <si>
    <t>Rate 2Non-NEM - HotOctoberMonthly System Peak13</t>
  </si>
  <si>
    <t>Rate 2Non-NEM - HotOctoberMonthly System Peak14</t>
  </si>
  <si>
    <t>Rate 2Non-NEM - HotOctoberMonthly System Peak15</t>
  </si>
  <si>
    <t>Rate 2Non-NEM - HotOctoberMonthly System Peak16</t>
  </si>
  <si>
    <t>Rate 2Non-NEM - HotOctoberMonthly System Peak17</t>
  </si>
  <si>
    <t>Rate 2Non-NEM - HotOctoberMonthly System Peak18</t>
  </si>
  <si>
    <t>Rate 2Non-NEM - HotOctoberMonthly System Peak19</t>
  </si>
  <si>
    <t>Rate 2Non-NEM - HotOctoberMonthly System Peak20</t>
  </si>
  <si>
    <t>Rate 2Non-NEM - HotOctoberMonthly System Peak21</t>
  </si>
  <si>
    <t>Rate 2Non-NEM - HotOctoberMonthly System Peak22</t>
  </si>
  <si>
    <t>Rate 2Non-NEM - HotOctoberMonthly System Peak23</t>
  </si>
  <si>
    <t>Rate 2Non-NEM - HotOctoberMonthly System Peak24</t>
  </si>
  <si>
    <t>Rate 1Non-NEM - HotJuneMonthly System Peak1</t>
  </si>
  <si>
    <t>Rate 1Non-NEM - HotJuneMonthly System Peak2</t>
  </si>
  <si>
    <t>Rate 1Non-NEM - HotJuneMonthly System Peak3</t>
  </si>
  <si>
    <t>Rate 1Non-NEM - HotJuneMonthly System Peak4</t>
  </si>
  <si>
    <t>Rate 1Non-NEM - HotJuneMonthly System Peak5</t>
  </si>
  <si>
    <t>Rate 1Non-NEM - HotJuneMonthly System Peak6</t>
  </si>
  <si>
    <t>Rate 1Non-NEM - HotJuneMonthly System Peak7</t>
  </si>
  <si>
    <t>Rate 1Non-NEM - HotJuneMonthly System Peak8</t>
  </si>
  <si>
    <t>Rate 1Non-NEM - HotJuneMonthly System Peak9</t>
  </si>
  <si>
    <t>Rate 1Non-NEM - HotJuneMonthly System Peak10</t>
  </si>
  <si>
    <t>Rate 1Non-NEM - HotJuneMonthly System Peak11</t>
  </si>
  <si>
    <t>Rate 1Non-NEM - HotJuneMonthly System Peak12</t>
  </si>
  <si>
    <t>Rate 1Non-NEM - HotJuneMonthly System Peak13</t>
  </si>
  <si>
    <t>Rate 1Non-NEM - HotJuneMonthly System Peak14</t>
  </si>
  <si>
    <t>Rate 1Non-NEM - HotJuneMonthly System Peak15</t>
  </si>
  <si>
    <t>Rate 1Non-NEM - HotJuneMonthly System Peak16</t>
  </si>
  <si>
    <t>Rate 1Non-NEM - HotJuneMonthly System Peak17</t>
  </si>
  <si>
    <t>Rate 1Non-NEM - HotJuneMonthly System Peak18</t>
  </si>
  <si>
    <t>Rate 1Non-NEM - HotJuneMonthly System Peak19</t>
  </si>
  <si>
    <t>Rate 1Non-NEM - HotJuneMonthly System Peak20</t>
  </si>
  <si>
    <t>Rate 1Non-NEM - HotJuneMonthly System Peak21</t>
  </si>
  <si>
    <t>Rate 1Non-NEM - HotJuneMonthly System Peak22</t>
  </si>
  <si>
    <t>Rate 1Non-NEM - HotJuneMonthly System Peak23</t>
  </si>
  <si>
    <t>Rate 1Non-NEM - HotJuneMonthly System Peak24</t>
  </si>
  <si>
    <t>Rate 2Non-NEM - HotJuneMonthly System Peak1</t>
  </si>
  <si>
    <t>Rate 2Non-NEM - HotJuneMonthly System Peak2</t>
  </si>
  <si>
    <t>Rate 2Non-NEM - HotJuneMonthly System Peak3</t>
  </si>
  <si>
    <t>Rate 2Non-NEM - HotJuneMonthly System Peak4</t>
  </si>
  <si>
    <t>Rate 2Non-NEM - HotJuneMonthly System Peak5</t>
  </si>
  <si>
    <t>Rate 2Non-NEM - HotJuneMonthly System Peak6</t>
  </si>
  <si>
    <t>Rate 2Non-NEM - HotJuneMonthly System Peak7</t>
  </si>
  <si>
    <t>Rate 2Non-NEM - HotJuneMonthly System Peak8</t>
  </si>
  <si>
    <t>Rate 2Non-NEM - HotJuneMonthly System Peak9</t>
  </si>
  <si>
    <t>Rate 2Non-NEM - HotJuneMonthly System Peak10</t>
  </si>
  <si>
    <t>Rate 2Non-NEM - HotJuneMonthly System Peak11</t>
  </si>
  <si>
    <t>Rate 2Non-NEM - HotJuneMonthly System Peak12</t>
  </si>
  <si>
    <t>Rate 2Non-NEM - HotJuneMonthly System Peak13</t>
  </si>
  <si>
    <t>Rate 2Non-NEM - HotJuneMonthly System Peak14</t>
  </si>
  <si>
    <t>Rate 2Non-NEM - HotJuneMonthly System Peak15</t>
  </si>
  <si>
    <t>Rate 2Non-NEM - HotJuneMonthly System Peak16</t>
  </si>
  <si>
    <t>Rate 2Non-NEM - HotJuneMonthly System Peak17</t>
  </si>
  <si>
    <t>Rate 2Non-NEM - HotJuneMonthly System Peak18</t>
  </si>
  <si>
    <t>Rate 2Non-NEM - HotJuneMonthly System Peak19</t>
  </si>
  <si>
    <t>Rate 2Non-NEM - HotJuneMonthly System Peak20</t>
  </si>
  <si>
    <t>Rate 2Non-NEM - HotJuneMonthly System Peak21</t>
  </si>
  <si>
    <t>Rate 2Non-NEM - HotJuneMonthly System Peak22</t>
  </si>
  <si>
    <t>Rate 2Non-NEM - HotJuneMonthly System Peak23</t>
  </si>
  <si>
    <t>Rate 2Non-NEM - HotJuneMonthly System Peak24</t>
  </si>
  <si>
    <t>Rate 1Non-NEM - HotJulyMonthly System Peak1</t>
  </si>
  <si>
    <t>Rate 1Non-NEM - HotJulyMonthly System Peak2</t>
  </si>
  <si>
    <t>Rate 1Non-NEM - HotJulyMonthly System Peak3</t>
  </si>
  <si>
    <t>Rate 1Non-NEM - HotJulyMonthly System Peak4</t>
  </si>
  <si>
    <t>Rate 1Non-NEM - HotJulyMonthly System Peak5</t>
  </si>
  <si>
    <t>Rate 1Non-NEM - HotJulyMonthly System Peak6</t>
  </si>
  <si>
    <t>Rate 1Non-NEM - HotJulyMonthly System Peak7</t>
  </si>
  <si>
    <t>Rate 1Non-NEM - HotJulyMonthly System Peak8</t>
  </si>
  <si>
    <t>Rate 1Non-NEM - HotJulyMonthly System Peak9</t>
  </si>
  <si>
    <t>Rate 1Non-NEM - HotJulyMonthly System Peak10</t>
  </si>
  <si>
    <t>Rate 1Non-NEM - HotJulyMonthly System Peak11</t>
  </si>
  <si>
    <t>Rate 1Non-NEM - HotJulyMonthly System Peak12</t>
  </si>
  <si>
    <t>Rate 1Non-NEM - HotJulyMonthly System Peak13</t>
  </si>
  <si>
    <t>Rate 1Non-NEM - HotJulyMonthly System Peak14</t>
  </si>
  <si>
    <t>Rate 1Non-NEM - HotJulyMonthly System Peak15</t>
  </si>
  <si>
    <t>Rate 1Non-NEM - HotJulyMonthly System Peak16</t>
  </si>
  <si>
    <t>Rate 1Non-NEM - HotJulyMonthly System Peak17</t>
  </si>
  <si>
    <t>Rate 1Non-NEM - HotJulyMonthly System Peak18</t>
  </si>
  <si>
    <t>Rate 1Non-NEM - HotJulyMonthly System Peak19</t>
  </si>
  <si>
    <t>Rate 1Non-NEM - HotJulyMonthly System Peak20</t>
  </si>
  <si>
    <t>Rate 1Non-NEM - HotJulyMonthly System Peak21</t>
  </si>
  <si>
    <t>Rate 1Non-NEM - HotJulyMonthly System Peak22</t>
  </si>
  <si>
    <t>Rate 1Non-NEM - HotJulyMonthly System Peak23</t>
  </si>
  <si>
    <t>Rate 1Non-NEM - HotJulyMonthly System Peak24</t>
  </si>
  <si>
    <t>Rate 2Non-NEM - HotJulyMonthly System Peak1</t>
  </si>
  <si>
    <t>Rate 2Non-NEM - HotJulyMonthly System Peak2</t>
  </si>
  <si>
    <t>Rate 2Non-NEM - HotJulyMonthly System Peak3</t>
  </si>
  <si>
    <t>Rate 2Non-NEM - HotJulyMonthly System Peak4</t>
  </si>
  <si>
    <t>Rate 2Non-NEM - HotJulyMonthly System Peak5</t>
  </si>
  <si>
    <t>Rate 2Non-NEM - HotJulyMonthly System Peak6</t>
  </si>
  <si>
    <t>Rate 2Non-NEM - HotJulyMonthly System Peak7</t>
  </si>
  <si>
    <t>Rate 2Non-NEM - HotJulyMonthly System Peak8</t>
  </si>
  <si>
    <t>Rate 2Non-NEM - HotJulyMonthly System Peak9</t>
  </si>
  <si>
    <t>Rate 2Non-NEM - HotJulyMonthly System Peak10</t>
  </si>
  <si>
    <t>Rate 2Non-NEM - HotJulyMonthly System Peak11</t>
  </si>
  <si>
    <t>Rate 2Non-NEM - HotJulyMonthly System Peak12</t>
  </si>
  <si>
    <t>Rate 2Non-NEM - HotJulyMonthly System Peak13</t>
  </si>
  <si>
    <t>Rate 2Non-NEM - HotJulyMonthly System Peak14</t>
  </si>
  <si>
    <t>Rate 2Non-NEM - HotJulyMonthly System Peak15</t>
  </si>
  <si>
    <t>Rate 2Non-NEM - HotJulyMonthly System Peak16</t>
  </si>
  <si>
    <t>Rate 2Non-NEM - HotJulyMonthly System Peak17</t>
  </si>
  <si>
    <t>Rate 2Non-NEM - HotJulyMonthly System Peak18</t>
  </si>
  <si>
    <t>Rate 2Non-NEM - HotJulyMonthly System Peak19</t>
  </si>
  <si>
    <t>Rate 2Non-NEM - HotJulyMonthly System Peak20</t>
  </si>
  <si>
    <t>Rate 2Non-NEM - HotJulyMonthly System Peak21</t>
  </si>
  <si>
    <t>Rate 2Non-NEM - HotJulyMonthly System Peak22</t>
  </si>
  <si>
    <t>Rate 2Non-NEM - HotJulyMonthly System Peak23</t>
  </si>
  <si>
    <t>Rate 2Non-NEM - HotJulyMonthly System Peak24</t>
  </si>
  <si>
    <t>Rate 1Non-NEM - HotAugustMonthly System Peak1</t>
  </si>
  <si>
    <t>Rate 1Non-NEM - HotAugustMonthly System Peak2</t>
  </si>
  <si>
    <t>Rate 1Non-NEM - HotAugustMonthly System Peak3</t>
  </si>
  <si>
    <t>Rate 1Non-NEM - HotAugustMonthly System Peak4</t>
  </si>
  <si>
    <t>Rate 1Non-NEM - HotAugustMonthly System Peak5</t>
  </si>
  <si>
    <t>Rate 1Non-NEM - HotAugustMonthly System Peak6</t>
  </si>
  <si>
    <t>Rate 1Non-NEM - HotAugustMonthly System Peak7</t>
  </si>
  <si>
    <t>Rate 1Non-NEM - HotAugustMonthly System Peak8</t>
  </si>
  <si>
    <t>Rate 1Non-NEM - HotAugustMonthly System Peak9</t>
  </si>
  <si>
    <t>Rate 1Non-NEM - HotAugustMonthly System Peak10</t>
  </si>
  <si>
    <t>Rate 1Non-NEM - HotAugustMonthly System Peak11</t>
  </si>
  <si>
    <t>Rate 1Non-NEM - HotAugustMonthly System Peak12</t>
  </si>
  <si>
    <t>Rate 1Non-NEM - HotAugustMonthly System Peak13</t>
  </si>
  <si>
    <t>Rate 1Non-NEM - HotAugustMonthly System Peak14</t>
  </si>
  <si>
    <t>Rate 1Non-NEM - HotAugustMonthly System Peak15</t>
  </si>
  <si>
    <t>Rate 1Non-NEM - HotAugustMonthly System Peak16</t>
  </si>
  <si>
    <t>Rate 1Non-NEM - HotAugustMonthly System Peak17</t>
  </si>
  <si>
    <t>Rate 1Non-NEM - HotAugustMonthly System Peak18</t>
  </si>
  <si>
    <t>Rate 1Non-NEM - HotAugustMonthly System Peak19</t>
  </si>
  <si>
    <t>Rate 1Non-NEM - HotAugustMonthly System Peak20</t>
  </si>
  <si>
    <t>Rate 1Non-NEM - HotAugustMonthly System Peak21</t>
  </si>
  <si>
    <t>Rate 1Non-NEM - HotAugustMonthly System Peak22</t>
  </si>
  <si>
    <t>Rate 1Non-NEM - HotAugustMonthly System Peak23</t>
  </si>
  <si>
    <t>Rate 1Non-NEM - HotAugustMonthly System Peak24</t>
  </si>
  <si>
    <t>Rate 2Non-NEM - HotAugustMonthly System Peak1</t>
  </si>
  <si>
    <t>Rate 2Non-NEM - HotAugustMonthly System Peak2</t>
  </si>
  <si>
    <t>Rate 2Non-NEM - HotAugustMonthly System Peak3</t>
  </si>
  <si>
    <t>Rate 2Non-NEM - HotAugustMonthly System Peak4</t>
  </si>
  <si>
    <t>Rate 2Non-NEM - HotAugustMonthly System Peak5</t>
  </si>
  <si>
    <t>Rate 2Non-NEM - HotAugustMonthly System Peak6</t>
  </si>
  <si>
    <t>Rate 2Non-NEM - HotAugustMonthly System Peak7</t>
  </si>
  <si>
    <t>Rate 2Non-NEM - HotAugustMonthly System Peak8</t>
  </si>
  <si>
    <t>Rate 2Non-NEM - HotAugustMonthly System Peak9</t>
  </si>
  <si>
    <t>Rate 2Non-NEM - HotAugustMonthly System Peak10</t>
  </si>
  <si>
    <t>Rate 2Non-NEM - HotAugustMonthly System Peak11</t>
  </si>
  <si>
    <t>Rate 2Non-NEM - HotAugustMonthly System Peak12</t>
  </si>
  <si>
    <t>Rate 2Non-NEM - HotAugustMonthly System Peak13</t>
  </si>
  <si>
    <t>Rate 2Non-NEM - HotAugustMonthly System Peak14</t>
  </si>
  <si>
    <t>Rate 2Non-NEM - HotAugustMonthly System Peak15</t>
  </si>
  <si>
    <t>Rate 2Non-NEM - HotAugustMonthly System Peak16</t>
  </si>
  <si>
    <t>Rate 2Non-NEM - HotAugustMonthly System Peak17</t>
  </si>
  <si>
    <t>Rate 2Non-NEM - HotAugustMonthly System Peak18</t>
  </si>
  <si>
    <t>Rate 2Non-NEM - HotAugustMonthly System Peak19</t>
  </si>
  <si>
    <t>Rate 2Non-NEM - HotAugustMonthly System Peak20</t>
  </si>
  <si>
    <t>Rate 2Non-NEM - HotAugustMonthly System Peak21</t>
  </si>
  <si>
    <t>Rate 2Non-NEM - HotAugustMonthly System Peak22</t>
  </si>
  <si>
    <t>Rate 2Non-NEM - HotAugustMonthly System Peak23</t>
  </si>
  <si>
    <t>Rate 2Non-NEM - HotAugustMonthly System Peak24</t>
  </si>
  <si>
    <t>Rate 1Non-NEM - HotSeptemberMonthly System Peak1</t>
  </si>
  <si>
    <t>Rate 1Non-NEM - HotSeptemberMonthly System Peak2</t>
  </si>
  <si>
    <t>Rate 1Non-NEM - HotSeptemberMonthly System Peak3</t>
  </si>
  <si>
    <t>Rate 1Non-NEM - HotSeptemberMonthly System Peak4</t>
  </si>
  <si>
    <t>Rate 1Non-NEM - HotSeptemberMonthly System Peak5</t>
  </si>
  <si>
    <t>Rate 1Non-NEM - HotSeptemberMonthly System Peak6</t>
  </si>
  <si>
    <t>Rate 1Non-NEM - HotSeptemberMonthly System Peak7</t>
  </si>
  <si>
    <t>Rate 1Non-NEM - HotSeptemberMonthly System Peak8</t>
  </si>
  <si>
    <t>Rate 1Non-NEM - HotSeptemberMonthly System Peak9</t>
  </si>
  <si>
    <t>Rate 1Non-NEM - HotSeptemberMonthly System Peak10</t>
  </si>
  <si>
    <t>Rate 1Non-NEM - HotSeptemberMonthly System Peak11</t>
  </si>
  <si>
    <t>Rate 1Non-NEM - HotSeptemberMonthly System Peak12</t>
  </si>
  <si>
    <t>Rate 1Non-NEM - HotSeptemberMonthly System Peak13</t>
  </si>
  <si>
    <t>Rate 1Non-NEM - HotSeptemberMonthly System Peak14</t>
  </si>
  <si>
    <t>Rate 1Non-NEM - HotSeptemberMonthly System Peak15</t>
  </si>
  <si>
    <t>Rate 1Non-NEM - HotSeptemberMonthly System Peak16</t>
  </si>
  <si>
    <t>Rate 1Non-NEM - HotSeptemberMonthly System Peak17</t>
  </si>
  <si>
    <t>Rate 1Non-NEM - HotSeptemberMonthly System Peak18</t>
  </si>
  <si>
    <t>Rate 1Non-NEM - HotSeptemberMonthly System Peak19</t>
  </si>
  <si>
    <t>Rate 1Non-NEM - HotSeptemberMonthly System Peak20</t>
  </si>
  <si>
    <t>Rate 1Non-NEM - HotSeptemberMonthly System Peak21</t>
  </si>
  <si>
    <t>Rate 1Non-NEM - HotSeptemberMonthly System Peak22</t>
  </si>
  <si>
    <t>Rate 1Non-NEM - HotSeptemberMonthly System Peak23</t>
  </si>
  <si>
    <t>Rate 1Non-NEM - HotSeptemberMonthly System Peak24</t>
  </si>
  <si>
    <t>Rate 2Non-NEM - HotSeptemberMonthly System Peak1</t>
  </si>
  <si>
    <t>Rate 2Non-NEM - HotSeptemberMonthly System Peak2</t>
  </si>
  <si>
    <t>Rate 2Non-NEM - HotSeptemberMonthly System Peak3</t>
  </si>
  <si>
    <t>Rate 2Non-NEM - HotSeptemberMonthly System Peak4</t>
  </si>
  <si>
    <t>Rate 2Non-NEM - HotSeptemberMonthly System Peak5</t>
  </si>
  <si>
    <t>Rate 2Non-NEM - HotSeptemberMonthly System Peak6</t>
  </si>
  <si>
    <t>Rate 2Non-NEM - HotSeptemberMonthly System Peak7</t>
  </si>
  <si>
    <t>Rate 2Non-NEM - HotSeptemberMonthly System Peak8</t>
  </si>
  <si>
    <t>Rate 2Non-NEM - HotSeptemberMonthly System Peak9</t>
  </si>
  <si>
    <t>Rate 2Non-NEM - HotSeptemberMonthly System Peak10</t>
  </si>
  <si>
    <t>Rate 2Non-NEM - HotSeptemberMonthly System Peak11</t>
  </si>
  <si>
    <t>Rate 2Non-NEM - HotSeptemberMonthly System Peak12</t>
  </si>
  <si>
    <t>Rate 2Non-NEM - HotSeptemberMonthly System Peak13</t>
  </si>
  <si>
    <t>Rate 2Non-NEM - HotSeptemberMonthly System Peak14</t>
  </si>
  <si>
    <t>Rate 2Non-NEM - HotSeptemberMonthly System Peak15</t>
  </si>
  <si>
    <t>Rate 2Non-NEM - HotSeptemberMonthly System Peak16</t>
  </si>
  <si>
    <t>Rate 2Non-NEM - HotSeptemberMonthly System Peak17</t>
  </si>
  <si>
    <t>Rate 2Non-NEM - HotSeptemberMonthly System Peak18</t>
  </si>
  <si>
    <t>Rate 2Non-NEM - HotSeptemberMonthly System Peak19</t>
  </si>
  <si>
    <t>Rate 2Non-NEM - HotSeptemberMonthly System Peak20</t>
  </si>
  <si>
    <t>Rate 2Non-NEM - HotSeptemberMonthly System Peak21</t>
  </si>
  <si>
    <t>Rate 2Non-NEM - HotSeptemberMonthly System Peak22</t>
  </si>
  <si>
    <t>Rate 2Non-NEM - HotSeptemberMonthly System Peak23</t>
  </si>
  <si>
    <t>Rate 2Non-NEM - HotSeptemberMonthly System Peak24</t>
  </si>
  <si>
    <t>Rate 1Non-NEM - HotSummerMonthly System Peak1</t>
  </si>
  <si>
    <t>Rate 1Non-NEM - HotSummerMonthly System Peak2</t>
  </si>
  <si>
    <t>Rate 1Non-NEM - HotSummerMonthly System Peak3</t>
  </si>
  <si>
    <t>Rate 1Non-NEM - HotSummerMonthly System Peak4</t>
  </si>
  <si>
    <t>Rate 1Non-NEM - HotSummerMonthly System Peak5</t>
  </si>
  <si>
    <t>Rate 1Non-NEM - HotSummerMonthly System Peak6</t>
  </si>
  <si>
    <t>Rate 1Non-NEM - HotSummerMonthly System Peak7</t>
  </si>
  <si>
    <t>Rate 1Non-NEM - HotSummerMonthly System Peak8</t>
  </si>
  <si>
    <t>Rate 1Non-NEM - HotSummerMonthly System Peak9</t>
  </si>
  <si>
    <t>Rate 1Non-NEM - HotSummerMonthly System Peak10</t>
  </si>
  <si>
    <t>Rate 1Non-NEM - HotSummerMonthly System Peak11</t>
  </si>
  <si>
    <t>Rate 1Non-NEM - HotSummerMonthly System Peak12</t>
  </si>
  <si>
    <t>Rate 1Non-NEM - HotSummerMonthly System Peak13</t>
  </si>
  <si>
    <t>Rate 1Non-NEM - HotSummerMonthly System Peak14</t>
  </si>
  <si>
    <t>Rate 1Non-NEM - HotSummerMonthly System Peak15</t>
  </si>
  <si>
    <t>Rate 1Non-NEM - HotSummerMonthly System Peak16</t>
  </si>
  <si>
    <t>Rate 1Non-NEM - HotSummerMonthly System Peak17</t>
  </si>
  <si>
    <t>Rate 1Non-NEM - HotSummerMonthly System Peak18</t>
  </si>
  <si>
    <t>Rate 1Non-NEM - HotSummerMonthly System Peak19</t>
  </si>
  <si>
    <t>Rate 1Non-NEM - HotSummerMonthly System Peak20</t>
  </si>
  <si>
    <t>Rate 1Non-NEM - HotSummerMonthly System Peak21</t>
  </si>
  <si>
    <t>Rate 1Non-NEM - HotSummerMonthly System Peak22</t>
  </si>
  <si>
    <t>Rate 1Non-NEM - HotSummerMonthly System Peak23</t>
  </si>
  <si>
    <t>Rate 1Non-NEM - HotSummerMonthly System Peak24</t>
  </si>
  <si>
    <t>Rate 2Non-NEM - HotSummerMonthly System Peak1</t>
  </si>
  <si>
    <t>Rate 2Non-NEM - HotSummerMonthly System Peak2</t>
  </si>
  <si>
    <t>Rate 2Non-NEM - HotSummerMonthly System Peak3</t>
  </si>
  <si>
    <t>Rate 2Non-NEM - HotSummerMonthly System Peak4</t>
  </si>
  <si>
    <t>Rate 2Non-NEM - HotSummerMonthly System Peak5</t>
  </si>
  <si>
    <t>Rate 2Non-NEM - HotSummerMonthly System Peak6</t>
  </si>
  <si>
    <t>Rate 2Non-NEM - HotSummerMonthly System Peak7</t>
  </si>
  <si>
    <t>Rate 2Non-NEM - HotSummerMonthly System Peak8</t>
  </si>
  <si>
    <t>Rate 2Non-NEM - HotSummerMonthly System Peak9</t>
  </si>
  <si>
    <t>Rate 2Non-NEM - HotSummerMonthly System Peak10</t>
  </si>
  <si>
    <t>Rate 2Non-NEM - HotSummerMonthly System Peak11</t>
  </si>
  <si>
    <t>Rate 2Non-NEM - HotSummerMonthly System Peak12</t>
  </si>
  <si>
    <t>Rate 2Non-NEM - HotSummerMonthly System Peak13</t>
  </si>
  <si>
    <t>Rate 2Non-NEM - HotSummerMonthly System Peak14</t>
  </si>
  <si>
    <t>Rate 2Non-NEM - HotSummerMonthly System Peak15</t>
  </si>
  <si>
    <t>Rate 2Non-NEM - HotSummerMonthly System Peak16</t>
  </si>
  <si>
    <t>Rate 2Non-NEM - HotSummerMonthly System Peak17</t>
  </si>
  <si>
    <t>Rate 2Non-NEM - HotSummerMonthly System Peak18</t>
  </si>
  <si>
    <t>Rate 2Non-NEM - HotSummerMonthly System Peak19</t>
  </si>
  <si>
    <t>Rate 2Non-NEM - HotSummerMonthly System Peak20</t>
  </si>
  <si>
    <t>Rate 2Non-NEM - HotSummerMonthly System Peak21</t>
  </si>
  <si>
    <t>Rate 2Non-NEM - HotSummerMonthly System Peak22</t>
  </si>
  <si>
    <t>Rate 2Non-NEM - HotSummerMonthly System Peak23</t>
  </si>
  <si>
    <t>Rate 2Non-NEM - HotSummerMonthly System Peak24</t>
  </si>
  <si>
    <t>Rate 1Non-NEM - ModerateOctoberMonthly System Peak1</t>
  </si>
  <si>
    <t>Rate 1Non-NEM - ModerateOctoberMonthly System Peak2</t>
  </si>
  <si>
    <t>Rate 1Non-NEM - ModerateOctoberMonthly System Peak3</t>
  </si>
  <si>
    <t>Rate 1Non-NEM - ModerateOctoberMonthly System Peak4</t>
  </si>
  <si>
    <t>Rate 1Non-NEM - ModerateOctoberMonthly System Peak5</t>
  </si>
  <si>
    <t>Rate 1Non-NEM - ModerateOctoberMonthly System Peak6</t>
  </si>
  <si>
    <t>Rate 1Non-NEM - ModerateOctoberMonthly System Peak7</t>
  </si>
  <si>
    <t>Rate 1Non-NEM - ModerateOctoberMonthly System Peak8</t>
  </si>
  <si>
    <t>Rate 1Non-NEM - ModerateOctoberMonthly System Peak9</t>
  </si>
  <si>
    <t>Rate 1Non-NEM - ModerateOctoberMonthly System Peak10</t>
  </si>
  <si>
    <t>Rate 1Non-NEM - ModerateOctoberMonthly System Peak11</t>
  </si>
  <si>
    <t>Rate 1Non-NEM - ModerateOctoberMonthly System Peak12</t>
  </si>
  <si>
    <t>Rate 1Non-NEM - ModerateOctoberMonthly System Peak13</t>
  </si>
  <si>
    <t>Rate 1Non-NEM - ModerateOctoberMonthly System Peak14</t>
  </si>
  <si>
    <t>Rate 1Non-NEM - ModerateOctoberMonthly System Peak15</t>
  </si>
  <si>
    <t>Rate 1Non-NEM - ModerateOctoberMonthly System Peak16</t>
  </si>
  <si>
    <t>Rate 1Non-NEM - ModerateOctoberMonthly System Peak17</t>
  </si>
  <si>
    <t>Rate 1Non-NEM - ModerateOctoberMonthly System Peak18</t>
  </si>
  <si>
    <t>Rate 1Non-NEM - ModerateOctoberMonthly System Peak19</t>
  </si>
  <si>
    <t>Rate 1Non-NEM - ModerateOctoberMonthly System Peak20</t>
  </si>
  <si>
    <t>Rate 1Non-NEM - ModerateOctoberMonthly System Peak21</t>
  </si>
  <si>
    <t>Rate 1Non-NEM - ModerateOctoberMonthly System Peak22</t>
  </si>
  <si>
    <t>Rate 1Non-NEM - ModerateOctoberMonthly System Peak23</t>
  </si>
  <si>
    <t>Rate 1Non-NEM - ModerateOctoberMonthly System Peak24</t>
  </si>
  <si>
    <t>Rate 2Non-NEM - ModerateOctoberMonthly System Peak1</t>
  </si>
  <si>
    <t>Rate 2Non-NEM - ModerateOctoberMonthly System Peak2</t>
  </si>
  <si>
    <t>Rate 2Non-NEM - ModerateOctoberMonthly System Peak3</t>
  </si>
  <si>
    <t>Rate 2Non-NEM - ModerateOctoberMonthly System Peak4</t>
  </si>
  <si>
    <t>Rate 2Non-NEM - ModerateOctoberMonthly System Peak5</t>
  </si>
  <si>
    <t>Rate 2Non-NEM - ModerateOctoberMonthly System Peak6</t>
  </si>
  <si>
    <t>Rate 2Non-NEM - ModerateOctoberMonthly System Peak7</t>
  </si>
  <si>
    <t>Rate 2Non-NEM - ModerateOctoberMonthly System Peak8</t>
  </si>
  <si>
    <t>Rate 2Non-NEM - ModerateOctoberMonthly System Peak9</t>
  </si>
  <si>
    <t>Rate 2Non-NEM - ModerateOctoberMonthly System Peak10</t>
  </si>
  <si>
    <t>Rate 2Non-NEM - ModerateOctoberMonthly System Peak11</t>
  </si>
  <si>
    <t>Rate 2Non-NEM - ModerateOctoberMonthly System Peak12</t>
  </si>
  <si>
    <t>Rate 2Non-NEM - ModerateOctoberMonthly System Peak13</t>
  </si>
  <si>
    <t>Rate 2Non-NEM - ModerateOctoberMonthly System Peak14</t>
  </si>
  <si>
    <t>Rate 2Non-NEM - ModerateOctoberMonthly System Peak15</t>
  </si>
  <si>
    <t>Rate 2Non-NEM - ModerateOctoberMonthly System Peak16</t>
  </si>
  <si>
    <t>Rate 2Non-NEM - ModerateOctoberMonthly System Peak17</t>
  </si>
  <si>
    <t>Rate 2Non-NEM - ModerateOctoberMonthly System Peak18</t>
  </si>
  <si>
    <t>Rate 2Non-NEM - ModerateOctoberMonthly System Peak19</t>
  </si>
  <si>
    <t>Rate 2Non-NEM - ModerateOctoberMonthly System Peak20</t>
  </si>
  <si>
    <t>Rate 2Non-NEM - ModerateOctoberMonthly System Peak21</t>
  </si>
  <si>
    <t>Rate 2Non-NEM - ModerateOctoberMonthly System Peak22</t>
  </si>
  <si>
    <t>Rate 2Non-NEM - ModerateOctoberMonthly System Peak23</t>
  </si>
  <si>
    <t>Rate 2Non-NEM - ModerateOctoberMonthly System Peak24</t>
  </si>
  <si>
    <t>Rate 1Non-NEM - ModerateJuneMonthly System Peak1</t>
  </si>
  <si>
    <t>Rate 1Non-NEM - ModerateJuneMonthly System Peak2</t>
  </si>
  <si>
    <t>Rate 1Non-NEM - ModerateJuneMonthly System Peak3</t>
  </si>
  <si>
    <t>Rate 1Non-NEM - ModerateJuneMonthly System Peak4</t>
  </si>
  <si>
    <t>Rate 1Non-NEM - ModerateJuneMonthly System Peak5</t>
  </si>
  <si>
    <t>Rate 1Non-NEM - ModerateJuneMonthly System Peak6</t>
  </si>
  <si>
    <t>Rate 1Non-NEM - ModerateJuneMonthly System Peak7</t>
  </si>
  <si>
    <t>Rate 1Non-NEM - ModerateJuneMonthly System Peak8</t>
  </si>
  <si>
    <t>Rate 1Non-NEM - ModerateJuneMonthly System Peak9</t>
  </si>
  <si>
    <t>Rate 1Non-NEM - ModerateJuneMonthly System Peak10</t>
  </si>
  <si>
    <t>Rate 1Non-NEM - ModerateJuneMonthly System Peak11</t>
  </si>
  <si>
    <t>Rate 1Non-NEM - ModerateJuneMonthly System Peak12</t>
  </si>
  <si>
    <t>Rate 1Non-NEM - ModerateJuneMonthly System Peak13</t>
  </si>
  <si>
    <t>Rate 1Non-NEM - ModerateJuneMonthly System Peak14</t>
  </si>
  <si>
    <t>Rate 1Non-NEM - ModerateJuneMonthly System Peak15</t>
  </si>
  <si>
    <t>Rate 1Non-NEM - ModerateJuneMonthly System Peak16</t>
  </si>
  <si>
    <t>Rate 1Non-NEM - ModerateJuneMonthly System Peak17</t>
  </si>
  <si>
    <t>Rate 1Non-NEM - ModerateJuneMonthly System Peak18</t>
  </si>
  <si>
    <t>Rate 1Non-NEM - ModerateJuneMonthly System Peak19</t>
  </si>
  <si>
    <t>Rate 1Non-NEM - ModerateJuneMonthly System Peak20</t>
  </si>
  <si>
    <t>Rate 1Non-NEM - ModerateJuneMonthly System Peak21</t>
  </si>
  <si>
    <t>Rate 1Non-NEM - ModerateJuneMonthly System Peak22</t>
  </si>
  <si>
    <t>Rate 1Non-NEM - ModerateJuneMonthly System Peak23</t>
  </si>
  <si>
    <t>Rate 1Non-NEM - ModerateJuneMonthly System Peak24</t>
  </si>
  <si>
    <t>Rate 2Non-NEM - ModerateJuneMonthly System Peak1</t>
  </si>
  <si>
    <t>Rate 2Non-NEM - ModerateJuneMonthly System Peak2</t>
  </si>
  <si>
    <t>Rate 2Non-NEM - ModerateJuneMonthly System Peak3</t>
  </si>
  <si>
    <t>Rate 2Non-NEM - ModerateJuneMonthly System Peak4</t>
  </si>
  <si>
    <t>Rate 2Non-NEM - ModerateJuneMonthly System Peak5</t>
  </si>
  <si>
    <t>Rate 2Non-NEM - ModerateJuneMonthly System Peak6</t>
  </si>
  <si>
    <t>Rate 2Non-NEM - ModerateJuneMonthly System Peak7</t>
  </si>
  <si>
    <t>Rate 2Non-NEM - ModerateJuneMonthly System Peak8</t>
  </si>
  <si>
    <t>Rate 2Non-NEM - ModerateJuneMonthly System Peak9</t>
  </si>
  <si>
    <t>Rate 2Non-NEM - ModerateJuneMonthly System Peak10</t>
  </si>
  <si>
    <t>Rate 2Non-NEM - ModerateJuneMonthly System Peak11</t>
  </si>
  <si>
    <t>Rate 2Non-NEM - ModerateJuneMonthly System Peak12</t>
  </si>
  <si>
    <t>Rate 2Non-NEM - ModerateJuneMonthly System Peak13</t>
  </si>
  <si>
    <t>Rate 2Non-NEM - ModerateJuneMonthly System Peak14</t>
  </si>
  <si>
    <t>Rate 2Non-NEM - ModerateJuneMonthly System Peak15</t>
  </si>
  <si>
    <t>Rate 2Non-NEM - ModerateJuneMonthly System Peak16</t>
  </si>
  <si>
    <t>Rate 2Non-NEM - ModerateJuneMonthly System Peak17</t>
  </si>
  <si>
    <t>Rate 2Non-NEM - ModerateJuneMonthly System Peak18</t>
  </si>
  <si>
    <t>Rate 2Non-NEM - ModerateJuneMonthly System Peak19</t>
  </si>
  <si>
    <t>Rate 2Non-NEM - ModerateJuneMonthly System Peak20</t>
  </si>
  <si>
    <t>Rate 2Non-NEM - ModerateJuneMonthly System Peak21</t>
  </si>
  <si>
    <t>Rate 2Non-NEM - ModerateJuneMonthly System Peak22</t>
  </si>
  <si>
    <t>Rate 2Non-NEM - ModerateJuneMonthly System Peak23</t>
  </si>
  <si>
    <t>Rate 2Non-NEM - ModerateJuneMonthly System Peak24</t>
  </si>
  <si>
    <t>Rate 1Non-NEM - ModerateJulyMonthly System Peak1</t>
  </si>
  <si>
    <t>Rate 1Non-NEM - ModerateJulyMonthly System Peak2</t>
  </si>
  <si>
    <t>Rate 1Non-NEM - ModerateJulyMonthly System Peak3</t>
  </si>
  <si>
    <t>Rate 1Non-NEM - ModerateJulyMonthly System Peak4</t>
  </si>
  <si>
    <t>Rate 1Non-NEM - ModerateJulyMonthly System Peak5</t>
  </si>
  <si>
    <t>Rate 1Non-NEM - ModerateJulyMonthly System Peak6</t>
  </si>
  <si>
    <t>Rate 1Non-NEM - ModerateJulyMonthly System Peak7</t>
  </si>
  <si>
    <t>Rate 1Non-NEM - ModerateJulyMonthly System Peak8</t>
  </si>
  <si>
    <t>Rate 1Non-NEM - ModerateJulyMonthly System Peak9</t>
  </si>
  <si>
    <t>Rate 1Non-NEM - ModerateJulyMonthly System Peak10</t>
  </si>
  <si>
    <t>Rate 1Non-NEM - ModerateJulyMonthly System Peak11</t>
  </si>
  <si>
    <t>Rate 1Non-NEM - ModerateJulyMonthly System Peak12</t>
  </si>
  <si>
    <t>Rate 1Non-NEM - ModerateJulyMonthly System Peak13</t>
  </si>
  <si>
    <t>Rate 1Non-NEM - ModerateJulyMonthly System Peak14</t>
  </si>
  <si>
    <t>Rate 1Non-NEM - ModerateJulyMonthly System Peak15</t>
  </si>
  <si>
    <t>Rate 1Non-NEM - ModerateJulyMonthly System Peak16</t>
  </si>
  <si>
    <t>Rate 1Non-NEM - ModerateJulyMonthly System Peak17</t>
  </si>
  <si>
    <t>Rate 1Non-NEM - ModerateJulyMonthly System Peak18</t>
  </si>
  <si>
    <t>Rate 1Non-NEM - ModerateJulyMonthly System Peak19</t>
  </si>
  <si>
    <t>Rate 1Non-NEM - ModerateJulyMonthly System Peak20</t>
  </si>
  <si>
    <t>Rate 1Non-NEM - ModerateJulyMonthly System Peak21</t>
  </si>
  <si>
    <t>Rate 1Non-NEM - ModerateJulyMonthly System Peak22</t>
  </si>
  <si>
    <t>Rate 1Non-NEM - ModerateJulyMonthly System Peak23</t>
  </si>
  <si>
    <t>Rate 1Non-NEM - ModerateJulyMonthly System Peak24</t>
  </si>
  <si>
    <t>Rate 2Non-NEM - ModerateJulyMonthly System Peak1</t>
  </si>
  <si>
    <t>Rate 2Non-NEM - ModerateJulyMonthly System Peak2</t>
  </si>
  <si>
    <t>Rate 2Non-NEM - ModerateJulyMonthly System Peak3</t>
  </si>
  <si>
    <t>Rate 2Non-NEM - ModerateJulyMonthly System Peak4</t>
  </si>
  <si>
    <t>Rate 2Non-NEM - ModerateJulyMonthly System Peak5</t>
  </si>
  <si>
    <t>Rate 2Non-NEM - ModerateJulyMonthly System Peak6</t>
  </si>
  <si>
    <t>Rate 2Non-NEM - ModerateJulyMonthly System Peak7</t>
  </si>
  <si>
    <t>Rate 2Non-NEM - ModerateJulyMonthly System Peak8</t>
  </si>
  <si>
    <t>Rate 2Non-NEM - ModerateJulyMonthly System Peak9</t>
  </si>
  <si>
    <t>Rate 2Non-NEM - ModerateJulyMonthly System Peak10</t>
  </si>
  <si>
    <t>Rate 2Non-NEM - ModerateJulyMonthly System Peak11</t>
  </si>
  <si>
    <t>Rate 2Non-NEM - ModerateJulyMonthly System Peak12</t>
  </si>
  <si>
    <t>Rate 2Non-NEM - ModerateJulyMonthly System Peak13</t>
  </si>
  <si>
    <t>Rate 2Non-NEM - ModerateJulyMonthly System Peak14</t>
  </si>
  <si>
    <t>Rate 2Non-NEM - ModerateJulyMonthly System Peak15</t>
  </si>
  <si>
    <t>Rate 2Non-NEM - ModerateJulyMonthly System Peak16</t>
  </si>
  <si>
    <t>Rate 2Non-NEM - ModerateJulyMonthly System Peak17</t>
  </si>
  <si>
    <t>Rate 2Non-NEM - ModerateJulyMonthly System Peak18</t>
  </si>
  <si>
    <t>Rate 2Non-NEM - ModerateJulyMonthly System Peak19</t>
  </si>
  <si>
    <t>Rate 2Non-NEM - ModerateJulyMonthly System Peak20</t>
  </si>
  <si>
    <t>Rate 2Non-NEM - ModerateJulyMonthly System Peak21</t>
  </si>
  <si>
    <t>Rate 2Non-NEM - ModerateJulyMonthly System Peak22</t>
  </si>
  <si>
    <t>Rate 2Non-NEM - ModerateJulyMonthly System Peak23</t>
  </si>
  <si>
    <t>Rate 2Non-NEM - ModerateJulyMonthly System Peak24</t>
  </si>
  <si>
    <t>Rate 1Non-NEM - ModerateAugustMonthly System Peak1</t>
  </si>
  <si>
    <t>Rate 1Non-NEM - ModerateAugustMonthly System Peak2</t>
  </si>
  <si>
    <t>Rate 1Non-NEM - ModerateAugustMonthly System Peak3</t>
  </si>
  <si>
    <t>Rate 1Non-NEM - ModerateAugustMonthly System Peak4</t>
  </si>
  <si>
    <t>Rate 1Non-NEM - ModerateAugustMonthly System Peak5</t>
  </si>
  <si>
    <t>Rate 1Non-NEM - ModerateAugustMonthly System Peak6</t>
  </si>
  <si>
    <t>Rate 1Non-NEM - ModerateAugustMonthly System Peak7</t>
  </si>
  <si>
    <t>Rate 1Non-NEM - ModerateAugustMonthly System Peak8</t>
  </si>
  <si>
    <t>Rate 1Non-NEM - ModerateAugustMonthly System Peak9</t>
  </si>
  <si>
    <t>Rate 1Non-NEM - ModerateAugustMonthly System Peak10</t>
  </si>
  <si>
    <t>Rate 1Non-NEM - ModerateAugustMonthly System Peak11</t>
  </si>
  <si>
    <t>Rate 1Non-NEM - ModerateAugustMonthly System Peak12</t>
  </si>
  <si>
    <t>Rate 1Non-NEM - ModerateAugustMonthly System Peak13</t>
  </si>
  <si>
    <t>Rate 1Non-NEM - ModerateAugustMonthly System Peak14</t>
  </si>
  <si>
    <t>Rate 1Non-NEM - ModerateAugustMonthly System Peak15</t>
  </si>
  <si>
    <t>Rate 1Non-NEM - ModerateAugustMonthly System Peak16</t>
  </si>
  <si>
    <t>Rate 1Non-NEM - ModerateAugustMonthly System Peak17</t>
  </si>
  <si>
    <t>Rate 1Non-NEM - ModerateAugustMonthly System Peak18</t>
  </si>
  <si>
    <t>Rate 1Non-NEM - ModerateAugustMonthly System Peak19</t>
  </si>
  <si>
    <t>Rate 1Non-NEM - ModerateAugustMonthly System Peak20</t>
  </si>
  <si>
    <t>Rate 1Non-NEM - ModerateAugustMonthly System Peak21</t>
  </si>
  <si>
    <t>Rate 1Non-NEM - ModerateAugustMonthly System Peak22</t>
  </si>
  <si>
    <t>Rate 1Non-NEM - ModerateAugustMonthly System Peak23</t>
  </si>
  <si>
    <t>Rate 1Non-NEM - ModerateAugustMonthly System Peak24</t>
  </si>
  <si>
    <t>Rate 2Non-NEM - ModerateAugustMonthly System Peak1</t>
  </si>
  <si>
    <t>Rate 2Non-NEM - ModerateAugustMonthly System Peak2</t>
  </si>
  <si>
    <t>Rate 2Non-NEM - ModerateAugustMonthly System Peak3</t>
  </si>
  <si>
    <t>Rate 2Non-NEM - ModerateAugustMonthly System Peak4</t>
  </si>
  <si>
    <t>Rate 2Non-NEM - ModerateAugustMonthly System Peak5</t>
  </si>
  <si>
    <t>Rate 2Non-NEM - ModerateAugustMonthly System Peak6</t>
  </si>
  <si>
    <t>Rate 2Non-NEM - ModerateAugustMonthly System Peak7</t>
  </si>
  <si>
    <t>Rate 2Non-NEM - ModerateAugustMonthly System Peak8</t>
  </si>
  <si>
    <t>Rate 2Non-NEM - ModerateAugustMonthly System Peak9</t>
  </si>
  <si>
    <t>Rate 2Non-NEM - ModerateAugustMonthly System Peak10</t>
  </si>
  <si>
    <t>Rate 2Non-NEM - ModerateAugustMonthly System Peak11</t>
  </si>
  <si>
    <t>Rate 2Non-NEM - ModerateAugustMonthly System Peak12</t>
  </si>
  <si>
    <t>Rate 2Non-NEM - ModerateAugustMonthly System Peak13</t>
  </si>
  <si>
    <t>Rate 2Non-NEM - ModerateAugustMonthly System Peak14</t>
  </si>
  <si>
    <t>Rate 2Non-NEM - ModerateAugustMonthly System Peak15</t>
  </si>
  <si>
    <t>Rate 2Non-NEM - ModerateAugustMonthly System Peak16</t>
  </si>
  <si>
    <t>Rate 2Non-NEM - ModerateAugustMonthly System Peak17</t>
  </si>
  <si>
    <t>Rate 2Non-NEM - ModerateAugustMonthly System Peak18</t>
  </si>
  <si>
    <t>Rate 2Non-NEM - ModerateAugustMonthly System Peak19</t>
  </si>
  <si>
    <t>Rate 2Non-NEM - ModerateAugustMonthly System Peak20</t>
  </si>
  <si>
    <t>Rate 2Non-NEM - ModerateAugustMonthly System Peak21</t>
  </si>
  <si>
    <t>Rate 2Non-NEM - ModerateAugustMonthly System Peak22</t>
  </si>
  <si>
    <t>Rate 2Non-NEM - ModerateAugustMonthly System Peak23</t>
  </si>
  <si>
    <t>Rate 2Non-NEM - ModerateAugustMonthly System Peak24</t>
  </si>
  <si>
    <t>Rate 1Non-NEM - ModerateSeptemberMonthly System Peak1</t>
  </si>
  <si>
    <t>Rate 1Non-NEM - ModerateSeptemberMonthly System Peak2</t>
  </si>
  <si>
    <t>Rate 1Non-NEM - ModerateSeptemberMonthly System Peak3</t>
  </si>
  <si>
    <t>Rate 1Non-NEM - ModerateSeptemberMonthly System Peak4</t>
  </si>
  <si>
    <t>Rate 1Non-NEM - ModerateSeptemberMonthly System Peak5</t>
  </si>
  <si>
    <t>Rate 1Non-NEM - ModerateSeptemberMonthly System Peak6</t>
  </si>
  <si>
    <t>Rate 1Non-NEM - ModerateSeptemberMonthly System Peak7</t>
  </si>
  <si>
    <t>Rate 1Non-NEM - ModerateSeptemberMonthly System Peak8</t>
  </si>
  <si>
    <t>Rate 1Non-NEM - ModerateSeptemberMonthly System Peak9</t>
  </si>
  <si>
    <t>Rate 1Non-NEM - ModerateSeptemberMonthly System Peak10</t>
  </si>
  <si>
    <t>Rate 1Non-NEM - ModerateSeptemberMonthly System Peak11</t>
  </si>
  <si>
    <t>Rate 1Non-NEM - ModerateSeptemberMonthly System Peak12</t>
  </si>
  <si>
    <t>Rate 1Non-NEM - ModerateSeptemberMonthly System Peak13</t>
  </si>
  <si>
    <t>Rate 1Non-NEM - ModerateSeptemberMonthly System Peak14</t>
  </si>
  <si>
    <t>Rate 1Non-NEM - ModerateSeptemberMonthly System Peak15</t>
  </si>
  <si>
    <t>Rate 1Non-NEM - ModerateSeptemberMonthly System Peak16</t>
  </si>
  <si>
    <t>Rate 1Non-NEM - ModerateSeptemberMonthly System Peak17</t>
  </si>
  <si>
    <t>Rate 1Non-NEM - ModerateSeptemberMonthly System Peak18</t>
  </si>
  <si>
    <t>Rate 1Non-NEM - ModerateSeptemberMonthly System Peak19</t>
  </si>
  <si>
    <t>Rate 1Non-NEM - ModerateSeptemberMonthly System Peak20</t>
  </si>
  <si>
    <t>Rate 1Non-NEM - ModerateSeptemberMonthly System Peak21</t>
  </si>
  <si>
    <t>Rate 1Non-NEM - ModerateSeptemberMonthly System Peak22</t>
  </si>
  <si>
    <t>Rate 1Non-NEM - ModerateSeptemberMonthly System Peak23</t>
  </si>
  <si>
    <t>Rate 1Non-NEM - ModerateSeptemberMonthly System Peak24</t>
  </si>
  <si>
    <t>Rate 2Non-NEM - ModerateSeptemberMonthly System Peak1</t>
  </si>
  <si>
    <t>Rate 2Non-NEM - ModerateSeptemberMonthly System Peak2</t>
  </si>
  <si>
    <t>Rate 2Non-NEM - ModerateSeptemberMonthly System Peak3</t>
  </si>
  <si>
    <t>Rate 2Non-NEM - ModerateSeptemberMonthly System Peak4</t>
  </si>
  <si>
    <t>Rate 2Non-NEM - ModerateSeptemberMonthly System Peak5</t>
  </si>
  <si>
    <t>Rate 2Non-NEM - ModerateSeptemberMonthly System Peak6</t>
  </si>
  <si>
    <t>Rate 2Non-NEM - ModerateSeptemberMonthly System Peak7</t>
  </si>
  <si>
    <t>Rate 2Non-NEM - ModerateSeptemberMonthly System Peak8</t>
  </si>
  <si>
    <t>Rate 2Non-NEM - ModerateSeptemberMonthly System Peak9</t>
  </si>
  <si>
    <t>Rate 2Non-NEM - ModerateSeptemberMonthly System Peak10</t>
  </si>
  <si>
    <t>Rate 2Non-NEM - ModerateSeptemberMonthly System Peak11</t>
  </si>
  <si>
    <t>Rate 2Non-NEM - ModerateSeptemberMonthly System Peak12</t>
  </si>
  <si>
    <t>Rate 2Non-NEM - ModerateSeptemberMonthly System Peak13</t>
  </si>
  <si>
    <t>Rate 2Non-NEM - ModerateSeptemberMonthly System Peak14</t>
  </si>
  <si>
    <t>Rate 2Non-NEM - ModerateSeptemberMonthly System Peak15</t>
  </si>
  <si>
    <t>Rate 2Non-NEM - ModerateSeptemberMonthly System Peak16</t>
  </si>
  <si>
    <t>Rate 2Non-NEM - ModerateSeptemberMonthly System Peak17</t>
  </si>
  <si>
    <t>Rate 2Non-NEM - ModerateSeptemberMonthly System Peak18</t>
  </si>
  <si>
    <t>Rate 2Non-NEM - ModerateSeptemberMonthly System Peak19</t>
  </si>
  <si>
    <t>Rate 2Non-NEM - ModerateSeptemberMonthly System Peak20</t>
  </si>
  <si>
    <t>Rate 2Non-NEM - ModerateSeptemberMonthly System Peak21</t>
  </si>
  <si>
    <t>Rate 2Non-NEM - ModerateSeptemberMonthly System Peak22</t>
  </si>
  <si>
    <t>Rate 2Non-NEM - ModerateSeptemberMonthly System Peak23</t>
  </si>
  <si>
    <t>Rate 2Non-NEM - ModerateSeptemberMonthly System Peak24</t>
  </si>
  <si>
    <t>Rate 1Non-NEM - ModerateSummerMonthly System Peak1</t>
  </si>
  <si>
    <t>Rate 1Non-NEM - ModerateSummerMonthly System Peak2</t>
  </si>
  <si>
    <t>Rate 1Non-NEM - ModerateSummerMonthly System Peak3</t>
  </si>
  <si>
    <t>Rate 1Non-NEM - ModerateSummerMonthly System Peak4</t>
  </si>
  <si>
    <t>Rate 1Non-NEM - ModerateSummerMonthly System Peak5</t>
  </si>
  <si>
    <t>Rate 1Non-NEM - ModerateSummerMonthly System Peak6</t>
  </si>
  <si>
    <t>Rate 1Non-NEM - ModerateSummerMonthly System Peak7</t>
  </si>
  <si>
    <t>Rate 1Non-NEM - ModerateSummerMonthly System Peak8</t>
  </si>
  <si>
    <t>Rate 1Non-NEM - ModerateSummerMonthly System Peak9</t>
  </si>
  <si>
    <t>Rate 1Non-NEM - ModerateSummerMonthly System Peak10</t>
  </si>
  <si>
    <t>Rate 1Non-NEM - ModerateSummerMonthly System Peak11</t>
  </si>
  <si>
    <t>Rate 1Non-NEM - ModerateSummerMonthly System Peak12</t>
  </si>
  <si>
    <t>Rate 1Non-NEM - ModerateSummerMonthly System Peak13</t>
  </si>
  <si>
    <t>Rate 1Non-NEM - ModerateSummerMonthly System Peak14</t>
  </si>
  <si>
    <t>Rate 1Non-NEM - ModerateSummerMonthly System Peak15</t>
  </si>
  <si>
    <t>Rate 1Non-NEM - ModerateSummerMonthly System Peak16</t>
  </si>
  <si>
    <t>Rate 1Non-NEM - ModerateSummerMonthly System Peak17</t>
  </si>
  <si>
    <t>Rate 1Non-NEM - ModerateSummerMonthly System Peak18</t>
  </si>
  <si>
    <t>Rate 1Non-NEM - ModerateSummerMonthly System Peak19</t>
  </si>
  <si>
    <t>Rate 1Non-NEM - ModerateSummerMonthly System Peak20</t>
  </si>
  <si>
    <t>Rate 1Non-NEM - ModerateSummerMonthly System Peak21</t>
  </si>
  <si>
    <t>Rate 1Non-NEM - ModerateSummerMonthly System Peak22</t>
  </si>
  <si>
    <t>Rate 1Non-NEM - ModerateSummerMonthly System Peak23</t>
  </si>
  <si>
    <t>Rate 1Non-NEM - ModerateSummerMonthly System Peak24</t>
  </si>
  <si>
    <t>Rate 2Non-NEM - ModerateSummerMonthly System Peak1</t>
  </si>
  <si>
    <t>Rate 2Non-NEM - ModerateSummerMonthly System Peak2</t>
  </si>
  <si>
    <t>Rate 2Non-NEM - ModerateSummerMonthly System Peak3</t>
  </si>
  <si>
    <t>Rate 2Non-NEM - ModerateSummerMonthly System Peak4</t>
  </si>
  <si>
    <t>Rate 2Non-NEM - ModerateSummerMonthly System Peak5</t>
  </si>
  <si>
    <t>Rate 2Non-NEM - ModerateSummerMonthly System Peak6</t>
  </si>
  <si>
    <t>Rate 2Non-NEM - ModerateSummerMonthly System Peak7</t>
  </si>
  <si>
    <t>Rate 2Non-NEM - ModerateSummerMonthly System Peak8</t>
  </si>
  <si>
    <t>Rate 2Non-NEM - ModerateSummerMonthly System Peak9</t>
  </si>
  <si>
    <t>Rate 2Non-NEM - ModerateSummerMonthly System Peak10</t>
  </si>
  <si>
    <t>Rate 2Non-NEM - ModerateSummerMonthly System Peak11</t>
  </si>
  <si>
    <t>Rate 2Non-NEM - ModerateSummerMonthly System Peak12</t>
  </si>
  <si>
    <t>Rate 2Non-NEM - ModerateSummerMonthly System Peak13</t>
  </si>
  <si>
    <t>Rate 2Non-NEM - ModerateSummerMonthly System Peak14</t>
  </si>
  <si>
    <t>Rate 2Non-NEM - ModerateSummerMonthly System Peak15</t>
  </si>
  <si>
    <t>Rate 2Non-NEM - ModerateSummerMonthly System Peak16</t>
  </si>
  <si>
    <t>Rate 2Non-NEM - ModerateSummerMonthly System Peak17</t>
  </si>
  <si>
    <t>Rate 2Non-NEM - ModerateSummerMonthly System Peak18</t>
  </si>
  <si>
    <t>Rate 2Non-NEM - ModerateSummerMonthly System Peak19</t>
  </si>
  <si>
    <t>Rate 2Non-NEM - ModerateSummerMonthly System Peak20</t>
  </si>
  <si>
    <t>Rate 2Non-NEM - ModerateSummerMonthly System Peak21</t>
  </si>
  <si>
    <t>Rate 2Non-NEM - ModerateSummerMonthly System Peak22</t>
  </si>
  <si>
    <t>Rate 2Non-NEM - ModerateSummerMonthly System Peak23</t>
  </si>
  <si>
    <t>Rate 2Non-NEM - ModerateSummerMonthly System Peak24</t>
  </si>
  <si>
    <t>Rate 1Non-NEM - Moderate - Care/FeraOctoberMonthly System Peak1</t>
  </si>
  <si>
    <t>Rate 1Non-NEM - Moderate - Care/FeraOctoberMonthly System Peak2</t>
  </si>
  <si>
    <t>Rate 1Non-NEM - Moderate - Care/FeraOctoberMonthly System Peak3</t>
  </si>
  <si>
    <t>Rate 1Non-NEM - Moderate - Care/FeraOctoberMonthly System Peak4</t>
  </si>
  <si>
    <t>Rate 1Non-NEM - Moderate - Care/FeraOctoberMonthly System Peak5</t>
  </si>
  <si>
    <t>Rate 1Non-NEM - Moderate - Care/FeraOctoberMonthly System Peak6</t>
  </si>
  <si>
    <t>Rate 1Non-NEM - Moderate - Care/FeraOctoberMonthly System Peak7</t>
  </si>
  <si>
    <t>Rate 1Non-NEM - Moderate - Care/FeraOctoberMonthly System Peak8</t>
  </si>
  <si>
    <t>Rate 1Non-NEM - Moderate - Care/FeraOctoberMonthly System Peak9</t>
  </si>
  <si>
    <t>Rate 1Non-NEM - Moderate - Care/FeraOctoberMonthly System Peak10</t>
  </si>
  <si>
    <t>Rate 1Non-NEM - Moderate - Care/FeraOctoberMonthly System Peak11</t>
  </si>
  <si>
    <t>Rate 1Non-NEM - Moderate - Care/FeraOctoberMonthly System Peak12</t>
  </si>
  <si>
    <t>Rate 1Non-NEM - Moderate - Care/FeraOctoberMonthly System Peak13</t>
  </si>
  <si>
    <t>Rate 1Non-NEM - Moderate - Care/FeraOctoberMonthly System Peak14</t>
  </si>
  <si>
    <t>Rate 1Non-NEM - Moderate - Care/FeraOctoberMonthly System Peak15</t>
  </si>
  <si>
    <t>Rate 1Non-NEM - Moderate - Care/FeraOctoberMonthly System Peak16</t>
  </si>
  <si>
    <t>Rate 1Non-NEM - Moderate - Care/FeraOctoberMonthly System Peak17</t>
  </si>
  <si>
    <t>Rate 1Non-NEM - Moderate - Care/FeraOctoberMonthly System Peak18</t>
  </si>
  <si>
    <t>Rate 1Non-NEM - Moderate - Care/FeraOctoberMonthly System Peak19</t>
  </si>
  <si>
    <t>Rate 1Non-NEM - Moderate - Care/FeraOctoberMonthly System Peak20</t>
  </si>
  <si>
    <t>Rate 1Non-NEM - Moderate - Care/FeraOctoberMonthly System Peak21</t>
  </si>
  <si>
    <t>Rate 1Non-NEM - Moderate - Care/FeraOctoberMonthly System Peak22</t>
  </si>
  <si>
    <t>Rate 1Non-NEM - Moderate - Care/FeraOctoberMonthly System Peak23</t>
  </si>
  <si>
    <t>Rate 1Non-NEM - Moderate - Care/FeraOctoberMonthly System Peak24</t>
  </si>
  <si>
    <t>Rate 2Non-NEM - Moderate - Care/FeraOctoberMonthly System Peak1</t>
  </si>
  <si>
    <t>Rate 2Non-NEM - Moderate - Care/FeraOctoberMonthly System Peak2</t>
  </si>
  <si>
    <t>Rate 2Non-NEM - Moderate - Care/FeraOctoberMonthly System Peak3</t>
  </si>
  <si>
    <t>Rate 2Non-NEM - Moderate - Care/FeraOctoberMonthly System Peak4</t>
  </si>
  <si>
    <t>Rate 2Non-NEM - Moderate - Care/FeraOctoberMonthly System Peak5</t>
  </si>
  <si>
    <t>Rate 2Non-NEM - Moderate - Care/FeraOctoberMonthly System Peak6</t>
  </si>
  <si>
    <t>Rate 2Non-NEM - Moderate - Care/FeraOctoberMonthly System Peak7</t>
  </si>
  <si>
    <t>Rate 2Non-NEM - Moderate - Care/FeraOctoberMonthly System Peak8</t>
  </si>
  <si>
    <t>Rate 2Non-NEM - Moderate - Care/FeraOctoberMonthly System Peak9</t>
  </si>
  <si>
    <t>Rate 2Non-NEM - Moderate - Care/FeraOctoberMonthly System Peak10</t>
  </si>
  <si>
    <t>Rate 2Non-NEM - Moderate - Care/FeraOctoberMonthly System Peak11</t>
  </si>
  <si>
    <t>Rate 2Non-NEM - Moderate - Care/FeraOctoberMonthly System Peak12</t>
  </si>
  <si>
    <t>Rate 2Non-NEM - Moderate - Care/FeraOctoberMonthly System Peak13</t>
  </si>
  <si>
    <t>Rate 2Non-NEM - Moderate - Care/FeraOctoberMonthly System Peak14</t>
  </si>
  <si>
    <t>Rate 2Non-NEM - Moderate - Care/FeraOctoberMonthly System Peak15</t>
  </si>
  <si>
    <t>Rate 2Non-NEM - Moderate - Care/FeraOctoberMonthly System Peak16</t>
  </si>
  <si>
    <t>Rate 2Non-NEM - Moderate - Care/FeraOctoberMonthly System Peak17</t>
  </si>
  <si>
    <t>Rate 2Non-NEM - Moderate - Care/FeraOctoberMonthly System Peak18</t>
  </si>
  <si>
    <t>Rate 2Non-NEM - Moderate - Care/FeraOctoberMonthly System Peak19</t>
  </si>
  <si>
    <t>Rate 2Non-NEM - Moderate - Care/FeraOctoberMonthly System Peak20</t>
  </si>
  <si>
    <t>Rate 2Non-NEM - Moderate - Care/FeraOctoberMonthly System Peak21</t>
  </si>
  <si>
    <t>Rate 2Non-NEM - Moderate - Care/FeraOctoberMonthly System Peak22</t>
  </si>
  <si>
    <t>Rate 2Non-NEM - Moderate - Care/FeraOctoberMonthly System Peak23</t>
  </si>
  <si>
    <t>Rate 2Non-NEM - Moderate - Care/FeraOctoberMonthly System Peak24</t>
  </si>
  <si>
    <t>Rate 1Non-NEM - Moderate - Care/FeraJuneMonthly System Peak1</t>
  </si>
  <si>
    <t>Rate 1Non-NEM - Moderate - Care/FeraJuneMonthly System Peak2</t>
  </si>
  <si>
    <t>Rate 1Non-NEM - Moderate - Care/FeraJuneMonthly System Peak3</t>
  </si>
  <si>
    <t>Rate 1Non-NEM - Moderate - Care/FeraJuneMonthly System Peak4</t>
  </si>
  <si>
    <t>Rate 1Non-NEM - Moderate - Care/FeraJuneMonthly System Peak5</t>
  </si>
  <si>
    <t>Rate 1Non-NEM - Moderate - Care/FeraJuneMonthly System Peak6</t>
  </si>
  <si>
    <t>Rate 1Non-NEM - Moderate - Care/FeraJuneMonthly System Peak7</t>
  </si>
  <si>
    <t>Rate 1Non-NEM - Moderate - Care/FeraJuneMonthly System Peak8</t>
  </si>
  <si>
    <t>Rate 1Non-NEM - Moderate - Care/FeraJuneMonthly System Peak9</t>
  </si>
  <si>
    <t>Rate 1Non-NEM - Moderate - Care/FeraJuneMonthly System Peak10</t>
  </si>
  <si>
    <t>Rate 1Non-NEM - Moderate - Care/FeraJuneMonthly System Peak11</t>
  </si>
  <si>
    <t>Rate 1Non-NEM - Moderate - Care/FeraJuneMonthly System Peak12</t>
  </si>
  <si>
    <t>Rate 1Non-NEM - Moderate - Care/FeraJuneMonthly System Peak13</t>
  </si>
  <si>
    <t>Rate 1Non-NEM - Moderate - Care/FeraJuneMonthly System Peak14</t>
  </si>
  <si>
    <t>Rate 1Non-NEM - Moderate - Care/FeraJuneMonthly System Peak15</t>
  </si>
  <si>
    <t>Rate 1Non-NEM - Moderate - Care/FeraJuneMonthly System Peak16</t>
  </si>
  <si>
    <t>Rate 1Non-NEM - Moderate - Care/FeraJuneMonthly System Peak17</t>
  </si>
  <si>
    <t>Rate 1Non-NEM - Moderate - Care/FeraJuneMonthly System Peak18</t>
  </si>
  <si>
    <t>Rate 1Non-NEM - Moderate - Care/FeraJuneMonthly System Peak19</t>
  </si>
  <si>
    <t>Rate 1Non-NEM - Moderate - Care/FeraJuneMonthly System Peak20</t>
  </si>
  <si>
    <t>Rate 1Non-NEM - Moderate - Care/FeraJuneMonthly System Peak21</t>
  </si>
  <si>
    <t>Rate 1Non-NEM - Moderate - Care/FeraJuneMonthly System Peak22</t>
  </si>
  <si>
    <t>Rate 1Non-NEM - Moderate - Care/FeraJuneMonthly System Peak23</t>
  </si>
  <si>
    <t>Rate 1Non-NEM - Moderate - Care/FeraJuneMonthly System Peak24</t>
  </si>
  <si>
    <t>Rate 2Non-NEM - Moderate - Care/FeraJuneMonthly System Peak1</t>
  </si>
  <si>
    <t>Rate 2Non-NEM - Moderate - Care/FeraJuneMonthly System Peak2</t>
  </si>
  <si>
    <t>Rate 2Non-NEM - Moderate - Care/FeraJuneMonthly System Peak3</t>
  </si>
  <si>
    <t>Rate 2Non-NEM - Moderate - Care/FeraJuneMonthly System Peak4</t>
  </si>
  <si>
    <t>Rate 2Non-NEM - Moderate - Care/FeraJuneMonthly System Peak5</t>
  </si>
  <si>
    <t>Rate 2Non-NEM - Moderate - Care/FeraJuneMonthly System Peak6</t>
  </si>
  <si>
    <t>Rate 2Non-NEM - Moderate - Care/FeraJuneMonthly System Peak7</t>
  </si>
  <si>
    <t>Rate 2Non-NEM - Moderate - Care/FeraJuneMonthly System Peak8</t>
  </si>
  <si>
    <t>Rate 2Non-NEM - Moderate - Care/FeraJuneMonthly System Peak9</t>
  </si>
  <si>
    <t>Rate 2Non-NEM - Moderate - Care/FeraJuneMonthly System Peak10</t>
  </si>
  <si>
    <t>Rate 2Non-NEM - Moderate - Care/FeraJuneMonthly System Peak11</t>
  </si>
  <si>
    <t>Rate 2Non-NEM - Moderate - Care/FeraJuneMonthly System Peak12</t>
  </si>
  <si>
    <t>Rate 2Non-NEM - Moderate - Care/FeraJuneMonthly System Peak13</t>
  </si>
  <si>
    <t>Rate 2Non-NEM - Moderate - Care/FeraJuneMonthly System Peak14</t>
  </si>
  <si>
    <t>Rate 2Non-NEM - Moderate - Care/FeraJuneMonthly System Peak15</t>
  </si>
  <si>
    <t>Rate 2Non-NEM - Moderate - Care/FeraJuneMonthly System Peak16</t>
  </si>
  <si>
    <t>Rate 2Non-NEM - Moderate - Care/FeraJuneMonthly System Peak17</t>
  </si>
  <si>
    <t>Rate 2Non-NEM - Moderate - Care/FeraJuneMonthly System Peak18</t>
  </si>
  <si>
    <t>Rate 2Non-NEM - Moderate - Care/FeraJuneMonthly System Peak19</t>
  </si>
  <si>
    <t>Rate 2Non-NEM - Moderate - Care/FeraJuneMonthly System Peak20</t>
  </si>
  <si>
    <t>Rate 2Non-NEM - Moderate - Care/FeraJuneMonthly System Peak21</t>
  </si>
  <si>
    <t>Rate 2Non-NEM - Moderate - Care/FeraJuneMonthly System Peak22</t>
  </si>
  <si>
    <t>Rate 2Non-NEM - Moderate - Care/FeraJuneMonthly System Peak23</t>
  </si>
  <si>
    <t>Rate 2Non-NEM - Moderate - Care/FeraJuneMonthly System Peak24</t>
  </si>
  <si>
    <t>Rate 1Non-NEM - Moderate - Care/FeraJulyMonthly System Peak1</t>
  </si>
  <si>
    <t>Rate 1Non-NEM - Moderate - Care/FeraJulyMonthly System Peak2</t>
  </si>
  <si>
    <t>Rate 1Non-NEM - Moderate - Care/FeraJulyMonthly System Peak3</t>
  </si>
  <si>
    <t>Rate 1Non-NEM - Moderate - Care/FeraJulyMonthly System Peak4</t>
  </si>
  <si>
    <t>Rate 1Non-NEM - Moderate - Care/FeraJulyMonthly System Peak5</t>
  </si>
  <si>
    <t>Rate 1Non-NEM - Moderate - Care/FeraJulyMonthly System Peak6</t>
  </si>
  <si>
    <t>Rate 1Non-NEM - Moderate - Care/FeraJulyMonthly System Peak7</t>
  </si>
  <si>
    <t>Rate 1Non-NEM - Moderate - Care/FeraJulyMonthly System Peak8</t>
  </si>
  <si>
    <t>Rate 1Non-NEM - Moderate - Care/FeraJulyMonthly System Peak9</t>
  </si>
  <si>
    <t>Rate 1Non-NEM - Moderate - Care/FeraJulyMonthly System Peak10</t>
  </si>
  <si>
    <t>Rate 1Non-NEM - Moderate - Care/FeraJulyMonthly System Peak11</t>
  </si>
  <si>
    <t>Rate 1Non-NEM - Moderate - Care/FeraJulyMonthly System Peak12</t>
  </si>
  <si>
    <t>Rate 1Non-NEM - Moderate - Care/FeraJulyMonthly System Peak13</t>
  </si>
  <si>
    <t>Rate 1Non-NEM - Moderate - Care/FeraJulyMonthly System Peak14</t>
  </si>
  <si>
    <t>Rate 1Non-NEM - Moderate - Care/FeraJulyMonthly System Peak15</t>
  </si>
  <si>
    <t>Rate 1Non-NEM - Moderate - Care/FeraJulyMonthly System Peak16</t>
  </si>
  <si>
    <t>Rate 1Non-NEM - Moderate - Care/FeraJulyMonthly System Peak17</t>
  </si>
  <si>
    <t>Rate 1Non-NEM - Moderate - Care/FeraJulyMonthly System Peak18</t>
  </si>
  <si>
    <t>Rate 1Non-NEM - Moderate - Care/FeraJulyMonthly System Peak19</t>
  </si>
  <si>
    <t>Rate 1Non-NEM - Moderate - Care/FeraJulyMonthly System Peak20</t>
  </si>
  <si>
    <t>Rate 1Non-NEM - Moderate - Care/FeraJulyMonthly System Peak21</t>
  </si>
  <si>
    <t>Rate 1Non-NEM - Moderate - Care/FeraJulyMonthly System Peak22</t>
  </si>
  <si>
    <t>Rate 1Non-NEM - Moderate - Care/FeraJulyMonthly System Peak23</t>
  </si>
  <si>
    <t>Rate 1Non-NEM - Moderate - Care/FeraJulyMonthly System Peak24</t>
  </si>
  <si>
    <t>Rate 2Non-NEM - Moderate - Care/FeraJulyMonthly System Peak1</t>
  </si>
  <si>
    <t>Rate 2Non-NEM - Moderate - Care/FeraJulyMonthly System Peak2</t>
  </si>
  <si>
    <t>Rate 2Non-NEM - Moderate - Care/FeraJulyMonthly System Peak3</t>
  </si>
  <si>
    <t>Rate 2Non-NEM - Moderate - Care/FeraJulyMonthly System Peak4</t>
  </si>
  <si>
    <t>Rate 2Non-NEM - Moderate - Care/FeraJulyMonthly System Peak5</t>
  </si>
  <si>
    <t>Rate 2Non-NEM - Moderate - Care/FeraJulyMonthly System Peak6</t>
  </si>
  <si>
    <t>Rate 2Non-NEM - Moderate - Care/FeraJulyMonthly System Peak7</t>
  </si>
  <si>
    <t>Rate 2Non-NEM - Moderate - Care/FeraJulyMonthly System Peak8</t>
  </si>
  <si>
    <t>Rate 2Non-NEM - Moderate - Care/FeraJulyMonthly System Peak9</t>
  </si>
  <si>
    <t>Rate 2Non-NEM - Moderate - Care/FeraJulyMonthly System Peak10</t>
  </si>
  <si>
    <t>Rate 2Non-NEM - Moderate - Care/FeraJulyMonthly System Peak11</t>
  </si>
  <si>
    <t>Rate 2Non-NEM - Moderate - Care/FeraJulyMonthly System Peak12</t>
  </si>
  <si>
    <t>Rate 2Non-NEM - Moderate - Care/FeraJulyMonthly System Peak13</t>
  </si>
  <si>
    <t>Rate 2Non-NEM - Moderate - Care/FeraJulyMonthly System Peak14</t>
  </si>
  <si>
    <t>Rate 2Non-NEM - Moderate - Care/FeraJulyMonthly System Peak15</t>
  </si>
  <si>
    <t>Rate 2Non-NEM - Moderate - Care/FeraJulyMonthly System Peak16</t>
  </si>
  <si>
    <t>Rate 2Non-NEM - Moderate - Care/FeraJulyMonthly System Peak17</t>
  </si>
  <si>
    <t>Rate 2Non-NEM - Moderate - Care/FeraJulyMonthly System Peak18</t>
  </si>
  <si>
    <t>Rate 2Non-NEM - Moderate - Care/FeraJulyMonthly System Peak19</t>
  </si>
  <si>
    <t>Rate 2Non-NEM - Moderate - Care/FeraJulyMonthly System Peak20</t>
  </si>
  <si>
    <t>Rate 2Non-NEM - Moderate - Care/FeraJulyMonthly System Peak21</t>
  </si>
  <si>
    <t>Rate 2Non-NEM - Moderate - Care/FeraJulyMonthly System Peak22</t>
  </si>
  <si>
    <t>Rate 2Non-NEM - Moderate - Care/FeraJulyMonthly System Peak23</t>
  </si>
  <si>
    <t>Rate 2Non-NEM - Moderate - Care/FeraJulyMonthly System Peak24</t>
  </si>
  <si>
    <t>Rate 1Non-NEM - Moderate - Care/FeraAugustMonthly System Peak1</t>
  </si>
  <si>
    <t>Rate 1Non-NEM - Moderate - Care/FeraAugustMonthly System Peak2</t>
  </si>
  <si>
    <t>Rate 1Non-NEM - Moderate - Care/FeraAugustMonthly System Peak3</t>
  </si>
  <si>
    <t>Rate 1Non-NEM - Moderate - Care/FeraAugustMonthly System Peak4</t>
  </si>
  <si>
    <t>Rate 1Non-NEM - Moderate - Care/FeraAugustMonthly System Peak5</t>
  </si>
  <si>
    <t>Rate 1Non-NEM - Moderate - Care/FeraAugustMonthly System Peak6</t>
  </si>
  <si>
    <t>Rate 1Non-NEM - Moderate - Care/FeraAugustMonthly System Peak7</t>
  </si>
  <si>
    <t>Rate 1Non-NEM - Moderate - Care/FeraAugustMonthly System Peak8</t>
  </si>
  <si>
    <t>Rate 1Non-NEM - Moderate - Care/FeraAugustMonthly System Peak9</t>
  </si>
  <si>
    <t>Rate 1Non-NEM - Moderate - Care/FeraAugustMonthly System Peak10</t>
  </si>
  <si>
    <t>Rate 1Non-NEM - Moderate - Care/FeraAugustMonthly System Peak11</t>
  </si>
  <si>
    <t>Rate 1Non-NEM - Moderate - Care/FeraAugustMonthly System Peak12</t>
  </si>
  <si>
    <t>Rate 1Non-NEM - Moderate - Care/FeraAugustMonthly System Peak13</t>
  </si>
  <si>
    <t>Rate 1Non-NEM - Moderate - Care/FeraAugustMonthly System Peak14</t>
  </si>
  <si>
    <t>Rate 1Non-NEM - Moderate - Care/FeraAugustMonthly System Peak15</t>
  </si>
  <si>
    <t>Rate 1Non-NEM - Moderate - Care/FeraAugustMonthly System Peak16</t>
  </si>
  <si>
    <t>Rate 1Non-NEM - Moderate - Care/FeraAugustMonthly System Peak17</t>
  </si>
  <si>
    <t>Rate 1Non-NEM - Moderate - Care/FeraAugustMonthly System Peak18</t>
  </si>
  <si>
    <t>Rate 1Non-NEM - Moderate - Care/FeraAugustMonthly System Peak19</t>
  </si>
  <si>
    <t>Rate 1Non-NEM - Moderate - Care/FeraAugustMonthly System Peak20</t>
  </si>
  <si>
    <t>Rate 1Non-NEM - Moderate - Care/FeraAugustMonthly System Peak21</t>
  </si>
  <si>
    <t>Rate 1Non-NEM - Moderate - Care/FeraAugustMonthly System Peak22</t>
  </si>
  <si>
    <t>Rate 1Non-NEM - Moderate - Care/FeraAugustMonthly System Peak23</t>
  </si>
  <si>
    <t>Rate 1Non-NEM - Moderate - Care/FeraAugustMonthly System Peak24</t>
  </si>
  <si>
    <t>Rate 2Non-NEM - Moderate - Care/FeraAugustMonthly System Peak1</t>
  </si>
  <si>
    <t>Rate 2Non-NEM - Moderate - Care/FeraAugustMonthly System Peak2</t>
  </si>
  <si>
    <t>Rate 2Non-NEM - Moderate - Care/FeraAugustMonthly System Peak3</t>
  </si>
  <si>
    <t>Rate 2Non-NEM - Moderate - Care/FeraAugustMonthly System Peak4</t>
  </si>
  <si>
    <t>Rate 2Non-NEM - Moderate - Care/FeraAugustMonthly System Peak5</t>
  </si>
  <si>
    <t>Rate 2Non-NEM - Moderate - Care/FeraAugustMonthly System Peak6</t>
  </si>
  <si>
    <t>Rate 2Non-NEM - Moderate - Care/FeraAugustMonthly System Peak7</t>
  </si>
  <si>
    <t>Rate 2Non-NEM - Moderate - Care/FeraAugustMonthly System Peak8</t>
  </si>
  <si>
    <t>Rate 2Non-NEM - Moderate - Care/FeraAugustMonthly System Peak9</t>
  </si>
  <si>
    <t>Rate 2Non-NEM - Moderate - Care/FeraAugustMonthly System Peak10</t>
  </si>
  <si>
    <t>Rate 2Non-NEM - Moderate - Care/FeraAugustMonthly System Peak11</t>
  </si>
  <si>
    <t>Rate 2Non-NEM - Moderate - Care/FeraAugustMonthly System Peak12</t>
  </si>
  <si>
    <t>Rate 2Non-NEM - Moderate - Care/FeraAugustMonthly System Peak13</t>
  </si>
  <si>
    <t>Rate 2Non-NEM - Moderate - Care/FeraAugustMonthly System Peak14</t>
  </si>
  <si>
    <t>Rate 2Non-NEM - Moderate - Care/FeraAugustMonthly System Peak15</t>
  </si>
  <si>
    <t>Rate 2Non-NEM - Moderate - Care/FeraAugustMonthly System Peak16</t>
  </si>
  <si>
    <t>Rate 2Non-NEM - Moderate - Care/FeraAugustMonthly System Peak17</t>
  </si>
  <si>
    <t>Rate 2Non-NEM - Moderate - Care/FeraAugustMonthly System Peak18</t>
  </si>
  <si>
    <t>Rate 2Non-NEM - Moderate - Care/FeraAugustMonthly System Peak19</t>
  </si>
  <si>
    <t>Rate 2Non-NEM - Moderate - Care/FeraAugustMonthly System Peak20</t>
  </si>
  <si>
    <t>Rate 2Non-NEM - Moderate - Care/FeraAugustMonthly System Peak21</t>
  </si>
  <si>
    <t>Rate 2Non-NEM - Moderate - Care/FeraAugustMonthly System Peak22</t>
  </si>
  <si>
    <t>Rate 2Non-NEM - Moderate - Care/FeraAugustMonthly System Peak23</t>
  </si>
  <si>
    <t>Rate 2Non-NEM - Moderate - Care/FeraAugustMonthly System Peak24</t>
  </si>
  <si>
    <t>Rate 1Non-NEM - Moderate - Care/FeraSeptemberMonthly System Peak1</t>
  </si>
  <si>
    <t>Rate 1Non-NEM - Moderate - Care/FeraSeptemberMonthly System Peak2</t>
  </si>
  <si>
    <t>Rate 1Non-NEM - Moderate - Care/FeraSeptemberMonthly System Peak3</t>
  </si>
  <si>
    <t>Rate 1Non-NEM - Moderate - Care/FeraSeptemberMonthly System Peak4</t>
  </si>
  <si>
    <t>Rate 1Non-NEM - Moderate - Care/FeraSeptemberMonthly System Peak5</t>
  </si>
  <si>
    <t>Rate 1Non-NEM - Moderate - Care/FeraSeptemberMonthly System Peak6</t>
  </si>
  <si>
    <t>Rate 1Non-NEM - Moderate - Care/FeraSeptemberMonthly System Peak7</t>
  </si>
  <si>
    <t>Rate 1Non-NEM - Moderate - Care/FeraSeptemberMonthly System Peak8</t>
  </si>
  <si>
    <t>Rate 1Non-NEM - Moderate - Care/FeraSeptemberMonthly System Peak9</t>
  </si>
  <si>
    <t>Rate 1Non-NEM - Moderate - Care/FeraSeptemberMonthly System Peak10</t>
  </si>
  <si>
    <t>Rate 1Non-NEM - Moderate - Care/FeraSeptemberMonthly System Peak11</t>
  </si>
  <si>
    <t>Rate 1Non-NEM - Moderate - Care/FeraSeptemberMonthly System Peak12</t>
  </si>
  <si>
    <t>Rate 1Non-NEM - Moderate - Care/FeraSeptemberMonthly System Peak13</t>
  </si>
  <si>
    <t>Rate 1Non-NEM - Moderate - Care/FeraSeptemberMonthly System Peak14</t>
  </si>
  <si>
    <t>Rate 1Non-NEM - Moderate - Care/FeraSeptemberMonthly System Peak15</t>
  </si>
  <si>
    <t>Rate 1Non-NEM - Moderate - Care/FeraSeptemberMonthly System Peak16</t>
  </si>
  <si>
    <t>Rate 1Non-NEM - Moderate - Care/FeraSeptemberMonthly System Peak17</t>
  </si>
  <si>
    <t>Rate 1Non-NEM - Moderate - Care/FeraSeptemberMonthly System Peak18</t>
  </si>
  <si>
    <t>Rate 1Non-NEM - Moderate - Care/FeraSeptemberMonthly System Peak19</t>
  </si>
  <si>
    <t>Rate 1Non-NEM - Moderate - Care/FeraSeptemberMonthly System Peak20</t>
  </si>
  <si>
    <t>Rate 1Non-NEM - Moderate - Care/FeraSeptemberMonthly System Peak21</t>
  </si>
  <si>
    <t>Rate 1Non-NEM - Moderate - Care/FeraSeptemberMonthly System Peak22</t>
  </si>
  <si>
    <t>Rate 1Non-NEM - Moderate - Care/FeraSeptemberMonthly System Peak23</t>
  </si>
  <si>
    <t>Rate 1Non-NEM - Moderate - Care/FeraSeptemberMonthly System Peak24</t>
  </si>
  <si>
    <t>Rate 2Non-NEM - Moderate - Care/FeraSeptemberMonthly System Peak1</t>
  </si>
  <si>
    <t>Rate 2Non-NEM - Moderate - Care/FeraSeptemberMonthly System Peak2</t>
  </si>
  <si>
    <t>Rate 2Non-NEM - Moderate - Care/FeraSeptemberMonthly System Peak3</t>
  </si>
  <si>
    <t>Rate 2Non-NEM - Moderate - Care/FeraSeptemberMonthly System Peak4</t>
  </si>
  <si>
    <t>Rate 2Non-NEM - Moderate - Care/FeraSeptemberMonthly System Peak5</t>
  </si>
  <si>
    <t>Rate 2Non-NEM - Moderate - Care/FeraSeptemberMonthly System Peak6</t>
  </si>
  <si>
    <t>Rate 2Non-NEM - Moderate - Care/FeraSeptemberMonthly System Peak7</t>
  </si>
  <si>
    <t>Rate 2Non-NEM - Moderate - Care/FeraSeptemberMonthly System Peak8</t>
  </si>
  <si>
    <t>Rate 2Non-NEM - Moderate - Care/FeraSeptemberMonthly System Peak9</t>
  </si>
  <si>
    <t>Rate 2Non-NEM - Moderate - Care/FeraSeptemberMonthly System Peak10</t>
  </si>
  <si>
    <t>Rate 2Non-NEM - Moderate - Care/FeraSeptemberMonthly System Peak11</t>
  </si>
  <si>
    <t>Rate 2Non-NEM - Moderate - Care/FeraSeptemberMonthly System Peak12</t>
  </si>
  <si>
    <t>Rate 2Non-NEM - Moderate - Care/FeraSeptemberMonthly System Peak13</t>
  </si>
  <si>
    <t>Rate 2Non-NEM - Moderate - Care/FeraSeptemberMonthly System Peak14</t>
  </si>
  <si>
    <t>Rate 2Non-NEM - Moderate - Care/FeraSeptemberMonthly System Peak15</t>
  </si>
  <si>
    <t>Rate 2Non-NEM - Moderate - Care/FeraSeptemberMonthly System Peak16</t>
  </si>
  <si>
    <t>Rate 2Non-NEM - Moderate - Care/FeraSeptemberMonthly System Peak17</t>
  </si>
  <si>
    <t>Rate 2Non-NEM - Moderate - Care/FeraSeptemberMonthly System Peak18</t>
  </si>
  <si>
    <t>Rate 2Non-NEM - Moderate - Care/FeraSeptemberMonthly System Peak19</t>
  </si>
  <si>
    <t>Rate 2Non-NEM - Moderate - Care/FeraSeptemberMonthly System Peak20</t>
  </si>
  <si>
    <t>Rate 2Non-NEM - Moderate - Care/FeraSeptemberMonthly System Peak21</t>
  </si>
  <si>
    <t>Rate 2Non-NEM - Moderate - Care/FeraSeptemberMonthly System Peak22</t>
  </si>
  <si>
    <t>Rate 2Non-NEM - Moderate - Care/FeraSeptemberMonthly System Peak23</t>
  </si>
  <si>
    <t>Rate 2Non-NEM - Moderate - Care/FeraSeptemberMonthly System Peak24</t>
  </si>
  <si>
    <t>Rate 1Non-NEM - Moderate - Care/FeraSummerMonthly System Peak1</t>
  </si>
  <si>
    <t>Rate 1Non-NEM - Moderate - Care/FeraSummerMonthly System Peak2</t>
  </si>
  <si>
    <t>Rate 1Non-NEM - Moderate - Care/FeraSummerMonthly System Peak3</t>
  </si>
  <si>
    <t>Rate 1Non-NEM - Moderate - Care/FeraSummerMonthly System Peak4</t>
  </si>
  <si>
    <t>Rate 1Non-NEM - Moderate - Care/FeraSummerMonthly System Peak5</t>
  </si>
  <si>
    <t>Rate 1Non-NEM - Moderate - Care/FeraSummerMonthly System Peak6</t>
  </si>
  <si>
    <t>Rate 1Non-NEM - Moderate - Care/FeraSummerMonthly System Peak7</t>
  </si>
  <si>
    <t>Rate 1Non-NEM - Moderate - Care/FeraSummerMonthly System Peak8</t>
  </si>
  <si>
    <t>Rate 1Non-NEM - Moderate - Care/FeraSummerMonthly System Peak9</t>
  </si>
  <si>
    <t>Rate 1Non-NEM - Moderate - Care/FeraSummerMonthly System Peak10</t>
  </si>
  <si>
    <t>Rate 1Non-NEM - Moderate - Care/FeraSummerMonthly System Peak11</t>
  </si>
  <si>
    <t>Rate 1Non-NEM - Moderate - Care/FeraSummerMonthly System Peak12</t>
  </si>
  <si>
    <t>Rate 1Non-NEM - Moderate - Care/FeraSummerMonthly System Peak13</t>
  </si>
  <si>
    <t>Rate 1Non-NEM - Moderate - Care/FeraSummerMonthly System Peak14</t>
  </si>
  <si>
    <t>Rate 1Non-NEM - Moderate - Care/FeraSummerMonthly System Peak15</t>
  </si>
  <si>
    <t>Rate 1Non-NEM - Moderate - Care/FeraSummerMonthly System Peak16</t>
  </si>
  <si>
    <t>Rate 1Non-NEM - Moderate - Care/FeraSummerMonthly System Peak17</t>
  </si>
  <si>
    <t>Rate 1Non-NEM - Moderate - Care/FeraSummerMonthly System Peak18</t>
  </si>
  <si>
    <t>Rate 1Non-NEM - Moderate - Care/FeraSummerMonthly System Peak19</t>
  </si>
  <si>
    <t>Rate 1Non-NEM - Moderate - Care/FeraSummerMonthly System Peak20</t>
  </si>
  <si>
    <t>Rate 1Non-NEM - Moderate - Care/FeraSummerMonthly System Peak21</t>
  </si>
  <si>
    <t>Rate 1Non-NEM - Moderate - Care/FeraSummerMonthly System Peak22</t>
  </si>
  <si>
    <t>Rate 1Non-NEM - Moderate - Care/FeraSummerMonthly System Peak23</t>
  </si>
  <si>
    <t>Rate 1Non-NEM - Moderate - Care/FeraSummerMonthly System Peak24</t>
  </si>
  <si>
    <t>Rate 2Non-NEM - Moderate - Care/FeraSummerMonthly System Peak1</t>
  </si>
  <si>
    <t>Rate 2Non-NEM - Moderate - Care/FeraSummerMonthly System Peak2</t>
  </si>
  <si>
    <t>Rate 2Non-NEM - Moderate - Care/FeraSummerMonthly System Peak3</t>
  </si>
  <si>
    <t>Rate 2Non-NEM - Moderate - Care/FeraSummerMonthly System Peak4</t>
  </si>
  <si>
    <t>Rate 2Non-NEM - Moderate - Care/FeraSummerMonthly System Peak5</t>
  </si>
  <si>
    <t>Rate 2Non-NEM - Moderate - Care/FeraSummerMonthly System Peak6</t>
  </si>
  <si>
    <t>Rate 2Non-NEM - Moderate - Care/FeraSummerMonthly System Peak7</t>
  </si>
  <si>
    <t>Rate 2Non-NEM - Moderate - Care/FeraSummerMonthly System Peak8</t>
  </si>
  <si>
    <t>Rate 2Non-NEM - Moderate - Care/FeraSummerMonthly System Peak9</t>
  </si>
  <si>
    <t>Rate 2Non-NEM - Moderate - Care/FeraSummerMonthly System Peak10</t>
  </si>
  <si>
    <t>Rate 2Non-NEM - Moderate - Care/FeraSummerMonthly System Peak11</t>
  </si>
  <si>
    <t>Rate 2Non-NEM - Moderate - Care/FeraSummerMonthly System Peak12</t>
  </si>
  <si>
    <t>Rate 2Non-NEM - Moderate - Care/FeraSummerMonthly System Peak13</t>
  </si>
  <si>
    <t>Rate 2Non-NEM - Moderate - Care/FeraSummerMonthly System Peak14</t>
  </si>
  <si>
    <t>Rate 2Non-NEM - Moderate - Care/FeraSummerMonthly System Peak15</t>
  </si>
  <si>
    <t>Rate 2Non-NEM - Moderate - Care/FeraSummerMonthly System Peak16</t>
  </si>
  <si>
    <t>Rate 2Non-NEM - Moderate - Care/FeraSummerMonthly System Peak17</t>
  </si>
  <si>
    <t>Rate 2Non-NEM - Moderate - Care/FeraSummerMonthly System Peak18</t>
  </si>
  <si>
    <t>Rate 2Non-NEM - Moderate - Care/FeraSummerMonthly System Peak19</t>
  </si>
  <si>
    <t>Rate 2Non-NEM - Moderate - Care/FeraSummerMonthly System Peak20</t>
  </si>
  <si>
    <t>Rate 2Non-NEM - Moderate - Care/FeraSummerMonthly System Peak21</t>
  </si>
  <si>
    <t>Rate 2Non-NEM - Moderate - Care/FeraSummerMonthly System Peak22</t>
  </si>
  <si>
    <t>Rate 2Non-NEM - Moderate - Care/FeraSummerMonthly System Peak23</t>
  </si>
  <si>
    <t>Rate 2Non-NEM - Moderate - Care/FeraSummerMonthly System Peak24</t>
  </si>
  <si>
    <t>Rate 1Non-NEM - Moderate - Non-Care/FeraOctoberMonthly System Peak1</t>
  </si>
  <si>
    <t>Rate 1Non-NEM - Moderate - Non-Care/FeraOctoberMonthly System Peak2</t>
  </si>
  <si>
    <t>Rate 1Non-NEM - Moderate - Non-Care/FeraOctoberMonthly System Peak3</t>
  </si>
  <si>
    <t>Rate 1Non-NEM - Moderate - Non-Care/FeraOctoberMonthly System Peak4</t>
  </si>
  <si>
    <t>Rate 1Non-NEM - Moderate - Non-Care/FeraOctoberMonthly System Peak5</t>
  </si>
  <si>
    <t>Rate 1Non-NEM - Moderate - Non-Care/FeraOctoberMonthly System Peak6</t>
  </si>
  <si>
    <t>Rate 1Non-NEM - Moderate - Non-Care/FeraOctoberMonthly System Peak7</t>
  </si>
  <si>
    <t>Rate 1Non-NEM - Moderate - Non-Care/FeraOctoberMonthly System Peak8</t>
  </si>
  <si>
    <t>Rate 1Non-NEM - Moderate - Non-Care/FeraOctoberMonthly System Peak9</t>
  </si>
  <si>
    <t>Rate 1Non-NEM - Moderate - Non-Care/FeraOctoberMonthly System Peak10</t>
  </si>
  <si>
    <t>Rate 1Non-NEM - Moderate - Non-Care/FeraOctoberMonthly System Peak11</t>
  </si>
  <si>
    <t>Rate 1Non-NEM - Moderate - Non-Care/FeraOctoberMonthly System Peak12</t>
  </si>
  <si>
    <t>Rate 1Non-NEM - Moderate - Non-Care/FeraOctoberMonthly System Peak13</t>
  </si>
  <si>
    <t>Rate 1Non-NEM - Moderate - Non-Care/FeraOctoberMonthly System Peak14</t>
  </si>
  <si>
    <t>Rate 1Non-NEM - Moderate - Non-Care/FeraOctoberMonthly System Peak15</t>
  </si>
  <si>
    <t>Rate 1Non-NEM - Moderate - Non-Care/FeraOctoberMonthly System Peak16</t>
  </si>
  <si>
    <t>Rate 1Non-NEM - Moderate - Non-Care/FeraOctoberMonthly System Peak17</t>
  </si>
  <si>
    <t>Rate 1Non-NEM - Moderate - Non-Care/FeraOctoberMonthly System Peak18</t>
  </si>
  <si>
    <t>Rate 1Non-NEM - Moderate - Non-Care/FeraOctoberMonthly System Peak19</t>
  </si>
  <si>
    <t>Rate 1Non-NEM - Moderate - Non-Care/FeraOctoberMonthly System Peak20</t>
  </si>
  <si>
    <t>Rate 1Non-NEM - Moderate - Non-Care/FeraOctoberMonthly System Peak21</t>
  </si>
  <si>
    <t>Rate 1Non-NEM - Moderate - Non-Care/FeraOctoberMonthly System Peak22</t>
  </si>
  <si>
    <t>Rate 1Non-NEM - Moderate - Non-Care/FeraOctoberMonthly System Peak23</t>
  </si>
  <si>
    <t>Rate 1Non-NEM - Moderate - Non-Care/FeraOctoberMonthly System Peak24</t>
  </si>
  <si>
    <t>Rate 2Non-NEM - Moderate - Non-Care/FeraOctoberMonthly System Peak1</t>
  </si>
  <si>
    <t>Rate 2Non-NEM - Moderate - Non-Care/FeraOctoberMonthly System Peak2</t>
  </si>
  <si>
    <t>Rate 2Non-NEM - Moderate - Non-Care/FeraOctoberMonthly System Peak3</t>
  </si>
  <si>
    <t>Rate 2Non-NEM - Moderate - Non-Care/FeraOctoberMonthly System Peak4</t>
  </si>
  <si>
    <t>Rate 2Non-NEM - Moderate - Non-Care/FeraOctoberMonthly System Peak5</t>
  </si>
  <si>
    <t>Rate 2Non-NEM - Moderate - Non-Care/FeraOctoberMonthly System Peak6</t>
  </si>
  <si>
    <t>Rate 2Non-NEM - Moderate - Non-Care/FeraOctoberMonthly System Peak7</t>
  </si>
  <si>
    <t>Rate 2Non-NEM - Moderate - Non-Care/FeraOctoberMonthly System Peak8</t>
  </si>
  <si>
    <t>Rate 2Non-NEM - Moderate - Non-Care/FeraOctoberMonthly System Peak9</t>
  </si>
  <si>
    <t>Rate 2Non-NEM - Moderate - Non-Care/FeraOctoberMonthly System Peak10</t>
  </si>
  <si>
    <t>Rate 2Non-NEM - Moderate - Non-Care/FeraOctoberMonthly System Peak11</t>
  </si>
  <si>
    <t>Rate 2Non-NEM - Moderate - Non-Care/FeraOctoberMonthly System Peak12</t>
  </si>
  <si>
    <t>Rate 2Non-NEM - Moderate - Non-Care/FeraOctoberMonthly System Peak13</t>
  </si>
  <si>
    <t>Rate 2Non-NEM - Moderate - Non-Care/FeraOctoberMonthly System Peak14</t>
  </si>
  <si>
    <t>Rate 2Non-NEM - Moderate - Non-Care/FeraOctoberMonthly System Peak15</t>
  </si>
  <si>
    <t>Rate 2Non-NEM - Moderate - Non-Care/FeraOctoberMonthly System Peak16</t>
  </si>
  <si>
    <t>Rate 2Non-NEM - Moderate - Non-Care/FeraOctoberMonthly System Peak17</t>
  </si>
  <si>
    <t>Rate 2Non-NEM - Moderate - Non-Care/FeraOctoberMonthly System Peak18</t>
  </si>
  <si>
    <t>Rate 2Non-NEM - Moderate - Non-Care/FeraOctoberMonthly System Peak19</t>
  </si>
  <si>
    <t>Rate 2Non-NEM - Moderate - Non-Care/FeraOctoberMonthly System Peak20</t>
  </si>
  <si>
    <t>Rate 2Non-NEM - Moderate - Non-Care/FeraOctoberMonthly System Peak21</t>
  </si>
  <si>
    <t>Rate 2Non-NEM - Moderate - Non-Care/FeraOctoberMonthly System Peak22</t>
  </si>
  <si>
    <t>Rate 2Non-NEM - Moderate - Non-Care/FeraOctoberMonthly System Peak23</t>
  </si>
  <si>
    <t>Rate 2Non-NEM - Moderate - Non-Care/FeraOctoberMonthly System Peak24</t>
  </si>
  <si>
    <t>Rate 1Non-NEM - Moderate - Non-Care/FeraJuneMonthly System Peak1</t>
  </si>
  <si>
    <t>Rate 1Non-NEM - Moderate - Non-Care/FeraJuneMonthly System Peak2</t>
  </si>
  <si>
    <t>Rate 1Non-NEM - Moderate - Non-Care/FeraJuneMonthly System Peak3</t>
  </si>
  <si>
    <t>Rate 1Non-NEM - Moderate - Non-Care/FeraJuneMonthly System Peak4</t>
  </si>
  <si>
    <t>Rate 1Non-NEM - Moderate - Non-Care/FeraJuneMonthly System Peak5</t>
  </si>
  <si>
    <t>Rate 1Non-NEM - Moderate - Non-Care/FeraJuneMonthly System Peak6</t>
  </si>
  <si>
    <t>Rate 1Non-NEM - Moderate - Non-Care/FeraJuneMonthly System Peak7</t>
  </si>
  <si>
    <t>Rate 1Non-NEM - Moderate - Non-Care/FeraJuneMonthly System Peak8</t>
  </si>
  <si>
    <t>Rate 1Non-NEM - Moderate - Non-Care/FeraJuneMonthly System Peak9</t>
  </si>
  <si>
    <t>Rate 1Non-NEM - Moderate - Non-Care/FeraJuneMonthly System Peak10</t>
  </si>
  <si>
    <t>Rate 1Non-NEM - Moderate - Non-Care/FeraJuneMonthly System Peak11</t>
  </si>
  <si>
    <t>Rate 1Non-NEM - Moderate - Non-Care/FeraJuneMonthly System Peak12</t>
  </si>
  <si>
    <t>Rate 1Non-NEM - Moderate - Non-Care/FeraJuneMonthly System Peak13</t>
  </si>
  <si>
    <t>Rate 1Non-NEM - Moderate - Non-Care/FeraJuneMonthly System Peak14</t>
  </si>
  <si>
    <t>Rate 1Non-NEM - Moderate - Non-Care/FeraJuneMonthly System Peak15</t>
  </si>
  <si>
    <t>Rate 1Non-NEM - Moderate - Non-Care/FeraJuneMonthly System Peak16</t>
  </si>
  <si>
    <t>Rate 1Non-NEM - Moderate - Non-Care/FeraJuneMonthly System Peak17</t>
  </si>
  <si>
    <t>Rate 1Non-NEM - Moderate - Non-Care/FeraJuneMonthly System Peak18</t>
  </si>
  <si>
    <t>Rate 1Non-NEM - Moderate - Non-Care/FeraJuneMonthly System Peak19</t>
  </si>
  <si>
    <t>Rate 1Non-NEM - Moderate - Non-Care/FeraJuneMonthly System Peak20</t>
  </si>
  <si>
    <t>Rate 1Non-NEM - Moderate - Non-Care/FeraJuneMonthly System Peak21</t>
  </si>
  <si>
    <t>Rate 1Non-NEM - Moderate - Non-Care/FeraJuneMonthly System Peak22</t>
  </si>
  <si>
    <t>Rate 1Non-NEM - Moderate - Non-Care/FeraJuneMonthly System Peak23</t>
  </si>
  <si>
    <t>Rate 1Non-NEM - Moderate - Non-Care/FeraJuneMonthly System Peak24</t>
  </si>
  <si>
    <t>Rate 2Non-NEM - Moderate - Non-Care/FeraJuneMonthly System Peak1</t>
  </si>
  <si>
    <t>Rate 2Non-NEM - Moderate - Non-Care/FeraJuneMonthly System Peak2</t>
  </si>
  <si>
    <t>Rate 2Non-NEM - Moderate - Non-Care/FeraJuneMonthly System Peak3</t>
  </si>
  <si>
    <t>Rate 2Non-NEM - Moderate - Non-Care/FeraJuneMonthly System Peak4</t>
  </si>
  <si>
    <t>Rate 2Non-NEM - Moderate - Non-Care/FeraJuneMonthly System Peak5</t>
  </si>
  <si>
    <t>Rate 2Non-NEM - Moderate - Non-Care/FeraJuneMonthly System Peak6</t>
  </si>
  <si>
    <t>Rate 2Non-NEM - Moderate - Non-Care/FeraJuneMonthly System Peak7</t>
  </si>
  <si>
    <t>Rate 2Non-NEM - Moderate - Non-Care/FeraJuneMonthly System Peak8</t>
  </si>
  <si>
    <t>Rate 2Non-NEM - Moderate - Non-Care/FeraJuneMonthly System Peak9</t>
  </si>
  <si>
    <t>Rate 2Non-NEM - Moderate - Non-Care/FeraJuneMonthly System Peak10</t>
  </si>
  <si>
    <t>Rate 2Non-NEM - Moderate - Non-Care/FeraJuneMonthly System Peak11</t>
  </si>
  <si>
    <t>Rate 2Non-NEM - Moderate - Non-Care/FeraJuneMonthly System Peak12</t>
  </si>
  <si>
    <t>Rate 2Non-NEM - Moderate - Non-Care/FeraJuneMonthly System Peak13</t>
  </si>
  <si>
    <t>Rate 2Non-NEM - Moderate - Non-Care/FeraJuneMonthly System Peak14</t>
  </si>
  <si>
    <t>Rate 2Non-NEM - Moderate - Non-Care/FeraJuneMonthly System Peak15</t>
  </si>
  <si>
    <t>Rate 2Non-NEM - Moderate - Non-Care/FeraJuneMonthly System Peak16</t>
  </si>
  <si>
    <t>Rate 2Non-NEM - Moderate - Non-Care/FeraJuneMonthly System Peak17</t>
  </si>
  <si>
    <t>Rate 2Non-NEM - Moderate - Non-Care/FeraJuneMonthly System Peak18</t>
  </si>
  <si>
    <t>Rate 2Non-NEM - Moderate - Non-Care/FeraJuneMonthly System Peak19</t>
  </si>
  <si>
    <t>Rate 2Non-NEM - Moderate - Non-Care/FeraJuneMonthly System Peak20</t>
  </si>
  <si>
    <t>Rate 2Non-NEM - Moderate - Non-Care/FeraJuneMonthly System Peak21</t>
  </si>
  <si>
    <t>Rate 2Non-NEM - Moderate - Non-Care/FeraJuneMonthly System Peak22</t>
  </si>
  <si>
    <t>Rate 2Non-NEM - Moderate - Non-Care/FeraJuneMonthly System Peak23</t>
  </si>
  <si>
    <t>Rate 2Non-NEM - Moderate - Non-Care/FeraJuneMonthly System Peak24</t>
  </si>
  <si>
    <t>Rate 1Non-NEM - Moderate - Non-Care/FeraJulyMonthly System Peak1</t>
  </si>
  <si>
    <t>Rate 1Non-NEM - Moderate - Non-Care/FeraJulyMonthly System Peak2</t>
  </si>
  <si>
    <t>Rate 1Non-NEM - Moderate - Non-Care/FeraJulyMonthly System Peak3</t>
  </si>
  <si>
    <t>Rate 1Non-NEM - Moderate - Non-Care/FeraJulyMonthly System Peak4</t>
  </si>
  <si>
    <t>Rate 1Non-NEM - Moderate - Non-Care/FeraJulyMonthly System Peak5</t>
  </si>
  <si>
    <t>Rate 1Non-NEM - Moderate - Non-Care/FeraJulyMonthly System Peak6</t>
  </si>
  <si>
    <t>Rate 1Non-NEM - Moderate - Non-Care/FeraJulyMonthly System Peak7</t>
  </si>
  <si>
    <t>Rate 1Non-NEM - Moderate - Non-Care/FeraJulyMonthly System Peak8</t>
  </si>
  <si>
    <t>Rate 1Non-NEM - Moderate - Non-Care/FeraJulyMonthly System Peak9</t>
  </si>
  <si>
    <t>Rate 1Non-NEM - Moderate - Non-Care/FeraJulyMonthly System Peak10</t>
  </si>
  <si>
    <t>Rate 1Non-NEM - Moderate - Non-Care/FeraJulyMonthly System Peak11</t>
  </si>
  <si>
    <t>Rate 1Non-NEM - Moderate - Non-Care/FeraJulyMonthly System Peak12</t>
  </si>
  <si>
    <t>Rate 1Non-NEM - Moderate - Non-Care/FeraJulyMonthly System Peak13</t>
  </si>
  <si>
    <t>Rate 1Non-NEM - Moderate - Non-Care/FeraJulyMonthly System Peak14</t>
  </si>
  <si>
    <t>Rate 1Non-NEM - Moderate - Non-Care/FeraJulyMonthly System Peak15</t>
  </si>
  <si>
    <t>Rate 1Non-NEM - Moderate - Non-Care/FeraJulyMonthly System Peak16</t>
  </si>
  <si>
    <t>Rate 1Non-NEM - Moderate - Non-Care/FeraJulyMonthly System Peak17</t>
  </si>
  <si>
    <t>Rate 1Non-NEM - Moderate - Non-Care/FeraJulyMonthly System Peak18</t>
  </si>
  <si>
    <t>Rate 1Non-NEM - Moderate - Non-Care/FeraJulyMonthly System Peak19</t>
  </si>
  <si>
    <t>Rate 1Non-NEM - Moderate - Non-Care/FeraJulyMonthly System Peak20</t>
  </si>
  <si>
    <t>Rate 1Non-NEM - Moderate - Non-Care/FeraJulyMonthly System Peak21</t>
  </si>
  <si>
    <t>Rate 1Non-NEM - Moderate - Non-Care/FeraJulyMonthly System Peak22</t>
  </si>
  <si>
    <t>Rate 1Non-NEM - Moderate - Non-Care/FeraJulyMonthly System Peak23</t>
  </si>
  <si>
    <t>Rate 1Non-NEM - Moderate - Non-Care/FeraJulyMonthly System Peak24</t>
  </si>
  <si>
    <t>Rate 2Non-NEM - Moderate - Non-Care/FeraJulyMonthly System Peak1</t>
  </si>
  <si>
    <t>Rate 2Non-NEM - Moderate - Non-Care/FeraJulyMonthly System Peak2</t>
  </si>
  <si>
    <t>Rate 2Non-NEM - Moderate - Non-Care/FeraJulyMonthly System Peak3</t>
  </si>
  <si>
    <t>Rate 2Non-NEM - Moderate - Non-Care/FeraJulyMonthly System Peak4</t>
  </si>
  <si>
    <t>Rate 2Non-NEM - Moderate - Non-Care/FeraJulyMonthly System Peak5</t>
  </si>
  <si>
    <t>Rate 2Non-NEM - Moderate - Non-Care/FeraJulyMonthly System Peak6</t>
  </si>
  <si>
    <t>Rate 2Non-NEM - Moderate - Non-Care/FeraJulyMonthly System Peak7</t>
  </si>
  <si>
    <t>Rate 2Non-NEM - Moderate - Non-Care/FeraJulyMonthly System Peak8</t>
  </si>
  <si>
    <t>Rate 2Non-NEM - Moderate - Non-Care/FeraJulyMonthly System Peak9</t>
  </si>
  <si>
    <t>Rate 2Non-NEM - Moderate - Non-Care/FeraJulyMonthly System Peak10</t>
  </si>
  <si>
    <t>Rate 2Non-NEM - Moderate - Non-Care/FeraJulyMonthly System Peak11</t>
  </si>
  <si>
    <t>Rate 2Non-NEM - Moderate - Non-Care/FeraJulyMonthly System Peak12</t>
  </si>
  <si>
    <t>Rate 2Non-NEM - Moderate - Non-Care/FeraJulyMonthly System Peak13</t>
  </si>
  <si>
    <t>Rate 2Non-NEM - Moderate - Non-Care/FeraJulyMonthly System Peak14</t>
  </si>
  <si>
    <t>Rate 2Non-NEM - Moderate - Non-Care/FeraJulyMonthly System Peak15</t>
  </si>
  <si>
    <t>Rate 2Non-NEM - Moderate - Non-Care/FeraJulyMonthly System Peak16</t>
  </si>
  <si>
    <t>Rate 2Non-NEM - Moderate - Non-Care/FeraJulyMonthly System Peak17</t>
  </si>
  <si>
    <t>Rate 2Non-NEM - Moderate - Non-Care/FeraJulyMonthly System Peak18</t>
  </si>
  <si>
    <t>Rate 2Non-NEM - Moderate - Non-Care/FeraJulyMonthly System Peak19</t>
  </si>
  <si>
    <t>Rate 2Non-NEM - Moderate - Non-Care/FeraJulyMonthly System Peak20</t>
  </si>
  <si>
    <t>Rate 2Non-NEM - Moderate - Non-Care/FeraJulyMonthly System Peak21</t>
  </si>
  <si>
    <t>Rate 2Non-NEM - Moderate - Non-Care/FeraJulyMonthly System Peak22</t>
  </si>
  <si>
    <t>Rate 2Non-NEM - Moderate - Non-Care/FeraJulyMonthly System Peak23</t>
  </si>
  <si>
    <t>Rate 2Non-NEM - Moderate - Non-Care/FeraJulyMonthly System Peak24</t>
  </si>
  <si>
    <t>Rate 1Non-NEM - Moderate - Non-Care/FeraAugustMonthly System Peak1</t>
  </si>
  <si>
    <t>Rate 1Non-NEM - Moderate - Non-Care/FeraAugustMonthly System Peak2</t>
  </si>
  <si>
    <t>Rate 1Non-NEM - Moderate - Non-Care/FeraAugustMonthly System Peak3</t>
  </si>
  <si>
    <t>Rate 1Non-NEM - Moderate - Non-Care/FeraAugustMonthly System Peak4</t>
  </si>
  <si>
    <t>Rate 1Non-NEM - Moderate - Non-Care/FeraAugustMonthly System Peak5</t>
  </si>
  <si>
    <t>Rate 1Non-NEM - Moderate - Non-Care/FeraAugustMonthly System Peak6</t>
  </si>
  <si>
    <t>Rate 1Non-NEM - Moderate - Non-Care/FeraAugustMonthly System Peak7</t>
  </si>
  <si>
    <t>Rate 1Non-NEM - Moderate - Non-Care/FeraAugustMonthly System Peak8</t>
  </si>
  <si>
    <t>Rate 1Non-NEM - Moderate - Non-Care/FeraAugustMonthly System Peak9</t>
  </si>
  <si>
    <t>Rate 1Non-NEM - Moderate - Non-Care/FeraAugustMonthly System Peak10</t>
  </si>
  <si>
    <t>Rate 1Non-NEM - Moderate - Non-Care/FeraAugustMonthly System Peak11</t>
  </si>
  <si>
    <t>Rate 1Non-NEM - Moderate - Non-Care/FeraAugustMonthly System Peak12</t>
  </si>
  <si>
    <t>Rate 1Non-NEM - Moderate - Non-Care/FeraAugustMonthly System Peak13</t>
  </si>
  <si>
    <t>Rate 1Non-NEM - Moderate - Non-Care/FeraAugustMonthly System Peak14</t>
  </si>
  <si>
    <t>Rate 1Non-NEM - Moderate - Non-Care/FeraAugustMonthly System Peak15</t>
  </si>
  <si>
    <t>Rate 1Non-NEM - Moderate - Non-Care/FeraAugustMonthly System Peak16</t>
  </si>
  <si>
    <t>Rate 1Non-NEM - Moderate - Non-Care/FeraAugustMonthly System Peak17</t>
  </si>
  <si>
    <t>Rate 1Non-NEM - Moderate - Non-Care/FeraAugustMonthly System Peak18</t>
  </si>
  <si>
    <t>Rate 1Non-NEM - Moderate - Non-Care/FeraAugustMonthly System Peak19</t>
  </si>
  <si>
    <t>Rate 1Non-NEM - Moderate - Non-Care/FeraAugustMonthly System Peak20</t>
  </si>
  <si>
    <t>Rate 1Non-NEM - Moderate - Non-Care/FeraAugustMonthly System Peak21</t>
  </si>
  <si>
    <t>Rate 1Non-NEM - Moderate - Non-Care/FeraAugustMonthly System Peak22</t>
  </si>
  <si>
    <t>Rate 1Non-NEM - Moderate - Non-Care/FeraAugustMonthly System Peak23</t>
  </si>
  <si>
    <t>Rate 1Non-NEM - Moderate - Non-Care/FeraAugustMonthly System Peak24</t>
  </si>
  <si>
    <t>Rate 2Non-NEM - Moderate - Non-Care/FeraAugustMonthly System Peak1</t>
  </si>
  <si>
    <t>Rate 2Non-NEM - Moderate - Non-Care/FeraAugustMonthly System Peak2</t>
  </si>
  <si>
    <t>Rate 2Non-NEM - Moderate - Non-Care/FeraAugustMonthly System Peak3</t>
  </si>
  <si>
    <t>Rate 2Non-NEM - Moderate - Non-Care/FeraAugustMonthly System Peak4</t>
  </si>
  <si>
    <t>Rate 2Non-NEM - Moderate - Non-Care/FeraAugustMonthly System Peak5</t>
  </si>
  <si>
    <t>Rate 2Non-NEM - Moderate - Non-Care/FeraAugustMonthly System Peak6</t>
  </si>
  <si>
    <t>Rate 2Non-NEM - Moderate - Non-Care/FeraAugustMonthly System Peak7</t>
  </si>
  <si>
    <t>Rate 2Non-NEM - Moderate - Non-Care/FeraAugustMonthly System Peak8</t>
  </si>
  <si>
    <t>Rate 2Non-NEM - Moderate - Non-Care/FeraAugustMonthly System Peak9</t>
  </si>
  <si>
    <t>Rate 2Non-NEM - Moderate - Non-Care/FeraAugustMonthly System Peak10</t>
  </si>
  <si>
    <t>Rate 2Non-NEM - Moderate - Non-Care/FeraAugustMonthly System Peak11</t>
  </si>
  <si>
    <t>Rate 2Non-NEM - Moderate - Non-Care/FeraAugustMonthly System Peak12</t>
  </si>
  <si>
    <t>Rate 2Non-NEM - Moderate - Non-Care/FeraAugustMonthly System Peak13</t>
  </si>
  <si>
    <t>Rate 2Non-NEM - Moderate - Non-Care/FeraAugustMonthly System Peak14</t>
  </si>
  <si>
    <t>Rate 2Non-NEM - Moderate - Non-Care/FeraAugustMonthly System Peak15</t>
  </si>
  <si>
    <t>Rate 2Non-NEM - Moderate - Non-Care/FeraAugustMonthly System Peak16</t>
  </si>
  <si>
    <t>Rate 2Non-NEM - Moderate - Non-Care/FeraAugustMonthly System Peak17</t>
  </si>
  <si>
    <t>Rate 2Non-NEM - Moderate - Non-Care/FeraAugustMonthly System Peak18</t>
  </si>
  <si>
    <t>Rate 2Non-NEM - Moderate - Non-Care/FeraAugustMonthly System Peak19</t>
  </si>
  <si>
    <t>Rate 2Non-NEM - Moderate - Non-Care/FeraAugustMonthly System Peak20</t>
  </si>
  <si>
    <t>Rate 2Non-NEM - Moderate - Non-Care/FeraAugustMonthly System Peak21</t>
  </si>
  <si>
    <t>Rate 2Non-NEM - Moderate - Non-Care/FeraAugustMonthly System Peak22</t>
  </si>
  <si>
    <t>Rate 2Non-NEM - Moderate - Non-Care/FeraAugustMonthly System Peak23</t>
  </si>
  <si>
    <t>Rate 2Non-NEM - Moderate - Non-Care/FeraAugustMonthly System Peak24</t>
  </si>
  <si>
    <t>Rate 1Non-NEM - Moderate - Non-Care/FeraSeptemberMonthly System Peak1</t>
  </si>
  <si>
    <t>Rate 1Non-NEM - Moderate - Non-Care/FeraSeptemberMonthly System Peak2</t>
  </si>
  <si>
    <t>Rate 1Non-NEM - Moderate - Non-Care/FeraSeptemberMonthly System Peak3</t>
  </si>
  <si>
    <t>Rate 1Non-NEM - Moderate - Non-Care/FeraSeptemberMonthly System Peak4</t>
  </si>
  <si>
    <t>Rate 1Non-NEM - Moderate - Non-Care/FeraSeptemberMonthly System Peak5</t>
  </si>
  <si>
    <t>Rate 1Non-NEM - Moderate - Non-Care/FeraSeptemberMonthly System Peak6</t>
  </si>
  <si>
    <t>Rate 1Non-NEM - Moderate - Non-Care/FeraSeptemberMonthly System Peak7</t>
  </si>
  <si>
    <t>Rate 1Non-NEM - Moderate - Non-Care/FeraSeptemberMonthly System Peak8</t>
  </si>
  <si>
    <t>Rate 1Non-NEM - Moderate - Non-Care/FeraSeptemberMonthly System Peak9</t>
  </si>
  <si>
    <t>Rate 1Non-NEM - Moderate - Non-Care/FeraSeptemberMonthly System Peak10</t>
  </si>
  <si>
    <t>Rate 1Non-NEM - Moderate - Non-Care/FeraSeptemberMonthly System Peak11</t>
  </si>
  <si>
    <t>Rate 1Non-NEM - Moderate - Non-Care/FeraSeptemberMonthly System Peak12</t>
  </si>
  <si>
    <t>Rate 1Non-NEM - Moderate - Non-Care/FeraSeptemberMonthly System Peak13</t>
  </si>
  <si>
    <t>Rate 1Non-NEM - Moderate - Non-Care/FeraSeptemberMonthly System Peak14</t>
  </si>
  <si>
    <t>Rate 1Non-NEM - Moderate - Non-Care/FeraSeptemberMonthly System Peak15</t>
  </si>
  <si>
    <t>Rate 1Non-NEM - Moderate - Non-Care/FeraSeptemberMonthly System Peak16</t>
  </si>
  <si>
    <t>Rate 1Non-NEM - Moderate - Non-Care/FeraSeptemberMonthly System Peak17</t>
  </si>
  <si>
    <t>Rate 1Non-NEM - Moderate - Non-Care/FeraSeptemberMonthly System Peak18</t>
  </si>
  <si>
    <t>Rate 1Non-NEM - Moderate - Non-Care/FeraSeptemberMonthly System Peak19</t>
  </si>
  <si>
    <t>Rate 1Non-NEM - Moderate - Non-Care/FeraSeptemberMonthly System Peak20</t>
  </si>
  <si>
    <t>Rate 1Non-NEM - Moderate - Non-Care/FeraSeptemberMonthly System Peak21</t>
  </si>
  <si>
    <t>Rate 1Non-NEM - Moderate - Non-Care/FeraSeptemberMonthly System Peak22</t>
  </si>
  <si>
    <t>Rate 1Non-NEM - Moderate - Non-Care/FeraSeptemberMonthly System Peak23</t>
  </si>
  <si>
    <t>Rate 1Non-NEM - Moderate - Non-Care/FeraSeptemberMonthly System Peak24</t>
  </si>
  <si>
    <t>Rate 2Non-NEM - Moderate - Non-Care/FeraSeptemberMonthly System Peak1</t>
  </si>
  <si>
    <t>Rate 2Non-NEM - Moderate - Non-Care/FeraSeptemberMonthly System Peak2</t>
  </si>
  <si>
    <t>Rate 2Non-NEM - Moderate - Non-Care/FeraSeptemberMonthly System Peak3</t>
  </si>
  <si>
    <t>Rate 2Non-NEM - Moderate - Non-Care/FeraSeptemberMonthly System Peak4</t>
  </si>
  <si>
    <t>Rate 2Non-NEM - Moderate - Non-Care/FeraSeptemberMonthly System Peak5</t>
  </si>
  <si>
    <t>Rate 2Non-NEM - Moderate - Non-Care/FeraSeptemberMonthly System Peak6</t>
  </si>
  <si>
    <t>Rate 2Non-NEM - Moderate - Non-Care/FeraSeptemberMonthly System Peak7</t>
  </si>
  <si>
    <t>Rate 2Non-NEM - Moderate - Non-Care/FeraSeptemberMonthly System Peak8</t>
  </si>
  <si>
    <t>Rate 2Non-NEM - Moderate - Non-Care/FeraSeptemberMonthly System Peak9</t>
  </si>
  <si>
    <t>Rate 2Non-NEM - Moderate - Non-Care/FeraSeptemberMonthly System Peak10</t>
  </si>
  <si>
    <t>Rate 2Non-NEM - Moderate - Non-Care/FeraSeptemberMonthly System Peak11</t>
  </si>
  <si>
    <t>Rate 2Non-NEM - Moderate - Non-Care/FeraSeptemberMonthly System Peak12</t>
  </si>
  <si>
    <t>Rate 2Non-NEM - Moderate - Non-Care/FeraSeptemberMonthly System Peak13</t>
  </si>
  <si>
    <t>Rate 2Non-NEM - Moderate - Non-Care/FeraSeptemberMonthly System Peak14</t>
  </si>
  <si>
    <t>Rate 2Non-NEM - Moderate - Non-Care/FeraSeptemberMonthly System Peak15</t>
  </si>
  <si>
    <t>Rate 2Non-NEM - Moderate - Non-Care/FeraSeptemberMonthly System Peak16</t>
  </si>
  <si>
    <t>Rate 2Non-NEM - Moderate - Non-Care/FeraSeptemberMonthly System Peak17</t>
  </si>
  <si>
    <t>Rate 2Non-NEM - Moderate - Non-Care/FeraSeptemberMonthly System Peak18</t>
  </si>
  <si>
    <t>Rate 2Non-NEM - Moderate - Non-Care/FeraSeptemberMonthly System Peak19</t>
  </si>
  <si>
    <t>Rate 2Non-NEM - Moderate - Non-Care/FeraSeptemberMonthly System Peak20</t>
  </si>
  <si>
    <t>Rate 2Non-NEM - Moderate - Non-Care/FeraSeptemberMonthly System Peak21</t>
  </si>
  <si>
    <t>Rate 2Non-NEM - Moderate - Non-Care/FeraSeptemberMonthly System Peak22</t>
  </si>
  <si>
    <t>Rate 2Non-NEM - Moderate - Non-Care/FeraSeptemberMonthly System Peak23</t>
  </si>
  <si>
    <t>Rate 2Non-NEM - Moderate - Non-Care/FeraSeptemberMonthly System Peak24</t>
  </si>
  <si>
    <t>Rate 1Non-NEM - Moderate - Non-Care/FeraSummerMonthly System Peak1</t>
  </si>
  <si>
    <t>Rate 1Non-NEM - Moderate - Non-Care/FeraSummerMonthly System Peak2</t>
  </si>
  <si>
    <t>Rate 1Non-NEM - Moderate - Non-Care/FeraSummerMonthly System Peak3</t>
  </si>
  <si>
    <t>Rate 1Non-NEM - Moderate - Non-Care/FeraSummerMonthly System Peak4</t>
  </si>
  <si>
    <t>Rate 1Non-NEM - Moderate - Non-Care/FeraSummerMonthly System Peak5</t>
  </si>
  <si>
    <t>Rate 1Non-NEM - Moderate - Non-Care/FeraSummerMonthly System Peak6</t>
  </si>
  <si>
    <t>Rate 1Non-NEM - Moderate - Non-Care/FeraSummerMonthly System Peak7</t>
  </si>
  <si>
    <t>Rate 1Non-NEM - Moderate - Non-Care/FeraSummerMonthly System Peak8</t>
  </si>
  <si>
    <t>Rate 1Non-NEM - Moderate - Non-Care/FeraSummerMonthly System Peak9</t>
  </si>
  <si>
    <t>Rate 1Non-NEM - Moderate - Non-Care/FeraSummerMonthly System Peak10</t>
  </si>
  <si>
    <t>Rate 1Non-NEM - Moderate - Non-Care/FeraSummerMonthly System Peak11</t>
  </si>
  <si>
    <t>Rate 1Non-NEM - Moderate - Non-Care/FeraSummerMonthly System Peak12</t>
  </si>
  <si>
    <t>Rate 1Non-NEM - Moderate - Non-Care/FeraSummerMonthly System Peak13</t>
  </si>
  <si>
    <t>Rate 1Non-NEM - Moderate - Non-Care/FeraSummerMonthly System Peak14</t>
  </si>
  <si>
    <t>Rate 1Non-NEM - Moderate - Non-Care/FeraSummerMonthly System Peak15</t>
  </si>
  <si>
    <t>Rate 1Non-NEM - Moderate - Non-Care/FeraSummerMonthly System Peak16</t>
  </si>
  <si>
    <t>Rate 1Non-NEM - Moderate - Non-Care/FeraSummerMonthly System Peak17</t>
  </si>
  <si>
    <t>Rate 1Non-NEM - Moderate - Non-Care/FeraSummerMonthly System Peak18</t>
  </si>
  <si>
    <t>Rate 1Non-NEM - Moderate - Non-Care/FeraSummerMonthly System Peak19</t>
  </si>
  <si>
    <t>Rate 1Non-NEM - Moderate - Non-Care/FeraSummerMonthly System Peak20</t>
  </si>
  <si>
    <t>Rate 1Non-NEM - Moderate - Non-Care/FeraSummerMonthly System Peak21</t>
  </si>
  <si>
    <t>Rate 1Non-NEM - Moderate - Non-Care/FeraSummerMonthly System Peak22</t>
  </si>
  <si>
    <t>Rate 1Non-NEM - Moderate - Non-Care/FeraSummerMonthly System Peak23</t>
  </si>
  <si>
    <t>Rate 1Non-NEM - Moderate - Non-Care/FeraSummerMonthly System Peak24</t>
  </si>
  <si>
    <t>Rate 2Non-NEM - Moderate - Non-Care/FeraSummerMonthly System Peak1</t>
  </si>
  <si>
    <t>Rate 2Non-NEM - Moderate - Non-Care/FeraSummerMonthly System Peak2</t>
  </si>
  <si>
    <t>Rate 2Non-NEM - Moderate - Non-Care/FeraSummerMonthly System Peak3</t>
  </si>
  <si>
    <t>Rate 2Non-NEM - Moderate - Non-Care/FeraSummerMonthly System Peak4</t>
  </si>
  <si>
    <t>Rate 2Non-NEM - Moderate - Non-Care/FeraSummerMonthly System Peak5</t>
  </si>
  <si>
    <t>Rate 2Non-NEM - Moderate - Non-Care/FeraSummerMonthly System Peak6</t>
  </si>
  <si>
    <t>Rate 2Non-NEM - Moderate - Non-Care/FeraSummerMonthly System Peak7</t>
  </si>
  <si>
    <t>Rate 2Non-NEM - Moderate - Non-Care/FeraSummerMonthly System Peak8</t>
  </si>
  <si>
    <t>Rate 2Non-NEM - Moderate - Non-Care/FeraSummerMonthly System Peak9</t>
  </si>
  <si>
    <t>Rate 2Non-NEM - Moderate - Non-Care/FeraSummerMonthly System Peak10</t>
  </si>
  <si>
    <t>Rate 2Non-NEM - Moderate - Non-Care/FeraSummerMonthly System Peak11</t>
  </si>
  <si>
    <t>Rate 2Non-NEM - Moderate - Non-Care/FeraSummerMonthly System Peak12</t>
  </si>
  <si>
    <t>Rate 2Non-NEM - Moderate - Non-Care/FeraSummerMonthly System Peak13</t>
  </si>
  <si>
    <t>Rate 2Non-NEM - Moderate - Non-Care/FeraSummerMonthly System Peak14</t>
  </si>
  <si>
    <t>Rate 2Non-NEM - Moderate - Non-Care/FeraSummerMonthly System Peak15</t>
  </si>
  <si>
    <t>Rate 2Non-NEM - Moderate - Non-Care/FeraSummerMonthly System Peak16</t>
  </si>
  <si>
    <t>Rate 2Non-NEM - Moderate - Non-Care/FeraSummerMonthly System Peak17</t>
  </si>
  <si>
    <t>Rate 2Non-NEM - Moderate - Non-Care/FeraSummerMonthly System Peak18</t>
  </si>
  <si>
    <t>Rate 2Non-NEM - Moderate - Non-Care/FeraSummerMonthly System Peak19</t>
  </si>
  <si>
    <t>Rate 2Non-NEM - Moderate - Non-Care/FeraSummerMonthly System Peak20</t>
  </si>
  <si>
    <t>Rate 2Non-NEM - Moderate - Non-Care/FeraSummerMonthly System Peak21</t>
  </si>
  <si>
    <t>Rate 2Non-NEM - Moderate - Non-Care/FeraSummerMonthly System Peak22</t>
  </si>
  <si>
    <t>Rate 2Non-NEM - Moderate - Non-Care/FeraSummerMonthly System Peak23</t>
  </si>
  <si>
    <t>Rate 2Non-NEM - Moderate - Non-Care/FeraSummerMonthly System Peak24</t>
  </si>
  <si>
    <t>Rate 1Non-NEM - Non-Care/FeraOctoberMonthly System Peak1</t>
  </si>
  <si>
    <t>Rate 1Non-NEM - Non-Care/FeraOctoberMonthly System Peak2</t>
  </si>
  <si>
    <t>Rate 1Non-NEM - Non-Care/FeraOctoberMonthly System Peak3</t>
  </si>
  <si>
    <t>Rate 1Non-NEM - Non-Care/FeraOctoberMonthly System Peak4</t>
  </si>
  <si>
    <t>Rate 1Non-NEM - Non-Care/FeraOctoberMonthly System Peak5</t>
  </si>
  <si>
    <t>Rate 1Non-NEM - Non-Care/FeraOctoberMonthly System Peak6</t>
  </si>
  <si>
    <t>Rate 1Non-NEM - Non-Care/FeraOctoberMonthly System Peak7</t>
  </si>
  <si>
    <t>Rate 1Non-NEM - Non-Care/FeraOctoberMonthly System Peak8</t>
  </si>
  <si>
    <t>Rate 1Non-NEM - Non-Care/FeraOctoberMonthly System Peak9</t>
  </si>
  <si>
    <t>Rate 1Non-NEM - Non-Care/FeraOctoberMonthly System Peak10</t>
  </si>
  <si>
    <t>Rate 1Non-NEM - Non-Care/FeraOctoberMonthly System Peak11</t>
  </si>
  <si>
    <t>Rate 1Non-NEM - Non-Care/FeraOctoberMonthly System Peak12</t>
  </si>
  <si>
    <t>Rate 1Non-NEM - Non-Care/FeraOctoberMonthly System Peak13</t>
  </si>
  <si>
    <t>Rate 1Non-NEM - Non-Care/FeraOctoberMonthly System Peak14</t>
  </si>
  <si>
    <t>Rate 1Non-NEM - Non-Care/FeraOctoberMonthly System Peak15</t>
  </si>
  <si>
    <t>Rate 1Non-NEM - Non-Care/FeraOctoberMonthly System Peak16</t>
  </si>
  <si>
    <t>Rate 1Non-NEM - Non-Care/FeraOctoberMonthly System Peak17</t>
  </si>
  <si>
    <t>Rate 1Non-NEM - Non-Care/FeraOctoberMonthly System Peak18</t>
  </si>
  <si>
    <t>Rate 1Non-NEM - Non-Care/FeraOctoberMonthly System Peak19</t>
  </si>
  <si>
    <t>Rate 1Non-NEM - Non-Care/FeraOctoberMonthly System Peak20</t>
  </si>
  <si>
    <t>Rate 1Non-NEM - Non-Care/FeraOctoberMonthly System Peak21</t>
  </si>
  <si>
    <t>Rate 1Non-NEM - Non-Care/FeraOctoberMonthly System Peak22</t>
  </si>
  <si>
    <t>Rate 1Non-NEM - Non-Care/FeraOctoberMonthly System Peak23</t>
  </si>
  <si>
    <t>Rate 1Non-NEM - Non-Care/FeraOctoberMonthly System Peak24</t>
  </si>
  <si>
    <t>Rate 2Non-NEM - Non-Care/FeraOctoberMonthly System Peak1</t>
  </si>
  <si>
    <t>Rate 2Non-NEM - Non-Care/FeraOctoberMonthly System Peak2</t>
  </si>
  <si>
    <t>Rate 2Non-NEM - Non-Care/FeraOctoberMonthly System Peak3</t>
  </si>
  <si>
    <t>Rate 2Non-NEM - Non-Care/FeraOctoberMonthly System Peak4</t>
  </si>
  <si>
    <t>Rate 2Non-NEM - Non-Care/FeraOctoberMonthly System Peak5</t>
  </si>
  <si>
    <t>Rate 2Non-NEM - Non-Care/FeraOctoberMonthly System Peak6</t>
  </si>
  <si>
    <t>Rate 2Non-NEM - Non-Care/FeraOctoberMonthly System Peak7</t>
  </si>
  <si>
    <t>Rate 2Non-NEM - Non-Care/FeraOctoberMonthly System Peak8</t>
  </si>
  <si>
    <t>Rate 2Non-NEM - Non-Care/FeraOctoberMonthly System Peak9</t>
  </si>
  <si>
    <t>Rate 2Non-NEM - Non-Care/FeraOctoberMonthly System Peak10</t>
  </si>
  <si>
    <t>Rate 2Non-NEM - Non-Care/FeraOctoberMonthly System Peak11</t>
  </si>
  <si>
    <t>Rate 2Non-NEM - Non-Care/FeraOctoberMonthly System Peak12</t>
  </si>
  <si>
    <t>Rate 2Non-NEM - Non-Care/FeraOctoberMonthly System Peak13</t>
  </si>
  <si>
    <t>Rate 2Non-NEM - Non-Care/FeraOctoberMonthly System Peak14</t>
  </si>
  <si>
    <t>Rate 2Non-NEM - Non-Care/FeraOctoberMonthly System Peak15</t>
  </si>
  <si>
    <t>Rate 2Non-NEM - Non-Care/FeraOctoberMonthly System Peak16</t>
  </si>
  <si>
    <t>Rate 2Non-NEM - Non-Care/FeraOctoberMonthly System Peak17</t>
  </si>
  <si>
    <t>Rate 2Non-NEM - Non-Care/FeraOctoberMonthly System Peak18</t>
  </si>
  <si>
    <t>Rate 2Non-NEM - Non-Care/FeraOctoberMonthly System Peak19</t>
  </si>
  <si>
    <t>Rate 2Non-NEM - Non-Care/FeraOctoberMonthly System Peak20</t>
  </si>
  <si>
    <t>Rate 2Non-NEM - Non-Care/FeraOctoberMonthly System Peak21</t>
  </si>
  <si>
    <t>Rate 2Non-NEM - Non-Care/FeraOctoberMonthly System Peak22</t>
  </si>
  <si>
    <t>Rate 2Non-NEM - Non-Care/FeraOctoberMonthly System Peak23</t>
  </si>
  <si>
    <t>Rate 2Non-NEM - Non-Care/FeraOctoberMonthly System Peak24</t>
  </si>
  <si>
    <t>Rate 1Non-NEM - Non-Care/FeraJuneMonthly System Peak1</t>
  </si>
  <si>
    <t>Rate 1Non-NEM - Non-Care/FeraJuneMonthly System Peak2</t>
  </si>
  <si>
    <t>Rate 1Non-NEM - Non-Care/FeraJuneMonthly System Peak3</t>
  </si>
  <si>
    <t>Rate 1Non-NEM - Non-Care/FeraJuneMonthly System Peak4</t>
  </si>
  <si>
    <t>Rate 1Non-NEM - Non-Care/FeraJuneMonthly System Peak5</t>
  </si>
  <si>
    <t>Rate 1Non-NEM - Non-Care/FeraJuneMonthly System Peak6</t>
  </si>
  <si>
    <t>Rate 1Non-NEM - Non-Care/FeraJuneMonthly System Peak7</t>
  </si>
  <si>
    <t>Rate 1Non-NEM - Non-Care/FeraJuneMonthly System Peak8</t>
  </si>
  <si>
    <t>Rate 1Non-NEM - Non-Care/FeraJuneMonthly System Peak9</t>
  </si>
  <si>
    <t>Rate 1Non-NEM - Non-Care/FeraJuneMonthly System Peak10</t>
  </si>
  <si>
    <t>Rate 1Non-NEM - Non-Care/FeraJuneMonthly System Peak11</t>
  </si>
  <si>
    <t>Rate 1Non-NEM - Non-Care/FeraJuneMonthly System Peak12</t>
  </si>
  <si>
    <t>Rate 1Non-NEM - Non-Care/FeraJuneMonthly System Peak13</t>
  </si>
  <si>
    <t>Rate 1Non-NEM - Non-Care/FeraJuneMonthly System Peak14</t>
  </si>
  <si>
    <t>Rate 1Non-NEM - Non-Care/FeraJuneMonthly System Peak15</t>
  </si>
  <si>
    <t>Rate 1Non-NEM - Non-Care/FeraJuneMonthly System Peak16</t>
  </si>
  <si>
    <t>Rate 1Non-NEM - Non-Care/FeraJuneMonthly System Peak17</t>
  </si>
  <si>
    <t>Rate 1Non-NEM - Non-Care/FeraJuneMonthly System Peak18</t>
  </si>
  <si>
    <t>Rate 1Non-NEM - Non-Care/FeraJuneMonthly System Peak19</t>
  </si>
  <si>
    <t>Rate 1Non-NEM - Non-Care/FeraJuneMonthly System Peak20</t>
  </si>
  <si>
    <t>Rate 1Non-NEM - Non-Care/FeraJuneMonthly System Peak21</t>
  </si>
  <si>
    <t>Rate 1Non-NEM - Non-Care/FeraJuneMonthly System Peak22</t>
  </si>
  <si>
    <t>Rate 1Non-NEM - Non-Care/FeraJuneMonthly System Peak23</t>
  </si>
  <si>
    <t>Rate 1Non-NEM - Non-Care/FeraJuneMonthly System Peak24</t>
  </si>
  <si>
    <t>Rate 2Non-NEM - Non-Care/FeraJuneMonthly System Peak1</t>
  </si>
  <si>
    <t>Rate 2Non-NEM - Non-Care/FeraJuneMonthly System Peak2</t>
  </si>
  <si>
    <t>Rate 2Non-NEM - Non-Care/FeraJuneMonthly System Peak3</t>
  </si>
  <si>
    <t>Rate 2Non-NEM - Non-Care/FeraJuneMonthly System Peak4</t>
  </si>
  <si>
    <t>Rate 2Non-NEM - Non-Care/FeraJuneMonthly System Peak5</t>
  </si>
  <si>
    <t>Rate 2Non-NEM - Non-Care/FeraJuneMonthly System Peak6</t>
  </si>
  <si>
    <t>Rate 2Non-NEM - Non-Care/FeraJuneMonthly System Peak7</t>
  </si>
  <si>
    <t>Rate 2Non-NEM - Non-Care/FeraJuneMonthly System Peak8</t>
  </si>
  <si>
    <t>Rate 2Non-NEM - Non-Care/FeraJuneMonthly System Peak9</t>
  </si>
  <si>
    <t>Rate 2Non-NEM - Non-Care/FeraJuneMonthly System Peak10</t>
  </si>
  <si>
    <t>Rate 2Non-NEM - Non-Care/FeraJuneMonthly System Peak11</t>
  </si>
  <si>
    <t>Rate 2Non-NEM - Non-Care/FeraJuneMonthly System Peak12</t>
  </si>
  <si>
    <t>Rate 2Non-NEM - Non-Care/FeraJuneMonthly System Peak13</t>
  </si>
  <si>
    <t>Rate 2Non-NEM - Non-Care/FeraJuneMonthly System Peak14</t>
  </si>
  <si>
    <t>Rate 2Non-NEM - Non-Care/FeraJuneMonthly System Peak15</t>
  </si>
  <si>
    <t>Rate 2Non-NEM - Non-Care/FeraJuneMonthly System Peak16</t>
  </si>
  <si>
    <t>Rate 2Non-NEM - Non-Care/FeraJuneMonthly System Peak17</t>
  </si>
  <si>
    <t>Rate 2Non-NEM - Non-Care/FeraJuneMonthly System Peak18</t>
  </si>
  <si>
    <t>Rate 2Non-NEM - Non-Care/FeraJuneMonthly System Peak19</t>
  </si>
  <si>
    <t>Rate 2Non-NEM - Non-Care/FeraJuneMonthly System Peak20</t>
  </si>
  <si>
    <t>Rate 2Non-NEM - Non-Care/FeraJuneMonthly System Peak21</t>
  </si>
  <si>
    <t>Rate 2Non-NEM - Non-Care/FeraJuneMonthly System Peak22</t>
  </si>
  <si>
    <t>Rate 2Non-NEM - Non-Care/FeraJuneMonthly System Peak23</t>
  </si>
  <si>
    <t>Rate 2Non-NEM - Non-Care/FeraJuneMonthly System Peak24</t>
  </si>
  <si>
    <t>Rate 1Non-NEM - Non-Care/FeraJulyMonthly System Peak1</t>
  </si>
  <si>
    <t>Rate 1Non-NEM - Non-Care/FeraJulyMonthly System Peak2</t>
  </si>
  <si>
    <t>Rate 1Non-NEM - Non-Care/FeraJulyMonthly System Peak3</t>
  </si>
  <si>
    <t>Rate 1Non-NEM - Non-Care/FeraJulyMonthly System Peak4</t>
  </si>
  <si>
    <t>Rate 1Non-NEM - Non-Care/FeraJulyMonthly System Peak5</t>
  </si>
  <si>
    <t>Rate 1Non-NEM - Non-Care/FeraJulyMonthly System Peak6</t>
  </si>
  <si>
    <t>Rate 1Non-NEM - Non-Care/FeraJulyMonthly System Peak7</t>
  </si>
  <si>
    <t>Rate 1Non-NEM - Non-Care/FeraJulyMonthly System Peak8</t>
  </si>
  <si>
    <t>Rate 1Non-NEM - Non-Care/FeraJulyMonthly System Peak9</t>
  </si>
  <si>
    <t>Rate 1Non-NEM - Non-Care/FeraJulyMonthly System Peak10</t>
  </si>
  <si>
    <t>Rate 1Non-NEM - Non-Care/FeraJulyMonthly System Peak11</t>
  </si>
  <si>
    <t>Rate 1Non-NEM - Non-Care/FeraJulyMonthly System Peak12</t>
  </si>
  <si>
    <t>Rate 1Non-NEM - Non-Care/FeraJulyMonthly System Peak13</t>
  </si>
  <si>
    <t>Rate 1Non-NEM - Non-Care/FeraJulyMonthly System Peak14</t>
  </si>
  <si>
    <t>Rate 1Non-NEM - Non-Care/FeraJulyMonthly System Peak15</t>
  </si>
  <si>
    <t>Rate 1Non-NEM - Non-Care/FeraJulyMonthly System Peak16</t>
  </si>
  <si>
    <t>Rate 1Non-NEM - Non-Care/FeraJulyMonthly System Peak17</t>
  </si>
  <si>
    <t>Rate 1Non-NEM - Non-Care/FeraJulyMonthly System Peak18</t>
  </si>
  <si>
    <t>Rate 1Non-NEM - Non-Care/FeraJulyMonthly System Peak19</t>
  </si>
  <si>
    <t>Rate 1Non-NEM - Non-Care/FeraJulyMonthly System Peak20</t>
  </si>
  <si>
    <t>Rate 1Non-NEM - Non-Care/FeraJulyMonthly System Peak21</t>
  </si>
  <si>
    <t>Rate 1Non-NEM - Non-Care/FeraJulyMonthly System Peak22</t>
  </si>
  <si>
    <t>Rate 1Non-NEM - Non-Care/FeraJulyMonthly System Peak23</t>
  </si>
  <si>
    <t>Rate 1Non-NEM - Non-Care/FeraJulyMonthly System Peak24</t>
  </si>
  <si>
    <t>Rate 2Non-NEM - Non-Care/FeraJulyMonthly System Peak1</t>
  </si>
  <si>
    <t>Rate 2Non-NEM - Non-Care/FeraJulyMonthly System Peak2</t>
  </si>
  <si>
    <t>Rate 2Non-NEM - Non-Care/FeraJulyMonthly System Peak3</t>
  </si>
  <si>
    <t>Rate 2Non-NEM - Non-Care/FeraJulyMonthly System Peak4</t>
  </si>
  <si>
    <t>Rate 2Non-NEM - Non-Care/FeraJulyMonthly System Peak5</t>
  </si>
  <si>
    <t>Rate 2Non-NEM - Non-Care/FeraJulyMonthly System Peak6</t>
  </si>
  <si>
    <t>Rate 2Non-NEM - Non-Care/FeraJulyMonthly System Peak7</t>
  </si>
  <si>
    <t>Rate 2Non-NEM - Non-Care/FeraJulyMonthly System Peak8</t>
  </si>
  <si>
    <t>Rate 2Non-NEM - Non-Care/FeraJulyMonthly System Peak9</t>
  </si>
  <si>
    <t>Rate 2Non-NEM - Non-Care/FeraJulyMonthly System Peak10</t>
  </si>
  <si>
    <t>Rate 2Non-NEM - Non-Care/FeraJulyMonthly System Peak11</t>
  </si>
  <si>
    <t>Rate 2Non-NEM - Non-Care/FeraJulyMonthly System Peak12</t>
  </si>
  <si>
    <t>Rate 2Non-NEM - Non-Care/FeraJulyMonthly System Peak13</t>
  </si>
  <si>
    <t>Rate 2Non-NEM - Non-Care/FeraJulyMonthly System Peak14</t>
  </si>
  <si>
    <t>Rate 2Non-NEM - Non-Care/FeraJulyMonthly System Peak15</t>
  </si>
  <si>
    <t>Rate 2Non-NEM - Non-Care/FeraJulyMonthly System Peak16</t>
  </si>
  <si>
    <t>Rate 2Non-NEM - Non-Care/FeraJulyMonthly System Peak17</t>
  </si>
  <si>
    <t>Rate 2Non-NEM - Non-Care/FeraJulyMonthly System Peak18</t>
  </si>
  <si>
    <t>Rate 2Non-NEM - Non-Care/FeraJulyMonthly System Peak19</t>
  </si>
  <si>
    <t>Rate 2Non-NEM - Non-Care/FeraJulyMonthly System Peak20</t>
  </si>
  <si>
    <t>Rate 2Non-NEM - Non-Care/FeraJulyMonthly System Peak21</t>
  </si>
  <si>
    <t>Rate 2Non-NEM - Non-Care/FeraJulyMonthly System Peak22</t>
  </si>
  <si>
    <t>Rate 2Non-NEM - Non-Care/FeraJulyMonthly System Peak23</t>
  </si>
  <si>
    <t>Rate 2Non-NEM - Non-Care/FeraJulyMonthly System Peak24</t>
  </si>
  <si>
    <t>Rate 1Non-NEM - Non-Care/FeraAugustMonthly System Peak1</t>
  </si>
  <si>
    <t>Rate 1Non-NEM - Non-Care/FeraAugustMonthly System Peak2</t>
  </si>
  <si>
    <t>Rate 1Non-NEM - Non-Care/FeraAugustMonthly System Peak3</t>
  </si>
  <si>
    <t>Rate 1Non-NEM - Non-Care/FeraAugustMonthly System Peak4</t>
  </si>
  <si>
    <t>Rate 1Non-NEM - Non-Care/FeraAugustMonthly System Peak5</t>
  </si>
  <si>
    <t>Rate 1Non-NEM - Non-Care/FeraAugustMonthly System Peak6</t>
  </si>
  <si>
    <t>Rate 1Non-NEM - Non-Care/FeraAugustMonthly System Peak7</t>
  </si>
  <si>
    <t>Rate 1Non-NEM - Non-Care/FeraAugustMonthly System Peak8</t>
  </si>
  <si>
    <t>Rate 1Non-NEM - Non-Care/FeraAugustMonthly System Peak9</t>
  </si>
  <si>
    <t>Rate 1Non-NEM - Non-Care/FeraAugustMonthly System Peak10</t>
  </si>
  <si>
    <t>Rate 1Non-NEM - Non-Care/FeraAugustMonthly System Peak11</t>
  </si>
  <si>
    <t>Rate 1Non-NEM - Non-Care/FeraAugustMonthly System Peak12</t>
  </si>
  <si>
    <t>Rate 1Non-NEM - Non-Care/FeraAugustMonthly System Peak13</t>
  </si>
  <si>
    <t>Rate 1Non-NEM - Non-Care/FeraAugustMonthly System Peak14</t>
  </si>
  <si>
    <t>Rate 1Non-NEM - Non-Care/FeraAugustMonthly System Peak15</t>
  </si>
  <si>
    <t>Rate 1Non-NEM - Non-Care/FeraAugustMonthly System Peak16</t>
  </si>
  <si>
    <t>Rate 1Non-NEM - Non-Care/FeraAugustMonthly System Peak17</t>
  </si>
  <si>
    <t>Rate 1Non-NEM - Non-Care/FeraAugustMonthly System Peak18</t>
  </si>
  <si>
    <t>Rate 1Non-NEM - Non-Care/FeraAugustMonthly System Peak19</t>
  </si>
  <si>
    <t>Rate 1Non-NEM - Non-Care/FeraAugustMonthly System Peak20</t>
  </si>
  <si>
    <t>Rate 1Non-NEM - Non-Care/FeraAugustMonthly System Peak21</t>
  </si>
  <si>
    <t>Rate 1Non-NEM - Non-Care/FeraAugustMonthly System Peak22</t>
  </si>
  <si>
    <t>Rate 1Non-NEM - Non-Care/FeraAugustMonthly System Peak23</t>
  </si>
  <si>
    <t>Rate 1Non-NEM - Non-Care/FeraAugustMonthly System Peak24</t>
  </si>
  <si>
    <t>Rate 2Non-NEM - Non-Care/FeraAugustMonthly System Peak1</t>
  </si>
  <si>
    <t>Rate 2Non-NEM - Non-Care/FeraAugustMonthly System Peak2</t>
  </si>
  <si>
    <t>Rate 2Non-NEM - Non-Care/FeraAugustMonthly System Peak3</t>
  </si>
  <si>
    <t>Rate 2Non-NEM - Non-Care/FeraAugustMonthly System Peak4</t>
  </si>
  <si>
    <t>Rate 2Non-NEM - Non-Care/FeraAugustMonthly System Peak5</t>
  </si>
  <si>
    <t>Rate 2Non-NEM - Non-Care/FeraAugustMonthly System Peak6</t>
  </si>
  <si>
    <t>Rate 2Non-NEM - Non-Care/FeraAugustMonthly System Peak7</t>
  </si>
  <si>
    <t>Rate 2Non-NEM - Non-Care/FeraAugustMonthly System Peak8</t>
  </si>
  <si>
    <t>Rate 2Non-NEM - Non-Care/FeraAugustMonthly System Peak9</t>
  </si>
  <si>
    <t>Rate 2Non-NEM - Non-Care/FeraAugustMonthly System Peak10</t>
  </si>
  <si>
    <t>Rate 2Non-NEM - Non-Care/FeraAugustMonthly System Peak11</t>
  </si>
  <si>
    <t>Rate 2Non-NEM - Non-Care/FeraAugustMonthly System Peak12</t>
  </si>
  <si>
    <t>Rate 2Non-NEM - Non-Care/FeraAugustMonthly System Peak13</t>
  </si>
  <si>
    <t>Rate 2Non-NEM - Non-Care/FeraAugustMonthly System Peak14</t>
  </si>
  <si>
    <t>Rate 2Non-NEM - Non-Care/FeraAugustMonthly System Peak15</t>
  </si>
  <si>
    <t>Rate 2Non-NEM - Non-Care/FeraAugustMonthly System Peak16</t>
  </si>
  <si>
    <t>Rate 2Non-NEM - Non-Care/FeraAugustMonthly System Peak17</t>
  </si>
  <si>
    <t>Rate 2Non-NEM - Non-Care/FeraAugustMonthly System Peak18</t>
  </si>
  <si>
    <t>Rate 2Non-NEM - Non-Care/FeraAugustMonthly System Peak19</t>
  </si>
  <si>
    <t>Rate 2Non-NEM - Non-Care/FeraAugustMonthly System Peak20</t>
  </si>
  <si>
    <t>Rate 2Non-NEM - Non-Care/FeraAugustMonthly System Peak21</t>
  </si>
  <si>
    <t>Rate 2Non-NEM - Non-Care/FeraAugustMonthly System Peak22</t>
  </si>
  <si>
    <t>Rate 2Non-NEM - Non-Care/FeraAugustMonthly System Peak23</t>
  </si>
  <si>
    <t>Rate 2Non-NEM - Non-Care/FeraAugustMonthly System Peak24</t>
  </si>
  <si>
    <t>Rate 1Non-NEM - Non-Care/FeraSeptemberMonthly System Peak1</t>
  </si>
  <si>
    <t>Rate 1Non-NEM - Non-Care/FeraSeptemberMonthly System Peak2</t>
  </si>
  <si>
    <t>Rate 1Non-NEM - Non-Care/FeraSeptemberMonthly System Peak3</t>
  </si>
  <si>
    <t>Rate 1Non-NEM - Non-Care/FeraSeptemberMonthly System Peak4</t>
  </si>
  <si>
    <t>Rate 1Non-NEM - Non-Care/FeraSeptemberMonthly System Peak5</t>
  </si>
  <si>
    <t>Rate 1Non-NEM - Non-Care/FeraSeptemberMonthly System Peak6</t>
  </si>
  <si>
    <t>Rate 1Non-NEM - Non-Care/FeraSeptemberMonthly System Peak7</t>
  </si>
  <si>
    <t>Rate 1Non-NEM - Non-Care/FeraSeptemberMonthly System Peak8</t>
  </si>
  <si>
    <t>Rate 1Non-NEM - Non-Care/FeraSeptemberMonthly System Peak9</t>
  </si>
  <si>
    <t>Rate 1Non-NEM - Non-Care/FeraSeptemberMonthly System Peak10</t>
  </si>
  <si>
    <t>Rate 1Non-NEM - Non-Care/FeraSeptemberMonthly System Peak11</t>
  </si>
  <si>
    <t>Rate 1Non-NEM - Non-Care/FeraSeptemberMonthly System Peak12</t>
  </si>
  <si>
    <t>Rate 1Non-NEM - Non-Care/FeraSeptemberMonthly System Peak13</t>
  </si>
  <si>
    <t>Rate 1Non-NEM - Non-Care/FeraSeptemberMonthly System Peak14</t>
  </si>
  <si>
    <t>Rate 1Non-NEM - Non-Care/FeraSeptemberMonthly System Peak15</t>
  </si>
  <si>
    <t>Rate 1Non-NEM - Non-Care/FeraSeptemberMonthly System Peak16</t>
  </si>
  <si>
    <t>Rate 1Non-NEM - Non-Care/FeraSeptemberMonthly System Peak17</t>
  </si>
  <si>
    <t>Rate 1Non-NEM - Non-Care/FeraSeptemberMonthly System Peak18</t>
  </si>
  <si>
    <t>Rate 1Non-NEM - Non-Care/FeraSeptemberMonthly System Peak19</t>
  </si>
  <si>
    <t>Rate 1Non-NEM - Non-Care/FeraSeptemberMonthly System Peak20</t>
  </si>
  <si>
    <t>Rate 1Non-NEM - Non-Care/FeraSeptemberMonthly System Peak21</t>
  </si>
  <si>
    <t>Rate 1Non-NEM - Non-Care/FeraSeptemberMonthly System Peak22</t>
  </si>
  <si>
    <t>Rate 1Non-NEM - Non-Care/FeraSeptemberMonthly System Peak23</t>
  </si>
  <si>
    <t>Rate 1Non-NEM - Non-Care/FeraSeptemberMonthly System Peak24</t>
  </si>
  <si>
    <t>Rate 2Non-NEM - Non-Care/FeraSeptemberMonthly System Peak1</t>
  </si>
  <si>
    <t>Rate 2Non-NEM - Non-Care/FeraSeptemberMonthly System Peak2</t>
  </si>
  <si>
    <t>Rate 2Non-NEM - Non-Care/FeraSeptemberMonthly System Peak3</t>
  </si>
  <si>
    <t>Rate 2Non-NEM - Non-Care/FeraSeptemberMonthly System Peak4</t>
  </si>
  <si>
    <t>Rate 2Non-NEM - Non-Care/FeraSeptemberMonthly System Peak5</t>
  </si>
  <si>
    <t>Rate 2Non-NEM - Non-Care/FeraSeptemberMonthly System Peak6</t>
  </si>
  <si>
    <t>Rate 2Non-NEM - Non-Care/FeraSeptemberMonthly System Peak7</t>
  </si>
  <si>
    <t>Rate 2Non-NEM - Non-Care/FeraSeptemberMonthly System Peak8</t>
  </si>
  <si>
    <t>Rate 2Non-NEM - Non-Care/FeraSeptemberMonthly System Peak9</t>
  </si>
  <si>
    <t>Rate 2Non-NEM - Non-Care/FeraSeptemberMonthly System Peak10</t>
  </si>
  <si>
    <t>Rate 2Non-NEM - Non-Care/FeraSeptemberMonthly System Peak11</t>
  </si>
  <si>
    <t>Rate 2Non-NEM - Non-Care/FeraSeptemberMonthly System Peak12</t>
  </si>
  <si>
    <t>Rate 2Non-NEM - Non-Care/FeraSeptemberMonthly System Peak13</t>
  </si>
  <si>
    <t>Rate 2Non-NEM - Non-Care/FeraSeptemberMonthly System Peak14</t>
  </si>
  <si>
    <t>Rate 2Non-NEM - Non-Care/FeraSeptemberMonthly System Peak15</t>
  </si>
  <si>
    <t>Rate 2Non-NEM - Non-Care/FeraSeptemberMonthly System Peak16</t>
  </si>
  <si>
    <t>Rate 2Non-NEM - Non-Care/FeraSeptemberMonthly System Peak17</t>
  </si>
  <si>
    <t>Rate 2Non-NEM - Non-Care/FeraSeptemberMonthly System Peak18</t>
  </si>
  <si>
    <t>Rate 2Non-NEM - Non-Care/FeraSeptemberMonthly System Peak19</t>
  </si>
  <si>
    <t>Rate 2Non-NEM - Non-Care/FeraSeptemberMonthly System Peak20</t>
  </si>
  <si>
    <t>Rate 2Non-NEM - Non-Care/FeraSeptemberMonthly System Peak21</t>
  </si>
  <si>
    <t>Rate 2Non-NEM - Non-Care/FeraSeptemberMonthly System Peak22</t>
  </si>
  <si>
    <t>Rate 2Non-NEM - Non-Care/FeraSeptemberMonthly System Peak23</t>
  </si>
  <si>
    <t>Rate 2Non-NEM - Non-Care/FeraSeptemberMonthly System Peak24</t>
  </si>
  <si>
    <t>Rate 1Non-NEM - Non-Care/FeraSummerMonthly System Peak1</t>
  </si>
  <si>
    <t>Rate 1Non-NEM - Non-Care/FeraSummerMonthly System Peak2</t>
  </si>
  <si>
    <t>Rate 1Non-NEM - Non-Care/FeraSummerMonthly System Peak3</t>
  </si>
  <si>
    <t>Rate 1Non-NEM - Non-Care/FeraSummerMonthly System Peak4</t>
  </si>
  <si>
    <t>Rate 1Non-NEM - Non-Care/FeraSummerMonthly System Peak5</t>
  </si>
  <si>
    <t>Rate 1Non-NEM - Non-Care/FeraSummerMonthly System Peak6</t>
  </si>
  <si>
    <t>Rate 1Non-NEM - Non-Care/FeraSummerMonthly System Peak7</t>
  </si>
  <si>
    <t>Rate 1Non-NEM - Non-Care/FeraSummerMonthly System Peak8</t>
  </si>
  <si>
    <t>Rate 1Non-NEM - Non-Care/FeraSummerMonthly System Peak9</t>
  </si>
  <si>
    <t>Rate 1Non-NEM - Non-Care/FeraSummerMonthly System Peak10</t>
  </si>
  <si>
    <t>Rate 1Non-NEM - Non-Care/FeraSummerMonthly System Peak11</t>
  </si>
  <si>
    <t>Rate 1Non-NEM - Non-Care/FeraSummerMonthly System Peak12</t>
  </si>
  <si>
    <t>Rate 1Non-NEM - Non-Care/FeraSummerMonthly System Peak13</t>
  </si>
  <si>
    <t>Rate 1Non-NEM - Non-Care/FeraSummerMonthly System Peak14</t>
  </si>
  <si>
    <t>Rate 1Non-NEM - Non-Care/FeraSummerMonthly System Peak15</t>
  </si>
  <si>
    <t>Rate 1Non-NEM - Non-Care/FeraSummerMonthly System Peak16</t>
  </si>
  <si>
    <t>Rate 1Non-NEM - Non-Care/FeraSummerMonthly System Peak17</t>
  </si>
  <si>
    <t>Rate 1Non-NEM - Non-Care/FeraSummerMonthly System Peak18</t>
  </si>
  <si>
    <t>Rate 1Non-NEM - Non-Care/FeraSummerMonthly System Peak19</t>
  </si>
  <si>
    <t>Rate 1Non-NEM - Non-Care/FeraSummerMonthly System Peak20</t>
  </si>
  <si>
    <t>Rate 1Non-NEM - Non-Care/FeraSummerMonthly System Peak21</t>
  </si>
  <si>
    <t>Rate 1Non-NEM - Non-Care/FeraSummerMonthly System Peak22</t>
  </si>
  <si>
    <t>Rate 1Non-NEM - Non-Care/FeraSummerMonthly System Peak23</t>
  </si>
  <si>
    <t>Rate 1Non-NEM - Non-Care/FeraSummerMonthly System Peak24</t>
  </si>
  <si>
    <t>Rate 2Non-NEM - Non-Care/FeraSummerMonthly System Peak1</t>
  </si>
  <si>
    <t>Rate 2Non-NEM - Non-Care/FeraSummerMonthly System Peak2</t>
  </si>
  <si>
    <t>Rate 2Non-NEM - Non-Care/FeraSummerMonthly System Peak3</t>
  </si>
  <si>
    <t>Rate 2Non-NEM - Non-Care/FeraSummerMonthly System Peak4</t>
  </si>
  <si>
    <t>Rate 2Non-NEM - Non-Care/FeraSummerMonthly System Peak5</t>
  </si>
  <si>
    <t>Rate 2Non-NEM - Non-Care/FeraSummerMonthly System Peak6</t>
  </si>
  <si>
    <t>Rate 2Non-NEM - Non-Care/FeraSummerMonthly System Peak7</t>
  </si>
  <si>
    <t>Rate 2Non-NEM - Non-Care/FeraSummerMonthly System Peak8</t>
  </si>
  <si>
    <t>Rate 2Non-NEM - Non-Care/FeraSummerMonthly System Peak9</t>
  </si>
  <si>
    <t>Rate 2Non-NEM - Non-Care/FeraSummerMonthly System Peak10</t>
  </si>
  <si>
    <t>Rate 2Non-NEM - Non-Care/FeraSummerMonthly System Peak11</t>
  </si>
  <si>
    <t>Rate 2Non-NEM - Non-Care/FeraSummerMonthly System Peak12</t>
  </si>
  <si>
    <t>Rate 2Non-NEM - Non-Care/FeraSummerMonthly System Peak13</t>
  </si>
  <si>
    <t>Rate 2Non-NEM - Non-Care/FeraSummerMonthly System Peak14</t>
  </si>
  <si>
    <t>Rate 2Non-NEM - Non-Care/FeraSummerMonthly System Peak15</t>
  </si>
  <si>
    <t>Rate 2Non-NEM - Non-Care/FeraSummerMonthly System Peak16</t>
  </si>
  <si>
    <t>Rate 2Non-NEM - Non-Care/FeraSummerMonthly System Peak17</t>
  </si>
  <si>
    <t>Rate 2Non-NEM - Non-Care/FeraSummerMonthly System Peak18</t>
  </si>
  <si>
    <t>Rate 2Non-NEM - Non-Care/FeraSummerMonthly System Peak19</t>
  </si>
  <si>
    <t>Rate 2Non-NEM - Non-Care/FeraSummerMonthly System Peak20</t>
  </si>
  <si>
    <t>Rate 2Non-NEM - Non-Care/FeraSummerMonthly System Peak21</t>
  </si>
  <si>
    <t>Rate 2Non-NEM - Non-Care/FeraSummerMonthly System Peak22</t>
  </si>
  <si>
    <t>Rate 2Non-NEM - Non-Care/FeraSummerMonthly System Peak23</t>
  </si>
  <si>
    <t>Rate 2Non-NEM - Non-Care/FeraSummerMonthly System Peak24</t>
  </si>
  <si>
    <t>Non-NEM - CARE/FERA</t>
  </si>
  <si>
    <t>Non-NEM - Cool - CARE/FERA</t>
  </si>
  <si>
    <t>Non-NEM - Cool - Non-CARE/FERA</t>
  </si>
  <si>
    <t>Non-NEM - Moderate - CARE/FERA</t>
  </si>
  <si>
    <t>Non-NEM - Moderate - Non-CARE/FERA</t>
  </si>
  <si>
    <t>Non-NEM - Non-CARE/FERA</t>
  </si>
  <si>
    <t>Rate 1Non-NEM - AllAugustAverage Weekdayday</t>
  </si>
  <si>
    <t>Rate 1Non-NEM - AllAugustAverage Weekendday</t>
  </si>
  <si>
    <t>Rate 1Non-NEM - AllAugustMonthly System Peakday</t>
  </si>
  <si>
    <t>Rate 2Non-NEM - AllAugustAverage Weekdayday</t>
  </si>
  <si>
    <t>Rate 2Non-NEM - AllAugustAverage Weekendday</t>
  </si>
  <si>
    <t>Rate 2Non-NEM - AllAugustMonthly System Peakday</t>
  </si>
  <si>
    <t>Rate 1Non-NEM - Care/FeraAugustAverage Weekdayday</t>
  </si>
  <si>
    <t>Rate 1Non-NEM - Care/FeraAugustAverage Weekendday</t>
  </si>
  <si>
    <t>Rate 1Non-NEM - Care/FeraAugustMonthly System Peakday</t>
  </si>
  <si>
    <t>Rate 2Non-NEM - Care/FeraAugustAverage Weekdayday</t>
  </si>
  <si>
    <t>Rate 2Non-NEM - Care/FeraAugustAverage Weekendday</t>
  </si>
  <si>
    <t>Rate 2Non-NEM - Care/FeraAugustMonthly System Peakday</t>
  </si>
  <si>
    <t>Rate 1Non-NEM - CoolAugustMonthly System Peakday</t>
  </si>
  <si>
    <t>Rate 2Non-NEM - CoolAugustMonthly System Peakday</t>
  </si>
  <si>
    <t>Rate 1Non-NEM - Cool - Care/FeraAugustMonthly System Peakday</t>
  </si>
  <si>
    <t>Rate 2Non-NEM - Cool - Care/FeraAugustMonthly System Peakday</t>
  </si>
  <si>
    <t>Rate 1Non-NEM - Cool - Non-Care/FeraAugustMonthly System Peakday</t>
  </si>
  <si>
    <t>Rate 2Non-NEM - Cool - Non-Care/FeraAugustMonthly System Peakday</t>
  </si>
  <si>
    <t>Rate 1Non-NEM - HotAugustAverage Weekdayday</t>
  </si>
  <si>
    <t>Rate 1Non-NEM - HotAugustAverage Weekendday</t>
  </si>
  <si>
    <t>Rate 1Non-NEM - HotAugustMonthly System Peakday</t>
  </si>
  <si>
    <t>Rate 2Non-NEM - HotAugustAverage Weekdayday</t>
  </si>
  <si>
    <t>Rate 2Non-NEM - HotAugustAverage Weekendday</t>
  </si>
  <si>
    <t>Rate 2Non-NEM - HotAugustMonthly System Peakday</t>
  </si>
  <si>
    <t>Rate 1Non-NEM - ModerateAugustMonthly System Peakday</t>
  </si>
  <si>
    <t>Rate 2Non-NEM - ModerateAugustMonthly System Peakday</t>
  </si>
  <si>
    <t>Rate 1Non-NEM - Moderate - Care/FeraAugustMonthly System Peakday</t>
  </si>
  <si>
    <t>Rate 2Non-NEM - Moderate - Care/FeraAugustMonthly System Peakday</t>
  </si>
  <si>
    <t>Rate 1Non-NEM - Moderate - Non-Care/FeraAugustMonthly System Peakday</t>
  </si>
  <si>
    <t>Rate 2Non-NEM - Moderate - Non-Care/FeraAugustMonthly System Peakday</t>
  </si>
  <si>
    <t>Rate 1Non-NEM - Non-Care/FeraAugustAverage Weekdayday</t>
  </si>
  <si>
    <t>Rate 1Non-NEM - Non-Care/FeraAugustAverage Weekendday</t>
  </si>
  <si>
    <t>Rate 1Non-NEM - Non-Care/FeraAugustMonthly System Peakday</t>
  </si>
  <si>
    <t>Rate 2Non-NEM - Non-Care/FeraAugustAverage Weekdayday</t>
  </si>
  <si>
    <t>Rate 2Non-NEM - Non-Care/FeraAugustAverage Weekendday</t>
  </si>
  <si>
    <t>Rate 2Non-NEM - Non-Care/FeraAugustMonthly System Peakday</t>
  </si>
  <si>
    <t>Rate 1Non-NEM - AllJulyAverage Weekdayday</t>
  </si>
  <si>
    <t>Rate 1Non-NEM - AllJulyAverage Weekendday</t>
  </si>
  <si>
    <t>Rate 1Non-NEM - AllJulyMonthly System Peakday</t>
  </si>
  <si>
    <t>Rate 2Non-NEM - AllJulyAverage Weekdayday</t>
  </si>
  <si>
    <t>Rate 2Non-NEM - AllJulyAverage Weekendday</t>
  </si>
  <si>
    <t>Rate 2Non-NEM - AllJulyMonthly System Peakday</t>
  </si>
  <si>
    <t>Rate 1Non-NEM - Care/FeraJulyAverage Weekdayday</t>
  </si>
  <si>
    <t>Rate 1Non-NEM - Care/FeraJulyAverage Weekendday</t>
  </si>
  <si>
    <t>Rate 1Non-NEM - Care/FeraJulyMonthly System Peakday</t>
  </si>
  <si>
    <t>Rate 2Non-NEM - Care/FeraJulyAverage Weekdayday</t>
  </si>
  <si>
    <t>Rate 2Non-NEM - Care/FeraJulyAverage Weekendday</t>
  </si>
  <si>
    <t>Rate 2Non-NEM - Care/FeraJulyMonthly System Peakday</t>
  </si>
  <si>
    <t>Rate 1Non-NEM - CoolJulyAverage Weekdayday</t>
  </si>
  <si>
    <t>Rate 1Non-NEM - CoolJulyAverage Weekendday</t>
  </si>
  <si>
    <t>Rate 1Non-NEM - CoolJulyMonthly System Peakday</t>
  </si>
  <si>
    <t>Rate 2Non-NEM - CoolJulyAverage Weekdayday</t>
  </si>
  <si>
    <t>Rate 2Non-NEM - CoolJulyAverage Weekendday</t>
  </si>
  <si>
    <t>Rate 2Non-NEM - CoolJulyMonthly System Peakday</t>
  </si>
  <si>
    <t>Rate 1Non-NEM - Cool - Care/FeraJulyAverage Weekdayday</t>
  </si>
  <si>
    <t>Rate 1Non-NEM - Cool - Care/FeraJulyAverage Weekendday</t>
  </si>
  <si>
    <t>Rate 1Non-NEM - Cool - Care/FeraJulyMonthly System Peakday</t>
  </si>
  <si>
    <t>Rate 2Non-NEM - Cool - Care/FeraJulyAverage Weekdayday</t>
  </si>
  <si>
    <t>Rate 2Non-NEM - Cool - Care/FeraJulyAverage Weekendday</t>
  </si>
  <si>
    <t>Rate 2Non-NEM - Cool - Care/FeraJulyMonthly System Peakday</t>
  </si>
  <si>
    <t>Rate 1Non-NEM - Cool - Non-Care/FeraJulyAverage Weekdayday</t>
  </si>
  <si>
    <t>Rate 1Non-NEM - Cool - Non-Care/FeraJulyAverage Weekendday</t>
  </si>
  <si>
    <t>Rate 1Non-NEM - Cool - Non-Care/FeraJulyMonthly System Peakday</t>
  </si>
  <si>
    <t>Rate 2Non-NEM - Cool - Non-Care/FeraJulyAverage Weekdayday</t>
  </si>
  <si>
    <t>Rate 2Non-NEM - Cool - Non-Care/FeraJulyAverage Weekendday</t>
  </si>
  <si>
    <t>Rate 2Non-NEM - Cool - Non-Care/FeraJulyMonthly System Peakday</t>
  </si>
  <si>
    <t>Rate 1Non-NEM - HotJulyAverage Weekdayday</t>
  </si>
  <si>
    <t>Rate 1Non-NEM - HotJulyAverage Weekendday</t>
  </si>
  <si>
    <t>Rate 1Non-NEM - HotJulyMonthly System Peakday</t>
  </si>
  <si>
    <t>Rate 2Non-NEM - HotJulyAverage Weekdayday</t>
  </si>
  <si>
    <t>Rate 2Non-NEM - HotJulyAverage Weekendday</t>
  </si>
  <si>
    <t>Rate 2Non-NEM - HotJulyMonthly System Peakday</t>
  </si>
  <si>
    <t>Rate 1Non-NEM - ModerateJulyAverage Weekdayday</t>
  </si>
  <si>
    <t>Rate 1Non-NEM - ModerateJulyAverage Weekendday</t>
  </si>
  <si>
    <t>Rate 1Non-NEM - ModerateJulyMonthly System Peakday</t>
  </si>
  <si>
    <t>Rate 2Non-NEM - ModerateJulyAverage Weekdayday</t>
  </si>
  <si>
    <t>Rate 2Non-NEM - ModerateJulyAverage Weekendday</t>
  </si>
  <si>
    <t>Rate 2Non-NEM - ModerateJulyMonthly System Peakday</t>
  </si>
  <si>
    <t>Rate 1Non-NEM - Moderate - Care/FeraJulyAverage Weekdayday</t>
  </si>
  <si>
    <t>Rate 1Non-NEM - Moderate - Care/FeraJulyAverage Weekendday</t>
  </si>
  <si>
    <t>Rate 1Non-NEM - Moderate - Care/FeraJulyMonthly System Peakday</t>
  </si>
  <si>
    <t>Rate 2Non-NEM - Moderate - Care/FeraJulyAverage Weekdayday</t>
  </si>
  <si>
    <t>Rate 2Non-NEM - Moderate - Care/FeraJulyAverage Weekendday</t>
  </si>
  <si>
    <t>Rate 2Non-NEM - Moderate - Care/FeraJulyMonthly System Peakday</t>
  </si>
  <si>
    <t>Rate 1Non-NEM - Moderate - Non-Care/FeraJulyAverage Weekdayday</t>
  </si>
  <si>
    <t>Rate 1Non-NEM - Moderate - Non-Care/FeraJulyAverage Weekendday</t>
  </si>
  <si>
    <t>Rate 1Non-NEM - Moderate - Non-Care/FeraJulyMonthly System Peakday</t>
  </si>
  <si>
    <t>Rate 2Non-NEM - Moderate - Non-Care/FeraJulyAverage Weekdayday</t>
  </si>
  <si>
    <t>Rate 2Non-NEM - Moderate - Non-Care/FeraJulyAverage Weekendday</t>
  </si>
  <si>
    <t>Rate 2Non-NEM - Moderate - Non-Care/FeraJulyMonthly System Peakday</t>
  </si>
  <si>
    <t>Rate 1Non-NEM - Non-Care/FeraJulyAverage Weekdayday</t>
  </si>
  <si>
    <t>Rate 1Non-NEM - Non-Care/FeraJulyAverage Weekendday</t>
  </si>
  <si>
    <t>Rate 1Non-NEM - Non-Care/FeraJulyMonthly System Peakday</t>
  </si>
  <si>
    <t>Rate 2Non-NEM - Non-Care/FeraJulyAverage Weekdayday</t>
  </si>
  <si>
    <t>Rate 2Non-NEM - Non-Care/FeraJulyAverage Weekendday</t>
  </si>
  <si>
    <t>Rate 2Non-NEM - Non-Care/FeraJulyMonthly System Peakday</t>
  </si>
  <si>
    <t>Rate 1Non-NEM - AllJuneAverage Weekdayday</t>
  </si>
  <si>
    <t>Rate 1Non-NEM - AllJuneAverage Weekendday</t>
  </si>
  <si>
    <t>Rate 1Non-NEM - AllJuneMonthly System Peakday</t>
  </si>
  <si>
    <t>Rate 2Non-NEM - AllJuneAverage Weekdayday</t>
  </si>
  <si>
    <t>Rate 2Non-NEM - AllJuneAverage Weekendday</t>
  </si>
  <si>
    <t>Rate 2Non-NEM - AllJuneMonthly System Peakday</t>
  </si>
  <si>
    <t>Rate 1Non-NEM - Care/FeraJuneAverage Weekdayday</t>
  </si>
  <si>
    <t>Rate 1Non-NEM - Care/FeraJuneAverage Weekendday</t>
  </si>
  <si>
    <t>Rate 1Non-NEM - Care/FeraJuneMonthly System Peakday</t>
  </si>
  <si>
    <t>Rate 2Non-NEM - Care/FeraJuneAverage Weekdayday</t>
  </si>
  <si>
    <t>Rate 2Non-NEM - Care/FeraJuneAverage Weekendday</t>
  </si>
  <si>
    <t>Rate 2Non-NEM - Care/FeraJuneMonthly System Peakday</t>
  </si>
  <si>
    <t>Rate 1Non-NEM - CoolJuneAverage Weekdayday</t>
  </si>
  <si>
    <t>Rate 1Non-NEM - CoolJuneAverage Weekendday</t>
  </si>
  <si>
    <t>Rate 1Non-NEM - CoolJuneMonthly System Peakday</t>
  </si>
  <si>
    <t>Rate 2Non-NEM - CoolJuneAverage Weekdayday</t>
  </si>
  <si>
    <t>Rate 2Non-NEM - CoolJuneAverage Weekendday</t>
  </si>
  <si>
    <t>Rate 2Non-NEM - CoolJuneMonthly System Peakday</t>
  </si>
  <si>
    <t>Rate 1Non-NEM - Cool - Care/FeraJuneAverage Weekdayday</t>
  </si>
  <si>
    <t>Rate 1Non-NEM - Cool - Care/FeraJuneAverage Weekendday</t>
  </si>
  <si>
    <t>Rate 1Non-NEM - Cool - Care/FeraJuneMonthly System Peakday</t>
  </si>
  <si>
    <t>Rate 2Non-NEM - Cool - Care/FeraJuneAverage Weekdayday</t>
  </si>
  <si>
    <t>Rate 2Non-NEM - Cool - Care/FeraJuneAverage Weekendday</t>
  </si>
  <si>
    <t>Rate 2Non-NEM - Cool - Care/FeraJuneMonthly System Peakday</t>
  </si>
  <si>
    <t>Rate 1Non-NEM - Cool - Non-Care/FeraJuneAverage Weekdayday</t>
  </si>
  <si>
    <t>Rate 1Non-NEM - Cool - Non-Care/FeraJuneAverage Weekendday</t>
  </si>
  <si>
    <t>Rate 1Non-NEM - Cool - Non-Care/FeraJuneMonthly System Peakday</t>
  </si>
  <si>
    <t>Rate 2Non-NEM - Cool - Non-Care/FeraJuneAverage Weekdayday</t>
  </si>
  <si>
    <t>Rate 2Non-NEM - Cool - Non-Care/FeraJuneAverage Weekendday</t>
  </si>
  <si>
    <t>Rate 2Non-NEM - Cool - Non-Care/FeraJuneMonthly System Peakday</t>
  </si>
  <si>
    <t>Rate 1Non-NEM - HotJuneAverage Weekdayday</t>
  </si>
  <si>
    <t>Rate 1Non-NEM - HotJuneAverage Weekendday</t>
  </si>
  <si>
    <t>Rate 1Non-NEM - HotJuneMonthly System Peakday</t>
  </si>
  <si>
    <t>Rate 2Non-NEM - HotJuneAverage Weekdayday</t>
  </si>
  <si>
    <t>Rate 2Non-NEM - HotJuneAverage Weekendday</t>
  </si>
  <si>
    <t>Rate 2Non-NEM - HotJuneMonthly System Peakday</t>
  </si>
  <si>
    <t>Rate 1Non-NEM - ModerateJuneAverage Weekdayday</t>
  </si>
  <si>
    <t>Rate 1Non-NEM - ModerateJuneAverage Weekendday</t>
  </si>
  <si>
    <t>Rate 1Non-NEM - ModerateJuneMonthly System Peakday</t>
  </si>
  <si>
    <t>Rate 2Non-NEM - ModerateJuneAverage Weekdayday</t>
  </si>
  <si>
    <t>Rate 2Non-NEM - ModerateJuneAverage Weekendday</t>
  </si>
  <si>
    <t>Rate 2Non-NEM - ModerateJuneMonthly System Peakday</t>
  </si>
  <si>
    <t>Rate 1Non-NEM - Moderate - Care/FeraJuneAverage Weekdayday</t>
  </si>
  <si>
    <t>Rate 1Non-NEM - Moderate - Care/FeraJuneAverage Weekendday</t>
  </si>
  <si>
    <t>Rate 1Non-NEM - Moderate - Care/FeraJuneMonthly System Peakday</t>
  </si>
  <si>
    <t>Rate 2Non-NEM - Moderate - Care/FeraJuneAverage Weekdayday</t>
  </si>
  <si>
    <t>Rate 2Non-NEM - Moderate - Care/FeraJuneAverage Weekendday</t>
  </si>
  <si>
    <t>Rate 2Non-NEM - Moderate - Care/FeraJuneMonthly System Peakday</t>
  </si>
  <si>
    <t>Rate 1Non-NEM - Moderate - Non-Care/FeraJuneAverage Weekdayday</t>
  </si>
  <si>
    <t>Rate 1Non-NEM - Moderate - Non-Care/FeraJuneAverage Weekendday</t>
  </si>
  <si>
    <t>Rate 1Non-NEM - Moderate - Non-Care/FeraJuneMonthly System Peakday</t>
  </si>
  <si>
    <t>Rate 2Non-NEM - Moderate - Non-Care/FeraJuneAverage Weekdayday</t>
  </si>
  <si>
    <t>Rate 2Non-NEM - Moderate - Non-Care/FeraJuneAverage Weekendday</t>
  </si>
  <si>
    <t>Rate 2Non-NEM - Moderate - Non-Care/FeraJuneMonthly System Peakday</t>
  </si>
  <si>
    <t>Rate 1Non-NEM - Non-Care/FeraJuneAverage Weekdayday</t>
  </si>
  <si>
    <t>Rate 1Non-NEM - Non-Care/FeraJuneAverage Weekendday</t>
  </si>
  <si>
    <t>Rate 1Non-NEM - Non-Care/FeraJuneMonthly System Peakday</t>
  </si>
  <si>
    <t>Rate 2Non-NEM - Non-Care/FeraJuneAverage Weekdayday</t>
  </si>
  <si>
    <t>Rate 2Non-NEM - Non-Care/FeraJuneAverage Weekendday</t>
  </si>
  <si>
    <t>Rate 2Non-NEM - Non-Care/FeraJuneMonthly System Peakday</t>
  </si>
  <si>
    <t>Rate 1Non-NEM - AllOctoberMonthly System Peakday</t>
  </si>
  <si>
    <t>Rate 2Non-NEM - AllOctoberMonthly System Peakday</t>
  </si>
  <si>
    <t>Rate 1Non-NEM - Care/FeraOctoberMonthly System Peakday</t>
  </si>
  <si>
    <t>Rate 2Non-NEM - Care/FeraOctoberMonthly System Peakday</t>
  </si>
  <si>
    <t>Rate 1Non-NEM - CoolOctoberMonthly System Peakday</t>
  </si>
  <si>
    <t>Rate 2Non-NEM - CoolOctoberMonthly System Peakday</t>
  </si>
  <si>
    <t>Rate 1Non-NEM - Cool - Care/FeraOctoberMonthly System Peakday</t>
  </si>
  <si>
    <t>Rate 2Non-NEM - Cool - Care/FeraOctoberMonthly System Peakday</t>
  </si>
  <si>
    <t>Rate 1Non-NEM - Cool - Non-Care/FeraOctoberMonthly System Peakday</t>
  </si>
  <si>
    <t>Rate 2Non-NEM - Cool - Non-Care/FeraOctoberMonthly System Peakday</t>
  </si>
  <si>
    <t>Rate 1Non-NEM - HotOctoberMonthly System Peakday</t>
  </si>
  <si>
    <t>Rate 2Non-NEM - HotOctoberMonthly System Peakday</t>
  </si>
  <si>
    <t>Rate 1Non-NEM - ModerateOctoberMonthly System Peakday</t>
  </si>
  <si>
    <t>Rate 2Non-NEM - ModerateOctoberMonthly System Peakday</t>
  </si>
  <si>
    <t>Rate 1Non-NEM - Moderate - Care/FeraOctoberMonthly System Peakday</t>
  </si>
  <si>
    <t>Rate 2Non-NEM - Moderate - Care/FeraOctoberMonthly System Peakday</t>
  </si>
  <si>
    <t>Rate 1Non-NEM - Moderate - Non-Care/FeraOctoberMonthly System Peakday</t>
  </si>
  <si>
    <t>Rate 2Non-NEM - Moderate - Non-Care/FeraOctoberMonthly System Peakday</t>
  </si>
  <si>
    <t>Rate 1Non-NEM - Non-Care/FeraOctoberMonthly System Peakday</t>
  </si>
  <si>
    <t>Rate 2Non-NEM - Non-Care/FeraOctoberMonthly System Peakday</t>
  </si>
  <si>
    <t>Rate 1Non-NEM - AllSeptemberMonthly System Peakday</t>
  </si>
  <si>
    <t>Rate 2Non-NEM - AllSeptemberMonthly System Peakday</t>
  </si>
  <si>
    <t>Rate 1Non-NEM - Care/FeraSeptemberMonthly System Peakday</t>
  </si>
  <si>
    <t>Rate 2Non-NEM - Care/FeraSeptemberMonthly System Peakday</t>
  </si>
  <si>
    <t>Rate 1Non-NEM - CoolSeptemberMonthly System Peakday</t>
  </si>
  <si>
    <t>Rate 2Non-NEM - CoolSeptemberMonthly System Peakday</t>
  </si>
  <si>
    <t>Rate 1Non-NEM - Cool - Care/FeraSeptemberMonthly System Peakday</t>
  </si>
  <si>
    <t>Rate 2Non-NEM - Cool - Care/FeraSeptemberMonthly System Peakday</t>
  </si>
  <si>
    <t>Rate 1Non-NEM - Cool - Non-Care/FeraSeptemberMonthly System Peakday</t>
  </si>
  <si>
    <t>Rate 2Non-NEM - Cool - Non-Care/FeraSeptemberMonthly System Peakday</t>
  </si>
  <si>
    <t>Rate 1Non-NEM - HotSeptemberMonthly System Peakday</t>
  </si>
  <si>
    <t>Rate 2Non-NEM - HotSeptemberMonthly System Peakday</t>
  </si>
  <si>
    <t>Rate 1Non-NEM - ModerateSeptemberMonthly System Peakday</t>
  </si>
  <si>
    <t>Rate 2Non-NEM - ModerateSeptemberMonthly System Peakday</t>
  </si>
  <si>
    <t>Rate 1Non-NEM - Moderate - Care/FeraSeptemberMonthly System Peakday</t>
  </si>
  <si>
    <t>Rate 2Non-NEM - Moderate - Care/FeraSeptemberMonthly System Peakday</t>
  </si>
  <si>
    <t>Rate 1Non-NEM - Moderate - Non-Care/FeraSeptemberMonthly System Peakday</t>
  </si>
  <si>
    <t>Rate 2Non-NEM - Moderate - Non-Care/FeraSeptemberMonthly System Peakday</t>
  </si>
  <si>
    <t>Rate 1Non-NEM - Non-Care/FeraSeptemberMonthly System Peakday</t>
  </si>
  <si>
    <t>Rate 2Non-NEM - Non-Care/FeraSeptemberMonthly System Peakday</t>
  </si>
  <si>
    <t>Rate 1Non-NEM - AllSummerAverage Weekdayday</t>
  </si>
  <si>
    <t>Rate 1Non-NEM - AllSummerAverage Weekendday</t>
  </si>
  <si>
    <t>Rate 1Non-NEM - AllSummerMonthly System Peakday</t>
  </si>
  <si>
    <t>Rate 2Non-NEM - AllSummerAverage Weekdayday</t>
  </si>
  <si>
    <t>Rate 2Non-NEM - AllSummerAverage Weekendday</t>
  </si>
  <si>
    <t>Rate 2Non-NEM - AllSummerMonthly System Peakday</t>
  </si>
  <si>
    <t>Rate 1Non-NEM - Care/FeraSummerAverage Weekdayday</t>
  </si>
  <si>
    <t>Rate 1Non-NEM - Care/FeraSummerAverage Weekendday</t>
  </si>
  <si>
    <t>Rate 1Non-NEM - Care/FeraSummerMonthly System Peakday</t>
  </si>
  <si>
    <t>Rate 2Non-NEM - Care/FeraSummerAverage Weekdayday</t>
  </si>
  <si>
    <t>Rate 2Non-NEM - Care/FeraSummerAverage Weekendday</t>
  </si>
  <si>
    <t>Rate 2Non-NEM - Care/FeraSummerMonthly System Peakday</t>
  </si>
  <si>
    <t>Rate 1Non-NEM - CoolSummerAverage Weekdayday</t>
  </si>
  <si>
    <t>Rate 1Non-NEM - CoolSummerAverage Weekendday</t>
  </si>
  <si>
    <t>Rate 1Non-NEM - CoolSummerMonthly System Peakday</t>
  </si>
  <si>
    <t>Rate 2Non-NEM - CoolSummerAverage Weekdayday</t>
  </si>
  <si>
    <t>Rate 2Non-NEM - CoolSummerAverage Weekendday</t>
  </si>
  <si>
    <t>Rate 2Non-NEM - CoolSummerMonthly System Peakday</t>
  </si>
  <si>
    <t>Rate 1Non-NEM - Cool - Care/FeraSummerAverage Weekdayday</t>
  </si>
  <si>
    <t>Rate 1Non-NEM - Cool - Care/FeraSummerAverage Weekendday</t>
  </si>
  <si>
    <t>Rate 1Non-NEM - Cool - Care/FeraSummerMonthly System Peakday</t>
  </si>
  <si>
    <t>Rate 2Non-NEM - Cool - Care/FeraSummerAverage Weekdayday</t>
  </si>
  <si>
    <t>Rate 2Non-NEM - Cool - Care/FeraSummerAverage Weekendday</t>
  </si>
  <si>
    <t>Rate 2Non-NEM - Cool - Care/FeraSummerMonthly System Peakday</t>
  </si>
  <si>
    <t>Rate 1Non-NEM - Cool - Non-Care/FeraSummerAverage Weekdayday</t>
  </si>
  <si>
    <t>Rate 1Non-NEM - Cool - Non-Care/FeraSummerAverage Weekendday</t>
  </si>
  <si>
    <t>Rate 1Non-NEM - Cool - Non-Care/FeraSummerMonthly System Peakday</t>
  </si>
  <si>
    <t>Rate 2Non-NEM - Cool - Non-Care/FeraSummerAverage Weekdayday</t>
  </si>
  <si>
    <t>Rate 2Non-NEM - Cool - Non-Care/FeraSummerAverage Weekendday</t>
  </si>
  <si>
    <t>Rate 2Non-NEM - Cool - Non-Care/FeraSummerMonthly System Peakday</t>
  </si>
  <si>
    <t>Rate 1Non-NEM - HotSummerAverage Weekdayday</t>
  </si>
  <si>
    <t>Rate 1Non-NEM - HotSummerAverage Weekendday</t>
  </si>
  <si>
    <t>Rate 1Non-NEM - HotSummerMonthly System Peakday</t>
  </si>
  <si>
    <t>Rate 2Non-NEM - HotSummerAverage Weekdayday</t>
  </si>
  <si>
    <t>Rate 2Non-NEM - HotSummerAverage Weekendday</t>
  </si>
  <si>
    <t>Rate 2Non-NEM - HotSummerMonthly System Peakday</t>
  </si>
  <si>
    <t>Rate 1Non-NEM - ModerateSummerAverage Weekdayday</t>
  </si>
  <si>
    <t>Rate 1Non-NEM - ModerateSummerAverage Weekendday</t>
  </si>
  <si>
    <t>Rate 1Non-NEM - ModerateSummerMonthly System Peakday</t>
  </si>
  <si>
    <t>Rate 2Non-NEM - ModerateSummerAverage Weekdayday</t>
  </si>
  <si>
    <t>Rate 2Non-NEM - ModerateSummerAverage Weekendday</t>
  </si>
  <si>
    <t>Rate 2Non-NEM - ModerateSummerMonthly System Peakday</t>
  </si>
  <si>
    <t>Rate 1Non-NEM - Moderate - Care/FeraSummerAverage Weekdayday</t>
  </si>
  <si>
    <t>Rate 1Non-NEM - Moderate - Care/FeraSummerAverage Weekendday</t>
  </si>
  <si>
    <t>Rate 1Non-NEM - Moderate - Care/FeraSummerMonthly System Peakday</t>
  </si>
  <si>
    <t>Rate 2Non-NEM - Moderate - Care/FeraSummerAverage Weekdayday</t>
  </si>
  <si>
    <t>Rate 2Non-NEM - Moderate - Care/FeraSummerAverage Weekendday</t>
  </si>
  <si>
    <t>Rate 2Non-NEM - Moderate - Care/FeraSummerMonthly System Peakday</t>
  </si>
  <si>
    <t>Rate 1Non-NEM - Moderate - Non-Care/FeraSummerAverage Weekdayday</t>
  </si>
  <si>
    <t>Rate 1Non-NEM - Moderate - Non-Care/FeraSummerAverage Weekendday</t>
  </si>
  <si>
    <t>Rate 1Non-NEM - Moderate - Non-Care/FeraSummerMonthly System Peakday</t>
  </si>
  <si>
    <t>Rate 2Non-NEM - Moderate - Non-Care/FeraSummerAverage Weekdayday</t>
  </si>
  <si>
    <t>Rate 2Non-NEM - Moderate - Non-Care/FeraSummerAverage Weekendday</t>
  </si>
  <si>
    <t>Rate 2Non-NEM - Moderate - Non-Care/FeraSummerMonthly System Peakday</t>
  </si>
  <si>
    <t>Rate 1Non-NEM - Non-Care/FeraSummerAverage Weekdayday</t>
  </si>
  <si>
    <t>Rate 1Non-NEM - Non-Care/FeraSummerAverage Weekendday</t>
  </si>
  <si>
    <t>Rate 1Non-NEM - Non-Care/FeraSummerMonthly System Peakday</t>
  </si>
  <si>
    <t>Rate 2Non-NEM - Non-Care/FeraSummerAverage Weekdayday</t>
  </si>
  <si>
    <t>Rate 2Non-NEM - Non-Care/FeraSummerAverage Weekendday</t>
  </si>
  <si>
    <t>Rate 2Non-NEM - Non-Care/FeraSummerMonthly System Peakday</t>
  </si>
  <si>
    <t>Rate 1Non-NEM - AllAugustAverage WeekdayOff-Peak</t>
  </si>
  <si>
    <t>Rate 1Non-NEM - AllAugustAverage WeekendOff-Peak</t>
  </si>
  <si>
    <t>Rate 1Non-NEM - AllAugustMonthly System PeakOff-Peak</t>
  </si>
  <si>
    <t>Rate 1Non-NEM - AllAugustAverage WeekdayPeak</t>
  </si>
  <si>
    <t>Rate 1Non-NEM - AllAugustAverage WeekendPeak</t>
  </si>
  <si>
    <t>Rate 1Non-NEM - AllAugustMonthly System PeakPeak</t>
  </si>
  <si>
    <t>Rate 1Non-NEM - AllAugustAverage WeekdaySuper Off-Peak</t>
  </si>
  <si>
    <t>Rate 1Non-NEM - AllAugustAverage WeekendSuper Off-Peak</t>
  </si>
  <si>
    <t>Rate 1Non-NEM - AllAugustMonthly System PeakSuper Off-Peak</t>
  </si>
  <si>
    <t>Rate 2Non-NEM - AllAugustAverage WeekdayOff-Peak</t>
  </si>
  <si>
    <t>Rate 2Non-NEM - AllAugustAverage WeekendOff-Peak</t>
  </si>
  <si>
    <t>Rate 2Non-NEM - AllAugustMonthly System PeakOff-Peak</t>
  </si>
  <si>
    <t>Rate 2Non-NEM - AllAugustAverage WeekdayPeak</t>
  </si>
  <si>
    <t>Rate 2Non-NEM - AllAugustAverage WeekendPeak</t>
  </si>
  <si>
    <t>Rate 2Non-NEM - AllAugustMonthly System PeakPeak</t>
  </si>
  <si>
    <t>Rate 1Non-NEM - Care/FeraAugustAverage WeekdayOff-Peak</t>
  </si>
  <si>
    <t>Rate 1Non-NEM - Care/FeraAugustAverage WeekendOff-Peak</t>
  </si>
  <si>
    <t>Rate 1Non-NEM - Care/FeraAugustMonthly System PeakOff-Peak</t>
  </si>
  <si>
    <t>Rate 1Non-NEM - Care/FeraAugustAverage WeekdayPeak</t>
  </si>
  <si>
    <t>Rate 1Non-NEM - Care/FeraAugustAverage WeekendPeak</t>
  </si>
  <si>
    <t>Rate 1Non-NEM - Care/FeraAugustMonthly System PeakPeak</t>
  </si>
  <si>
    <t>Rate 1Non-NEM - Care/FeraAugustAverage WeekdaySuper Off-Peak</t>
  </si>
  <si>
    <t>Rate 1Non-NEM - Care/FeraAugustAverage WeekendSuper Off-Peak</t>
  </si>
  <si>
    <t>Rate 1Non-NEM - Care/FeraAugustMonthly System PeakSuper Off-Peak</t>
  </si>
  <si>
    <t>Rate 2Non-NEM - Care/FeraAugustAverage WeekdayOff-Peak</t>
  </si>
  <si>
    <t>Rate 2Non-NEM - Care/FeraAugustAverage WeekendOff-Peak</t>
  </si>
  <si>
    <t>Rate 2Non-NEM - Care/FeraAugustMonthly System PeakOff-Peak</t>
  </si>
  <si>
    <t>Rate 2Non-NEM - Care/FeraAugustAverage WeekdayPeak</t>
  </si>
  <si>
    <t>Rate 2Non-NEM - Care/FeraAugustAverage WeekendPeak</t>
  </si>
  <si>
    <t>Rate 2Non-NEM - Care/FeraAugustMonthly System PeakPeak</t>
  </si>
  <si>
    <t>Rate 1Non-NEM - CoolAugustMonthly System PeakOff-Peak</t>
  </si>
  <si>
    <t>Rate 1Non-NEM - CoolAugustMonthly System PeakPeak</t>
  </si>
  <si>
    <t>Rate 1Non-NEM - CoolAugustMonthly System PeakSuper Off-Peak</t>
  </si>
  <si>
    <t>Rate 2Non-NEM - CoolAugustMonthly System PeakOff-Peak</t>
  </si>
  <si>
    <t>Rate 2Non-NEM - CoolAugustMonthly System PeakPeak</t>
  </si>
  <si>
    <t>Rate 1Non-NEM - Cool - Care/FeraAugustMonthly System PeakOff-Peak</t>
  </si>
  <si>
    <t>Rate 1Non-NEM - Cool - Care/FeraAugustMonthly System PeakPeak</t>
  </si>
  <si>
    <t>Rate 1Non-NEM - Cool - Care/FeraAugustMonthly System PeakSuper Off-Peak</t>
  </si>
  <si>
    <t>Rate 2Non-NEM - Cool - Care/FeraAugustMonthly System PeakOff-Peak</t>
  </si>
  <si>
    <t>Rate 2Non-NEM - Cool - Care/FeraAugustMonthly System PeakPeak</t>
  </si>
  <si>
    <t>Rate 1Non-NEM - Cool - Non-Care/FeraAugustMonthly System PeakOff-Peak</t>
  </si>
  <si>
    <t>Rate 1Non-NEM - Cool - Non-Care/FeraAugustMonthly System PeakPeak</t>
  </si>
  <si>
    <t>Rate 1Non-NEM - Cool - Non-Care/FeraAugustMonthly System PeakSuper Off-Peak</t>
  </si>
  <si>
    <t>Rate 2Non-NEM - Cool - Non-Care/FeraAugustMonthly System PeakOff-Peak</t>
  </si>
  <si>
    <t>Rate 2Non-NEM - Cool - Non-Care/FeraAugustMonthly System PeakPeak</t>
  </si>
  <si>
    <t>Rate 1Non-NEM - HotAugustAverage WeekdayOff-Peak</t>
  </si>
  <si>
    <t>Rate 1Non-NEM - HotAugustMonthly System PeakOff-Peak</t>
  </si>
  <si>
    <t>Rate 1Non-NEM - HotAugustMonthly System PeakPeak</t>
  </si>
  <si>
    <t>Rate 1Non-NEM - HotAugustAverage WeekdaySuper Off-Peak</t>
  </si>
  <si>
    <t>Rate 1Non-NEM - HotAugustAverage WeekendSuper Off-Peak</t>
  </si>
  <si>
    <t>Rate 1Non-NEM - HotAugustMonthly System PeakSuper Off-Peak</t>
  </si>
  <si>
    <t>Rate 2Non-NEM - HotAugustAverage WeekdayOff-Peak</t>
  </si>
  <si>
    <t>Rate 2Non-NEM - HotAugustAverage WeekendOff-Peak</t>
  </si>
  <si>
    <t>Rate 2Non-NEM - HotAugustMonthly System PeakOff-Peak</t>
  </si>
  <si>
    <t>Rate 2Non-NEM - HotAugustMonthly System PeakPeak</t>
  </si>
  <si>
    <t>Rate 1Non-NEM - ModerateAugustMonthly System PeakOff-Peak</t>
  </si>
  <si>
    <t>Rate 1Non-NEM - ModerateAugustMonthly System PeakPeak</t>
  </si>
  <si>
    <t>Rate 1Non-NEM - ModerateAugustMonthly System PeakSuper Off-Peak</t>
  </si>
  <si>
    <t>Rate 2Non-NEM - ModerateAugustMonthly System PeakOff-Peak</t>
  </si>
  <si>
    <t>Rate 2Non-NEM - ModerateAugustMonthly System PeakPeak</t>
  </si>
  <si>
    <t>Rate 1Non-NEM - Moderate - Care/FeraAugustMonthly System PeakOff-Peak</t>
  </si>
  <si>
    <t>Rate 1Non-NEM - Moderate - Care/FeraAugustMonthly System PeakPeak</t>
  </si>
  <si>
    <t>Rate 1Non-NEM - Moderate - Care/FeraAugustMonthly System PeakSuper Off-Peak</t>
  </si>
  <si>
    <t>Rate 2Non-NEM - Moderate - Care/FeraAugustMonthly System PeakOff-Peak</t>
  </si>
  <si>
    <t>Rate 2Non-NEM - Moderate - Care/FeraAugustMonthly System PeakPeak</t>
  </si>
  <si>
    <t>Rate 1Non-NEM - Moderate - Non-Care/FeraAugustMonthly System PeakOff-Peak</t>
  </si>
  <si>
    <t>Rate 1Non-NEM - Moderate - Non-Care/FeraAugustMonthly System PeakPeak</t>
  </si>
  <si>
    <t>Rate 1Non-NEM - Moderate - Non-Care/FeraAugustMonthly System PeakSuper Off-Peak</t>
  </si>
  <si>
    <t>Rate 2Non-NEM - Moderate - Non-Care/FeraAugustMonthly System PeakOff-Peak</t>
  </si>
  <si>
    <t>Rate 2Non-NEM - Moderate - Non-Care/FeraAugustMonthly System PeakPeak</t>
  </si>
  <si>
    <t>Rate 1Non-NEM - Non-Care/FeraAugustAverage WeekdayOff-Peak</t>
  </si>
  <si>
    <t>Rate 1Non-NEM - Non-Care/FeraAugustAverage WeekendOff-Peak</t>
  </si>
  <si>
    <t>Rate 1Non-NEM - Non-Care/FeraAugustMonthly System PeakOff-Peak</t>
  </si>
  <si>
    <t>Rate 1Non-NEM - Non-Care/FeraAugustAverage WeekdayPeak</t>
  </si>
  <si>
    <t>Rate 1Non-NEM - Non-Care/FeraAugustAverage WeekendPeak</t>
  </si>
  <si>
    <t>Rate 1Non-NEM - Non-Care/FeraAugustMonthly System PeakPeak</t>
  </si>
  <si>
    <t>Rate 1Non-NEM - Non-Care/FeraAugustAverage WeekdaySuper Off-Peak</t>
  </si>
  <si>
    <t>Rate 1Non-NEM - Non-Care/FeraAugustAverage WeekendSuper Off-Peak</t>
  </si>
  <si>
    <t>Rate 1Non-NEM - Non-Care/FeraAugustMonthly System PeakSuper Off-Peak</t>
  </si>
  <si>
    <t>Rate 2Non-NEM - Non-Care/FeraAugustAverage WeekdayOff-Peak</t>
  </si>
  <si>
    <t>Rate 2Non-NEM - Non-Care/FeraAugustAverage WeekendOff-Peak</t>
  </si>
  <si>
    <t>Rate 2Non-NEM - Non-Care/FeraAugustMonthly System PeakOff-Peak</t>
  </si>
  <si>
    <t>Rate 2Non-NEM - Non-Care/FeraAugustAverage WeekdayPeak</t>
  </si>
  <si>
    <t>Rate 2Non-NEM - Non-Care/FeraAugustAverage WeekendPeak</t>
  </si>
  <si>
    <t>Rate 2Non-NEM - Non-Care/FeraAugustMonthly System PeakPeak</t>
  </si>
  <si>
    <t>Rate 1Non-NEM - AllJulyAverage WeekdayOff-Peak</t>
  </si>
  <si>
    <t>Rate 1Non-NEM - AllJulyAverage WeekendOff-Peak</t>
  </si>
  <si>
    <t>Rate 1Non-NEM - AllJulyMonthly System PeakOff-Peak</t>
  </si>
  <si>
    <t>Rate 1Non-NEM - AllJulyAverage WeekdayPeak</t>
  </si>
  <si>
    <t>Rate 1Non-NEM - AllJulyAverage WeekendPeak</t>
  </si>
  <si>
    <t>Rate 1Non-NEM - AllJulyMonthly System PeakPeak</t>
  </si>
  <si>
    <t>Rate 1Non-NEM - AllJulyAverage WeekdaySuper Off-Peak</t>
  </si>
  <si>
    <t>Rate 1Non-NEM - AllJulyAverage WeekendSuper Off-Peak</t>
  </si>
  <si>
    <t>Rate 1Non-NEM - AllJulyMonthly System PeakSuper Off-Peak</t>
  </si>
  <si>
    <t>Rate 2Non-NEM - AllJulyAverage WeekdayOff-Peak</t>
  </si>
  <si>
    <t>Rate 2Non-NEM - AllJulyAverage WeekendOff-Peak</t>
  </si>
  <si>
    <t>Rate 2Non-NEM - AllJulyMonthly System PeakOff-Peak</t>
  </si>
  <si>
    <t>Rate 2Non-NEM - AllJulyAverage WeekdayPeak</t>
  </si>
  <si>
    <t>Rate 2Non-NEM - AllJulyAverage WeekendPeak</t>
  </si>
  <si>
    <t>Rate 2Non-NEM - AllJulyMonthly System PeakPeak</t>
  </si>
  <si>
    <t>Rate 1Non-NEM - Care/FeraJulyAverage WeekdayOff-Peak</t>
  </si>
  <si>
    <t>Rate 1Non-NEM - Care/FeraJulyAverage WeekendOff-Peak</t>
  </si>
  <si>
    <t>Rate 1Non-NEM - Care/FeraJulyMonthly System PeakOff-Peak</t>
  </si>
  <si>
    <t>Rate 1Non-NEM - Care/FeraJulyAverage WeekdayPeak</t>
  </si>
  <si>
    <t>Rate 1Non-NEM - Care/FeraJulyAverage WeekendPeak</t>
  </si>
  <si>
    <t>Rate 1Non-NEM - Care/FeraJulyMonthly System PeakPeak</t>
  </si>
  <si>
    <t>Rate 1Non-NEM - Care/FeraJulyAverage WeekdaySuper Off-Peak</t>
  </si>
  <si>
    <t>Rate 1Non-NEM - Care/FeraJulyAverage WeekendSuper Off-Peak</t>
  </si>
  <si>
    <t>Rate 1Non-NEM - Care/FeraJulyMonthly System PeakSuper Off-Peak</t>
  </si>
  <si>
    <t>Rate 2Non-NEM - Care/FeraJulyAverage WeekdayOff-Peak</t>
  </si>
  <si>
    <t>Rate 2Non-NEM - Care/FeraJulyAverage WeekendOff-Peak</t>
  </si>
  <si>
    <t>Rate 2Non-NEM - Care/FeraJulyMonthly System PeakOff-Peak</t>
  </si>
  <si>
    <t>Rate 2Non-NEM - Care/FeraJulyAverage WeekdayPeak</t>
  </si>
  <si>
    <t>Rate 2Non-NEM - Care/FeraJulyAverage WeekendPeak</t>
  </si>
  <si>
    <t>Rate 2Non-NEM - Care/FeraJulyMonthly System PeakPeak</t>
  </si>
  <si>
    <t>Rate 1Non-NEM - CoolJulyAverage WeekdayOff-Peak</t>
  </si>
  <si>
    <t>Rate 1Non-NEM - CoolJulyAverage WeekendOff-Peak</t>
  </si>
  <si>
    <t>Rate 1Non-NEM - CoolJulyMonthly System PeakOff-Peak</t>
  </si>
  <si>
    <t>Rate 1Non-NEM - CoolJulyAverage WeekdayPeak</t>
  </si>
  <si>
    <t>Rate 1Non-NEM - CoolJulyAverage WeekendPeak</t>
  </si>
  <si>
    <t>Rate 1Non-NEM - CoolJulyMonthly System PeakPeak</t>
  </si>
  <si>
    <t>Rate 1Non-NEM - CoolJulyAverage WeekdaySuper Off-Peak</t>
  </si>
  <si>
    <t>Rate 1Non-NEM - CoolJulyAverage WeekendSuper Off-Peak</t>
  </si>
  <si>
    <t>Rate 1Non-NEM - CoolJulyMonthly System PeakSuper Off-Peak</t>
  </si>
  <si>
    <t>Rate 2Non-NEM - CoolJulyAverage WeekdayOff-Peak</t>
  </si>
  <si>
    <t>Rate 2Non-NEM - CoolJulyAverage WeekendOff-Peak</t>
  </si>
  <si>
    <t>Rate 2Non-NEM - CoolJulyMonthly System PeakOff-Peak</t>
  </si>
  <si>
    <t>Rate 2Non-NEM - CoolJulyAverage WeekdayPeak</t>
  </si>
  <si>
    <t>Rate 2Non-NEM - CoolJulyAverage WeekendPeak</t>
  </si>
  <si>
    <t>Rate 2Non-NEM - CoolJulyMonthly System PeakPeak</t>
  </si>
  <si>
    <t>Rate 1Non-NEM - Cool - Care/FeraJulyAverage WeekdayOff-Peak</t>
  </si>
  <si>
    <t>Rate 1Non-NEM - Cool - Care/FeraJulyAverage WeekendOff-Peak</t>
  </si>
  <si>
    <t>Rate 1Non-NEM - Cool - Care/FeraJulyMonthly System PeakOff-Peak</t>
  </si>
  <si>
    <t>Rate 1Non-NEM - Cool - Care/FeraJulyAverage WeekdayPeak</t>
  </si>
  <si>
    <t>Rate 1Non-NEM - Cool - Care/FeraJulyAverage WeekendPeak</t>
  </si>
  <si>
    <t>Rate 1Non-NEM - Cool - Care/FeraJulyMonthly System PeakPeak</t>
  </si>
  <si>
    <t>Rate 1Non-NEM - Cool - Care/FeraJulyAverage WeekdaySuper Off-Peak</t>
  </si>
  <si>
    <t>Rate 1Non-NEM - Cool - Care/FeraJulyAverage WeekendSuper Off-Peak</t>
  </si>
  <si>
    <t>Rate 1Non-NEM - Cool - Care/FeraJulyMonthly System PeakSuper Off-Peak</t>
  </si>
  <si>
    <t>Rate 2Non-NEM - Cool - Care/FeraJulyAverage WeekdayOff-Peak</t>
  </si>
  <si>
    <t>Rate 2Non-NEM - Cool - Care/FeraJulyAverage WeekendOff-Peak</t>
  </si>
  <si>
    <t>Rate 2Non-NEM - Cool - Care/FeraJulyMonthly System PeakOff-Peak</t>
  </si>
  <si>
    <t>Rate 2Non-NEM - Cool - Care/FeraJulyAverage WeekdayPeak</t>
  </si>
  <si>
    <t>Rate 2Non-NEM - Cool - Care/FeraJulyAverage WeekendPeak</t>
  </si>
  <si>
    <t>Rate 2Non-NEM - Cool - Care/FeraJulyMonthly System PeakPeak</t>
  </si>
  <si>
    <t>Rate 1Non-NEM - Cool - Non-Care/FeraJulyAverage WeekdayOff-Peak</t>
  </si>
  <si>
    <t>Rate 1Non-NEM - Cool - Non-Care/FeraJulyAverage WeekendOff-Peak</t>
  </si>
  <si>
    <t>Rate 1Non-NEM - Cool - Non-Care/FeraJulyMonthly System PeakOff-Peak</t>
  </si>
  <si>
    <t>Rate 1Non-NEM - Cool - Non-Care/FeraJulyAverage WeekdayPeak</t>
  </si>
  <si>
    <t>Rate 1Non-NEM - Cool - Non-Care/FeraJulyAverage WeekendPeak</t>
  </si>
  <si>
    <t>Rate 1Non-NEM - Cool - Non-Care/FeraJulyMonthly System PeakPeak</t>
  </si>
  <si>
    <t>Rate 1Non-NEM - Cool - Non-Care/FeraJulyAverage WeekdaySuper Off-Peak</t>
  </si>
  <si>
    <t>Rate 1Non-NEM - Cool - Non-Care/FeraJulyAverage WeekendSuper Off-Peak</t>
  </si>
  <si>
    <t>Rate 1Non-NEM - Cool - Non-Care/FeraJulyMonthly System PeakSuper Off-Peak</t>
  </si>
  <si>
    <t>Rate 2Non-NEM - Cool - Non-Care/FeraJulyAverage WeekdayOff-Peak</t>
  </si>
  <si>
    <t>Rate 2Non-NEM - Cool - Non-Care/FeraJulyAverage WeekendOff-Peak</t>
  </si>
  <si>
    <t>Rate 2Non-NEM - Cool - Non-Care/FeraJulyMonthly System PeakOff-Peak</t>
  </si>
  <si>
    <t>Rate 2Non-NEM - Cool - Non-Care/FeraJulyAverage WeekdayPeak</t>
  </si>
  <si>
    <t>Rate 2Non-NEM - Cool - Non-Care/FeraJulyAverage WeekendPeak</t>
  </si>
  <si>
    <t>Rate 2Non-NEM - Cool - Non-Care/FeraJulyMonthly System PeakPeak</t>
  </si>
  <si>
    <t>Rate 1Non-NEM - HotJulyAverage WeekdayOff-Peak</t>
  </si>
  <si>
    <t>Rate 1Non-NEM - HotJulyAverage WeekendOff-Peak</t>
  </si>
  <si>
    <t>Rate 1Non-NEM - HotJulyMonthly System PeakOff-Peak</t>
  </si>
  <si>
    <t>Rate 1Non-NEM - HotJulyAverage WeekdayPeak</t>
  </si>
  <si>
    <t>Rate 1Non-NEM - HotJulyAverage WeekendPeak</t>
  </si>
  <si>
    <t>Rate 1Non-NEM - HotJulyMonthly System PeakPeak</t>
  </si>
  <si>
    <t>Rate 1Non-NEM - HotJulyAverage WeekdaySuper Off-Peak</t>
  </si>
  <si>
    <t>Rate 1Non-NEM - HotJulyAverage WeekendSuper Off-Peak</t>
  </si>
  <si>
    <t>Rate 1Non-NEM - HotJulyMonthly System PeakSuper Off-Peak</t>
  </si>
  <si>
    <t>Rate 2Non-NEM - HotJulyAverage WeekdayOff-Peak</t>
  </si>
  <si>
    <t>Rate 2Non-NEM - HotJulyAverage WeekendOff-Peak</t>
  </si>
  <si>
    <t>Rate 2Non-NEM - HotJulyMonthly System PeakOff-Peak</t>
  </si>
  <si>
    <t>Rate 2Non-NEM - HotJulyAverage WeekdayPeak</t>
  </si>
  <si>
    <t>Rate 2Non-NEM - HotJulyAverage WeekendPeak</t>
  </si>
  <si>
    <t>Rate 2Non-NEM - HotJulyMonthly System PeakPeak</t>
  </si>
  <si>
    <t>Rate 1Non-NEM - ModerateJulyAverage WeekdayOff-Peak</t>
  </si>
  <si>
    <t>Rate 1Non-NEM - ModerateJulyAverage WeekendOff-Peak</t>
  </si>
  <si>
    <t>Rate 1Non-NEM - ModerateJulyMonthly System PeakOff-Peak</t>
  </si>
  <si>
    <t>Rate 1Non-NEM - ModerateJulyAverage WeekdayPeak</t>
  </si>
  <si>
    <t>Rate 1Non-NEM - ModerateJulyAverage WeekendPeak</t>
  </si>
  <si>
    <t>Rate 1Non-NEM - ModerateJulyMonthly System PeakPeak</t>
  </si>
  <si>
    <t>Rate 1Non-NEM - ModerateJulyAverage WeekdaySuper Off-Peak</t>
  </si>
  <si>
    <t>Rate 1Non-NEM - ModerateJulyAverage WeekendSuper Off-Peak</t>
  </si>
  <si>
    <t>Rate 1Non-NEM - ModerateJulyMonthly System PeakSuper Off-Peak</t>
  </si>
  <si>
    <t>Rate 2Non-NEM - ModerateJulyAverage WeekdayOff-Peak</t>
  </si>
  <si>
    <t>Rate 2Non-NEM - ModerateJulyAverage WeekendOff-Peak</t>
  </si>
  <si>
    <t>Rate 2Non-NEM - ModerateJulyMonthly System PeakOff-Peak</t>
  </si>
  <si>
    <t>Rate 2Non-NEM - ModerateJulyAverage WeekdayPeak</t>
  </si>
  <si>
    <t>Rate 2Non-NEM - ModerateJulyAverage WeekendPeak</t>
  </si>
  <si>
    <t>Rate 2Non-NEM - ModerateJulyMonthly System PeakPeak</t>
  </si>
  <si>
    <t>Rate 1Non-NEM - Moderate - Care/FeraJulyAverage WeekdayOff-Peak</t>
  </si>
  <si>
    <t>Rate 1Non-NEM - Moderate - Care/FeraJulyAverage WeekendOff-Peak</t>
  </si>
  <si>
    <t>Rate 1Non-NEM - Moderate - Care/FeraJulyMonthly System PeakOff-Peak</t>
  </si>
  <si>
    <t>Rate 1Non-NEM - Moderate - Care/FeraJulyAverage WeekdayPeak</t>
  </si>
  <si>
    <t>Rate 1Non-NEM - Moderate - Care/FeraJulyAverage WeekendPeak</t>
  </si>
  <si>
    <t>Rate 1Non-NEM - Moderate - Care/FeraJulyMonthly System PeakPeak</t>
  </si>
  <si>
    <t>Rate 1Non-NEM - Moderate - Care/FeraJulyAverage WeekdaySuper Off-Peak</t>
  </si>
  <si>
    <t>Rate 1Non-NEM - Moderate - Care/FeraJulyAverage WeekendSuper Off-Peak</t>
  </si>
  <si>
    <t>Rate 1Non-NEM - Moderate - Care/FeraJulyMonthly System PeakSuper Off-Peak</t>
  </si>
  <si>
    <t>Rate 2Non-NEM - Moderate - Care/FeraJulyAverage WeekdayOff-Peak</t>
  </si>
  <si>
    <t>Rate 2Non-NEM - Moderate - Care/FeraJulyAverage WeekendOff-Peak</t>
  </si>
  <si>
    <t>Rate 2Non-NEM - Moderate - Care/FeraJulyMonthly System PeakOff-Peak</t>
  </si>
  <si>
    <t>Rate 2Non-NEM - Moderate - Care/FeraJulyAverage WeekdayPeak</t>
  </si>
  <si>
    <t>Rate 2Non-NEM - Moderate - Care/FeraJulyAverage WeekendPeak</t>
  </si>
  <si>
    <t>Rate 2Non-NEM - Moderate - Care/FeraJulyMonthly System PeakPeak</t>
  </si>
  <si>
    <t>Rate 1Non-NEM - Moderate - Non-Care/FeraJulyAverage WeekdayOff-Peak</t>
  </si>
  <si>
    <t>Rate 1Non-NEM - Moderate - Non-Care/FeraJulyAverage WeekendOff-Peak</t>
  </si>
  <si>
    <t>Rate 1Non-NEM - Moderate - Non-Care/FeraJulyMonthly System PeakOff-Peak</t>
  </si>
  <si>
    <t>Rate 1Non-NEM - Moderate - Non-Care/FeraJulyAverage WeekdayPeak</t>
  </si>
  <si>
    <t>Rate 1Non-NEM - Moderate - Non-Care/FeraJulyAverage WeekendPeak</t>
  </si>
  <si>
    <t>Rate 1Non-NEM - Moderate - Non-Care/FeraJulyMonthly System PeakPeak</t>
  </si>
  <si>
    <t>Rate 1Non-NEM - Moderate - Non-Care/FeraJulyAverage WeekdaySuper Off-Peak</t>
  </si>
  <si>
    <t>Rate 1Non-NEM - Moderate - Non-Care/FeraJulyAverage WeekendSuper Off-Peak</t>
  </si>
  <si>
    <t>Rate 1Non-NEM - Moderate - Non-Care/FeraJulyMonthly System PeakSuper Off-Peak</t>
  </si>
  <si>
    <t>Rate 2Non-NEM - Moderate - Non-Care/FeraJulyAverage WeekdayOff-Peak</t>
  </si>
  <si>
    <t>Rate 2Non-NEM - Moderate - Non-Care/FeraJulyAverage WeekendOff-Peak</t>
  </si>
  <si>
    <t>Rate 2Non-NEM - Moderate - Non-Care/FeraJulyMonthly System PeakOff-Peak</t>
  </si>
  <si>
    <t>Rate 2Non-NEM - Moderate - Non-Care/FeraJulyAverage WeekdayPeak</t>
  </si>
  <si>
    <t>Rate 2Non-NEM - Moderate - Non-Care/FeraJulyAverage WeekendPeak</t>
  </si>
  <si>
    <t>Rate 2Non-NEM - Moderate - Non-Care/FeraJulyMonthly System PeakPeak</t>
  </si>
  <si>
    <t>Rate 1Non-NEM - Non-Care/FeraJulyAverage WeekdayOff-Peak</t>
  </si>
  <si>
    <t>Rate 1Non-NEM - Non-Care/FeraJulyAverage WeekendOff-Peak</t>
  </si>
  <si>
    <t>Rate 1Non-NEM - Non-Care/FeraJulyMonthly System PeakOff-Peak</t>
  </si>
  <si>
    <t>Rate 1Non-NEM - Non-Care/FeraJulyAverage WeekdayPeak</t>
  </si>
  <si>
    <t>Rate 1Non-NEM - Non-Care/FeraJulyAverage WeekendPeak</t>
  </si>
  <si>
    <t>Rate 1Non-NEM - Non-Care/FeraJulyMonthly System PeakPeak</t>
  </si>
  <si>
    <t>Rate 1Non-NEM - Non-Care/FeraJulyAverage WeekdaySuper Off-Peak</t>
  </si>
  <si>
    <t>Rate 1Non-NEM - Non-Care/FeraJulyAverage WeekendSuper Off-Peak</t>
  </si>
  <si>
    <t>Rate 1Non-NEM - Non-Care/FeraJulyMonthly System PeakSuper Off-Peak</t>
  </si>
  <si>
    <t>Rate 2Non-NEM - Non-Care/FeraJulyAverage WeekdayOff-Peak</t>
  </si>
  <si>
    <t>Rate 2Non-NEM - Non-Care/FeraJulyAverage WeekendOff-Peak</t>
  </si>
  <si>
    <t>Rate 2Non-NEM - Non-Care/FeraJulyMonthly System PeakOff-Peak</t>
  </si>
  <si>
    <t>Rate 2Non-NEM - Non-Care/FeraJulyAverage WeekdayPeak</t>
  </si>
  <si>
    <t>Rate 2Non-NEM - Non-Care/FeraJulyAverage WeekendPeak</t>
  </si>
  <si>
    <t>Rate 2Non-NEM - Non-Care/FeraJulyMonthly System PeakPeak</t>
  </si>
  <si>
    <t>Rate 1Non-NEM - AllJuneAverage WeekdayOff-Peak</t>
  </si>
  <si>
    <t>Rate 1Non-NEM - AllJuneAverage WeekendOff-Peak</t>
  </si>
  <si>
    <t>Rate 1Non-NEM - AllJuneMonthly System PeakOff-Peak</t>
  </si>
  <si>
    <t>Rate 1Non-NEM - AllJuneAverage WeekdayPeak</t>
  </si>
  <si>
    <t>Rate 1Non-NEM - AllJuneAverage WeekendPeak</t>
  </si>
  <si>
    <t>Rate 1Non-NEM - AllJuneMonthly System PeakPeak</t>
  </si>
  <si>
    <t>Rate 1Non-NEM - AllJuneAverage WeekdaySuper Off-Peak</t>
  </si>
  <si>
    <t>Rate 1Non-NEM - AllJuneAverage WeekendSuper Off-Peak</t>
  </si>
  <si>
    <t>Rate 1Non-NEM - AllJuneMonthly System PeakSuper Off-Peak</t>
  </si>
  <si>
    <t>Rate 2Non-NEM - AllJuneAverage WeekdayOff-Peak</t>
  </si>
  <si>
    <t>Rate 2Non-NEM - AllJuneAverage WeekendOff-Peak</t>
  </si>
  <si>
    <t>Rate 2Non-NEM - AllJuneMonthly System PeakOff-Peak</t>
  </si>
  <si>
    <t>Rate 2Non-NEM - AllJuneAverage WeekdayPeak</t>
  </si>
  <si>
    <t>Rate 2Non-NEM - AllJuneAverage WeekendPeak</t>
  </si>
  <si>
    <t>Rate 2Non-NEM - AllJuneMonthly System PeakPeak</t>
  </si>
  <si>
    <t>Rate 1Non-NEM - Care/FeraJuneAverage WeekdayOff-Peak</t>
  </si>
  <si>
    <t>Rate 1Non-NEM - Care/FeraJuneAverage WeekendOff-Peak</t>
  </si>
  <si>
    <t>Rate 1Non-NEM - Care/FeraJuneMonthly System PeakOff-Peak</t>
  </si>
  <si>
    <t>Rate 1Non-NEM - Care/FeraJuneAverage WeekdayPeak</t>
  </si>
  <si>
    <t>Rate 1Non-NEM - Care/FeraJuneAverage WeekendPeak</t>
  </si>
  <si>
    <t>Rate 1Non-NEM - Care/FeraJuneMonthly System PeakPeak</t>
  </si>
  <si>
    <t>Rate 1Non-NEM - Care/FeraJuneAverage WeekdaySuper Off-Peak</t>
  </si>
  <si>
    <t>Rate 1Non-NEM - Care/FeraJuneAverage WeekendSuper Off-Peak</t>
  </si>
  <si>
    <t>Rate 1Non-NEM - Care/FeraJuneMonthly System PeakSuper Off-Peak</t>
  </si>
  <si>
    <t>Rate 2Non-NEM - Care/FeraJuneAverage WeekdayOff-Peak</t>
  </si>
  <si>
    <t>Rate 2Non-NEM - Care/FeraJuneAverage WeekendOff-Peak</t>
  </si>
  <si>
    <t>Rate 2Non-NEM - Care/FeraJuneMonthly System PeakOff-Peak</t>
  </si>
  <si>
    <t>Rate 2Non-NEM - Care/FeraJuneAverage WeekdayPeak</t>
  </si>
  <si>
    <t>Rate 2Non-NEM - Care/FeraJuneAverage WeekendPeak</t>
  </si>
  <si>
    <t>Rate 2Non-NEM - Care/FeraJuneMonthly System PeakPeak</t>
  </si>
  <si>
    <t>Rate 1Non-NEM - CoolJuneAverage WeekdayOff-Peak</t>
  </si>
  <si>
    <t>Rate 1Non-NEM - CoolJuneAverage WeekendOff-Peak</t>
  </si>
  <si>
    <t>Rate 1Non-NEM - CoolJuneMonthly System PeakOff-Peak</t>
  </si>
  <si>
    <t>Rate 1Non-NEM - CoolJuneAverage WeekdayPeak</t>
  </si>
  <si>
    <t>Rate 1Non-NEM - CoolJuneAverage WeekendPeak</t>
  </si>
  <si>
    <t>Rate 1Non-NEM - CoolJuneMonthly System PeakPeak</t>
  </si>
  <si>
    <t>Rate 1Non-NEM - CoolJuneAverage WeekdaySuper Off-Peak</t>
  </si>
  <si>
    <t>Rate 1Non-NEM - CoolJuneAverage WeekendSuper Off-Peak</t>
  </si>
  <si>
    <t>Rate 1Non-NEM - CoolJuneMonthly System PeakSuper Off-Peak</t>
  </si>
  <si>
    <t>Rate 2Non-NEM - CoolJuneAverage WeekdayOff-Peak</t>
  </si>
  <si>
    <t>Rate 2Non-NEM - CoolJuneAverage WeekendOff-Peak</t>
  </si>
  <si>
    <t>Rate 2Non-NEM - CoolJuneMonthly System PeakOff-Peak</t>
  </si>
  <si>
    <t>Rate 2Non-NEM - CoolJuneAverage WeekdayPeak</t>
  </si>
  <si>
    <t>Rate 2Non-NEM - CoolJuneAverage WeekendPeak</t>
  </si>
  <si>
    <t>Rate 2Non-NEM - CoolJuneMonthly System PeakPeak</t>
  </si>
  <si>
    <t>Rate 1Non-NEM - Cool - Care/FeraJuneAverage WeekdayOff-Peak</t>
  </si>
  <si>
    <t>Rate 1Non-NEM - Cool - Care/FeraJuneAverage WeekendOff-Peak</t>
  </si>
  <si>
    <t>Rate 1Non-NEM - Cool - Care/FeraJuneMonthly System PeakOff-Peak</t>
  </si>
  <si>
    <t>Rate 1Non-NEM - Cool - Care/FeraJuneAverage WeekdayPeak</t>
  </si>
  <si>
    <t>Rate 1Non-NEM - Cool - Care/FeraJuneAverage WeekendPeak</t>
  </si>
  <si>
    <t>Rate 1Non-NEM - Cool - Care/FeraJuneMonthly System PeakPeak</t>
  </si>
  <si>
    <t>Rate 1Non-NEM - Cool - Care/FeraJuneAverage WeekdaySuper Off-Peak</t>
  </si>
  <si>
    <t>Rate 1Non-NEM - Cool - Care/FeraJuneAverage WeekendSuper Off-Peak</t>
  </si>
  <si>
    <t>Rate 1Non-NEM - Cool - Care/FeraJuneMonthly System PeakSuper Off-Peak</t>
  </si>
  <si>
    <t>Rate 2Non-NEM - Cool - Care/FeraJuneAverage WeekdayOff-Peak</t>
  </si>
  <si>
    <t>Rate 2Non-NEM - Cool - Care/FeraJuneAverage WeekendOff-Peak</t>
  </si>
  <si>
    <t>Rate 2Non-NEM - Cool - Care/FeraJuneMonthly System PeakOff-Peak</t>
  </si>
  <si>
    <t>Rate 2Non-NEM - Cool - Care/FeraJuneAverage WeekdayPeak</t>
  </si>
  <si>
    <t>Rate 2Non-NEM - Cool - Care/FeraJuneAverage WeekendPeak</t>
  </si>
  <si>
    <t>Rate 2Non-NEM - Cool - Care/FeraJuneMonthly System PeakPeak</t>
  </si>
  <si>
    <t>Rate 1Non-NEM - Cool - Non-Care/FeraJuneAverage WeekdayOff-Peak</t>
  </si>
  <si>
    <t>Rate 1Non-NEM - Cool - Non-Care/FeraJuneAverage WeekendOff-Peak</t>
  </si>
  <si>
    <t>Rate 1Non-NEM - Cool - Non-Care/FeraJuneMonthly System PeakOff-Peak</t>
  </si>
  <si>
    <t>Rate 1Non-NEM - Cool - Non-Care/FeraJuneAverage WeekdayPeak</t>
  </si>
  <si>
    <t>Rate 1Non-NEM - Cool - Non-Care/FeraJuneAverage WeekendPeak</t>
  </si>
  <si>
    <t>Rate 1Non-NEM - Cool - Non-Care/FeraJuneMonthly System PeakPeak</t>
  </si>
  <si>
    <t>Rate 1Non-NEM - Cool - Non-Care/FeraJuneAverage WeekdaySuper Off-Peak</t>
  </si>
  <si>
    <t>Rate 1Non-NEM - Cool - Non-Care/FeraJuneAverage WeekendSuper Off-Peak</t>
  </si>
  <si>
    <t>Rate 1Non-NEM - Cool - Non-Care/FeraJuneMonthly System PeakSuper Off-Peak</t>
  </si>
  <si>
    <t>Rate 2Non-NEM - Cool - Non-Care/FeraJuneAverage WeekdayOff-Peak</t>
  </si>
  <si>
    <t>Rate 2Non-NEM - Cool - Non-Care/FeraJuneAverage WeekendOff-Peak</t>
  </si>
  <si>
    <t>Rate 2Non-NEM - Cool - Non-Care/FeraJuneMonthly System PeakOff-Peak</t>
  </si>
  <si>
    <t>Rate 2Non-NEM - Cool - Non-Care/FeraJuneAverage WeekdayPeak</t>
  </si>
  <si>
    <t>Rate 2Non-NEM - Cool - Non-Care/FeraJuneAverage WeekendPeak</t>
  </si>
  <si>
    <t>Rate 2Non-NEM - Cool - Non-Care/FeraJuneMonthly System PeakPeak</t>
  </si>
  <si>
    <t>Rate 1Non-NEM - HotJuneAverage WeekdayOff-Peak</t>
  </si>
  <si>
    <t>Rate 1Non-NEM - HotJuneAverage WeekendOff-Peak</t>
  </si>
  <si>
    <t>Rate 1Non-NEM - HotJuneMonthly System PeakOff-Peak</t>
  </si>
  <si>
    <t>Rate 1Non-NEM - HotJuneAverage WeekdayPeak</t>
  </si>
  <si>
    <t>Rate 1Non-NEM - HotJuneAverage WeekendPeak</t>
  </si>
  <si>
    <t>Rate 1Non-NEM - HotJuneMonthly System PeakPeak</t>
  </si>
  <si>
    <t>Rate 1Non-NEM - HotJuneAverage WeekdaySuper Off-Peak</t>
  </si>
  <si>
    <t>Rate 1Non-NEM - HotJuneAverage WeekendSuper Off-Peak</t>
  </si>
  <si>
    <t>Rate 1Non-NEM - HotJuneMonthly System PeakSuper Off-Peak</t>
  </si>
  <si>
    <t>Rate 2Non-NEM - HotJuneAverage WeekdayOff-Peak</t>
  </si>
  <si>
    <t>Rate 2Non-NEM - HotJuneAverage WeekendOff-Peak</t>
  </si>
  <si>
    <t>Rate 2Non-NEM - HotJuneMonthly System PeakOff-Peak</t>
  </si>
  <si>
    <t>Rate 2Non-NEM - HotJuneAverage WeekdayPeak</t>
  </si>
  <si>
    <t>Rate 2Non-NEM - HotJuneAverage WeekendPeak</t>
  </si>
  <si>
    <t>Rate 2Non-NEM - HotJuneMonthly System PeakPeak</t>
  </si>
  <si>
    <t>Rate 1Non-NEM - ModerateJuneAverage WeekdayOff-Peak</t>
  </si>
  <si>
    <t>Rate 1Non-NEM - ModerateJuneAverage WeekendOff-Peak</t>
  </si>
  <si>
    <t>Rate 1Non-NEM - ModerateJuneMonthly System PeakOff-Peak</t>
  </si>
  <si>
    <t>Rate 1Non-NEM - ModerateJuneAverage WeekdayPeak</t>
  </si>
  <si>
    <t>Rate 1Non-NEM - ModerateJuneAverage WeekendPeak</t>
  </si>
  <si>
    <t>Rate 1Non-NEM - ModerateJuneMonthly System PeakPeak</t>
  </si>
  <si>
    <t>Rate 1Non-NEM - ModerateJuneAverage WeekdaySuper Off-Peak</t>
  </si>
  <si>
    <t>Rate 1Non-NEM - ModerateJuneAverage WeekendSuper Off-Peak</t>
  </si>
  <si>
    <t>Rate 1Non-NEM - ModerateJuneMonthly System PeakSuper Off-Peak</t>
  </si>
  <si>
    <t>Rate 2Non-NEM - ModerateJuneAverage WeekdayOff-Peak</t>
  </si>
  <si>
    <t>Rate 2Non-NEM - ModerateJuneAverage WeekendOff-Peak</t>
  </si>
  <si>
    <t>Rate 2Non-NEM - ModerateJuneMonthly System PeakOff-Peak</t>
  </si>
  <si>
    <t>Rate 2Non-NEM - ModerateJuneAverage WeekdayPeak</t>
  </si>
  <si>
    <t>Rate 2Non-NEM - ModerateJuneAverage WeekendPeak</t>
  </si>
  <si>
    <t>Rate 2Non-NEM - ModerateJuneMonthly System PeakPeak</t>
  </si>
  <si>
    <t>Rate 1Non-NEM - Moderate - Care/FeraJuneAverage WeekdayOff-Peak</t>
  </si>
  <si>
    <t>Rate 1Non-NEM - Moderate - Care/FeraJuneAverage WeekendOff-Peak</t>
  </si>
  <si>
    <t>Rate 1Non-NEM - Moderate - Care/FeraJuneMonthly System PeakOff-Peak</t>
  </si>
  <si>
    <t>Rate 1Non-NEM - Moderate - Care/FeraJuneAverage WeekdayPeak</t>
  </si>
  <si>
    <t>Rate 1Non-NEM - Moderate - Care/FeraJuneAverage WeekendPeak</t>
  </si>
  <si>
    <t>Rate 1Non-NEM - Moderate - Care/FeraJuneMonthly System PeakPeak</t>
  </si>
  <si>
    <t>Rate 1Non-NEM - Moderate - Care/FeraJuneAverage WeekdaySuper Off-Peak</t>
  </si>
  <si>
    <t>Rate 1Non-NEM - Moderate - Care/FeraJuneAverage WeekendSuper Off-Peak</t>
  </si>
  <si>
    <t>Rate 1Non-NEM - Moderate - Care/FeraJuneMonthly System PeakSuper Off-Peak</t>
  </si>
  <si>
    <t>Rate 2Non-NEM - Moderate - Care/FeraJuneAverage WeekdayOff-Peak</t>
  </si>
  <si>
    <t>Rate 2Non-NEM - Moderate - Care/FeraJuneAverage WeekendOff-Peak</t>
  </si>
  <si>
    <t>Rate 2Non-NEM - Moderate - Care/FeraJuneMonthly System PeakOff-Peak</t>
  </si>
  <si>
    <t>Rate 2Non-NEM - Moderate - Care/FeraJuneAverage WeekdayPeak</t>
  </si>
  <si>
    <t>Rate 2Non-NEM - Moderate - Care/FeraJuneAverage WeekendPeak</t>
  </si>
  <si>
    <t>Rate 2Non-NEM - Moderate - Care/FeraJuneMonthly System PeakPeak</t>
  </si>
  <si>
    <t>Rate 1Non-NEM - Moderate - Non-Care/FeraJuneAverage WeekdayOff-Peak</t>
  </si>
  <si>
    <t>Rate 1Non-NEM - Moderate - Non-Care/FeraJuneAverage WeekendOff-Peak</t>
  </si>
  <si>
    <t>Rate 1Non-NEM - Moderate - Non-Care/FeraJuneMonthly System PeakOff-Peak</t>
  </si>
  <si>
    <t>Rate 1Non-NEM - Moderate - Non-Care/FeraJuneAverage WeekdayPeak</t>
  </si>
  <si>
    <t>Rate 1Non-NEM - Moderate - Non-Care/FeraJuneAverage WeekendPeak</t>
  </si>
  <si>
    <t>Rate 1Non-NEM - Moderate - Non-Care/FeraJuneMonthly System PeakPeak</t>
  </si>
  <si>
    <t>Rate 1Non-NEM - Moderate - Non-Care/FeraJuneAverage WeekdaySuper Off-Peak</t>
  </si>
  <si>
    <t>Rate 1Non-NEM - Moderate - Non-Care/FeraJuneAverage WeekendSuper Off-Peak</t>
  </si>
  <si>
    <t>Rate 1Non-NEM - Moderate - Non-Care/FeraJuneMonthly System PeakSuper Off-Peak</t>
  </si>
  <si>
    <t>Rate 2Non-NEM - Moderate - Non-Care/FeraJuneAverage WeekdayOff-Peak</t>
  </si>
  <si>
    <t>Rate 2Non-NEM - Moderate - Non-Care/FeraJuneAverage WeekendOff-Peak</t>
  </si>
  <si>
    <t>Rate 2Non-NEM - Moderate - Non-Care/FeraJuneMonthly System PeakOff-Peak</t>
  </si>
  <si>
    <t>Rate 2Non-NEM - Moderate - Non-Care/FeraJuneAverage WeekdayPeak</t>
  </si>
  <si>
    <t>Rate 2Non-NEM - Moderate - Non-Care/FeraJuneAverage WeekendPeak</t>
  </si>
  <si>
    <t>Rate 2Non-NEM - Moderate - Non-Care/FeraJuneMonthly System PeakPeak</t>
  </si>
  <si>
    <t>Rate 1Non-NEM - Non-Care/FeraJuneAverage WeekdayOff-Peak</t>
  </si>
  <si>
    <t>Rate 1Non-NEM - Non-Care/FeraJuneAverage WeekendOff-Peak</t>
  </si>
  <si>
    <t>Rate 1Non-NEM - Non-Care/FeraJuneMonthly System PeakOff-Peak</t>
  </si>
  <si>
    <t>Rate 1Non-NEM - Non-Care/FeraJuneAverage WeekdayPeak</t>
  </si>
  <si>
    <t>Rate 1Non-NEM - Non-Care/FeraJuneAverage WeekendPeak</t>
  </si>
  <si>
    <t>Rate 1Non-NEM - Non-Care/FeraJuneMonthly System PeakPeak</t>
  </si>
  <si>
    <t>Rate 1Non-NEM - Non-Care/FeraJuneAverage WeekdaySuper Off-Peak</t>
  </si>
  <si>
    <t>Rate 1Non-NEM - Non-Care/FeraJuneAverage WeekendSuper Off-Peak</t>
  </si>
  <si>
    <t>Rate 1Non-NEM - Non-Care/FeraJuneMonthly System PeakSuper Off-Peak</t>
  </si>
  <si>
    <t>Rate 2Non-NEM - Non-Care/FeraJuneAverage WeekdayOff-Peak</t>
  </si>
  <si>
    <t>Rate 2Non-NEM - Non-Care/FeraJuneAverage WeekendOff-Peak</t>
  </si>
  <si>
    <t>Rate 2Non-NEM - Non-Care/FeraJuneMonthly System PeakOff-Peak</t>
  </si>
  <si>
    <t>Rate 2Non-NEM - Non-Care/FeraJuneAverage WeekdayPeak</t>
  </si>
  <si>
    <t>Rate 2Non-NEM - Non-Care/FeraJuneAverage WeekendPeak</t>
  </si>
  <si>
    <t>Rate 2Non-NEM - Non-Care/FeraJuneMonthly System PeakPeak</t>
  </si>
  <si>
    <t>Rate 1Non-NEM - AllOctoberMonthly System PeakOff-Peak</t>
  </si>
  <si>
    <t>Rate 1Non-NEM - AllOctoberMonthly System PeakPeak</t>
  </si>
  <si>
    <t>Rate 1Non-NEM - AllOctoberMonthly System PeakSuper Off-Peak</t>
  </si>
  <si>
    <t>Rate 2Non-NEM - AllOctoberMonthly System PeakOff-Peak</t>
  </si>
  <si>
    <t>Rate 2Non-NEM - AllOctoberMonthly System PeakPeak</t>
  </si>
  <si>
    <t>Rate 1Non-NEM - Care/FeraOctoberMonthly System PeakOff-Peak</t>
  </si>
  <si>
    <t>Rate 1Non-NEM - Care/FeraOctoberMonthly System PeakPeak</t>
  </si>
  <si>
    <t>Rate 1Non-NEM - Care/FeraOctoberMonthly System PeakSuper Off-Peak</t>
  </si>
  <si>
    <t>Rate 2Non-NEM - Care/FeraOctoberMonthly System PeakOff-Peak</t>
  </si>
  <si>
    <t>Rate 2Non-NEM - Care/FeraOctoberMonthly System PeakPeak</t>
  </si>
  <si>
    <t>Rate 1Non-NEM - CoolOctoberMonthly System PeakOff-Peak</t>
  </si>
  <si>
    <t>Rate 1Non-NEM - CoolOctoberMonthly System PeakPeak</t>
  </si>
  <si>
    <t>Rate 1Non-NEM - CoolOctoberMonthly System PeakSuper Off-Peak</t>
  </si>
  <si>
    <t>Rate 2Non-NEM - CoolOctoberMonthly System PeakOff-Peak</t>
  </si>
  <si>
    <t>Rate 2Non-NEM - CoolOctoberMonthly System PeakPeak</t>
  </si>
  <si>
    <t>Rate 1Non-NEM - Cool - Care/FeraOctoberMonthly System PeakOff-Peak</t>
  </si>
  <si>
    <t>Rate 1Non-NEM - Cool - Care/FeraOctoberMonthly System PeakPeak</t>
  </si>
  <si>
    <t>Rate 1Non-NEM - Cool - Care/FeraOctoberMonthly System PeakSuper Off-Peak</t>
  </si>
  <si>
    <t>Rate 2Non-NEM - Cool - Care/FeraOctoberMonthly System PeakOff-Peak</t>
  </si>
  <si>
    <t>Rate 2Non-NEM - Cool - Care/FeraOctoberMonthly System PeakPeak</t>
  </si>
  <si>
    <t>Rate 1Non-NEM - Cool - Non-Care/FeraOctoberMonthly System PeakOff-Peak</t>
  </si>
  <si>
    <t>Rate 1Non-NEM - Cool - Non-Care/FeraOctoberMonthly System PeakPeak</t>
  </si>
  <si>
    <t>Rate 1Non-NEM - Cool - Non-Care/FeraOctoberMonthly System PeakSuper Off-Peak</t>
  </si>
  <si>
    <t>Rate 2Non-NEM - Cool - Non-Care/FeraOctoberMonthly System PeakOff-Peak</t>
  </si>
  <si>
    <t>Rate 2Non-NEM - Cool - Non-Care/FeraOctoberMonthly System PeakPeak</t>
  </si>
  <si>
    <t>Rate 1Non-NEM - HotOctoberMonthly System PeakOff-Peak</t>
  </si>
  <si>
    <t>Rate 1Non-NEM - HotOctoberMonthly System PeakPeak</t>
  </si>
  <si>
    <t>Rate 1Non-NEM - HotOctoberMonthly System PeakSuper Off-Peak</t>
  </si>
  <si>
    <t>Rate 2Non-NEM - HotOctoberMonthly System PeakOff-Peak</t>
  </si>
  <si>
    <t>Rate 2Non-NEM - HotOctoberMonthly System PeakPeak</t>
  </si>
  <si>
    <t>Rate 1Non-NEM - ModerateOctoberMonthly System PeakOff-Peak</t>
  </si>
  <si>
    <t>Rate 1Non-NEM - ModerateOctoberMonthly System PeakPeak</t>
  </si>
  <si>
    <t>Rate 1Non-NEM - ModerateOctoberMonthly System PeakSuper Off-Peak</t>
  </si>
  <si>
    <t>Rate 2Non-NEM - ModerateOctoberMonthly System PeakOff-Peak</t>
  </si>
  <si>
    <t>Rate 2Non-NEM - ModerateOctoberMonthly System PeakPeak</t>
  </si>
  <si>
    <t>Rate 1Non-NEM - Moderate - Care/FeraOctoberMonthly System PeakOff-Peak</t>
  </si>
  <si>
    <t>Rate 1Non-NEM - Moderate - Care/FeraOctoberMonthly System PeakPeak</t>
  </si>
  <si>
    <t>Rate 1Non-NEM - Moderate - Care/FeraOctoberMonthly System PeakSuper Off-Peak</t>
  </si>
  <si>
    <t>Rate 2Non-NEM - Moderate - Care/FeraOctoberMonthly System PeakOff-Peak</t>
  </si>
  <si>
    <t>Rate 2Non-NEM - Moderate - Care/FeraOctoberMonthly System PeakPeak</t>
  </si>
  <si>
    <t>Rate 1Non-NEM - Moderate - Non-Care/FeraOctoberMonthly System PeakOff-Peak</t>
  </si>
  <si>
    <t>Rate 1Non-NEM - Moderate - Non-Care/FeraOctoberMonthly System PeakPeak</t>
  </si>
  <si>
    <t>Rate 1Non-NEM - Moderate - Non-Care/FeraOctoberMonthly System PeakSuper Off-Peak</t>
  </si>
  <si>
    <t>Rate 2Non-NEM - Moderate - Non-Care/FeraOctoberMonthly System PeakOff-Peak</t>
  </si>
  <si>
    <t>Rate 2Non-NEM - Moderate - Non-Care/FeraOctoberMonthly System PeakPeak</t>
  </si>
  <si>
    <t>Rate 1Non-NEM - Non-Care/FeraOctoberMonthly System PeakOff-Peak</t>
  </si>
  <si>
    <t>Rate 1Non-NEM - Non-Care/FeraOctoberMonthly System PeakPeak</t>
  </si>
  <si>
    <t>Rate 1Non-NEM - Non-Care/FeraOctoberMonthly System PeakSuper Off-Peak</t>
  </si>
  <si>
    <t>Rate 2Non-NEM - Non-Care/FeraOctoberMonthly System PeakOff-Peak</t>
  </si>
  <si>
    <t>Rate 2Non-NEM - Non-Care/FeraOctoberMonthly System PeakPeak</t>
  </si>
  <si>
    <t>Rate 1Non-NEM - AllSeptemberMonthly System PeakOff-Peak</t>
  </si>
  <si>
    <t>Rate 1Non-NEM - AllSeptemberMonthly System PeakPeak</t>
  </si>
  <si>
    <t>Rate 1Non-NEM - AllSeptemberMonthly System PeakSuper Off-Peak</t>
  </si>
  <si>
    <t>Rate 2Non-NEM - AllSeptemberMonthly System PeakOff-Peak</t>
  </si>
  <si>
    <t>Rate 2Non-NEM - AllSeptemberMonthly System PeakPeak</t>
  </si>
  <si>
    <t>Rate 1Non-NEM - Care/FeraSeptemberMonthly System PeakOff-Peak</t>
  </si>
  <si>
    <t>Rate 1Non-NEM - Care/FeraSeptemberMonthly System PeakPeak</t>
  </si>
  <si>
    <t>Rate 1Non-NEM - Care/FeraSeptemberMonthly System PeakSuper Off-Peak</t>
  </si>
  <si>
    <t>Rate 2Non-NEM - Care/FeraSeptemberMonthly System PeakOff-Peak</t>
  </si>
  <si>
    <t>Rate 2Non-NEM - Care/FeraSeptemberMonthly System PeakPeak</t>
  </si>
  <si>
    <t>Rate 1Non-NEM - CoolSeptemberMonthly System PeakOff-Peak</t>
  </si>
  <si>
    <t>Rate 1Non-NEM - CoolSeptemberMonthly System PeakPeak</t>
  </si>
  <si>
    <t>Rate 1Non-NEM - CoolSeptemberMonthly System PeakSuper Off-Peak</t>
  </si>
  <si>
    <t>Rate 2Non-NEM - CoolSeptemberMonthly System PeakOff-Peak</t>
  </si>
  <si>
    <t>Rate 2Non-NEM - CoolSeptemberMonthly System PeakPeak</t>
  </si>
  <si>
    <t>Rate 1Non-NEM - Cool - Care/FeraSeptemberMonthly System PeakOff-Peak</t>
  </si>
  <si>
    <t>Rate 1Non-NEM - Cool - Care/FeraSeptemberMonthly System PeakPeak</t>
  </si>
  <si>
    <t>Rate 1Non-NEM - Cool - Care/FeraSeptemberMonthly System PeakSuper Off-Peak</t>
  </si>
  <si>
    <t>Rate 2Non-NEM - Cool - Care/FeraSeptemberMonthly System PeakOff-Peak</t>
  </si>
  <si>
    <t>Rate 2Non-NEM - Cool - Care/FeraSeptemberMonthly System PeakPeak</t>
  </si>
  <si>
    <t>Rate 1Non-NEM - Cool - Non-Care/FeraSeptemberMonthly System PeakOff-Peak</t>
  </si>
  <si>
    <t>Rate 1Non-NEM - Cool - Non-Care/FeraSeptemberMonthly System PeakPeak</t>
  </si>
  <si>
    <t>Rate 1Non-NEM - Cool - Non-Care/FeraSeptemberMonthly System PeakSuper Off-Peak</t>
  </si>
  <si>
    <t>Rate 2Non-NEM - Cool - Non-Care/FeraSeptemberMonthly System PeakOff-Peak</t>
  </si>
  <si>
    <t>Rate 2Non-NEM - Cool - Non-Care/FeraSeptemberMonthly System PeakPeak</t>
  </si>
  <si>
    <t>Rate 1Non-NEM - HotSeptemberMonthly System PeakOff-Peak</t>
  </si>
  <si>
    <t>Rate 1Non-NEM - HotSeptemberMonthly System PeakPeak</t>
  </si>
  <si>
    <t>Rate 1Non-NEM - HotSeptemberMonthly System PeakSuper Off-Peak</t>
  </si>
  <si>
    <t>Rate 2Non-NEM - HotSeptemberMonthly System PeakOff-Peak</t>
  </si>
  <si>
    <t>Rate 2Non-NEM - HotSeptemberMonthly System PeakPeak</t>
  </si>
  <si>
    <t>Rate 1Non-NEM - ModerateSeptemberMonthly System PeakOff-Peak</t>
  </si>
  <si>
    <t>Rate 1Non-NEM - ModerateSeptemberMonthly System PeakPeak</t>
  </si>
  <si>
    <t>Rate 1Non-NEM - ModerateSeptemberMonthly System PeakSuper Off-Peak</t>
  </si>
  <si>
    <t>Rate 2Non-NEM - ModerateSeptemberMonthly System PeakOff-Peak</t>
  </si>
  <si>
    <t>Rate 2Non-NEM - ModerateSeptemberMonthly System PeakPeak</t>
  </si>
  <si>
    <t>Rate 1Non-NEM - Moderate - Care/FeraSeptemberMonthly System PeakOff-Peak</t>
  </si>
  <si>
    <t>Rate 1Non-NEM - Moderate - Care/FeraSeptemberMonthly System PeakPeak</t>
  </si>
  <si>
    <t>Rate 1Non-NEM - Moderate - Care/FeraSeptemberMonthly System PeakSuper Off-Peak</t>
  </si>
  <si>
    <t>Rate 2Non-NEM - Moderate - Care/FeraSeptemberMonthly System PeakOff-Peak</t>
  </si>
  <si>
    <t>Rate 2Non-NEM - Moderate - Care/FeraSeptemberMonthly System PeakPeak</t>
  </si>
  <si>
    <t>Rate 1Non-NEM - Moderate - Non-Care/FeraSeptemberMonthly System PeakOff-Peak</t>
  </si>
  <si>
    <t>Rate 1Non-NEM - Moderate - Non-Care/FeraSeptemberMonthly System PeakPeak</t>
  </si>
  <si>
    <t>Rate 1Non-NEM - Moderate - Non-Care/FeraSeptemberMonthly System PeakSuper Off-Peak</t>
  </si>
  <si>
    <t>Rate 2Non-NEM - Moderate - Non-Care/FeraSeptemberMonthly System PeakOff-Peak</t>
  </si>
  <si>
    <t>Rate 2Non-NEM - Moderate - Non-Care/FeraSeptemberMonthly System PeakPeak</t>
  </si>
  <si>
    <t>Rate 1Non-NEM - Non-Care/FeraSeptemberMonthly System PeakOff-Peak</t>
  </si>
  <si>
    <t>Rate 1Non-NEM - Non-Care/FeraSeptemberMonthly System PeakPeak</t>
  </si>
  <si>
    <t>Rate 1Non-NEM - Non-Care/FeraSeptemberMonthly System PeakSuper Off-Peak</t>
  </si>
  <si>
    <t>Rate 2Non-NEM - Non-Care/FeraSeptemberMonthly System PeakOff-Peak</t>
  </si>
  <si>
    <t>Rate 2Non-NEM - Non-Care/FeraSeptemberMonthly System PeakPeak</t>
  </si>
  <si>
    <t>Rate 1Non-NEM - AllSummerAverage WeekdayOff-Peak</t>
  </si>
  <si>
    <t>Rate 1Non-NEM - AllSummerAverage WeekendOff-Peak</t>
  </si>
  <si>
    <t>Rate 1Non-NEM - AllSummerMonthly System PeakOff-Peak</t>
  </si>
  <si>
    <t>Rate 1Non-NEM - AllSummerAverage WeekdayPeak</t>
  </si>
  <si>
    <t>Rate 1Non-NEM - AllSummerAverage WeekendPeak</t>
  </si>
  <si>
    <t>Rate 1Non-NEM - AllSummerMonthly System PeakPeak</t>
  </si>
  <si>
    <t>Rate 1Non-NEM - AllSummerAverage WeekdaySuper Off-Peak</t>
  </si>
  <si>
    <t>Rate 1Non-NEM - AllSummerAverage WeekendSuper Off-Peak</t>
  </si>
  <si>
    <t>Rate 1Non-NEM - AllSummerMonthly System PeakSuper Off-Peak</t>
  </si>
  <si>
    <t>Rate 2Non-NEM - AllSummerAverage WeekdayOff-Peak</t>
  </si>
  <si>
    <t>Rate 2Non-NEM - AllSummerAverage WeekendOff-Peak</t>
  </si>
  <si>
    <t>Rate 2Non-NEM - AllSummerMonthly System PeakOff-Peak</t>
  </si>
  <si>
    <t>Rate 2Non-NEM - AllSummerAverage WeekdayPeak</t>
  </si>
  <si>
    <t>Rate 2Non-NEM - AllSummerAverage WeekendPeak</t>
  </si>
  <si>
    <t>Rate 2Non-NEM - AllSummerMonthly System PeakPeak</t>
  </si>
  <si>
    <t>Rate 1Non-NEM - Care/FeraSummerAverage WeekdayOff-Peak</t>
  </si>
  <si>
    <t>Rate 1Non-NEM - Care/FeraSummerAverage WeekendOff-Peak</t>
  </si>
  <si>
    <t>Rate 1Non-NEM - Care/FeraSummerMonthly System PeakOff-Peak</t>
  </si>
  <si>
    <t>Rate 1Non-NEM - Care/FeraSummerAverage WeekdayPeak</t>
  </si>
  <si>
    <t>Rate 1Non-NEM - Care/FeraSummerAverage WeekendPeak</t>
  </si>
  <si>
    <t>Rate 1Non-NEM - Care/FeraSummerMonthly System PeakPeak</t>
  </si>
  <si>
    <t>Rate 1Non-NEM - Care/FeraSummerAverage WeekdaySuper Off-Peak</t>
  </si>
  <si>
    <t>Rate 1Non-NEM - Care/FeraSummerAverage WeekendSuper Off-Peak</t>
  </si>
  <si>
    <t>Rate 1Non-NEM - Care/FeraSummerMonthly System PeakSuper Off-Peak</t>
  </si>
  <si>
    <t>Rate 2Non-NEM - Care/FeraSummerAverage WeekdayOff-Peak</t>
  </si>
  <si>
    <t>Rate 2Non-NEM - Care/FeraSummerAverage WeekendOff-Peak</t>
  </si>
  <si>
    <t>Rate 2Non-NEM - Care/FeraSummerMonthly System PeakOff-Peak</t>
  </si>
  <si>
    <t>Rate 2Non-NEM - Care/FeraSummerAverage WeekdayPeak</t>
  </si>
  <si>
    <t>Rate 2Non-NEM - Care/FeraSummerAverage WeekendPeak</t>
  </si>
  <si>
    <t>Rate 2Non-NEM - Care/FeraSummerMonthly System PeakPeak</t>
  </si>
  <si>
    <t>Rate 1Non-NEM - CoolSummerAverage WeekdayOff-Peak</t>
  </si>
  <si>
    <t>Rate 1Non-NEM - CoolSummerAverage WeekendOff-Peak</t>
  </si>
  <si>
    <t>Rate 1Non-NEM - CoolSummerMonthly System PeakOff-Peak</t>
  </si>
  <si>
    <t>Rate 1Non-NEM - CoolSummerAverage WeekdayPeak</t>
  </si>
  <si>
    <t>Rate 1Non-NEM - CoolSummerAverage WeekendPeak</t>
  </si>
  <si>
    <t>Rate 1Non-NEM - CoolSummerMonthly System PeakPeak</t>
  </si>
  <si>
    <t>Rate 1Non-NEM - CoolSummerAverage WeekdaySuper Off-Peak</t>
  </si>
  <si>
    <t>Rate 1Non-NEM - CoolSummerAverage WeekendSuper Off-Peak</t>
  </si>
  <si>
    <t>Rate 1Non-NEM - CoolSummerMonthly System PeakSuper Off-Peak</t>
  </si>
  <si>
    <t>Rate 2Non-NEM - CoolSummerAverage WeekdayOff-Peak</t>
  </si>
  <si>
    <t>Rate 2Non-NEM - CoolSummerAverage WeekendOff-Peak</t>
  </si>
  <si>
    <t>Rate 2Non-NEM - CoolSummerMonthly System PeakOff-Peak</t>
  </si>
  <si>
    <t>Rate 2Non-NEM - CoolSummerAverage WeekdayPeak</t>
  </si>
  <si>
    <t>Rate 2Non-NEM - CoolSummerAverage WeekendPeak</t>
  </si>
  <si>
    <t>Rate 2Non-NEM - CoolSummerMonthly System PeakPeak</t>
  </si>
  <si>
    <t>Rate 1Non-NEM - Cool - Care/FeraSummerAverage WeekdayOff-Peak</t>
  </si>
  <si>
    <t>Rate 1Non-NEM - Cool - Care/FeraSummerAverage WeekendOff-Peak</t>
  </si>
  <si>
    <t>Rate 1Non-NEM - Cool - Care/FeraSummerMonthly System PeakOff-Peak</t>
  </si>
  <si>
    <t>Rate 1Non-NEM - Cool - Care/FeraSummerAverage WeekdayPeak</t>
  </si>
  <si>
    <t>Rate 1Non-NEM - Cool - Care/FeraSummerAverage WeekendPeak</t>
  </si>
  <si>
    <t>Rate 1Non-NEM - Cool - Care/FeraSummerMonthly System PeakPeak</t>
  </si>
  <si>
    <t>Rate 1Non-NEM - Cool - Care/FeraSummerAverage WeekdaySuper Off-Peak</t>
  </si>
  <si>
    <t>Rate 1Non-NEM - Cool - Care/FeraSummerAverage WeekendSuper Off-Peak</t>
  </si>
  <si>
    <t>Rate 1Non-NEM - Cool - Care/FeraSummerMonthly System PeakSuper Off-Peak</t>
  </si>
  <si>
    <t>Rate 2Non-NEM - Cool - Care/FeraSummerAverage WeekdayOff-Peak</t>
  </si>
  <si>
    <t>Rate 2Non-NEM - Cool - Care/FeraSummerAverage WeekendOff-Peak</t>
  </si>
  <si>
    <t>Rate 2Non-NEM - Cool - Care/FeraSummerMonthly System PeakOff-Peak</t>
  </si>
  <si>
    <t>Rate 2Non-NEM - Cool - Care/FeraSummerAverage WeekdayPeak</t>
  </si>
  <si>
    <t>Rate 2Non-NEM - Cool - Care/FeraSummerAverage WeekendPeak</t>
  </si>
  <si>
    <t>Rate 2Non-NEM - Cool - Care/FeraSummerMonthly System PeakPeak</t>
  </si>
  <si>
    <t>Rate 1Non-NEM - Cool - Non-Care/FeraSummerAverage WeekdayOff-Peak</t>
  </si>
  <si>
    <t>Rate 1Non-NEM - Cool - Non-Care/FeraSummerAverage WeekendOff-Peak</t>
  </si>
  <si>
    <t>Rate 1Non-NEM - Cool - Non-Care/FeraSummerMonthly System PeakOff-Peak</t>
  </si>
  <si>
    <t>Rate 1Non-NEM - Cool - Non-Care/FeraSummerAverage WeekdayPeak</t>
  </si>
  <si>
    <t>Rate 1Non-NEM - Cool - Non-Care/FeraSummerAverage WeekendPeak</t>
  </si>
  <si>
    <t>Rate 1Non-NEM - Cool - Non-Care/FeraSummerMonthly System PeakPeak</t>
  </si>
  <si>
    <t>Rate 1Non-NEM - Cool - Non-Care/FeraSummerAverage WeekdaySuper Off-Peak</t>
  </si>
  <si>
    <t>Rate 1Non-NEM - Cool - Non-Care/FeraSummerAverage WeekendSuper Off-Peak</t>
  </si>
  <si>
    <t>Rate 1Non-NEM - Cool - Non-Care/FeraSummerMonthly System PeakSuper Off-Peak</t>
  </si>
  <si>
    <t>Rate 2Non-NEM - Cool - Non-Care/FeraSummerAverage WeekdayOff-Peak</t>
  </si>
  <si>
    <t>Rate 2Non-NEM - Cool - Non-Care/FeraSummerAverage WeekendOff-Peak</t>
  </si>
  <si>
    <t>Rate 2Non-NEM - Cool - Non-Care/FeraSummerMonthly System PeakOff-Peak</t>
  </si>
  <si>
    <t>Rate 2Non-NEM - Cool - Non-Care/FeraSummerAverage WeekdayPeak</t>
  </si>
  <si>
    <t>Rate 2Non-NEM - Cool - Non-Care/FeraSummerAverage WeekendPeak</t>
  </si>
  <si>
    <t>Rate 2Non-NEM - Cool - Non-Care/FeraSummerMonthly System PeakPeak</t>
  </si>
  <si>
    <t>Rate 1Non-NEM - HotSummerAverage WeekdayOff-Peak</t>
  </si>
  <si>
    <t>Rate 1Non-NEM - HotSummerAverage WeekendOff-Peak</t>
  </si>
  <si>
    <t>Rate 1Non-NEM - HotSummerMonthly System PeakOff-Peak</t>
  </si>
  <si>
    <t>Rate 1Non-NEM - HotSummerAverage WeekdayPeak</t>
  </si>
  <si>
    <t>Rate 1Non-NEM - HotSummerAverage WeekendPeak</t>
  </si>
  <si>
    <t>Rate 1Non-NEM - HotSummerMonthly System PeakPeak</t>
  </si>
  <si>
    <t>Rate 1Non-NEM - HotSummerAverage WeekdaySuper Off-Peak</t>
  </si>
  <si>
    <t>Rate 1Non-NEM - HotSummerAverage WeekendSuper Off-Peak</t>
  </si>
  <si>
    <t>Rate 1Non-NEM - HotSummerMonthly System PeakSuper Off-Peak</t>
  </si>
  <si>
    <t>Rate 2Non-NEM - HotSummerAverage WeekdayOff-Peak</t>
  </si>
  <si>
    <t>Rate 2Non-NEM - HotSummerAverage WeekendOff-Peak</t>
  </si>
  <si>
    <t>Rate 2Non-NEM - HotSummerMonthly System PeakOff-Peak</t>
  </si>
  <si>
    <t>Rate 2Non-NEM - HotSummerAverage WeekdayPeak</t>
  </si>
  <si>
    <t>Rate 2Non-NEM - HotSummerAverage WeekendPeak</t>
  </si>
  <si>
    <t>Rate 2Non-NEM - HotSummerMonthly System PeakPeak</t>
  </si>
  <si>
    <t>Rate 1Non-NEM - ModerateSummerAverage WeekdayOff-Peak</t>
  </si>
  <si>
    <t>Rate 1Non-NEM - ModerateSummerAverage WeekendOff-Peak</t>
  </si>
  <si>
    <t>Rate 1Non-NEM - ModerateSummerMonthly System PeakOff-Peak</t>
  </si>
  <si>
    <t>Rate 1Non-NEM - ModerateSummerAverage WeekdayPeak</t>
  </si>
  <si>
    <t>Rate 1Non-NEM - ModerateSummerAverage WeekendPeak</t>
  </si>
  <si>
    <t>Rate 1Non-NEM - ModerateSummerMonthly System PeakPeak</t>
  </si>
  <si>
    <t>Rate 1Non-NEM - ModerateSummerAverage WeekdaySuper Off-Peak</t>
  </si>
  <si>
    <t>Rate 1Non-NEM - ModerateSummerAverage WeekendSuper Off-Peak</t>
  </si>
  <si>
    <t>Rate 1Non-NEM - ModerateSummerMonthly System PeakSuper Off-Peak</t>
  </si>
  <si>
    <t>Rate 2Non-NEM - ModerateSummerAverage WeekdayOff-Peak</t>
  </si>
  <si>
    <t>Rate 2Non-NEM - ModerateSummerAverage WeekendOff-Peak</t>
  </si>
  <si>
    <t>Rate 2Non-NEM - ModerateSummerMonthly System PeakOff-Peak</t>
  </si>
  <si>
    <t>Rate 2Non-NEM - ModerateSummerAverage WeekdayPeak</t>
  </si>
  <si>
    <t>Rate 2Non-NEM - ModerateSummerAverage WeekendPeak</t>
  </si>
  <si>
    <t>Rate 2Non-NEM - ModerateSummerMonthly System PeakPeak</t>
  </si>
  <si>
    <t>Rate 1Non-NEM - Moderate - Care/FeraSummerAverage WeekdayOff-Peak</t>
  </si>
  <si>
    <t>Rate 1Non-NEM - Moderate - Care/FeraSummerAverage WeekendOff-Peak</t>
  </si>
  <si>
    <t>Rate 1Non-NEM - Moderate - Care/FeraSummerMonthly System PeakOff-Peak</t>
  </si>
  <si>
    <t>Rate 1Non-NEM - Moderate - Care/FeraSummerAverage WeekdayPeak</t>
  </si>
  <si>
    <t>Rate 1Non-NEM - Moderate - Care/FeraSummerAverage WeekendPeak</t>
  </si>
  <si>
    <t>Rate 1Non-NEM - Moderate - Care/FeraSummerMonthly System PeakPeak</t>
  </si>
  <si>
    <t>Rate 1Non-NEM - Moderate - Care/FeraSummerAverage WeekdaySuper Off-Peak</t>
  </si>
  <si>
    <t>Rate 1Non-NEM - Moderate - Care/FeraSummerAverage WeekendSuper Off-Peak</t>
  </si>
  <si>
    <t>Rate 1Non-NEM - Moderate - Care/FeraSummerMonthly System PeakSuper Off-Peak</t>
  </si>
  <si>
    <t>Rate 2Non-NEM - Moderate - Care/FeraSummerAverage WeekdayOff-Peak</t>
  </si>
  <si>
    <t>Rate 2Non-NEM - Moderate - Care/FeraSummerAverage WeekendOff-Peak</t>
  </si>
  <si>
    <t>Rate 2Non-NEM - Moderate - Care/FeraSummerMonthly System PeakOff-Peak</t>
  </si>
  <si>
    <t>Rate 2Non-NEM - Moderate - Care/FeraSummerAverage WeekdayPeak</t>
  </si>
  <si>
    <t>Rate 2Non-NEM - Moderate - Care/FeraSummerAverage WeekendPeak</t>
  </si>
  <si>
    <t>Rate 2Non-NEM - Moderate - Care/FeraSummerMonthly System PeakPeak</t>
  </si>
  <si>
    <t>Rate 1Non-NEM - Moderate - Non-Care/FeraSummerAverage WeekdayOff-Peak</t>
  </si>
  <si>
    <t>Rate 1Non-NEM - Moderate - Non-Care/FeraSummerAverage WeekendOff-Peak</t>
  </si>
  <si>
    <t>Rate 1Non-NEM - Moderate - Non-Care/FeraSummerMonthly System PeakOff-Peak</t>
  </si>
  <si>
    <t>Rate 1Non-NEM - Moderate - Non-Care/FeraSummerAverage WeekdayPeak</t>
  </si>
  <si>
    <t>Rate 1Non-NEM - Moderate - Non-Care/FeraSummerAverage WeekendPeak</t>
  </si>
  <si>
    <t>Rate 1Non-NEM - Moderate - Non-Care/FeraSummerMonthly System PeakPeak</t>
  </si>
  <si>
    <t>Rate 1Non-NEM - Moderate - Non-Care/FeraSummerAverage WeekdaySuper Off-Peak</t>
  </si>
  <si>
    <t>Rate 1Non-NEM - Moderate - Non-Care/FeraSummerAverage WeekendSuper Off-Peak</t>
  </si>
  <si>
    <t>Rate 1Non-NEM - Moderate - Non-Care/FeraSummerMonthly System PeakSuper Off-Peak</t>
  </si>
  <si>
    <t>Rate 2Non-NEM - Moderate - Non-Care/FeraSummerAverage WeekdayOff-Peak</t>
  </si>
  <si>
    <t>Rate 2Non-NEM - Moderate - Non-Care/FeraSummerAverage WeekendOff-Peak</t>
  </si>
  <si>
    <t>Rate 2Non-NEM - Moderate - Non-Care/FeraSummerMonthly System PeakOff-Peak</t>
  </si>
  <si>
    <t>Rate 2Non-NEM - Moderate - Non-Care/FeraSummerAverage WeekdayPeak</t>
  </si>
  <si>
    <t>Rate 2Non-NEM - Moderate - Non-Care/FeraSummerAverage WeekendPeak</t>
  </si>
  <si>
    <t>Rate 2Non-NEM - Moderate - Non-Care/FeraSummerMonthly System PeakPeak</t>
  </si>
  <si>
    <t>Rate 1Non-NEM - Non-Care/FeraSummerAverage WeekdayOff-Peak</t>
  </si>
  <si>
    <t>Rate 1Non-NEM - Non-Care/FeraSummerAverage WeekendOff-Peak</t>
  </si>
  <si>
    <t>Rate 1Non-NEM - Non-Care/FeraSummerMonthly System PeakOff-Peak</t>
  </si>
  <si>
    <t>Rate 1Non-NEM - Non-Care/FeraSummerAverage WeekdayPeak</t>
  </si>
  <si>
    <t>Rate 1Non-NEM - Non-Care/FeraSummerAverage WeekendPeak</t>
  </si>
  <si>
    <t>Rate 1Non-NEM - Non-Care/FeraSummerMonthly System PeakPeak</t>
  </si>
  <si>
    <t>Rate 1Non-NEM - Non-Care/FeraSummerAverage WeekdaySuper Off-Peak</t>
  </si>
  <si>
    <t>Rate 1Non-NEM - Non-Care/FeraSummerAverage WeekendSuper Off-Peak</t>
  </si>
  <si>
    <t>Rate 1Non-NEM - Non-Care/FeraSummerMonthly System PeakSuper Off-Peak</t>
  </si>
  <si>
    <t>Rate 2Non-NEM - Non-Care/FeraSummerAverage WeekdayOff-Peak</t>
  </si>
  <si>
    <t>Rate 2Non-NEM - Non-Care/FeraSummerAverage WeekendOff-Peak</t>
  </si>
  <si>
    <t>Rate 2Non-NEM - Non-Care/FeraSummerMonthly System PeakOff-Peak</t>
  </si>
  <si>
    <t>Rate 2Non-NEM - Non-Care/FeraSummerAverage WeekdayPeak</t>
  </si>
  <si>
    <t>Rate 2Non-NEM - Non-Care/FeraSummerAverage WeekendPeak</t>
  </si>
  <si>
    <t>Rate 2Non-NEM - Non-Care/FeraSummerMonthly System PeakPeak</t>
  </si>
  <si>
    <t>Rate 1Non-NEM - AllOctoberAverage Weekday1</t>
  </si>
  <si>
    <t>Rate 1Non-NEM - AllOctoberAverage Weekday2</t>
  </si>
  <si>
    <t>Rate 1Non-NEM - AllOctoberAverage Weekday3</t>
  </si>
  <si>
    <t>Rate 1Non-NEM - AllOctoberAverage Weekday4</t>
  </si>
  <si>
    <t>Rate 1Non-NEM - AllOctoberAverage Weekday5</t>
  </si>
  <si>
    <t>Rate 1Non-NEM - AllOctoberAverage Weekday6</t>
  </si>
  <si>
    <t>Rate 1Non-NEM - AllOctoberAverage Weekday7</t>
  </si>
  <si>
    <t>Rate 1Non-NEM - AllOctoberAverage Weekday8</t>
  </si>
  <si>
    <t>Rate 1Non-NEM - AllOctoberAverage Weekday9</t>
  </si>
  <si>
    <t>Rate 1Non-NEM - AllOctoberAverage Weekday10</t>
  </si>
  <si>
    <t>Rate 1Non-NEM - AllOctoberAverage Weekday11</t>
  </si>
  <si>
    <t>Rate 1Non-NEM - AllOctoberAverage Weekday12</t>
  </si>
  <si>
    <t>Rate 1Non-NEM - AllOctoberAverage Weekday13</t>
  </si>
  <si>
    <t>Rate 1Non-NEM - AllOctoberAverage Weekday14</t>
  </si>
  <si>
    <t>Rate 1Non-NEM - AllOctoberAverage Weekday15</t>
  </si>
  <si>
    <t>Rate 1Non-NEM - AllOctoberAverage Weekday16</t>
  </si>
  <si>
    <t>Rate 1Non-NEM - AllOctoberAverage Weekday17</t>
  </si>
  <si>
    <t>Rate 1Non-NEM - AllOctoberAverage Weekday18</t>
  </si>
  <si>
    <t>Rate 1Non-NEM - AllOctoberAverage Weekday19</t>
  </si>
  <si>
    <t>Rate 1Non-NEM - AllOctoberAverage Weekday20</t>
  </si>
  <si>
    <t>Rate 1Non-NEM - AllOctoberAverage Weekday21</t>
  </si>
  <si>
    <t>Rate 1Non-NEM - AllOctoberAverage Weekday22</t>
  </si>
  <si>
    <t>Rate 1Non-NEM - AllOctoberAverage Weekday23</t>
  </si>
  <si>
    <t>Rate 1Non-NEM - AllOctoberAverage Weekday24</t>
  </si>
  <si>
    <t>Rate 2Non-NEM - AllOctoberAverage Weekday1</t>
  </si>
  <si>
    <t>Rate 2Non-NEM - AllOctoberAverage Weekday2</t>
  </si>
  <si>
    <t>Rate 2Non-NEM - AllOctoberAverage Weekday3</t>
  </si>
  <si>
    <t>Rate 2Non-NEM - AllOctoberAverage Weekday4</t>
  </si>
  <si>
    <t>Rate 2Non-NEM - AllOctoberAverage Weekday5</t>
  </si>
  <si>
    <t>Rate 2Non-NEM - AllOctoberAverage Weekday6</t>
  </si>
  <si>
    <t>Rate 2Non-NEM - AllOctoberAverage Weekday7</t>
  </si>
  <si>
    <t>Rate 2Non-NEM - AllOctoberAverage Weekday8</t>
  </si>
  <si>
    <t>Rate 2Non-NEM - AllOctoberAverage Weekday9</t>
  </si>
  <si>
    <t>Rate 2Non-NEM - AllOctoberAverage Weekday10</t>
  </si>
  <si>
    <t>Rate 2Non-NEM - AllOctoberAverage Weekday11</t>
  </si>
  <si>
    <t>Rate 2Non-NEM - AllOctoberAverage Weekday12</t>
  </si>
  <si>
    <t>Rate 2Non-NEM - AllOctoberAverage Weekday13</t>
  </si>
  <si>
    <t>Rate 2Non-NEM - AllOctoberAverage Weekday14</t>
  </si>
  <si>
    <t>Rate 2Non-NEM - AllOctoberAverage Weekday15</t>
  </si>
  <si>
    <t>Rate 2Non-NEM - AllOctoberAverage Weekday16</t>
  </si>
  <si>
    <t>Rate 2Non-NEM - AllOctoberAverage Weekday17</t>
  </si>
  <si>
    <t>Rate 2Non-NEM - AllOctoberAverage Weekday18</t>
  </si>
  <si>
    <t>Rate 2Non-NEM - AllOctoberAverage Weekday19</t>
  </si>
  <si>
    <t>Rate 2Non-NEM - AllOctoberAverage Weekday20</t>
  </si>
  <si>
    <t>Rate 2Non-NEM - AllOctoberAverage Weekday21</t>
  </si>
  <si>
    <t>Rate 2Non-NEM - AllOctoberAverage Weekday22</t>
  </si>
  <si>
    <t>Rate 2Non-NEM - AllOctoberAverage Weekday23</t>
  </si>
  <si>
    <t>Rate 2Non-NEM - AllOctoberAverage Weekday24</t>
  </si>
  <si>
    <t>Rate 1Non-NEM - AllSeptemberAverage Weekday1</t>
  </si>
  <si>
    <t>Rate 1Non-NEM - AllSeptemberAverage Weekday2</t>
  </si>
  <si>
    <t>Rate 1Non-NEM - AllSeptemberAverage Weekday3</t>
  </si>
  <si>
    <t>Rate 1Non-NEM - AllSeptemberAverage Weekday4</t>
  </si>
  <si>
    <t>Rate 1Non-NEM - AllSeptemberAverage Weekday5</t>
  </si>
  <si>
    <t>Rate 1Non-NEM - AllSeptemberAverage Weekday6</t>
  </si>
  <si>
    <t>Rate 1Non-NEM - AllSeptemberAverage Weekday7</t>
  </si>
  <si>
    <t>Rate 1Non-NEM - AllSeptemberAverage Weekday8</t>
  </si>
  <si>
    <t>Rate 1Non-NEM - AllSeptemberAverage Weekday9</t>
  </si>
  <si>
    <t>Rate 1Non-NEM - AllSeptemberAverage Weekday10</t>
  </si>
  <si>
    <t>Rate 1Non-NEM - AllSeptemberAverage Weekday11</t>
  </si>
  <si>
    <t>Rate 1Non-NEM - AllSeptemberAverage Weekday12</t>
  </si>
  <si>
    <t>Rate 1Non-NEM - AllSeptemberAverage Weekday13</t>
  </si>
  <si>
    <t>Rate 1Non-NEM - AllSeptemberAverage Weekday14</t>
  </si>
  <si>
    <t>Rate 1Non-NEM - AllSeptemberAverage Weekday15</t>
  </si>
  <si>
    <t>Rate 1Non-NEM - AllSeptemberAverage Weekday16</t>
  </si>
  <si>
    <t>Rate 1Non-NEM - AllSeptemberAverage Weekday17</t>
  </si>
  <si>
    <t>Rate 1Non-NEM - AllSeptemberAverage Weekday18</t>
  </si>
  <si>
    <t>Rate 1Non-NEM - AllSeptemberAverage Weekday19</t>
  </si>
  <si>
    <t>Rate 1Non-NEM - AllSeptemberAverage Weekday20</t>
  </si>
  <si>
    <t>Rate 1Non-NEM - AllSeptemberAverage Weekday21</t>
  </si>
  <si>
    <t>Rate 1Non-NEM - AllSeptemberAverage Weekday22</t>
  </si>
  <si>
    <t>Rate 1Non-NEM - AllSeptemberAverage Weekday23</t>
  </si>
  <si>
    <t>Rate 1Non-NEM - AllSeptemberAverage Weekday24</t>
  </si>
  <si>
    <t>Rate 2Non-NEM - AllSeptemberAverage Weekday1</t>
  </si>
  <si>
    <t>Rate 2Non-NEM - AllSeptemberAverage Weekday2</t>
  </si>
  <si>
    <t>Rate 2Non-NEM - AllSeptemberAverage Weekday3</t>
  </si>
  <si>
    <t>Rate 2Non-NEM - AllSeptemberAverage Weekday4</t>
  </si>
  <si>
    <t>Rate 2Non-NEM - AllSeptemberAverage Weekday5</t>
  </si>
  <si>
    <t>Rate 2Non-NEM - AllSeptemberAverage Weekday6</t>
  </si>
  <si>
    <t>Rate 2Non-NEM - AllSeptemberAverage Weekday7</t>
  </si>
  <si>
    <t>Rate 2Non-NEM - AllSeptemberAverage Weekday8</t>
  </si>
  <si>
    <t>Rate 2Non-NEM - AllSeptemberAverage Weekday9</t>
  </si>
  <si>
    <t>Rate 2Non-NEM - AllSeptemberAverage Weekday10</t>
  </si>
  <si>
    <t>Rate 2Non-NEM - AllSeptemberAverage Weekday11</t>
  </si>
  <si>
    <t>Rate 2Non-NEM - AllSeptemberAverage Weekday12</t>
  </si>
  <si>
    <t>Rate 2Non-NEM - AllSeptemberAverage Weekday13</t>
  </si>
  <si>
    <t>Rate 2Non-NEM - AllSeptemberAverage Weekday14</t>
  </si>
  <si>
    <t>Rate 2Non-NEM - AllSeptemberAverage Weekday15</t>
  </si>
  <si>
    <t>Rate 2Non-NEM - AllSeptemberAverage Weekday16</t>
  </si>
  <si>
    <t>Rate 2Non-NEM - AllSeptemberAverage Weekday17</t>
  </si>
  <si>
    <t>Rate 2Non-NEM - AllSeptemberAverage Weekday18</t>
  </si>
  <si>
    <t>Rate 2Non-NEM - AllSeptemberAverage Weekday19</t>
  </si>
  <si>
    <t>Rate 2Non-NEM - AllSeptemberAverage Weekday20</t>
  </si>
  <si>
    <t>Rate 2Non-NEM - AllSeptemberAverage Weekday21</t>
  </si>
  <si>
    <t>Rate 2Non-NEM - AllSeptemberAverage Weekday22</t>
  </si>
  <si>
    <t>Rate 2Non-NEM - AllSeptemberAverage Weekday23</t>
  </si>
  <si>
    <t>Rate 2Non-NEM - AllSeptemberAverage Weekday24</t>
  </si>
  <si>
    <t>Rate 1Non-NEM - Care/FeraOctoberAverage Weekday1</t>
  </si>
  <si>
    <t>Rate 1Non-NEM - Care/FeraOctoberAverage Weekday2</t>
  </si>
  <si>
    <t>Rate 1Non-NEM - Care/FeraOctoberAverage Weekday3</t>
  </si>
  <si>
    <t>Rate 1Non-NEM - Care/FeraOctoberAverage Weekday4</t>
  </si>
  <si>
    <t>Rate 1Non-NEM - Care/FeraOctoberAverage Weekday5</t>
  </si>
  <si>
    <t>Rate 1Non-NEM - Care/FeraOctoberAverage Weekday6</t>
  </si>
  <si>
    <t>Rate 1Non-NEM - Care/FeraOctoberAverage Weekday7</t>
  </si>
  <si>
    <t>Rate 1Non-NEM - Care/FeraOctoberAverage Weekday8</t>
  </si>
  <si>
    <t>Rate 1Non-NEM - Care/FeraOctoberAverage Weekday9</t>
  </si>
  <si>
    <t>Rate 1Non-NEM - Care/FeraOctoberAverage Weekday10</t>
  </si>
  <si>
    <t>Rate 1Non-NEM - Care/FeraOctoberAverage Weekday11</t>
  </si>
  <si>
    <t>Rate 1Non-NEM - Care/FeraOctoberAverage Weekday12</t>
  </si>
  <si>
    <t>Rate 1Non-NEM - Care/FeraOctoberAverage Weekday13</t>
  </si>
  <si>
    <t>Rate 1Non-NEM - Care/FeraOctoberAverage Weekday14</t>
  </si>
  <si>
    <t>Rate 1Non-NEM - Care/FeraOctoberAverage Weekday15</t>
  </si>
  <si>
    <t>Rate 1Non-NEM - Care/FeraOctoberAverage Weekday16</t>
  </si>
  <si>
    <t>Rate 1Non-NEM - Care/FeraOctoberAverage Weekday17</t>
  </si>
  <si>
    <t>Rate 1Non-NEM - Care/FeraOctoberAverage Weekday18</t>
  </si>
  <si>
    <t>Rate 1Non-NEM - Care/FeraOctoberAverage Weekday19</t>
  </si>
  <si>
    <t>Rate 1Non-NEM - Care/FeraOctoberAverage Weekday20</t>
  </si>
  <si>
    <t>Rate 1Non-NEM - Care/FeraOctoberAverage Weekday21</t>
  </si>
  <si>
    <t>Rate 1Non-NEM - Care/FeraOctoberAverage Weekday22</t>
  </si>
  <si>
    <t>Rate 1Non-NEM - Care/FeraOctoberAverage Weekday23</t>
  </si>
  <si>
    <t>Rate 1Non-NEM - Care/FeraOctoberAverage Weekday24</t>
  </si>
  <si>
    <t>Rate 2Non-NEM - Care/FeraOctoberAverage Weekday1</t>
  </si>
  <si>
    <t>Rate 2Non-NEM - Care/FeraOctoberAverage Weekday2</t>
  </si>
  <si>
    <t>Rate 2Non-NEM - Care/FeraOctoberAverage Weekday3</t>
  </si>
  <si>
    <t>Rate 2Non-NEM - Care/FeraOctoberAverage Weekday4</t>
  </si>
  <si>
    <t>Rate 2Non-NEM - Care/FeraOctoberAverage Weekday5</t>
  </si>
  <si>
    <t>Rate 2Non-NEM - Care/FeraOctoberAverage Weekday6</t>
  </si>
  <si>
    <t>Rate 2Non-NEM - Care/FeraOctoberAverage Weekday7</t>
  </si>
  <si>
    <t>Rate 2Non-NEM - Care/FeraOctoberAverage Weekday8</t>
  </si>
  <si>
    <t>Rate 2Non-NEM - Care/FeraOctoberAverage Weekday9</t>
  </si>
  <si>
    <t>Rate 2Non-NEM - Care/FeraOctoberAverage Weekday10</t>
  </si>
  <si>
    <t>Rate 2Non-NEM - Care/FeraOctoberAverage Weekday11</t>
  </si>
  <si>
    <t>Rate 2Non-NEM - Care/FeraOctoberAverage Weekday12</t>
  </si>
  <si>
    <t>Rate 2Non-NEM - Care/FeraOctoberAverage Weekday13</t>
  </si>
  <si>
    <t>Rate 2Non-NEM - Care/FeraOctoberAverage Weekday14</t>
  </si>
  <si>
    <t>Rate 2Non-NEM - Care/FeraOctoberAverage Weekday15</t>
  </si>
  <si>
    <t>Rate 2Non-NEM - Care/FeraOctoberAverage Weekday16</t>
  </si>
  <si>
    <t>Rate 2Non-NEM - Care/FeraOctoberAverage Weekday17</t>
  </si>
  <si>
    <t>Rate 2Non-NEM - Care/FeraOctoberAverage Weekday18</t>
  </si>
  <si>
    <t>Rate 2Non-NEM - Care/FeraOctoberAverage Weekday19</t>
  </si>
  <si>
    <t>Rate 2Non-NEM - Care/FeraOctoberAverage Weekday20</t>
  </si>
  <si>
    <t>Rate 2Non-NEM - Care/FeraOctoberAverage Weekday21</t>
  </si>
  <si>
    <t>Rate 2Non-NEM - Care/FeraOctoberAverage Weekday22</t>
  </si>
  <si>
    <t>Rate 2Non-NEM - Care/FeraOctoberAverage Weekday23</t>
  </si>
  <si>
    <t>Rate 2Non-NEM - Care/FeraOctoberAverage Weekday24</t>
  </si>
  <si>
    <t>Rate 1Non-NEM - Care/FeraSeptemberAverage Weekday1</t>
  </si>
  <si>
    <t>Rate 1Non-NEM - Care/FeraSeptemberAverage Weekday2</t>
  </si>
  <si>
    <t>Rate 1Non-NEM - Care/FeraSeptemberAverage Weekday3</t>
  </si>
  <si>
    <t>Rate 1Non-NEM - Care/FeraSeptemberAverage Weekday4</t>
  </si>
  <si>
    <t>Rate 1Non-NEM - Care/FeraSeptemberAverage Weekday5</t>
  </si>
  <si>
    <t>Rate 1Non-NEM - Care/FeraSeptemberAverage Weekday6</t>
  </si>
  <si>
    <t>Rate 1Non-NEM - Care/FeraSeptemberAverage Weekday7</t>
  </si>
  <si>
    <t>Rate 1Non-NEM - Care/FeraSeptemberAverage Weekday8</t>
  </si>
  <si>
    <t>Rate 1Non-NEM - Care/FeraSeptemberAverage Weekday9</t>
  </si>
  <si>
    <t>Rate 1Non-NEM - Care/FeraSeptemberAverage Weekday10</t>
  </si>
  <si>
    <t>Rate 1Non-NEM - Care/FeraSeptemberAverage Weekday11</t>
  </si>
  <si>
    <t>Rate 1Non-NEM - Care/FeraSeptemberAverage Weekday12</t>
  </si>
  <si>
    <t>Rate 1Non-NEM - Care/FeraSeptemberAverage Weekday13</t>
  </si>
  <si>
    <t>Rate 1Non-NEM - Care/FeraSeptemberAverage Weekday14</t>
  </si>
  <si>
    <t>Rate 1Non-NEM - Care/FeraSeptemberAverage Weekday15</t>
  </si>
  <si>
    <t>Rate 1Non-NEM - Care/FeraSeptemberAverage Weekday16</t>
  </si>
  <si>
    <t>Rate 1Non-NEM - Care/FeraSeptemberAverage Weekday17</t>
  </si>
  <si>
    <t>Rate 1Non-NEM - Care/FeraSeptemberAverage Weekday18</t>
  </si>
  <si>
    <t>Rate 1Non-NEM - Care/FeraSeptemberAverage Weekday19</t>
  </si>
  <si>
    <t>Rate 1Non-NEM - Care/FeraSeptemberAverage Weekday20</t>
  </si>
  <si>
    <t>Rate 1Non-NEM - Care/FeraSeptemberAverage Weekday21</t>
  </si>
  <si>
    <t>Rate 1Non-NEM - Care/FeraSeptemberAverage Weekday22</t>
  </si>
  <si>
    <t>Rate 1Non-NEM - Care/FeraSeptemberAverage Weekday23</t>
  </si>
  <si>
    <t>Rate 1Non-NEM - Care/FeraSeptemberAverage Weekday24</t>
  </si>
  <si>
    <t>Rate 2Non-NEM - Care/FeraSeptemberAverage Weekday1</t>
  </si>
  <si>
    <t>Rate 2Non-NEM - Care/FeraSeptemberAverage Weekday2</t>
  </si>
  <si>
    <t>Rate 2Non-NEM - Care/FeraSeptemberAverage Weekday3</t>
  </si>
  <si>
    <t>Rate 2Non-NEM - Care/FeraSeptemberAverage Weekday4</t>
  </si>
  <si>
    <t>Rate 2Non-NEM - Care/FeraSeptemberAverage Weekday5</t>
  </si>
  <si>
    <t>Rate 2Non-NEM - Care/FeraSeptemberAverage Weekday6</t>
  </si>
  <si>
    <t>Rate 2Non-NEM - Care/FeraSeptemberAverage Weekday7</t>
  </si>
  <si>
    <t>Rate 2Non-NEM - Care/FeraSeptemberAverage Weekday8</t>
  </si>
  <si>
    <t>Rate 2Non-NEM - Care/FeraSeptemberAverage Weekday9</t>
  </si>
  <si>
    <t>Rate 2Non-NEM - Care/FeraSeptemberAverage Weekday10</t>
  </si>
  <si>
    <t>Rate 2Non-NEM - Care/FeraSeptemberAverage Weekday11</t>
  </si>
  <si>
    <t>Rate 2Non-NEM - Care/FeraSeptemberAverage Weekday12</t>
  </si>
  <si>
    <t>Rate 2Non-NEM - Care/FeraSeptemberAverage Weekday13</t>
  </si>
  <si>
    <t>Rate 2Non-NEM - Care/FeraSeptemberAverage Weekday14</t>
  </si>
  <si>
    <t>Rate 2Non-NEM - Care/FeraSeptemberAverage Weekday15</t>
  </si>
  <si>
    <t>Rate 2Non-NEM - Care/FeraSeptemberAverage Weekday16</t>
  </si>
  <si>
    <t>Rate 2Non-NEM - Care/FeraSeptemberAverage Weekday17</t>
  </si>
  <si>
    <t>Rate 2Non-NEM - Care/FeraSeptemberAverage Weekday18</t>
  </si>
  <si>
    <t>Rate 2Non-NEM - Care/FeraSeptemberAverage Weekday19</t>
  </si>
  <si>
    <t>Rate 2Non-NEM - Care/FeraSeptemberAverage Weekday20</t>
  </si>
  <si>
    <t>Rate 2Non-NEM - Care/FeraSeptemberAverage Weekday21</t>
  </si>
  <si>
    <t>Rate 2Non-NEM - Care/FeraSeptemberAverage Weekday22</t>
  </si>
  <si>
    <t>Rate 2Non-NEM - Care/FeraSeptemberAverage Weekday23</t>
  </si>
  <si>
    <t>Rate 2Non-NEM - Care/FeraSeptemberAverage Weekday24</t>
  </si>
  <si>
    <t>Rate 1Non-NEM - CoolOctoberAverage Weekday1</t>
  </si>
  <si>
    <t>Rate 1Non-NEM - CoolOctoberAverage Weekday2</t>
  </si>
  <si>
    <t>Rate 1Non-NEM - CoolOctoberAverage Weekday3</t>
  </si>
  <si>
    <t>Rate 1Non-NEM - CoolOctoberAverage Weekday4</t>
  </si>
  <si>
    <t>Rate 1Non-NEM - CoolOctoberAverage Weekday5</t>
  </si>
  <si>
    <t>Rate 1Non-NEM - CoolOctoberAverage Weekday6</t>
  </si>
  <si>
    <t>Rate 1Non-NEM - CoolOctoberAverage Weekday7</t>
  </si>
  <si>
    <t>Rate 1Non-NEM - CoolOctoberAverage Weekday8</t>
  </si>
  <si>
    <t>Rate 1Non-NEM - CoolOctoberAverage Weekday9</t>
  </si>
  <si>
    <t>Rate 1Non-NEM - CoolOctoberAverage Weekday10</t>
  </si>
  <si>
    <t>Rate 1Non-NEM - CoolOctoberAverage Weekday11</t>
  </si>
  <si>
    <t>Rate 1Non-NEM - CoolOctoberAverage Weekday12</t>
  </si>
  <si>
    <t>Rate 1Non-NEM - CoolOctoberAverage Weekday13</t>
  </si>
  <si>
    <t>Rate 1Non-NEM - CoolOctoberAverage Weekday14</t>
  </si>
  <si>
    <t>Rate 1Non-NEM - CoolOctoberAverage Weekday15</t>
  </si>
  <si>
    <t>Rate 1Non-NEM - CoolOctoberAverage Weekday16</t>
  </si>
  <si>
    <t>Rate 1Non-NEM - CoolOctoberAverage Weekday17</t>
  </si>
  <si>
    <t>Rate 1Non-NEM - CoolOctoberAverage Weekday18</t>
  </si>
  <si>
    <t>Rate 1Non-NEM - CoolOctoberAverage Weekday19</t>
  </si>
  <si>
    <t>Rate 1Non-NEM - CoolOctoberAverage Weekday20</t>
  </si>
  <si>
    <t>Rate 1Non-NEM - CoolOctoberAverage Weekday21</t>
  </si>
  <si>
    <t>Rate 1Non-NEM - CoolOctoberAverage Weekday22</t>
  </si>
  <si>
    <t>Rate 1Non-NEM - CoolOctoberAverage Weekday23</t>
  </si>
  <si>
    <t>Rate 1Non-NEM - CoolOctoberAverage Weekday24</t>
  </si>
  <si>
    <t>Rate 2Non-NEM - CoolOctoberAverage Weekday1</t>
  </si>
  <si>
    <t>Rate 2Non-NEM - CoolOctoberAverage Weekday2</t>
  </si>
  <si>
    <t>Rate 2Non-NEM - CoolOctoberAverage Weekday3</t>
  </si>
  <si>
    <t>Rate 2Non-NEM - CoolOctoberAverage Weekday4</t>
  </si>
  <si>
    <t>Rate 2Non-NEM - CoolOctoberAverage Weekday5</t>
  </si>
  <si>
    <t>Rate 2Non-NEM - CoolOctoberAverage Weekday6</t>
  </si>
  <si>
    <t>Rate 2Non-NEM - CoolOctoberAverage Weekday7</t>
  </si>
  <si>
    <t>Rate 2Non-NEM - CoolOctoberAverage Weekday8</t>
  </si>
  <si>
    <t>Rate 2Non-NEM - CoolOctoberAverage Weekday9</t>
  </si>
  <si>
    <t>Rate 2Non-NEM - CoolOctoberAverage Weekday10</t>
  </si>
  <si>
    <t>Rate 2Non-NEM - CoolOctoberAverage Weekday11</t>
  </si>
  <si>
    <t>Rate 2Non-NEM - CoolOctoberAverage Weekday12</t>
  </si>
  <si>
    <t>Rate 2Non-NEM - CoolOctoberAverage Weekday13</t>
  </si>
  <si>
    <t>Rate 2Non-NEM - CoolOctoberAverage Weekday14</t>
  </si>
  <si>
    <t>Rate 2Non-NEM - CoolOctoberAverage Weekday15</t>
  </si>
  <si>
    <t>Rate 2Non-NEM - CoolOctoberAverage Weekday16</t>
  </si>
  <si>
    <t>Rate 2Non-NEM - CoolOctoberAverage Weekday17</t>
  </si>
  <si>
    <t>Rate 2Non-NEM - CoolOctoberAverage Weekday18</t>
  </si>
  <si>
    <t>Rate 2Non-NEM - CoolOctoberAverage Weekday19</t>
  </si>
  <si>
    <t>Rate 2Non-NEM - CoolOctoberAverage Weekday20</t>
  </si>
  <si>
    <t>Rate 2Non-NEM - CoolOctoberAverage Weekday21</t>
  </si>
  <si>
    <t>Rate 2Non-NEM - CoolOctoberAverage Weekday22</t>
  </si>
  <si>
    <t>Rate 2Non-NEM - CoolOctoberAverage Weekday23</t>
  </si>
  <si>
    <t>Rate 2Non-NEM - CoolOctoberAverage Weekday24</t>
  </si>
  <si>
    <t>Rate 1Non-NEM - CoolAugustAverage Weekday1</t>
  </si>
  <si>
    <t>Rate 1Non-NEM - CoolAugustAverage Weekday2</t>
  </si>
  <si>
    <t>Rate 1Non-NEM - CoolAugustAverage Weekday3</t>
  </si>
  <si>
    <t>Rate 1Non-NEM - CoolAugustAverage Weekday4</t>
  </si>
  <si>
    <t>Rate 1Non-NEM - CoolAugustAverage Weekday5</t>
  </si>
  <si>
    <t>Rate 1Non-NEM - CoolAugustAverage Weekday6</t>
  </si>
  <si>
    <t>Rate 1Non-NEM - CoolAugustAverage Weekday7</t>
  </si>
  <si>
    <t>Rate 1Non-NEM - CoolAugustAverage Weekday8</t>
  </si>
  <si>
    <t>Rate 1Non-NEM - CoolAugustAverage Weekday9</t>
  </si>
  <si>
    <t>Rate 1Non-NEM - CoolAugustAverage Weekday10</t>
  </si>
  <si>
    <t>Rate 1Non-NEM - CoolAugustAverage Weekday11</t>
  </si>
  <si>
    <t>Rate 1Non-NEM - CoolAugustAverage Weekday12</t>
  </si>
  <si>
    <t>Rate 1Non-NEM - CoolAugustAverage Weekday13</t>
  </si>
  <si>
    <t>Rate 1Non-NEM - CoolAugustAverage Weekday14</t>
  </si>
  <si>
    <t>Rate 1Non-NEM - CoolAugustAverage Weekday15</t>
  </si>
  <si>
    <t>Rate 1Non-NEM - CoolAugustAverage Weekday16</t>
  </si>
  <si>
    <t>Rate 1Non-NEM - CoolAugustAverage Weekday17</t>
  </si>
  <si>
    <t>Rate 1Non-NEM - CoolAugustAverage Weekday18</t>
  </si>
  <si>
    <t>Rate 1Non-NEM - CoolAugustAverage Weekday19</t>
  </si>
  <si>
    <t>Rate 1Non-NEM - CoolAugustAverage Weekday20</t>
  </si>
  <si>
    <t>Rate 1Non-NEM - CoolAugustAverage Weekday21</t>
  </si>
  <si>
    <t>Rate 1Non-NEM - CoolAugustAverage Weekday22</t>
  </si>
  <si>
    <t>Rate 1Non-NEM - CoolAugustAverage Weekday23</t>
  </si>
  <si>
    <t>Rate 1Non-NEM - CoolAugustAverage Weekday24</t>
  </si>
  <si>
    <t>Rate 2Non-NEM - CoolAugustAverage Weekday1</t>
  </si>
  <si>
    <t>Rate 2Non-NEM - CoolAugustAverage Weekday2</t>
  </si>
  <si>
    <t>Rate 2Non-NEM - CoolAugustAverage Weekday3</t>
  </si>
  <si>
    <t>Rate 2Non-NEM - CoolAugustAverage Weekday4</t>
  </si>
  <si>
    <t>Rate 2Non-NEM - CoolAugustAverage Weekday5</t>
  </si>
  <si>
    <t>Rate 2Non-NEM - CoolAugustAverage Weekday6</t>
  </si>
  <si>
    <t>Rate 2Non-NEM - CoolAugustAverage Weekday7</t>
  </si>
  <si>
    <t>Rate 2Non-NEM - CoolAugustAverage Weekday8</t>
  </si>
  <si>
    <t>Rate 2Non-NEM - CoolAugustAverage Weekday9</t>
  </si>
  <si>
    <t>Rate 2Non-NEM - CoolAugustAverage Weekday10</t>
  </si>
  <si>
    <t>Rate 2Non-NEM - CoolAugustAverage Weekday11</t>
  </si>
  <si>
    <t>Rate 2Non-NEM - CoolAugustAverage Weekday12</t>
  </si>
  <si>
    <t>Rate 2Non-NEM - CoolAugustAverage Weekday13</t>
  </si>
  <si>
    <t>Rate 2Non-NEM - CoolAugustAverage Weekday14</t>
  </si>
  <si>
    <t>Rate 2Non-NEM - CoolAugustAverage Weekday15</t>
  </si>
  <si>
    <t>Rate 2Non-NEM - CoolAugustAverage Weekday16</t>
  </si>
  <si>
    <t>Rate 2Non-NEM - CoolAugustAverage Weekday17</t>
  </si>
  <si>
    <t>Rate 2Non-NEM - CoolAugustAverage Weekday18</t>
  </si>
  <si>
    <t>Rate 2Non-NEM - CoolAugustAverage Weekday19</t>
  </si>
  <si>
    <t>Rate 2Non-NEM - CoolAugustAverage Weekday20</t>
  </si>
  <si>
    <t>Rate 2Non-NEM - CoolAugustAverage Weekday21</t>
  </si>
  <si>
    <t>Rate 2Non-NEM - CoolAugustAverage Weekday22</t>
  </si>
  <si>
    <t>Rate 2Non-NEM - CoolAugustAverage Weekday23</t>
  </si>
  <si>
    <t>Rate 2Non-NEM - CoolAugustAverage Weekday24</t>
  </si>
  <si>
    <t>Rate 1Non-NEM - CoolSeptemberAverage Weekday1</t>
  </si>
  <si>
    <t>Rate 1Non-NEM - CoolSeptemberAverage Weekday2</t>
  </si>
  <si>
    <t>Rate 1Non-NEM - CoolSeptemberAverage Weekday3</t>
  </si>
  <si>
    <t>Rate 1Non-NEM - CoolSeptemberAverage Weekday4</t>
  </si>
  <si>
    <t>Rate 1Non-NEM - CoolSeptemberAverage Weekday5</t>
  </si>
  <si>
    <t>Rate 1Non-NEM - CoolSeptemberAverage Weekday6</t>
  </si>
  <si>
    <t>Rate 1Non-NEM - CoolSeptemberAverage Weekday7</t>
  </si>
  <si>
    <t>Rate 1Non-NEM - CoolSeptemberAverage Weekday8</t>
  </si>
  <si>
    <t>Rate 1Non-NEM - CoolSeptemberAverage Weekday9</t>
  </si>
  <si>
    <t>Rate 1Non-NEM - CoolSeptemberAverage Weekday10</t>
  </si>
  <si>
    <t>Rate 1Non-NEM - CoolSeptemberAverage Weekday11</t>
  </si>
  <si>
    <t>Rate 1Non-NEM - CoolSeptemberAverage Weekday12</t>
  </si>
  <si>
    <t>Rate 1Non-NEM - CoolSeptemberAverage Weekday13</t>
  </si>
  <si>
    <t>Rate 1Non-NEM - CoolSeptemberAverage Weekday14</t>
  </si>
  <si>
    <t>Rate 1Non-NEM - CoolSeptemberAverage Weekday15</t>
  </si>
  <si>
    <t>Rate 1Non-NEM - CoolSeptemberAverage Weekday16</t>
  </si>
  <si>
    <t>Rate 1Non-NEM - CoolSeptemberAverage Weekday17</t>
  </si>
  <si>
    <t>Rate 1Non-NEM - CoolSeptemberAverage Weekday18</t>
  </si>
  <si>
    <t>Rate 1Non-NEM - CoolSeptemberAverage Weekday19</t>
  </si>
  <si>
    <t>Rate 1Non-NEM - CoolSeptemberAverage Weekday20</t>
  </si>
  <si>
    <t>Rate 1Non-NEM - CoolSeptemberAverage Weekday21</t>
  </si>
  <si>
    <t>Rate 1Non-NEM - CoolSeptemberAverage Weekday22</t>
  </si>
  <si>
    <t>Rate 1Non-NEM - CoolSeptemberAverage Weekday23</t>
  </si>
  <si>
    <t>Rate 1Non-NEM - CoolSeptemberAverage Weekday24</t>
  </si>
  <si>
    <t>Rate 2Non-NEM - CoolSeptemberAverage Weekday1</t>
  </si>
  <si>
    <t>Rate 2Non-NEM - CoolSeptemberAverage Weekday2</t>
  </si>
  <si>
    <t>Rate 2Non-NEM - CoolSeptemberAverage Weekday3</t>
  </si>
  <si>
    <t>Rate 2Non-NEM - CoolSeptemberAverage Weekday4</t>
  </si>
  <si>
    <t>Rate 2Non-NEM - CoolSeptemberAverage Weekday5</t>
  </si>
  <si>
    <t>Rate 2Non-NEM - CoolSeptemberAverage Weekday6</t>
  </si>
  <si>
    <t>Rate 2Non-NEM - CoolSeptemberAverage Weekday7</t>
  </si>
  <si>
    <t>Rate 2Non-NEM - CoolSeptemberAverage Weekday8</t>
  </si>
  <si>
    <t>Rate 2Non-NEM - CoolSeptemberAverage Weekday9</t>
  </si>
  <si>
    <t>Rate 2Non-NEM - CoolSeptemberAverage Weekday10</t>
  </si>
  <si>
    <t>Rate 2Non-NEM - CoolSeptemberAverage Weekday11</t>
  </si>
  <si>
    <t>Rate 2Non-NEM - CoolSeptemberAverage Weekday12</t>
  </si>
  <si>
    <t>Rate 2Non-NEM - CoolSeptemberAverage Weekday13</t>
  </si>
  <si>
    <t>Rate 2Non-NEM - CoolSeptemberAverage Weekday14</t>
  </si>
  <si>
    <t>Rate 2Non-NEM - CoolSeptemberAverage Weekday15</t>
  </si>
  <si>
    <t>Rate 2Non-NEM - CoolSeptemberAverage Weekday16</t>
  </si>
  <si>
    <t>Rate 2Non-NEM - CoolSeptemberAverage Weekday17</t>
  </si>
  <si>
    <t>Rate 2Non-NEM - CoolSeptemberAverage Weekday18</t>
  </si>
  <si>
    <t>Rate 2Non-NEM - CoolSeptemberAverage Weekday19</t>
  </si>
  <si>
    <t>Rate 2Non-NEM - CoolSeptemberAverage Weekday20</t>
  </si>
  <si>
    <t>Rate 2Non-NEM - CoolSeptemberAverage Weekday21</t>
  </si>
  <si>
    <t>Rate 2Non-NEM - CoolSeptemberAverage Weekday22</t>
  </si>
  <si>
    <t>Rate 2Non-NEM - CoolSeptemberAverage Weekday23</t>
  </si>
  <si>
    <t>Rate 2Non-NEM - CoolSeptemberAverage Weekday24</t>
  </si>
  <si>
    <t>Rate 1Non-NEM - Cool - Care/FeraOctoberAverage Weekday1</t>
  </si>
  <si>
    <t>Rate 1Non-NEM - Cool - Care/FeraOctoberAverage Weekday2</t>
  </si>
  <si>
    <t>Rate 1Non-NEM - Cool - Care/FeraOctoberAverage Weekday3</t>
  </si>
  <si>
    <t>Rate 1Non-NEM - Cool - Care/FeraOctoberAverage Weekday4</t>
  </si>
  <si>
    <t>Rate 1Non-NEM - Cool - Care/FeraOctoberAverage Weekday5</t>
  </si>
  <si>
    <t>Rate 1Non-NEM - Cool - Care/FeraOctoberAverage Weekday6</t>
  </si>
  <si>
    <t>Rate 1Non-NEM - Cool - Care/FeraOctoberAverage Weekday7</t>
  </si>
  <si>
    <t>Rate 1Non-NEM - Cool - Care/FeraOctoberAverage Weekday8</t>
  </si>
  <si>
    <t>Rate 1Non-NEM - Cool - Care/FeraOctoberAverage Weekday9</t>
  </si>
  <si>
    <t>Rate 1Non-NEM - Cool - Care/FeraOctoberAverage Weekday10</t>
  </si>
  <si>
    <t>Rate 1Non-NEM - Cool - Care/FeraOctoberAverage Weekday11</t>
  </si>
  <si>
    <t>Rate 1Non-NEM - Cool - Care/FeraOctoberAverage Weekday12</t>
  </si>
  <si>
    <t>Rate 1Non-NEM - Cool - Care/FeraOctoberAverage Weekday13</t>
  </si>
  <si>
    <t>Rate 1Non-NEM - Cool - Care/FeraOctoberAverage Weekday14</t>
  </si>
  <si>
    <t>Rate 1Non-NEM - Cool - Care/FeraOctoberAverage Weekday15</t>
  </si>
  <si>
    <t>Rate 1Non-NEM - Cool - Care/FeraOctoberAverage Weekday16</t>
  </si>
  <si>
    <t>Rate 1Non-NEM - Cool - Care/FeraOctoberAverage Weekday17</t>
  </si>
  <si>
    <t>Rate 1Non-NEM - Cool - Care/FeraOctoberAverage Weekday18</t>
  </si>
  <si>
    <t>Rate 1Non-NEM - Cool - Care/FeraOctoberAverage Weekday19</t>
  </si>
  <si>
    <t>Rate 1Non-NEM - Cool - Care/FeraOctoberAverage Weekday20</t>
  </si>
  <si>
    <t>Rate 1Non-NEM - Cool - Care/FeraOctoberAverage Weekday21</t>
  </si>
  <si>
    <t>Rate 1Non-NEM - Cool - Care/FeraOctoberAverage Weekday22</t>
  </si>
  <si>
    <t>Rate 1Non-NEM - Cool - Care/FeraOctoberAverage Weekday23</t>
  </si>
  <si>
    <t>Rate 1Non-NEM - Cool - Care/FeraOctoberAverage Weekday24</t>
  </si>
  <si>
    <t>Rate 2Non-NEM - Cool - Care/FeraOctoberAverage Weekday1</t>
  </si>
  <si>
    <t>Rate 2Non-NEM - Cool - Care/FeraOctoberAverage Weekday2</t>
  </si>
  <si>
    <t>Rate 2Non-NEM - Cool - Care/FeraOctoberAverage Weekday3</t>
  </si>
  <si>
    <t>Rate 2Non-NEM - Cool - Care/FeraOctoberAverage Weekday4</t>
  </si>
  <si>
    <t>Rate 2Non-NEM - Cool - Care/FeraOctoberAverage Weekday5</t>
  </si>
  <si>
    <t>Rate 2Non-NEM - Cool - Care/FeraOctoberAverage Weekday6</t>
  </si>
  <si>
    <t>Rate 2Non-NEM - Cool - Care/FeraOctoberAverage Weekday7</t>
  </si>
  <si>
    <t>Rate 2Non-NEM - Cool - Care/FeraOctoberAverage Weekday8</t>
  </si>
  <si>
    <t>Rate 2Non-NEM - Cool - Care/FeraOctoberAverage Weekday9</t>
  </si>
  <si>
    <t>Rate 2Non-NEM - Cool - Care/FeraOctoberAverage Weekday10</t>
  </si>
  <si>
    <t>Rate 2Non-NEM - Cool - Care/FeraOctoberAverage Weekday11</t>
  </si>
  <si>
    <t>Rate 2Non-NEM - Cool - Care/FeraOctoberAverage Weekday12</t>
  </si>
  <si>
    <t>Rate 2Non-NEM - Cool - Care/FeraOctoberAverage Weekday13</t>
  </si>
  <si>
    <t>Rate 2Non-NEM - Cool - Care/FeraOctoberAverage Weekday14</t>
  </si>
  <si>
    <t>Rate 2Non-NEM - Cool - Care/FeraOctoberAverage Weekday15</t>
  </si>
  <si>
    <t>Rate 2Non-NEM - Cool - Care/FeraOctoberAverage Weekday16</t>
  </si>
  <si>
    <t>Rate 2Non-NEM - Cool - Care/FeraOctoberAverage Weekday17</t>
  </si>
  <si>
    <t>Rate 2Non-NEM - Cool - Care/FeraOctoberAverage Weekday18</t>
  </si>
  <si>
    <t>Rate 2Non-NEM - Cool - Care/FeraOctoberAverage Weekday19</t>
  </si>
  <si>
    <t>Rate 2Non-NEM - Cool - Care/FeraOctoberAverage Weekday20</t>
  </si>
  <si>
    <t>Rate 2Non-NEM - Cool - Care/FeraOctoberAverage Weekday21</t>
  </si>
  <si>
    <t>Rate 2Non-NEM - Cool - Care/FeraOctoberAverage Weekday22</t>
  </si>
  <si>
    <t>Rate 2Non-NEM - Cool - Care/FeraOctoberAverage Weekday23</t>
  </si>
  <si>
    <t>Rate 2Non-NEM - Cool - Care/FeraOctoberAverage Weekday24</t>
  </si>
  <si>
    <t>Rate 1Non-NEM - Cool - Care/FeraAugustAverage Weekday1</t>
  </si>
  <si>
    <t>Rate 1Non-NEM - Cool - Care/FeraAugustAverage Weekday2</t>
  </si>
  <si>
    <t>Rate 1Non-NEM - Cool - Care/FeraAugustAverage Weekday3</t>
  </si>
  <si>
    <t>Rate 1Non-NEM - Cool - Care/FeraAugustAverage Weekday4</t>
  </si>
  <si>
    <t>Rate 1Non-NEM - Cool - Care/FeraAugustAverage Weekday5</t>
  </si>
  <si>
    <t>Rate 1Non-NEM - Cool - Care/FeraAugustAverage Weekday6</t>
  </si>
  <si>
    <t>Rate 1Non-NEM - Cool - Care/FeraAugustAverage Weekday7</t>
  </si>
  <si>
    <t>Rate 1Non-NEM - Cool - Care/FeraAugustAverage Weekday8</t>
  </si>
  <si>
    <t>Rate 1Non-NEM - Cool - Care/FeraAugustAverage Weekday9</t>
  </si>
  <si>
    <t>Rate 1Non-NEM - Cool - Care/FeraAugustAverage Weekday10</t>
  </si>
  <si>
    <t>Rate 1Non-NEM - Cool - Care/FeraAugustAverage Weekday11</t>
  </si>
  <si>
    <t>Rate 1Non-NEM - Cool - Care/FeraAugustAverage Weekday12</t>
  </si>
  <si>
    <t>Rate 1Non-NEM - Cool - Care/FeraAugustAverage Weekday13</t>
  </si>
  <si>
    <t>Rate 1Non-NEM - Cool - Care/FeraAugustAverage Weekday14</t>
  </si>
  <si>
    <t>Rate 1Non-NEM - Cool - Care/FeraAugustAverage Weekday15</t>
  </si>
  <si>
    <t>Rate 1Non-NEM - Cool - Care/FeraAugustAverage Weekday16</t>
  </si>
  <si>
    <t>Rate 1Non-NEM - Cool - Care/FeraAugustAverage Weekday17</t>
  </si>
  <si>
    <t>Rate 1Non-NEM - Cool - Care/FeraAugustAverage Weekday18</t>
  </si>
  <si>
    <t>Rate 1Non-NEM - Cool - Care/FeraAugustAverage Weekday19</t>
  </si>
  <si>
    <t>Rate 1Non-NEM - Cool - Care/FeraAugustAverage Weekday20</t>
  </si>
  <si>
    <t>Rate 1Non-NEM - Cool - Care/FeraAugustAverage Weekday21</t>
  </si>
  <si>
    <t>Rate 1Non-NEM - Cool - Care/FeraAugustAverage Weekday22</t>
  </si>
  <si>
    <t>Rate 1Non-NEM - Cool - Care/FeraAugustAverage Weekday23</t>
  </si>
  <si>
    <t>Rate 1Non-NEM - Cool - Care/FeraAugustAverage Weekday24</t>
  </si>
  <si>
    <t>Rate 2Non-NEM - Cool - Care/FeraAugustAverage Weekday1</t>
  </si>
  <si>
    <t>Rate 2Non-NEM - Cool - Care/FeraAugustAverage Weekday2</t>
  </si>
  <si>
    <t>Rate 2Non-NEM - Cool - Care/FeraAugustAverage Weekday3</t>
  </si>
  <si>
    <t>Rate 2Non-NEM - Cool - Care/FeraAugustAverage Weekday4</t>
  </si>
  <si>
    <t>Rate 2Non-NEM - Cool - Care/FeraAugustAverage Weekday5</t>
  </si>
  <si>
    <t>Rate 2Non-NEM - Cool - Care/FeraAugustAverage Weekday6</t>
  </si>
  <si>
    <t>Rate 2Non-NEM - Cool - Care/FeraAugustAverage Weekday7</t>
  </si>
  <si>
    <t>Rate 2Non-NEM - Cool - Care/FeraAugustAverage Weekday8</t>
  </si>
  <si>
    <t>Rate 2Non-NEM - Cool - Care/FeraAugustAverage Weekday9</t>
  </si>
  <si>
    <t>Rate 2Non-NEM - Cool - Care/FeraAugustAverage Weekday10</t>
  </si>
  <si>
    <t>Rate 2Non-NEM - Cool - Care/FeraAugustAverage Weekday11</t>
  </si>
  <si>
    <t>Rate 2Non-NEM - Cool - Care/FeraAugustAverage Weekday12</t>
  </si>
  <si>
    <t>Rate 2Non-NEM - Cool - Care/FeraAugustAverage Weekday13</t>
  </si>
  <si>
    <t>Rate 2Non-NEM - Cool - Care/FeraAugustAverage Weekday14</t>
  </si>
  <si>
    <t>Rate 2Non-NEM - Cool - Care/FeraAugustAverage Weekday15</t>
  </si>
  <si>
    <t>Rate 2Non-NEM - Cool - Care/FeraAugustAverage Weekday16</t>
  </si>
  <si>
    <t>Rate 2Non-NEM - Cool - Care/FeraAugustAverage Weekday17</t>
  </si>
  <si>
    <t>Rate 2Non-NEM - Cool - Care/FeraAugustAverage Weekday18</t>
  </si>
  <si>
    <t>Rate 2Non-NEM - Cool - Care/FeraAugustAverage Weekday19</t>
  </si>
  <si>
    <t>Rate 2Non-NEM - Cool - Care/FeraAugustAverage Weekday20</t>
  </si>
  <si>
    <t>Rate 2Non-NEM - Cool - Care/FeraAugustAverage Weekday21</t>
  </si>
  <si>
    <t>Rate 2Non-NEM - Cool - Care/FeraAugustAverage Weekday22</t>
  </si>
  <si>
    <t>Rate 2Non-NEM - Cool - Care/FeraAugustAverage Weekday23</t>
  </si>
  <si>
    <t>Rate 2Non-NEM - Cool - Care/FeraAugustAverage Weekday24</t>
  </si>
  <si>
    <t>Rate 1Non-NEM - Cool - Care/FeraSeptemberAverage Weekday1</t>
  </si>
  <si>
    <t>Rate 1Non-NEM - Cool - Care/FeraSeptemberAverage Weekday2</t>
  </si>
  <si>
    <t>Rate 1Non-NEM - Cool - Care/FeraSeptemberAverage Weekday3</t>
  </si>
  <si>
    <t>Rate 1Non-NEM - Cool - Care/FeraSeptemberAverage Weekday4</t>
  </si>
  <si>
    <t>Rate 1Non-NEM - Cool - Care/FeraSeptemberAverage Weekday5</t>
  </si>
  <si>
    <t>Rate 1Non-NEM - Cool - Care/FeraSeptemberAverage Weekday6</t>
  </si>
  <si>
    <t>Rate 1Non-NEM - Cool - Care/FeraSeptemberAverage Weekday7</t>
  </si>
  <si>
    <t>Rate 1Non-NEM - Cool - Care/FeraSeptemberAverage Weekday8</t>
  </si>
  <si>
    <t>Rate 1Non-NEM - Cool - Care/FeraSeptemberAverage Weekday9</t>
  </si>
  <si>
    <t>Rate 1Non-NEM - Cool - Care/FeraSeptemberAverage Weekday10</t>
  </si>
  <si>
    <t>Rate 1Non-NEM - Cool - Care/FeraSeptemberAverage Weekday11</t>
  </si>
  <si>
    <t>Rate 1Non-NEM - Cool - Care/FeraSeptemberAverage Weekday12</t>
  </si>
  <si>
    <t>Rate 1Non-NEM - Cool - Care/FeraSeptemberAverage Weekday13</t>
  </si>
  <si>
    <t>Rate 1Non-NEM - Cool - Care/FeraSeptemberAverage Weekday14</t>
  </si>
  <si>
    <t>Rate 1Non-NEM - Cool - Care/FeraSeptemberAverage Weekday15</t>
  </si>
  <si>
    <t>Rate 1Non-NEM - Cool - Care/FeraSeptemberAverage Weekday16</t>
  </si>
  <si>
    <t>Rate 1Non-NEM - Cool - Care/FeraSeptemberAverage Weekday17</t>
  </si>
  <si>
    <t>Rate 1Non-NEM - Cool - Care/FeraSeptemberAverage Weekday18</t>
  </si>
  <si>
    <t>Rate 1Non-NEM - Cool - Care/FeraSeptemberAverage Weekday19</t>
  </si>
  <si>
    <t>Rate 1Non-NEM - Cool - Care/FeraSeptemberAverage Weekday20</t>
  </si>
  <si>
    <t>Rate 1Non-NEM - Cool - Care/FeraSeptemberAverage Weekday21</t>
  </si>
  <si>
    <t>Rate 1Non-NEM - Cool - Care/FeraSeptemberAverage Weekday22</t>
  </si>
  <si>
    <t>Rate 1Non-NEM - Cool - Care/FeraSeptemberAverage Weekday23</t>
  </si>
  <si>
    <t>Rate 1Non-NEM - Cool - Care/FeraSeptemberAverage Weekday24</t>
  </si>
  <si>
    <t>Rate 2Non-NEM - Cool - Care/FeraSeptemberAverage Weekday1</t>
  </si>
  <si>
    <t>Rate 2Non-NEM - Cool - Care/FeraSeptemberAverage Weekday2</t>
  </si>
  <si>
    <t>Rate 2Non-NEM - Cool - Care/FeraSeptemberAverage Weekday3</t>
  </si>
  <si>
    <t>Rate 2Non-NEM - Cool - Care/FeraSeptemberAverage Weekday4</t>
  </si>
  <si>
    <t>Rate 2Non-NEM - Cool - Care/FeraSeptemberAverage Weekday5</t>
  </si>
  <si>
    <t>Rate 2Non-NEM - Cool - Care/FeraSeptemberAverage Weekday6</t>
  </si>
  <si>
    <t>Rate 2Non-NEM - Cool - Care/FeraSeptemberAverage Weekday7</t>
  </si>
  <si>
    <t>Rate 2Non-NEM - Cool - Care/FeraSeptemberAverage Weekday8</t>
  </si>
  <si>
    <t>Rate 2Non-NEM - Cool - Care/FeraSeptemberAverage Weekday9</t>
  </si>
  <si>
    <t>Rate 2Non-NEM - Cool - Care/FeraSeptemberAverage Weekday10</t>
  </si>
  <si>
    <t>Rate 2Non-NEM - Cool - Care/FeraSeptemberAverage Weekday11</t>
  </si>
  <si>
    <t>Rate 2Non-NEM - Cool - Care/FeraSeptemberAverage Weekday12</t>
  </si>
  <si>
    <t>Rate 2Non-NEM - Cool - Care/FeraSeptemberAverage Weekday13</t>
  </si>
  <si>
    <t>Rate 2Non-NEM - Cool - Care/FeraSeptemberAverage Weekday14</t>
  </si>
  <si>
    <t>Rate 2Non-NEM - Cool - Care/FeraSeptemberAverage Weekday15</t>
  </si>
  <si>
    <t>Rate 2Non-NEM - Cool - Care/FeraSeptemberAverage Weekday16</t>
  </si>
  <si>
    <t>Rate 2Non-NEM - Cool - Care/FeraSeptemberAverage Weekday17</t>
  </si>
  <si>
    <t>Rate 2Non-NEM - Cool - Care/FeraSeptemberAverage Weekday18</t>
  </si>
  <si>
    <t>Rate 2Non-NEM - Cool - Care/FeraSeptemberAverage Weekday19</t>
  </si>
  <si>
    <t>Rate 2Non-NEM - Cool - Care/FeraSeptemberAverage Weekday20</t>
  </si>
  <si>
    <t>Rate 2Non-NEM - Cool - Care/FeraSeptemberAverage Weekday21</t>
  </si>
  <si>
    <t>Rate 2Non-NEM - Cool - Care/FeraSeptemberAverage Weekday22</t>
  </si>
  <si>
    <t>Rate 2Non-NEM - Cool - Care/FeraSeptemberAverage Weekday23</t>
  </si>
  <si>
    <t>Rate 2Non-NEM - Cool - Care/FeraSeptemberAverage Weekday24</t>
  </si>
  <si>
    <t>Rate 1Non-NEM - Cool - Non-Care/FeraOctoberAverage Weekday1</t>
  </si>
  <si>
    <t>Rate 1Non-NEM - Cool - Non-Care/FeraOctoberAverage Weekday2</t>
  </si>
  <si>
    <t>Rate 1Non-NEM - Cool - Non-Care/FeraOctoberAverage Weekday3</t>
  </si>
  <si>
    <t>Rate 1Non-NEM - Cool - Non-Care/FeraOctoberAverage Weekday4</t>
  </si>
  <si>
    <t>Rate 1Non-NEM - Cool - Non-Care/FeraOctoberAverage Weekday5</t>
  </si>
  <si>
    <t>Rate 1Non-NEM - Cool - Non-Care/FeraOctoberAverage Weekday6</t>
  </si>
  <si>
    <t>Rate 1Non-NEM - Cool - Non-Care/FeraOctoberAverage Weekday7</t>
  </si>
  <si>
    <t>Rate 1Non-NEM - Cool - Non-Care/FeraOctoberAverage Weekday8</t>
  </si>
  <si>
    <t>Rate 1Non-NEM - Cool - Non-Care/FeraOctoberAverage Weekday9</t>
  </si>
  <si>
    <t>Rate 1Non-NEM - Cool - Non-Care/FeraOctoberAverage Weekday10</t>
  </si>
  <si>
    <t>Rate 1Non-NEM - Cool - Non-Care/FeraOctoberAverage Weekday11</t>
  </si>
  <si>
    <t>Rate 1Non-NEM - Cool - Non-Care/FeraOctoberAverage Weekday12</t>
  </si>
  <si>
    <t>Rate 1Non-NEM - Cool - Non-Care/FeraOctoberAverage Weekday13</t>
  </si>
  <si>
    <t>Rate 1Non-NEM - Cool - Non-Care/FeraOctoberAverage Weekday14</t>
  </si>
  <si>
    <t>Rate 1Non-NEM - Cool - Non-Care/FeraOctoberAverage Weekday15</t>
  </si>
  <si>
    <t>Rate 1Non-NEM - Cool - Non-Care/FeraOctoberAverage Weekday16</t>
  </si>
  <si>
    <t>Rate 1Non-NEM - Cool - Non-Care/FeraOctoberAverage Weekday17</t>
  </si>
  <si>
    <t>Rate 1Non-NEM - Cool - Non-Care/FeraOctoberAverage Weekday18</t>
  </si>
  <si>
    <t>Rate 1Non-NEM - Cool - Non-Care/FeraOctoberAverage Weekday19</t>
  </si>
  <si>
    <t>Rate 1Non-NEM - Cool - Non-Care/FeraOctoberAverage Weekday20</t>
  </si>
  <si>
    <t>Rate 1Non-NEM - Cool - Non-Care/FeraOctoberAverage Weekday21</t>
  </si>
  <si>
    <t>Rate 1Non-NEM - Cool - Non-Care/FeraOctoberAverage Weekday22</t>
  </si>
  <si>
    <t>Rate 1Non-NEM - Cool - Non-Care/FeraOctoberAverage Weekday23</t>
  </si>
  <si>
    <t>Rate 1Non-NEM - Cool - Non-Care/FeraOctoberAverage Weekday24</t>
  </si>
  <si>
    <t>Rate 2Non-NEM - Cool - Non-Care/FeraOctoberAverage Weekday1</t>
  </si>
  <si>
    <t>Rate 2Non-NEM - Cool - Non-Care/FeraOctoberAverage Weekday2</t>
  </si>
  <si>
    <t>Rate 2Non-NEM - Cool - Non-Care/FeraOctoberAverage Weekday3</t>
  </si>
  <si>
    <t>Rate 2Non-NEM - Cool - Non-Care/FeraOctoberAverage Weekday4</t>
  </si>
  <si>
    <t>Rate 2Non-NEM - Cool - Non-Care/FeraOctoberAverage Weekday5</t>
  </si>
  <si>
    <t>Rate 2Non-NEM - Cool - Non-Care/FeraOctoberAverage Weekday6</t>
  </si>
  <si>
    <t>Rate 2Non-NEM - Cool - Non-Care/FeraOctoberAverage Weekday7</t>
  </si>
  <si>
    <t>Rate 2Non-NEM - Cool - Non-Care/FeraOctoberAverage Weekday8</t>
  </si>
  <si>
    <t>Rate 2Non-NEM - Cool - Non-Care/FeraOctoberAverage Weekday9</t>
  </si>
  <si>
    <t>Rate 2Non-NEM - Cool - Non-Care/FeraOctoberAverage Weekday10</t>
  </si>
  <si>
    <t>Rate 2Non-NEM - Cool - Non-Care/FeraOctoberAverage Weekday11</t>
  </si>
  <si>
    <t>Rate 2Non-NEM - Cool - Non-Care/FeraOctoberAverage Weekday12</t>
  </si>
  <si>
    <t>Rate 2Non-NEM - Cool - Non-Care/FeraOctoberAverage Weekday13</t>
  </si>
  <si>
    <t>Rate 2Non-NEM - Cool - Non-Care/FeraOctoberAverage Weekday14</t>
  </si>
  <si>
    <t>Rate 2Non-NEM - Cool - Non-Care/FeraOctoberAverage Weekday15</t>
  </si>
  <si>
    <t>Rate 2Non-NEM - Cool - Non-Care/FeraOctoberAverage Weekday16</t>
  </si>
  <si>
    <t>Rate 2Non-NEM - Cool - Non-Care/FeraOctoberAverage Weekday17</t>
  </si>
  <si>
    <t>Rate 2Non-NEM - Cool - Non-Care/FeraOctoberAverage Weekday18</t>
  </si>
  <si>
    <t>Rate 2Non-NEM - Cool - Non-Care/FeraOctoberAverage Weekday19</t>
  </si>
  <si>
    <t>Rate 2Non-NEM - Cool - Non-Care/FeraOctoberAverage Weekday20</t>
  </si>
  <si>
    <t>Rate 2Non-NEM - Cool - Non-Care/FeraOctoberAverage Weekday21</t>
  </si>
  <si>
    <t>Rate 2Non-NEM - Cool - Non-Care/FeraOctoberAverage Weekday22</t>
  </si>
  <si>
    <t>Rate 2Non-NEM - Cool - Non-Care/FeraOctoberAverage Weekday23</t>
  </si>
  <si>
    <t>Rate 2Non-NEM - Cool - Non-Care/FeraOctoberAverage Weekday24</t>
  </si>
  <si>
    <t>Rate 1Non-NEM - Cool - Non-Care/FeraAugustAverage Weekday1</t>
  </si>
  <si>
    <t>Rate 1Non-NEM - Cool - Non-Care/FeraAugustAverage Weekday2</t>
  </si>
  <si>
    <t>Rate 1Non-NEM - Cool - Non-Care/FeraAugustAverage Weekday3</t>
  </si>
  <si>
    <t>Rate 1Non-NEM - Cool - Non-Care/FeraAugustAverage Weekday4</t>
  </si>
  <si>
    <t>Rate 1Non-NEM - Cool - Non-Care/FeraAugustAverage Weekday5</t>
  </si>
  <si>
    <t>Rate 1Non-NEM - Cool - Non-Care/FeraAugustAverage Weekday6</t>
  </si>
  <si>
    <t>Rate 1Non-NEM - Cool - Non-Care/FeraAugustAverage Weekday7</t>
  </si>
  <si>
    <t>Rate 1Non-NEM - Cool - Non-Care/FeraAugustAverage Weekday8</t>
  </si>
  <si>
    <t>Rate 1Non-NEM - Cool - Non-Care/FeraAugustAverage Weekday9</t>
  </si>
  <si>
    <t>Rate 1Non-NEM - Cool - Non-Care/FeraAugustAverage Weekday10</t>
  </si>
  <si>
    <t>Rate 1Non-NEM - Cool - Non-Care/FeraAugustAverage Weekday11</t>
  </si>
  <si>
    <t>Rate 1Non-NEM - Cool - Non-Care/FeraAugustAverage Weekday12</t>
  </si>
  <si>
    <t>Rate 1Non-NEM - Cool - Non-Care/FeraAugustAverage Weekday13</t>
  </si>
  <si>
    <t>Rate 1Non-NEM - Cool - Non-Care/FeraAugustAverage Weekday14</t>
  </si>
  <si>
    <t>Rate 1Non-NEM - Cool - Non-Care/FeraAugustAverage Weekday15</t>
  </si>
  <si>
    <t>Rate 1Non-NEM - Cool - Non-Care/FeraAugustAverage Weekday16</t>
  </si>
  <si>
    <t>Rate 1Non-NEM - Cool - Non-Care/FeraAugustAverage Weekday17</t>
  </si>
  <si>
    <t>Rate 1Non-NEM - Cool - Non-Care/FeraAugustAverage Weekday18</t>
  </si>
  <si>
    <t>Rate 1Non-NEM - Cool - Non-Care/FeraAugustAverage Weekday19</t>
  </si>
  <si>
    <t>Rate 1Non-NEM - Cool - Non-Care/FeraAugustAverage Weekday20</t>
  </si>
  <si>
    <t>Rate 1Non-NEM - Cool - Non-Care/FeraAugustAverage Weekday21</t>
  </si>
  <si>
    <t>Rate 1Non-NEM - Cool - Non-Care/FeraAugustAverage Weekday22</t>
  </si>
  <si>
    <t>Rate 1Non-NEM - Cool - Non-Care/FeraAugustAverage Weekday23</t>
  </si>
  <si>
    <t>Rate 1Non-NEM - Cool - Non-Care/FeraAugustAverage Weekday24</t>
  </si>
  <si>
    <t>Rate 2Non-NEM - Cool - Non-Care/FeraAugustAverage Weekday1</t>
  </si>
  <si>
    <t>Rate 2Non-NEM - Cool - Non-Care/FeraAugustAverage Weekday2</t>
  </si>
  <si>
    <t>Rate 2Non-NEM - Cool - Non-Care/FeraAugustAverage Weekday3</t>
  </si>
  <si>
    <t>Rate 2Non-NEM - Cool - Non-Care/FeraAugustAverage Weekday4</t>
  </si>
  <si>
    <t>Rate 2Non-NEM - Cool - Non-Care/FeraAugustAverage Weekday5</t>
  </si>
  <si>
    <t>Rate 2Non-NEM - Cool - Non-Care/FeraAugustAverage Weekday6</t>
  </si>
  <si>
    <t>Rate 2Non-NEM - Cool - Non-Care/FeraAugustAverage Weekday7</t>
  </si>
  <si>
    <t>Rate 2Non-NEM - Cool - Non-Care/FeraAugustAverage Weekday8</t>
  </si>
  <si>
    <t>Rate 2Non-NEM - Cool - Non-Care/FeraAugustAverage Weekday9</t>
  </si>
  <si>
    <t>Rate 2Non-NEM - Cool - Non-Care/FeraAugustAverage Weekday10</t>
  </si>
  <si>
    <t>Rate 2Non-NEM - Cool - Non-Care/FeraAugustAverage Weekday11</t>
  </si>
  <si>
    <t>Rate 2Non-NEM - Cool - Non-Care/FeraAugustAverage Weekday12</t>
  </si>
  <si>
    <t>Rate 2Non-NEM - Cool - Non-Care/FeraAugustAverage Weekday13</t>
  </si>
  <si>
    <t>Rate 2Non-NEM - Cool - Non-Care/FeraAugustAverage Weekday14</t>
  </si>
  <si>
    <t>Rate 2Non-NEM - Cool - Non-Care/FeraAugustAverage Weekday15</t>
  </si>
  <si>
    <t>Rate 2Non-NEM - Cool - Non-Care/FeraAugustAverage Weekday16</t>
  </si>
  <si>
    <t>Rate 2Non-NEM - Cool - Non-Care/FeraAugustAverage Weekday17</t>
  </si>
  <si>
    <t>Rate 2Non-NEM - Cool - Non-Care/FeraAugustAverage Weekday18</t>
  </si>
  <si>
    <t>Rate 2Non-NEM - Cool - Non-Care/FeraAugustAverage Weekday19</t>
  </si>
  <si>
    <t>Rate 2Non-NEM - Cool - Non-Care/FeraAugustAverage Weekday20</t>
  </si>
  <si>
    <t>Rate 2Non-NEM - Cool - Non-Care/FeraAugustAverage Weekday21</t>
  </si>
  <si>
    <t>Rate 2Non-NEM - Cool - Non-Care/FeraAugustAverage Weekday22</t>
  </si>
  <si>
    <t>Rate 2Non-NEM - Cool - Non-Care/FeraAugustAverage Weekday23</t>
  </si>
  <si>
    <t>Rate 2Non-NEM - Cool - Non-Care/FeraAugustAverage Weekday24</t>
  </si>
  <si>
    <t>Rate 1Non-NEM - Cool - Non-Care/FeraSeptemberAverage Weekday1</t>
  </si>
  <si>
    <t>Rate 1Non-NEM - Cool - Non-Care/FeraSeptemberAverage Weekday2</t>
  </si>
  <si>
    <t>Rate 1Non-NEM - Cool - Non-Care/FeraSeptemberAverage Weekday3</t>
  </si>
  <si>
    <t>Rate 1Non-NEM - Cool - Non-Care/FeraSeptemberAverage Weekday4</t>
  </si>
  <si>
    <t>Rate 1Non-NEM - Cool - Non-Care/FeraSeptemberAverage Weekday5</t>
  </si>
  <si>
    <t>Rate 1Non-NEM - Cool - Non-Care/FeraSeptemberAverage Weekday6</t>
  </si>
  <si>
    <t>Rate 1Non-NEM - Cool - Non-Care/FeraSeptemberAverage Weekday7</t>
  </si>
  <si>
    <t>Rate 1Non-NEM - Cool - Non-Care/FeraSeptemberAverage Weekday8</t>
  </si>
  <si>
    <t>Rate 1Non-NEM - Cool - Non-Care/FeraSeptemberAverage Weekday9</t>
  </si>
  <si>
    <t>Rate 1Non-NEM - Cool - Non-Care/FeraSeptemberAverage Weekday10</t>
  </si>
  <si>
    <t>Rate 1Non-NEM - Cool - Non-Care/FeraSeptemberAverage Weekday11</t>
  </si>
  <si>
    <t>Rate 1Non-NEM - Cool - Non-Care/FeraSeptemberAverage Weekday12</t>
  </si>
  <si>
    <t>Rate 1Non-NEM - Cool - Non-Care/FeraSeptemberAverage Weekday13</t>
  </si>
  <si>
    <t>Rate 1Non-NEM - Cool - Non-Care/FeraSeptemberAverage Weekday14</t>
  </si>
  <si>
    <t>Rate 1Non-NEM - Cool - Non-Care/FeraSeptemberAverage Weekday15</t>
  </si>
  <si>
    <t>Rate 1Non-NEM - Cool - Non-Care/FeraSeptemberAverage Weekday16</t>
  </si>
  <si>
    <t>Rate 1Non-NEM - Cool - Non-Care/FeraSeptemberAverage Weekday17</t>
  </si>
  <si>
    <t>Rate 1Non-NEM - Cool - Non-Care/FeraSeptemberAverage Weekday18</t>
  </si>
  <si>
    <t>Rate 1Non-NEM - Cool - Non-Care/FeraSeptemberAverage Weekday19</t>
  </si>
  <si>
    <t>Rate 1Non-NEM - Cool - Non-Care/FeraSeptemberAverage Weekday20</t>
  </si>
  <si>
    <t>Rate 1Non-NEM - Cool - Non-Care/FeraSeptemberAverage Weekday21</t>
  </si>
  <si>
    <t>Rate 1Non-NEM - Cool - Non-Care/FeraSeptemberAverage Weekday22</t>
  </si>
  <si>
    <t>Rate 1Non-NEM - Cool - Non-Care/FeraSeptemberAverage Weekday23</t>
  </si>
  <si>
    <t>Rate 1Non-NEM - Cool - Non-Care/FeraSeptemberAverage Weekday24</t>
  </si>
  <si>
    <t>Rate 2Non-NEM - Cool - Non-Care/FeraSeptemberAverage Weekday1</t>
  </si>
  <si>
    <t>Rate 2Non-NEM - Cool - Non-Care/FeraSeptemberAverage Weekday2</t>
  </si>
  <si>
    <t>Rate 2Non-NEM - Cool - Non-Care/FeraSeptemberAverage Weekday3</t>
  </si>
  <si>
    <t>Rate 2Non-NEM - Cool - Non-Care/FeraSeptemberAverage Weekday4</t>
  </si>
  <si>
    <t>Rate 2Non-NEM - Cool - Non-Care/FeraSeptemberAverage Weekday5</t>
  </si>
  <si>
    <t>Rate 2Non-NEM - Cool - Non-Care/FeraSeptemberAverage Weekday6</t>
  </si>
  <si>
    <t>Rate 2Non-NEM - Cool - Non-Care/FeraSeptemberAverage Weekday7</t>
  </si>
  <si>
    <t>Rate 2Non-NEM - Cool - Non-Care/FeraSeptemberAverage Weekday8</t>
  </si>
  <si>
    <t>Rate 2Non-NEM - Cool - Non-Care/FeraSeptemberAverage Weekday9</t>
  </si>
  <si>
    <t>Rate 2Non-NEM - Cool - Non-Care/FeraSeptemberAverage Weekday10</t>
  </si>
  <si>
    <t>Rate 2Non-NEM - Cool - Non-Care/FeraSeptemberAverage Weekday11</t>
  </si>
  <si>
    <t>Rate 2Non-NEM - Cool - Non-Care/FeraSeptemberAverage Weekday12</t>
  </si>
  <si>
    <t>Rate 2Non-NEM - Cool - Non-Care/FeraSeptemberAverage Weekday13</t>
  </si>
  <si>
    <t>Rate 2Non-NEM - Cool - Non-Care/FeraSeptemberAverage Weekday14</t>
  </si>
  <si>
    <t>Rate 2Non-NEM - Cool - Non-Care/FeraSeptemberAverage Weekday15</t>
  </si>
  <si>
    <t>Rate 2Non-NEM - Cool - Non-Care/FeraSeptemberAverage Weekday16</t>
  </si>
  <si>
    <t>Rate 2Non-NEM - Cool - Non-Care/FeraSeptemberAverage Weekday17</t>
  </si>
  <si>
    <t>Rate 2Non-NEM - Cool - Non-Care/FeraSeptemberAverage Weekday18</t>
  </si>
  <si>
    <t>Rate 2Non-NEM - Cool - Non-Care/FeraSeptemberAverage Weekday19</t>
  </si>
  <si>
    <t>Rate 2Non-NEM - Cool - Non-Care/FeraSeptemberAverage Weekday20</t>
  </si>
  <si>
    <t>Rate 2Non-NEM - Cool - Non-Care/FeraSeptemberAverage Weekday21</t>
  </si>
  <si>
    <t>Rate 2Non-NEM - Cool - Non-Care/FeraSeptemberAverage Weekday22</t>
  </si>
  <si>
    <t>Rate 2Non-NEM - Cool - Non-Care/FeraSeptemberAverage Weekday23</t>
  </si>
  <si>
    <t>Rate 2Non-NEM - Cool - Non-Care/FeraSeptemberAverage Weekday24</t>
  </si>
  <si>
    <t>Rate 1Non-NEM - HotOctoberAverage Weekday1</t>
  </si>
  <si>
    <t>Rate 1Non-NEM - HotOctoberAverage Weekday2</t>
  </si>
  <si>
    <t>Rate 1Non-NEM - HotOctoberAverage Weekday3</t>
  </si>
  <si>
    <t>Rate 1Non-NEM - HotOctoberAverage Weekday4</t>
  </si>
  <si>
    <t>Rate 1Non-NEM - HotOctoberAverage Weekday5</t>
  </si>
  <si>
    <t>Rate 1Non-NEM - HotOctoberAverage Weekday6</t>
  </si>
  <si>
    <t>Rate 1Non-NEM - HotOctoberAverage Weekday7</t>
  </si>
  <si>
    <t>Rate 1Non-NEM - HotOctoberAverage Weekday8</t>
  </si>
  <si>
    <t>Rate 1Non-NEM - HotOctoberAverage Weekday9</t>
  </si>
  <si>
    <t>Rate 1Non-NEM - HotOctoberAverage Weekday10</t>
  </si>
  <si>
    <t>Rate 1Non-NEM - HotOctoberAverage Weekday11</t>
  </si>
  <si>
    <t>Rate 1Non-NEM - HotOctoberAverage Weekday12</t>
  </si>
  <si>
    <t>Rate 1Non-NEM - HotOctoberAverage Weekday13</t>
  </si>
  <si>
    <t>Rate 1Non-NEM - HotOctoberAverage Weekday14</t>
  </si>
  <si>
    <t>Rate 1Non-NEM - HotOctoberAverage Weekday15</t>
  </si>
  <si>
    <t>Rate 1Non-NEM - HotOctoberAverage Weekday16</t>
  </si>
  <si>
    <t>Rate 1Non-NEM - HotOctoberAverage Weekday17</t>
  </si>
  <si>
    <t>Rate 1Non-NEM - HotOctoberAverage Weekday18</t>
  </si>
  <si>
    <t>Rate 1Non-NEM - HotOctoberAverage Weekday19</t>
  </si>
  <si>
    <t>Rate 1Non-NEM - HotOctoberAverage Weekday20</t>
  </si>
  <si>
    <t>Rate 1Non-NEM - HotOctoberAverage Weekday21</t>
  </si>
  <si>
    <t>Rate 1Non-NEM - HotOctoberAverage Weekday22</t>
  </si>
  <si>
    <t>Rate 1Non-NEM - HotOctoberAverage Weekday23</t>
  </si>
  <si>
    <t>Rate 1Non-NEM - HotOctoberAverage Weekday24</t>
  </si>
  <si>
    <t>Rate 2Non-NEM - HotOctoberAverage Weekday1</t>
  </si>
  <si>
    <t>Rate 2Non-NEM - HotOctoberAverage Weekday2</t>
  </si>
  <si>
    <t>Rate 2Non-NEM - HotOctoberAverage Weekday3</t>
  </si>
  <si>
    <t>Rate 2Non-NEM - HotOctoberAverage Weekday4</t>
  </si>
  <si>
    <t>Rate 2Non-NEM - HotOctoberAverage Weekday5</t>
  </si>
  <si>
    <t>Rate 2Non-NEM - HotOctoberAverage Weekday6</t>
  </si>
  <si>
    <t>Rate 2Non-NEM - HotOctoberAverage Weekday7</t>
  </si>
  <si>
    <t>Rate 2Non-NEM - HotOctoberAverage Weekday8</t>
  </si>
  <si>
    <t>Rate 2Non-NEM - HotOctoberAverage Weekday9</t>
  </si>
  <si>
    <t>Rate 2Non-NEM - HotOctoberAverage Weekday10</t>
  </si>
  <si>
    <t>Rate 2Non-NEM - HotOctoberAverage Weekday11</t>
  </si>
  <si>
    <t>Rate 2Non-NEM - HotOctoberAverage Weekday12</t>
  </si>
  <si>
    <t>Rate 2Non-NEM - HotOctoberAverage Weekday13</t>
  </si>
  <si>
    <t>Rate 2Non-NEM - HotOctoberAverage Weekday14</t>
  </si>
  <si>
    <t>Rate 2Non-NEM - HotOctoberAverage Weekday15</t>
  </si>
  <si>
    <t>Rate 2Non-NEM - HotOctoberAverage Weekday16</t>
  </si>
  <si>
    <t>Rate 2Non-NEM - HotOctoberAverage Weekday17</t>
  </si>
  <si>
    <t>Rate 2Non-NEM - HotOctoberAverage Weekday18</t>
  </si>
  <si>
    <t>Rate 2Non-NEM - HotOctoberAverage Weekday19</t>
  </si>
  <si>
    <t>Rate 2Non-NEM - HotOctoberAverage Weekday20</t>
  </si>
  <si>
    <t>Rate 2Non-NEM - HotOctoberAverage Weekday21</t>
  </si>
  <si>
    <t>Rate 2Non-NEM - HotOctoberAverage Weekday22</t>
  </si>
  <si>
    <t>Rate 2Non-NEM - HotOctoberAverage Weekday23</t>
  </si>
  <si>
    <t>Rate 2Non-NEM - HotOctoberAverage Weekday24</t>
  </si>
  <si>
    <t>Rate 1Non-NEM - HotAugustAverage Weekday9</t>
  </si>
  <si>
    <t>Rate 1Non-NEM - HotAugustAverage Weekday10</t>
  </si>
  <si>
    <t>Rate 1Non-NEM - HotAugustAverage Weekday11</t>
  </si>
  <si>
    <t>Rate 1Non-NEM - HotAugustAverage Weekday12</t>
  </si>
  <si>
    <t>Rate 1Non-NEM - HotAugustAverage Weekday13</t>
  </si>
  <si>
    <t>Rate 1Non-NEM - HotAugustAverage Weekday14</t>
  </si>
  <si>
    <t>Rate 1Non-NEM - HotAugustAverage Weekday15</t>
  </si>
  <si>
    <t>Rate 1Non-NEM - HotAugustAverage Weekday16</t>
  </si>
  <si>
    <t>Rate 1Non-NEM - HotAugustAverage Weekday17</t>
  </si>
  <si>
    <t>Rate 1Non-NEM - HotAugustAverage Weekday18</t>
  </si>
  <si>
    <t>Rate 1Non-NEM - HotAugustAverage Weekday19</t>
  </si>
  <si>
    <t>Rate 1Non-NEM - HotAugustAverage Weekday20</t>
  </si>
  <si>
    <t>Rate 1Non-NEM - HotAugustAverage Weekday21</t>
  </si>
  <si>
    <t>Rate 1Non-NEM - HotAugustAverage Weekday22</t>
  </si>
  <si>
    <t>Rate 1Non-NEM - HotAugustAverage Weekday23</t>
  </si>
  <si>
    <t>Rate 1Non-NEM - HotAugustAverage Weekday24</t>
  </si>
  <si>
    <t>Rate 2Non-NEM - HotAugustAverage Weekday9</t>
  </si>
  <si>
    <t>Rate 2Non-NEM - HotAugustAverage Weekday10</t>
  </si>
  <si>
    <t>Rate 2Non-NEM - HotAugustAverage Weekday11</t>
  </si>
  <si>
    <t>Rate 2Non-NEM - HotAugustAverage Weekday12</t>
  </si>
  <si>
    <t>Rate 2Non-NEM - HotAugustAverage Weekday13</t>
  </si>
  <si>
    <t>Rate 2Non-NEM - HotAugustAverage Weekday14</t>
  </si>
  <si>
    <t>Rate 2Non-NEM - HotAugustAverage Weekday15</t>
  </si>
  <si>
    <t>Rate 2Non-NEM - HotAugustAverage Weekday16</t>
  </si>
  <si>
    <t>Rate 2Non-NEM - HotAugustAverage Weekday17</t>
  </si>
  <si>
    <t>Rate 2Non-NEM - HotAugustAverage Weekday18</t>
  </si>
  <si>
    <t>Rate 2Non-NEM - HotAugustAverage Weekday19</t>
  </si>
  <si>
    <t>Rate 2Non-NEM - HotAugustAverage Weekday20</t>
  </si>
  <si>
    <t>Rate 2Non-NEM - HotAugustAverage Weekday21</t>
  </si>
  <si>
    <t>Rate 2Non-NEM - HotAugustAverage Weekday22</t>
  </si>
  <si>
    <t>Rate 2Non-NEM - HotAugustAverage Weekday23</t>
  </si>
  <si>
    <t>Rate 2Non-NEM - HotAugustAverage Weekday24</t>
  </si>
  <si>
    <t>Rate 1Non-NEM - HotSeptemberAverage Weekday1</t>
  </si>
  <si>
    <t>Rate 1Non-NEM - HotSeptemberAverage Weekday2</t>
  </si>
  <si>
    <t>Rate 1Non-NEM - HotSeptemberAverage Weekday3</t>
  </si>
  <si>
    <t>Rate 1Non-NEM - HotSeptemberAverage Weekday4</t>
  </si>
  <si>
    <t>Rate 1Non-NEM - HotSeptemberAverage Weekday5</t>
  </si>
  <si>
    <t>Rate 1Non-NEM - HotSeptemberAverage Weekday6</t>
  </si>
  <si>
    <t>Rate 1Non-NEM - HotSeptemberAverage Weekday7</t>
  </si>
  <si>
    <t>Rate 1Non-NEM - HotSeptemberAverage Weekday8</t>
  </si>
  <si>
    <t>Rate 1Non-NEM - HotSeptemberAverage Weekday9</t>
  </si>
  <si>
    <t>Rate 1Non-NEM - HotSeptemberAverage Weekday10</t>
  </si>
  <si>
    <t>Rate 1Non-NEM - HotSeptemberAverage Weekday11</t>
  </si>
  <si>
    <t>Rate 1Non-NEM - HotSeptemberAverage Weekday12</t>
  </si>
  <si>
    <t>Rate 1Non-NEM - HotSeptemberAverage Weekday13</t>
  </si>
  <si>
    <t>Rate 1Non-NEM - HotSeptemberAverage Weekday14</t>
  </si>
  <si>
    <t>Rate 1Non-NEM - HotSeptemberAverage Weekday15</t>
  </si>
  <si>
    <t>Rate 1Non-NEM - HotSeptemberAverage Weekday16</t>
  </si>
  <si>
    <t>Rate 1Non-NEM - HotSeptemberAverage Weekday17</t>
  </si>
  <si>
    <t>Rate 1Non-NEM - HotSeptemberAverage Weekday18</t>
  </si>
  <si>
    <t>Rate 1Non-NEM - HotSeptemberAverage Weekday19</t>
  </si>
  <si>
    <t>Rate 1Non-NEM - HotSeptemberAverage Weekday20</t>
  </si>
  <si>
    <t>Rate 1Non-NEM - HotSeptemberAverage Weekday21</t>
  </si>
  <si>
    <t>Rate 1Non-NEM - HotSeptemberAverage Weekday22</t>
  </si>
  <si>
    <t>Rate 1Non-NEM - HotSeptemberAverage Weekday23</t>
  </si>
  <si>
    <t>Rate 1Non-NEM - HotSeptemberAverage Weekday24</t>
  </si>
  <si>
    <t>Rate 2Non-NEM - HotSeptemberAverage Weekday1</t>
  </si>
  <si>
    <t>Rate 2Non-NEM - HotSeptemberAverage Weekday2</t>
  </si>
  <si>
    <t>Rate 2Non-NEM - HotSeptemberAverage Weekday3</t>
  </si>
  <si>
    <t>Rate 2Non-NEM - HotSeptemberAverage Weekday4</t>
  </si>
  <si>
    <t>Rate 2Non-NEM - HotSeptemberAverage Weekday5</t>
  </si>
  <si>
    <t>Rate 2Non-NEM - HotSeptemberAverage Weekday6</t>
  </si>
  <si>
    <t>Rate 2Non-NEM - HotSeptemberAverage Weekday7</t>
  </si>
  <si>
    <t>Rate 2Non-NEM - HotSeptemberAverage Weekday8</t>
  </si>
  <si>
    <t>Rate 2Non-NEM - HotSeptemberAverage Weekday9</t>
  </si>
  <si>
    <t>Rate 2Non-NEM - HotSeptemberAverage Weekday10</t>
  </si>
  <si>
    <t>Rate 2Non-NEM - HotSeptemberAverage Weekday11</t>
  </si>
  <si>
    <t>Rate 2Non-NEM - HotSeptemberAverage Weekday12</t>
  </si>
  <si>
    <t>Rate 2Non-NEM - HotSeptemberAverage Weekday13</t>
  </si>
  <si>
    <t>Rate 2Non-NEM - HotSeptemberAverage Weekday14</t>
  </si>
  <si>
    <t>Rate 2Non-NEM - HotSeptemberAverage Weekday15</t>
  </si>
  <si>
    <t>Rate 2Non-NEM - HotSeptemberAverage Weekday16</t>
  </si>
  <si>
    <t>Rate 2Non-NEM - HotSeptemberAverage Weekday17</t>
  </si>
  <si>
    <t>Rate 2Non-NEM - HotSeptemberAverage Weekday18</t>
  </si>
  <si>
    <t>Rate 2Non-NEM - HotSeptemberAverage Weekday19</t>
  </si>
  <si>
    <t>Rate 2Non-NEM - HotSeptemberAverage Weekday20</t>
  </si>
  <si>
    <t>Rate 2Non-NEM - HotSeptemberAverage Weekday21</t>
  </si>
  <si>
    <t>Rate 2Non-NEM - HotSeptemberAverage Weekday22</t>
  </si>
  <si>
    <t>Rate 2Non-NEM - HotSeptemberAverage Weekday23</t>
  </si>
  <si>
    <t>Rate 2Non-NEM - HotSeptemberAverage Weekday24</t>
  </si>
  <si>
    <t>Rate 1Non-NEM - ModerateOctoberAverage Weekday1</t>
  </si>
  <si>
    <t>Rate 1Non-NEM - ModerateOctoberAverage Weekday2</t>
  </si>
  <si>
    <t>Rate 1Non-NEM - ModerateOctoberAverage Weekday3</t>
  </si>
  <si>
    <t>Rate 1Non-NEM - ModerateOctoberAverage Weekday4</t>
  </si>
  <si>
    <t>Rate 1Non-NEM - ModerateOctoberAverage Weekday5</t>
  </si>
  <si>
    <t>Rate 1Non-NEM - ModerateOctoberAverage Weekday6</t>
  </si>
  <si>
    <t>Rate 1Non-NEM - ModerateOctoberAverage Weekday7</t>
  </si>
  <si>
    <t>Rate 1Non-NEM - ModerateOctoberAverage Weekday8</t>
  </si>
  <si>
    <t>Rate 1Non-NEM - ModerateOctoberAverage Weekday9</t>
  </si>
  <si>
    <t>Rate 1Non-NEM - ModerateOctoberAverage Weekday10</t>
  </si>
  <si>
    <t>Rate 1Non-NEM - ModerateOctoberAverage Weekday11</t>
  </si>
  <si>
    <t>Rate 1Non-NEM - ModerateOctoberAverage Weekday12</t>
  </si>
  <si>
    <t>Rate 1Non-NEM - ModerateOctoberAverage Weekday13</t>
  </si>
  <si>
    <t>Rate 1Non-NEM - ModerateOctoberAverage Weekday14</t>
  </si>
  <si>
    <t>Rate 1Non-NEM - ModerateOctoberAverage Weekday15</t>
  </si>
  <si>
    <t>Rate 1Non-NEM - ModerateOctoberAverage Weekday16</t>
  </si>
  <si>
    <t>Rate 1Non-NEM - ModerateOctoberAverage Weekday17</t>
  </si>
  <si>
    <t>Rate 1Non-NEM - ModerateOctoberAverage Weekday18</t>
  </si>
  <si>
    <t>Rate 1Non-NEM - ModerateOctoberAverage Weekday19</t>
  </si>
  <si>
    <t>Rate 1Non-NEM - ModerateOctoberAverage Weekday20</t>
  </si>
  <si>
    <t>Rate 1Non-NEM - ModerateOctoberAverage Weekday21</t>
  </si>
  <si>
    <t>Rate 1Non-NEM - ModerateOctoberAverage Weekday22</t>
  </si>
  <si>
    <t>Rate 1Non-NEM - ModerateOctoberAverage Weekday23</t>
  </si>
  <si>
    <t>Rate 1Non-NEM - ModerateOctoberAverage Weekday24</t>
  </si>
  <si>
    <t>Rate 2Non-NEM - ModerateOctoberAverage Weekday1</t>
  </si>
  <si>
    <t>Rate 2Non-NEM - ModerateOctoberAverage Weekday2</t>
  </si>
  <si>
    <t>Rate 2Non-NEM - ModerateOctoberAverage Weekday3</t>
  </si>
  <si>
    <t>Rate 2Non-NEM - ModerateOctoberAverage Weekday4</t>
  </si>
  <si>
    <t>Rate 2Non-NEM - ModerateOctoberAverage Weekday5</t>
  </si>
  <si>
    <t>Rate 2Non-NEM - ModerateOctoberAverage Weekday6</t>
  </si>
  <si>
    <t>Rate 2Non-NEM - ModerateOctoberAverage Weekday7</t>
  </si>
  <si>
    <t>Rate 2Non-NEM - ModerateOctoberAverage Weekday8</t>
  </si>
  <si>
    <t>Rate 2Non-NEM - ModerateOctoberAverage Weekday9</t>
  </si>
  <si>
    <t>Rate 2Non-NEM - ModerateOctoberAverage Weekday10</t>
  </si>
  <si>
    <t>Rate 2Non-NEM - ModerateOctoberAverage Weekday11</t>
  </si>
  <si>
    <t>Rate 2Non-NEM - ModerateOctoberAverage Weekday12</t>
  </si>
  <si>
    <t>Rate 2Non-NEM - ModerateOctoberAverage Weekday13</t>
  </si>
  <si>
    <t>Rate 2Non-NEM - ModerateOctoberAverage Weekday14</t>
  </si>
  <si>
    <t>Rate 2Non-NEM - ModerateOctoberAverage Weekday15</t>
  </si>
  <si>
    <t>Rate 2Non-NEM - ModerateOctoberAverage Weekday16</t>
  </si>
  <si>
    <t>Rate 2Non-NEM - ModerateOctoberAverage Weekday17</t>
  </si>
  <si>
    <t>Rate 2Non-NEM - ModerateOctoberAverage Weekday18</t>
  </si>
  <si>
    <t>Rate 2Non-NEM - ModerateOctoberAverage Weekday19</t>
  </si>
  <si>
    <t>Rate 2Non-NEM - ModerateOctoberAverage Weekday20</t>
  </si>
  <si>
    <t>Rate 2Non-NEM - ModerateOctoberAverage Weekday21</t>
  </si>
  <si>
    <t>Rate 2Non-NEM - ModerateOctoberAverage Weekday22</t>
  </si>
  <si>
    <t>Rate 2Non-NEM - ModerateOctoberAverage Weekday23</t>
  </si>
  <si>
    <t>Rate 2Non-NEM - ModerateOctoberAverage Weekday24</t>
  </si>
  <si>
    <t>Rate 1Non-NEM - ModerateAugustAverage Weekday1</t>
  </si>
  <si>
    <t>Rate 1Non-NEM - ModerateAugustAverage Weekday2</t>
  </si>
  <si>
    <t>Rate 1Non-NEM - ModerateAugustAverage Weekday3</t>
  </si>
  <si>
    <t>Rate 1Non-NEM - ModerateAugustAverage Weekday4</t>
  </si>
  <si>
    <t>Rate 1Non-NEM - ModerateAugustAverage Weekday5</t>
  </si>
  <si>
    <t>Rate 1Non-NEM - ModerateAugustAverage Weekday6</t>
  </si>
  <si>
    <t>Rate 1Non-NEM - ModerateAugustAverage Weekday7</t>
  </si>
  <si>
    <t>Rate 1Non-NEM - ModerateAugustAverage Weekday8</t>
  </si>
  <si>
    <t>Rate 1Non-NEM - ModerateAugustAverage Weekday9</t>
  </si>
  <si>
    <t>Rate 1Non-NEM - ModerateAugustAverage Weekday10</t>
  </si>
  <si>
    <t>Rate 1Non-NEM - ModerateAugustAverage Weekday11</t>
  </si>
  <si>
    <t>Rate 1Non-NEM - ModerateAugustAverage Weekday12</t>
  </si>
  <si>
    <t>Rate 1Non-NEM - ModerateAugustAverage Weekday13</t>
  </si>
  <si>
    <t>Rate 1Non-NEM - ModerateAugustAverage Weekday14</t>
  </si>
  <si>
    <t>Rate 1Non-NEM - ModerateAugustAverage Weekday15</t>
  </si>
  <si>
    <t>Rate 1Non-NEM - ModerateAugustAverage Weekday16</t>
  </si>
  <si>
    <t>Rate 1Non-NEM - ModerateAugustAverage Weekday17</t>
  </si>
  <si>
    <t>Rate 1Non-NEM - ModerateAugustAverage Weekday18</t>
  </si>
  <si>
    <t>Rate 1Non-NEM - ModerateAugustAverage Weekday19</t>
  </si>
  <si>
    <t>Rate 1Non-NEM - ModerateAugustAverage Weekday20</t>
  </si>
  <si>
    <t>Rate 1Non-NEM - ModerateAugustAverage Weekday21</t>
  </si>
  <si>
    <t>Rate 1Non-NEM - ModerateAugustAverage Weekday22</t>
  </si>
  <si>
    <t>Rate 1Non-NEM - ModerateAugustAverage Weekday23</t>
  </si>
  <si>
    <t>Rate 1Non-NEM - ModerateAugustAverage Weekday24</t>
  </si>
  <si>
    <t>Rate 2Non-NEM - ModerateAugustAverage Weekday1</t>
  </si>
  <si>
    <t>Rate 2Non-NEM - ModerateAugustAverage Weekday2</t>
  </si>
  <si>
    <t>Rate 2Non-NEM - ModerateAugustAverage Weekday3</t>
  </si>
  <si>
    <t>Rate 2Non-NEM - ModerateAugustAverage Weekday4</t>
  </si>
  <si>
    <t>Rate 2Non-NEM - ModerateAugustAverage Weekday5</t>
  </si>
  <si>
    <t>Rate 2Non-NEM - ModerateAugustAverage Weekday6</t>
  </si>
  <si>
    <t>Rate 2Non-NEM - ModerateAugustAverage Weekday7</t>
  </si>
  <si>
    <t>Rate 2Non-NEM - ModerateAugustAverage Weekday8</t>
  </si>
  <si>
    <t>Rate 2Non-NEM - ModerateAugustAverage Weekday9</t>
  </si>
  <si>
    <t>Rate 2Non-NEM - ModerateAugustAverage Weekday10</t>
  </si>
  <si>
    <t>Rate 2Non-NEM - ModerateAugustAverage Weekday11</t>
  </si>
  <si>
    <t>Rate 2Non-NEM - ModerateAugustAverage Weekday12</t>
  </si>
  <si>
    <t>Rate 2Non-NEM - ModerateAugustAverage Weekday13</t>
  </si>
  <si>
    <t>Rate 2Non-NEM - ModerateAugustAverage Weekday14</t>
  </si>
  <si>
    <t>Rate 2Non-NEM - ModerateAugustAverage Weekday15</t>
  </si>
  <si>
    <t>Rate 2Non-NEM - ModerateAugustAverage Weekday16</t>
  </si>
  <si>
    <t>Rate 2Non-NEM - ModerateAugustAverage Weekday17</t>
  </si>
  <si>
    <t>Rate 2Non-NEM - ModerateAugustAverage Weekday18</t>
  </si>
  <si>
    <t>Rate 2Non-NEM - ModerateAugustAverage Weekday19</t>
  </si>
  <si>
    <t>Rate 2Non-NEM - ModerateAugustAverage Weekday20</t>
  </si>
  <si>
    <t>Rate 2Non-NEM - ModerateAugustAverage Weekday21</t>
  </si>
  <si>
    <t>Rate 2Non-NEM - ModerateAugustAverage Weekday22</t>
  </si>
  <si>
    <t>Rate 2Non-NEM - ModerateAugustAverage Weekday23</t>
  </si>
  <si>
    <t>Rate 2Non-NEM - ModerateAugustAverage Weekday24</t>
  </si>
  <si>
    <t>Rate 1Non-NEM - ModerateSeptemberAverage Weekday1</t>
  </si>
  <si>
    <t>Rate 1Non-NEM - ModerateSeptemberAverage Weekday2</t>
  </si>
  <si>
    <t>Rate 1Non-NEM - ModerateSeptemberAverage Weekday3</t>
  </si>
  <si>
    <t>Rate 1Non-NEM - ModerateSeptemberAverage Weekday4</t>
  </si>
  <si>
    <t>Rate 1Non-NEM - ModerateSeptemberAverage Weekday5</t>
  </si>
  <si>
    <t>Rate 1Non-NEM - ModerateSeptemberAverage Weekday6</t>
  </si>
  <si>
    <t>Rate 1Non-NEM - ModerateSeptemberAverage Weekday7</t>
  </si>
  <si>
    <t>Rate 1Non-NEM - ModerateSeptemberAverage Weekday8</t>
  </si>
  <si>
    <t>Rate 1Non-NEM - ModerateSeptemberAverage Weekday9</t>
  </si>
  <si>
    <t>Rate 1Non-NEM - ModerateSeptemberAverage Weekday10</t>
  </si>
  <si>
    <t>Rate 1Non-NEM - ModerateSeptemberAverage Weekday11</t>
  </si>
  <si>
    <t>Rate 1Non-NEM - ModerateSeptemberAverage Weekday12</t>
  </si>
  <si>
    <t>Rate 1Non-NEM - ModerateSeptemberAverage Weekday13</t>
  </si>
  <si>
    <t>Rate 1Non-NEM - ModerateSeptemberAverage Weekday14</t>
  </si>
  <si>
    <t>Rate 1Non-NEM - ModerateSeptemberAverage Weekday15</t>
  </si>
  <si>
    <t>Rate 1Non-NEM - ModerateSeptemberAverage Weekday16</t>
  </si>
  <si>
    <t>Rate 1Non-NEM - ModerateSeptemberAverage Weekday17</t>
  </si>
  <si>
    <t>Rate 1Non-NEM - ModerateSeptemberAverage Weekday18</t>
  </si>
  <si>
    <t>Rate 1Non-NEM - ModerateSeptemberAverage Weekday19</t>
  </si>
  <si>
    <t>Rate 1Non-NEM - ModerateSeptemberAverage Weekday20</t>
  </si>
  <si>
    <t>Rate 1Non-NEM - ModerateSeptemberAverage Weekday21</t>
  </si>
  <si>
    <t>Rate 1Non-NEM - ModerateSeptemberAverage Weekday22</t>
  </si>
  <si>
    <t>Rate 1Non-NEM - ModerateSeptemberAverage Weekday23</t>
  </si>
  <si>
    <t>Rate 1Non-NEM - ModerateSeptemberAverage Weekday24</t>
  </si>
  <si>
    <t>Rate 2Non-NEM - ModerateSeptemberAverage Weekday1</t>
  </si>
  <si>
    <t>Rate 2Non-NEM - ModerateSeptemberAverage Weekday2</t>
  </si>
  <si>
    <t>Rate 2Non-NEM - ModerateSeptemberAverage Weekday3</t>
  </si>
  <si>
    <t>Rate 2Non-NEM - ModerateSeptemberAverage Weekday4</t>
  </si>
  <si>
    <t>Rate 2Non-NEM - ModerateSeptemberAverage Weekday5</t>
  </si>
  <si>
    <t>Rate 2Non-NEM - ModerateSeptemberAverage Weekday6</t>
  </si>
  <si>
    <t>Rate 2Non-NEM - ModerateSeptemberAverage Weekday7</t>
  </si>
  <si>
    <t>Rate 2Non-NEM - ModerateSeptemberAverage Weekday8</t>
  </si>
  <si>
    <t>Rate 2Non-NEM - ModerateSeptemberAverage Weekday9</t>
  </si>
  <si>
    <t>Rate 2Non-NEM - ModerateSeptemberAverage Weekday10</t>
  </si>
  <si>
    <t>Rate 2Non-NEM - ModerateSeptemberAverage Weekday11</t>
  </si>
  <si>
    <t>Rate 2Non-NEM - ModerateSeptemberAverage Weekday12</t>
  </si>
  <si>
    <t>Rate 2Non-NEM - ModerateSeptemberAverage Weekday13</t>
  </si>
  <si>
    <t>Rate 2Non-NEM - ModerateSeptemberAverage Weekday14</t>
  </si>
  <si>
    <t>Rate 2Non-NEM - ModerateSeptemberAverage Weekday15</t>
  </si>
  <si>
    <t>Rate 2Non-NEM - ModerateSeptemberAverage Weekday16</t>
  </si>
  <si>
    <t>Rate 2Non-NEM - ModerateSeptemberAverage Weekday17</t>
  </si>
  <si>
    <t>Rate 2Non-NEM - ModerateSeptemberAverage Weekday18</t>
  </si>
  <si>
    <t>Rate 2Non-NEM - ModerateSeptemberAverage Weekday19</t>
  </si>
  <si>
    <t>Rate 2Non-NEM - ModerateSeptemberAverage Weekday20</t>
  </si>
  <si>
    <t>Rate 2Non-NEM - ModerateSeptemberAverage Weekday21</t>
  </si>
  <si>
    <t>Rate 2Non-NEM - ModerateSeptemberAverage Weekday22</t>
  </si>
  <si>
    <t>Rate 2Non-NEM - ModerateSeptemberAverage Weekday23</t>
  </si>
  <si>
    <t>Rate 2Non-NEM - ModerateSeptemberAverage Weekday24</t>
  </si>
  <si>
    <t>Rate 1Non-NEM - Moderate - Care/FeraOctoberAverage Weekday1</t>
  </si>
  <si>
    <t>Rate 1Non-NEM - Moderate - Care/FeraOctoberAverage Weekday2</t>
  </si>
  <si>
    <t>Rate 1Non-NEM - Moderate - Care/FeraOctoberAverage Weekday3</t>
  </si>
  <si>
    <t>Rate 1Non-NEM - Moderate - Care/FeraOctoberAverage Weekday4</t>
  </si>
  <si>
    <t>Rate 1Non-NEM - Moderate - Care/FeraOctoberAverage Weekday5</t>
  </si>
  <si>
    <t>Rate 1Non-NEM - Moderate - Care/FeraOctoberAverage Weekday6</t>
  </si>
  <si>
    <t>Rate 1Non-NEM - Moderate - Care/FeraOctoberAverage Weekday7</t>
  </si>
  <si>
    <t>Rate 1Non-NEM - Moderate - Care/FeraOctoberAverage Weekday8</t>
  </si>
  <si>
    <t>Rate 1Non-NEM - Moderate - Care/FeraOctoberAverage Weekday9</t>
  </si>
  <si>
    <t>Rate 1Non-NEM - Moderate - Care/FeraOctoberAverage Weekday10</t>
  </si>
  <si>
    <t>Rate 1Non-NEM - Moderate - Care/FeraOctoberAverage Weekday11</t>
  </si>
  <si>
    <t>Rate 1Non-NEM - Moderate - Care/FeraOctoberAverage Weekday12</t>
  </si>
  <si>
    <t>Rate 1Non-NEM - Moderate - Care/FeraOctoberAverage Weekday13</t>
  </si>
  <si>
    <t>Rate 1Non-NEM - Moderate - Care/FeraOctoberAverage Weekday14</t>
  </si>
  <si>
    <t>Rate 1Non-NEM - Moderate - Care/FeraOctoberAverage Weekday15</t>
  </si>
  <si>
    <t>Rate 1Non-NEM - Moderate - Care/FeraOctoberAverage Weekday16</t>
  </si>
  <si>
    <t>Rate 1Non-NEM - Moderate - Care/FeraOctoberAverage Weekday17</t>
  </si>
  <si>
    <t>Rate 1Non-NEM - Moderate - Care/FeraOctoberAverage Weekday18</t>
  </si>
  <si>
    <t>Rate 1Non-NEM - Moderate - Care/FeraOctoberAverage Weekday19</t>
  </si>
  <si>
    <t>Rate 1Non-NEM - Moderate - Care/FeraOctoberAverage Weekday20</t>
  </si>
  <si>
    <t>Rate 1Non-NEM - Moderate - Care/FeraOctoberAverage Weekday21</t>
  </si>
  <si>
    <t>Rate 1Non-NEM - Moderate - Care/FeraOctoberAverage Weekday22</t>
  </si>
  <si>
    <t>Rate 1Non-NEM - Moderate - Care/FeraOctoberAverage Weekday23</t>
  </si>
  <si>
    <t>Rate 1Non-NEM - Moderate - Care/FeraOctoberAverage Weekday24</t>
  </si>
  <si>
    <t>Rate 2Non-NEM - Moderate - Care/FeraOctoberAverage Weekday1</t>
  </si>
  <si>
    <t>Rate 2Non-NEM - Moderate - Care/FeraOctoberAverage Weekday2</t>
  </si>
  <si>
    <t>Rate 2Non-NEM - Moderate - Care/FeraOctoberAverage Weekday3</t>
  </si>
  <si>
    <t>Rate 2Non-NEM - Moderate - Care/FeraOctoberAverage Weekday4</t>
  </si>
  <si>
    <t>Rate 2Non-NEM - Moderate - Care/FeraOctoberAverage Weekday5</t>
  </si>
  <si>
    <t>Rate 2Non-NEM - Moderate - Care/FeraOctoberAverage Weekday6</t>
  </si>
  <si>
    <t>Rate 2Non-NEM - Moderate - Care/FeraOctoberAverage Weekday7</t>
  </si>
  <si>
    <t>Rate 2Non-NEM - Moderate - Care/FeraOctoberAverage Weekday8</t>
  </si>
  <si>
    <t>Rate 2Non-NEM - Moderate - Care/FeraOctoberAverage Weekday9</t>
  </si>
  <si>
    <t>Rate 2Non-NEM - Moderate - Care/FeraOctoberAverage Weekday10</t>
  </si>
  <si>
    <t>Rate 2Non-NEM - Moderate - Care/FeraOctoberAverage Weekday11</t>
  </si>
  <si>
    <t>Rate 2Non-NEM - Moderate - Care/FeraOctoberAverage Weekday12</t>
  </si>
  <si>
    <t>Rate 2Non-NEM - Moderate - Care/FeraOctoberAverage Weekday13</t>
  </si>
  <si>
    <t>Rate 2Non-NEM - Moderate - Care/FeraOctoberAverage Weekday14</t>
  </si>
  <si>
    <t>Rate 2Non-NEM - Moderate - Care/FeraOctoberAverage Weekday15</t>
  </si>
  <si>
    <t>Rate 2Non-NEM - Moderate - Care/FeraOctoberAverage Weekday16</t>
  </si>
  <si>
    <t>Rate 2Non-NEM - Moderate - Care/FeraOctoberAverage Weekday17</t>
  </si>
  <si>
    <t>Rate 2Non-NEM - Moderate - Care/FeraOctoberAverage Weekday18</t>
  </si>
  <si>
    <t>Rate 2Non-NEM - Moderate - Care/FeraOctoberAverage Weekday19</t>
  </si>
  <si>
    <t>Rate 2Non-NEM - Moderate - Care/FeraOctoberAverage Weekday20</t>
  </si>
  <si>
    <t>Rate 2Non-NEM - Moderate - Care/FeraOctoberAverage Weekday21</t>
  </si>
  <si>
    <t>Rate 2Non-NEM - Moderate - Care/FeraOctoberAverage Weekday22</t>
  </si>
  <si>
    <t>Rate 2Non-NEM - Moderate - Care/FeraOctoberAverage Weekday23</t>
  </si>
  <si>
    <t>Rate 2Non-NEM - Moderate - Care/FeraOctoberAverage Weekday24</t>
  </si>
  <si>
    <t>Rate 1Non-NEM - Moderate - Care/FeraAugustAverage Weekday1</t>
  </si>
  <si>
    <t>Rate 1Non-NEM - Moderate - Care/FeraAugustAverage Weekday2</t>
  </si>
  <si>
    <t>Rate 1Non-NEM - Moderate - Care/FeraAugustAverage Weekday3</t>
  </si>
  <si>
    <t>Rate 1Non-NEM - Moderate - Care/FeraAugustAverage Weekday4</t>
  </si>
  <si>
    <t>Rate 1Non-NEM - Moderate - Care/FeraAugustAverage Weekday5</t>
  </si>
  <si>
    <t>Rate 1Non-NEM - Moderate - Care/FeraAugustAverage Weekday6</t>
  </si>
  <si>
    <t>Rate 1Non-NEM - Moderate - Care/FeraAugustAverage Weekday7</t>
  </si>
  <si>
    <t>Rate 1Non-NEM - Moderate - Care/FeraAugustAverage Weekday8</t>
  </si>
  <si>
    <t>Rate 1Non-NEM - Moderate - Care/FeraAugustAverage Weekday9</t>
  </si>
  <si>
    <t>Rate 1Non-NEM - Moderate - Care/FeraAugustAverage Weekday10</t>
  </si>
  <si>
    <t>Rate 1Non-NEM - Moderate - Care/FeraAugustAverage Weekday11</t>
  </si>
  <si>
    <t>Rate 1Non-NEM - Moderate - Care/FeraAugustAverage Weekday12</t>
  </si>
  <si>
    <t>Rate 1Non-NEM - Moderate - Care/FeraAugustAverage Weekday13</t>
  </si>
  <si>
    <t>Rate 1Non-NEM - Moderate - Care/FeraAugustAverage Weekday14</t>
  </si>
  <si>
    <t>Rate 1Non-NEM - Moderate - Care/FeraAugustAverage Weekday15</t>
  </si>
  <si>
    <t>Rate 1Non-NEM - Moderate - Care/FeraAugustAverage Weekday16</t>
  </si>
  <si>
    <t>Rate 1Non-NEM - Moderate - Care/FeraAugustAverage Weekday17</t>
  </si>
  <si>
    <t>Rate 1Non-NEM - Moderate - Care/FeraAugustAverage Weekday18</t>
  </si>
  <si>
    <t>Rate 1Non-NEM - Moderate - Care/FeraAugustAverage Weekday19</t>
  </si>
  <si>
    <t>Rate 1Non-NEM - Moderate - Care/FeraAugustAverage Weekday20</t>
  </si>
  <si>
    <t>Rate 1Non-NEM - Moderate - Care/FeraAugustAverage Weekday21</t>
  </si>
  <si>
    <t>Rate 1Non-NEM - Moderate - Care/FeraAugustAverage Weekday22</t>
  </si>
  <si>
    <t>Rate 1Non-NEM - Moderate - Care/FeraAugustAverage Weekday23</t>
  </si>
  <si>
    <t>Rate 1Non-NEM - Moderate - Care/FeraAugustAverage Weekday24</t>
  </si>
  <si>
    <t>Rate 2Non-NEM - Moderate - Care/FeraAugustAverage Weekday1</t>
  </si>
  <si>
    <t>Rate 2Non-NEM - Moderate - Care/FeraAugustAverage Weekday2</t>
  </si>
  <si>
    <t>Rate 2Non-NEM - Moderate - Care/FeraAugustAverage Weekday3</t>
  </si>
  <si>
    <t>Rate 2Non-NEM - Moderate - Care/FeraAugustAverage Weekday4</t>
  </si>
  <si>
    <t>Rate 2Non-NEM - Moderate - Care/FeraAugustAverage Weekday5</t>
  </si>
  <si>
    <t>Rate 2Non-NEM - Moderate - Care/FeraAugustAverage Weekday6</t>
  </si>
  <si>
    <t>Rate 2Non-NEM - Moderate - Care/FeraAugustAverage Weekday7</t>
  </si>
  <si>
    <t>Rate 2Non-NEM - Moderate - Care/FeraAugustAverage Weekday8</t>
  </si>
  <si>
    <t>Rate 2Non-NEM - Moderate - Care/FeraAugustAverage Weekday9</t>
  </si>
  <si>
    <t>Rate 2Non-NEM - Moderate - Care/FeraAugustAverage Weekday10</t>
  </si>
  <si>
    <t>Rate 2Non-NEM - Moderate - Care/FeraAugustAverage Weekday11</t>
  </si>
  <si>
    <t>Rate 2Non-NEM - Moderate - Care/FeraAugustAverage Weekday12</t>
  </si>
  <si>
    <t>Rate 2Non-NEM - Moderate - Care/FeraAugustAverage Weekday13</t>
  </si>
  <si>
    <t>Rate 2Non-NEM - Moderate - Care/FeraAugustAverage Weekday14</t>
  </si>
  <si>
    <t>Rate 2Non-NEM - Moderate - Care/FeraAugustAverage Weekday15</t>
  </si>
  <si>
    <t>Rate 2Non-NEM - Moderate - Care/FeraAugustAverage Weekday16</t>
  </si>
  <si>
    <t>Rate 2Non-NEM - Moderate - Care/FeraAugustAverage Weekday17</t>
  </si>
  <si>
    <t>Rate 2Non-NEM - Moderate - Care/FeraAugustAverage Weekday18</t>
  </si>
  <si>
    <t>Rate 2Non-NEM - Moderate - Care/FeraAugustAverage Weekday19</t>
  </si>
  <si>
    <t>Rate 2Non-NEM - Moderate - Care/FeraAugustAverage Weekday20</t>
  </si>
  <si>
    <t>Rate 2Non-NEM - Moderate - Care/FeraAugustAverage Weekday21</t>
  </si>
  <si>
    <t>Rate 2Non-NEM - Moderate - Care/FeraAugustAverage Weekday22</t>
  </si>
  <si>
    <t>Rate 2Non-NEM - Moderate - Care/FeraAugustAverage Weekday23</t>
  </si>
  <si>
    <t>Rate 2Non-NEM - Moderate - Care/FeraAugustAverage Weekday24</t>
  </si>
  <si>
    <t>Rate 1Non-NEM - Moderate - Care/FeraSeptemberAverage Weekday1</t>
  </si>
  <si>
    <t>Rate 1Non-NEM - Moderate - Care/FeraSeptemberAverage Weekday2</t>
  </si>
  <si>
    <t>Rate 1Non-NEM - Moderate - Care/FeraSeptemberAverage Weekday3</t>
  </si>
  <si>
    <t>Rate 1Non-NEM - Moderate - Care/FeraSeptemberAverage Weekday4</t>
  </si>
  <si>
    <t>Rate 1Non-NEM - Moderate - Care/FeraSeptemberAverage Weekday5</t>
  </si>
  <si>
    <t>Rate 1Non-NEM - Moderate - Care/FeraSeptemberAverage Weekday6</t>
  </si>
  <si>
    <t>Rate 1Non-NEM - Moderate - Care/FeraSeptemberAverage Weekday7</t>
  </si>
  <si>
    <t>Rate 1Non-NEM - Moderate - Care/FeraSeptemberAverage Weekday8</t>
  </si>
  <si>
    <t>Rate 1Non-NEM - Moderate - Care/FeraSeptemberAverage Weekday9</t>
  </si>
  <si>
    <t>Rate 1Non-NEM - Moderate - Care/FeraSeptemberAverage Weekday10</t>
  </si>
  <si>
    <t>Rate 1Non-NEM - Moderate - Care/FeraSeptemberAverage Weekday11</t>
  </si>
  <si>
    <t>Rate 1Non-NEM - Moderate - Care/FeraSeptemberAverage Weekday12</t>
  </si>
  <si>
    <t>Rate 1Non-NEM - Moderate - Care/FeraSeptemberAverage Weekday13</t>
  </si>
  <si>
    <t>Rate 1Non-NEM - Moderate - Care/FeraSeptemberAverage Weekday14</t>
  </si>
  <si>
    <t>Rate 1Non-NEM - Moderate - Care/FeraSeptemberAverage Weekday15</t>
  </si>
  <si>
    <t>Rate 1Non-NEM - Moderate - Care/FeraSeptemberAverage Weekday16</t>
  </si>
  <si>
    <t>Rate 1Non-NEM - Moderate - Care/FeraSeptemberAverage Weekday17</t>
  </si>
  <si>
    <t>Rate 1Non-NEM - Moderate - Care/FeraSeptemberAverage Weekday18</t>
  </si>
  <si>
    <t>Rate 1Non-NEM - Moderate - Care/FeraSeptemberAverage Weekday19</t>
  </si>
  <si>
    <t>Rate 1Non-NEM - Moderate - Care/FeraSeptemberAverage Weekday20</t>
  </si>
  <si>
    <t>Rate 1Non-NEM - Moderate - Care/FeraSeptemberAverage Weekday21</t>
  </si>
  <si>
    <t>Rate 1Non-NEM - Moderate - Care/FeraSeptemberAverage Weekday22</t>
  </si>
  <si>
    <t>Rate 1Non-NEM - Moderate - Care/FeraSeptemberAverage Weekday23</t>
  </si>
  <si>
    <t>Rate 1Non-NEM - Moderate - Care/FeraSeptemberAverage Weekday24</t>
  </si>
  <si>
    <t>Rate 2Non-NEM - Moderate - Care/FeraSeptemberAverage Weekday1</t>
  </si>
  <si>
    <t>Rate 2Non-NEM - Moderate - Care/FeraSeptemberAverage Weekday2</t>
  </si>
  <si>
    <t>Rate 2Non-NEM - Moderate - Care/FeraSeptemberAverage Weekday3</t>
  </si>
  <si>
    <t>Rate 2Non-NEM - Moderate - Care/FeraSeptemberAverage Weekday4</t>
  </si>
  <si>
    <t>Rate 2Non-NEM - Moderate - Care/FeraSeptemberAverage Weekday5</t>
  </si>
  <si>
    <t>Rate 2Non-NEM - Moderate - Care/FeraSeptemberAverage Weekday6</t>
  </si>
  <si>
    <t>Rate 2Non-NEM - Moderate - Care/FeraSeptemberAverage Weekday7</t>
  </si>
  <si>
    <t>Rate 2Non-NEM - Moderate - Care/FeraSeptemberAverage Weekday8</t>
  </si>
  <si>
    <t>Rate 2Non-NEM - Moderate - Care/FeraSeptemberAverage Weekday9</t>
  </si>
  <si>
    <t>Rate 2Non-NEM - Moderate - Care/FeraSeptemberAverage Weekday10</t>
  </si>
  <si>
    <t>Rate 2Non-NEM - Moderate - Care/FeraSeptemberAverage Weekday11</t>
  </si>
  <si>
    <t>Rate 2Non-NEM - Moderate - Care/FeraSeptemberAverage Weekday12</t>
  </si>
  <si>
    <t>Rate 2Non-NEM - Moderate - Care/FeraSeptemberAverage Weekday13</t>
  </si>
  <si>
    <t>Rate 2Non-NEM - Moderate - Care/FeraSeptemberAverage Weekday14</t>
  </si>
  <si>
    <t>Rate 2Non-NEM - Moderate - Care/FeraSeptemberAverage Weekday15</t>
  </si>
  <si>
    <t>Rate 2Non-NEM - Moderate - Care/FeraSeptemberAverage Weekday16</t>
  </si>
  <si>
    <t>Rate 2Non-NEM - Moderate - Care/FeraSeptemberAverage Weekday17</t>
  </si>
  <si>
    <t>Rate 2Non-NEM - Moderate - Care/FeraSeptemberAverage Weekday18</t>
  </si>
  <si>
    <t>Rate 2Non-NEM - Moderate - Care/FeraSeptemberAverage Weekday19</t>
  </si>
  <si>
    <t>Rate 2Non-NEM - Moderate - Care/FeraSeptemberAverage Weekday20</t>
  </si>
  <si>
    <t>Rate 2Non-NEM - Moderate - Care/FeraSeptemberAverage Weekday21</t>
  </si>
  <si>
    <t>Rate 2Non-NEM - Moderate - Care/FeraSeptemberAverage Weekday22</t>
  </si>
  <si>
    <t>Rate 2Non-NEM - Moderate - Care/FeraSeptemberAverage Weekday23</t>
  </si>
  <si>
    <t>Rate 2Non-NEM - Moderate - Care/FeraSeptemberAverage Weekday24</t>
  </si>
  <si>
    <t>Rate 1Non-NEM - Moderate - Non-Care/FeraOctoberAverage Weekday1</t>
  </si>
  <si>
    <t>Rate 1Non-NEM - Moderate - Non-Care/FeraOctoberAverage Weekday2</t>
  </si>
  <si>
    <t>Rate 1Non-NEM - Moderate - Non-Care/FeraOctoberAverage Weekday3</t>
  </si>
  <si>
    <t>Rate 1Non-NEM - Moderate - Non-Care/FeraOctoberAverage Weekday4</t>
  </si>
  <si>
    <t>Rate 1Non-NEM - Moderate - Non-Care/FeraOctoberAverage Weekday5</t>
  </si>
  <si>
    <t>Rate 1Non-NEM - Moderate - Non-Care/FeraOctoberAverage Weekday6</t>
  </si>
  <si>
    <t>Rate 1Non-NEM - Moderate - Non-Care/FeraOctoberAverage Weekday7</t>
  </si>
  <si>
    <t>Rate 1Non-NEM - Moderate - Non-Care/FeraOctoberAverage Weekday8</t>
  </si>
  <si>
    <t>Rate 1Non-NEM - Moderate - Non-Care/FeraOctoberAverage Weekday9</t>
  </si>
  <si>
    <t>Rate 1Non-NEM - Moderate - Non-Care/FeraOctoberAverage Weekday10</t>
  </si>
  <si>
    <t>Rate 1Non-NEM - Moderate - Non-Care/FeraOctoberAverage Weekday11</t>
  </si>
  <si>
    <t>Rate 1Non-NEM - Moderate - Non-Care/FeraOctoberAverage Weekday12</t>
  </si>
  <si>
    <t>Rate 1Non-NEM - Moderate - Non-Care/FeraOctoberAverage Weekday13</t>
  </si>
  <si>
    <t>Rate 1Non-NEM - Moderate - Non-Care/FeraOctoberAverage Weekday14</t>
  </si>
  <si>
    <t>Rate 1Non-NEM - Moderate - Non-Care/FeraOctoberAverage Weekday15</t>
  </si>
  <si>
    <t>Rate 1Non-NEM - Moderate - Non-Care/FeraOctoberAverage Weekday16</t>
  </si>
  <si>
    <t>Rate 1Non-NEM - Moderate - Non-Care/FeraOctoberAverage Weekday17</t>
  </si>
  <si>
    <t>Rate 1Non-NEM - Moderate - Non-Care/FeraOctoberAverage Weekday18</t>
  </si>
  <si>
    <t>Rate 1Non-NEM - Moderate - Non-Care/FeraOctoberAverage Weekday19</t>
  </si>
  <si>
    <t>Rate 1Non-NEM - Moderate - Non-Care/FeraOctoberAverage Weekday20</t>
  </si>
  <si>
    <t>Rate 1Non-NEM - Moderate - Non-Care/FeraOctoberAverage Weekday21</t>
  </si>
  <si>
    <t>Rate 1Non-NEM - Moderate - Non-Care/FeraOctoberAverage Weekday22</t>
  </si>
  <si>
    <t>Rate 1Non-NEM - Moderate - Non-Care/FeraOctoberAverage Weekday23</t>
  </si>
  <si>
    <t>Rate 1Non-NEM - Moderate - Non-Care/FeraOctoberAverage Weekday24</t>
  </si>
  <si>
    <t>Rate 2Non-NEM - Moderate - Non-Care/FeraOctoberAverage Weekday1</t>
  </si>
  <si>
    <t>Rate 2Non-NEM - Moderate - Non-Care/FeraOctoberAverage Weekday2</t>
  </si>
  <si>
    <t>Rate 2Non-NEM - Moderate - Non-Care/FeraOctoberAverage Weekday3</t>
  </si>
  <si>
    <t>Rate 2Non-NEM - Moderate - Non-Care/FeraOctoberAverage Weekday4</t>
  </si>
  <si>
    <t>Rate 2Non-NEM - Moderate - Non-Care/FeraOctoberAverage Weekday5</t>
  </si>
  <si>
    <t>Rate 2Non-NEM - Moderate - Non-Care/FeraOctoberAverage Weekday6</t>
  </si>
  <si>
    <t>Rate 2Non-NEM - Moderate - Non-Care/FeraOctoberAverage Weekday7</t>
  </si>
  <si>
    <t>Rate 2Non-NEM - Moderate - Non-Care/FeraOctoberAverage Weekday8</t>
  </si>
  <si>
    <t>Rate 2Non-NEM - Moderate - Non-Care/FeraOctoberAverage Weekday9</t>
  </si>
  <si>
    <t>Rate 2Non-NEM - Moderate - Non-Care/FeraOctoberAverage Weekday10</t>
  </si>
  <si>
    <t>Rate 2Non-NEM - Moderate - Non-Care/FeraOctoberAverage Weekday11</t>
  </si>
  <si>
    <t>Rate 2Non-NEM - Moderate - Non-Care/FeraOctoberAverage Weekday12</t>
  </si>
  <si>
    <t>Rate 2Non-NEM - Moderate - Non-Care/FeraOctoberAverage Weekday13</t>
  </si>
  <si>
    <t>Rate 2Non-NEM - Moderate - Non-Care/FeraOctoberAverage Weekday14</t>
  </si>
  <si>
    <t>Rate 2Non-NEM - Moderate - Non-Care/FeraOctoberAverage Weekday15</t>
  </si>
  <si>
    <t>Rate 2Non-NEM - Moderate - Non-Care/FeraOctoberAverage Weekday16</t>
  </si>
  <si>
    <t>Rate 2Non-NEM - Moderate - Non-Care/FeraOctoberAverage Weekday17</t>
  </si>
  <si>
    <t>Rate 2Non-NEM - Moderate - Non-Care/FeraOctoberAverage Weekday18</t>
  </si>
  <si>
    <t>Rate 2Non-NEM - Moderate - Non-Care/FeraOctoberAverage Weekday19</t>
  </si>
  <si>
    <t>Rate 2Non-NEM - Moderate - Non-Care/FeraOctoberAverage Weekday20</t>
  </si>
  <si>
    <t>Rate 2Non-NEM - Moderate - Non-Care/FeraOctoberAverage Weekday21</t>
  </si>
  <si>
    <t>Rate 2Non-NEM - Moderate - Non-Care/FeraOctoberAverage Weekday22</t>
  </si>
  <si>
    <t>Rate 2Non-NEM - Moderate - Non-Care/FeraOctoberAverage Weekday23</t>
  </si>
  <si>
    <t>Rate 2Non-NEM - Moderate - Non-Care/FeraOctoberAverage Weekday24</t>
  </si>
  <si>
    <t>Rate 1Non-NEM - Moderate - Non-Care/FeraAugustAverage Weekday1</t>
  </si>
  <si>
    <t>Rate 1Non-NEM - Moderate - Non-Care/FeraAugustAverage Weekday2</t>
  </si>
  <si>
    <t>Rate 1Non-NEM - Moderate - Non-Care/FeraAugustAverage Weekday3</t>
  </si>
  <si>
    <t>Rate 1Non-NEM - Moderate - Non-Care/FeraAugustAverage Weekday4</t>
  </si>
  <si>
    <t>Rate 1Non-NEM - Moderate - Non-Care/FeraAugustAverage Weekday5</t>
  </si>
  <si>
    <t>Rate 1Non-NEM - Moderate - Non-Care/FeraAugustAverage Weekday6</t>
  </si>
  <si>
    <t>Rate 1Non-NEM - Moderate - Non-Care/FeraAugustAverage Weekday7</t>
  </si>
  <si>
    <t>Rate 1Non-NEM - Moderate - Non-Care/FeraAugustAverage Weekday8</t>
  </si>
  <si>
    <t>Rate 1Non-NEM - Moderate - Non-Care/FeraAugustAverage Weekday9</t>
  </si>
  <si>
    <t>Rate 1Non-NEM - Moderate - Non-Care/FeraAugustAverage Weekday10</t>
  </si>
  <si>
    <t>Rate 1Non-NEM - Moderate - Non-Care/FeraAugustAverage Weekday11</t>
  </si>
  <si>
    <t>Rate 1Non-NEM - Moderate - Non-Care/FeraAugustAverage Weekday12</t>
  </si>
  <si>
    <t>Rate 1Non-NEM - Moderate - Non-Care/FeraAugustAverage Weekday13</t>
  </si>
  <si>
    <t>Rate 1Non-NEM - Moderate - Non-Care/FeraAugustAverage Weekday14</t>
  </si>
  <si>
    <t>Rate 1Non-NEM - Moderate - Non-Care/FeraAugustAverage Weekday15</t>
  </si>
  <si>
    <t>Rate 1Non-NEM - Moderate - Non-Care/FeraAugustAverage Weekday16</t>
  </si>
  <si>
    <t>Rate 1Non-NEM - Moderate - Non-Care/FeraAugustAverage Weekday17</t>
  </si>
  <si>
    <t>Rate 1Non-NEM - Moderate - Non-Care/FeraAugustAverage Weekday18</t>
  </si>
  <si>
    <t>Rate 1Non-NEM - Moderate - Non-Care/FeraAugustAverage Weekday19</t>
  </si>
  <si>
    <t>Rate 1Non-NEM - Moderate - Non-Care/FeraAugustAverage Weekday20</t>
  </si>
  <si>
    <t>Rate 1Non-NEM - Moderate - Non-Care/FeraAugustAverage Weekday21</t>
  </si>
  <si>
    <t>Rate 1Non-NEM - Moderate - Non-Care/FeraAugustAverage Weekday22</t>
  </si>
  <si>
    <t>Rate 1Non-NEM - Moderate - Non-Care/FeraAugustAverage Weekday23</t>
  </si>
  <si>
    <t>Rate 1Non-NEM - Moderate - Non-Care/FeraAugustAverage Weekday24</t>
  </si>
  <si>
    <t>Rate 2Non-NEM - Moderate - Non-Care/FeraAugustAverage Weekday1</t>
  </si>
  <si>
    <t>Rate 2Non-NEM - Moderate - Non-Care/FeraAugustAverage Weekday2</t>
  </si>
  <si>
    <t>Rate 2Non-NEM - Moderate - Non-Care/FeraAugustAverage Weekday3</t>
  </si>
  <si>
    <t>Rate 2Non-NEM - Moderate - Non-Care/FeraAugustAverage Weekday4</t>
  </si>
  <si>
    <t>Rate 2Non-NEM - Moderate - Non-Care/FeraAugustAverage Weekday5</t>
  </si>
  <si>
    <t>Rate 2Non-NEM - Moderate - Non-Care/FeraAugustAverage Weekday6</t>
  </si>
  <si>
    <t>Rate 2Non-NEM - Moderate - Non-Care/FeraAugustAverage Weekday7</t>
  </si>
  <si>
    <t>Rate 2Non-NEM - Moderate - Non-Care/FeraAugustAverage Weekday8</t>
  </si>
  <si>
    <t>Rate 2Non-NEM - Moderate - Non-Care/FeraAugustAverage Weekday9</t>
  </si>
  <si>
    <t>Rate 2Non-NEM - Moderate - Non-Care/FeraAugustAverage Weekday10</t>
  </si>
  <si>
    <t>Rate 2Non-NEM - Moderate - Non-Care/FeraAugustAverage Weekday11</t>
  </si>
  <si>
    <t>Rate 2Non-NEM - Moderate - Non-Care/FeraAugustAverage Weekday12</t>
  </si>
  <si>
    <t>Rate 2Non-NEM - Moderate - Non-Care/FeraAugustAverage Weekday13</t>
  </si>
  <si>
    <t>Rate 2Non-NEM - Moderate - Non-Care/FeraAugustAverage Weekday14</t>
  </si>
  <si>
    <t>Rate 2Non-NEM - Moderate - Non-Care/FeraAugustAverage Weekday15</t>
  </si>
  <si>
    <t>Rate 2Non-NEM - Moderate - Non-Care/FeraAugustAverage Weekday16</t>
  </si>
  <si>
    <t>Rate 2Non-NEM - Moderate - Non-Care/FeraAugustAverage Weekday17</t>
  </si>
  <si>
    <t>Rate 2Non-NEM - Moderate - Non-Care/FeraAugustAverage Weekday18</t>
  </si>
  <si>
    <t>Rate 2Non-NEM - Moderate - Non-Care/FeraAugustAverage Weekday19</t>
  </si>
  <si>
    <t>Rate 2Non-NEM - Moderate - Non-Care/FeraAugustAverage Weekday20</t>
  </si>
  <si>
    <t>Rate 2Non-NEM - Moderate - Non-Care/FeraAugustAverage Weekday21</t>
  </si>
  <si>
    <t>Rate 2Non-NEM - Moderate - Non-Care/FeraAugustAverage Weekday22</t>
  </si>
  <si>
    <t>Rate 2Non-NEM - Moderate - Non-Care/FeraAugustAverage Weekday23</t>
  </si>
  <si>
    <t>Rate 2Non-NEM - Moderate - Non-Care/FeraAugustAverage Weekday24</t>
  </si>
  <si>
    <t>Rate 1Non-NEM - Moderate - Non-Care/FeraSeptemberAverage Weekday1</t>
  </si>
  <si>
    <t>Rate 1Non-NEM - Moderate - Non-Care/FeraSeptemberAverage Weekday2</t>
  </si>
  <si>
    <t>Rate 1Non-NEM - Moderate - Non-Care/FeraSeptemberAverage Weekday3</t>
  </si>
  <si>
    <t>Rate 1Non-NEM - Moderate - Non-Care/FeraSeptemberAverage Weekday4</t>
  </si>
  <si>
    <t>Rate 1Non-NEM - Moderate - Non-Care/FeraSeptemberAverage Weekday5</t>
  </si>
  <si>
    <t>Rate 1Non-NEM - Moderate - Non-Care/FeraSeptemberAverage Weekday6</t>
  </si>
  <si>
    <t>Rate 1Non-NEM - Moderate - Non-Care/FeraSeptemberAverage Weekday7</t>
  </si>
  <si>
    <t>Rate 1Non-NEM - Moderate - Non-Care/FeraSeptemberAverage Weekday8</t>
  </si>
  <si>
    <t>Rate 1Non-NEM - Moderate - Non-Care/FeraSeptemberAverage Weekday9</t>
  </si>
  <si>
    <t>Rate 1Non-NEM - Moderate - Non-Care/FeraSeptemberAverage Weekday10</t>
  </si>
  <si>
    <t>Rate 1Non-NEM - Moderate - Non-Care/FeraSeptemberAverage Weekday11</t>
  </si>
  <si>
    <t>Rate 1Non-NEM - Moderate - Non-Care/FeraSeptemberAverage Weekday12</t>
  </si>
  <si>
    <t>Rate 1Non-NEM - Moderate - Non-Care/FeraSeptemberAverage Weekday13</t>
  </si>
  <si>
    <t>Rate 1Non-NEM - Moderate - Non-Care/FeraSeptemberAverage Weekday14</t>
  </si>
  <si>
    <t>Rate 1Non-NEM - Moderate - Non-Care/FeraSeptemberAverage Weekday15</t>
  </si>
  <si>
    <t>Rate 1Non-NEM - Moderate - Non-Care/FeraSeptemberAverage Weekday16</t>
  </si>
  <si>
    <t>Rate 1Non-NEM - Moderate - Non-Care/FeraSeptemberAverage Weekday17</t>
  </si>
  <si>
    <t>Rate 1Non-NEM - Moderate - Non-Care/FeraSeptemberAverage Weekday18</t>
  </si>
  <si>
    <t>Rate 1Non-NEM - Moderate - Non-Care/FeraSeptemberAverage Weekday19</t>
  </si>
  <si>
    <t>Rate 1Non-NEM - Moderate - Non-Care/FeraSeptemberAverage Weekday20</t>
  </si>
  <si>
    <t>Rate 1Non-NEM - Moderate - Non-Care/FeraSeptemberAverage Weekday21</t>
  </si>
  <si>
    <t>Rate 1Non-NEM - Moderate - Non-Care/FeraSeptemberAverage Weekday22</t>
  </si>
  <si>
    <t>Rate 1Non-NEM - Moderate - Non-Care/FeraSeptemberAverage Weekday23</t>
  </si>
  <si>
    <t>Rate 1Non-NEM - Moderate - Non-Care/FeraSeptemberAverage Weekday24</t>
  </si>
  <si>
    <t>Rate 2Non-NEM - Moderate - Non-Care/FeraSeptemberAverage Weekday1</t>
  </si>
  <si>
    <t>Rate 2Non-NEM - Moderate - Non-Care/FeraSeptemberAverage Weekday2</t>
  </si>
  <si>
    <t>Rate 2Non-NEM - Moderate - Non-Care/FeraSeptemberAverage Weekday3</t>
  </si>
  <si>
    <t>Rate 2Non-NEM - Moderate - Non-Care/FeraSeptemberAverage Weekday4</t>
  </si>
  <si>
    <t>Rate 2Non-NEM - Moderate - Non-Care/FeraSeptemberAverage Weekday5</t>
  </si>
  <si>
    <t>Rate 2Non-NEM - Moderate - Non-Care/FeraSeptemberAverage Weekday6</t>
  </si>
  <si>
    <t>Rate 2Non-NEM - Moderate - Non-Care/FeraSeptemberAverage Weekday7</t>
  </si>
  <si>
    <t>Rate 2Non-NEM - Moderate - Non-Care/FeraSeptemberAverage Weekday8</t>
  </si>
  <si>
    <t>Rate 2Non-NEM - Moderate - Non-Care/FeraSeptemberAverage Weekday9</t>
  </si>
  <si>
    <t>Rate 2Non-NEM - Moderate - Non-Care/FeraSeptemberAverage Weekday10</t>
  </si>
  <si>
    <t>Rate 2Non-NEM - Moderate - Non-Care/FeraSeptemberAverage Weekday11</t>
  </si>
  <si>
    <t>Rate 2Non-NEM - Moderate - Non-Care/FeraSeptemberAverage Weekday12</t>
  </si>
  <si>
    <t>Rate 2Non-NEM - Moderate - Non-Care/FeraSeptemberAverage Weekday13</t>
  </si>
  <si>
    <t>Rate 2Non-NEM - Moderate - Non-Care/FeraSeptemberAverage Weekday14</t>
  </si>
  <si>
    <t>Rate 2Non-NEM - Moderate - Non-Care/FeraSeptemberAverage Weekday15</t>
  </si>
  <si>
    <t>Rate 2Non-NEM - Moderate - Non-Care/FeraSeptemberAverage Weekday16</t>
  </si>
  <si>
    <t>Rate 2Non-NEM - Moderate - Non-Care/FeraSeptemberAverage Weekday17</t>
  </si>
  <si>
    <t>Rate 2Non-NEM - Moderate - Non-Care/FeraSeptemberAverage Weekday18</t>
  </si>
  <si>
    <t>Rate 2Non-NEM - Moderate - Non-Care/FeraSeptemberAverage Weekday19</t>
  </si>
  <si>
    <t>Rate 2Non-NEM - Moderate - Non-Care/FeraSeptemberAverage Weekday20</t>
  </si>
  <si>
    <t>Rate 2Non-NEM - Moderate - Non-Care/FeraSeptemberAverage Weekday21</t>
  </si>
  <si>
    <t>Rate 2Non-NEM - Moderate - Non-Care/FeraSeptemberAverage Weekday22</t>
  </si>
  <si>
    <t>Rate 2Non-NEM - Moderate - Non-Care/FeraSeptemberAverage Weekday23</t>
  </si>
  <si>
    <t>Rate 2Non-NEM - Moderate - Non-Care/FeraSeptemberAverage Weekday24</t>
  </si>
  <si>
    <t>Rate 1Non-NEM - Non-Care/FeraOctoberAverage Weekday1</t>
  </si>
  <si>
    <t>Rate 1Non-NEM - Non-Care/FeraOctoberAverage Weekday2</t>
  </si>
  <si>
    <t>Rate 1Non-NEM - Non-Care/FeraOctoberAverage Weekday3</t>
  </si>
  <si>
    <t>Rate 1Non-NEM - Non-Care/FeraOctoberAverage Weekday4</t>
  </si>
  <si>
    <t>Rate 1Non-NEM - Non-Care/FeraOctoberAverage Weekday5</t>
  </si>
  <si>
    <t>Rate 1Non-NEM - Non-Care/FeraOctoberAverage Weekday6</t>
  </si>
  <si>
    <t>Rate 1Non-NEM - Non-Care/FeraOctoberAverage Weekday7</t>
  </si>
  <si>
    <t>Rate 1Non-NEM - Non-Care/FeraOctoberAverage Weekday8</t>
  </si>
  <si>
    <t>Rate 1Non-NEM - Non-Care/FeraOctoberAverage Weekday9</t>
  </si>
  <si>
    <t>Rate 1Non-NEM - Non-Care/FeraOctoberAverage Weekday10</t>
  </si>
  <si>
    <t>Rate 1Non-NEM - Non-Care/FeraOctoberAverage Weekday11</t>
  </si>
  <si>
    <t>Rate 1Non-NEM - Non-Care/FeraOctoberAverage Weekday12</t>
  </si>
  <si>
    <t>Rate 1Non-NEM - Non-Care/FeraOctoberAverage Weekday13</t>
  </si>
  <si>
    <t>Rate 1Non-NEM - Non-Care/FeraOctoberAverage Weekday14</t>
  </si>
  <si>
    <t>Rate 1Non-NEM - Non-Care/FeraOctoberAverage Weekday15</t>
  </si>
  <si>
    <t>Rate 1Non-NEM - Non-Care/FeraOctoberAverage Weekday16</t>
  </si>
  <si>
    <t>Rate 1Non-NEM - Non-Care/FeraOctoberAverage Weekday17</t>
  </si>
  <si>
    <t>Rate 1Non-NEM - Non-Care/FeraOctoberAverage Weekday18</t>
  </si>
  <si>
    <t>Rate 1Non-NEM - Non-Care/FeraOctoberAverage Weekday19</t>
  </si>
  <si>
    <t>Rate 1Non-NEM - Non-Care/FeraOctoberAverage Weekday20</t>
  </si>
  <si>
    <t>Rate 1Non-NEM - Non-Care/FeraOctoberAverage Weekday21</t>
  </si>
  <si>
    <t>Rate 1Non-NEM - Non-Care/FeraOctoberAverage Weekday22</t>
  </si>
  <si>
    <t>Rate 1Non-NEM - Non-Care/FeraOctoberAverage Weekday23</t>
  </si>
  <si>
    <t>Rate 1Non-NEM - Non-Care/FeraOctoberAverage Weekday24</t>
  </si>
  <si>
    <t>Rate 2Non-NEM - Non-Care/FeraOctoberAverage Weekday1</t>
  </si>
  <si>
    <t>Rate 2Non-NEM - Non-Care/FeraOctoberAverage Weekday2</t>
  </si>
  <si>
    <t>Rate 2Non-NEM - Non-Care/FeraOctoberAverage Weekday3</t>
  </si>
  <si>
    <t>Rate 2Non-NEM - Non-Care/FeraOctoberAverage Weekday4</t>
  </si>
  <si>
    <t>Rate 2Non-NEM - Non-Care/FeraOctoberAverage Weekday5</t>
  </si>
  <si>
    <t>Rate 2Non-NEM - Non-Care/FeraOctoberAverage Weekday6</t>
  </si>
  <si>
    <t>Rate 2Non-NEM - Non-Care/FeraOctoberAverage Weekday7</t>
  </si>
  <si>
    <t>Rate 2Non-NEM - Non-Care/FeraOctoberAverage Weekday8</t>
  </si>
  <si>
    <t>Rate 2Non-NEM - Non-Care/FeraOctoberAverage Weekday9</t>
  </si>
  <si>
    <t>Rate 2Non-NEM - Non-Care/FeraOctoberAverage Weekday10</t>
  </si>
  <si>
    <t>Rate 2Non-NEM - Non-Care/FeraOctoberAverage Weekday11</t>
  </si>
  <si>
    <t>Rate 2Non-NEM - Non-Care/FeraOctoberAverage Weekday12</t>
  </si>
  <si>
    <t>Rate 2Non-NEM - Non-Care/FeraOctoberAverage Weekday13</t>
  </si>
  <si>
    <t>Rate 2Non-NEM - Non-Care/FeraOctoberAverage Weekday14</t>
  </si>
  <si>
    <t>Rate 2Non-NEM - Non-Care/FeraOctoberAverage Weekday15</t>
  </si>
  <si>
    <t>Rate 2Non-NEM - Non-Care/FeraOctoberAverage Weekday16</t>
  </si>
  <si>
    <t>Rate 2Non-NEM - Non-Care/FeraOctoberAverage Weekday17</t>
  </si>
  <si>
    <t>Rate 2Non-NEM - Non-Care/FeraOctoberAverage Weekday18</t>
  </si>
  <si>
    <t>Rate 2Non-NEM - Non-Care/FeraOctoberAverage Weekday19</t>
  </si>
  <si>
    <t>Rate 2Non-NEM - Non-Care/FeraOctoberAverage Weekday20</t>
  </si>
  <si>
    <t>Rate 2Non-NEM - Non-Care/FeraOctoberAverage Weekday21</t>
  </si>
  <si>
    <t>Rate 2Non-NEM - Non-Care/FeraOctoberAverage Weekday22</t>
  </si>
  <si>
    <t>Rate 2Non-NEM - Non-Care/FeraOctoberAverage Weekday23</t>
  </si>
  <si>
    <t>Rate 2Non-NEM - Non-Care/FeraOctoberAverage Weekday24</t>
  </si>
  <si>
    <t>Rate 1Non-NEM - Non-Care/FeraSeptemberAverage Weekday1</t>
  </si>
  <si>
    <t>Rate 1Non-NEM - Non-Care/FeraSeptemberAverage Weekday2</t>
  </si>
  <si>
    <t>Rate 1Non-NEM - Non-Care/FeraSeptemberAverage Weekday3</t>
  </si>
  <si>
    <t>Rate 1Non-NEM - Non-Care/FeraSeptemberAverage Weekday4</t>
  </si>
  <si>
    <t>Rate 1Non-NEM - Non-Care/FeraSeptemberAverage Weekday5</t>
  </si>
  <si>
    <t>Rate 1Non-NEM - Non-Care/FeraSeptemberAverage Weekday6</t>
  </si>
  <si>
    <t>Rate 1Non-NEM - Non-Care/FeraSeptemberAverage Weekday7</t>
  </si>
  <si>
    <t>Rate 1Non-NEM - Non-Care/FeraSeptemberAverage Weekday8</t>
  </si>
  <si>
    <t>Rate 1Non-NEM - Non-Care/FeraSeptemberAverage Weekday9</t>
  </si>
  <si>
    <t>Rate 1Non-NEM - Non-Care/FeraSeptemberAverage Weekday10</t>
  </si>
  <si>
    <t>Rate 1Non-NEM - Non-Care/FeraSeptemberAverage Weekday11</t>
  </si>
  <si>
    <t>Rate 1Non-NEM - Non-Care/FeraSeptemberAverage Weekday12</t>
  </si>
  <si>
    <t>Rate 1Non-NEM - Non-Care/FeraSeptemberAverage Weekday13</t>
  </si>
  <si>
    <t>Rate 1Non-NEM - Non-Care/FeraSeptemberAverage Weekday14</t>
  </si>
  <si>
    <t>Rate 1Non-NEM - Non-Care/FeraSeptemberAverage Weekday15</t>
  </si>
  <si>
    <t>Rate 1Non-NEM - Non-Care/FeraSeptemberAverage Weekday16</t>
  </si>
  <si>
    <t>Rate 1Non-NEM - Non-Care/FeraSeptemberAverage Weekday17</t>
  </si>
  <si>
    <t>Rate 1Non-NEM - Non-Care/FeraSeptemberAverage Weekday18</t>
  </si>
  <si>
    <t>Rate 1Non-NEM - Non-Care/FeraSeptemberAverage Weekday19</t>
  </si>
  <si>
    <t>Rate 1Non-NEM - Non-Care/FeraSeptemberAverage Weekday20</t>
  </si>
  <si>
    <t>Rate 1Non-NEM - Non-Care/FeraSeptemberAverage Weekday21</t>
  </si>
  <si>
    <t>Rate 1Non-NEM - Non-Care/FeraSeptemberAverage Weekday22</t>
  </si>
  <si>
    <t>Rate 1Non-NEM - Non-Care/FeraSeptemberAverage Weekday23</t>
  </si>
  <si>
    <t>Rate 1Non-NEM - Non-Care/FeraSeptemberAverage Weekday24</t>
  </si>
  <si>
    <t>Rate 2Non-NEM - Non-Care/FeraSeptemberAverage Weekday1</t>
  </si>
  <si>
    <t>Rate 2Non-NEM - Non-Care/FeraSeptemberAverage Weekday2</t>
  </si>
  <si>
    <t>Rate 2Non-NEM - Non-Care/FeraSeptemberAverage Weekday3</t>
  </si>
  <si>
    <t>Rate 2Non-NEM - Non-Care/FeraSeptemberAverage Weekday4</t>
  </si>
  <si>
    <t>Rate 2Non-NEM - Non-Care/FeraSeptemberAverage Weekday5</t>
  </si>
  <si>
    <t>Rate 2Non-NEM - Non-Care/FeraSeptemberAverage Weekday6</t>
  </si>
  <si>
    <t>Rate 2Non-NEM - Non-Care/FeraSeptemberAverage Weekday7</t>
  </si>
  <si>
    <t>Rate 2Non-NEM - Non-Care/FeraSeptemberAverage Weekday8</t>
  </si>
  <si>
    <t>Rate 2Non-NEM - Non-Care/FeraSeptemberAverage Weekday9</t>
  </si>
  <si>
    <t>Rate 2Non-NEM - Non-Care/FeraSeptemberAverage Weekday10</t>
  </si>
  <si>
    <t>Rate 2Non-NEM - Non-Care/FeraSeptemberAverage Weekday11</t>
  </si>
  <si>
    <t>Rate 2Non-NEM - Non-Care/FeraSeptemberAverage Weekday12</t>
  </si>
  <si>
    <t>Rate 2Non-NEM - Non-Care/FeraSeptemberAverage Weekday13</t>
  </si>
  <si>
    <t>Rate 2Non-NEM - Non-Care/FeraSeptemberAverage Weekday14</t>
  </si>
  <si>
    <t>Rate 2Non-NEM - Non-Care/FeraSeptemberAverage Weekday15</t>
  </si>
  <si>
    <t>Rate 2Non-NEM - Non-Care/FeraSeptemberAverage Weekday16</t>
  </si>
  <si>
    <t>Rate 2Non-NEM - Non-Care/FeraSeptemberAverage Weekday17</t>
  </si>
  <si>
    <t>Rate 2Non-NEM - Non-Care/FeraSeptemberAverage Weekday18</t>
  </si>
  <si>
    <t>Rate 2Non-NEM - Non-Care/FeraSeptemberAverage Weekday19</t>
  </si>
  <si>
    <t>Rate 2Non-NEM - Non-Care/FeraSeptemberAverage Weekday20</t>
  </si>
  <si>
    <t>Rate 2Non-NEM - Non-Care/FeraSeptemberAverage Weekday21</t>
  </si>
  <si>
    <t>Rate 2Non-NEM - Non-Care/FeraSeptemberAverage Weekday22</t>
  </si>
  <si>
    <t>Rate 2Non-NEM - Non-Care/FeraSeptemberAverage Weekday23</t>
  </si>
  <si>
    <t>Rate 2Non-NEM - Non-Care/FeraSeptemberAverage Weekday24</t>
  </si>
  <si>
    <t>Rate 1Non-NEM - AllOctoberAverage Weekend1</t>
  </si>
  <si>
    <t>Rate 1Non-NEM - AllOctoberAverage Weekend2</t>
  </si>
  <si>
    <t>Rate 1Non-NEM - AllOctoberAverage Weekend3</t>
  </si>
  <si>
    <t>Rate 1Non-NEM - AllOctoberAverage Weekend4</t>
  </si>
  <si>
    <t>Rate 1Non-NEM - AllOctoberAverage Weekend5</t>
  </si>
  <si>
    <t>Rate 1Non-NEM - AllOctoberAverage Weekend6</t>
  </si>
  <si>
    <t>Rate 1Non-NEM - AllOctoberAverage Weekend7</t>
  </si>
  <si>
    <t>Rate 1Non-NEM - AllOctoberAverage Weekend8</t>
  </si>
  <si>
    <t>Rate 1Non-NEM - AllOctoberAverage Weekend9</t>
  </si>
  <si>
    <t>Rate 1Non-NEM - AllOctoberAverage Weekend10</t>
  </si>
  <si>
    <t>Rate 1Non-NEM - AllOctoberAverage Weekend11</t>
  </si>
  <si>
    <t>Rate 1Non-NEM - AllOctoberAverage Weekend12</t>
  </si>
  <si>
    <t>Rate 1Non-NEM - AllOctoberAverage Weekend13</t>
  </si>
  <si>
    <t>Rate 1Non-NEM - AllOctoberAverage Weekend14</t>
  </si>
  <si>
    <t>Rate 1Non-NEM - AllOctoberAverage Weekend15</t>
  </si>
  <si>
    <t>Rate 1Non-NEM - AllOctoberAverage Weekend16</t>
  </si>
  <si>
    <t>Rate 1Non-NEM - AllOctoberAverage Weekend17</t>
  </si>
  <si>
    <t>Rate 1Non-NEM - AllOctoberAverage Weekend18</t>
  </si>
  <si>
    <t>Rate 1Non-NEM - AllOctoberAverage Weekend19</t>
  </si>
  <si>
    <t>Rate 1Non-NEM - AllOctoberAverage Weekend20</t>
  </si>
  <si>
    <t>Rate 1Non-NEM - AllOctoberAverage Weekend21</t>
  </si>
  <si>
    <t>Rate 1Non-NEM - AllOctoberAverage Weekend22</t>
  </si>
  <si>
    <t>Rate 1Non-NEM - AllOctoberAverage Weekend23</t>
  </si>
  <si>
    <t>Rate 1Non-NEM - AllOctoberAverage Weekend24</t>
  </si>
  <si>
    <t>Rate 2Non-NEM - AllOctoberAverage Weekend1</t>
  </si>
  <si>
    <t>Rate 2Non-NEM - AllOctoberAverage Weekend2</t>
  </si>
  <si>
    <t>Rate 2Non-NEM - AllOctoberAverage Weekend3</t>
  </si>
  <si>
    <t>Rate 2Non-NEM - AllOctoberAverage Weekend4</t>
  </si>
  <si>
    <t>Rate 2Non-NEM - AllOctoberAverage Weekend5</t>
  </si>
  <si>
    <t>Rate 2Non-NEM - AllOctoberAverage Weekend6</t>
  </si>
  <si>
    <t>Rate 2Non-NEM - AllOctoberAverage Weekend7</t>
  </si>
  <si>
    <t>Rate 2Non-NEM - AllOctoberAverage Weekend8</t>
  </si>
  <si>
    <t>Rate 2Non-NEM - AllOctoberAverage Weekend9</t>
  </si>
  <si>
    <t>Rate 2Non-NEM - AllOctoberAverage Weekend10</t>
  </si>
  <si>
    <t>Rate 2Non-NEM - AllOctoberAverage Weekend11</t>
  </si>
  <si>
    <t>Rate 2Non-NEM - AllOctoberAverage Weekend12</t>
  </si>
  <si>
    <t>Rate 2Non-NEM - AllOctoberAverage Weekend13</t>
  </si>
  <si>
    <t>Rate 2Non-NEM - AllOctoberAverage Weekend14</t>
  </si>
  <si>
    <t>Rate 2Non-NEM - AllOctoberAverage Weekend15</t>
  </si>
  <si>
    <t>Rate 2Non-NEM - AllOctoberAverage Weekend16</t>
  </si>
  <si>
    <t>Rate 2Non-NEM - AllOctoberAverage Weekend17</t>
  </si>
  <si>
    <t>Rate 2Non-NEM - AllOctoberAverage Weekend18</t>
  </si>
  <si>
    <t>Rate 2Non-NEM - AllOctoberAverage Weekend19</t>
  </si>
  <si>
    <t>Rate 2Non-NEM - AllOctoberAverage Weekend20</t>
  </si>
  <si>
    <t>Rate 2Non-NEM - AllOctoberAverage Weekend21</t>
  </si>
  <si>
    <t>Rate 2Non-NEM - AllOctoberAverage Weekend22</t>
  </si>
  <si>
    <t>Rate 2Non-NEM - AllOctoberAverage Weekend23</t>
  </si>
  <si>
    <t>Rate 2Non-NEM - AllOctoberAverage Weekend24</t>
  </si>
  <si>
    <t>Rate 1Non-NEM - AllSeptemberAverage Weekend1</t>
  </si>
  <si>
    <t>Rate 1Non-NEM - AllSeptemberAverage Weekend2</t>
  </si>
  <si>
    <t>Rate 1Non-NEM - AllSeptemberAverage Weekend3</t>
  </si>
  <si>
    <t>Rate 1Non-NEM - AllSeptemberAverage Weekend4</t>
  </si>
  <si>
    <t>Rate 1Non-NEM - AllSeptemberAverage Weekend5</t>
  </si>
  <si>
    <t>Rate 1Non-NEM - AllSeptemberAverage Weekend6</t>
  </si>
  <si>
    <t>Rate 1Non-NEM - AllSeptemberAverage Weekend7</t>
  </si>
  <si>
    <t>Rate 1Non-NEM - AllSeptemberAverage Weekend8</t>
  </si>
  <si>
    <t>Rate 1Non-NEM - AllSeptemberAverage Weekend9</t>
  </si>
  <si>
    <t>Rate 1Non-NEM - AllSeptemberAverage Weekend10</t>
  </si>
  <si>
    <t>Rate 1Non-NEM - AllSeptemberAverage Weekend11</t>
  </si>
  <si>
    <t>Rate 1Non-NEM - AllSeptemberAverage Weekend12</t>
  </si>
  <si>
    <t>Rate 1Non-NEM - AllSeptemberAverage Weekend13</t>
  </si>
  <si>
    <t>Rate 1Non-NEM - AllSeptemberAverage Weekend14</t>
  </si>
  <si>
    <t>Rate 1Non-NEM - AllSeptemberAverage Weekend15</t>
  </si>
  <si>
    <t>Rate 1Non-NEM - AllSeptemberAverage Weekend16</t>
  </si>
  <si>
    <t>Rate 1Non-NEM - AllSeptemberAverage Weekend17</t>
  </si>
  <si>
    <t>Rate 1Non-NEM - AllSeptemberAverage Weekend18</t>
  </si>
  <si>
    <t>Rate 1Non-NEM - AllSeptemberAverage Weekend19</t>
  </si>
  <si>
    <t>Rate 1Non-NEM - AllSeptemberAverage Weekend20</t>
  </si>
  <si>
    <t>Rate 1Non-NEM - AllSeptemberAverage Weekend21</t>
  </si>
  <si>
    <t>Rate 1Non-NEM - AllSeptemberAverage Weekend22</t>
  </si>
  <si>
    <t>Rate 1Non-NEM - AllSeptemberAverage Weekend23</t>
  </si>
  <si>
    <t>Rate 1Non-NEM - AllSeptemberAverage Weekend24</t>
  </si>
  <si>
    <t>Rate 2Non-NEM - AllSeptemberAverage Weekend1</t>
  </si>
  <si>
    <t>Rate 2Non-NEM - AllSeptemberAverage Weekend2</t>
  </si>
  <si>
    <t>Rate 2Non-NEM - AllSeptemberAverage Weekend3</t>
  </si>
  <si>
    <t>Rate 2Non-NEM - AllSeptemberAverage Weekend4</t>
  </si>
  <si>
    <t>Rate 2Non-NEM - AllSeptemberAverage Weekend5</t>
  </si>
  <si>
    <t>Rate 2Non-NEM - AllSeptemberAverage Weekend6</t>
  </si>
  <si>
    <t>Rate 2Non-NEM - AllSeptemberAverage Weekend7</t>
  </si>
  <si>
    <t>Rate 2Non-NEM - AllSeptemberAverage Weekend8</t>
  </si>
  <si>
    <t>Rate 2Non-NEM - AllSeptemberAverage Weekend9</t>
  </si>
  <si>
    <t>Rate 2Non-NEM - AllSeptemberAverage Weekend10</t>
  </si>
  <si>
    <t>Rate 2Non-NEM - AllSeptemberAverage Weekend11</t>
  </si>
  <si>
    <t>Rate 2Non-NEM - AllSeptemberAverage Weekend12</t>
  </si>
  <si>
    <t>Rate 2Non-NEM - AllSeptemberAverage Weekend13</t>
  </si>
  <si>
    <t>Rate 2Non-NEM - AllSeptemberAverage Weekend14</t>
  </si>
  <si>
    <t>Rate 2Non-NEM - AllSeptemberAverage Weekend15</t>
  </si>
  <si>
    <t>Rate 2Non-NEM - AllSeptemberAverage Weekend16</t>
  </si>
  <si>
    <t>Rate 2Non-NEM - AllSeptemberAverage Weekend17</t>
  </si>
  <si>
    <t>Rate 2Non-NEM - AllSeptemberAverage Weekend18</t>
  </si>
  <si>
    <t>Rate 2Non-NEM - AllSeptemberAverage Weekend19</t>
  </si>
  <si>
    <t>Rate 2Non-NEM - AllSeptemberAverage Weekend20</t>
  </si>
  <si>
    <t>Rate 2Non-NEM - AllSeptemberAverage Weekend21</t>
  </si>
  <si>
    <t>Rate 2Non-NEM - AllSeptemberAverage Weekend22</t>
  </si>
  <si>
    <t>Rate 2Non-NEM - AllSeptemberAverage Weekend23</t>
  </si>
  <si>
    <t>Rate 2Non-NEM - AllSeptemberAverage Weekend24</t>
  </si>
  <si>
    <t>Rate 1Non-NEM - Care/FeraOctoberAverage Weekend1</t>
  </si>
  <si>
    <t>Rate 1Non-NEM - Care/FeraOctoberAverage Weekend2</t>
  </si>
  <si>
    <t>Rate 1Non-NEM - Care/FeraOctoberAverage Weekend3</t>
  </si>
  <si>
    <t>Rate 1Non-NEM - Care/FeraOctoberAverage Weekend4</t>
  </si>
  <si>
    <t>Rate 1Non-NEM - Care/FeraOctoberAverage Weekend5</t>
  </si>
  <si>
    <t>Rate 1Non-NEM - Care/FeraOctoberAverage Weekend6</t>
  </si>
  <si>
    <t>Rate 1Non-NEM - Care/FeraOctoberAverage Weekend7</t>
  </si>
  <si>
    <t>Rate 1Non-NEM - Care/FeraOctoberAverage Weekend8</t>
  </si>
  <si>
    <t>Rate 1Non-NEM - Care/FeraOctoberAverage Weekend9</t>
  </si>
  <si>
    <t>Rate 1Non-NEM - Care/FeraOctoberAverage Weekend10</t>
  </si>
  <si>
    <t>Rate 1Non-NEM - Care/FeraOctoberAverage Weekend11</t>
  </si>
  <si>
    <t>Rate 1Non-NEM - Care/FeraOctoberAverage Weekend12</t>
  </si>
  <si>
    <t>Rate 1Non-NEM - Care/FeraOctoberAverage Weekend13</t>
  </si>
  <si>
    <t>Rate 1Non-NEM - Care/FeraOctoberAverage Weekend14</t>
  </si>
  <si>
    <t>Rate 1Non-NEM - Care/FeraOctoberAverage Weekend15</t>
  </si>
  <si>
    <t>Rate 1Non-NEM - Care/FeraOctoberAverage Weekend16</t>
  </si>
  <si>
    <t>Rate 1Non-NEM - Care/FeraOctoberAverage Weekend17</t>
  </si>
  <si>
    <t>Rate 1Non-NEM - Care/FeraOctoberAverage Weekend18</t>
  </si>
  <si>
    <t>Rate 1Non-NEM - Care/FeraOctoberAverage Weekend19</t>
  </si>
  <si>
    <t>Rate 1Non-NEM - Care/FeraOctoberAverage Weekend20</t>
  </si>
  <si>
    <t>Rate 1Non-NEM - Care/FeraOctoberAverage Weekend21</t>
  </si>
  <si>
    <t>Rate 1Non-NEM - Care/FeraOctoberAverage Weekend22</t>
  </si>
  <si>
    <t>Rate 1Non-NEM - Care/FeraOctoberAverage Weekend23</t>
  </si>
  <si>
    <t>Rate 1Non-NEM - Care/FeraOctoberAverage Weekend24</t>
  </si>
  <si>
    <t>Rate 2Non-NEM - Care/FeraOctoberAverage Weekend1</t>
  </si>
  <si>
    <t>Rate 2Non-NEM - Care/FeraOctoberAverage Weekend2</t>
  </si>
  <si>
    <t>Rate 2Non-NEM - Care/FeraOctoberAverage Weekend3</t>
  </si>
  <si>
    <t>Rate 2Non-NEM - Care/FeraOctoberAverage Weekend4</t>
  </si>
  <si>
    <t>Rate 2Non-NEM - Care/FeraOctoberAverage Weekend5</t>
  </si>
  <si>
    <t>Rate 2Non-NEM - Care/FeraOctoberAverage Weekend6</t>
  </si>
  <si>
    <t>Rate 2Non-NEM - Care/FeraOctoberAverage Weekend7</t>
  </si>
  <si>
    <t>Rate 2Non-NEM - Care/FeraOctoberAverage Weekend8</t>
  </si>
  <si>
    <t>Rate 2Non-NEM - Care/FeraOctoberAverage Weekend9</t>
  </si>
  <si>
    <t>Rate 2Non-NEM - Care/FeraOctoberAverage Weekend10</t>
  </si>
  <si>
    <t>Rate 2Non-NEM - Care/FeraOctoberAverage Weekend11</t>
  </si>
  <si>
    <t>Rate 2Non-NEM - Care/FeraOctoberAverage Weekend12</t>
  </si>
  <si>
    <t>Rate 2Non-NEM - Care/FeraOctoberAverage Weekend13</t>
  </si>
  <si>
    <t>Rate 2Non-NEM - Care/FeraOctoberAverage Weekend14</t>
  </si>
  <si>
    <t>Rate 2Non-NEM - Care/FeraOctoberAverage Weekend15</t>
  </si>
  <si>
    <t>Rate 2Non-NEM - Care/FeraOctoberAverage Weekend16</t>
  </si>
  <si>
    <t>Rate 2Non-NEM - Care/FeraOctoberAverage Weekend17</t>
  </si>
  <si>
    <t>Rate 2Non-NEM - Care/FeraOctoberAverage Weekend18</t>
  </si>
  <si>
    <t>Rate 2Non-NEM - Care/FeraOctoberAverage Weekend19</t>
  </si>
  <si>
    <t>Rate 2Non-NEM - Care/FeraOctoberAverage Weekend20</t>
  </si>
  <si>
    <t>Rate 2Non-NEM - Care/FeraOctoberAverage Weekend21</t>
  </si>
  <si>
    <t>Rate 2Non-NEM - Care/FeraOctoberAverage Weekend22</t>
  </si>
  <si>
    <t>Rate 2Non-NEM - Care/FeraOctoberAverage Weekend23</t>
  </si>
  <si>
    <t>Rate 2Non-NEM - Care/FeraOctoberAverage Weekend24</t>
  </si>
  <si>
    <t>Rate 1Non-NEM - Care/FeraSeptemberAverage Weekend1</t>
  </si>
  <si>
    <t>Rate 1Non-NEM - Care/FeraSeptemberAverage Weekend2</t>
  </si>
  <si>
    <t>Rate 1Non-NEM - Care/FeraSeptemberAverage Weekend3</t>
  </si>
  <si>
    <t>Rate 1Non-NEM - Care/FeraSeptemberAverage Weekend4</t>
  </si>
  <si>
    <t>Rate 1Non-NEM - Care/FeraSeptemberAverage Weekend5</t>
  </si>
  <si>
    <t>Rate 1Non-NEM - Care/FeraSeptemberAverage Weekend6</t>
  </si>
  <si>
    <t>Rate 1Non-NEM - Care/FeraSeptemberAverage Weekend7</t>
  </si>
  <si>
    <t>Rate 1Non-NEM - Care/FeraSeptemberAverage Weekend8</t>
  </si>
  <si>
    <t>Rate 1Non-NEM - Care/FeraSeptemberAverage Weekend9</t>
  </si>
  <si>
    <t>Rate 1Non-NEM - Care/FeraSeptemberAverage Weekend10</t>
  </si>
  <si>
    <t>Rate 1Non-NEM - Care/FeraSeptemberAverage Weekend11</t>
  </si>
  <si>
    <t>Rate 1Non-NEM - Care/FeraSeptemberAverage Weekend12</t>
  </si>
  <si>
    <t>Rate 1Non-NEM - Care/FeraSeptemberAverage Weekend13</t>
  </si>
  <si>
    <t>Rate 1Non-NEM - Care/FeraSeptemberAverage Weekend14</t>
  </si>
  <si>
    <t>Rate 1Non-NEM - Care/FeraSeptemberAverage Weekend15</t>
  </si>
  <si>
    <t>Rate 1Non-NEM - Care/FeraSeptemberAverage Weekend16</t>
  </si>
  <si>
    <t>Rate 1Non-NEM - Care/FeraSeptemberAverage Weekend17</t>
  </si>
  <si>
    <t>Rate 1Non-NEM - Care/FeraSeptemberAverage Weekend18</t>
  </si>
  <si>
    <t>Rate 1Non-NEM - Care/FeraSeptemberAverage Weekend19</t>
  </si>
  <si>
    <t>Rate 1Non-NEM - Care/FeraSeptemberAverage Weekend20</t>
  </si>
  <si>
    <t>Rate 1Non-NEM - Care/FeraSeptemberAverage Weekend21</t>
  </si>
  <si>
    <t>Rate 1Non-NEM - Care/FeraSeptemberAverage Weekend22</t>
  </si>
  <si>
    <t>Rate 1Non-NEM - Care/FeraSeptemberAverage Weekend23</t>
  </si>
  <si>
    <t>Rate 1Non-NEM - Care/FeraSeptemberAverage Weekend24</t>
  </si>
  <si>
    <t>Rate 2Non-NEM - Care/FeraSeptemberAverage Weekend1</t>
  </si>
  <si>
    <t>Rate 2Non-NEM - Care/FeraSeptemberAverage Weekend2</t>
  </si>
  <si>
    <t>Rate 2Non-NEM - Care/FeraSeptemberAverage Weekend3</t>
  </si>
  <si>
    <t>Rate 2Non-NEM - Care/FeraSeptemberAverage Weekend4</t>
  </si>
  <si>
    <t>Rate 2Non-NEM - Care/FeraSeptemberAverage Weekend5</t>
  </si>
  <si>
    <t>Rate 2Non-NEM - Care/FeraSeptemberAverage Weekend6</t>
  </si>
  <si>
    <t>Rate 2Non-NEM - Care/FeraSeptemberAverage Weekend7</t>
  </si>
  <si>
    <t>Rate 2Non-NEM - Care/FeraSeptemberAverage Weekend8</t>
  </si>
  <si>
    <t>Rate 2Non-NEM - Care/FeraSeptemberAverage Weekend9</t>
  </si>
  <si>
    <t>Rate 2Non-NEM - Care/FeraSeptemberAverage Weekend10</t>
  </si>
  <si>
    <t>Rate 2Non-NEM - Care/FeraSeptemberAverage Weekend11</t>
  </si>
  <si>
    <t>Rate 2Non-NEM - Care/FeraSeptemberAverage Weekend12</t>
  </si>
  <si>
    <t>Rate 2Non-NEM - Care/FeraSeptemberAverage Weekend13</t>
  </si>
  <si>
    <t>Rate 2Non-NEM - Care/FeraSeptemberAverage Weekend14</t>
  </si>
  <si>
    <t>Rate 2Non-NEM - Care/FeraSeptemberAverage Weekend15</t>
  </si>
  <si>
    <t>Rate 2Non-NEM - Care/FeraSeptemberAverage Weekend16</t>
  </si>
  <si>
    <t>Rate 2Non-NEM - Care/FeraSeptemberAverage Weekend17</t>
  </si>
  <si>
    <t>Rate 2Non-NEM - Care/FeraSeptemberAverage Weekend18</t>
  </si>
  <si>
    <t>Rate 2Non-NEM - Care/FeraSeptemberAverage Weekend19</t>
  </si>
  <si>
    <t>Rate 2Non-NEM - Care/FeraSeptemberAverage Weekend20</t>
  </si>
  <si>
    <t>Rate 2Non-NEM - Care/FeraSeptemberAverage Weekend21</t>
  </si>
  <si>
    <t>Rate 2Non-NEM - Care/FeraSeptemberAverage Weekend22</t>
  </si>
  <si>
    <t>Rate 2Non-NEM - Care/FeraSeptemberAverage Weekend23</t>
  </si>
  <si>
    <t>Rate 2Non-NEM - Care/FeraSeptemberAverage Weekend24</t>
  </si>
  <si>
    <t>Rate 1Non-NEM - CoolOctoberAverage Weekend1</t>
  </si>
  <si>
    <t>Rate 1Non-NEM - CoolOctoberAverage Weekend2</t>
  </si>
  <si>
    <t>Rate 1Non-NEM - CoolOctoberAverage Weekend3</t>
  </si>
  <si>
    <t>Rate 1Non-NEM - CoolOctoberAverage Weekend4</t>
  </si>
  <si>
    <t>Rate 1Non-NEM - CoolOctoberAverage Weekend5</t>
  </si>
  <si>
    <t>Rate 1Non-NEM - CoolOctoberAverage Weekend6</t>
  </si>
  <si>
    <t>Rate 1Non-NEM - CoolOctoberAverage Weekend7</t>
  </si>
  <si>
    <t>Rate 1Non-NEM - CoolOctoberAverage Weekend8</t>
  </si>
  <si>
    <t>Rate 1Non-NEM - CoolOctoberAverage Weekend9</t>
  </si>
  <si>
    <t>Rate 1Non-NEM - CoolOctoberAverage Weekend10</t>
  </si>
  <si>
    <t>Rate 1Non-NEM - CoolOctoberAverage Weekend11</t>
  </si>
  <si>
    <t>Rate 1Non-NEM - CoolOctoberAverage Weekend12</t>
  </si>
  <si>
    <t>Rate 1Non-NEM - CoolOctoberAverage Weekend13</t>
  </si>
  <si>
    <t>Rate 1Non-NEM - CoolOctoberAverage Weekend14</t>
  </si>
  <si>
    <t>Rate 1Non-NEM - CoolOctoberAverage Weekend15</t>
  </si>
  <si>
    <t>Rate 1Non-NEM - CoolOctoberAverage Weekend16</t>
  </si>
  <si>
    <t>Rate 1Non-NEM - CoolOctoberAverage Weekend17</t>
  </si>
  <si>
    <t>Rate 1Non-NEM - CoolOctoberAverage Weekend18</t>
  </si>
  <si>
    <t>Rate 1Non-NEM - CoolOctoberAverage Weekend19</t>
  </si>
  <si>
    <t>Rate 1Non-NEM - CoolOctoberAverage Weekend20</t>
  </si>
  <si>
    <t>Rate 1Non-NEM - CoolOctoberAverage Weekend21</t>
  </si>
  <si>
    <t>Rate 1Non-NEM - CoolOctoberAverage Weekend22</t>
  </si>
  <si>
    <t>Rate 1Non-NEM - CoolOctoberAverage Weekend23</t>
  </si>
  <si>
    <t>Rate 1Non-NEM - CoolOctoberAverage Weekend24</t>
  </si>
  <si>
    <t>Rate 2Non-NEM - CoolOctoberAverage Weekend1</t>
  </si>
  <si>
    <t>Rate 2Non-NEM - CoolOctoberAverage Weekend2</t>
  </si>
  <si>
    <t>Rate 2Non-NEM - CoolOctoberAverage Weekend3</t>
  </si>
  <si>
    <t>Rate 2Non-NEM - CoolOctoberAverage Weekend4</t>
  </si>
  <si>
    <t>Rate 2Non-NEM - CoolOctoberAverage Weekend5</t>
  </si>
  <si>
    <t>Rate 2Non-NEM - CoolOctoberAverage Weekend6</t>
  </si>
  <si>
    <t>Rate 2Non-NEM - CoolOctoberAverage Weekend7</t>
  </si>
  <si>
    <t>Rate 2Non-NEM - CoolOctoberAverage Weekend8</t>
  </si>
  <si>
    <t>Rate 2Non-NEM - CoolOctoberAverage Weekend9</t>
  </si>
  <si>
    <t>Rate 2Non-NEM - CoolOctoberAverage Weekend10</t>
  </si>
  <si>
    <t>Rate 2Non-NEM - CoolOctoberAverage Weekend11</t>
  </si>
  <si>
    <t>Rate 2Non-NEM - CoolOctoberAverage Weekend12</t>
  </si>
  <si>
    <t>Rate 2Non-NEM - CoolOctoberAverage Weekend13</t>
  </si>
  <si>
    <t>Rate 2Non-NEM - CoolOctoberAverage Weekend14</t>
  </si>
  <si>
    <t>Rate 2Non-NEM - CoolOctoberAverage Weekend15</t>
  </si>
  <si>
    <t>Rate 2Non-NEM - CoolOctoberAverage Weekend16</t>
  </si>
  <si>
    <t>Rate 2Non-NEM - CoolOctoberAverage Weekend17</t>
  </si>
  <si>
    <t>Rate 2Non-NEM - CoolOctoberAverage Weekend18</t>
  </si>
  <si>
    <t>Rate 2Non-NEM - CoolOctoberAverage Weekend19</t>
  </si>
  <si>
    <t>Rate 2Non-NEM - CoolOctoberAverage Weekend20</t>
  </si>
  <si>
    <t>Rate 2Non-NEM - CoolOctoberAverage Weekend21</t>
  </si>
  <si>
    <t>Rate 2Non-NEM - CoolOctoberAverage Weekend22</t>
  </si>
  <si>
    <t>Rate 2Non-NEM - CoolOctoberAverage Weekend23</t>
  </si>
  <si>
    <t>Rate 2Non-NEM - CoolOctoberAverage Weekend24</t>
  </si>
  <si>
    <t>Rate 1Non-NEM - CoolAugustAverage Weekend1</t>
  </si>
  <si>
    <t>Rate 1Non-NEM - CoolAugustAverage Weekend2</t>
  </si>
  <si>
    <t>Rate 1Non-NEM - CoolAugustAverage Weekend3</t>
  </si>
  <si>
    <t>Rate 1Non-NEM - CoolAugustAverage Weekend4</t>
  </si>
  <si>
    <t>Rate 1Non-NEM - CoolAugustAverage Weekend5</t>
  </si>
  <si>
    <t>Rate 1Non-NEM - CoolAugustAverage Weekend6</t>
  </si>
  <si>
    <t>Rate 1Non-NEM - CoolAugustAverage Weekend7</t>
  </si>
  <si>
    <t>Rate 1Non-NEM - CoolAugustAverage Weekend8</t>
  </si>
  <si>
    <t>Rate 1Non-NEM - CoolAugustAverage Weekend9</t>
  </si>
  <si>
    <t>Rate 1Non-NEM - CoolAugustAverage Weekend10</t>
  </si>
  <si>
    <t>Rate 1Non-NEM - CoolAugustAverage Weekend11</t>
  </si>
  <si>
    <t>Rate 1Non-NEM - CoolAugustAverage Weekend12</t>
  </si>
  <si>
    <t>Rate 1Non-NEM - CoolAugustAverage Weekend13</t>
  </si>
  <si>
    <t>Rate 1Non-NEM - CoolAugustAverage Weekend14</t>
  </si>
  <si>
    <t>Rate 1Non-NEM - CoolAugustAverage Weekend15</t>
  </si>
  <si>
    <t>Rate 1Non-NEM - CoolAugustAverage Weekend16</t>
  </si>
  <si>
    <t>Rate 1Non-NEM - CoolAugustAverage Weekend17</t>
  </si>
  <si>
    <t>Rate 1Non-NEM - CoolAugustAverage Weekend18</t>
  </si>
  <si>
    <t>Rate 1Non-NEM - CoolAugustAverage Weekend19</t>
  </si>
  <si>
    <t>Rate 1Non-NEM - CoolAugustAverage Weekend20</t>
  </si>
  <si>
    <t>Rate 1Non-NEM - CoolAugustAverage Weekend21</t>
  </si>
  <si>
    <t>Rate 1Non-NEM - CoolAugustAverage Weekend22</t>
  </si>
  <si>
    <t>Rate 1Non-NEM - CoolAugustAverage Weekend23</t>
  </si>
  <si>
    <t>Rate 1Non-NEM - CoolAugustAverage Weekend24</t>
  </si>
  <si>
    <t>Rate 2Non-NEM - CoolAugustAverage Weekend1</t>
  </si>
  <si>
    <t>Rate 2Non-NEM - CoolAugustAverage Weekend2</t>
  </si>
  <si>
    <t>Rate 2Non-NEM - CoolAugustAverage Weekend3</t>
  </si>
  <si>
    <t>Rate 2Non-NEM - CoolAugustAverage Weekend4</t>
  </si>
  <si>
    <t>Rate 2Non-NEM - CoolAugustAverage Weekend5</t>
  </si>
  <si>
    <t>Rate 2Non-NEM - CoolAugustAverage Weekend6</t>
  </si>
  <si>
    <t>Rate 2Non-NEM - CoolAugustAverage Weekend7</t>
  </si>
  <si>
    <t>Rate 2Non-NEM - CoolAugustAverage Weekend8</t>
  </si>
  <si>
    <t>Rate 2Non-NEM - CoolAugustAverage Weekend9</t>
  </si>
  <si>
    <t>Rate 2Non-NEM - CoolAugustAverage Weekend10</t>
  </si>
  <si>
    <t>Rate 2Non-NEM - CoolAugustAverage Weekend11</t>
  </si>
  <si>
    <t>Rate 2Non-NEM - CoolAugustAverage Weekend12</t>
  </si>
  <si>
    <t>Rate 2Non-NEM - CoolAugustAverage Weekend13</t>
  </si>
  <si>
    <t>Rate 2Non-NEM - CoolAugustAverage Weekend14</t>
  </si>
  <si>
    <t>Rate 2Non-NEM - CoolAugustAverage Weekend15</t>
  </si>
  <si>
    <t>Rate 2Non-NEM - CoolAugustAverage Weekend16</t>
  </si>
  <si>
    <t>Rate 2Non-NEM - CoolAugustAverage Weekend17</t>
  </si>
  <si>
    <t>Rate 2Non-NEM - CoolAugustAverage Weekend18</t>
  </si>
  <si>
    <t>Rate 2Non-NEM - CoolAugustAverage Weekend19</t>
  </si>
  <si>
    <t>Rate 2Non-NEM - CoolAugustAverage Weekend20</t>
  </si>
  <si>
    <t>Rate 2Non-NEM - CoolAugustAverage Weekend21</t>
  </si>
  <si>
    <t>Rate 2Non-NEM - CoolAugustAverage Weekend22</t>
  </si>
  <si>
    <t>Rate 2Non-NEM - CoolAugustAverage Weekend23</t>
  </si>
  <si>
    <t>Rate 2Non-NEM - CoolAugustAverage Weekend24</t>
  </si>
  <si>
    <t>Rate 1Non-NEM - CoolSeptemberAverage Weekend1</t>
  </si>
  <si>
    <t>Rate 1Non-NEM - CoolSeptemberAverage Weekend2</t>
  </si>
  <si>
    <t>Rate 1Non-NEM - CoolSeptemberAverage Weekend3</t>
  </si>
  <si>
    <t>Rate 1Non-NEM - CoolSeptemberAverage Weekend4</t>
  </si>
  <si>
    <t>Rate 1Non-NEM - CoolSeptemberAverage Weekend5</t>
  </si>
  <si>
    <t>Rate 1Non-NEM - CoolSeptemberAverage Weekend6</t>
  </si>
  <si>
    <t>Rate 1Non-NEM - CoolSeptemberAverage Weekend7</t>
  </si>
  <si>
    <t>Rate 1Non-NEM - CoolSeptemberAverage Weekend8</t>
  </si>
  <si>
    <t>Rate 1Non-NEM - CoolSeptemberAverage Weekend9</t>
  </si>
  <si>
    <t>Rate 1Non-NEM - CoolSeptemberAverage Weekend10</t>
  </si>
  <si>
    <t>Rate 1Non-NEM - CoolSeptemberAverage Weekend11</t>
  </si>
  <si>
    <t>Rate 1Non-NEM - CoolSeptemberAverage Weekend12</t>
  </si>
  <si>
    <t>Rate 1Non-NEM - CoolSeptemberAverage Weekend13</t>
  </si>
  <si>
    <t>Rate 1Non-NEM - CoolSeptemberAverage Weekend14</t>
  </si>
  <si>
    <t>Rate 1Non-NEM - CoolSeptemberAverage Weekend15</t>
  </si>
  <si>
    <t>Rate 1Non-NEM - CoolSeptemberAverage Weekend16</t>
  </si>
  <si>
    <t>Rate 1Non-NEM - CoolSeptemberAverage Weekend17</t>
  </si>
  <si>
    <t>Rate 1Non-NEM - CoolSeptemberAverage Weekend18</t>
  </si>
  <si>
    <t>Rate 1Non-NEM - CoolSeptemberAverage Weekend19</t>
  </si>
  <si>
    <t>Rate 1Non-NEM - CoolSeptemberAverage Weekend20</t>
  </si>
  <si>
    <t>Rate 1Non-NEM - CoolSeptemberAverage Weekend21</t>
  </si>
  <si>
    <t>Rate 1Non-NEM - CoolSeptemberAverage Weekend22</t>
  </si>
  <si>
    <t>Rate 1Non-NEM - CoolSeptemberAverage Weekend23</t>
  </si>
  <si>
    <t>Rate 1Non-NEM - CoolSeptemberAverage Weekend24</t>
  </si>
  <si>
    <t>Rate 2Non-NEM - CoolSeptemberAverage Weekend1</t>
  </si>
  <si>
    <t>Rate 2Non-NEM - CoolSeptemberAverage Weekend2</t>
  </si>
  <si>
    <t>Rate 2Non-NEM - CoolSeptemberAverage Weekend3</t>
  </si>
  <si>
    <t>Rate 2Non-NEM - CoolSeptemberAverage Weekend4</t>
  </si>
  <si>
    <t>Rate 2Non-NEM - CoolSeptemberAverage Weekend5</t>
  </si>
  <si>
    <t>Rate 2Non-NEM - CoolSeptemberAverage Weekend6</t>
  </si>
  <si>
    <t>Rate 2Non-NEM - CoolSeptemberAverage Weekend7</t>
  </si>
  <si>
    <t>Rate 2Non-NEM - CoolSeptemberAverage Weekend8</t>
  </si>
  <si>
    <t>Rate 2Non-NEM - CoolSeptemberAverage Weekend9</t>
  </si>
  <si>
    <t>Rate 2Non-NEM - CoolSeptemberAverage Weekend10</t>
  </si>
  <si>
    <t>Rate 2Non-NEM - CoolSeptemberAverage Weekend11</t>
  </si>
  <si>
    <t>Rate 2Non-NEM - CoolSeptemberAverage Weekend12</t>
  </si>
  <si>
    <t>Rate 2Non-NEM - CoolSeptemberAverage Weekend13</t>
  </si>
  <si>
    <t>Rate 2Non-NEM - CoolSeptemberAverage Weekend14</t>
  </si>
  <si>
    <t>Rate 2Non-NEM - CoolSeptemberAverage Weekend15</t>
  </si>
  <si>
    <t>Rate 2Non-NEM - CoolSeptemberAverage Weekend16</t>
  </si>
  <si>
    <t>Rate 2Non-NEM - CoolSeptemberAverage Weekend17</t>
  </si>
  <si>
    <t>Rate 2Non-NEM - CoolSeptemberAverage Weekend18</t>
  </si>
  <si>
    <t>Rate 2Non-NEM - CoolSeptemberAverage Weekend19</t>
  </si>
  <si>
    <t>Rate 2Non-NEM - CoolSeptemberAverage Weekend20</t>
  </si>
  <si>
    <t>Rate 2Non-NEM - CoolSeptemberAverage Weekend21</t>
  </si>
  <si>
    <t>Rate 2Non-NEM - CoolSeptemberAverage Weekend22</t>
  </si>
  <si>
    <t>Rate 2Non-NEM - CoolSeptemberAverage Weekend23</t>
  </si>
  <si>
    <t>Rate 2Non-NEM - CoolSeptemberAverage Weekend24</t>
  </si>
  <si>
    <t>Rate 1Non-NEM - Cool - Care/FeraOctoberAverage Weekend1</t>
  </si>
  <si>
    <t>Rate 1Non-NEM - Cool - Care/FeraOctoberAverage Weekend2</t>
  </si>
  <si>
    <t>Rate 1Non-NEM - Cool - Care/FeraOctoberAverage Weekend3</t>
  </si>
  <si>
    <t>Rate 1Non-NEM - Cool - Care/FeraOctoberAverage Weekend4</t>
  </si>
  <si>
    <t>Rate 1Non-NEM - Cool - Care/FeraOctoberAverage Weekend5</t>
  </si>
  <si>
    <t>Rate 1Non-NEM - Cool - Care/FeraOctoberAverage Weekend6</t>
  </si>
  <si>
    <t>Rate 1Non-NEM - Cool - Care/FeraOctoberAverage Weekend7</t>
  </si>
  <si>
    <t>Rate 1Non-NEM - Cool - Care/FeraOctoberAverage Weekend8</t>
  </si>
  <si>
    <t>Rate 1Non-NEM - Cool - Care/FeraOctoberAverage Weekend9</t>
  </si>
  <si>
    <t>Rate 1Non-NEM - Cool - Care/FeraOctoberAverage Weekend10</t>
  </si>
  <si>
    <t>Rate 1Non-NEM - Cool - Care/FeraOctoberAverage Weekend11</t>
  </si>
  <si>
    <t>Rate 1Non-NEM - Cool - Care/FeraOctoberAverage Weekend12</t>
  </si>
  <si>
    <t>Rate 1Non-NEM - Cool - Care/FeraOctoberAverage Weekend13</t>
  </si>
  <si>
    <t>Rate 1Non-NEM - Cool - Care/FeraOctoberAverage Weekend14</t>
  </si>
  <si>
    <t>Rate 1Non-NEM - Cool - Care/FeraOctoberAverage Weekend15</t>
  </si>
  <si>
    <t>Rate 1Non-NEM - Cool - Care/FeraOctoberAverage Weekend16</t>
  </si>
  <si>
    <t>Rate 1Non-NEM - Cool - Care/FeraOctoberAverage Weekend17</t>
  </si>
  <si>
    <t>Rate 1Non-NEM - Cool - Care/FeraOctoberAverage Weekend18</t>
  </si>
  <si>
    <t>Rate 1Non-NEM - Cool - Care/FeraOctoberAverage Weekend19</t>
  </si>
  <si>
    <t>Rate 1Non-NEM - Cool - Care/FeraOctoberAverage Weekend20</t>
  </si>
  <si>
    <t>Rate 1Non-NEM - Cool - Care/FeraOctoberAverage Weekend21</t>
  </si>
  <si>
    <t>Rate 1Non-NEM - Cool - Care/FeraOctoberAverage Weekend22</t>
  </si>
  <si>
    <t>Rate 1Non-NEM - Cool - Care/FeraOctoberAverage Weekend23</t>
  </si>
  <si>
    <t>Rate 1Non-NEM - Cool - Care/FeraOctoberAverage Weekend24</t>
  </si>
  <si>
    <t>Rate 2Non-NEM - Cool - Care/FeraOctoberAverage Weekend1</t>
  </si>
  <si>
    <t>Rate 2Non-NEM - Cool - Care/FeraOctoberAverage Weekend2</t>
  </si>
  <si>
    <t>Rate 2Non-NEM - Cool - Care/FeraOctoberAverage Weekend3</t>
  </si>
  <si>
    <t>Rate 2Non-NEM - Cool - Care/FeraOctoberAverage Weekend4</t>
  </si>
  <si>
    <t>Rate 2Non-NEM - Cool - Care/FeraOctoberAverage Weekend5</t>
  </si>
  <si>
    <t>Rate 2Non-NEM - Cool - Care/FeraOctoberAverage Weekend6</t>
  </si>
  <si>
    <t>Rate 2Non-NEM - Cool - Care/FeraOctoberAverage Weekend7</t>
  </si>
  <si>
    <t>Rate 2Non-NEM - Cool - Care/FeraOctoberAverage Weekend8</t>
  </si>
  <si>
    <t>Rate 2Non-NEM - Cool - Care/FeraOctoberAverage Weekend9</t>
  </si>
  <si>
    <t>Rate 2Non-NEM - Cool - Care/FeraOctoberAverage Weekend10</t>
  </si>
  <si>
    <t>Rate 2Non-NEM - Cool - Care/FeraOctoberAverage Weekend11</t>
  </si>
  <si>
    <t>Rate 2Non-NEM - Cool - Care/FeraOctoberAverage Weekend12</t>
  </si>
  <si>
    <t>Rate 2Non-NEM - Cool - Care/FeraOctoberAverage Weekend13</t>
  </si>
  <si>
    <t>Rate 2Non-NEM - Cool - Care/FeraOctoberAverage Weekend14</t>
  </si>
  <si>
    <t>Rate 2Non-NEM - Cool - Care/FeraOctoberAverage Weekend15</t>
  </si>
  <si>
    <t>Rate 2Non-NEM - Cool - Care/FeraOctoberAverage Weekend16</t>
  </si>
  <si>
    <t>Rate 2Non-NEM - Cool - Care/FeraOctoberAverage Weekend17</t>
  </si>
  <si>
    <t>Rate 2Non-NEM - Cool - Care/FeraOctoberAverage Weekend18</t>
  </si>
  <si>
    <t>Rate 2Non-NEM - Cool - Care/FeraOctoberAverage Weekend19</t>
  </si>
  <si>
    <t>Rate 2Non-NEM - Cool - Care/FeraOctoberAverage Weekend20</t>
  </si>
  <si>
    <t>Rate 2Non-NEM - Cool - Care/FeraOctoberAverage Weekend21</t>
  </si>
  <si>
    <t>Rate 2Non-NEM - Cool - Care/FeraOctoberAverage Weekend22</t>
  </si>
  <si>
    <t>Rate 2Non-NEM - Cool - Care/FeraOctoberAverage Weekend23</t>
  </si>
  <si>
    <t>Rate 2Non-NEM - Cool - Care/FeraOctoberAverage Weekend24</t>
  </si>
  <si>
    <t>Rate 1Non-NEM - Cool - Care/FeraAugustAverage Weekend1</t>
  </si>
  <si>
    <t>Rate 1Non-NEM - Cool - Care/FeraAugustAverage Weekend2</t>
  </si>
  <si>
    <t>Rate 1Non-NEM - Cool - Care/FeraAugustAverage Weekend3</t>
  </si>
  <si>
    <t>Rate 1Non-NEM - Cool - Care/FeraAugustAverage Weekend4</t>
  </si>
  <si>
    <t>Rate 1Non-NEM - Cool - Care/FeraAugustAverage Weekend5</t>
  </si>
  <si>
    <t>Rate 1Non-NEM - Cool - Care/FeraAugustAverage Weekend6</t>
  </si>
  <si>
    <t>Rate 1Non-NEM - Cool - Care/FeraAugustAverage Weekend7</t>
  </si>
  <si>
    <t>Rate 1Non-NEM - Cool - Care/FeraAugustAverage Weekend8</t>
  </si>
  <si>
    <t>Rate 1Non-NEM - Cool - Care/FeraAugustAverage Weekend9</t>
  </si>
  <si>
    <t>Rate 1Non-NEM - Cool - Care/FeraAugustAverage Weekend10</t>
  </si>
  <si>
    <t>Rate 1Non-NEM - Cool - Care/FeraAugustAverage Weekend11</t>
  </si>
  <si>
    <t>Rate 1Non-NEM - Cool - Care/FeraAugustAverage Weekend12</t>
  </si>
  <si>
    <t>Rate 1Non-NEM - Cool - Care/FeraAugustAverage Weekend13</t>
  </si>
  <si>
    <t>Rate 1Non-NEM - Cool - Care/FeraAugustAverage Weekend14</t>
  </si>
  <si>
    <t>Rate 1Non-NEM - Cool - Care/FeraAugustAverage Weekend15</t>
  </si>
  <si>
    <t>Rate 1Non-NEM - Cool - Care/FeraAugustAverage Weekend16</t>
  </si>
  <si>
    <t>Rate 1Non-NEM - Cool - Care/FeraAugustAverage Weekend17</t>
  </si>
  <si>
    <t>Rate 1Non-NEM - Cool - Care/FeraAugustAverage Weekend18</t>
  </si>
  <si>
    <t>Rate 1Non-NEM - Cool - Care/FeraAugustAverage Weekend19</t>
  </si>
  <si>
    <t>Rate 1Non-NEM - Cool - Care/FeraAugustAverage Weekend20</t>
  </si>
  <si>
    <t>Rate 1Non-NEM - Cool - Care/FeraAugustAverage Weekend21</t>
  </si>
  <si>
    <t>Rate 1Non-NEM - Cool - Care/FeraAugustAverage Weekend22</t>
  </si>
  <si>
    <t>Rate 1Non-NEM - Cool - Care/FeraAugustAverage Weekend23</t>
  </si>
  <si>
    <t>Rate 1Non-NEM - Cool - Care/FeraAugustAverage Weekend24</t>
  </si>
  <si>
    <t>Rate 2Non-NEM - Cool - Care/FeraAugustAverage Weekend1</t>
  </si>
  <si>
    <t>Rate 2Non-NEM - Cool - Care/FeraAugustAverage Weekend2</t>
  </si>
  <si>
    <t>Rate 2Non-NEM - Cool - Care/FeraAugustAverage Weekend3</t>
  </si>
  <si>
    <t>Rate 2Non-NEM - Cool - Care/FeraAugustAverage Weekend4</t>
  </si>
  <si>
    <t>Rate 2Non-NEM - Cool - Care/FeraAugustAverage Weekend5</t>
  </si>
  <si>
    <t>Rate 2Non-NEM - Cool - Care/FeraAugustAverage Weekend6</t>
  </si>
  <si>
    <t>Rate 2Non-NEM - Cool - Care/FeraAugustAverage Weekend7</t>
  </si>
  <si>
    <t>Rate 2Non-NEM - Cool - Care/FeraAugustAverage Weekend8</t>
  </si>
  <si>
    <t>Rate 2Non-NEM - Cool - Care/FeraAugustAverage Weekend9</t>
  </si>
  <si>
    <t>Rate 2Non-NEM - Cool - Care/FeraAugustAverage Weekend10</t>
  </si>
  <si>
    <t>Rate 2Non-NEM - Cool - Care/FeraAugustAverage Weekend11</t>
  </si>
  <si>
    <t>Rate 2Non-NEM - Cool - Care/FeraAugustAverage Weekend12</t>
  </si>
  <si>
    <t>Rate 2Non-NEM - Cool - Care/FeraAugustAverage Weekend13</t>
  </si>
  <si>
    <t>Rate 2Non-NEM - Cool - Care/FeraAugustAverage Weekend14</t>
  </si>
  <si>
    <t>Rate 2Non-NEM - Cool - Care/FeraAugustAverage Weekend15</t>
  </si>
  <si>
    <t>Rate 2Non-NEM - Cool - Care/FeraAugustAverage Weekend16</t>
  </si>
  <si>
    <t>Rate 2Non-NEM - Cool - Care/FeraAugustAverage Weekend17</t>
  </si>
  <si>
    <t>Rate 2Non-NEM - Cool - Care/FeraAugustAverage Weekend18</t>
  </si>
  <si>
    <t>Rate 2Non-NEM - Cool - Care/FeraAugustAverage Weekend19</t>
  </si>
  <si>
    <t>Rate 2Non-NEM - Cool - Care/FeraAugustAverage Weekend20</t>
  </si>
  <si>
    <t>Rate 2Non-NEM - Cool - Care/FeraAugustAverage Weekend21</t>
  </si>
  <si>
    <t>Rate 2Non-NEM - Cool - Care/FeraAugustAverage Weekend22</t>
  </si>
  <si>
    <t>Rate 2Non-NEM - Cool - Care/FeraAugustAverage Weekend23</t>
  </si>
  <si>
    <t>Rate 2Non-NEM - Cool - Care/FeraAugustAverage Weekend24</t>
  </si>
  <si>
    <t>Rate 1Non-NEM - Cool - Care/FeraSeptemberAverage Weekend1</t>
  </si>
  <si>
    <t>Rate 1Non-NEM - Cool - Care/FeraSeptemberAverage Weekend2</t>
  </si>
  <si>
    <t>Rate 1Non-NEM - Cool - Care/FeraSeptemberAverage Weekend3</t>
  </si>
  <si>
    <t>Rate 1Non-NEM - Cool - Care/FeraSeptemberAverage Weekend4</t>
  </si>
  <si>
    <t>Rate 1Non-NEM - Cool - Care/FeraSeptemberAverage Weekend5</t>
  </si>
  <si>
    <t>Rate 1Non-NEM - Cool - Care/FeraSeptemberAverage Weekend6</t>
  </si>
  <si>
    <t>Rate 1Non-NEM - Cool - Care/FeraSeptemberAverage Weekend7</t>
  </si>
  <si>
    <t>Rate 1Non-NEM - Cool - Care/FeraSeptemberAverage Weekend8</t>
  </si>
  <si>
    <t>Rate 1Non-NEM - Cool - Care/FeraSeptemberAverage Weekend9</t>
  </si>
  <si>
    <t>Rate 1Non-NEM - Cool - Care/FeraSeptemberAverage Weekend10</t>
  </si>
  <si>
    <t>Rate 1Non-NEM - Cool - Care/FeraSeptemberAverage Weekend11</t>
  </si>
  <si>
    <t>Rate 1Non-NEM - Cool - Care/FeraSeptemberAverage Weekend12</t>
  </si>
  <si>
    <t>Rate 1Non-NEM - Cool - Care/FeraSeptemberAverage Weekend13</t>
  </si>
  <si>
    <t>Rate 1Non-NEM - Cool - Care/FeraSeptemberAverage Weekend14</t>
  </si>
  <si>
    <t>Rate 1Non-NEM - Cool - Care/FeraSeptemberAverage Weekend15</t>
  </si>
  <si>
    <t>Rate 1Non-NEM - Cool - Care/FeraSeptemberAverage Weekend16</t>
  </si>
  <si>
    <t>Rate 1Non-NEM - Cool - Care/FeraSeptemberAverage Weekend17</t>
  </si>
  <si>
    <t>Rate 1Non-NEM - Cool - Care/FeraSeptemberAverage Weekend18</t>
  </si>
  <si>
    <t>Rate 1Non-NEM - Cool - Care/FeraSeptemberAverage Weekend19</t>
  </si>
  <si>
    <t>Rate 1Non-NEM - Cool - Care/FeraSeptemberAverage Weekend20</t>
  </si>
  <si>
    <t>Rate 1Non-NEM - Cool - Care/FeraSeptemberAverage Weekend21</t>
  </si>
  <si>
    <t>Rate 1Non-NEM - Cool - Care/FeraSeptemberAverage Weekend22</t>
  </si>
  <si>
    <t>Rate 1Non-NEM - Cool - Care/FeraSeptemberAverage Weekend23</t>
  </si>
  <si>
    <t>Rate 1Non-NEM - Cool - Care/FeraSeptemberAverage Weekend24</t>
  </si>
  <si>
    <t>Rate 2Non-NEM - Cool - Care/FeraSeptemberAverage Weekend1</t>
  </si>
  <si>
    <t>Rate 2Non-NEM - Cool - Care/FeraSeptemberAverage Weekend2</t>
  </si>
  <si>
    <t>Rate 2Non-NEM - Cool - Care/FeraSeptemberAverage Weekend3</t>
  </si>
  <si>
    <t>Rate 2Non-NEM - Cool - Care/FeraSeptemberAverage Weekend4</t>
  </si>
  <si>
    <t>Rate 2Non-NEM - Cool - Care/FeraSeptemberAverage Weekend5</t>
  </si>
  <si>
    <t>Rate 2Non-NEM - Cool - Care/FeraSeptemberAverage Weekend6</t>
  </si>
  <si>
    <t>Rate 2Non-NEM - Cool - Care/FeraSeptemberAverage Weekend7</t>
  </si>
  <si>
    <t>Rate 2Non-NEM - Cool - Care/FeraSeptemberAverage Weekend8</t>
  </si>
  <si>
    <t>Rate 2Non-NEM - Cool - Care/FeraSeptemberAverage Weekend9</t>
  </si>
  <si>
    <t>Rate 2Non-NEM - Cool - Care/FeraSeptemberAverage Weekend10</t>
  </si>
  <si>
    <t>Rate 2Non-NEM - Cool - Care/FeraSeptemberAverage Weekend11</t>
  </si>
  <si>
    <t>Rate 2Non-NEM - Cool - Care/FeraSeptemberAverage Weekend12</t>
  </si>
  <si>
    <t>Rate 2Non-NEM - Cool - Care/FeraSeptemberAverage Weekend13</t>
  </si>
  <si>
    <t>Rate 2Non-NEM - Cool - Care/FeraSeptemberAverage Weekend14</t>
  </si>
  <si>
    <t>Rate 2Non-NEM - Cool - Care/FeraSeptemberAverage Weekend15</t>
  </si>
  <si>
    <t>Rate 2Non-NEM - Cool - Care/FeraSeptemberAverage Weekend16</t>
  </si>
  <si>
    <t>Rate 2Non-NEM - Cool - Care/FeraSeptemberAverage Weekend17</t>
  </si>
  <si>
    <t>Rate 2Non-NEM - Cool - Care/FeraSeptemberAverage Weekend18</t>
  </si>
  <si>
    <t>Rate 2Non-NEM - Cool - Care/FeraSeptemberAverage Weekend19</t>
  </si>
  <si>
    <t>Rate 2Non-NEM - Cool - Care/FeraSeptemberAverage Weekend20</t>
  </si>
  <si>
    <t>Rate 2Non-NEM - Cool - Care/FeraSeptemberAverage Weekend21</t>
  </si>
  <si>
    <t>Rate 2Non-NEM - Cool - Care/FeraSeptemberAverage Weekend22</t>
  </si>
  <si>
    <t>Rate 2Non-NEM - Cool - Care/FeraSeptemberAverage Weekend23</t>
  </si>
  <si>
    <t>Rate 2Non-NEM - Cool - Care/FeraSeptemberAverage Weekend24</t>
  </si>
  <si>
    <t>Rate 1Non-NEM - Cool - Non-Care/FeraOctoberAverage Weekend1</t>
  </si>
  <si>
    <t>Rate 1Non-NEM - Cool - Non-Care/FeraOctoberAverage Weekend2</t>
  </si>
  <si>
    <t>Rate 1Non-NEM - Cool - Non-Care/FeraOctoberAverage Weekend3</t>
  </si>
  <si>
    <t>Rate 1Non-NEM - Cool - Non-Care/FeraOctoberAverage Weekend4</t>
  </si>
  <si>
    <t>Rate 1Non-NEM - Cool - Non-Care/FeraOctoberAverage Weekend5</t>
  </si>
  <si>
    <t>Rate 1Non-NEM - Cool - Non-Care/FeraOctoberAverage Weekend6</t>
  </si>
  <si>
    <t>Rate 1Non-NEM - Cool - Non-Care/FeraOctoberAverage Weekend7</t>
  </si>
  <si>
    <t>Rate 1Non-NEM - Cool - Non-Care/FeraOctoberAverage Weekend8</t>
  </si>
  <si>
    <t>Rate 1Non-NEM - Cool - Non-Care/FeraOctoberAverage Weekend9</t>
  </si>
  <si>
    <t>Rate 1Non-NEM - Cool - Non-Care/FeraOctoberAverage Weekend10</t>
  </si>
  <si>
    <t>Rate 1Non-NEM - Cool - Non-Care/FeraOctoberAverage Weekend11</t>
  </si>
  <si>
    <t>Rate 1Non-NEM - Cool - Non-Care/FeraOctoberAverage Weekend12</t>
  </si>
  <si>
    <t>Rate 1Non-NEM - Cool - Non-Care/FeraOctoberAverage Weekend13</t>
  </si>
  <si>
    <t>Rate 1Non-NEM - Cool - Non-Care/FeraOctoberAverage Weekend14</t>
  </si>
  <si>
    <t>Rate 1Non-NEM - Cool - Non-Care/FeraOctoberAverage Weekend15</t>
  </si>
  <si>
    <t>Rate 1Non-NEM - Cool - Non-Care/FeraOctoberAverage Weekend16</t>
  </si>
  <si>
    <t>Rate 1Non-NEM - Cool - Non-Care/FeraOctoberAverage Weekend17</t>
  </si>
  <si>
    <t>Rate 1Non-NEM - Cool - Non-Care/FeraOctoberAverage Weekend18</t>
  </si>
  <si>
    <t>Rate 1Non-NEM - Cool - Non-Care/FeraOctoberAverage Weekend19</t>
  </si>
  <si>
    <t>Rate 1Non-NEM - Cool - Non-Care/FeraOctoberAverage Weekend20</t>
  </si>
  <si>
    <t>Rate 1Non-NEM - Cool - Non-Care/FeraOctoberAverage Weekend21</t>
  </si>
  <si>
    <t>Rate 1Non-NEM - Cool - Non-Care/FeraOctoberAverage Weekend22</t>
  </si>
  <si>
    <t>Rate 1Non-NEM - Cool - Non-Care/FeraOctoberAverage Weekend23</t>
  </si>
  <si>
    <t>Rate 1Non-NEM - Cool - Non-Care/FeraOctoberAverage Weekend24</t>
  </si>
  <si>
    <t>Rate 2Non-NEM - Cool - Non-Care/FeraOctoberAverage Weekend1</t>
  </si>
  <si>
    <t>Rate 2Non-NEM - Cool - Non-Care/FeraOctoberAverage Weekend2</t>
  </si>
  <si>
    <t>Rate 2Non-NEM - Cool - Non-Care/FeraOctoberAverage Weekend3</t>
  </si>
  <si>
    <t>Rate 2Non-NEM - Cool - Non-Care/FeraOctoberAverage Weekend4</t>
  </si>
  <si>
    <t>Rate 2Non-NEM - Cool - Non-Care/FeraOctoberAverage Weekend5</t>
  </si>
  <si>
    <t>Rate 2Non-NEM - Cool - Non-Care/FeraOctoberAverage Weekend6</t>
  </si>
  <si>
    <t>Rate 2Non-NEM - Cool - Non-Care/FeraOctoberAverage Weekend7</t>
  </si>
  <si>
    <t>Rate 2Non-NEM - Cool - Non-Care/FeraOctoberAverage Weekend8</t>
  </si>
  <si>
    <t>Rate 2Non-NEM - Cool - Non-Care/FeraOctoberAverage Weekend9</t>
  </si>
  <si>
    <t>Rate 2Non-NEM - Cool - Non-Care/FeraOctoberAverage Weekend10</t>
  </si>
  <si>
    <t>Rate 2Non-NEM - Cool - Non-Care/FeraOctoberAverage Weekend11</t>
  </si>
  <si>
    <t>Rate 2Non-NEM - Cool - Non-Care/FeraOctoberAverage Weekend12</t>
  </si>
  <si>
    <t>Rate 2Non-NEM - Cool - Non-Care/FeraOctoberAverage Weekend13</t>
  </si>
  <si>
    <t>Rate 2Non-NEM - Cool - Non-Care/FeraOctoberAverage Weekend14</t>
  </si>
  <si>
    <t>Rate 2Non-NEM - Cool - Non-Care/FeraOctoberAverage Weekend15</t>
  </si>
  <si>
    <t>Rate 2Non-NEM - Cool - Non-Care/FeraOctoberAverage Weekend16</t>
  </si>
  <si>
    <t>Rate 2Non-NEM - Cool - Non-Care/FeraOctoberAverage Weekend17</t>
  </si>
  <si>
    <t>Rate 2Non-NEM - Cool - Non-Care/FeraOctoberAverage Weekend18</t>
  </si>
  <si>
    <t>Rate 2Non-NEM - Cool - Non-Care/FeraOctoberAverage Weekend19</t>
  </si>
  <si>
    <t>Rate 2Non-NEM - Cool - Non-Care/FeraOctoberAverage Weekend20</t>
  </si>
  <si>
    <t>Rate 2Non-NEM - Cool - Non-Care/FeraOctoberAverage Weekend21</t>
  </si>
  <si>
    <t>Rate 2Non-NEM - Cool - Non-Care/FeraOctoberAverage Weekend22</t>
  </si>
  <si>
    <t>Rate 2Non-NEM - Cool - Non-Care/FeraOctoberAverage Weekend23</t>
  </si>
  <si>
    <t>Rate 2Non-NEM - Cool - Non-Care/FeraOctoberAverage Weekend24</t>
  </si>
  <si>
    <t>Rate 1Non-NEM - Cool - Non-Care/FeraAugustAverage Weekend1</t>
  </si>
  <si>
    <t>Rate 1Non-NEM - Cool - Non-Care/FeraAugustAverage Weekend2</t>
  </si>
  <si>
    <t>Rate 1Non-NEM - Cool - Non-Care/FeraAugustAverage Weekend3</t>
  </si>
  <si>
    <t>Rate 1Non-NEM - Cool - Non-Care/FeraAugustAverage Weekend4</t>
  </si>
  <si>
    <t>Rate 1Non-NEM - Cool - Non-Care/FeraAugustAverage Weekend5</t>
  </si>
  <si>
    <t>Rate 1Non-NEM - Cool - Non-Care/FeraAugustAverage Weekend6</t>
  </si>
  <si>
    <t>Rate 1Non-NEM - Cool - Non-Care/FeraAugustAverage Weekend7</t>
  </si>
  <si>
    <t>Rate 1Non-NEM - Cool - Non-Care/FeraAugustAverage Weekend8</t>
  </si>
  <si>
    <t>Rate 1Non-NEM - Cool - Non-Care/FeraAugustAverage Weekend9</t>
  </si>
  <si>
    <t>Rate 1Non-NEM - Cool - Non-Care/FeraAugustAverage Weekend10</t>
  </si>
  <si>
    <t>Rate 1Non-NEM - Cool - Non-Care/FeraAugustAverage Weekend11</t>
  </si>
  <si>
    <t>Rate 1Non-NEM - Cool - Non-Care/FeraAugustAverage Weekend12</t>
  </si>
  <si>
    <t>Rate 1Non-NEM - Cool - Non-Care/FeraAugustAverage Weekend13</t>
  </si>
  <si>
    <t>Rate 1Non-NEM - Cool - Non-Care/FeraAugustAverage Weekend14</t>
  </si>
  <si>
    <t>Rate 1Non-NEM - Cool - Non-Care/FeraAugustAverage Weekend15</t>
  </si>
  <si>
    <t>Rate 1Non-NEM - Cool - Non-Care/FeraAugustAverage Weekend16</t>
  </si>
  <si>
    <t>Rate 1Non-NEM - Cool - Non-Care/FeraAugustAverage Weekend17</t>
  </si>
  <si>
    <t>Rate 1Non-NEM - Cool - Non-Care/FeraAugustAverage Weekend18</t>
  </si>
  <si>
    <t>Rate 1Non-NEM - Cool - Non-Care/FeraAugustAverage Weekend19</t>
  </si>
  <si>
    <t>Rate 1Non-NEM - Cool - Non-Care/FeraAugustAverage Weekend20</t>
  </si>
  <si>
    <t>Rate 1Non-NEM - Cool - Non-Care/FeraAugustAverage Weekend21</t>
  </si>
  <si>
    <t>Rate 1Non-NEM - Cool - Non-Care/FeraAugustAverage Weekend22</t>
  </si>
  <si>
    <t>Rate 1Non-NEM - Cool - Non-Care/FeraAugustAverage Weekend23</t>
  </si>
  <si>
    <t>Rate 1Non-NEM - Cool - Non-Care/FeraAugustAverage Weekend24</t>
  </si>
  <si>
    <t>Rate 2Non-NEM - Cool - Non-Care/FeraAugustAverage Weekend1</t>
  </si>
  <si>
    <t>Rate 2Non-NEM - Cool - Non-Care/FeraAugustAverage Weekend2</t>
  </si>
  <si>
    <t>Rate 2Non-NEM - Cool - Non-Care/FeraAugustAverage Weekend3</t>
  </si>
  <si>
    <t>Rate 2Non-NEM - Cool - Non-Care/FeraAugustAverage Weekend4</t>
  </si>
  <si>
    <t>Rate 2Non-NEM - Cool - Non-Care/FeraAugustAverage Weekend5</t>
  </si>
  <si>
    <t>Rate 2Non-NEM - Cool - Non-Care/FeraAugustAverage Weekend6</t>
  </si>
  <si>
    <t>Rate 2Non-NEM - Cool - Non-Care/FeraAugustAverage Weekend7</t>
  </si>
  <si>
    <t>Rate 2Non-NEM - Cool - Non-Care/FeraAugustAverage Weekend8</t>
  </si>
  <si>
    <t>Rate 2Non-NEM - Cool - Non-Care/FeraAugustAverage Weekend9</t>
  </si>
  <si>
    <t>Rate 2Non-NEM - Cool - Non-Care/FeraAugustAverage Weekend10</t>
  </si>
  <si>
    <t>Rate 2Non-NEM - Cool - Non-Care/FeraAugustAverage Weekend11</t>
  </si>
  <si>
    <t>Rate 2Non-NEM - Cool - Non-Care/FeraAugustAverage Weekend12</t>
  </si>
  <si>
    <t>Rate 2Non-NEM - Cool - Non-Care/FeraAugustAverage Weekend13</t>
  </si>
  <si>
    <t>Rate 2Non-NEM - Cool - Non-Care/FeraAugustAverage Weekend14</t>
  </si>
  <si>
    <t>Rate 2Non-NEM - Cool - Non-Care/FeraAugustAverage Weekend15</t>
  </si>
  <si>
    <t>Rate 2Non-NEM - Cool - Non-Care/FeraAugustAverage Weekend16</t>
  </si>
  <si>
    <t>Rate 2Non-NEM - Cool - Non-Care/FeraAugustAverage Weekend17</t>
  </si>
  <si>
    <t>Rate 2Non-NEM - Cool - Non-Care/FeraAugustAverage Weekend18</t>
  </si>
  <si>
    <t>Rate 2Non-NEM - Cool - Non-Care/FeraAugustAverage Weekend19</t>
  </si>
  <si>
    <t>Rate 2Non-NEM - Cool - Non-Care/FeraAugustAverage Weekend20</t>
  </si>
  <si>
    <t>Rate 2Non-NEM - Cool - Non-Care/FeraAugustAverage Weekend21</t>
  </si>
  <si>
    <t>Rate 2Non-NEM - Cool - Non-Care/FeraAugustAverage Weekend22</t>
  </si>
  <si>
    <t>Rate 2Non-NEM - Cool - Non-Care/FeraAugustAverage Weekend23</t>
  </si>
  <si>
    <t>Rate 2Non-NEM - Cool - Non-Care/FeraAugustAverage Weekend24</t>
  </si>
  <si>
    <t>Rate 1Non-NEM - Cool - Non-Care/FeraSeptemberAverage Weekend1</t>
  </si>
  <si>
    <t>Rate 1Non-NEM - Cool - Non-Care/FeraSeptemberAverage Weekend2</t>
  </si>
  <si>
    <t>Rate 1Non-NEM - Cool - Non-Care/FeraSeptemberAverage Weekend3</t>
  </si>
  <si>
    <t>Rate 1Non-NEM - Cool - Non-Care/FeraSeptemberAverage Weekend4</t>
  </si>
  <si>
    <t>Rate 1Non-NEM - Cool - Non-Care/FeraSeptemberAverage Weekend5</t>
  </si>
  <si>
    <t>Rate 1Non-NEM - Cool - Non-Care/FeraSeptemberAverage Weekend6</t>
  </si>
  <si>
    <t>Rate 1Non-NEM - Cool - Non-Care/FeraSeptemberAverage Weekend7</t>
  </si>
  <si>
    <t>Rate 1Non-NEM - Cool - Non-Care/FeraSeptemberAverage Weekend8</t>
  </si>
  <si>
    <t>Rate 1Non-NEM - Cool - Non-Care/FeraSeptemberAverage Weekend9</t>
  </si>
  <si>
    <t>Rate 1Non-NEM - Cool - Non-Care/FeraSeptemberAverage Weekend10</t>
  </si>
  <si>
    <t>Rate 1Non-NEM - Cool - Non-Care/FeraSeptemberAverage Weekend11</t>
  </si>
  <si>
    <t>Rate 1Non-NEM - Cool - Non-Care/FeraSeptemberAverage Weekend12</t>
  </si>
  <si>
    <t>Rate 1Non-NEM - Cool - Non-Care/FeraSeptemberAverage Weekend13</t>
  </si>
  <si>
    <t>Rate 1Non-NEM - Cool - Non-Care/FeraSeptemberAverage Weekend14</t>
  </si>
  <si>
    <t>Rate 1Non-NEM - Cool - Non-Care/FeraSeptemberAverage Weekend15</t>
  </si>
  <si>
    <t>Rate 1Non-NEM - Cool - Non-Care/FeraSeptemberAverage Weekend16</t>
  </si>
  <si>
    <t>Rate 1Non-NEM - Cool - Non-Care/FeraSeptemberAverage Weekend17</t>
  </si>
  <si>
    <t>Rate 1Non-NEM - Cool - Non-Care/FeraSeptemberAverage Weekend18</t>
  </si>
  <si>
    <t>Rate 1Non-NEM - Cool - Non-Care/FeraSeptemberAverage Weekend19</t>
  </si>
  <si>
    <t>Rate 1Non-NEM - Cool - Non-Care/FeraSeptemberAverage Weekend20</t>
  </si>
  <si>
    <t>Rate 1Non-NEM - Cool - Non-Care/FeraSeptemberAverage Weekend21</t>
  </si>
  <si>
    <t>Rate 1Non-NEM - Cool - Non-Care/FeraSeptemberAverage Weekend22</t>
  </si>
  <si>
    <t>Rate 1Non-NEM - Cool - Non-Care/FeraSeptemberAverage Weekend23</t>
  </si>
  <si>
    <t>Rate 1Non-NEM - Cool - Non-Care/FeraSeptemberAverage Weekend24</t>
  </si>
  <si>
    <t>Rate 2Non-NEM - Cool - Non-Care/FeraSeptemberAverage Weekend1</t>
  </si>
  <si>
    <t>Rate 2Non-NEM - Cool - Non-Care/FeraSeptemberAverage Weekend2</t>
  </si>
  <si>
    <t>Rate 2Non-NEM - Cool - Non-Care/FeraSeptemberAverage Weekend3</t>
  </si>
  <si>
    <t>Rate 2Non-NEM - Cool - Non-Care/FeraSeptemberAverage Weekend4</t>
  </si>
  <si>
    <t>Rate 2Non-NEM - Cool - Non-Care/FeraSeptemberAverage Weekend5</t>
  </si>
  <si>
    <t>Rate 2Non-NEM - Cool - Non-Care/FeraSeptemberAverage Weekend6</t>
  </si>
  <si>
    <t>Rate 2Non-NEM - Cool - Non-Care/FeraSeptemberAverage Weekend7</t>
  </si>
  <si>
    <t>Rate 2Non-NEM - Cool - Non-Care/FeraSeptemberAverage Weekend8</t>
  </si>
  <si>
    <t>Rate 2Non-NEM - Cool - Non-Care/FeraSeptemberAverage Weekend9</t>
  </si>
  <si>
    <t>Rate 2Non-NEM - Cool - Non-Care/FeraSeptemberAverage Weekend10</t>
  </si>
  <si>
    <t>Rate 2Non-NEM - Cool - Non-Care/FeraSeptemberAverage Weekend11</t>
  </si>
  <si>
    <t>Rate 2Non-NEM - Cool - Non-Care/FeraSeptemberAverage Weekend12</t>
  </si>
  <si>
    <t>Rate 2Non-NEM - Cool - Non-Care/FeraSeptemberAverage Weekend13</t>
  </si>
  <si>
    <t>Rate 2Non-NEM - Cool - Non-Care/FeraSeptemberAverage Weekend14</t>
  </si>
  <si>
    <t>Rate 2Non-NEM - Cool - Non-Care/FeraSeptemberAverage Weekend15</t>
  </si>
  <si>
    <t>Rate 2Non-NEM - Cool - Non-Care/FeraSeptemberAverage Weekend16</t>
  </si>
  <si>
    <t>Rate 2Non-NEM - Cool - Non-Care/FeraSeptemberAverage Weekend17</t>
  </si>
  <si>
    <t>Rate 2Non-NEM - Cool - Non-Care/FeraSeptemberAverage Weekend18</t>
  </si>
  <si>
    <t>Rate 2Non-NEM - Cool - Non-Care/FeraSeptemberAverage Weekend19</t>
  </si>
  <si>
    <t>Rate 2Non-NEM - Cool - Non-Care/FeraSeptemberAverage Weekend20</t>
  </si>
  <si>
    <t>Rate 2Non-NEM - Cool - Non-Care/FeraSeptemberAverage Weekend21</t>
  </si>
  <si>
    <t>Rate 2Non-NEM - Cool - Non-Care/FeraSeptemberAverage Weekend22</t>
  </si>
  <si>
    <t>Rate 2Non-NEM - Cool - Non-Care/FeraSeptemberAverage Weekend23</t>
  </si>
  <si>
    <t>Rate 2Non-NEM - Cool - Non-Care/FeraSeptemberAverage Weekend24</t>
  </si>
  <si>
    <t>Rate 1Non-NEM - HotOctoberAverage Weekend1</t>
  </si>
  <si>
    <t>Rate 1Non-NEM - HotOctoberAverage Weekend2</t>
  </si>
  <si>
    <t>Rate 1Non-NEM - HotOctoberAverage Weekend3</t>
  </si>
  <si>
    <t>Rate 1Non-NEM - HotOctoberAverage Weekend4</t>
  </si>
  <si>
    <t>Rate 1Non-NEM - HotOctoberAverage Weekend5</t>
  </si>
  <si>
    <t>Rate 1Non-NEM - HotOctoberAverage Weekend6</t>
  </si>
  <si>
    <t>Rate 1Non-NEM - HotOctoberAverage Weekend7</t>
  </si>
  <si>
    <t>Rate 1Non-NEM - HotOctoberAverage Weekend8</t>
  </si>
  <si>
    <t>Rate 1Non-NEM - HotOctoberAverage Weekend9</t>
  </si>
  <si>
    <t>Rate 1Non-NEM - HotOctoberAverage Weekend10</t>
  </si>
  <si>
    <t>Rate 1Non-NEM - HotOctoberAverage Weekend11</t>
  </si>
  <si>
    <t>Rate 1Non-NEM - HotOctoberAverage Weekend12</t>
  </si>
  <si>
    <t>Rate 1Non-NEM - HotOctoberAverage Weekend13</t>
  </si>
  <si>
    <t>Rate 1Non-NEM - HotOctoberAverage Weekend14</t>
  </si>
  <si>
    <t>Rate 1Non-NEM - HotOctoberAverage Weekend15</t>
  </si>
  <si>
    <t>Rate 1Non-NEM - HotOctoberAverage Weekend16</t>
  </si>
  <si>
    <t>Rate 1Non-NEM - HotOctoberAverage Weekend17</t>
  </si>
  <si>
    <t>Rate 1Non-NEM - HotOctoberAverage Weekend18</t>
  </si>
  <si>
    <t>Rate 1Non-NEM - HotOctoberAverage Weekend19</t>
  </si>
  <si>
    <t>Rate 1Non-NEM - HotOctoberAverage Weekend20</t>
  </si>
  <si>
    <t>Rate 1Non-NEM - HotOctoberAverage Weekend21</t>
  </si>
  <si>
    <t>Rate 1Non-NEM - HotOctoberAverage Weekend22</t>
  </si>
  <si>
    <t>Rate 1Non-NEM - HotOctoberAverage Weekend23</t>
  </si>
  <si>
    <t>Rate 1Non-NEM - HotOctoberAverage Weekend24</t>
  </si>
  <si>
    <t>Rate 2Non-NEM - HotOctoberAverage Weekend1</t>
  </si>
  <si>
    <t>Rate 2Non-NEM - HotOctoberAverage Weekend2</t>
  </si>
  <si>
    <t>Rate 2Non-NEM - HotOctoberAverage Weekend3</t>
  </si>
  <si>
    <t>Rate 2Non-NEM - HotOctoberAverage Weekend4</t>
  </si>
  <si>
    <t>Rate 2Non-NEM - HotOctoberAverage Weekend5</t>
  </si>
  <si>
    <t>Rate 2Non-NEM - HotOctoberAverage Weekend6</t>
  </si>
  <si>
    <t>Rate 2Non-NEM - HotOctoberAverage Weekend7</t>
  </si>
  <si>
    <t>Rate 2Non-NEM - HotOctoberAverage Weekend8</t>
  </si>
  <si>
    <t>Rate 2Non-NEM - HotOctoberAverage Weekend9</t>
  </si>
  <si>
    <t>Rate 2Non-NEM - HotOctoberAverage Weekend10</t>
  </si>
  <si>
    <t>Rate 2Non-NEM - HotOctoberAverage Weekend11</t>
  </si>
  <si>
    <t>Rate 2Non-NEM - HotOctoberAverage Weekend12</t>
  </si>
  <si>
    <t>Rate 2Non-NEM - HotOctoberAverage Weekend13</t>
  </si>
  <si>
    <t>Rate 2Non-NEM - HotOctoberAverage Weekend14</t>
  </si>
  <si>
    <t>Rate 2Non-NEM - HotOctoberAverage Weekend15</t>
  </si>
  <si>
    <t>Rate 2Non-NEM - HotOctoberAverage Weekend16</t>
  </si>
  <si>
    <t>Rate 2Non-NEM - HotOctoberAverage Weekend17</t>
  </si>
  <si>
    <t>Rate 2Non-NEM - HotOctoberAverage Weekend18</t>
  </si>
  <si>
    <t>Rate 2Non-NEM - HotOctoberAverage Weekend19</t>
  </si>
  <si>
    <t>Rate 2Non-NEM - HotOctoberAverage Weekend20</t>
  </si>
  <si>
    <t>Rate 2Non-NEM - HotOctoberAverage Weekend21</t>
  </si>
  <si>
    <t>Rate 2Non-NEM - HotOctoberAverage Weekend22</t>
  </si>
  <si>
    <t>Rate 2Non-NEM - HotOctoberAverage Weekend23</t>
  </si>
  <si>
    <t>Rate 2Non-NEM - HotOctoberAverage Weekend24</t>
  </si>
  <si>
    <t>Rate 1Non-NEM - HotAugustAverage Weekend9</t>
  </si>
  <si>
    <t>Rate 1Non-NEM - HotAugustAverage Weekend10</t>
  </si>
  <si>
    <t>Rate 1Non-NEM - HotAugustAverage Weekend11</t>
  </si>
  <si>
    <t>Rate 1Non-NEM - HotAugustAverage Weekend12</t>
  </si>
  <si>
    <t>Rate 1Non-NEM - HotAugustAverage Weekend13</t>
  </si>
  <si>
    <t>Rate 1Non-NEM - HotAugustAverage Weekend14</t>
  </si>
  <si>
    <t>Rate 1Non-NEM - HotAugustAverage Weekend15</t>
  </si>
  <si>
    <t>Rate 1Non-NEM - HotAugustAverage Weekend16</t>
  </si>
  <si>
    <t>Rate 1Non-NEM - HotAugustAverage Weekend17</t>
  </si>
  <si>
    <t>Rate 1Non-NEM - HotAugustAverage Weekend18</t>
  </si>
  <si>
    <t>Rate 1Non-NEM - HotAugustAverage Weekend19</t>
  </si>
  <si>
    <t>Rate 1Non-NEM - HotAugustAverage Weekend20</t>
  </si>
  <si>
    <t>Rate 1Non-NEM - HotAugustAverage Weekend21</t>
  </si>
  <si>
    <t>Rate 1Non-NEM - HotAugustAverage Weekend22</t>
  </si>
  <si>
    <t>Rate 1Non-NEM - HotAugustAverage Weekend23</t>
  </si>
  <si>
    <t>Rate 1Non-NEM - HotAugustAverage Weekend24</t>
  </si>
  <si>
    <t>Rate 2Non-NEM - HotAugustAverage Weekend9</t>
  </si>
  <si>
    <t>Rate 2Non-NEM - HotAugustAverage Weekend10</t>
  </si>
  <si>
    <t>Rate 2Non-NEM - HotAugustAverage Weekend11</t>
  </si>
  <si>
    <t>Rate 2Non-NEM - HotAugustAverage Weekend12</t>
  </si>
  <si>
    <t>Rate 2Non-NEM - HotAugustAverage Weekend13</t>
  </si>
  <si>
    <t>Rate 2Non-NEM - HotAugustAverage Weekend14</t>
  </si>
  <si>
    <t>Rate 2Non-NEM - HotAugustAverage Weekend15</t>
  </si>
  <si>
    <t>Rate 2Non-NEM - HotAugustAverage Weekend16</t>
  </si>
  <si>
    <t>Rate 2Non-NEM - HotAugustAverage Weekend17</t>
  </si>
  <si>
    <t>Rate 2Non-NEM - HotAugustAverage Weekend18</t>
  </si>
  <si>
    <t>Rate 2Non-NEM - HotAugustAverage Weekend19</t>
  </si>
  <si>
    <t>Rate 2Non-NEM - HotAugustAverage Weekend20</t>
  </si>
  <si>
    <t>Rate 2Non-NEM - HotAugustAverage Weekend21</t>
  </si>
  <si>
    <t>Rate 2Non-NEM - HotAugustAverage Weekend22</t>
  </si>
  <si>
    <t>Rate 2Non-NEM - HotAugustAverage Weekend23</t>
  </si>
  <si>
    <t>Rate 2Non-NEM - HotAugustAverage Weekend24</t>
  </si>
  <si>
    <t>Rate 1Non-NEM - HotSeptemberAverage Weekend1</t>
  </si>
  <si>
    <t>Rate 1Non-NEM - HotSeptemberAverage Weekend2</t>
  </si>
  <si>
    <t>Rate 1Non-NEM - HotSeptemberAverage Weekend3</t>
  </si>
  <si>
    <t>Rate 1Non-NEM - HotSeptemberAverage Weekend4</t>
  </si>
  <si>
    <t>Rate 1Non-NEM - HotSeptemberAverage Weekend5</t>
  </si>
  <si>
    <t>Rate 1Non-NEM - HotSeptemberAverage Weekend6</t>
  </si>
  <si>
    <t>Rate 1Non-NEM - HotSeptemberAverage Weekend7</t>
  </si>
  <si>
    <t>Rate 1Non-NEM - HotSeptemberAverage Weekend8</t>
  </si>
  <si>
    <t>Rate 1Non-NEM - HotSeptemberAverage Weekend9</t>
  </si>
  <si>
    <t>Rate 1Non-NEM - HotSeptemberAverage Weekend10</t>
  </si>
  <si>
    <t>Rate 1Non-NEM - HotSeptemberAverage Weekend11</t>
  </si>
  <si>
    <t>Rate 1Non-NEM - HotSeptemberAverage Weekend12</t>
  </si>
  <si>
    <t>Rate 1Non-NEM - HotSeptemberAverage Weekend13</t>
  </si>
  <si>
    <t>Rate 1Non-NEM - HotSeptemberAverage Weekend14</t>
  </si>
  <si>
    <t>Rate 1Non-NEM - HotSeptemberAverage Weekend15</t>
  </si>
  <si>
    <t>Rate 1Non-NEM - HotSeptemberAverage Weekend16</t>
  </si>
  <si>
    <t>Rate 1Non-NEM - HotSeptemberAverage Weekend17</t>
  </si>
  <si>
    <t>Rate 1Non-NEM - HotSeptemberAverage Weekend18</t>
  </si>
  <si>
    <t>Rate 1Non-NEM - HotSeptemberAverage Weekend19</t>
  </si>
  <si>
    <t>Rate 1Non-NEM - HotSeptemberAverage Weekend20</t>
  </si>
  <si>
    <t>Rate 1Non-NEM - HotSeptemberAverage Weekend21</t>
  </si>
  <si>
    <t>Rate 1Non-NEM - HotSeptemberAverage Weekend22</t>
  </si>
  <si>
    <t>Rate 1Non-NEM - HotSeptemberAverage Weekend23</t>
  </si>
  <si>
    <t>Rate 1Non-NEM - HotSeptemberAverage Weekend24</t>
  </si>
  <si>
    <t>Rate 2Non-NEM - HotSeptemberAverage Weekend1</t>
  </si>
  <si>
    <t>Rate 2Non-NEM - HotSeptemberAverage Weekend2</t>
  </si>
  <si>
    <t>Rate 2Non-NEM - HotSeptemberAverage Weekend3</t>
  </si>
  <si>
    <t>Rate 2Non-NEM - HotSeptemberAverage Weekend4</t>
  </si>
  <si>
    <t>Rate 2Non-NEM - HotSeptemberAverage Weekend5</t>
  </si>
  <si>
    <t>Rate 2Non-NEM - HotSeptemberAverage Weekend6</t>
  </si>
  <si>
    <t>Rate 2Non-NEM - HotSeptemberAverage Weekend7</t>
  </si>
  <si>
    <t>Rate 2Non-NEM - HotSeptemberAverage Weekend8</t>
  </si>
  <si>
    <t>Rate 2Non-NEM - HotSeptemberAverage Weekend9</t>
  </si>
  <si>
    <t>Rate 2Non-NEM - HotSeptemberAverage Weekend10</t>
  </si>
  <si>
    <t>Rate 2Non-NEM - HotSeptemberAverage Weekend11</t>
  </si>
  <si>
    <t>Rate 2Non-NEM - HotSeptemberAverage Weekend12</t>
  </si>
  <si>
    <t>Rate 2Non-NEM - HotSeptemberAverage Weekend13</t>
  </si>
  <si>
    <t>Rate 2Non-NEM - HotSeptemberAverage Weekend14</t>
  </si>
  <si>
    <t>Rate 2Non-NEM - HotSeptemberAverage Weekend15</t>
  </si>
  <si>
    <t>Rate 2Non-NEM - HotSeptemberAverage Weekend16</t>
  </si>
  <si>
    <t>Rate 2Non-NEM - HotSeptemberAverage Weekend17</t>
  </si>
  <si>
    <t>Rate 2Non-NEM - HotSeptemberAverage Weekend18</t>
  </si>
  <si>
    <t>Rate 2Non-NEM - HotSeptemberAverage Weekend19</t>
  </si>
  <si>
    <t>Rate 2Non-NEM - HotSeptemberAverage Weekend20</t>
  </si>
  <si>
    <t>Rate 2Non-NEM - HotSeptemberAverage Weekend21</t>
  </si>
  <si>
    <t>Rate 2Non-NEM - HotSeptemberAverage Weekend22</t>
  </si>
  <si>
    <t>Rate 2Non-NEM - HotSeptemberAverage Weekend23</t>
  </si>
  <si>
    <t>Rate 2Non-NEM - HotSeptemberAverage Weekend24</t>
  </si>
  <si>
    <t>Rate 1Non-NEM - ModerateOctoberAverage Weekend1</t>
  </si>
  <si>
    <t>Rate 1Non-NEM - ModerateOctoberAverage Weekend2</t>
  </si>
  <si>
    <t>Rate 1Non-NEM - ModerateOctoberAverage Weekend3</t>
  </si>
  <si>
    <t>Rate 1Non-NEM - ModerateOctoberAverage Weekend4</t>
  </si>
  <si>
    <t>Rate 1Non-NEM - ModerateOctoberAverage Weekend5</t>
  </si>
  <si>
    <t>Rate 1Non-NEM - ModerateOctoberAverage Weekend6</t>
  </si>
  <si>
    <t>Rate 1Non-NEM - ModerateOctoberAverage Weekend7</t>
  </si>
  <si>
    <t>Rate 1Non-NEM - ModerateOctoberAverage Weekend8</t>
  </si>
  <si>
    <t>Rate 1Non-NEM - ModerateOctoberAverage Weekend9</t>
  </si>
  <si>
    <t>Rate 1Non-NEM - ModerateOctoberAverage Weekend10</t>
  </si>
  <si>
    <t>Rate 1Non-NEM - ModerateOctoberAverage Weekend11</t>
  </si>
  <si>
    <t>Rate 1Non-NEM - ModerateOctoberAverage Weekend12</t>
  </si>
  <si>
    <t>Rate 1Non-NEM - ModerateOctoberAverage Weekend13</t>
  </si>
  <si>
    <t>Rate 1Non-NEM - ModerateOctoberAverage Weekend14</t>
  </si>
  <si>
    <t>Rate 1Non-NEM - ModerateOctoberAverage Weekend15</t>
  </si>
  <si>
    <t>Rate 1Non-NEM - ModerateOctoberAverage Weekend16</t>
  </si>
  <si>
    <t>Rate 1Non-NEM - ModerateOctoberAverage Weekend17</t>
  </si>
  <si>
    <t>Rate 1Non-NEM - ModerateOctoberAverage Weekend18</t>
  </si>
  <si>
    <t>Rate 1Non-NEM - ModerateOctoberAverage Weekend19</t>
  </si>
  <si>
    <t>Rate 1Non-NEM - ModerateOctoberAverage Weekend20</t>
  </si>
  <si>
    <t>Rate 1Non-NEM - ModerateOctoberAverage Weekend21</t>
  </si>
  <si>
    <t>Rate 1Non-NEM - ModerateOctoberAverage Weekend22</t>
  </si>
  <si>
    <t>Rate 1Non-NEM - ModerateOctoberAverage Weekend23</t>
  </si>
  <si>
    <t>Rate 1Non-NEM - ModerateOctoberAverage Weekend24</t>
  </si>
  <si>
    <t>Rate 2Non-NEM - ModerateOctoberAverage Weekend1</t>
  </si>
  <si>
    <t>Rate 2Non-NEM - ModerateOctoberAverage Weekend2</t>
  </si>
  <si>
    <t>Rate 2Non-NEM - ModerateOctoberAverage Weekend3</t>
  </si>
  <si>
    <t>Rate 2Non-NEM - ModerateOctoberAverage Weekend4</t>
  </si>
  <si>
    <t>Rate 2Non-NEM - ModerateOctoberAverage Weekend5</t>
  </si>
  <si>
    <t>Rate 2Non-NEM - ModerateOctoberAverage Weekend6</t>
  </si>
  <si>
    <t>Rate 2Non-NEM - ModerateOctoberAverage Weekend7</t>
  </si>
  <si>
    <t>Rate 2Non-NEM - ModerateOctoberAverage Weekend8</t>
  </si>
  <si>
    <t>Rate 2Non-NEM - ModerateOctoberAverage Weekend9</t>
  </si>
  <si>
    <t>Rate 2Non-NEM - ModerateOctoberAverage Weekend10</t>
  </si>
  <si>
    <t>Rate 2Non-NEM - ModerateOctoberAverage Weekend11</t>
  </si>
  <si>
    <t>Rate 2Non-NEM - ModerateOctoberAverage Weekend12</t>
  </si>
  <si>
    <t>Rate 2Non-NEM - ModerateOctoberAverage Weekend13</t>
  </si>
  <si>
    <t>Rate 2Non-NEM - ModerateOctoberAverage Weekend14</t>
  </si>
  <si>
    <t>Rate 2Non-NEM - ModerateOctoberAverage Weekend15</t>
  </si>
  <si>
    <t>Rate 2Non-NEM - ModerateOctoberAverage Weekend16</t>
  </si>
  <si>
    <t>Rate 2Non-NEM - ModerateOctoberAverage Weekend17</t>
  </si>
  <si>
    <t>Rate 2Non-NEM - ModerateOctoberAverage Weekend18</t>
  </si>
  <si>
    <t>Rate 2Non-NEM - ModerateOctoberAverage Weekend19</t>
  </si>
  <si>
    <t>Rate 2Non-NEM - ModerateOctoberAverage Weekend20</t>
  </si>
  <si>
    <t>Rate 2Non-NEM - ModerateOctoberAverage Weekend21</t>
  </si>
  <si>
    <t>Rate 2Non-NEM - ModerateOctoberAverage Weekend22</t>
  </si>
  <si>
    <t>Rate 2Non-NEM - ModerateOctoberAverage Weekend23</t>
  </si>
  <si>
    <t>Rate 2Non-NEM - ModerateOctoberAverage Weekend24</t>
  </si>
  <si>
    <t>Rate 1Non-NEM - ModerateAugustAverage Weekend1</t>
  </si>
  <si>
    <t>Rate 1Non-NEM - ModerateAugustAverage Weekend2</t>
  </si>
  <si>
    <t>Rate 1Non-NEM - ModerateAugustAverage Weekend3</t>
  </si>
  <si>
    <t>Rate 1Non-NEM - ModerateAugustAverage Weekend4</t>
  </si>
  <si>
    <t>Rate 1Non-NEM - ModerateAugustAverage Weekend5</t>
  </si>
  <si>
    <t>Rate 1Non-NEM - ModerateAugustAverage Weekend6</t>
  </si>
  <si>
    <t>Rate 1Non-NEM - ModerateAugustAverage Weekend7</t>
  </si>
  <si>
    <t>Rate 1Non-NEM - ModerateAugustAverage Weekend8</t>
  </si>
  <si>
    <t>Rate 1Non-NEM - ModerateAugustAverage Weekend9</t>
  </si>
  <si>
    <t>Rate 1Non-NEM - ModerateAugustAverage Weekend10</t>
  </si>
  <si>
    <t>Rate 1Non-NEM - ModerateAugustAverage Weekend11</t>
  </si>
  <si>
    <t>Rate 1Non-NEM - ModerateAugustAverage Weekend12</t>
  </si>
  <si>
    <t>Rate 1Non-NEM - ModerateAugustAverage Weekend13</t>
  </si>
  <si>
    <t>Rate 1Non-NEM - ModerateAugustAverage Weekend14</t>
  </si>
  <si>
    <t>Rate 1Non-NEM - ModerateAugustAverage Weekend15</t>
  </si>
  <si>
    <t>Rate 1Non-NEM - ModerateAugustAverage Weekend16</t>
  </si>
  <si>
    <t>Rate 1Non-NEM - ModerateAugustAverage Weekend17</t>
  </si>
  <si>
    <t>Rate 1Non-NEM - ModerateAugustAverage Weekend18</t>
  </si>
  <si>
    <t>Rate 1Non-NEM - ModerateAugustAverage Weekend19</t>
  </si>
  <si>
    <t>Rate 1Non-NEM - ModerateAugustAverage Weekend20</t>
  </si>
  <si>
    <t>Rate 1Non-NEM - ModerateAugustAverage Weekend21</t>
  </si>
  <si>
    <t>Rate 1Non-NEM - ModerateAugustAverage Weekend22</t>
  </si>
  <si>
    <t>Rate 1Non-NEM - ModerateAugustAverage Weekend23</t>
  </si>
  <si>
    <t>Rate 1Non-NEM - ModerateAugustAverage Weekend24</t>
  </si>
  <si>
    <t>Rate 2Non-NEM - ModerateAugustAverage Weekend1</t>
  </si>
  <si>
    <t>Rate 2Non-NEM - ModerateAugustAverage Weekend2</t>
  </si>
  <si>
    <t>Rate 2Non-NEM - ModerateAugustAverage Weekend3</t>
  </si>
  <si>
    <t>Rate 2Non-NEM - ModerateAugustAverage Weekend4</t>
  </si>
  <si>
    <t>Rate 2Non-NEM - ModerateAugustAverage Weekend5</t>
  </si>
  <si>
    <t>Rate 2Non-NEM - ModerateAugustAverage Weekend6</t>
  </si>
  <si>
    <t>Rate 2Non-NEM - ModerateAugustAverage Weekend7</t>
  </si>
  <si>
    <t>Rate 2Non-NEM - ModerateAugustAverage Weekend8</t>
  </si>
  <si>
    <t>Rate 2Non-NEM - ModerateAugustAverage Weekend9</t>
  </si>
  <si>
    <t>Rate 2Non-NEM - ModerateAugustAverage Weekend10</t>
  </si>
  <si>
    <t>Rate 2Non-NEM - ModerateAugustAverage Weekend11</t>
  </si>
  <si>
    <t>Rate 2Non-NEM - ModerateAugustAverage Weekend12</t>
  </si>
  <si>
    <t>Rate 2Non-NEM - ModerateAugustAverage Weekend13</t>
  </si>
  <si>
    <t>Rate 2Non-NEM - ModerateAugustAverage Weekend14</t>
  </si>
  <si>
    <t>Rate 2Non-NEM - ModerateAugustAverage Weekend15</t>
  </si>
  <si>
    <t>Rate 2Non-NEM - ModerateAugustAverage Weekend16</t>
  </si>
  <si>
    <t>Rate 2Non-NEM - ModerateAugustAverage Weekend17</t>
  </si>
  <si>
    <t>Rate 2Non-NEM - ModerateAugustAverage Weekend18</t>
  </si>
  <si>
    <t>Rate 2Non-NEM - ModerateAugustAverage Weekend19</t>
  </si>
  <si>
    <t>Rate 2Non-NEM - ModerateAugustAverage Weekend20</t>
  </si>
  <si>
    <t>Rate 2Non-NEM - ModerateAugustAverage Weekend21</t>
  </si>
  <si>
    <t>Rate 2Non-NEM - ModerateAugustAverage Weekend22</t>
  </si>
  <si>
    <t>Rate 2Non-NEM - ModerateAugustAverage Weekend23</t>
  </si>
  <si>
    <t>Rate 2Non-NEM - ModerateAugustAverage Weekend24</t>
  </si>
  <si>
    <t>Rate 1Non-NEM - ModerateSeptemberAverage Weekend1</t>
  </si>
  <si>
    <t>Rate 1Non-NEM - ModerateSeptemberAverage Weekend2</t>
  </si>
  <si>
    <t>Rate 1Non-NEM - ModerateSeptemberAverage Weekend3</t>
  </si>
  <si>
    <t>Rate 1Non-NEM - ModerateSeptemberAverage Weekend4</t>
  </si>
  <si>
    <t>Rate 1Non-NEM - ModerateSeptemberAverage Weekend5</t>
  </si>
  <si>
    <t>Rate 1Non-NEM - ModerateSeptemberAverage Weekend6</t>
  </si>
  <si>
    <t>Rate 1Non-NEM - ModerateSeptemberAverage Weekend7</t>
  </si>
  <si>
    <t>Rate 1Non-NEM - ModerateSeptemberAverage Weekend8</t>
  </si>
  <si>
    <t>Rate 1Non-NEM - ModerateSeptemberAverage Weekend9</t>
  </si>
  <si>
    <t>Rate 1Non-NEM - ModerateSeptemberAverage Weekend10</t>
  </si>
  <si>
    <t>Rate 1Non-NEM - ModerateSeptemberAverage Weekend11</t>
  </si>
  <si>
    <t>Rate 1Non-NEM - ModerateSeptemberAverage Weekend12</t>
  </si>
  <si>
    <t>Rate 1Non-NEM - ModerateSeptemberAverage Weekend13</t>
  </si>
  <si>
    <t>Rate 1Non-NEM - ModerateSeptemberAverage Weekend14</t>
  </si>
  <si>
    <t>Rate 1Non-NEM - ModerateSeptemberAverage Weekend15</t>
  </si>
  <si>
    <t>Rate 1Non-NEM - ModerateSeptemberAverage Weekend16</t>
  </si>
  <si>
    <t>Rate 1Non-NEM - ModerateSeptemberAverage Weekend17</t>
  </si>
  <si>
    <t>Rate 1Non-NEM - ModerateSeptemberAverage Weekend18</t>
  </si>
  <si>
    <t>Rate 1Non-NEM - ModerateSeptemberAverage Weekend19</t>
  </si>
  <si>
    <t>Rate 1Non-NEM - ModerateSeptemberAverage Weekend20</t>
  </si>
  <si>
    <t>Rate 1Non-NEM - ModerateSeptemberAverage Weekend21</t>
  </si>
  <si>
    <t>Rate 1Non-NEM - ModerateSeptemberAverage Weekend22</t>
  </si>
  <si>
    <t>Rate 1Non-NEM - ModerateSeptemberAverage Weekend23</t>
  </si>
  <si>
    <t>Rate 1Non-NEM - ModerateSeptemberAverage Weekend24</t>
  </si>
  <si>
    <t>Rate 2Non-NEM - ModerateSeptemberAverage Weekend1</t>
  </si>
  <si>
    <t>Rate 2Non-NEM - ModerateSeptemberAverage Weekend2</t>
  </si>
  <si>
    <t>Rate 2Non-NEM - ModerateSeptemberAverage Weekend3</t>
  </si>
  <si>
    <t>Rate 2Non-NEM - ModerateSeptemberAverage Weekend4</t>
  </si>
  <si>
    <t>Rate 2Non-NEM - ModerateSeptemberAverage Weekend5</t>
  </si>
  <si>
    <t>Rate 2Non-NEM - ModerateSeptemberAverage Weekend6</t>
  </si>
  <si>
    <t>Rate 2Non-NEM - ModerateSeptemberAverage Weekend7</t>
  </si>
  <si>
    <t>Rate 2Non-NEM - ModerateSeptemberAverage Weekend8</t>
  </si>
  <si>
    <t>Rate 2Non-NEM - ModerateSeptemberAverage Weekend9</t>
  </si>
  <si>
    <t>Rate 2Non-NEM - ModerateSeptemberAverage Weekend10</t>
  </si>
  <si>
    <t>Rate 2Non-NEM - ModerateSeptemberAverage Weekend11</t>
  </si>
  <si>
    <t>Rate 2Non-NEM - ModerateSeptemberAverage Weekend12</t>
  </si>
  <si>
    <t>Rate 2Non-NEM - ModerateSeptemberAverage Weekend13</t>
  </si>
  <si>
    <t>Rate 2Non-NEM - ModerateSeptemberAverage Weekend14</t>
  </si>
  <si>
    <t>Rate 2Non-NEM - ModerateSeptemberAverage Weekend15</t>
  </si>
  <si>
    <t>Rate 2Non-NEM - ModerateSeptemberAverage Weekend16</t>
  </si>
  <si>
    <t>Rate 2Non-NEM - ModerateSeptemberAverage Weekend17</t>
  </si>
  <si>
    <t>Rate 2Non-NEM - ModerateSeptemberAverage Weekend18</t>
  </si>
  <si>
    <t>Rate 2Non-NEM - ModerateSeptemberAverage Weekend19</t>
  </si>
  <si>
    <t>Rate 2Non-NEM - ModerateSeptemberAverage Weekend20</t>
  </si>
  <si>
    <t>Rate 2Non-NEM - ModerateSeptemberAverage Weekend21</t>
  </si>
  <si>
    <t>Rate 2Non-NEM - ModerateSeptemberAverage Weekend22</t>
  </si>
  <si>
    <t>Rate 2Non-NEM - ModerateSeptemberAverage Weekend23</t>
  </si>
  <si>
    <t>Rate 2Non-NEM - ModerateSeptemberAverage Weekend24</t>
  </si>
  <si>
    <t>Rate 1Non-NEM - Moderate - Care/FeraOctoberAverage Weekend1</t>
  </si>
  <si>
    <t>Rate 1Non-NEM - Moderate - Care/FeraOctoberAverage Weekend2</t>
  </si>
  <si>
    <t>Rate 1Non-NEM - Moderate - Care/FeraOctoberAverage Weekend3</t>
  </si>
  <si>
    <t>Rate 1Non-NEM - Moderate - Care/FeraOctoberAverage Weekend4</t>
  </si>
  <si>
    <t>Rate 1Non-NEM - Moderate - Care/FeraOctoberAverage Weekend5</t>
  </si>
  <si>
    <t>Rate 1Non-NEM - Moderate - Care/FeraOctoberAverage Weekend6</t>
  </si>
  <si>
    <t>Rate 1Non-NEM - Moderate - Care/FeraOctoberAverage Weekend7</t>
  </si>
  <si>
    <t>Rate 1Non-NEM - Moderate - Care/FeraOctoberAverage Weekend8</t>
  </si>
  <si>
    <t>Rate 1Non-NEM - Moderate - Care/FeraOctoberAverage Weekend9</t>
  </si>
  <si>
    <t>Rate 1Non-NEM - Moderate - Care/FeraOctoberAverage Weekend10</t>
  </si>
  <si>
    <t>Rate 1Non-NEM - Moderate - Care/FeraOctoberAverage Weekend11</t>
  </si>
  <si>
    <t>Rate 1Non-NEM - Moderate - Care/FeraOctoberAverage Weekend12</t>
  </si>
  <si>
    <t>Rate 1Non-NEM - Moderate - Care/FeraOctoberAverage Weekend13</t>
  </si>
  <si>
    <t>Rate 1Non-NEM - Moderate - Care/FeraOctoberAverage Weekend14</t>
  </si>
  <si>
    <t>Rate 1Non-NEM - Moderate - Care/FeraOctoberAverage Weekend15</t>
  </si>
  <si>
    <t>Rate 1Non-NEM - Moderate - Care/FeraOctoberAverage Weekend16</t>
  </si>
  <si>
    <t>Rate 1Non-NEM - Moderate - Care/FeraOctoberAverage Weekend17</t>
  </si>
  <si>
    <t>Rate 1Non-NEM - Moderate - Care/FeraOctoberAverage Weekend18</t>
  </si>
  <si>
    <t>Rate 1Non-NEM - Moderate - Care/FeraOctoberAverage Weekend19</t>
  </si>
  <si>
    <t>Rate 1Non-NEM - Moderate - Care/FeraOctoberAverage Weekend20</t>
  </si>
  <si>
    <t>Rate 1Non-NEM - Moderate - Care/FeraOctoberAverage Weekend21</t>
  </si>
  <si>
    <t>Rate 1Non-NEM - Moderate - Care/FeraOctoberAverage Weekend22</t>
  </si>
  <si>
    <t>Rate 1Non-NEM - Moderate - Care/FeraOctoberAverage Weekend23</t>
  </si>
  <si>
    <t>Rate 1Non-NEM - Moderate - Care/FeraOctoberAverage Weekend24</t>
  </si>
  <si>
    <t>Rate 2Non-NEM - Moderate - Care/FeraOctoberAverage Weekend1</t>
  </si>
  <si>
    <t>Rate 2Non-NEM - Moderate - Care/FeraOctoberAverage Weekend2</t>
  </si>
  <si>
    <t>Rate 2Non-NEM - Moderate - Care/FeraOctoberAverage Weekend3</t>
  </si>
  <si>
    <t>Rate 2Non-NEM - Moderate - Care/FeraOctoberAverage Weekend4</t>
  </si>
  <si>
    <t>Rate 2Non-NEM - Moderate - Care/FeraOctoberAverage Weekend5</t>
  </si>
  <si>
    <t>Rate 2Non-NEM - Moderate - Care/FeraOctoberAverage Weekend6</t>
  </si>
  <si>
    <t>Rate 2Non-NEM - Moderate - Care/FeraOctoberAverage Weekend7</t>
  </si>
  <si>
    <t>Rate 2Non-NEM - Moderate - Care/FeraOctoberAverage Weekend8</t>
  </si>
  <si>
    <t>Rate 2Non-NEM - Moderate - Care/FeraOctoberAverage Weekend9</t>
  </si>
  <si>
    <t>Rate 2Non-NEM - Moderate - Care/FeraOctoberAverage Weekend10</t>
  </si>
  <si>
    <t>Rate 2Non-NEM - Moderate - Care/FeraOctoberAverage Weekend11</t>
  </si>
  <si>
    <t>Rate 2Non-NEM - Moderate - Care/FeraOctoberAverage Weekend12</t>
  </si>
  <si>
    <t>Rate 2Non-NEM - Moderate - Care/FeraOctoberAverage Weekend13</t>
  </si>
  <si>
    <t>Rate 2Non-NEM - Moderate - Care/FeraOctoberAverage Weekend14</t>
  </si>
  <si>
    <t>Rate 2Non-NEM - Moderate - Care/FeraOctoberAverage Weekend15</t>
  </si>
  <si>
    <t>Rate 2Non-NEM - Moderate - Care/FeraOctoberAverage Weekend16</t>
  </si>
  <si>
    <t>Rate 2Non-NEM - Moderate - Care/FeraOctoberAverage Weekend17</t>
  </si>
  <si>
    <t>Rate 2Non-NEM - Moderate - Care/FeraOctoberAverage Weekend18</t>
  </si>
  <si>
    <t>Rate 2Non-NEM - Moderate - Care/FeraOctoberAverage Weekend19</t>
  </si>
  <si>
    <t>Rate 2Non-NEM - Moderate - Care/FeraOctoberAverage Weekend20</t>
  </si>
  <si>
    <t>Rate 2Non-NEM - Moderate - Care/FeraOctoberAverage Weekend21</t>
  </si>
  <si>
    <t>Rate 2Non-NEM - Moderate - Care/FeraOctoberAverage Weekend22</t>
  </si>
  <si>
    <t>Rate 2Non-NEM - Moderate - Care/FeraOctoberAverage Weekend23</t>
  </si>
  <si>
    <t>Rate 2Non-NEM - Moderate - Care/FeraOctoberAverage Weekend24</t>
  </si>
  <si>
    <t>Rate 1Non-NEM - Moderate - Care/FeraAugustAverage Weekend1</t>
  </si>
  <si>
    <t>Rate 1Non-NEM - Moderate - Care/FeraAugustAverage Weekend2</t>
  </si>
  <si>
    <t>Rate 1Non-NEM - Moderate - Care/FeraAugustAverage Weekend3</t>
  </si>
  <si>
    <t>Rate 1Non-NEM - Moderate - Care/FeraAugustAverage Weekend4</t>
  </si>
  <si>
    <t>Rate 1Non-NEM - Moderate - Care/FeraAugustAverage Weekend5</t>
  </si>
  <si>
    <t>Rate 1Non-NEM - Moderate - Care/FeraAugustAverage Weekend6</t>
  </si>
  <si>
    <t>Rate 1Non-NEM - Moderate - Care/FeraAugustAverage Weekend7</t>
  </si>
  <si>
    <t>Rate 1Non-NEM - Moderate - Care/FeraAugustAverage Weekend8</t>
  </si>
  <si>
    <t>Rate 1Non-NEM - Moderate - Care/FeraAugustAverage Weekend9</t>
  </si>
  <si>
    <t>Rate 1Non-NEM - Moderate - Care/FeraAugustAverage Weekend10</t>
  </si>
  <si>
    <t>Rate 1Non-NEM - Moderate - Care/FeraAugustAverage Weekend11</t>
  </si>
  <si>
    <t>Rate 1Non-NEM - Moderate - Care/FeraAugustAverage Weekend12</t>
  </si>
  <si>
    <t>Rate 1Non-NEM - Moderate - Care/FeraAugustAverage Weekend13</t>
  </si>
  <si>
    <t>Rate 1Non-NEM - Moderate - Care/FeraAugustAverage Weekend14</t>
  </si>
  <si>
    <t>Rate 1Non-NEM - Moderate - Care/FeraAugustAverage Weekend15</t>
  </si>
  <si>
    <t>Rate 1Non-NEM - Moderate - Care/FeraAugustAverage Weekend16</t>
  </si>
  <si>
    <t>Rate 1Non-NEM - Moderate - Care/FeraAugustAverage Weekend17</t>
  </si>
  <si>
    <t>Rate 1Non-NEM - Moderate - Care/FeraAugustAverage Weekend18</t>
  </si>
  <si>
    <t>Rate 1Non-NEM - Moderate - Care/FeraAugustAverage Weekend19</t>
  </si>
  <si>
    <t>Rate 1Non-NEM - Moderate - Care/FeraAugustAverage Weekend20</t>
  </si>
  <si>
    <t>Rate 1Non-NEM - Moderate - Care/FeraAugustAverage Weekend21</t>
  </si>
  <si>
    <t>Rate 1Non-NEM - Moderate - Care/FeraAugustAverage Weekend22</t>
  </si>
  <si>
    <t>Rate 1Non-NEM - Moderate - Care/FeraAugustAverage Weekend23</t>
  </si>
  <si>
    <t>Rate 1Non-NEM - Moderate - Care/FeraAugustAverage Weekend24</t>
  </si>
  <si>
    <t>Rate 2Non-NEM - Moderate - Care/FeraAugustAverage Weekend1</t>
  </si>
  <si>
    <t>Rate 2Non-NEM - Moderate - Care/FeraAugustAverage Weekend2</t>
  </si>
  <si>
    <t>Rate 2Non-NEM - Moderate - Care/FeraAugustAverage Weekend3</t>
  </si>
  <si>
    <t>Rate 2Non-NEM - Moderate - Care/FeraAugustAverage Weekend4</t>
  </si>
  <si>
    <t>Rate 2Non-NEM - Moderate - Care/FeraAugustAverage Weekend5</t>
  </si>
  <si>
    <t>Rate 2Non-NEM - Moderate - Care/FeraAugustAverage Weekend6</t>
  </si>
  <si>
    <t>Rate 2Non-NEM - Moderate - Care/FeraAugustAverage Weekend7</t>
  </si>
  <si>
    <t>Rate 2Non-NEM - Moderate - Care/FeraAugustAverage Weekend8</t>
  </si>
  <si>
    <t>Rate 2Non-NEM - Moderate - Care/FeraAugustAverage Weekend9</t>
  </si>
  <si>
    <t>Rate 2Non-NEM - Moderate - Care/FeraAugustAverage Weekend10</t>
  </si>
  <si>
    <t>Rate 2Non-NEM - Moderate - Care/FeraAugustAverage Weekend11</t>
  </si>
  <si>
    <t>Rate 2Non-NEM - Moderate - Care/FeraAugustAverage Weekend12</t>
  </si>
  <si>
    <t>Rate 2Non-NEM - Moderate - Care/FeraAugustAverage Weekend13</t>
  </si>
  <si>
    <t>Rate 2Non-NEM - Moderate - Care/FeraAugustAverage Weekend14</t>
  </si>
  <si>
    <t>Rate 2Non-NEM - Moderate - Care/FeraAugustAverage Weekend15</t>
  </si>
  <si>
    <t>Rate 2Non-NEM - Moderate - Care/FeraAugustAverage Weekend16</t>
  </si>
  <si>
    <t>Rate 2Non-NEM - Moderate - Care/FeraAugustAverage Weekend17</t>
  </si>
  <si>
    <t>Rate 2Non-NEM - Moderate - Care/FeraAugustAverage Weekend18</t>
  </si>
  <si>
    <t>Rate 2Non-NEM - Moderate - Care/FeraAugustAverage Weekend19</t>
  </si>
  <si>
    <t>Rate 2Non-NEM - Moderate - Care/FeraAugustAverage Weekend20</t>
  </si>
  <si>
    <t>Rate 2Non-NEM - Moderate - Care/FeraAugustAverage Weekend21</t>
  </si>
  <si>
    <t>Rate 2Non-NEM - Moderate - Care/FeraAugustAverage Weekend22</t>
  </si>
  <si>
    <t>Rate 2Non-NEM - Moderate - Care/FeraAugustAverage Weekend23</t>
  </si>
  <si>
    <t>Rate 2Non-NEM - Moderate - Care/FeraAugustAverage Weekend24</t>
  </si>
  <si>
    <t>Rate 1Non-NEM - Moderate - Care/FeraSeptemberAverage Weekend1</t>
  </si>
  <si>
    <t>Rate 1Non-NEM - Moderate - Care/FeraSeptemberAverage Weekend2</t>
  </si>
  <si>
    <t>Rate 1Non-NEM - Moderate - Care/FeraSeptemberAverage Weekend3</t>
  </si>
  <si>
    <t>Rate 1Non-NEM - Moderate - Care/FeraSeptemberAverage Weekend4</t>
  </si>
  <si>
    <t>Rate 1Non-NEM - Moderate - Care/FeraSeptemberAverage Weekend5</t>
  </si>
  <si>
    <t>Rate 1Non-NEM - Moderate - Care/FeraSeptemberAverage Weekend6</t>
  </si>
  <si>
    <t>Rate 1Non-NEM - Moderate - Care/FeraSeptemberAverage Weekend7</t>
  </si>
  <si>
    <t>Rate 1Non-NEM - Moderate - Care/FeraSeptemberAverage Weekend8</t>
  </si>
  <si>
    <t>Rate 1Non-NEM - Moderate - Care/FeraSeptemberAverage Weekend9</t>
  </si>
  <si>
    <t>Rate 1Non-NEM - Moderate - Care/FeraSeptemberAverage Weekend10</t>
  </si>
  <si>
    <t>Rate 1Non-NEM - Moderate - Care/FeraSeptemberAverage Weekend11</t>
  </si>
  <si>
    <t>Rate 1Non-NEM - Moderate - Care/FeraSeptemberAverage Weekend12</t>
  </si>
  <si>
    <t>Rate 1Non-NEM - Moderate - Care/FeraSeptemberAverage Weekend13</t>
  </si>
  <si>
    <t>Rate 1Non-NEM - Moderate - Care/FeraSeptemberAverage Weekend14</t>
  </si>
  <si>
    <t>Rate 1Non-NEM - Moderate - Care/FeraSeptemberAverage Weekend15</t>
  </si>
  <si>
    <t>Rate 1Non-NEM - Moderate - Care/FeraSeptemberAverage Weekend16</t>
  </si>
  <si>
    <t>Rate 1Non-NEM - Moderate - Care/FeraSeptemberAverage Weekend17</t>
  </si>
  <si>
    <t>Rate 1Non-NEM - Moderate - Care/FeraSeptemberAverage Weekend18</t>
  </si>
  <si>
    <t>Rate 1Non-NEM - Moderate - Care/FeraSeptemberAverage Weekend19</t>
  </si>
  <si>
    <t>Rate 1Non-NEM - Moderate - Care/FeraSeptemberAverage Weekend20</t>
  </si>
  <si>
    <t>Rate 1Non-NEM - Moderate - Care/FeraSeptemberAverage Weekend21</t>
  </si>
  <si>
    <t>Rate 1Non-NEM - Moderate - Care/FeraSeptemberAverage Weekend22</t>
  </si>
  <si>
    <t>Rate 1Non-NEM - Moderate - Care/FeraSeptemberAverage Weekend23</t>
  </si>
  <si>
    <t>Rate 1Non-NEM - Moderate - Care/FeraSeptemberAverage Weekend24</t>
  </si>
  <si>
    <t>Rate 2Non-NEM - Moderate - Care/FeraSeptemberAverage Weekend1</t>
  </si>
  <si>
    <t>Rate 2Non-NEM - Moderate - Care/FeraSeptemberAverage Weekend2</t>
  </si>
  <si>
    <t>Rate 2Non-NEM - Moderate - Care/FeraSeptemberAverage Weekend3</t>
  </si>
  <si>
    <t>Rate 2Non-NEM - Moderate - Care/FeraSeptemberAverage Weekend4</t>
  </si>
  <si>
    <t>Rate 2Non-NEM - Moderate - Care/FeraSeptemberAverage Weekend5</t>
  </si>
  <si>
    <t>Rate 2Non-NEM - Moderate - Care/FeraSeptemberAverage Weekend6</t>
  </si>
  <si>
    <t>Rate 2Non-NEM - Moderate - Care/FeraSeptemberAverage Weekend7</t>
  </si>
  <si>
    <t>Rate 2Non-NEM - Moderate - Care/FeraSeptemberAverage Weekend8</t>
  </si>
  <si>
    <t>Rate 2Non-NEM - Moderate - Care/FeraSeptemberAverage Weekend9</t>
  </si>
  <si>
    <t>Rate 2Non-NEM - Moderate - Care/FeraSeptemberAverage Weekend10</t>
  </si>
  <si>
    <t>Rate 2Non-NEM - Moderate - Care/FeraSeptemberAverage Weekend11</t>
  </si>
  <si>
    <t>Rate 2Non-NEM - Moderate - Care/FeraSeptemberAverage Weekend12</t>
  </si>
  <si>
    <t>Rate 2Non-NEM - Moderate - Care/FeraSeptemberAverage Weekend13</t>
  </si>
  <si>
    <t>Rate 2Non-NEM - Moderate - Care/FeraSeptemberAverage Weekend14</t>
  </si>
  <si>
    <t>Rate 2Non-NEM - Moderate - Care/FeraSeptemberAverage Weekend15</t>
  </si>
  <si>
    <t>Rate 2Non-NEM - Moderate - Care/FeraSeptemberAverage Weekend16</t>
  </si>
  <si>
    <t>Rate 2Non-NEM - Moderate - Care/FeraSeptemberAverage Weekend17</t>
  </si>
  <si>
    <t>Rate 2Non-NEM - Moderate - Care/FeraSeptemberAverage Weekend18</t>
  </si>
  <si>
    <t>Rate 2Non-NEM - Moderate - Care/FeraSeptemberAverage Weekend19</t>
  </si>
  <si>
    <t>Rate 2Non-NEM - Moderate - Care/FeraSeptemberAverage Weekend20</t>
  </si>
  <si>
    <t>Rate 2Non-NEM - Moderate - Care/FeraSeptemberAverage Weekend21</t>
  </si>
  <si>
    <t>Rate 2Non-NEM - Moderate - Care/FeraSeptemberAverage Weekend22</t>
  </si>
  <si>
    <t>Rate 2Non-NEM - Moderate - Care/FeraSeptemberAverage Weekend23</t>
  </si>
  <si>
    <t>Rate 2Non-NEM - Moderate - Care/FeraSeptemberAverage Weekend24</t>
  </si>
  <si>
    <t>Rate 1Non-NEM - Moderate - Non-Care/FeraOctoberAverage Weekend1</t>
  </si>
  <si>
    <t>Rate 1Non-NEM - Moderate - Non-Care/FeraOctoberAverage Weekend2</t>
  </si>
  <si>
    <t>Rate 1Non-NEM - Moderate - Non-Care/FeraOctoberAverage Weekend3</t>
  </si>
  <si>
    <t>Rate 1Non-NEM - Moderate - Non-Care/FeraOctoberAverage Weekend4</t>
  </si>
  <si>
    <t>Rate 1Non-NEM - Moderate - Non-Care/FeraOctoberAverage Weekend5</t>
  </si>
  <si>
    <t>Rate 1Non-NEM - Moderate - Non-Care/FeraOctoberAverage Weekend6</t>
  </si>
  <si>
    <t>Rate 1Non-NEM - Moderate - Non-Care/FeraOctoberAverage Weekend7</t>
  </si>
  <si>
    <t>Rate 1Non-NEM - Moderate - Non-Care/FeraOctoberAverage Weekend8</t>
  </si>
  <si>
    <t>Rate 1Non-NEM - Moderate - Non-Care/FeraOctoberAverage Weekend9</t>
  </si>
  <si>
    <t>Rate 1Non-NEM - Moderate - Non-Care/FeraOctoberAverage Weekend10</t>
  </si>
  <si>
    <t>Rate 1Non-NEM - Moderate - Non-Care/FeraOctoberAverage Weekend11</t>
  </si>
  <si>
    <t>Rate 1Non-NEM - Moderate - Non-Care/FeraOctoberAverage Weekend12</t>
  </si>
  <si>
    <t>Rate 1Non-NEM - Moderate - Non-Care/FeraOctoberAverage Weekend13</t>
  </si>
  <si>
    <t>Rate 1Non-NEM - Moderate - Non-Care/FeraOctoberAverage Weekend14</t>
  </si>
  <si>
    <t>Rate 1Non-NEM - Moderate - Non-Care/FeraOctoberAverage Weekend15</t>
  </si>
  <si>
    <t>Rate 1Non-NEM - Moderate - Non-Care/FeraOctoberAverage Weekend16</t>
  </si>
  <si>
    <t>Rate 1Non-NEM - Moderate - Non-Care/FeraOctoberAverage Weekend17</t>
  </si>
  <si>
    <t>Rate 1Non-NEM - Moderate - Non-Care/FeraOctoberAverage Weekend18</t>
  </si>
  <si>
    <t>Rate 1Non-NEM - Moderate - Non-Care/FeraOctoberAverage Weekend19</t>
  </si>
  <si>
    <t>Rate 1Non-NEM - Moderate - Non-Care/FeraOctoberAverage Weekend20</t>
  </si>
  <si>
    <t>Rate 1Non-NEM - Moderate - Non-Care/FeraOctoberAverage Weekend21</t>
  </si>
  <si>
    <t>Rate 1Non-NEM - Moderate - Non-Care/FeraOctoberAverage Weekend22</t>
  </si>
  <si>
    <t>Rate 1Non-NEM - Moderate - Non-Care/FeraOctoberAverage Weekend23</t>
  </si>
  <si>
    <t>Rate 1Non-NEM - Moderate - Non-Care/FeraOctoberAverage Weekend24</t>
  </si>
  <si>
    <t>Rate 2Non-NEM - Moderate - Non-Care/FeraOctoberAverage Weekend1</t>
  </si>
  <si>
    <t>Rate 2Non-NEM - Moderate - Non-Care/FeraOctoberAverage Weekend2</t>
  </si>
  <si>
    <t>Rate 2Non-NEM - Moderate - Non-Care/FeraOctoberAverage Weekend3</t>
  </si>
  <si>
    <t>Rate 2Non-NEM - Moderate - Non-Care/FeraOctoberAverage Weekend4</t>
  </si>
  <si>
    <t>Rate 2Non-NEM - Moderate - Non-Care/FeraOctoberAverage Weekend5</t>
  </si>
  <si>
    <t>Rate 2Non-NEM - Moderate - Non-Care/FeraOctoberAverage Weekend6</t>
  </si>
  <si>
    <t>Rate 2Non-NEM - Moderate - Non-Care/FeraOctoberAverage Weekend7</t>
  </si>
  <si>
    <t>Rate 2Non-NEM - Moderate - Non-Care/FeraOctoberAverage Weekend8</t>
  </si>
  <si>
    <t>Rate 2Non-NEM - Moderate - Non-Care/FeraOctoberAverage Weekend9</t>
  </si>
  <si>
    <t>Rate 2Non-NEM - Moderate - Non-Care/FeraOctoberAverage Weekend10</t>
  </si>
  <si>
    <t>Rate 2Non-NEM - Moderate - Non-Care/FeraOctoberAverage Weekend11</t>
  </si>
  <si>
    <t>Rate 2Non-NEM - Moderate - Non-Care/FeraOctoberAverage Weekend12</t>
  </si>
  <si>
    <t>Rate 2Non-NEM - Moderate - Non-Care/FeraOctoberAverage Weekend13</t>
  </si>
  <si>
    <t>Rate 2Non-NEM - Moderate - Non-Care/FeraOctoberAverage Weekend14</t>
  </si>
  <si>
    <t>Rate 2Non-NEM - Moderate - Non-Care/FeraOctoberAverage Weekend15</t>
  </si>
  <si>
    <t>Rate 2Non-NEM - Moderate - Non-Care/FeraOctoberAverage Weekend16</t>
  </si>
  <si>
    <t>Rate 2Non-NEM - Moderate - Non-Care/FeraOctoberAverage Weekend17</t>
  </si>
  <si>
    <t>Rate 2Non-NEM - Moderate - Non-Care/FeraOctoberAverage Weekend18</t>
  </si>
  <si>
    <t>Rate 2Non-NEM - Moderate - Non-Care/FeraOctoberAverage Weekend19</t>
  </si>
  <si>
    <t>Rate 2Non-NEM - Moderate - Non-Care/FeraOctoberAverage Weekend20</t>
  </si>
  <si>
    <t>Rate 2Non-NEM - Moderate - Non-Care/FeraOctoberAverage Weekend21</t>
  </si>
  <si>
    <t>Rate 2Non-NEM - Moderate - Non-Care/FeraOctoberAverage Weekend22</t>
  </si>
  <si>
    <t>Rate 2Non-NEM - Moderate - Non-Care/FeraOctoberAverage Weekend23</t>
  </si>
  <si>
    <t>Rate 2Non-NEM - Moderate - Non-Care/FeraOctoberAverage Weekend24</t>
  </si>
  <si>
    <t>Rate 1Non-NEM - Moderate - Non-Care/FeraAugustAverage Weekend1</t>
  </si>
  <si>
    <t>Rate 1Non-NEM - Moderate - Non-Care/FeraAugustAverage Weekend2</t>
  </si>
  <si>
    <t>Rate 1Non-NEM - Moderate - Non-Care/FeraAugustAverage Weekend3</t>
  </si>
  <si>
    <t>Rate 1Non-NEM - Moderate - Non-Care/FeraAugustAverage Weekend4</t>
  </si>
  <si>
    <t>Rate 1Non-NEM - Moderate - Non-Care/FeraAugustAverage Weekend5</t>
  </si>
  <si>
    <t>Rate 1Non-NEM - Moderate - Non-Care/FeraAugustAverage Weekend6</t>
  </si>
  <si>
    <t>Rate 1Non-NEM - Moderate - Non-Care/FeraAugustAverage Weekend7</t>
  </si>
  <si>
    <t>Rate 1Non-NEM - Moderate - Non-Care/FeraAugustAverage Weekend8</t>
  </si>
  <si>
    <t>Rate 1Non-NEM - Moderate - Non-Care/FeraAugustAverage Weekend9</t>
  </si>
  <si>
    <t>Rate 1Non-NEM - Moderate - Non-Care/FeraAugustAverage Weekend10</t>
  </si>
  <si>
    <t>Rate 1Non-NEM - Moderate - Non-Care/FeraAugustAverage Weekend11</t>
  </si>
  <si>
    <t>Rate 1Non-NEM - Moderate - Non-Care/FeraAugustAverage Weekend12</t>
  </si>
  <si>
    <t>Rate 1Non-NEM - Moderate - Non-Care/FeraAugustAverage Weekend13</t>
  </si>
  <si>
    <t>Rate 1Non-NEM - Moderate - Non-Care/FeraAugustAverage Weekend14</t>
  </si>
  <si>
    <t>Rate 1Non-NEM - Moderate - Non-Care/FeraAugustAverage Weekend15</t>
  </si>
  <si>
    <t>Rate 1Non-NEM - Moderate - Non-Care/FeraAugustAverage Weekend16</t>
  </si>
  <si>
    <t>Rate 1Non-NEM - Moderate - Non-Care/FeraAugustAverage Weekend17</t>
  </si>
  <si>
    <t>Rate 1Non-NEM - Moderate - Non-Care/FeraAugustAverage Weekend18</t>
  </si>
  <si>
    <t>Rate 1Non-NEM - Moderate - Non-Care/FeraAugustAverage Weekend19</t>
  </si>
  <si>
    <t>Rate 1Non-NEM - Moderate - Non-Care/FeraAugustAverage Weekend20</t>
  </si>
  <si>
    <t>Rate 1Non-NEM - Moderate - Non-Care/FeraAugustAverage Weekend21</t>
  </si>
  <si>
    <t>Rate 1Non-NEM - Moderate - Non-Care/FeraAugustAverage Weekend22</t>
  </si>
  <si>
    <t>Rate 1Non-NEM - Moderate - Non-Care/FeraAugustAverage Weekend23</t>
  </si>
  <si>
    <t>Rate 1Non-NEM - Moderate - Non-Care/FeraAugustAverage Weekend24</t>
  </si>
  <si>
    <t>Rate 2Non-NEM - Moderate - Non-Care/FeraAugustAverage Weekend1</t>
  </si>
  <si>
    <t>Rate 2Non-NEM - Moderate - Non-Care/FeraAugustAverage Weekend2</t>
  </si>
  <si>
    <t>Rate 2Non-NEM - Moderate - Non-Care/FeraAugustAverage Weekend3</t>
  </si>
  <si>
    <t>Rate 2Non-NEM - Moderate - Non-Care/FeraAugustAverage Weekend4</t>
  </si>
  <si>
    <t>Rate 2Non-NEM - Moderate - Non-Care/FeraAugustAverage Weekend5</t>
  </si>
  <si>
    <t>Rate 2Non-NEM - Moderate - Non-Care/FeraAugustAverage Weekend6</t>
  </si>
  <si>
    <t>Rate 2Non-NEM - Moderate - Non-Care/FeraAugustAverage Weekend7</t>
  </si>
  <si>
    <t>Rate 2Non-NEM - Moderate - Non-Care/FeraAugustAverage Weekend8</t>
  </si>
  <si>
    <t>Rate 2Non-NEM - Moderate - Non-Care/FeraAugustAverage Weekend9</t>
  </si>
  <si>
    <t>Rate 2Non-NEM - Moderate - Non-Care/FeraAugustAverage Weekend10</t>
  </si>
  <si>
    <t>Rate 2Non-NEM - Moderate - Non-Care/FeraAugustAverage Weekend11</t>
  </si>
  <si>
    <t>Rate 2Non-NEM - Moderate - Non-Care/FeraAugustAverage Weekend12</t>
  </si>
  <si>
    <t>Rate 2Non-NEM - Moderate - Non-Care/FeraAugustAverage Weekend13</t>
  </si>
  <si>
    <t>Rate 2Non-NEM - Moderate - Non-Care/FeraAugustAverage Weekend14</t>
  </si>
  <si>
    <t>Rate 2Non-NEM - Moderate - Non-Care/FeraAugustAverage Weekend15</t>
  </si>
  <si>
    <t>Rate 2Non-NEM - Moderate - Non-Care/FeraAugustAverage Weekend16</t>
  </si>
  <si>
    <t>Rate 2Non-NEM - Moderate - Non-Care/FeraAugustAverage Weekend17</t>
  </si>
  <si>
    <t>Rate 2Non-NEM - Moderate - Non-Care/FeraAugustAverage Weekend18</t>
  </si>
  <si>
    <t>Rate 2Non-NEM - Moderate - Non-Care/FeraAugustAverage Weekend19</t>
  </si>
  <si>
    <t>Rate 2Non-NEM - Moderate - Non-Care/FeraAugustAverage Weekend20</t>
  </si>
  <si>
    <t>Rate 2Non-NEM - Moderate - Non-Care/FeraAugustAverage Weekend21</t>
  </si>
  <si>
    <t>Rate 2Non-NEM - Moderate - Non-Care/FeraAugustAverage Weekend22</t>
  </si>
  <si>
    <t>Rate 2Non-NEM - Moderate - Non-Care/FeraAugustAverage Weekend23</t>
  </si>
  <si>
    <t>Rate 2Non-NEM - Moderate - Non-Care/FeraAugustAverage Weekend24</t>
  </si>
  <si>
    <t>Rate 1Non-NEM - Moderate - Non-Care/FeraSeptemberAverage Weekend1</t>
  </si>
  <si>
    <t>Rate 1Non-NEM - Moderate - Non-Care/FeraSeptemberAverage Weekend2</t>
  </si>
  <si>
    <t>Rate 1Non-NEM - Moderate - Non-Care/FeraSeptemberAverage Weekend3</t>
  </si>
  <si>
    <t>Rate 1Non-NEM - Moderate - Non-Care/FeraSeptemberAverage Weekend4</t>
  </si>
  <si>
    <t>Rate 1Non-NEM - Moderate - Non-Care/FeraSeptemberAverage Weekend5</t>
  </si>
  <si>
    <t>Rate 1Non-NEM - Moderate - Non-Care/FeraSeptemberAverage Weekend6</t>
  </si>
  <si>
    <t>Rate 1Non-NEM - Moderate - Non-Care/FeraSeptemberAverage Weekend7</t>
  </si>
  <si>
    <t>Rate 1Non-NEM - Moderate - Non-Care/FeraSeptemberAverage Weekend8</t>
  </si>
  <si>
    <t>Rate 1Non-NEM - Moderate - Non-Care/FeraSeptemberAverage Weekend9</t>
  </si>
  <si>
    <t>Rate 1Non-NEM - Moderate - Non-Care/FeraSeptemberAverage Weekend10</t>
  </si>
  <si>
    <t>Rate 1Non-NEM - Moderate - Non-Care/FeraSeptemberAverage Weekend11</t>
  </si>
  <si>
    <t>Rate 1Non-NEM - Moderate - Non-Care/FeraSeptemberAverage Weekend12</t>
  </si>
  <si>
    <t>Rate 1Non-NEM - Moderate - Non-Care/FeraSeptemberAverage Weekend13</t>
  </si>
  <si>
    <t>Rate 1Non-NEM - Moderate - Non-Care/FeraSeptemberAverage Weekend14</t>
  </si>
  <si>
    <t>Rate 1Non-NEM - Moderate - Non-Care/FeraSeptemberAverage Weekend15</t>
  </si>
  <si>
    <t>Rate 1Non-NEM - Moderate - Non-Care/FeraSeptemberAverage Weekend16</t>
  </si>
  <si>
    <t>Rate 1Non-NEM - Moderate - Non-Care/FeraSeptemberAverage Weekend17</t>
  </si>
  <si>
    <t>Rate 1Non-NEM - Moderate - Non-Care/FeraSeptemberAverage Weekend18</t>
  </si>
  <si>
    <t>Rate 1Non-NEM - Moderate - Non-Care/FeraSeptemberAverage Weekend19</t>
  </si>
  <si>
    <t>Rate 1Non-NEM - Moderate - Non-Care/FeraSeptemberAverage Weekend20</t>
  </si>
  <si>
    <t>Rate 1Non-NEM - Moderate - Non-Care/FeraSeptemberAverage Weekend21</t>
  </si>
  <si>
    <t>Rate 1Non-NEM - Moderate - Non-Care/FeraSeptemberAverage Weekend22</t>
  </si>
  <si>
    <t>Rate 1Non-NEM - Moderate - Non-Care/FeraSeptemberAverage Weekend23</t>
  </si>
  <si>
    <t>Rate 1Non-NEM - Moderate - Non-Care/FeraSeptemberAverage Weekend24</t>
  </si>
  <si>
    <t>Rate 2Non-NEM - Moderate - Non-Care/FeraSeptemberAverage Weekend1</t>
  </si>
  <si>
    <t>Rate 2Non-NEM - Moderate - Non-Care/FeraSeptemberAverage Weekend2</t>
  </si>
  <si>
    <t>Rate 2Non-NEM - Moderate - Non-Care/FeraSeptemberAverage Weekend3</t>
  </si>
  <si>
    <t>Rate 2Non-NEM - Moderate - Non-Care/FeraSeptemberAverage Weekend4</t>
  </si>
  <si>
    <t>Rate 2Non-NEM - Moderate - Non-Care/FeraSeptemberAverage Weekend5</t>
  </si>
  <si>
    <t>Rate 2Non-NEM - Moderate - Non-Care/FeraSeptemberAverage Weekend6</t>
  </si>
  <si>
    <t>Rate 2Non-NEM - Moderate - Non-Care/FeraSeptemberAverage Weekend7</t>
  </si>
  <si>
    <t>Rate 2Non-NEM - Moderate - Non-Care/FeraSeptemberAverage Weekend8</t>
  </si>
  <si>
    <t>Rate 2Non-NEM - Moderate - Non-Care/FeraSeptemberAverage Weekend9</t>
  </si>
  <si>
    <t>Rate 2Non-NEM - Moderate - Non-Care/FeraSeptemberAverage Weekend10</t>
  </si>
  <si>
    <t>Rate 2Non-NEM - Moderate - Non-Care/FeraSeptemberAverage Weekend11</t>
  </si>
  <si>
    <t>Rate 2Non-NEM - Moderate - Non-Care/FeraSeptemberAverage Weekend12</t>
  </si>
  <si>
    <t>Rate 2Non-NEM - Moderate - Non-Care/FeraSeptemberAverage Weekend13</t>
  </si>
  <si>
    <t>Rate 2Non-NEM - Moderate - Non-Care/FeraSeptemberAverage Weekend14</t>
  </si>
  <si>
    <t>Rate 2Non-NEM - Moderate - Non-Care/FeraSeptemberAverage Weekend15</t>
  </si>
  <si>
    <t>Rate 2Non-NEM - Moderate - Non-Care/FeraSeptemberAverage Weekend16</t>
  </si>
  <si>
    <t>Rate 2Non-NEM - Moderate - Non-Care/FeraSeptemberAverage Weekend17</t>
  </si>
  <si>
    <t>Rate 2Non-NEM - Moderate - Non-Care/FeraSeptemberAverage Weekend18</t>
  </si>
  <si>
    <t>Rate 2Non-NEM - Moderate - Non-Care/FeraSeptemberAverage Weekend19</t>
  </si>
  <si>
    <t>Rate 2Non-NEM - Moderate - Non-Care/FeraSeptemberAverage Weekend20</t>
  </si>
  <si>
    <t>Rate 2Non-NEM - Moderate - Non-Care/FeraSeptemberAverage Weekend21</t>
  </si>
  <si>
    <t>Rate 2Non-NEM - Moderate - Non-Care/FeraSeptemberAverage Weekend22</t>
  </si>
  <si>
    <t>Rate 2Non-NEM - Moderate - Non-Care/FeraSeptemberAverage Weekend23</t>
  </si>
  <si>
    <t>Rate 2Non-NEM - Moderate - Non-Care/FeraSeptemberAverage Weekend24</t>
  </si>
  <si>
    <t>Rate 1Non-NEM - Non-Care/FeraOctoberAverage Weekend1</t>
  </si>
  <si>
    <t>Rate 1Non-NEM - Non-Care/FeraOctoberAverage Weekend2</t>
  </si>
  <si>
    <t>Rate 1Non-NEM - Non-Care/FeraOctoberAverage Weekend3</t>
  </si>
  <si>
    <t>Rate 1Non-NEM - Non-Care/FeraOctoberAverage Weekend4</t>
  </si>
  <si>
    <t>Rate 1Non-NEM - Non-Care/FeraOctoberAverage Weekend5</t>
  </si>
  <si>
    <t>Rate 1Non-NEM - Non-Care/FeraOctoberAverage Weekend6</t>
  </si>
  <si>
    <t>Rate 1Non-NEM - Non-Care/FeraOctoberAverage Weekend7</t>
  </si>
  <si>
    <t>Rate 1Non-NEM - Non-Care/FeraOctoberAverage Weekend8</t>
  </si>
  <si>
    <t>Rate 1Non-NEM - Non-Care/FeraOctoberAverage Weekend9</t>
  </si>
  <si>
    <t>Rate 1Non-NEM - Non-Care/FeraOctoberAverage Weekend10</t>
  </si>
  <si>
    <t>Rate 1Non-NEM - Non-Care/FeraOctoberAverage Weekend11</t>
  </si>
  <si>
    <t>Rate 1Non-NEM - Non-Care/FeraOctoberAverage Weekend12</t>
  </si>
  <si>
    <t>Rate 1Non-NEM - Non-Care/FeraOctoberAverage Weekend13</t>
  </si>
  <si>
    <t>Rate 1Non-NEM - Non-Care/FeraOctoberAverage Weekend14</t>
  </si>
  <si>
    <t>Rate 1Non-NEM - Non-Care/FeraOctoberAverage Weekend15</t>
  </si>
  <si>
    <t>Rate 1Non-NEM - Non-Care/FeraOctoberAverage Weekend16</t>
  </si>
  <si>
    <t>Rate 1Non-NEM - Non-Care/FeraOctoberAverage Weekend17</t>
  </si>
  <si>
    <t>Rate 1Non-NEM - Non-Care/FeraOctoberAverage Weekend18</t>
  </si>
  <si>
    <t>Rate 1Non-NEM - Non-Care/FeraOctoberAverage Weekend19</t>
  </si>
  <si>
    <t>Rate 1Non-NEM - Non-Care/FeraOctoberAverage Weekend20</t>
  </si>
  <si>
    <t>Rate 1Non-NEM - Non-Care/FeraOctoberAverage Weekend21</t>
  </si>
  <si>
    <t>Rate 1Non-NEM - Non-Care/FeraOctoberAverage Weekend22</t>
  </si>
  <si>
    <t>Rate 1Non-NEM - Non-Care/FeraOctoberAverage Weekend23</t>
  </si>
  <si>
    <t>Rate 1Non-NEM - Non-Care/FeraOctoberAverage Weekend24</t>
  </si>
  <si>
    <t>Rate 2Non-NEM - Non-Care/FeraOctoberAverage Weekend1</t>
  </si>
  <si>
    <t>Rate 2Non-NEM - Non-Care/FeraOctoberAverage Weekend2</t>
  </si>
  <si>
    <t>Rate 2Non-NEM - Non-Care/FeraOctoberAverage Weekend3</t>
  </si>
  <si>
    <t>Rate 2Non-NEM - Non-Care/FeraOctoberAverage Weekend4</t>
  </si>
  <si>
    <t>Rate 2Non-NEM - Non-Care/FeraOctoberAverage Weekend5</t>
  </si>
  <si>
    <t>Rate 2Non-NEM - Non-Care/FeraOctoberAverage Weekend6</t>
  </si>
  <si>
    <t>Rate 2Non-NEM - Non-Care/FeraOctoberAverage Weekend7</t>
  </si>
  <si>
    <t>Rate 2Non-NEM - Non-Care/FeraOctoberAverage Weekend8</t>
  </si>
  <si>
    <t>Rate 2Non-NEM - Non-Care/FeraOctoberAverage Weekend9</t>
  </si>
  <si>
    <t>Rate 2Non-NEM - Non-Care/FeraOctoberAverage Weekend10</t>
  </si>
  <si>
    <t>Rate 2Non-NEM - Non-Care/FeraOctoberAverage Weekend11</t>
  </si>
  <si>
    <t>Rate 2Non-NEM - Non-Care/FeraOctoberAverage Weekend12</t>
  </si>
  <si>
    <t>Rate 2Non-NEM - Non-Care/FeraOctoberAverage Weekend13</t>
  </si>
  <si>
    <t>Rate 2Non-NEM - Non-Care/FeraOctoberAverage Weekend14</t>
  </si>
  <si>
    <t>Rate 2Non-NEM - Non-Care/FeraOctoberAverage Weekend15</t>
  </si>
  <si>
    <t>Rate 2Non-NEM - Non-Care/FeraOctoberAverage Weekend16</t>
  </si>
  <si>
    <t>Rate 2Non-NEM - Non-Care/FeraOctoberAverage Weekend17</t>
  </si>
  <si>
    <t>Rate 2Non-NEM - Non-Care/FeraOctoberAverage Weekend18</t>
  </si>
  <si>
    <t>Rate 2Non-NEM - Non-Care/FeraOctoberAverage Weekend19</t>
  </si>
  <si>
    <t>Rate 2Non-NEM - Non-Care/FeraOctoberAverage Weekend20</t>
  </si>
  <si>
    <t>Rate 2Non-NEM - Non-Care/FeraOctoberAverage Weekend21</t>
  </si>
  <si>
    <t>Rate 2Non-NEM - Non-Care/FeraOctoberAverage Weekend22</t>
  </si>
  <si>
    <t>Rate 2Non-NEM - Non-Care/FeraOctoberAverage Weekend23</t>
  </si>
  <si>
    <t>Rate 2Non-NEM - Non-Care/FeraOctoberAverage Weekend24</t>
  </si>
  <si>
    <t>Rate 1Non-NEM - Non-Care/FeraSeptemberAverage Weekend1</t>
  </si>
  <si>
    <t>Rate 1Non-NEM - Non-Care/FeraSeptemberAverage Weekend2</t>
  </si>
  <si>
    <t>Rate 1Non-NEM - Non-Care/FeraSeptemberAverage Weekend3</t>
  </si>
  <si>
    <t>Rate 1Non-NEM - Non-Care/FeraSeptemberAverage Weekend4</t>
  </si>
  <si>
    <t>Rate 1Non-NEM - Non-Care/FeraSeptemberAverage Weekend5</t>
  </si>
  <si>
    <t>Rate 1Non-NEM - Non-Care/FeraSeptemberAverage Weekend6</t>
  </si>
  <si>
    <t>Rate 1Non-NEM - Non-Care/FeraSeptemberAverage Weekend7</t>
  </si>
  <si>
    <t>Rate 1Non-NEM - Non-Care/FeraSeptemberAverage Weekend8</t>
  </si>
  <si>
    <t>Rate 1Non-NEM - Non-Care/FeraSeptemberAverage Weekend9</t>
  </si>
  <si>
    <t>Rate 1Non-NEM - Non-Care/FeraSeptemberAverage Weekend10</t>
  </si>
  <si>
    <t>Rate 1Non-NEM - Non-Care/FeraSeptemberAverage Weekend11</t>
  </si>
  <si>
    <t>Rate 1Non-NEM - Non-Care/FeraSeptemberAverage Weekend12</t>
  </si>
  <si>
    <t>Rate 1Non-NEM - Non-Care/FeraSeptemberAverage Weekend13</t>
  </si>
  <si>
    <t>Rate 1Non-NEM - Non-Care/FeraSeptemberAverage Weekend14</t>
  </si>
  <si>
    <t>Rate 1Non-NEM - Non-Care/FeraSeptemberAverage Weekend15</t>
  </si>
  <si>
    <t>Rate 1Non-NEM - Non-Care/FeraSeptemberAverage Weekend16</t>
  </si>
  <si>
    <t>Rate 1Non-NEM - Non-Care/FeraSeptemberAverage Weekend17</t>
  </si>
  <si>
    <t>Rate 1Non-NEM - Non-Care/FeraSeptemberAverage Weekend18</t>
  </si>
  <si>
    <t>Rate 1Non-NEM - Non-Care/FeraSeptemberAverage Weekend19</t>
  </si>
  <si>
    <t>Rate 1Non-NEM - Non-Care/FeraSeptemberAverage Weekend20</t>
  </si>
  <si>
    <t>Rate 1Non-NEM - Non-Care/FeraSeptemberAverage Weekend21</t>
  </si>
  <si>
    <t>Rate 1Non-NEM - Non-Care/FeraSeptemberAverage Weekend22</t>
  </si>
  <si>
    <t>Rate 1Non-NEM - Non-Care/FeraSeptemberAverage Weekend23</t>
  </si>
  <si>
    <t>Rate 1Non-NEM - Non-Care/FeraSeptemberAverage Weekend24</t>
  </si>
  <si>
    <t>Rate 2Non-NEM - Non-Care/FeraSeptemberAverage Weekend1</t>
  </si>
  <si>
    <t>Rate 2Non-NEM - Non-Care/FeraSeptemberAverage Weekend2</t>
  </si>
  <si>
    <t>Rate 2Non-NEM - Non-Care/FeraSeptemberAverage Weekend3</t>
  </si>
  <si>
    <t>Rate 2Non-NEM - Non-Care/FeraSeptemberAverage Weekend4</t>
  </si>
  <si>
    <t>Rate 2Non-NEM - Non-Care/FeraSeptemberAverage Weekend5</t>
  </si>
  <si>
    <t>Rate 2Non-NEM - Non-Care/FeraSeptemberAverage Weekend6</t>
  </si>
  <si>
    <t>Rate 2Non-NEM - Non-Care/FeraSeptemberAverage Weekend7</t>
  </si>
  <si>
    <t>Rate 2Non-NEM - Non-Care/FeraSeptemberAverage Weekend8</t>
  </si>
  <si>
    <t>Rate 2Non-NEM - Non-Care/FeraSeptemberAverage Weekend9</t>
  </si>
  <si>
    <t>Rate 2Non-NEM - Non-Care/FeraSeptemberAverage Weekend10</t>
  </si>
  <si>
    <t>Rate 2Non-NEM - Non-Care/FeraSeptemberAverage Weekend11</t>
  </si>
  <si>
    <t>Rate 2Non-NEM - Non-Care/FeraSeptemberAverage Weekend12</t>
  </si>
  <si>
    <t>Rate 2Non-NEM - Non-Care/FeraSeptemberAverage Weekend13</t>
  </si>
  <si>
    <t>Rate 2Non-NEM - Non-Care/FeraSeptemberAverage Weekend14</t>
  </si>
  <si>
    <t>Rate 2Non-NEM - Non-Care/FeraSeptemberAverage Weekend15</t>
  </si>
  <si>
    <t>Rate 2Non-NEM - Non-Care/FeraSeptemberAverage Weekend16</t>
  </si>
  <si>
    <t>Rate 2Non-NEM - Non-Care/FeraSeptemberAverage Weekend17</t>
  </si>
  <si>
    <t>Rate 2Non-NEM - Non-Care/FeraSeptemberAverage Weekend18</t>
  </si>
  <si>
    <t>Rate 2Non-NEM - Non-Care/FeraSeptemberAverage Weekend19</t>
  </si>
  <si>
    <t>Rate 2Non-NEM - Non-Care/FeraSeptemberAverage Weekend20</t>
  </si>
  <si>
    <t>Rate 2Non-NEM - Non-Care/FeraSeptemberAverage Weekend21</t>
  </si>
  <si>
    <t>Rate 2Non-NEM - Non-Care/FeraSeptemberAverage Weekend22</t>
  </si>
  <si>
    <t>Rate 2Non-NEM - Non-Care/FeraSeptemberAverage Weekend23</t>
  </si>
  <si>
    <t>Rate 2Non-NEM - Non-Care/FeraSeptemberAverage Weekend24</t>
  </si>
  <si>
    <t>Rate 1Non-NEM - CoolAugustAverage Weekdayday</t>
  </si>
  <si>
    <t>Rate 1Non-NEM - CoolAugustAverage Weekendday</t>
  </si>
  <si>
    <t>Rate 2Non-NEM - CoolAugustAverage Weekdayday</t>
  </si>
  <si>
    <t>Rate 2Non-NEM - CoolAugustAverage Weekendday</t>
  </si>
  <si>
    <t>Rate 1Non-NEM - Cool - Care/FeraAugustAverage Weekdayday</t>
  </si>
  <si>
    <t>Rate 1Non-NEM - Cool - Care/FeraAugustAverage Weekendday</t>
  </si>
  <si>
    <t>Rate 2Non-NEM - Cool - Care/FeraAugustAverage Weekdayday</t>
  </si>
  <si>
    <t>Rate 2Non-NEM - Cool - Care/FeraAugustAverage Weekendday</t>
  </si>
  <si>
    <t>Rate 1Non-NEM - Cool - Non-Care/FeraAugustAverage Weekdayday</t>
  </si>
  <si>
    <t>Rate 1Non-NEM - Cool - Non-Care/FeraAugustAverage Weekendday</t>
  </si>
  <si>
    <t>Rate 2Non-NEM - Cool - Non-Care/FeraAugustAverage Weekdayday</t>
  </si>
  <si>
    <t>Rate 2Non-NEM - Cool - Non-Care/FeraAugustAverage Weekendday</t>
  </si>
  <si>
    <t>Rate 1Non-NEM - ModerateAugustAverage Weekdayday</t>
  </si>
  <si>
    <t>Rate 1Non-NEM - ModerateAugustAverage Weekendday</t>
  </si>
  <si>
    <t>Rate 2Non-NEM - ModerateAugustAverage Weekdayday</t>
  </si>
  <si>
    <t>Rate 2Non-NEM - ModerateAugustAverage Weekendday</t>
  </si>
  <si>
    <t>Rate 1Non-NEM - Moderate - Care/FeraAugustAverage Weekdayday</t>
  </si>
  <si>
    <t>Rate 1Non-NEM - Moderate - Care/FeraAugustAverage Weekendday</t>
  </si>
  <si>
    <t>Rate 2Non-NEM - Moderate - Care/FeraAugustAverage Weekdayday</t>
  </si>
  <si>
    <t>Rate 2Non-NEM - Moderate - Care/FeraAugustAverage Weekendday</t>
  </si>
  <si>
    <t>Rate 1Non-NEM - Moderate - Non-Care/FeraAugustAverage Weekdayday</t>
  </si>
  <si>
    <t>Rate 1Non-NEM - Moderate - Non-Care/FeraAugustAverage Weekendday</t>
  </si>
  <si>
    <t>Rate 2Non-NEM - Moderate - Non-Care/FeraAugustAverage Weekdayday</t>
  </si>
  <si>
    <t>Rate 2Non-NEM - Moderate - Non-Care/FeraAugustAverage Weekendday</t>
  </si>
  <si>
    <t>Rate 1Non-NEM - AllOctoberAverage Weekdayday</t>
  </si>
  <si>
    <t>Rate 1Non-NEM - AllOctoberAverage Weekendday</t>
  </si>
  <si>
    <t>Rate 2Non-NEM - AllOctoberAverage Weekdayday</t>
  </si>
  <si>
    <t>Rate 2Non-NEM - AllOctoberAverage Weekendday</t>
  </si>
  <si>
    <t>Rate 1Non-NEM - Care/FeraOctoberAverage Weekdayday</t>
  </si>
  <si>
    <t>Rate 1Non-NEM - Care/FeraOctoberAverage Weekendday</t>
  </si>
  <si>
    <t>Rate 2Non-NEM - Care/FeraOctoberAverage Weekdayday</t>
  </si>
  <si>
    <t>Rate 2Non-NEM - Care/FeraOctoberAverage Weekendday</t>
  </si>
  <si>
    <t>Rate 1Non-NEM - CoolOctoberAverage Weekdayday</t>
  </si>
  <si>
    <t>Rate 1Non-NEM - CoolOctoberAverage Weekendday</t>
  </si>
  <si>
    <t>Rate 2Non-NEM - CoolOctoberAverage Weekdayday</t>
  </si>
  <si>
    <t>Rate 2Non-NEM - CoolOctoberAverage Weekendday</t>
  </si>
  <si>
    <t>Rate 1Non-NEM - Cool - Care/FeraOctoberAverage Weekdayday</t>
  </si>
  <si>
    <t>Rate 1Non-NEM - Cool - Care/FeraOctoberAverage Weekendday</t>
  </si>
  <si>
    <t>Rate 2Non-NEM - Cool - Care/FeraOctoberAverage Weekdayday</t>
  </si>
  <si>
    <t>Rate 2Non-NEM - Cool - Care/FeraOctoberAverage Weekendday</t>
  </si>
  <si>
    <t>Rate 1Non-NEM - Cool - Non-Care/FeraOctoberAverage Weekdayday</t>
  </si>
  <si>
    <t>Rate 1Non-NEM - Cool - Non-Care/FeraOctoberAverage Weekendday</t>
  </si>
  <si>
    <t>Rate 2Non-NEM - Cool - Non-Care/FeraOctoberAverage Weekdayday</t>
  </si>
  <si>
    <t>Rate 2Non-NEM - Cool - Non-Care/FeraOctoberAverage Weekendday</t>
  </si>
  <si>
    <t>Rate 1Non-NEM - HotOctoberAverage Weekdayday</t>
  </si>
  <si>
    <t>Rate 1Non-NEM - HotOctoberAverage Weekendday</t>
  </si>
  <si>
    <t>Rate 2Non-NEM - HotOctoberAverage Weekdayday</t>
  </si>
  <si>
    <t>Rate 2Non-NEM - HotOctoberAverage Weekendday</t>
  </si>
  <si>
    <t>Rate 1Non-NEM - ModerateOctoberAverage Weekdayday</t>
  </si>
  <si>
    <t>Rate 1Non-NEM - ModerateOctoberAverage Weekendday</t>
  </si>
  <si>
    <t>Rate 2Non-NEM - ModerateOctoberAverage Weekdayday</t>
  </si>
  <si>
    <t>Rate 2Non-NEM - ModerateOctoberAverage Weekendday</t>
  </si>
  <si>
    <t>Rate 1Non-NEM - Moderate - Care/FeraOctoberAverage Weekdayday</t>
  </si>
  <si>
    <t>Rate 1Non-NEM - Moderate - Care/FeraOctoberAverage Weekendday</t>
  </si>
  <si>
    <t>Rate 2Non-NEM - Moderate - Care/FeraOctoberAverage Weekdayday</t>
  </si>
  <si>
    <t>Rate 2Non-NEM - Moderate - Care/FeraOctoberAverage Weekendday</t>
  </si>
  <si>
    <t>Rate 1Non-NEM - Moderate - Non-Care/FeraOctoberAverage Weekdayday</t>
  </si>
  <si>
    <t>Rate 1Non-NEM - Moderate - Non-Care/FeraOctoberAverage Weekendday</t>
  </si>
  <si>
    <t>Rate 2Non-NEM - Moderate - Non-Care/FeraOctoberAverage Weekdayday</t>
  </si>
  <si>
    <t>Rate 2Non-NEM - Moderate - Non-Care/FeraOctoberAverage Weekendday</t>
  </si>
  <si>
    <t>Rate 1Non-NEM - Non-Care/FeraOctoberAverage Weekdayday</t>
  </si>
  <si>
    <t>Rate 1Non-NEM - Non-Care/FeraOctoberAverage Weekendday</t>
  </si>
  <si>
    <t>Rate 2Non-NEM - Non-Care/FeraOctoberAverage Weekdayday</t>
  </si>
  <si>
    <t>Rate 2Non-NEM - Non-Care/FeraOctoberAverage Weekendday</t>
  </si>
  <si>
    <t>Rate 1Non-NEM - AllSeptemberAverage Weekdayday</t>
  </si>
  <si>
    <t>Rate 1Non-NEM - AllSeptemberAverage Weekendday</t>
  </si>
  <si>
    <t>Rate 2Non-NEM - AllSeptemberAverage Weekdayday</t>
  </si>
  <si>
    <t>Rate 2Non-NEM - AllSeptemberAverage Weekendday</t>
  </si>
  <si>
    <t>Rate 1Non-NEM - Care/FeraSeptemberAverage Weekdayday</t>
  </si>
  <si>
    <t>Rate 1Non-NEM - Care/FeraSeptemberAverage Weekendday</t>
  </si>
  <si>
    <t>Rate 2Non-NEM - Care/FeraSeptemberAverage Weekdayday</t>
  </si>
  <si>
    <t>Rate 2Non-NEM - Care/FeraSeptemberAverage Weekendday</t>
  </si>
  <si>
    <t>Rate 1Non-NEM - CoolSeptemberAverage Weekdayday</t>
  </si>
  <si>
    <t>Rate 1Non-NEM - CoolSeptemberAverage Weekendday</t>
  </si>
  <si>
    <t>Rate 2Non-NEM - CoolSeptemberAverage Weekdayday</t>
  </si>
  <si>
    <t>Rate 2Non-NEM - CoolSeptemberAverage Weekendday</t>
  </si>
  <si>
    <t>Rate 1Non-NEM - Cool - Care/FeraSeptemberAverage Weekdayday</t>
  </si>
  <si>
    <t>Rate 1Non-NEM - Cool - Care/FeraSeptemberAverage Weekendday</t>
  </si>
  <si>
    <t>Rate 2Non-NEM - Cool - Care/FeraSeptemberAverage Weekdayday</t>
  </si>
  <si>
    <t>Rate 2Non-NEM - Cool - Care/FeraSeptemberAverage Weekendday</t>
  </si>
  <si>
    <t>Rate 1Non-NEM - Cool - Non-Care/FeraSeptemberAverage Weekdayday</t>
  </si>
  <si>
    <t>Rate 1Non-NEM - Cool - Non-Care/FeraSeptemberAverage Weekendday</t>
  </si>
  <si>
    <t>Rate 2Non-NEM - Cool - Non-Care/FeraSeptemberAverage Weekdayday</t>
  </si>
  <si>
    <t>Rate 2Non-NEM - Cool - Non-Care/FeraSeptemberAverage Weekendday</t>
  </si>
  <si>
    <t>Rate 1Non-NEM - HotSeptemberAverage Weekdayday</t>
  </si>
  <si>
    <t>Rate 1Non-NEM - HotSeptemberAverage Weekendday</t>
  </si>
  <si>
    <t>Rate 2Non-NEM - HotSeptemberAverage Weekdayday</t>
  </si>
  <si>
    <t>Rate 2Non-NEM - HotSeptemberAverage Weekendday</t>
  </si>
  <si>
    <t>Rate 1Non-NEM - ModerateSeptemberAverage Weekdayday</t>
  </si>
  <si>
    <t>Rate 1Non-NEM - ModerateSeptemberAverage Weekendday</t>
  </si>
  <si>
    <t>Rate 2Non-NEM - ModerateSeptemberAverage Weekdayday</t>
  </si>
  <si>
    <t>Rate 2Non-NEM - ModerateSeptemberAverage Weekendday</t>
  </si>
  <si>
    <t>Rate 1Non-NEM - Moderate - Care/FeraSeptemberAverage Weekdayday</t>
  </si>
  <si>
    <t>Rate 1Non-NEM - Moderate - Care/FeraSeptemberAverage Weekendday</t>
  </si>
  <si>
    <t>Rate 2Non-NEM - Moderate - Care/FeraSeptemberAverage Weekdayday</t>
  </si>
  <si>
    <t>Rate 2Non-NEM - Moderate - Care/FeraSeptemberAverage Weekendday</t>
  </si>
  <si>
    <t>Rate 1Non-NEM - Moderate - Non-Care/FeraSeptemberAverage Weekdayday</t>
  </si>
  <si>
    <t>Rate 1Non-NEM - Moderate - Non-Care/FeraSeptemberAverage Weekendday</t>
  </si>
  <si>
    <t>Rate 2Non-NEM - Moderate - Non-Care/FeraSeptemberAverage Weekdayday</t>
  </si>
  <si>
    <t>Rate 2Non-NEM - Moderate - Non-Care/FeraSeptemberAverage Weekendday</t>
  </si>
  <si>
    <t>Rate 1Non-NEM - Non-Care/FeraSeptemberAverage Weekdayday</t>
  </si>
  <si>
    <t>Rate 1Non-NEM - Non-Care/FeraSeptemberAverage Weekendday</t>
  </si>
  <si>
    <t>Rate 2Non-NEM - Non-Care/FeraSeptemberAverage Weekdayday</t>
  </si>
  <si>
    <t>Rate 2Non-NEM - Non-Care/FeraSeptemberAverage Weekendday</t>
  </si>
  <si>
    <t>Rate 1Non-NEM - CoolAugustAverage WeekdayOff-Peak</t>
  </si>
  <si>
    <t>Rate 1Non-NEM - CoolAugustAverage WeekendOff-Peak</t>
  </si>
  <si>
    <t>Rate 1Non-NEM - CoolAugustAverage WeekdayPeak</t>
  </si>
  <si>
    <t>Rate 1Non-NEM - CoolAugustAverage WeekendPeak</t>
  </si>
  <si>
    <t>Rate 1Non-NEM - CoolAugustAverage WeekdaySuper Off-Peak</t>
  </si>
  <si>
    <t>Rate 1Non-NEM - CoolAugustAverage WeekendSuper Off-Peak</t>
  </si>
  <si>
    <t>Rate 2Non-NEM - CoolAugustAverage WeekdayOff-Peak</t>
  </si>
  <si>
    <t>Rate 2Non-NEM - CoolAugustAverage WeekendOff-Peak</t>
  </si>
  <si>
    <t>Rate 2Non-NEM - CoolAugustAverage WeekdayPeak</t>
  </si>
  <si>
    <t>Rate 2Non-NEM - CoolAugustAverage WeekendPeak</t>
  </si>
  <si>
    <t>Rate 1Non-NEM - Cool - Care/FeraAugustAverage WeekdayOff-Peak</t>
  </si>
  <si>
    <t>Rate 1Non-NEM - Cool - Care/FeraAugustAverage WeekendOff-Peak</t>
  </si>
  <si>
    <t>Rate 1Non-NEM - Cool - Care/FeraAugustAverage WeekdayPeak</t>
  </si>
  <si>
    <t>Rate 1Non-NEM - Cool - Care/FeraAugustAverage WeekendPeak</t>
  </si>
  <si>
    <t>Rate 1Non-NEM - Cool - Care/FeraAugustAverage WeekdaySuper Off-Peak</t>
  </si>
  <si>
    <t>Rate 1Non-NEM - Cool - Care/FeraAugustAverage WeekendSuper Off-Peak</t>
  </si>
  <si>
    <t>Rate 2Non-NEM - Cool - Care/FeraAugustAverage WeekdayOff-Peak</t>
  </si>
  <si>
    <t>Rate 2Non-NEM - Cool - Care/FeraAugustAverage WeekendOff-Peak</t>
  </si>
  <si>
    <t>Rate 2Non-NEM - Cool - Care/FeraAugustAverage WeekdayPeak</t>
  </si>
  <si>
    <t>Rate 2Non-NEM - Cool - Care/FeraAugustAverage WeekendPeak</t>
  </si>
  <si>
    <t>Rate 1Non-NEM - Cool - Non-Care/FeraAugustAverage WeekdayOff-Peak</t>
  </si>
  <si>
    <t>Rate 1Non-NEM - Cool - Non-Care/FeraAugustAverage WeekendOff-Peak</t>
  </si>
  <si>
    <t>Rate 1Non-NEM - Cool - Non-Care/FeraAugustAverage WeekdayPeak</t>
  </si>
  <si>
    <t>Rate 1Non-NEM - Cool - Non-Care/FeraAugustAverage WeekendPeak</t>
  </si>
  <si>
    <t>Rate 1Non-NEM - Cool - Non-Care/FeraAugustAverage WeekdaySuper Off-Peak</t>
  </si>
  <si>
    <t>Rate 1Non-NEM - Cool - Non-Care/FeraAugustAverage WeekendSuper Off-Peak</t>
  </si>
  <si>
    <t>Rate 2Non-NEM - Cool - Non-Care/FeraAugustAverage WeekdayOff-Peak</t>
  </si>
  <si>
    <t>Rate 2Non-NEM - Cool - Non-Care/FeraAugustAverage WeekendOff-Peak</t>
  </si>
  <si>
    <t>Rate 2Non-NEM - Cool - Non-Care/FeraAugustAverage WeekdayPeak</t>
  </si>
  <si>
    <t>Rate 2Non-NEM - Cool - Non-Care/FeraAugustAverage WeekendPeak</t>
  </si>
  <si>
    <t>Rate 1Non-NEM - HotAugustAverage WeekendOff-Peak</t>
  </si>
  <si>
    <t>Rate 1Non-NEM - HotAugustAverage WeekdayPeak</t>
  </si>
  <si>
    <t>Rate 1Non-NEM - HotAugustAverage WeekendPeak</t>
  </si>
  <si>
    <t>Rate 2Non-NEM - HotAugustAverage WeekdayPeak</t>
  </si>
  <si>
    <t>Rate 2Non-NEM - HotAugustAverage WeekendPeak</t>
  </si>
  <si>
    <t>Rate 1Non-NEM - ModerateAugustAverage WeekdayOff-Peak</t>
  </si>
  <si>
    <t>Rate 1Non-NEM - ModerateAugustAverage WeekendOff-Peak</t>
  </si>
  <si>
    <t>Rate 1Non-NEM - ModerateAugustAverage WeekdayPeak</t>
  </si>
  <si>
    <t>Rate 1Non-NEM - ModerateAugustAverage WeekendPeak</t>
  </si>
  <si>
    <t>Rate 1Non-NEM - ModerateAugustAverage WeekdaySuper Off-Peak</t>
  </si>
  <si>
    <t>Rate 1Non-NEM - ModerateAugustAverage WeekendSuper Off-Peak</t>
  </si>
  <si>
    <t>Rate 2Non-NEM - ModerateAugustAverage WeekdayOff-Peak</t>
  </si>
  <si>
    <t>Rate 2Non-NEM - ModerateAugustAverage WeekendOff-Peak</t>
  </si>
  <si>
    <t>Rate 2Non-NEM - ModerateAugustAverage WeekdayPeak</t>
  </si>
  <si>
    <t>Rate 2Non-NEM - ModerateAugustAverage WeekendPeak</t>
  </si>
  <si>
    <t>Rate 1Non-NEM - Moderate - Care/FeraAugustAverage WeekdayOff-Peak</t>
  </si>
  <si>
    <t>Rate 1Non-NEM - Moderate - Care/FeraAugustAverage WeekendOff-Peak</t>
  </si>
  <si>
    <t>Rate 1Non-NEM - Moderate - Care/FeraAugustAverage WeekdayPeak</t>
  </si>
  <si>
    <t>Rate 1Non-NEM - Moderate - Care/FeraAugustAverage WeekendPeak</t>
  </si>
  <si>
    <t>Rate 1Non-NEM - Moderate - Care/FeraAugustAverage WeekdaySuper Off-Peak</t>
  </si>
  <si>
    <t>Rate 1Non-NEM - Moderate - Care/FeraAugustAverage WeekendSuper Off-Peak</t>
  </si>
  <si>
    <t>Rate 2Non-NEM - Moderate - Care/FeraAugustAverage WeekdayOff-Peak</t>
  </si>
  <si>
    <t>Rate 2Non-NEM - Moderate - Care/FeraAugustAverage WeekendOff-Peak</t>
  </si>
  <si>
    <t>Rate 2Non-NEM - Moderate - Care/FeraAugustAverage WeekdayPeak</t>
  </si>
  <si>
    <t>Rate 2Non-NEM - Moderate - Care/FeraAugustAverage WeekendPeak</t>
  </si>
  <si>
    <t>Rate 1Non-NEM - Moderate - Non-Care/FeraAugustAverage WeekdayOff-Peak</t>
  </si>
  <si>
    <t>Rate 1Non-NEM - Moderate - Non-Care/FeraAugustAverage WeekendOff-Peak</t>
  </si>
  <si>
    <t>Rate 1Non-NEM - Moderate - Non-Care/FeraAugustAverage WeekdayPeak</t>
  </si>
  <si>
    <t>Rate 1Non-NEM - Moderate - Non-Care/FeraAugustAverage WeekendPeak</t>
  </si>
  <si>
    <t>Rate 1Non-NEM - Moderate - Non-Care/FeraAugustAverage WeekdaySuper Off-Peak</t>
  </si>
  <si>
    <t>Rate 1Non-NEM - Moderate - Non-Care/FeraAugustAverage WeekendSuper Off-Peak</t>
  </si>
  <si>
    <t>Rate 2Non-NEM - Moderate - Non-Care/FeraAugustAverage WeekdayOff-Peak</t>
  </si>
  <si>
    <t>Rate 2Non-NEM - Moderate - Non-Care/FeraAugustAverage WeekendOff-Peak</t>
  </si>
  <si>
    <t>Rate 2Non-NEM - Moderate - Non-Care/FeraAugustAverage WeekdayPeak</t>
  </si>
  <si>
    <t>Rate 2Non-NEM - Moderate - Non-Care/FeraAugustAverage WeekendPeak</t>
  </si>
  <si>
    <t>Rate 1Non-NEM - AllOctoberAverage WeekdayOff-Peak</t>
  </si>
  <si>
    <t>Rate 1Non-NEM - AllOctoberAverage WeekendOff-Peak</t>
  </si>
  <si>
    <t>Rate 1Non-NEM - AllOctoberAverage WeekdayPeak</t>
  </si>
  <si>
    <t>Rate 1Non-NEM - AllOctoberAverage WeekendPeak</t>
  </si>
  <si>
    <t>Rate 1Non-NEM - AllOctoberAverage WeekdaySuper Off-Peak</t>
  </si>
  <si>
    <t>Rate 1Non-NEM - AllOctoberAverage WeekendSuper Off-Peak</t>
  </si>
  <si>
    <t>Rate 2Non-NEM - AllOctoberAverage WeekdayOff-Peak</t>
  </si>
  <si>
    <t>Rate 2Non-NEM - AllOctoberAverage WeekendOff-Peak</t>
  </si>
  <si>
    <t>Rate 2Non-NEM - AllOctoberAverage WeekdayPeak</t>
  </si>
  <si>
    <t>Rate 2Non-NEM - AllOctoberAverage WeekendPeak</t>
  </si>
  <si>
    <t>Rate 1Non-NEM - Care/FeraOctoberAverage WeekdayOff-Peak</t>
  </si>
  <si>
    <t>Rate 1Non-NEM - Care/FeraOctoberAverage WeekendOff-Peak</t>
  </si>
  <si>
    <t>Rate 1Non-NEM - Care/FeraOctoberAverage WeekdayPeak</t>
  </si>
  <si>
    <t>Rate 1Non-NEM - Care/FeraOctoberAverage WeekendPeak</t>
  </si>
  <si>
    <t>Rate 1Non-NEM - Care/FeraOctoberAverage WeekdaySuper Off-Peak</t>
  </si>
  <si>
    <t>Rate 1Non-NEM - Care/FeraOctoberAverage WeekendSuper Off-Peak</t>
  </si>
  <si>
    <t>Rate 2Non-NEM - Care/FeraOctoberAverage WeekdayOff-Peak</t>
  </si>
  <si>
    <t>Rate 2Non-NEM - Care/FeraOctoberAverage WeekendOff-Peak</t>
  </si>
  <si>
    <t>Rate 2Non-NEM - Care/FeraOctoberAverage WeekdayPeak</t>
  </si>
  <si>
    <t>Rate 2Non-NEM - Care/FeraOctoberAverage WeekendPeak</t>
  </si>
  <si>
    <t>Rate 1Non-NEM - CoolOctoberAverage WeekdayOff-Peak</t>
  </si>
  <si>
    <t>Rate 1Non-NEM - CoolOctoberAverage WeekendOff-Peak</t>
  </si>
  <si>
    <t>Rate 1Non-NEM - CoolOctoberAverage WeekdayPeak</t>
  </si>
  <si>
    <t>Rate 1Non-NEM - CoolOctoberAverage WeekendPeak</t>
  </si>
  <si>
    <t>Rate 1Non-NEM - CoolOctoberAverage WeekdaySuper Off-Peak</t>
  </si>
  <si>
    <t>Rate 1Non-NEM - CoolOctoberAverage WeekendSuper Off-Peak</t>
  </si>
  <si>
    <t>Rate 2Non-NEM - CoolOctoberAverage WeekdayOff-Peak</t>
  </si>
  <si>
    <t>Rate 2Non-NEM - CoolOctoberAverage WeekendOff-Peak</t>
  </si>
  <si>
    <t>Rate 2Non-NEM - CoolOctoberAverage WeekdayPeak</t>
  </si>
  <si>
    <t>Rate 2Non-NEM - CoolOctoberAverage WeekendPeak</t>
  </si>
  <si>
    <t>Rate 1Non-NEM - Cool - Care/FeraOctoberAverage WeekdayOff-Peak</t>
  </si>
  <si>
    <t>Rate 1Non-NEM - Cool - Care/FeraOctoberAverage WeekendOff-Peak</t>
  </si>
  <si>
    <t>Rate 1Non-NEM - Cool - Care/FeraOctoberAverage WeekdayPeak</t>
  </si>
  <si>
    <t>Rate 1Non-NEM - Cool - Care/FeraOctoberAverage WeekendPeak</t>
  </si>
  <si>
    <t>Rate 1Non-NEM - Cool - Care/FeraOctoberAverage WeekdaySuper Off-Peak</t>
  </si>
  <si>
    <t>Rate 1Non-NEM - Cool - Care/FeraOctoberAverage WeekendSuper Off-Peak</t>
  </si>
  <si>
    <t>Rate 2Non-NEM - Cool - Care/FeraOctoberAverage WeekdayOff-Peak</t>
  </si>
  <si>
    <t>Rate 2Non-NEM - Cool - Care/FeraOctoberAverage WeekendOff-Peak</t>
  </si>
  <si>
    <t>Rate 2Non-NEM - Cool - Care/FeraOctoberAverage WeekdayPeak</t>
  </si>
  <si>
    <t>Rate 2Non-NEM - Cool - Care/FeraOctoberAverage WeekendPeak</t>
  </si>
  <si>
    <t>Rate 1Non-NEM - Cool - Non-Care/FeraOctoberAverage WeekdayOff-Peak</t>
  </si>
  <si>
    <t>Rate 1Non-NEM - Cool - Non-Care/FeraOctoberAverage WeekendOff-Peak</t>
  </si>
  <si>
    <t>Rate 1Non-NEM - Cool - Non-Care/FeraOctoberAverage WeekdayPeak</t>
  </si>
  <si>
    <t>Rate 1Non-NEM - Cool - Non-Care/FeraOctoberAverage WeekendPeak</t>
  </si>
  <si>
    <t>Rate 1Non-NEM - Cool - Non-Care/FeraOctoberAverage WeekdaySuper Off-Peak</t>
  </si>
  <si>
    <t>Rate 1Non-NEM - Cool - Non-Care/FeraOctoberAverage WeekendSuper Off-Peak</t>
  </si>
  <si>
    <t>Rate 2Non-NEM - Cool - Non-Care/FeraOctoberAverage WeekdayOff-Peak</t>
  </si>
  <si>
    <t>Rate 2Non-NEM - Cool - Non-Care/FeraOctoberAverage WeekendOff-Peak</t>
  </si>
  <si>
    <t>Rate 2Non-NEM - Cool - Non-Care/FeraOctoberAverage WeekdayPeak</t>
  </si>
  <si>
    <t>Rate 2Non-NEM - Cool - Non-Care/FeraOctoberAverage WeekendPeak</t>
  </si>
  <si>
    <t>Rate 1Non-NEM - HotOctoberAverage WeekdayOff-Peak</t>
  </si>
  <si>
    <t>Rate 1Non-NEM - HotOctoberAverage WeekendOff-Peak</t>
  </si>
  <si>
    <t>Rate 1Non-NEM - HotOctoberAverage WeekdayPeak</t>
  </si>
  <si>
    <t>Rate 1Non-NEM - HotOctoberAverage WeekendPeak</t>
  </si>
  <si>
    <t>Rate 1Non-NEM - HotOctoberAverage WeekdaySuper Off-Peak</t>
  </si>
  <si>
    <t>Rate 1Non-NEM - HotOctoberAverage WeekendSuper Off-Peak</t>
  </si>
  <si>
    <t>Rate 2Non-NEM - HotOctoberAverage WeekdayOff-Peak</t>
  </si>
  <si>
    <t>Rate 2Non-NEM - HotOctoberAverage WeekendOff-Peak</t>
  </si>
  <si>
    <t>Rate 2Non-NEM - HotOctoberAverage WeekdayPeak</t>
  </si>
  <si>
    <t>Rate 2Non-NEM - HotOctoberAverage WeekendPeak</t>
  </si>
  <si>
    <t>Rate 1Non-NEM - ModerateOctoberAverage WeekdayOff-Peak</t>
  </si>
  <si>
    <t>Rate 1Non-NEM - ModerateOctoberAverage WeekendOff-Peak</t>
  </si>
  <si>
    <t>Rate 1Non-NEM - ModerateOctoberAverage WeekdayPeak</t>
  </si>
  <si>
    <t>Rate 1Non-NEM - ModerateOctoberAverage WeekendPeak</t>
  </si>
  <si>
    <t>Rate 1Non-NEM - ModerateOctoberAverage WeekdaySuper Off-Peak</t>
  </si>
  <si>
    <t>Rate 1Non-NEM - ModerateOctoberAverage WeekendSuper Off-Peak</t>
  </si>
  <si>
    <t>Rate 2Non-NEM - ModerateOctoberAverage WeekdayOff-Peak</t>
  </si>
  <si>
    <t>Rate 2Non-NEM - ModerateOctoberAverage WeekendOff-Peak</t>
  </si>
  <si>
    <t>Rate 2Non-NEM - ModerateOctoberAverage WeekdayPeak</t>
  </si>
  <si>
    <t>Rate 2Non-NEM - ModerateOctoberAverage WeekendPeak</t>
  </si>
  <si>
    <t>Rate 1Non-NEM - Moderate - Care/FeraOctoberAverage WeekdayOff-Peak</t>
  </si>
  <si>
    <t>Rate 1Non-NEM - Moderate - Care/FeraOctoberAverage WeekendOff-Peak</t>
  </si>
  <si>
    <t>Rate 1Non-NEM - Moderate - Care/FeraOctoberAverage WeekdayPeak</t>
  </si>
  <si>
    <t>Rate 1Non-NEM - Moderate - Care/FeraOctoberAverage WeekendPeak</t>
  </si>
  <si>
    <t>Rate 1Non-NEM - Moderate - Care/FeraOctoberAverage WeekdaySuper Off-Peak</t>
  </si>
  <si>
    <t>Rate 1Non-NEM - Moderate - Care/FeraOctoberAverage WeekendSuper Off-Peak</t>
  </si>
  <si>
    <t>Rate 2Non-NEM - Moderate - Care/FeraOctoberAverage WeekdayOff-Peak</t>
  </si>
  <si>
    <t>Rate 2Non-NEM - Moderate - Care/FeraOctoberAverage WeekendOff-Peak</t>
  </si>
  <si>
    <t>Rate 2Non-NEM - Moderate - Care/FeraOctoberAverage WeekdayPeak</t>
  </si>
  <si>
    <t>Rate 2Non-NEM - Moderate - Care/FeraOctoberAverage WeekendPeak</t>
  </si>
  <si>
    <t>Rate 1Non-NEM - Moderate - Non-Care/FeraOctoberAverage WeekdayOff-Peak</t>
  </si>
  <si>
    <t>Rate 1Non-NEM - Moderate - Non-Care/FeraOctoberAverage WeekendOff-Peak</t>
  </si>
  <si>
    <t>Rate 1Non-NEM - Moderate - Non-Care/FeraOctoberAverage WeekdayPeak</t>
  </si>
  <si>
    <t>Rate 1Non-NEM - Moderate - Non-Care/FeraOctoberAverage WeekendPeak</t>
  </si>
  <si>
    <t>Rate 1Non-NEM - Moderate - Non-Care/FeraOctoberAverage WeekdaySuper Off-Peak</t>
  </si>
  <si>
    <t>Rate 1Non-NEM - Moderate - Non-Care/FeraOctoberAverage WeekendSuper Off-Peak</t>
  </si>
  <si>
    <t>Rate 2Non-NEM - Moderate - Non-Care/FeraOctoberAverage WeekdayOff-Peak</t>
  </si>
  <si>
    <t>Rate 2Non-NEM - Moderate - Non-Care/FeraOctoberAverage WeekendOff-Peak</t>
  </si>
  <si>
    <t>Rate 2Non-NEM - Moderate - Non-Care/FeraOctoberAverage WeekdayPeak</t>
  </si>
  <si>
    <t>Rate 2Non-NEM - Moderate - Non-Care/FeraOctoberAverage WeekendPeak</t>
  </si>
  <si>
    <t>Rate 1Non-NEM - Non-Care/FeraOctoberAverage WeekdayOff-Peak</t>
  </si>
  <si>
    <t>Rate 1Non-NEM - Non-Care/FeraOctoberAverage WeekendOff-Peak</t>
  </si>
  <si>
    <t>Rate 1Non-NEM - Non-Care/FeraOctoberAverage WeekdayPeak</t>
  </si>
  <si>
    <t>Rate 1Non-NEM - Non-Care/FeraOctoberAverage WeekendPeak</t>
  </si>
  <si>
    <t>Rate 1Non-NEM - Non-Care/FeraOctoberAverage WeekdaySuper Off-Peak</t>
  </si>
  <si>
    <t>Rate 1Non-NEM - Non-Care/FeraOctoberAverage WeekendSuper Off-Peak</t>
  </si>
  <si>
    <t>Rate 2Non-NEM - Non-Care/FeraOctoberAverage WeekdayOff-Peak</t>
  </si>
  <si>
    <t>Rate 2Non-NEM - Non-Care/FeraOctoberAverage WeekendOff-Peak</t>
  </si>
  <si>
    <t>Rate 2Non-NEM - Non-Care/FeraOctoberAverage WeekdayPeak</t>
  </si>
  <si>
    <t>Rate 2Non-NEM - Non-Care/FeraOctoberAverage WeekendPeak</t>
  </si>
  <si>
    <t>Rate 1Non-NEM - AllSeptemberAverage WeekdayOff-Peak</t>
  </si>
  <si>
    <t>Rate 1Non-NEM - AllSeptemberAverage WeekendOff-Peak</t>
  </si>
  <si>
    <t>Rate 1Non-NEM - AllSeptemberAverage WeekdayPeak</t>
  </si>
  <si>
    <t>Rate 1Non-NEM - AllSeptemberAverage WeekendPeak</t>
  </si>
  <si>
    <t>Rate 1Non-NEM - AllSeptemberAverage WeekdaySuper Off-Peak</t>
  </si>
  <si>
    <t>Rate 1Non-NEM - AllSeptemberAverage WeekendSuper Off-Peak</t>
  </si>
  <si>
    <t>Rate 2Non-NEM - AllSeptemberAverage WeekdayOff-Peak</t>
  </si>
  <si>
    <t>Rate 2Non-NEM - AllSeptemberAverage WeekendOff-Peak</t>
  </si>
  <si>
    <t>Rate 2Non-NEM - AllSeptemberAverage WeekdayPeak</t>
  </si>
  <si>
    <t>Rate 2Non-NEM - AllSeptemberAverage WeekendPeak</t>
  </si>
  <si>
    <t>Rate 1Non-NEM - Care/FeraSeptemberAverage WeekdayOff-Peak</t>
  </si>
  <si>
    <t>Rate 1Non-NEM - Care/FeraSeptemberAverage WeekendOff-Peak</t>
  </si>
  <si>
    <t>Rate 1Non-NEM - Care/FeraSeptemberAverage WeekdayPeak</t>
  </si>
  <si>
    <t>Rate 1Non-NEM - Care/FeraSeptemberAverage WeekendPeak</t>
  </si>
  <si>
    <t>Rate 1Non-NEM - Care/FeraSeptemberAverage WeekdaySuper Off-Peak</t>
  </si>
  <si>
    <t>Rate 1Non-NEM - Care/FeraSeptemberAverage WeekendSuper Off-Peak</t>
  </si>
  <si>
    <t>Rate 2Non-NEM - Care/FeraSeptemberAverage WeekdayOff-Peak</t>
  </si>
  <si>
    <t>Rate 2Non-NEM - Care/FeraSeptemberAverage WeekendOff-Peak</t>
  </si>
  <si>
    <t>Rate 2Non-NEM - Care/FeraSeptemberAverage WeekdayPeak</t>
  </si>
  <si>
    <t>Rate 2Non-NEM - Care/FeraSeptemberAverage WeekendPeak</t>
  </si>
  <si>
    <t>Rate 1Non-NEM - CoolSeptemberAverage WeekdayOff-Peak</t>
  </si>
  <si>
    <t>Rate 1Non-NEM - CoolSeptemberAverage WeekendOff-Peak</t>
  </si>
  <si>
    <t>Rate 1Non-NEM - CoolSeptemberAverage WeekdayPeak</t>
  </si>
  <si>
    <t>Rate 1Non-NEM - CoolSeptemberAverage WeekendPeak</t>
  </si>
  <si>
    <t>Rate 1Non-NEM - CoolSeptemberAverage WeekdaySuper Off-Peak</t>
  </si>
  <si>
    <t>Rate 1Non-NEM - CoolSeptemberAverage WeekendSuper Off-Peak</t>
  </si>
  <si>
    <t>Rate 2Non-NEM - CoolSeptemberAverage WeekdayOff-Peak</t>
  </si>
  <si>
    <t>Rate 2Non-NEM - CoolSeptemberAverage WeekendOff-Peak</t>
  </si>
  <si>
    <t>Rate 2Non-NEM - CoolSeptemberAverage WeekdayPeak</t>
  </si>
  <si>
    <t>Rate 2Non-NEM - CoolSeptemberAverage WeekendPeak</t>
  </si>
  <si>
    <t>Rate 1Non-NEM - Cool - Care/FeraSeptemberAverage WeekdayOff-Peak</t>
  </si>
  <si>
    <t>Rate 1Non-NEM - Cool - Care/FeraSeptemberAverage WeekendOff-Peak</t>
  </si>
  <si>
    <t>Rate 1Non-NEM - Cool - Care/FeraSeptemberAverage WeekdayPeak</t>
  </si>
  <si>
    <t>Rate 1Non-NEM - Cool - Care/FeraSeptemberAverage WeekendPeak</t>
  </si>
  <si>
    <t>Rate 1Non-NEM - Cool - Care/FeraSeptemberAverage WeekdaySuper Off-Peak</t>
  </si>
  <si>
    <t>Rate 1Non-NEM - Cool - Care/FeraSeptemberAverage WeekendSuper Off-Peak</t>
  </si>
  <si>
    <t>Rate 2Non-NEM - Cool - Care/FeraSeptemberAverage WeekdayOff-Peak</t>
  </si>
  <si>
    <t>Rate 2Non-NEM - Cool - Care/FeraSeptemberAverage WeekendOff-Peak</t>
  </si>
  <si>
    <t>Rate 2Non-NEM - Cool - Care/FeraSeptemberAverage WeekdayPeak</t>
  </si>
  <si>
    <t>Rate 2Non-NEM - Cool - Care/FeraSeptemberAverage WeekendPeak</t>
  </si>
  <si>
    <t>Rate 1Non-NEM - Cool - Non-Care/FeraSeptemberAverage WeekdayOff-Peak</t>
  </si>
  <si>
    <t>Rate 1Non-NEM - Cool - Non-Care/FeraSeptemberAverage WeekendOff-Peak</t>
  </si>
  <si>
    <t>Rate 1Non-NEM - Cool - Non-Care/FeraSeptemberAverage WeekdayPeak</t>
  </si>
  <si>
    <t>Rate 1Non-NEM - Cool - Non-Care/FeraSeptemberAverage WeekendPeak</t>
  </si>
  <si>
    <t>Rate 1Non-NEM - Cool - Non-Care/FeraSeptemberAverage WeekdaySuper Off-Peak</t>
  </si>
  <si>
    <t>Rate 1Non-NEM - Cool - Non-Care/FeraSeptemberAverage WeekendSuper Off-Peak</t>
  </si>
  <si>
    <t>Rate 2Non-NEM - Cool - Non-Care/FeraSeptemberAverage WeekdayOff-Peak</t>
  </si>
  <si>
    <t>Rate 2Non-NEM - Cool - Non-Care/FeraSeptemberAverage WeekendOff-Peak</t>
  </si>
  <si>
    <t>Rate 2Non-NEM - Cool - Non-Care/FeraSeptemberAverage WeekdayPeak</t>
  </si>
  <si>
    <t>Rate 2Non-NEM - Cool - Non-Care/FeraSeptemberAverage WeekendPeak</t>
  </si>
  <si>
    <t>Rate 1Non-NEM - HotSeptemberAverage WeekdayOff-Peak</t>
  </si>
  <si>
    <t>Rate 1Non-NEM - HotSeptemberAverage WeekendOff-Peak</t>
  </si>
  <si>
    <t>Rate 1Non-NEM - HotSeptemberAverage WeekdayPeak</t>
  </si>
  <si>
    <t>Rate 1Non-NEM - HotSeptemberAverage WeekendPeak</t>
  </si>
  <si>
    <t>Rate 1Non-NEM - HotSeptemberAverage WeekdaySuper Off-Peak</t>
  </si>
  <si>
    <t>Rate 1Non-NEM - HotSeptemberAverage WeekendSuper Off-Peak</t>
  </si>
  <si>
    <t>Rate 2Non-NEM - HotSeptemberAverage WeekdayOff-Peak</t>
  </si>
  <si>
    <t>Rate 2Non-NEM - HotSeptemberAverage WeekendOff-Peak</t>
  </si>
  <si>
    <t>Rate 2Non-NEM - HotSeptemberAverage WeekdayPeak</t>
  </si>
  <si>
    <t>Rate 2Non-NEM - HotSeptemberAverage WeekendPeak</t>
  </si>
  <si>
    <t>Rate 1Non-NEM - ModerateSeptemberAverage WeekdayOff-Peak</t>
  </si>
  <si>
    <t>Rate 1Non-NEM - ModerateSeptemberAverage WeekendOff-Peak</t>
  </si>
  <si>
    <t>Rate 1Non-NEM - ModerateSeptemberAverage WeekdayPeak</t>
  </si>
  <si>
    <t>Rate 1Non-NEM - ModerateSeptemberAverage WeekendPeak</t>
  </si>
  <si>
    <t>Rate 1Non-NEM - ModerateSeptemberAverage WeekdaySuper Off-Peak</t>
  </si>
  <si>
    <t>Rate 1Non-NEM - ModerateSeptemberAverage WeekendSuper Off-Peak</t>
  </si>
  <si>
    <t>Rate 2Non-NEM - ModerateSeptemberAverage WeekdayOff-Peak</t>
  </si>
  <si>
    <t>Rate 2Non-NEM - ModerateSeptemberAverage WeekendOff-Peak</t>
  </si>
  <si>
    <t>Rate 2Non-NEM - ModerateSeptemberAverage WeekdayPeak</t>
  </si>
  <si>
    <t>Rate 2Non-NEM - ModerateSeptemberAverage WeekendPeak</t>
  </si>
  <si>
    <t>Rate 1Non-NEM - Moderate - Care/FeraSeptemberAverage WeekdayOff-Peak</t>
  </si>
  <si>
    <t>Rate 1Non-NEM - Moderate - Care/FeraSeptemberAverage WeekendOff-Peak</t>
  </si>
  <si>
    <t>Rate 1Non-NEM - Moderate - Care/FeraSeptemberAverage WeekdayPeak</t>
  </si>
  <si>
    <t>Rate 1Non-NEM - Moderate - Care/FeraSeptemberAverage WeekendPeak</t>
  </si>
  <si>
    <t>Rate 1Non-NEM - Moderate - Care/FeraSeptemberAverage WeekdaySuper Off-Peak</t>
  </si>
  <si>
    <t>Rate 1Non-NEM - Moderate - Care/FeraSeptemberAverage WeekendSuper Off-Peak</t>
  </si>
  <si>
    <t>Rate 2Non-NEM - Moderate - Care/FeraSeptemberAverage WeekdayOff-Peak</t>
  </si>
  <si>
    <t>Rate 2Non-NEM - Moderate - Care/FeraSeptemberAverage WeekendOff-Peak</t>
  </si>
  <si>
    <t>Rate 2Non-NEM - Moderate - Care/FeraSeptemberAverage WeekdayPeak</t>
  </si>
  <si>
    <t>Rate 2Non-NEM - Moderate - Care/FeraSeptemberAverage WeekendPeak</t>
  </si>
  <si>
    <t>Rate 1Non-NEM - Moderate - Non-Care/FeraSeptemberAverage WeekdayOff-Peak</t>
  </si>
  <si>
    <t>Rate 1Non-NEM - Moderate - Non-Care/FeraSeptemberAverage WeekendOff-Peak</t>
  </si>
  <si>
    <t>Rate 1Non-NEM - Moderate - Non-Care/FeraSeptemberAverage WeekdayPeak</t>
  </si>
  <si>
    <t>Rate 1Non-NEM - Moderate - Non-Care/FeraSeptemberAverage WeekendPeak</t>
  </si>
  <si>
    <t>Rate 1Non-NEM - Moderate - Non-Care/FeraSeptemberAverage WeekdaySuper Off-Peak</t>
  </si>
  <si>
    <t>Rate 1Non-NEM - Moderate - Non-Care/FeraSeptemberAverage WeekendSuper Off-Peak</t>
  </si>
  <si>
    <t>Rate 2Non-NEM - Moderate - Non-Care/FeraSeptemberAverage WeekdayOff-Peak</t>
  </si>
  <si>
    <t>Rate 2Non-NEM - Moderate - Non-Care/FeraSeptemberAverage WeekendOff-Peak</t>
  </si>
  <si>
    <t>Rate 2Non-NEM - Moderate - Non-Care/FeraSeptemberAverage WeekdayPeak</t>
  </si>
  <si>
    <t>Rate 2Non-NEM - Moderate - Non-Care/FeraSeptemberAverage WeekendPeak</t>
  </si>
  <si>
    <t>Rate 1Non-NEM - Non-Care/FeraSeptemberAverage WeekdayOff-Peak</t>
  </si>
  <si>
    <t>Rate 1Non-NEM - Non-Care/FeraSeptemberAverage WeekendOff-Peak</t>
  </si>
  <si>
    <t>Rate 1Non-NEM - Non-Care/FeraSeptemberAverage WeekdayPeak</t>
  </si>
  <si>
    <t>Rate 1Non-NEM - Non-Care/FeraSeptemberAverage WeekendPeak</t>
  </si>
  <si>
    <t>Rate 1Non-NEM - Non-Care/FeraSeptemberAverage WeekdaySuper Off-Peak</t>
  </si>
  <si>
    <t>Rate 1Non-NEM - Non-Care/FeraSeptemberAverage WeekendSuper Off-Peak</t>
  </si>
  <si>
    <t>Rate 2Non-NEM - Non-Care/FeraSeptemberAverage WeekdayOff-Peak</t>
  </si>
  <si>
    <t>Rate 2Non-NEM - Non-Care/FeraSeptemberAverage WeekendOff-Peak</t>
  </si>
  <si>
    <t>Rate 2Non-NEM - Non-Care/FeraSeptemberAverage WeekdayPeak</t>
  </si>
  <si>
    <t>Rate 2Non-NEM - Non-Care/FeraSeptemberAverage WeekendPeak</t>
  </si>
  <si>
    <t>Type of Result:</t>
  </si>
  <si>
    <t>type of result</t>
  </si>
  <si>
    <t>Average per Customer (kW)</t>
  </si>
  <si>
    <t>Aggregate (MW)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</si>
</sst>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%"/>
    <numFmt numFmtId="165" formatCode="0.0"/>
  </numFmts>
  <fonts count="7" x14ac:knownFonts="1"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b/>
      <sz val="11"/>
      <color theme="0"/>
      <name val="Arial"/>
      <family val="2"/>
      <scheme val="minor"/>
    </font>
    <font>
      <sz val="11"/>
      <color theme="0"/>
      <name val="Arial"/>
      <family val="2"/>
      <scheme val="minor"/>
    </font>
    <font>
      <b/>
      <sz val="11"/>
      <color theme="1"/>
      <name val="Arial"/>
      <family val="2"/>
      <scheme val="minor"/>
    </font>
    <font>
      <b/>
      <sz val="12"/>
      <color theme="1"/>
      <name val="Arial"/>
      <family val="2"/>
      <scheme val="minor"/>
    </font>
    <font>
      <b/>
      <sz val="11"/>
      <color theme="0"/>
      <name val="Calibri"/>
      <family val="2"/>
    </font>
  </fonts>
  <fills count="3">
    <fill>
      <patternFill patternType="none"/>
    </fill>
    <fill>
      <patternFill patternType="gray125"/>
    </fill>
    <fill>
      <patternFill patternType="solid">
        <fgColor theme="3"/>
        <bgColor indexed="64"/>
      </patternFill>
    </fill>
  </fills>
  <borders count="22">
    <border>
      <left/>
      <right/>
      <top/>
      <bottom/>
      <diagonal/>
    </border>
    <border>
      <left style="thin">
        <color theme="3"/>
      </left>
      <right style="thin">
        <color theme="3"/>
      </right>
      <top style="thin">
        <color theme="3"/>
      </top>
      <bottom style="thin">
        <color theme="3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theme="0"/>
      </left>
      <right/>
      <top style="thin">
        <color theme="0"/>
      </top>
      <bottom style="thin">
        <color theme="0"/>
      </bottom>
      <diagonal/>
    </border>
    <border>
      <left/>
      <right/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theme="0"/>
      </right>
      <top style="thin">
        <color theme="0"/>
      </top>
      <bottom/>
      <diagonal/>
    </border>
    <border>
      <left style="thin">
        <color theme="0"/>
      </left>
      <right style="thin">
        <color theme="0"/>
      </right>
      <top/>
      <bottom style="thin">
        <color theme="0"/>
      </bottom>
      <diagonal/>
    </border>
    <border>
      <left style="thin">
        <color theme="0"/>
      </left>
      <right/>
      <top style="thin">
        <color theme="0"/>
      </top>
      <bottom/>
      <diagonal/>
    </border>
    <border>
      <left/>
      <right/>
      <top style="thin">
        <color theme="0"/>
      </top>
      <bottom/>
      <diagonal/>
    </border>
    <border>
      <left/>
      <right style="thin">
        <color theme="0"/>
      </right>
      <top style="thin">
        <color theme="0"/>
      </top>
      <bottom/>
      <diagonal/>
    </border>
    <border>
      <left style="thin">
        <color theme="0"/>
      </left>
      <right/>
      <top/>
      <bottom/>
      <diagonal/>
    </border>
    <border>
      <left/>
      <right style="thin">
        <color theme="0"/>
      </right>
      <top/>
      <bottom/>
      <diagonal/>
    </border>
    <border>
      <left style="thin">
        <color theme="0"/>
      </left>
      <right/>
      <top/>
      <bottom style="thin">
        <color theme="0"/>
      </bottom>
      <diagonal/>
    </border>
    <border>
      <left/>
      <right/>
      <top/>
      <bottom style="thin">
        <color theme="0"/>
      </bottom>
      <diagonal/>
    </border>
    <border>
      <left/>
      <right style="thin">
        <color theme="0"/>
      </right>
      <top/>
      <bottom style="thin">
        <color theme="0"/>
      </bottom>
      <diagonal/>
    </border>
    <border>
      <left style="thin">
        <color theme="0"/>
      </left>
      <right style="thin">
        <color theme="0"/>
      </right>
      <top style="thin">
        <color theme="3"/>
      </top>
      <bottom style="thin">
        <color theme="0"/>
      </bottom>
      <diagonal/>
    </border>
    <border>
      <left style="thin">
        <color theme="0"/>
      </left>
      <right style="thin">
        <color theme="3"/>
      </right>
      <top style="thin">
        <color theme="3"/>
      </top>
      <bottom style="thin">
        <color theme="0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3"/>
      </bottom>
      <diagonal/>
    </border>
    <border>
      <left style="thin">
        <color theme="0"/>
      </left>
      <right style="thin">
        <color theme="3"/>
      </right>
      <top style="thin">
        <color theme="0"/>
      </top>
      <bottom style="thin">
        <color theme="3"/>
      </bottom>
      <diagonal/>
    </border>
    <border>
      <left style="thin">
        <color theme="3"/>
      </left>
      <right style="thin">
        <color theme="0"/>
      </right>
      <top style="thin">
        <color theme="3"/>
      </top>
      <bottom style="thin">
        <color theme="0"/>
      </bottom>
      <diagonal/>
    </border>
    <border>
      <left style="thin">
        <color theme="3"/>
      </left>
      <right style="thin">
        <color theme="0"/>
      </right>
      <top style="thin">
        <color theme="0"/>
      </top>
      <bottom style="thin">
        <color theme="3"/>
      </bottom>
      <diagonal/>
    </border>
    <border>
      <left/>
      <right style="thin">
        <color theme="0"/>
      </right>
      <top style="thin">
        <color theme="0"/>
      </top>
      <bottom style="thin">
        <color theme="0"/>
      </bottom>
      <diagonal/>
    </border>
  </borders>
  <cellStyleXfs count="2">
    <xf numFmtId="0" fontId="0" fillId="0" borderId="0"/>
    <xf numFmtId="9" fontId="1" fillId="0" borderId="0" applyFont="0" applyFill="0" applyBorder="0" applyAlignment="0" applyProtection="0"/>
  </cellStyleXfs>
  <cellXfs count="42">
    <xf numFmtId="0" fontId="0" fillId="0" borderId="0" xfId="0"/>
    <xf numFmtId="11" fontId="0" fillId="0" borderId="0" xfId="0" applyNumberFormat="1"/>
    <xf numFmtId="0" fontId="0" fillId="0" borderId="1" xfId="0" applyBorder="1" applyAlignment="1">
      <alignment horizontal="center" vertical="center"/>
    </xf>
    <xf numFmtId="2" fontId="0" fillId="0" borderId="1" xfId="0" applyNumberFormat="1" applyBorder="1" applyAlignment="1">
      <alignment horizontal="center" vertical="center"/>
    </xf>
    <xf numFmtId="164" fontId="0" fillId="0" borderId="1" xfId="1" applyNumberFormat="1" applyFont="1" applyBorder="1" applyAlignment="1">
      <alignment horizontal="center" vertical="center"/>
    </xf>
    <xf numFmtId="0" fontId="0" fillId="0" borderId="2" xfId="0" applyBorder="1"/>
    <xf numFmtId="0" fontId="0" fillId="0" borderId="3" xfId="0" applyBorder="1"/>
    <xf numFmtId="0" fontId="0" fillId="0" borderId="4" xfId="0" applyBorder="1"/>
    <xf numFmtId="0" fontId="3" fillId="0" borderId="5" xfId="0" applyFont="1" applyBorder="1"/>
    <xf numFmtId="0" fontId="0" fillId="0" borderId="6" xfId="0" applyBorder="1"/>
    <xf numFmtId="3" fontId="0" fillId="0" borderId="1" xfId="0" applyNumberFormat="1" applyFill="1" applyBorder="1" applyAlignment="1">
      <alignment horizontal="center" vertical="center"/>
    </xf>
    <xf numFmtId="0" fontId="0" fillId="0" borderId="3" xfId="0" applyBorder="1" applyAlignment="1">
      <alignment wrapText="1"/>
    </xf>
    <xf numFmtId="0" fontId="0" fillId="0" borderId="4" xfId="0" applyBorder="1" applyAlignment="1">
      <alignment wrapText="1"/>
    </xf>
    <xf numFmtId="0" fontId="0" fillId="0" borderId="2" xfId="0" applyBorder="1" applyAlignment="1">
      <alignment wrapText="1"/>
    </xf>
    <xf numFmtId="0" fontId="0" fillId="0" borderId="1" xfId="0" applyBorder="1" applyAlignment="1">
      <alignment horizontal="left" vertical="center" wrapText="1"/>
    </xf>
    <xf numFmtId="0" fontId="0" fillId="0" borderId="1" xfId="0" applyBorder="1" applyAlignment="1">
      <alignment horizontal="left" vertical="center"/>
    </xf>
    <xf numFmtId="0" fontId="0" fillId="0" borderId="2" xfId="0" applyFont="1" applyBorder="1"/>
    <xf numFmtId="0" fontId="4" fillId="0" borderId="1" xfId="0" applyFont="1" applyBorder="1" applyAlignment="1">
      <alignment horizontal="center" vertical="center"/>
    </xf>
    <xf numFmtId="0" fontId="4" fillId="0" borderId="1" xfId="0" applyFont="1" applyBorder="1" applyAlignment="1">
      <alignment horizontal="left" vertical="center" wrapText="1"/>
    </xf>
    <xf numFmtId="0" fontId="5" fillId="0" borderId="12" xfId="0" applyFont="1" applyBorder="1" applyAlignment="1">
      <alignment horizontal="center" vertical="center"/>
    </xf>
    <xf numFmtId="0" fontId="5" fillId="0" borderId="13" xfId="0" applyFont="1" applyBorder="1" applyAlignment="1">
      <alignment horizontal="center" vertical="center"/>
    </xf>
    <xf numFmtId="0" fontId="2" fillId="2" borderId="17" xfId="0" applyFont="1" applyFill="1" applyBorder="1" applyAlignment="1">
      <alignment horizontal="center" vertical="center" wrapText="1"/>
    </xf>
    <xf numFmtId="0" fontId="2" fillId="2" borderId="18" xfId="0" applyFont="1" applyFill="1" applyBorder="1" applyAlignment="1">
      <alignment horizontal="center" vertical="center" wrapText="1"/>
    </xf>
    <xf numFmtId="0" fontId="3" fillId="0" borderId="4" xfId="0" applyFont="1" applyBorder="1"/>
    <xf numFmtId="0" fontId="0" fillId="0" borderId="21" xfId="0" applyBorder="1"/>
    <xf numFmtId="0" fontId="0" fillId="0" borderId="21" xfId="0" applyBorder="1" applyAlignment="1">
      <alignment wrapText="1"/>
    </xf>
    <xf numFmtId="165" fontId="0" fillId="0" borderId="1" xfId="0" applyNumberFormat="1" applyBorder="1" applyAlignment="1">
      <alignment horizontal="center" vertical="center"/>
    </xf>
    <xf numFmtId="0" fontId="2" fillId="2" borderId="15" xfId="0" applyFont="1" applyFill="1" applyBorder="1" applyAlignment="1">
      <alignment horizontal="center" vertical="center" wrapText="1"/>
    </xf>
    <xf numFmtId="0" fontId="2" fillId="2" borderId="17" xfId="0" applyFont="1" applyFill="1" applyBorder="1" applyAlignment="1">
      <alignment horizontal="center" vertical="center" wrapText="1"/>
    </xf>
    <xf numFmtId="0" fontId="2" fillId="2" borderId="16" xfId="0" applyFont="1" applyFill="1" applyBorder="1" applyAlignment="1">
      <alignment horizontal="center" vertical="center" wrapText="1"/>
    </xf>
    <xf numFmtId="0" fontId="2" fillId="2" borderId="18" xfId="0" applyFont="1" applyFill="1" applyBorder="1" applyAlignment="1">
      <alignment horizontal="center" vertical="center" wrapText="1"/>
    </xf>
    <xf numFmtId="0" fontId="5" fillId="0" borderId="7" xfId="0" applyFont="1" applyBorder="1" applyAlignment="1">
      <alignment horizontal="center" vertical="center"/>
    </xf>
    <xf numFmtId="0" fontId="5" fillId="0" borderId="8" xfId="0" applyFont="1" applyBorder="1" applyAlignment="1">
      <alignment horizontal="center" vertical="center"/>
    </xf>
    <xf numFmtId="0" fontId="5" fillId="0" borderId="9" xfId="0" applyFont="1" applyBorder="1" applyAlignment="1">
      <alignment horizontal="center" vertical="center"/>
    </xf>
    <xf numFmtId="0" fontId="5" fillId="0" borderId="10" xfId="0" applyFont="1" applyBorder="1" applyAlignment="1">
      <alignment horizontal="center" vertical="center"/>
    </xf>
    <xf numFmtId="0" fontId="5" fillId="0" borderId="0" xfId="0" applyFont="1" applyBorder="1" applyAlignment="1">
      <alignment horizontal="center" vertical="center"/>
    </xf>
    <xf numFmtId="0" fontId="5" fillId="0" borderId="11" xfId="0" applyFont="1" applyBorder="1" applyAlignment="1">
      <alignment horizontal="center" vertical="center"/>
    </xf>
    <xf numFmtId="0" fontId="5" fillId="0" borderId="12" xfId="0" applyFont="1" applyBorder="1" applyAlignment="1">
      <alignment horizontal="center" vertical="center"/>
    </xf>
    <xf numFmtId="0" fontId="5" fillId="0" borderId="13" xfId="0" applyFont="1" applyBorder="1" applyAlignment="1">
      <alignment horizontal="center" vertical="center"/>
    </xf>
    <xf numFmtId="0" fontId="5" fillId="0" borderId="14" xfId="0" applyFont="1" applyBorder="1" applyAlignment="1">
      <alignment horizontal="center" vertical="center"/>
    </xf>
    <xf numFmtId="0" fontId="2" fillId="2" borderId="19" xfId="0" applyFont="1" applyFill="1" applyBorder="1" applyAlignment="1">
      <alignment horizontal="center" vertical="center" wrapText="1"/>
    </xf>
    <xf numFmtId="0" fontId="2" fillId="2" borderId="20" xfId="0" applyFont="1" applyFill="1" applyBorder="1" applyAlignment="1">
      <alignment horizontal="center" vertical="center" wrapText="1"/>
    </xf>
  </cellXfs>
  <cellStyles count="2">
    <cellStyle name="Normal" xfId="0" builtinId="0"/>
    <cellStyle name="Percent" xfId="1" builtinId="5"/>
  </cellStyles>
  <dxfs count="2">
    <dxf>
      <font>
        <color theme="0"/>
      </font>
    </dxf>
    <dxf>
      <font>
        <color theme="0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Output!$H$5</c:f>
              <c:strCache>
                <c:ptCount val="1"/>
                <c:pt idx="0">
                  <c:v>Ref. kW</c:v>
                </c:pt>
              </c:strCache>
            </c:strRef>
          </c:tx>
          <c:spPr>
            <a:ln w="19050">
              <a:solidFill>
                <a:schemeClr val="tx2"/>
              </a:solidFill>
            </a:ln>
          </c:spPr>
          <c:marker>
            <c:symbol val="none"/>
          </c:marker>
          <c:val>
            <c:numRef>
              <c:f>Output!$Q$7:$Q$30</c:f>
              <c:numCache>
                <c:formatCode>0.00</c:formatCode>
                <c:ptCount val="24"/>
                <c:pt idx="0">
                  <c:v>0.49139129999999998</c:v>
                </c:pt>
                <c:pt idx="1">
                  <c:v>0.44631379999999998</c:v>
                </c:pt>
                <c:pt idx="2">
                  <c:v>0.4177109</c:v>
                </c:pt>
                <c:pt idx="3">
                  <c:v>0.40128269999999999</c:v>
                </c:pt>
                <c:pt idx="4">
                  <c:v>0.39997369999999999</c:v>
                </c:pt>
                <c:pt idx="5">
                  <c:v>0.42227920000000002</c:v>
                </c:pt>
                <c:pt idx="6">
                  <c:v>0.46504119999999999</c:v>
                </c:pt>
                <c:pt idx="7">
                  <c:v>0.48898970000000003</c:v>
                </c:pt>
                <c:pt idx="8">
                  <c:v>0.49818319999999999</c:v>
                </c:pt>
                <c:pt idx="9">
                  <c:v>0.51162149999999995</c:v>
                </c:pt>
                <c:pt idx="10">
                  <c:v>0.53316410000000003</c:v>
                </c:pt>
                <c:pt idx="11">
                  <c:v>0.55874259999999998</c:v>
                </c:pt>
                <c:pt idx="12">
                  <c:v>0.5872115</c:v>
                </c:pt>
                <c:pt idx="13">
                  <c:v>0.61322759999999998</c:v>
                </c:pt>
                <c:pt idx="14">
                  <c:v>0.63993109999999997</c:v>
                </c:pt>
                <c:pt idx="15">
                  <c:v>0.67296080000000003</c:v>
                </c:pt>
                <c:pt idx="16">
                  <c:v>0.69805620000000002</c:v>
                </c:pt>
                <c:pt idx="17">
                  <c:v>0.72877639999999999</c:v>
                </c:pt>
                <c:pt idx="18">
                  <c:v>0.74926780000000004</c:v>
                </c:pt>
                <c:pt idx="19">
                  <c:v>0.76230719999999996</c:v>
                </c:pt>
                <c:pt idx="20">
                  <c:v>0.77639000000000002</c:v>
                </c:pt>
                <c:pt idx="21">
                  <c:v>0.74105129999999997</c:v>
                </c:pt>
                <c:pt idx="22">
                  <c:v>0.65514559999999999</c:v>
                </c:pt>
                <c:pt idx="23">
                  <c:v>0.55802689999999999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Output!$I$5</c:f>
              <c:strCache>
                <c:ptCount val="1"/>
                <c:pt idx="0">
                  <c:v>Treat kW</c:v>
                </c:pt>
              </c:strCache>
            </c:strRef>
          </c:tx>
          <c:spPr>
            <a:ln w="19050">
              <a:solidFill>
                <a:schemeClr val="accent2"/>
              </a:solidFill>
            </a:ln>
          </c:spPr>
          <c:marker>
            <c:symbol val="none"/>
          </c:marker>
          <c:val>
            <c:numRef>
              <c:f>Output!$R$7:$R$30</c:f>
              <c:numCache>
                <c:formatCode>0.00</c:formatCode>
                <c:ptCount val="24"/>
                <c:pt idx="0">
                  <c:v>0.49113079999999998</c:v>
                </c:pt>
                <c:pt idx="1">
                  <c:v>0.44572109999999998</c:v>
                </c:pt>
                <c:pt idx="2">
                  <c:v>0.41839579999999998</c:v>
                </c:pt>
                <c:pt idx="3">
                  <c:v>0.40325480000000002</c:v>
                </c:pt>
                <c:pt idx="4">
                  <c:v>0.40309820000000002</c:v>
                </c:pt>
                <c:pt idx="5">
                  <c:v>0.42582130000000001</c:v>
                </c:pt>
                <c:pt idx="6">
                  <c:v>0.46819129999999998</c:v>
                </c:pt>
                <c:pt idx="7">
                  <c:v>0.49113180000000001</c:v>
                </c:pt>
                <c:pt idx="8">
                  <c:v>0.49783450000000001</c:v>
                </c:pt>
                <c:pt idx="9">
                  <c:v>0.51287939999999999</c:v>
                </c:pt>
                <c:pt idx="10">
                  <c:v>0.53752319999999998</c:v>
                </c:pt>
                <c:pt idx="11">
                  <c:v>0.56291060000000004</c:v>
                </c:pt>
                <c:pt idx="12">
                  <c:v>0.59048440000000002</c:v>
                </c:pt>
                <c:pt idx="13">
                  <c:v>0.61481359999999996</c:v>
                </c:pt>
                <c:pt idx="14">
                  <c:v>0.63841270000000006</c:v>
                </c:pt>
                <c:pt idx="15">
                  <c:v>0.66945109999999997</c:v>
                </c:pt>
                <c:pt idx="16">
                  <c:v>0.69032479999999996</c:v>
                </c:pt>
                <c:pt idx="17">
                  <c:v>0.72002169999999999</c:v>
                </c:pt>
                <c:pt idx="18">
                  <c:v>0.74006360000000004</c:v>
                </c:pt>
                <c:pt idx="19">
                  <c:v>0.75344219999999995</c:v>
                </c:pt>
                <c:pt idx="20">
                  <c:v>0.76998650000000002</c:v>
                </c:pt>
                <c:pt idx="21">
                  <c:v>0.74273610000000001</c:v>
                </c:pt>
                <c:pt idx="22">
                  <c:v>0.65884109999999996</c:v>
                </c:pt>
                <c:pt idx="23">
                  <c:v>0.56285479999999999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Output!$J$5</c:f>
              <c:strCache>
                <c:ptCount val="1"/>
                <c:pt idx="0">
                  <c:v>Impact kW</c:v>
                </c:pt>
              </c:strCache>
            </c:strRef>
          </c:tx>
          <c:spPr>
            <a:ln w="19050"/>
          </c:spPr>
          <c:marker>
            <c:symbol val="none"/>
          </c:marker>
          <c:val>
            <c:numRef>
              <c:f>Output!$S$7:$S$30</c:f>
              <c:numCache>
                <c:formatCode>0.00</c:formatCode>
                <c:ptCount val="24"/>
                <c:pt idx="0">
                  <c:v>2.6039999999999999E-4</c:v>
                </c:pt>
                <c:pt idx="1">
                  <c:v>5.9259999999999998E-4</c:v>
                </c:pt>
                <c:pt idx="2">
                  <c:v>-6.8479999999999995E-4</c:v>
                </c:pt>
                <c:pt idx="3">
                  <c:v>-1.9721000000000001E-3</c:v>
                </c:pt>
                <c:pt idx="4">
                  <c:v>-3.1243999999999998E-3</c:v>
                </c:pt>
                <c:pt idx="5">
                  <c:v>-3.5422000000000001E-3</c:v>
                </c:pt>
                <c:pt idx="6">
                  <c:v>-3.15E-3</c:v>
                </c:pt>
                <c:pt idx="7">
                  <c:v>-2.1421000000000001E-3</c:v>
                </c:pt>
                <c:pt idx="8">
                  <c:v>3.4860000000000002E-4</c:v>
                </c:pt>
                <c:pt idx="9">
                  <c:v>-1.258E-3</c:v>
                </c:pt>
                <c:pt idx="10">
                  <c:v>-4.3591000000000003E-3</c:v>
                </c:pt>
                <c:pt idx="11">
                  <c:v>-4.1679999999999998E-3</c:v>
                </c:pt>
                <c:pt idx="12">
                  <c:v>-3.2729E-3</c:v>
                </c:pt>
                <c:pt idx="13">
                  <c:v>-1.586E-3</c:v>
                </c:pt>
                <c:pt idx="14">
                  <c:v>1.5184E-3</c:v>
                </c:pt>
                <c:pt idx="15">
                  <c:v>3.5097000000000001E-3</c:v>
                </c:pt>
                <c:pt idx="16">
                  <c:v>7.7314000000000003E-3</c:v>
                </c:pt>
                <c:pt idx="17">
                  <c:v>8.7547000000000007E-3</c:v>
                </c:pt>
                <c:pt idx="18">
                  <c:v>9.2041999999999992E-3</c:v>
                </c:pt>
                <c:pt idx="19">
                  <c:v>8.8649999999999996E-3</c:v>
                </c:pt>
                <c:pt idx="20">
                  <c:v>6.4035000000000003E-3</c:v>
                </c:pt>
                <c:pt idx="21">
                  <c:v>-1.6849E-3</c:v>
                </c:pt>
                <c:pt idx="22">
                  <c:v>-3.6954000000000002E-3</c:v>
                </c:pt>
                <c:pt idx="23">
                  <c:v>-4.8279000000000004E-3</c:v>
                </c:pt>
              </c:numCache>
            </c:numRef>
          </c:val>
          <c:smooth val="0"/>
        </c:ser>
        <c:ser>
          <c:idx val="3"/>
          <c:order val="3"/>
          <c:tx>
            <c:v>90% Conf. Interval</c:v>
          </c:tx>
          <c:spPr>
            <a:ln w="19050">
              <a:solidFill>
                <a:schemeClr val="accent3"/>
              </a:solidFill>
              <a:prstDash val="sysDash"/>
            </a:ln>
          </c:spPr>
          <c:marker>
            <c:symbol val="none"/>
          </c:marker>
          <c:val>
            <c:numRef>
              <c:f>Output!$AB$7:$AB$30</c:f>
              <c:numCache>
                <c:formatCode>General</c:formatCode>
                <c:ptCount val="24"/>
                <c:pt idx="0">
                  <c:v>-2.9865999999999998E-3</c:v>
                </c:pt>
                <c:pt idx="1">
                  <c:v>-2.5347E-3</c:v>
                </c:pt>
                <c:pt idx="2">
                  <c:v>-3.5490999999999999E-3</c:v>
                </c:pt>
                <c:pt idx="3">
                  <c:v>-4.6094999999999999E-3</c:v>
                </c:pt>
                <c:pt idx="4">
                  <c:v>-5.6861000000000004E-3</c:v>
                </c:pt>
                <c:pt idx="5">
                  <c:v>-6.0933999999999997E-3</c:v>
                </c:pt>
                <c:pt idx="6">
                  <c:v>-5.7987000000000004E-3</c:v>
                </c:pt>
                <c:pt idx="7">
                  <c:v>-4.8646000000000002E-3</c:v>
                </c:pt>
                <c:pt idx="8">
                  <c:v>-2.4160000000000002E-3</c:v>
                </c:pt>
                <c:pt idx="9">
                  <c:v>-4.1855E-3</c:v>
                </c:pt>
                <c:pt idx="10">
                  <c:v>-7.4917999999999998E-3</c:v>
                </c:pt>
                <c:pt idx="11">
                  <c:v>-7.4774999999999998E-3</c:v>
                </c:pt>
                <c:pt idx="12">
                  <c:v>-6.7605E-3</c:v>
                </c:pt>
                <c:pt idx="13">
                  <c:v>-5.2727E-3</c:v>
                </c:pt>
                <c:pt idx="14">
                  <c:v>-2.3216000000000001E-3</c:v>
                </c:pt>
                <c:pt idx="15">
                  <c:v>-4.4719999999999997E-4</c:v>
                </c:pt>
                <c:pt idx="16">
                  <c:v>3.6394999999999999E-3</c:v>
                </c:pt>
                <c:pt idx="17">
                  <c:v>4.705E-3</c:v>
                </c:pt>
                <c:pt idx="18">
                  <c:v>5.3242999999999997E-3</c:v>
                </c:pt>
                <c:pt idx="19">
                  <c:v>5.1580999999999997E-3</c:v>
                </c:pt>
                <c:pt idx="20">
                  <c:v>2.7829E-3</c:v>
                </c:pt>
                <c:pt idx="21">
                  <c:v>-5.1374000000000003E-3</c:v>
                </c:pt>
                <c:pt idx="22">
                  <c:v>-6.9106999999999997E-3</c:v>
                </c:pt>
                <c:pt idx="23">
                  <c:v>-7.8277999999999993E-3</c:v>
                </c:pt>
              </c:numCache>
            </c:numRef>
          </c:val>
          <c:smooth val="0"/>
        </c:ser>
        <c:ser>
          <c:idx val="4"/>
          <c:order val="4"/>
          <c:tx>
            <c:v>f</c:v>
          </c:tx>
          <c:spPr>
            <a:ln w="19050">
              <a:solidFill>
                <a:schemeClr val="accent3"/>
              </a:solidFill>
              <a:prstDash val="sysDash"/>
            </a:ln>
          </c:spPr>
          <c:marker>
            <c:symbol val="none"/>
          </c:marker>
          <c:val>
            <c:numRef>
              <c:f>Output!$AC$7:$AC$30</c:f>
              <c:numCache>
                <c:formatCode>General</c:formatCode>
                <c:ptCount val="24"/>
                <c:pt idx="0">
                  <c:v>3.5073999999999999E-3</c:v>
                </c:pt>
                <c:pt idx="1">
                  <c:v>3.7198999999999999E-3</c:v>
                </c:pt>
                <c:pt idx="2">
                  <c:v>2.1794000000000002E-3</c:v>
                </c:pt>
                <c:pt idx="3">
                  <c:v>6.6529999999999996E-4</c:v>
                </c:pt>
                <c:pt idx="4">
                  <c:v>-5.6280000000000002E-4</c:v>
                </c:pt>
                <c:pt idx="5">
                  <c:v>-9.9099999999999991E-4</c:v>
                </c:pt>
                <c:pt idx="6">
                  <c:v>-5.0129999999999999E-4</c:v>
                </c:pt>
                <c:pt idx="7">
                  <c:v>5.8040000000000001E-4</c:v>
                </c:pt>
                <c:pt idx="8">
                  <c:v>3.1132E-3</c:v>
                </c:pt>
                <c:pt idx="9">
                  <c:v>1.6696E-3</c:v>
                </c:pt>
                <c:pt idx="10">
                  <c:v>-1.2264000000000001E-3</c:v>
                </c:pt>
                <c:pt idx="11">
                  <c:v>-8.5860000000000005E-4</c:v>
                </c:pt>
                <c:pt idx="12">
                  <c:v>2.1479999999999999E-4</c:v>
                </c:pt>
                <c:pt idx="13">
                  <c:v>2.1006000000000002E-3</c:v>
                </c:pt>
                <c:pt idx="14">
                  <c:v>5.3584000000000001E-3</c:v>
                </c:pt>
                <c:pt idx="15">
                  <c:v>7.4666000000000003E-3</c:v>
                </c:pt>
                <c:pt idx="16">
                  <c:v>1.18233E-2</c:v>
                </c:pt>
                <c:pt idx="17">
                  <c:v>1.2804299999999999E-2</c:v>
                </c:pt>
                <c:pt idx="18">
                  <c:v>1.30841E-2</c:v>
                </c:pt>
                <c:pt idx="19">
                  <c:v>1.25719E-2</c:v>
                </c:pt>
                <c:pt idx="20">
                  <c:v>1.0024E-2</c:v>
                </c:pt>
                <c:pt idx="21">
                  <c:v>1.7677000000000001E-3</c:v>
                </c:pt>
                <c:pt idx="22">
                  <c:v>-4.8010000000000001E-4</c:v>
                </c:pt>
                <c:pt idx="23">
                  <c:v>-1.828E-3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681256080"/>
        <c:axId val="681252944"/>
      </c:lineChart>
      <c:catAx>
        <c:axId val="68125608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Hour Ending</a:t>
                </a:r>
              </a:p>
            </c:rich>
          </c:tx>
          <c:layout/>
          <c:overlay val="0"/>
        </c:title>
        <c:majorTickMark val="out"/>
        <c:minorTickMark val="none"/>
        <c:tickLblPos val="low"/>
        <c:crossAx val="681252944"/>
        <c:crosses val="autoZero"/>
        <c:auto val="1"/>
        <c:lblAlgn val="ctr"/>
        <c:lblOffset val="100"/>
        <c:noMultiLvlLbl val="0"/>
      </c:catAx>
      <c:valAx>
        <c:axId val="68125294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Usage</a:t>
                </a:r>
              </a:p>
            </c:rich>
          </c:tx>
          <c:layout/>
          <c:overlay val="0"/>
        </c:title>
        <c:numFmt formatCode="0.00" sourceLinked="1"/>
        <c:majorTickMark val="out"/>
        <c:minorTickMark val="none"/>
        <c:tickLblPos val="nextTo"/>
        <c:crossAx val="681256080"/>
        <c:crosses val="autoZero"/>
        <c:crossBetween val="between"/>
      </c:valAx>
    </c:plotArea>
    <c:legend>
      <c:legendPos val="t"/>
      <c:legendEntry>
        <c:idx val="4"/>
        <c:delete val="1"/>
      </c:legendEntry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26458</xdr:colOff>
      <xdr:row>11</xdr:row>
      <xdr:rowOff>89203</xdr:rowOff>
    </xdr:from>
    <xdr:to>
      <xdr:col>12</xdr:col>
      <xdr:colOff>516043</xdr:colOff>
      <xdr:row>41</xdr:row>
      <xdr:rowOff>21167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18</xdr:col>
      <xdr:colOff>141514</xdr:colOff>
      <xdr:row>0</xdr:row>
      <xdr:rowOff>76200</xdr:rowOff>
    </xdr:from>
    <xdr:to>
      <xdr:col>21</xdr:col>
      <xdr:colOff>528664</xdr:colOff>
      <xdr:row>3</xdr:row>
      <xdr:rowOff>21205</xdr:rowOff>
    </xdr:to>
    <xdr:pic>
      <xdr:nvPicPr>
        <xdr:cNvPr id="6" name="Picture 5"/>
        <xdr:cNvPicPr/>
      </xdr:nvPicPr>
      <xdr:blipFill rotWithShape="1"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l="6904" t="18975" r="7489" b="16508"/>
        <a:stretch/>
      </xdr:blipFill>
      <xdr:spPr>
        <a:xfrm>
          <a:off x="13313228" y="76200"/>
          <a:ext cx="2273329" cy="543719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Nexant">
  <a:themeElements>
    <a:clrScheme name="Nexant_PP">
      <a:dk1>
        <a:srgbClr val="464749"/>
      </a:dk1>
      <a:lt1>
        <a:sysClr val="window" lastClr="FFFFFF"/>
      </a:lt1>
      <a:dk2>
        <a:srgbClr val="0070CD"/>
      </a:dk2>
      <a:lt2>
        <a:srgbClr val="C7C9CB"/>
      </a:lt2>
      <a:accent1>
        <a:srgbClr val="0070CD"/>
      </a:accent1>
      <a:accent2>
        <a:srgbClr val="77BC1F"/>
      </a:accent2>
      <a:accent3>
        <a:srgbClr val="FB9E4C"/>
      </a:accent3>
      <a:accent4>
        <a:srgbClr val="5A5B5E"/>
      </a:accent4>
      <a:accent5>
        <a:srgbClr val="818386"/>
      </a:accent5>
      <a:accent6>
        <a:srgbClr val="FB9E4C"/>
      </a:accent6>
      <a:hlink>
        <a:srgbClr val="77BC1F"/>
      </a:hlink>
      <a:folHlink>
        <a:srgbClr val="77BC1F"/>
      </a:folHlink>
    </a:clrScheme>
    <a:fontScheme name="Nexant">
      <a:majorFont>
        <a:latin typeface="Arial Narrow"/>
        <a:ea typeface=""/>
        <a:cs typeface=""/>
      </a:majorFont>
      <a:minorFont>
        <a:latin typeface="Arial"/>
        <a:ea typeface=""/>
        <a:cs typeface="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>
        <a:solidFill>
          <a:schemeClr val="bg2"/>
        </a:solidFill>
        <a:ln>
          <a:noFill/>
        </a:ln>
        <a:effectLst/>
      </a:spPr>
      <a:bodyPr rtlCol="0" anchor="ctr"/>
      <a:lstStyle>
        <a:defPPr algn="ctr">
          <a:defRPr/>
        </a:defPPr>
      </a:lstStyle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>
        <a:effectLst/>
      </a:spPr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  <a:txDef>
      <a:spPr>
        <a:noFill/>
      </a:spPr>
      <a:bodyPr wrap="square" rtlCol="0">
        <a:noAutofit/>
      </a:bodyPr>
      <a:lstStyle>
        <a:defPPr>
          <a:defRPr sz="1800" dirty="0" err="1" smtClean="0"/>
        </a:defPPr>
      </a:lstStyle>
    </a:txDef>
  </a:objectDefaults>
  <a:extraClrSchemeLst/>
</a:theme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9073"/>
  <sheetViews>
    <sheetView workbookViewId="0">
      <selection activeCell="A9073" sqref="A9073"/>
    </sheetView>
  </sheetViews>
  <sheetFormatPr defaultRowHeight="14.25" x14ac:dyDescent="0.2"/>
  <cols>
    <col min="1" max="1" width="39.875" customWidth="1"/>
  </cols>
  <sheetData>
    <row r="1" spans="1:27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33</v>
      </c>
      <c r="P1" t="s">
        <v>32</v>
      </c>
      <c r="Q1" t="s">
        <v>554</v>
      </c>
      <c r="R1" t="s">
        <v>555</v>
      </c>
      <c r="S1" t="s">
        <v>14</v>
      </c>
      <c r="T1" t="s">
        <v>568</v>
      </c>
      <c r="U1" t="s">
        <v>556</v>
      </c>
      <c r="V1" t="s">
        <v>557</v>
      </c>
      <c r="W1" t="s">
        <v>558</v>
      </c>
      <c r="X1" t="s">
        <v>559</v>
      </c>
      <c r="Y1" t="s">
        <v>560</v>
      </c>
      <c r="Z1" t="s">
        <v>569</v>
      </c>
      <c r="AA1" t="s">
        <v>24</v>
      </c>
    </row>
    <row r="2" spans="1:27" x14ac:dyDescent="0.2">
      <c r="A2" t="s">
        <v>7558</v>
      </c>
      <c r="B2" t="s">
        <v>34</v>
      </c>
      <c r="C2" t="s">
        <v>572</v>
      </c>
      <c r="D2" t="s">
        <v>37</v>
      </c>
      <c r="E2" t="s">
        <v>16</v>
      </c>
      <c r="F2">
        <v>1</v>
      </c>
      <c r="G2">
        <v>64258</v>
      </c>
      <c r="H2">
        <v>55755</v>
      </c>
      <c r="I2">
        <v>0.42884149999999999</v>
      </c>
      <c r="J2">
        <v>0.43046699999999999</v>
      </c>
      <c r="K2">
        <v>1.6255E-3</v>
      </c>
      <c r="L2">
        <v>2.2176000000000001E-3</v>
      </c>
      <c r="M2">
        <v>5.2734000000000001E-3</v>
      </c>
      <c r="N2">
        <v>-2.0224000000000002E-3</v>
      </c>
      <c r="O2">
        <v>64258</v>
      </c>
      <c r="Q2">
        <v>61.432274999999997</v>
      </c>
      <c r="R2">
        <v>66.968518000000003</v>
      </c>
      <c r="S2" t="s">
        <v>17</v>
      </c>
      <c r="T2">
        <v>-2.0221000000000002E-3</v>
      </c>
      <c r="U2">
        <v>-1.2164000000000001E-3</v>
      </c>
      <c r="V2">
        <v>4.6260000000000002E-4</v>
      </c>
      <c r="W2">
        <v>1.6255E-3</v>
      </c>
      <c r="X2">
        <v>2.7883999999999999E-3</v>
      </c>
      <c r="Y2">
        <v>4.4673999999999998E-3</v>
      </c>
      <c r="Z2">
        <v>5.2731000000000002E-3</v>
      </c>
      <c r="AA2">
        <v>3.7761000000000001E-3</v>
      </c>
    </row>
    <row r="3" spans="1:27" x14ac:dyDescent="0.2">
      <c r="A3" t="s">
        <v>7559</v>
      </c>
      <c r="B3" t="s">
        <v>34</v>
      </c>
      <c r="C3" t="s">
        <v>572</v>
      </c>
      <c r="D3" t="s">
        <v>37</v>
      </c>
      <c r="E3" t="s">
        <v>16</v>
      </c>
      <c r="F3">
        <v>2</v>
      </c>
      <c r="G3">
        <v>64258</v>
      </c>
      <c r="H3">
        <v>55755</v>
      </c>
      <c r="I3">
        <v>0.39371830000000002</v>
      </c>
      <c r="J3">
        <v>0.39628089999999999</v>
      </c>
      <c r="K3">
        <v>2.5626999999999998E-3</v>
      </c>
      <c r="L3">
        <v>2.1665E-3</v>
      </c>
      <c r="M3">
        <v>6.1265E-3</v>
      </c>
      <c r="N3">
        <v>-1.0011E-3</v>
      </c>
      <c r="O3">
        <v>64258</v>
      </c>
      <c r="Q3">
        <v>60.546588999999997</v>
      </c>
      <c r="R3">
        <v>66.968518000000003</v>
      </c>
      <c r="S3" t="s">
        <v>17</v>
      </c>
      <c r="T3">
        <v>-1.0008E-3</v>
      </c>
      <c r="U3">
        <v>-2.1369999999999999E-4</v>
      </c>
      <c r="V3">
        <v>1.4266000000000001E-3</v>
      </c>
      <c r="W3">
        <v>2.5626999999999998E-3</v>
      </c>
      <c r="X3">
        <v>3.6987999999999999E-3</v>
      </c>
      <c r="Y3">
        <v>5.3391000000000003E-3</v>
      </c>
      <c r="Z3">
        <v>6.1262E-3</v>
      </c>
      <c r="AA3">
        <v>6.4668E-3</v>
      </c>
    </row>
    <row r="4" spans="1:27" x14ac:dyDescent="0.2">
      <c r="A4" t="s">
        <v>7560</v>
      </c>
      <c r="B4" t="s">
        <v>34</v>
      </c>
      <c r="C4" t="s">
        <v>572</v>
      </c>
      <c r="D4" t="s">
        <v>37</v>
      </c>
      <c r="E4" t="s">
        <v>16</v>
      </c>
      <c r="F4">
        <v>3</v>
      </c>
      <c r="G4">
        <v>64258</v>
      </c>
      <c r="H4">
        <v>55755</v>
      </c>
      <c r="I4">
        <v>0.3739152</v>
      </c>
      <c r="J4">
        <v>0.37456810000000001</v>
      </c>
      <c r="K4">
        <v>6.5289999999999999E-4</v>
      </c>
      <c r="L4">
        <v>1.9273000000000001E-3</v>
      </c>
      <c r="M4">
        <v>3.8233999999999998E-3</v>
      </c>
      <c r="N4">
        <v>-2.5175000000000002E-3</v>
      </c>
      <c r="O4">
        <v>64258</v>
      </c>
      <c r="Q4">
        <v>59.687303</v>
      </c>
      <c r="R4">
        <v>66.968518000000003</v>
      </c>
      <c r="S4" t="s">
        <v>17</v>
      </c>
      <c r="T4">
        <v>-2.5171999999999998E-3</v>
      </c>
      <c r="U4">
        <v>-1.817E-3</v>
      </c>
      <c r="V4">
        <v>-3.5780000000000002E-4</v>
      </c>
      <c r="W4">
        <v>6.5289999999999999E-4</v>
      </c>
      <c r="X4">
        <v>1.6636000000000001E-3</v>
      </c>
      <c r="Y4">
        <v>3.1229000000000001E-3</v>
      </c>
      <c r="Z4">
        <v>3.8230999999999998E-3</v>
      </c>
      <c r="AA4">
        <v>1.7432000000000001E-3</v>
      </c>
    </row>
    <row r="5" spans="1:27" x14ac:dyDescent="0.2">
      <c r="A5" t="s">
        <v>7561</v>
      </c>
      <c r="B5" t="s">
        <v>34</v>
      </c>
      <c r="C5" t="s">
        <v>572</v>
      </c>
      <c r="D5" t="s">
        <v>37</v>
      </c>
      <c r="E5" t="s">
        <v>16</v>
      </c>
      <c r="F5">
        <v>4</v>
      </c>
      <c r="G5">
        <v>64258</v>
      </c>
      <c r="H5">
        <v>55755</v>
      </c>
      <c r="I5">
        <v>0.36416759999999998</v>
      </c>
      <c r="J5">
        <v>0.36306179999999999</v>
      </c>
      <c r="K5">
        <v>-1.1058000000000001E-3</v>
      </c>
      <c r="L5">
        <v>1.7748E-3</v>
      </c>
      <c r="M5">
        <v>1.8136999999999999E-3</v>
      </c>
      <c r="N5">
        <v>-4.0252999999999999E-3</v>
      </c>
      <c r="O5">
        <v>64258</v>
      </c>
      <c r="Q5">
        <v>58.899962000000002</v>
      </c>
      <c r="R5">
        <v>66.968518000000003</v>
      </c>
      <c r="S5" t="s">
        <v>17</v>
      </c>
      <c r="T5">
        <v>-4.0249999999999999E-3</v>
      </c>
      <c r="U5">
        <v>-3.3801999999999999E-3</v>
      </c>
      <c r="V5">
        <v>-2.0365000000000001E-3</v>
      </c>
      <c r="W5">
        <v>-1.1058000000000001E-3</v>
      </c>
      <c r="X5">
        <v>-1.751E-4</v>
      </c>
      <c r="Y5">
        <v>1.1686999999999999E-3</v>
      </c>
      <c r="Z5">
        <v>1.8134E-3</v>
      </c>
      <c r="AA5">
        <v>-3.0457000000000001E-3</v>
      </c>
    </row>
    <row r="6" spans="1:27" x14ac:dyDescent="0.2">
      <c r="A6" t="s">
        <v>7562</v>
      </c>
      <c r="B6" t="s">
        <v>34</v>
      </c>
      <c r="C6" t="s">
        <v>572</v>
      </c>
      <c r="D6" t="s">
        <v>37</v>
      </c>
      <c r="E6" t="s">
        <v>16</v>
      </c>
      <c r="F6">
        <v>5</v>
      </c>
      <c r="G6">
        <v>64258</v>
      </c>
      <c r="H6">
        <v>55755</v>
      </c>
      <c r="I6">
        <v>0.36904809999999999</v>
      </c>
      <c r="J6">
        <v>0.36593229999999999</v>
      </c>
      <c r="K6">
        <v>-3.1156999999999999E-3</v>
      </c>
      <c r="L6">
        <v>1.7691E-3</v>
      </c>
      <c r="M6">
        <v>-2.0550000000000001E-4</v>
      </c>
      <c r="N6">
        <v>-6.0258999999999998E-3</v>
      </c>
      <c r="O6">
        <v>64258</v>
      </c>
      <c r="Q6">
        <v>58.095621999999999</v>
      </c>
      <c r="R6">
        <v>66.968518000000003</v>
      </c>
      <c r="S6" t="s">
        <v>17</v>
      </c>
      <c r="T6">
        <v>-6.0257000000000002E-3</v>
      </c>
      <c r="U6">
        <v>-5.3829000000000004E-3</v>
      </c>
      <c r="V6">
        <v>-4.0435000000000002E-3</v>
      </c>
      <c r="W6">
        <v>-3.1156999999999999E-3</v>
      </c>
      <c r="X6">
        <v>-2.1879999999999998E-3</v>
      </c>
      <c r="Y6">
        <v>-8.4849999999999997E-4</v>
      </c>
      <c r="Z6">
        <v>-2.0579999999999999E-4</v>
      </c>
      <c r="AA6">
        <v>-8.5144999999999995E-3</v>
      </c>
    </row>
    <row r="7" spans="1:27" x14ac:dyDescent="0.2">
      <c r="A7" t="s">
        <v>7563</v>
      </c>
      <c r="B7" t="s">
        <v>34</v>
      </c>
      <c r="C7" t="s">
        <v>572</v>
      </c>
      <c r="D7" t="s">
        <v>37</v>
      </c>
      <c r="E7" t="s">
        <v>16</v>
      </c>
      <c r="F7">
        <v>6</v>
      </c>
      <c r="G7">
        <v>64258</v>
      </c>
      <c r="H7">
        <v>55755</v>
      </c>
      <c r="I7">
        <v>0.39853919999999998</v>
      </c>
      <c r="J7">
        <v>0.395868</v>
      </c>
      <c r="K7">
        <v>-2.6711E-3</v>
      </c>
      <c r="L7">
        <v>1.8087999999999999E-3</v>
      </c>
      <c r="M7">
        <v>3.0430000000000002E-4</v>
      </c>
      <c r="N7">
        <v>-5.6465999999999999E-3</v>
      </c>
      <c r="O7">
        <v>64258</v>
      </c>
      <c r="Q7">
        <v>57.530596000000003</v>
      </c>
      <c r="R7">
        <v>66.968518000000003</v>
      </c>
      <c r="S7" t="s">
        <v>17</v>
      </c>
      <c r="T7">
        <v>-5.6462999999999999E-3</v>
      </c>
      <c r="U7">
        <v>-4.9892000000000001E-3</v>
      </c>
      <c r="V7">
        <v>-3.6197E-3</v>
      </c>
      <c r="W7">
        <v>-2.6711E-3</v>
      </c>
      <c r="X7">
        <v>-1.7225999999999999E-3</v>
      </c>
      <c r="Y7">
        <v>-3.5310000000000002E-4</v>
      </c>
      <c r="Z7">
        <v>3.0400000000000002E-4</v>
      </c>
      <c r="AA7">
        <v>-6.7476000000000003E-3</v>
      </c>
    </row>
    <row r="8" spans="1:27" x14ac:dyDescent="0.2">
      <c r="A8" t="s">
        <v>7564</v>
      </c>
      <c r="B8" t="s">
        <v>34</v>
      </c>
      <c r="C8" t="s">
        <v>572</v>
      </c>
      <c r="D8" t="s">
        <v>37</v>
      </c>
      <c r="E8" t="s">
        <v>16</v>
      </c>
      <c r="F8">
        <v>7</v>
      </c>
      <c r="G8">
        <v>64258</v>
      </c>
      <c r="H8">
        <v>55755</v>
      </c>
      <c r="I8">
        <v>0.46213530000000003</v>
      </c>
      <c r="J8">
        <v>0.4587618</v>
      </c>
      <c r="K8">
        <v>-3.3733999999999999E-3</v>
      </c>
      <c r="L8">
        <v>1.9555000000000002E-3</v>
      </c>
      <c r="M8">
        <v>-1.5669999999999999E-4</v>
      </c>
      <c r="N8">
        <v>-6.5902000000000001E-3</v>
      </c>
      <c r="O8">
        <v>64258</v>
      </c>
      <c r="Q8">
        <v>57.064785999999998</v>
      </c>
      <c r="R8">
        <v>66.968518000000003</v>
      </c>
      <c r="S8" t="s">
        <v>18</v>
      </c>
      <c r="T8">
        <v>-6.5899000000000001E-3</v>
      </c>
      <c r="U8">
        <v>-5.8795000000000002E-3</v>
      </c>
      <c r="V8">
        <v>-4.3988999999999999E-3</v>
      </c>
      <c r="W8">
        <v>-3.3733999999999999E-3</v>
      </c>
      <c r="X8">
        <v>-2.3479999999999998E-3</v>
      </c>
      <c r="Y8">
        <v>-8.6740000000000005E-4</v>
      </c>
      <c r="Z8">
        <v>-1.5689999999999999E-4</v>
      </c>
      <c r="AA8">
        <v>-7.3533000000000001E-3</v>
      </c>
    </row>
    <row r="9" spans="1:27" x14ac:dyDescent="0.2">
      <c r="A9" t="s">
        <v>7565</v>
      </c>
      <c r="B9" t="s">
        <v>34</v>
      </c>
      <c r="C9" t="s">
        <v>572</v>
      </c>
      <c r="D9" t="s">
        <v>37</v>
      </c>
      <c r="E9" t="s">
        <v>16</v>
      </c>
      <c r="F9">
        <v>8</v>
      </c>
      <c r="G9">
        <v>64258</v>
      </c>
      <c r="H9">
        <v>55755</v>
      </c>
      <c r="I9">
        <v>0.47986259999999997</v>
      </c>
      <c r="J9">
        <v>0.4780836</v>
      </c>
      <c r="K9">
        <v>-1.779E-3</v>
      </c>
      <c r="L9">
        <v>2.0360999999999999E-3</v>
      </c>
      <c r="M9">
        <v>1.5704E-3</v>
      </c>
      <c r="N9">
        <v>-5.1284E-3</v>
      </c>
      <c r="O9">
        <v>64258</v>
      </c>
      <c r="Q9">
        <v>57.093170999999998</v>
      </c>
      <c r="R9">
        <v>66.968518000000003</v>
      </c>
      <c r="S9" t="s">
        <v>18</v>
      </c>
      <c r="T9">
        <v>-5.1281E-3</v>
      </c>
      <c r="U9">
        <v>-4.3883999999999998E-3</v>
      </c>
      <c r="V9">
        <v>-2.8467000000000002E-3</v>
      </c>
      <c r="W9">
        <v>-1.779E-3</v>
      </c>
      <c r="X9">
        <v>-7.1120000000000005E-4</v>
      </c>
      <c r="Y9">
        <v>8.3040000000000002E-4</v>
      </c>
      <c r="Z9">
        <v>1.5701000000000001E-3</v>
      </c>
      <c r="AA9">
        <v>-3.7211000000000002E-3</v>
      </c>
    </row>
    <row r="10" spans="1:27" x14ac:dyDescent="0.2">
      <c r="A10" t="s">
        <v>7566</v>
      </c>
      <c r="B10" t="s">
        <v>34</v>
      </c>
      <c r="C10" t="s">
        <v>572</v>
      </c>
      <c r="D10" t="s">
        <v>37</v>
      </c>
      <c r="E10" t="s">
        <v>16</v>
      </c>
      <c r="F10">
        <v>9</v>
      </c>
      <c r="G10">
        <v>64258</v>
      </c>
      <c r="H10">
        <v>55755</v>
      </c>
      <c r="I10">
        <v>0.4693735</v>
      </c>
      <c r="J10">
        <v>0.4680974</v>
      </c>
      <c r="K10">
        <v>-1.2761000000000001E-3</v>
      </c>
      <c r="L10">
        <v>2.0503000000000001E-3</v>
      </c>
      <c r="M10">
        <v>2.0966000000000001E-3</v>
      </c>
      <c r="N10" s="1">
        <v>-4.6489000000000001E-3</v>
      </c>
      <c r="O10">
        <v>64258</v>
      </c>
      <c r="Q10">
        <v>60.715479000000002</v>
      </c>
      <c r="R10">
        <v>66.968518000000003</v>
      </c>
      <c r="S10" t="s">
        <v>18</v>
      </c>
      <c r="T10">
        <v>-4.6486000000000001E-3</v>
      </c>
      <c r="U10">
        <v>-3.9037E-3</v>
      </c>
      <c r="V10">
        <v>-2.3513000000000002E-3</v>
      </c>
      <c r="W10">
        <v>-1.2761000000000001E-3</v>
      </c>
      <c r="X10">
        <v>-2.0100000000000001E-4</v>
      </c>
      <c r="Y10">
        <v>1.3514E-3</v>
      </c>
      <c r="Z10">
        <v>2.0963000000000002E-3</v>
      </c>
      <c r="AA10">
        <v>-2.7261999999999998E-3</v>
      </c>
    </row>
    <row r="11" spans="1:27" x14ac:dyDescent="0.2">
      <c r="A11" t="s">
        <v>7567</v>
      </c>
      <c r="B11" t="s">
        <v>34</v>
      </c>
      <c r="C11" t="s">
        <v>572</v>
      </c>
      <c r="D11" t="s">
        <v>37</v>
      </c>
      <c r="E11" t="s">
        <v>16</v>
      </c>
      <c r="F11">
        <v>10</v>
      </c>
      <c r="G11">
        <v>64258</v>
      </c>
      <c r="H11">
        <v>55755</v>
      </c>
      <c r="I11">
        <v>0.47336099999999998</v>
      </c>
      <c r="J11">
        <v>0.46837430000000002</v>
      </c>
      <c r="K11">
        <v>-4.9867000000000002E-3</v>
      </c>
      <c r="L11">
        <v>2.0958999999999999E-3</v>
      </c>
      <c r="M11">
        <v>-1.539E-3</v>
      </c>
      <c r="N11">
        <v>-8.4343999999999999E-3</v>
      </c>
      <c r="O11">
        <v>64258</v>
      </c>
      <c r="Q11">
        <v>67.024281000000002</v>
      </c>
      <c r="R11">
        <v>66.968518000000003</v>
      </c>
      <c r="S11" t="s">
        <v>18</v>
      </c>
      <c r="T11">
        <v>-8.4340999999999999E-3</v>
      </c>
      <c r="U11">
        <v>-7.6725999999999999E-3</v>
      </c>
      <c r="V11">
        <v>-6.0857000000000003E-3</v>
      </c>
      <c r="W11">
        <v>-4.9867000000000002E-3</v>
      </c>
      <c r="X11">
        <v>-3.8876000000000002E-3</v>
      </c>
      <c r="Y11">
        <v>-2.3007000000000001E-3</v>
      </c>
      <c r="Z11">
        <v>-1.5393E-3</v>
      </c>
      <c r="AA11">
        <v>-1.06468E-2</v>
      </c>
    </row>
    <row r="12" spans="1:27" x14ac:dyDescent="0.2">
      <c r="A12" t="s">
        <v>7568</v>
      </c>
      <c r="B12" t="s">
        <v>34</v>
      </c>
      <c r="C12" t="s">
        <v>572</v>
      </c>
      <c r="D12" t="s">
        <v>37</v>
      </c>
      <c r="E12" t="s">
        <v>16</v>
      </c>
      <c r="F12">
        <v>11</v>
      </c>
      <c r="G12">
        <v>64258</v>
      </c>
      <c r="H12">
        <v>55755</v>
      </c>
      <c r="I12">
        <v>0.48221589999999998</v>
      </c>
      <c r="J12">
        <v>0.47532380000000002</v>
      </c>
      <c r="K12">
        <v>-6.8919999999999997E-3</v>
      </c>
      <c r="L12">
        <v>2.1632000000000001E-3</v>
      </c>
      <c r="M12">
        <v>-3.3335999999999999E-3</v>
      </c>
      <c r="N12">
        <v>-1.04504E-2</v>
      </c>
      <c r="O12">
        <v>64258</v>
      </c>
      <c r="Q12">
        <v>72.015568000000002</v>
      </c>
      <c r="R12">
        <v>66.968518000000003</v>
      </c>
      <c r="S12" t="s">
        <v>18</v>
      </c>
      <c r="T12">
        <v>-1.04501E-2</v>
      </c>
      <c r="U12">
        <v>-9.6641999999999995E-3</v>
      </c>
      <c r="V12">
        <v>-8.0263999999999995E-3</v>
      </c>
      <c r="W12">
        <v>-6.8919999999999997E-3</v>
      </c>
      <c r="X12">
        <v>-5.7577000000000001E-3</v>
      </c>
      <c r="Y12">
        <v>-4.1197999999999999E-3</v>
      </c>
      <c r="Z12">
        <v>-3.3340000000000002E-3</v>
      </c>
      <c r="AA12">
        <v>-1.4499700000000001E-2</v>
      </c>
    </row>
    <row r="13" spans="1:27" x14ac:dyDescent="0.2">
      <c r="A13" t="s">
        <v>7569</v>
      </c>
      <c r="B13" t="s">
        <v>34</v>
      </c>
      <c r="C13" t="s">
        <v>572</v>
      </c>
      <c r="D13" t="s">
        <v>37</v>
      </c>
      <c r="E13" t="s">
        <v>16</v>
      </c>
      <c r="F13">
        <v>12</v>
      </c>
      <c r="G13">
        <v>64258</v>
      </c>
      <c r="H13">
        <v>55755</v>
      </c>
      <c r="I13">
        <v>0.49258600000000002</v>
      </c>
      <c r="J13">
        <v>0.48591980000000001</v>
      </c>
      <c r="K13">
        <v>-6.6661999999999997E-3</v>
      </c>
      <c r="L13">
        <v>2.2225000000000001E-3</v>
      </c>
      <c r="M13">
        <v>-3.0103E-3</v>
      </c>
      <c r="N13">
        <v>-1.03222E-2</v>
      </c>
      <c r="O13">
        <v>64258</v>
      </c>
      <c r="Q13">
        <v>76.166331999999997</v>
      </c>
      <c r="R13">
        <v>66.968518000000003</v>
      </c>
      <c r="S13" t="s">
        <v>18</v>
      </c>
      <c r="T13">
        <v>-1.0321800000000001E-2</v>
      </c>
      <c r="U13">
        <v>-9.5143999999999992E-3</v>
      </c>
      <c r="V13">
        <v>-7.8317000000000005E-3</v>
      </c>
      <c r="W13">
        <v>-6.6661999999999997E-3</v>
      </c>
      <c r="X13">
        <v>-5.5006999999999999E-3</v>
      </c>
      <c r="Y13">
        <v>-3.8180000000000002E-3</v>
      </c>
      <c r="Z13">
        <v>-3.0106E-3</v>
      </c>
      <c r="AA13">
        <v>-1.37187E-2</v>
      </c>
    </row>
    <row r="14" spans="1:27" x14ac:dyDescent="0.2">
      <c r="A14" t="s">
        <v>7570</v>
      </c>
      <c r="B14" t="s">
        <v>34</v>
      </c>
      <c r="C14" t="s">
        <v>572</v>
      </c>
      <c r="D14" t="s">
        <v>37</v>
      </c>
      <c r="E14" t="s">
        <v>16</v>
      </c>
      <c r="F14">
        <v>13</v>
      </c>
      <c r="G14">
        <v>64258</v>
      </c>
      <c r="H14">
        <v>55755</v>
      </c>
      <c r="I14">
        <v>0.50254909999999997</v>
      </c>
      <c r="J14">
        <v>0.49828339999999999</v>
      </c>
      <c r="K14">
        <v>-4.2656999999999999E-3</v>
      </c>
      <c r="L14">
        <v>2.3441999999999998E-3</v>
      </c>
      <c r="M14">
        <v>-4.0949999999999998E-4</v>
      </c>
      <c r="N14">
        <v>-8.1218999999999996E-3</v>
      </c>
      <c r="O14">
        <v>64258</v>
      </c>
      <c r="Q14">
        <v>78.154473999999993</v>
      </c>
      <c r="R14">
        <v>66.968518000000003</v>
      </c>
      <c r="S14" t="s">
        <v>18</v>
      </c>
      <c r="T14">
        <v>-8.1215999999999997E-3</v>
      </c>
      <c r="U14">
        <v>-7.2699000000000001E-3</v>
      </c>
      <c r="V14">
        <v>-5.4949999999999999E-3</v>
      </c>
      <c r="W14">
        <v>-4.2656999999999999E-3</v>
      </c>
      <c r="X14">
        <v>-3.0363999999999999E-3</v>
      </c>
      <c r="Y14">
        <v>-1.2615E-3</v>
      </c>
      <c r="Z14">
        <v>-4.0979999999999999E-4</v>
      </c>
      <c r="AA14">
        <v>-8.5608000000000004E-3</v>
      </c>
    </row>
    <row r="15" spans="1:27" x14ac:dyDescent="0.2">
      <c r="A15" t="s">
        <v>7571</v>
      </c>
      <c r="B15" t="s">
        <v>34</v>
      </c>
      <c r="C15" t="s">
        <v>572</v>
      </c>
      <c r="D15" t="s">
        <v>37</v>
      </c>
      <c r="E15" t="s">
        <v>16</v>
      </c>
      <c r="F15">
        <v>14</v>
      </c>
      <c r="G15">
        <v>64258</v>
      </c>
      <c r="H15">
        <v>55755</v>
      </c>
      <c r="I15">
        <v>0.51301810000000003</v>
      </c>
      <c r="J15">
        <v>0.51101479999999999</v>
      </c>
      <c r="K15">
        <v>-2.0033E-3</v>
      </c>
      <c r="L15">
        <v>2.5000000000000001E-3</v>
      </c>
      <c r="M15">
        <v>2.1093000000000002E-3</v>
      </c>
      <c r="N15">
        <v>-6.1158000000000002E-3</v>
      </c>
      <c r="O15">
        <v>64258</v>
      </c>
      <c r="Q15">
        <v>78.669628000000003</v>
      </c>
      <c r="R15">
        <v>66.968518000000003</v>
      </c>
      <c r="S15" t="s">
        <v>18</v>
      </c>
      <c r="T15">
        <v>-6.1155000000000003E-3</v>
      </c>
      <c r="U15">
        <v>-5.2072000000000004E-3</v>
      </c>
      <c r="V15">
        <v>-3.3143000000000001E-3</v>
      </c>
      <c r="W15">
        <v>-2.0033E-3</v>
      </c>
      <c r="X15">
        <v>-6.9229999999999997E-4</v>
      </c>
      <c r="Y15">
        <v>1.2006E-3</v>
      </c>
      <c r="Z15">
        <v>2.1088999999999999E-3</v>
      </c>
      <c r="AA15">
        <v>-3.9202000000000004E-3</v>
      </c>
    </row>
    <row r="16" spans="1:27" x14ac:dyDescent="0.2">
      <c r="A16" t="s">
        <v>7572</v>
      </c>
      <c r="B16" t="s">
        <v>34</v>
      </c>
      <c r="C16" t="s">
        <v>572</v>
      </c>
      <c r="D16" t="s">
        <v>37</v>
      </c>
      <c r="E16" t="s">
        <v>16</v>
      </c>
      <c r="F16">
        <v>15</v>
      </c>
      <c r="G16">
        <v>64258</v>
      </c>
      <c r="H16">
        <v>55755</v>
      </c>
      <c r="I16">
        <v>0.52537049999999996</v>
      </c>
      <c r="J16">
        <v>0.52572850000000004</v>
      </c>
      <c r="K16">
        <v>3.5799999999999997E-4</v>
      </c>
      <c r="L16">
        <v>2.6511999999999998E-3</v>
      </c>
      <c r="M16">
        <v>4.7191999999999998E-3</v>
      </c>
      <c r="N16">
        <v>-4.0032000000000002E-3</v>
      </c>
      <c r="O16">
        <v>64258</v>
      </c>
      <c r="Q16">
        <v>79.012575999999996</v>
      </c>
      <c r="R16">
        <v>66.968518000000003</v>
      </c>
      <c r="S16" t="s">
        <v>18</v>
      </c>
      <c r="T16">
        <v>-4.0027999999999999E-3</v>
      </c>
      <c r="U16">
        <v>-3.0395999999999999E-3</v>
      </c>
      <c r="V16">
        <v>-1.0323000000000001E-3</v>
      </c>
      <c r="W16">
        <v>3.5799999999999997E-4</v>
      </c>
      <c r="X16">
        <v>1.7482999999999999E-3</v>
      </c>
      <c r="Y16">
        <v>3.7556E-3</v>
      </c>
      <c r="Z16">
        <v>4.7188000000000004E-3</v>
      </c>
      <c r="AA16">
        <v>6.8090000000000002E-4</v>
      </c>
    </row>
    <row r="17" spans="1:27" x14ac:dyDescent="0.2">
      <c r="A17" t="s">
        <v>7573</v>
      </c>
      <c r="B17" t="s">
        <v>34</v>
      </c>
      <c r="C17" t="s">
        <v>572</v>
      </c>
      <c r="D17" t="s">
        <v>37</v>
      </c>
      <c r="E17" t="s">
        <v>16</v>
      </c>
      <c r="F17">
        <v>16</v>
      </c>
      <c r="G17">
        <v>64258</v>
      </c>
      <c r="H17">
        <v>55755</v>
      </c>
      <c r="I17">
        <v>0.55076619999999998</v>
      </c>
      <c r="J17">
        <v>0.55245529999999998</v>
      </c>
      <c r="K17">
        <v>1.689E-3</v>
      </c>
      <c r="L17">
        <v>2.7433000000000002E-3</v>
      </c>
      <c r="M17">
        <v>6.2017000000000001E-3</v>
      </c>
      <c r="N17">
        <v>-2.8235999999999999E-3</v>
      </c>
      <c r="O17">
        <v>64258</v>
      </c>
      <c r="Q17">
        <v>78.735892000000007</v>
      </c>
      <c r="R17">
        <v>66.968518000000003</v>
      </c>
      <c r="S17" t="s">
        <v>18</v>
      </c>
      <c r="T17">
        <v>-2.8232000000000001E-3</v>
      </c>
      <c r="U17">
        <v>-1.8266000000000001E-3</v>
      </c>
      <c r="V17">
        <v>2.5050000000000002E-4</v>
      </c>
      <c r="W17">
        <v>1.689E-3</v>
      </c>
      <c r="X17">
        <v>3.1275999999999999E-3</v>
      </c>
      <c r="Y17">
        <v>5.2046999999999996E-3</v>
      </c>
      <c r="Z17">
        <v>6.2012999999999999E-3</v>
      </c>
      <c r="AA17">
        <v>3.0573000000000002E-3</v>
      </c>
    </row>
    <row r="18" spans="1:27" x14ac:dyDescent="0.2">
      <c r="A18" t="s">
        <v>7574</v>
      </c>
      <c r="B18" t="s">
        <v>34</v>
      </c>
      <c r="C18" t="s">
        <v>572</v>
      </c>
      <c r="D18" t="s">
        <v>37</v>
      </c>
      <c r="E18" t="s">
        <v>16</v>
      </c>
      <c r="F18">
        <v>17</v>
      </c>
      <c r="G18">
        <v>64258</v>
      </c>
      <c r="H18">
        <v>55755</v>
      </c>
      <c r="I18">
        <v>0.57549269999999997</v>
      </c>
      <c r="J18">
        <v>0.57789919999999995</v>
      </c>
      <c r="K18">
        <v>2.4064999999999998E-3</v>
      </c>
      <c r="L18">
        <v>2.7677999999999999E-3</v>
      </c>
      <c r="M18">
        <v>6.9595000000000004E-3</v>
      </c>
      <c r="N18">
        <v>-2.1464000000000001E-3</v>
      </c>
      <c r="O18">
        <v>64258</v>
      </c>
      <c r="Q18">
        <v>77.620276000000004</v>
      </c>
      <c r="R18">
        <v>66.968518000000003</v>
      </c>
      <c r="S18" t="s">
        <v>19</v>
      </c>
      <c r="T18">
        <v>-2.1459999999999999E-3</v>
      </c>
      <c r="U18">
        <v>-1.1405E-3</v>
      </c>
      <c r="V18">
        <v>9.5509999999999996E-4</v>
      </c>
      <c r="W18">
        <v>2.4064999999999998E-3</v>
      </c>
      <c r="X18">
        <v>3.8579999999999999E-3</v>
      </c>
      <c r="Y18">
        <v>5.9535999999999999E-3</v>
      </c>
      <c r="Z18">
        <v>6.9591000000000002E-3</v>
      </c>
      <c r="AA18">
        <v>4.1643000000000001E-3</v>
      </c>
    </row>
    <row r="19" spans="1:27" x14ac:dyDescent="0.2">
      <c r="A19" t="s">
        <v>7575</v>
      </c>
      <c r="B19" t="s">
        <v>34</v>
      </c>
      <c r="C19" t="s">
        <v>572</v>
      </c>
      <c r="D19" t="s">
        <v>37</v>
      </c>
      <c r="E19" t="s">
        <v>16</v>
      </c>
      <c r="F19">
        <v>18</v>
      </c>
      <c r="G19">
        <v>64258</v>
      </c>
      <c r="H19">
        <v>55755</v>
      </c>
      <c r="I19">
        <v>0.6130061</v>
      </c>
      <c r="J19">
        <v>0.61624279999999998</v>
      </c>
      <c r="K19">
        <v>3.2366999999999999E-3</v>
      </c>
      <c r="L19">
        <v>2.6941000000000001E-3</v>
      </c>
      <c r="M19">
        <v>7.6686000000000002E-3</v>
      </c>
      <c r="N19">
        <v>-1.1950999999999999E-3</v>
      </c>
      <c r="O19">
        <v>64258</v>
      </c>
      <c r="Q19">
        <v>75.619294999999994</v>
      </c>
      <c r="R19">
        <v>66.968518000000003</v>
      </c>
      <c r="S19" t="s">
        <v>19</v>
      </c>
      <c r="T19">
        <v>-1.1948E-3</v>
      </c>
      <c r="U19">
        <v>-2.1599999999999999E-4</v>
      </c>
      <c r="V19">
        <v>1.8239E-3</v>
      </c>
      <c r="W19">
        <v>3.2366999999999999E-3</v>
      </c>
      <c r="X19">
        <v>4.6495E-3</v>
      </c>
      <c r="Y19">
        <v>6.6893999999999999E-3</v>
      </c>
      <c r="Z19">
        <v>7.6682E-3</v>
      </c>
      <c r="AA19">
        <v>5.2522999999999997E-3</v>
      </c>
    </row>
    <row r="20" spans="1:27" x14ac:dyDescent="0.2">
      <c r="A20" t="s">
        <v>7576</v>
      </c>
      <c r="B20" t="s">
        <v>34</v>
      </c>
      <c r="C20" t="s">
        <v>572</v>
      </c>
      <c r="D20" t="s">
        <v>37</v>
      </c>
      <c r="E20" t="s">
        <v>16</v>
      </c>
      <c r="F20">
        <v>19</v>
      </c>
      <c r="G20">
        <v>64258</v>
      </c>
      <c r="H20">
        <v>55755</v>
      </c>
      <c r="I20">
        <v>0.68860520000000003</v>
      </c>
      <c r="J20">
        <v>0.69241730000000001</v>
      </c>
      <c r="K20">
        <v>3.8119999999999999E-3</v>
      </c>
      <c r="L20">
        <v>2.6045E-3</v>
      </c>
      <c r="M20">
        <v>8.0964999999999995E-3</v>
      </c>
      <c r="N20">
        <v>-4.7239999999999999E-4</v>
      </c>
      <c r="O20">
        <v>64258</v>
      </c>
      <c r="Q20">
        <v>72.596653000000003</v>
      </c>
      <c r="R20">
        <v>66.968518000000003</v>
      </c>
      <c r="S20" t="s">
        <v>19</v>
      </c>
      <c r="T20">
        <v>-4.7199999999999998E-4</v>
      </c>
      <c r="U20">
        <v>4.7419999999999998E-4</v>
      </c>
      <c r="V20">
        <v>2.4461999999999999E-3</v>
      </c>
      <c r="W20">
        <v>3.8119999999999999E-3</v>
      </c>
      <c r="X20">
        <v>5.1777999999999998E-3</v>
      </c>
      <c r="Y20">
        <v>7.1498999999999998E-3</v>
      </c>
      <c r="Z20">
        <v>8.0961000000000002E-3</v>
      </c>
      <c r="AA20">
        <v>5.5053999999999997E-3</v>
      </c>
    </row>
    <row r="21" spans="1:27" x14ac:dyDescent="0.2">
      <c r="A21" t="s">
        <v>7577</v>
      </c>
      <c r="B21" t="s">
        <v>34</v>
      </c>
      <c r="C21" t="s">
        <v>572</v>
      </c>
      <c r="D21" t="s">
        <v>37</v>
      </c>
      <c r="E21" t="s">
        <v>16</v>
      </c>
      <c r="F21">
        <v>20</v>
      </c>
      <c r="G21">
        <v>64258</v>
      </c>
      <c r="H21">
        <v>55755</v>
      </c>
      <c r="I21">
        <v>0.72168589999999999</v>
      </c>
      <c r="J21">
        <v>0.72616950000000002</v>
      </c>
      <c r="K21">
        <v>4.4835999999999999E-3</v>
      </c>
      <c r="L21">
        <v>2.594E-3</v>
      </c>
      <c r="M21">
        <v>8.7507000000000001E-3</v>
      </c>
      <c r="N21">
        <v>2.164E-4</v>
      </c>
      <c r="O21">
        <v>64258</v>
      </c>
      <c r="Q21">
        <v>68.993111999999996</v>
      </c>
      <c r="R21">
        <v>66.968518000000003</v>
      </c>
      <c r="S21" t="s">
        <v>19</v>
      </c>
      <c r="T21">
        <v>2.1680000000000001E-4</v>
      </c>
      <c r="U21">
        <v>1.1592E-3</v>
      </c>
      <c r="V21">
        <v>3.1232999999999999E-3</v>
      </c>
      <c r="W21">
        <v>4.4835999999999999E-3</v>
      </c>
      <c r="X21">
        <v>5.8439E-3</v>
      </c>
      <c r="Y21">
        <v>7.8079000000000004E-3</v>
      </c>
      <c r="Z21">
        <v>8.7503000000000008E-3</v>
      </c>
      <c r="AA21">
        <v>6.1742999999999998E-3</v>
      </c>
    </row>
    <row r="22" spans="1:27" x14ac:dyDescent="0.2">
      <c r="A22" t="s">
        <v>7578</v>
      </c>
      <c r="B22" t="s">
        <v>34</v>
      </c>
      <c r="C22" t="s">
        <v>572</v>
      </c>
      <c r="D22" t="s">
        <v>37</v>
      </c>
      <c r="E22" t="s">
        <v>16</v>
      </c>
      <c r="F22">
        <v>21</v>
      </c>
      <c r="G22">
        <v>64258</v>
      </c>
      <c r="H22">
        <v>55755</v>
      </c>
      <c r="I22">
        <v>0.69563109999999995</v>
      </c>
      <c r="J22">
        <v>0.69842890000000002</v>
      </c>
      <c r="K22">
        <v>2.7978E-3</v>
      </c>
      <c r="L22">
        <v>2.4770999999999999E-3</v>
      </c>
      <c r="M22">
        <v>6.8726000000000004E-3</v>
      </c>
      <c r="N22">
        <v>-1.2769999999999999E-3</v>
      </c>
      <c r="O22">
        <v>64258</v>
      </c>
      <c r="Q22">
        <v>66.771444000000002</v>
      </c>
      <c r="R22">
        <v>66.968518000000003</v>
      </c>
      <c r="S22" t="s">
        <v>19</v>
      </c>
      <c r="T22">
        <v>-1.2767E-3</v>
      </c>
      <c r="U22">
        <v>-3.7669999999999999E-4</v>
      </c>
      <c r="V22">
        <v>1.4988E-3</v>
      </c>
      <c r="W22">
        <v>2.7978E-3</v>
      </c>
      <c r="X22">
        <v>4.0968000000000003E-3</v>
      </c>
      <c r="Y22">
        <v>5.9722999999999998E-3</v>
      </c>
      <c r="Z22">
        <v>6.8722000000000002E-3</v>
      </c>
      <c r="AA22">
        <v>4.0058000000000003E-3</v>
      </c>
    </row>
    <row r="23" spans="1:27" x14ac:dyDescent="0.2">
      <c r="A23" t="s">
        <v>7579</v>
      </c>
      <c r="B23" t="s">
        <v>34</v>
      </c>
      <c r="C23" t="s">
        <v>572</v>
      </c>
      <c r="D23" t="s">
        <v>37</v>
      </c>
      <c r="E23" t="s">
        <v>16</v>
      </c>
      <c r="F23">
        <v>22</v>
      </c>
      <c r="G23">
        <v>64258</v>
      </c>
      <c r="H23">
        <v>55755</v>
      </c>
      <c r="I23">
        <v>0.65014050000000001</v>
      </c>
      <c r="J23">
        <v>0.64784589999999997</v>
      </c>
      <c r="K23">
        <v>-2.2945000000000001E-3</v>
      </c>
      <c r="L23">
        <v>2.3565000000000001E-3</v>
      </c>
      <c r="M23">
        <v>1.5819E-3</v>
      </c>
      <c r="N23">
        <v>-6.1710000000000003E-3</v>
      </c>
      <c r="O23">
        <v>64258</v>
      </c>
      <c r="Q23">
        <v>64.908793000000003</v>
      </c>
      <c r="R23">
        <v>66.968518000000003</v>
      </c>
      <c r="S23" t="s">
        <v>18</v>
      </c>
      <c r="T23">
        <v>-6.1707000000000003E-3</v>
      </c>
      <c r="U23">
        <v>-5.3144999999999998E-3</v>
      </c>
      <c r="V23">
        <v>-3.5303000000000001E-3</v>
      </c>
      <c r="W23">
        <v>-2.2945000000000001E-3</v>
      </c>
      <c r="X23">
        <v>-1.0587999999999999E-3</v>
      </c>
      <c r="Y23">
        <v>7.2539999999999996E-4</v>
      </c>
      <c r="Z23">
        <v>1.5816000000000001E-3</v>
      </c>
      <c r="AA23">
        <v>-3.5417999999999999E-3</v>
      </c>
    </row>
    <row r="24" spans="1:27" x14ac:dyDescent="0.2">
      <c r="A24" t="s">
        <v>7580</v>
      </c>
      <c r="B24" t="s">
        <v>34</v>
      </c>
      <c r="C24" t="s">
        <v>572</v>
      </c>
      <c r="D24" t="s">
        <v>37</v>
      </c>
      <c r="E24" t="s">
        <v>16</v>
      </c>
      <c r="F24">
        <v>23</v>
      </c>
      <c r="G24">
        <v>64258</v>
      </c>
      <c r="H24">
        <v>55755</v>
      </c>
      <c r="I24">
        <v>0.56961790000000001</v>
      </c>
      <c r="J24">
        <v>0.56574049999999998</v>
      </c>
      <c r="K24">
        <v>-3.8774E-3</v>
      </c>
      <c r="L24">
        <v>2.1908000000000001E-3</v>
      </c>
      <c r="M24">
        <v>-2.7349999999999998E-4</v>
      </c>
      <c r="N24">
        <v>-7.4812000000000003E-3</v>
      </c>
      <c r="O24">
        <v>64258</v>
      </c>
      <c r="Q24">
        <v>63.343131</v>
      </c>
      <c r="R24">
        <v>66.968518000000003</v>
      </c>
      <c r="S24" t="s">
        <v>18</v>
      </c>
      <c r="T24">
        <v>-7.4809000000000004E-3</v>
      </c>
      <c r="U24">
        <v>-6.685E-3</v>
      </c>
      <c r="V24">
        <v>-5.0261999999999998E-3</v>
      </c>
      <c r="W24">
        <v>-3.8774E-3</v>
      </c>
      <c r="X24">
        <v>-2.7285E-3</v>
      </c>
      <c r="Y24">
        <v>-1.0698000000000001E-3</v>
      </c>
      <c r="Z24">
        <v>-2.7389999999999999E-4</v>
      </c>
      <c r="AA24">
        <v>-6.8536999999999999E-3</v>
      </c>
    </row>
    <row r="25" spans="1:27" x14ac:dyDescent="0.2">
      <c r="A25" t="s">
        <v>7581</v>
      </c>
      <c r="B25" t="s">
        <v>34</v>
      </c>
      <c r="C25" t="s">
        <v>572</v>
      </c>
      <c r="D25" t="s">
        <v>37</v>
      </c>
      <c r="E25" t="s">
        <v>16</v>
      </c>
      <c r="F25">
        <v>24</v>
      </c>
      <c r="G25">
        <v>64258</v>
      </c>
      <c r="H25">
        <v>55755</v>
      </c>
      <c r="I25">
        <v>0.48690220000000001</v>
      </c>
      <c r="J25">
        <v>0.48163679999999998</v>
      </c>
      <c r="K25">
        <v>-5.2653999999999999E-3</v>
      </c>
      <c r="L25">
        <v>2.0144999999999998E-3</v>
      </c>
      <c r="M25">
        <v>-1.9515999999999999E-3</v>
      </c>
      <c r="N25">
        <v>-8.5792999999999998E-3</v>
      </c>
      <c r="O25">
        <v>64258</v>
      </c>
      <c r="Q25">
        <v>62.064399999999999</v>
      </c>
      <c r="R25">
        <v>66.968518000000003</v>
      </c>
      <c r="S25" t="s">
        <v>18</v>
      </c>
      <c r="T25">
        <v>-8.5789999999999998E-3</v>
      </c>
      <c r="U25">
        <v>-7.8470999999999992E-3</v>
      </c>
      <c r="V25">
        <v>-6.3219000000000001E-3</v>
      </c>
      <c r="W25">
        <v>-5.2653999999999999E-3</v>
      </c>
      <c r="X25">
        <v>-4.2090000000000001E-3</v>
      </c>
      <c r="Y25">
        <v>-2.6838000000000001E-3</v>
      </c>
      <c r="Z25">
        <v>-1.9518999999999999E-3</v>
      </c>
      <c r="AA25">
        <v>-1.09324E-2</v>
      </c>
    </row>
    <row r="26" spans="1:27" x14ac:dyDescent="0.2">
      <c r="A26" t="s">
        <v>7582</v>
      </c>
      <c r="B26" t="s">
        <v>35</v>
      </c>
      <c r="C26" t="s">
        <v>572</v>
      </c>
      <c r="D26" t="s">
        <v>37</v>
      </c>
      <c r="E26" t="s">
        <v>16</v>
      </c>
      <c r="F26">
        <v>1</v>
      </c>
      <c r="G26">
        <v>20659</v>
      </c>
      <c r="H26">
        <v>30359</v>
      </c>
      <c r="I26">
        <v>0.43215170000000003</v>
      </c>
      <c r="J26">
        <v>0.43174420000000002</v>
      </c>
      <c r="K26">
        <v>-4.0749999999999998E-4</v>
      </c>
      <c r="L26">
        <v>3.2940000000000001E-3</v>
      </c>
      <c r="M26">
        <v>5.0111000000000001E-3</v>
      </c>
      <c r="N26">
        <v>-5.8260999999999999E-3</v>
      </c>
      <c r="O26">
        <v>16251.13</v>
      </c>
      <c r="P26">
        <v>0.78663669999999997</v>
      </c>
      <c r="Q26">
        <v>61.348384000000003</v>
      </c>
      <c r="R26">
        <v>66.935402999999994</v>
      </c>
      <c r="S26" t="s">
        <v>18</v>
      </c>
      <c r="T26">
        <v>-5.8256000000000002E-3</v>
      </c>
      <c r="U26">
        <v>-4.6289E-3</v>
      </c>
      <c r="V26">
        <v>-2.1348999999999999E-3</v>
      </c>
      <c r="W26">
        <v>-4.0749999999999998E-4</v>
      </c>
      <c r="X26">
        <v>1.3198000000000001E-3</v>
      </c>
      <c r="Y26">
        <v>3.8138999999999998E-3</v>
      </c>
      <c r="Z26">
        <v>5.0105999999999996E-3</v>
      </c>
      <c r="AA26">
        <v>-9.4390000000000001E-4</v>
      </c>
    </row>
    <row r="27" spans="1:27" x14ac:dyDescent="0.2">
      <c r="A27" t="s">
        <v>7583</v>
      </c>
      <c r="B27" t="s">
        <v>35</v>
      </c>
      <c r="C27" t="s">
        <v>572</v>
      </c>
      <c r="D27" t="s">
        <v>37</v>
      </c>
      <c r="E27" t="s">
        <v>16</v>
      </c>
      <c r="F27">
        <v>2</v>
      </c>
      <c r="G27">
        <v>20659</v>
      </c>
      <c r="H27">
        <v>30359</v>
      </c>
      <c r="I27">
        <v>0.39854010000000001</v>
      </c>
      <c r="J27">
        <v>0.3972734</v>
      </c>
      <c r="K27">
        <v>-1.2666999999999999E-3</v>
      </c>
      <c r="L27">
        <v>3.1402000000000001E-3</v>
      </c>
      <c r="M27">
        <v>3.8988999999999998E-3</v>
      </c>
      <c r="N27">
        <v>-6.4321999999999999E-3</v>
      </c>
      <c r="O27">
        <v>16251.13</v>
      </c>
      <c r="P27">
        <v>0.78663669999999997</v>
      </c>
      <c r="Q27">
        <v>60.464768999999997</v>
      </c>
      <c r="R27">
        <v>66.935402999999994</v>
      </c>
      <c r="S27" t="s">
        <v>18</v>
      </c>
      <c r="T27">
        <v>-6.4317999999999997E-3</v>
      </c>
      <c r="U27">
        <v>-5.2909999999999997E-3</v>
      </c>
      <c r="V27">
        <v>-2.9134E-3</v>
      </c>
      <c r="W27">
        <v>-1.2666999999999999E-3</v>
      </c>
      <c r="X27">
        <v>3.8000000000000002E-4</v>
      </c>
      <c r="Y27">
        <v>2.7575999999999998E-3</v>
      </c>
      <c r="Z27">
        <v>3.8984000000000002E-3</v>
      </c>
      <c r="AA27">
        <v>-3.1884999999999999E-3</v>
      </c>
    </row>
    <row r="28" spans="1:27" x14ac:dyDescent="0.2">
      <c r="A28" t="s">
        <v>7584</v>
      </c>
      <c r="B28" t="s">
        <v>35</v>
      </c>
      <c r="C28" t="s">
        <v>572</v>
      </c>
      <c r="D28" t="s">
        <v>37</v>
      </c>
      <c r="E28" t="s">
        <v>16</v>
      </c>
      <c r="F28">
        <v>3</v>
      </c>
      <c r="G28">
        <v>20659</v>
      </c>
      <c r="H28">
        <v>30359</v>
      </c>
      <c r="I28">
        <v>0.37818200000000002</v>
      </c>
      <c r="J28">
        <v>0.37493110000000002</v>
      </c>
      <c r="K28">
        <v>-3.2509000000000001E-3</v>
      </c>
      <c r="L28">
        <v>2.7866000000000002E-3</v>
      </c>
      <c r="M28">
        <v>1.333E-3</v>
      </c>
      <c r="N28">
        <v>-7.8349000000000005E-3</v>
      </c>
      <c r="O28">
        <v>16251.13</v>
      </c>
      <c r="P28">
        <v>0.78663669999999997</v>
      </c>
      <c r="Q28">
        <v>59.599913000000001</v>
      </c>
      <c r="R28">
        <v>66.935402999999994</v>
      </c>
      <c r="S28" t="s">
        <v>18</v>
      </c>
      <c r="T28">
        <v>-7.8344999999999995E-3</v>
      </c>
      <c r="U28">
        <v>-6.8221000000000002E-3</v>
      </c>
      <c r="V28">
        <v>-4.7121999999999997E-3</v>
      </c>
      <c r="W28">
        <v>-3.2509000000000001E-3</v>
      </c>
      <c r="X28">
        <v>-1.7895999999999999E-3</v>
      </c>
      <c r="Y28">
        <v>3.2029999999999998E-4</v>
      </c>
      <c r="Z28">
        <v>1.3326E-3</v>
      </c>
      <c r="AA28">
        <v>-8.6706999999999999E-3</v>
      </c>
    </row>
    <row r="29" spans="1:27" x14ac:dyDescent="0.2">
      <c r="A29" t="s">
        <v>7585</v>
      </c>
      <c r="B29" t="s">
        <v>35</v>
      </c>
      <c r="C29" t="s">
        <v>572</v>
      </c>
      <c r="D29" t="s">
        <v>37</v>
      </c>
      <c r="E29" t="s">
        <v>16</v>
      </c>
      <c r="F29">
        <v>4</v>
      </c>
      <c r="G29">
        <v>20659</v>
      </c>
      <c r="H29">
        <v>30359</v>
      </c>
      <c r="I29">
        <v>0.36521290000000001</v>
      </c>
      <c r="J29">
        <v>0.36310300000000001</v>
      </c>
      <c r="K29">
        <v>-2.1098000000000002E-3</v>
      </c>
      <c r="L29">
        <v>2.4888000000000002E-3</v>
      </c>
      <c r="M29">
        <v>1.9843E-3</v>
      </c>
      <c r="N29">
        <v>-6.2040000000000003E-3</v>
      </c>
      <c r="O29">
        <v>16251.13</v>
      </c>
      <c r="P29">
        <v>0.78663669999999997</v>
      </c>
      <c r="Q29">
        <v>58.814307999999997</v>
      </c>
      <c r="R29">
        <v>66.935402999999994</v>
      </c>
      <c r="S29" t="s">
        <v>18</v>
      </c>
      <c r="T29">
        <v>-6.2036000000000001E-3</v>
      </c>
      <c r="U29">
        <v>-5.2994000000000001E-3</v>
      </c>
      <c r="V29">
        <v>-3.4150000000000001E-3</v>
      </c>
      <c r="W29">
        <v>-2.1098000000000002E-3</v>
      </c>
      <c r="X29">
        <v>-8.0469999999999999E-4</v>
      </c>
      <c r="Y29">
        <v>1.0797999999999999E-3</v>
      </c>
      <c r="Z29">
        <v>1.9840000000000001E-3</v>
      </c>
      <c r="AA29">
        <v>-5.8104999999999997E-3</v>
      </c>
    </row>
    <row r="30" spans="1:27" x14ac:dyDescent="0.2">
      <c r="A30" t="s">
        <v>7586</v>
      </c>
      <c r="B30" t="s">
        <v>35</v>
      </c>
      <c r="C30" t="s">
        <v>572</v>
      </c>
      <c r="D30" t="s">
        <v>37</v>
      </c>
      <c r="E30" t="s">
        <v>16</v>
      </c>
      <c r="F30">
        <v>5</v>
      </c>
      <c r="G30">
        <v>20659</v>
      </c>
      <c r="H30">
        <v>30359</v>
      </c>
      <c r="I30">
        <v>0.3717472</v>
      </c>
      <c r="J30">
        <v>0.3665621</v>
      </c>
      <c r="K30">
        <v>-5.1850999999999998E-3</v>
      </c>
      <c r="L30">
        <v>2.3559000000000002E-3</v>
      </c>
      <c r="M30">
        <v>-1.3096E-3</v>
      </c>
      <c r="N30">
        <v>-9.0605000000000008E-3</v>
      </c>
      <c r="O30">
        <v>16251.13</v>
      </c>
      <c r="P30">
        <v>0.78663669999999997</v>
      </c>
      <c r="Q30">
        <v>58.005299999999998</v>
      </c>
      <c r="R30">
        <v>66.935402999999994</v>
      </c>
      <c r="S30" t="s">
        <v>18</v>
      </c>
      <c r="T30">
        <v>-9.0600999999999998E-3</v>
      </c>
      <c r="U30">
        <v>-8.2042E-3</v>
      </c>
      <c r="V30">
        <v>-6.4205E-3</v>
      </c>
      <c r="W30">
        <v>-5.1850999999999998E-3</v>
      </c>
      <c r="X30">
        <v>-3.9496000000000002E-3</v>
      </c>
      <c r="Y30">
        <v>-2.1659000000000001E-3</v>
      </c>
      <c r="Z30">
        <v>-1.31E-3</v>
      </c>
      <c r="AA30">
        <v>-1.4145100000000001E-2</v>
      </c>
    </row>
    <row r="31" spans="1:27" x14ac:dyDescent="0.2">
      <c r="A31" t="s">
        <v>7587</v>
      </c>
      <c r="B31" t="s">
        <v>35</v>
      </c>
      <c r="C31" t="s">
        <v>572</v>
      </c>
      <c r="D31" t="s">
        <v>37</v>
      </c>
      <c r="E31" t="s">
        <v>16</v>
      </c>
      <c r="F31">
        <v>6</v>
      </c>
      <c r="G31">
        <v>20659</v>
      </c>
      <c r="H31">
        <v>30359</v>
      </c>
      <c r="I31">
        <v>0.40216150000000001</v>
      </c>
      <c r="J31">
        <v>0.39826220000000001</v>
      </c>
      <c r="K31">
        <v>-3.8993000000000001E-3</v>
      </c>
      <c r="L31">
        <v>2.379E-3</v>
      </c>
      <c r="M31">
        <v>1.42E-5</v>
      </c>
      <c r="N31">
        <v>-7.8128E-3</v>
      </c>
      <c r="O31">
        <v>16251.13</v>
      </c>
      <c r="P31">
        <v>0.78663669999999997</v>
      </c>
      <c r="Q31">
        <v>57.439610999999999</v>
      </c>
      <c r="R31">
        <v>66.935402999999994</v>
      </c>
      <c r="S31" t="s">
        <v>18</v>
      </c>
      <c r="T31">
        <v>-7.8123999999999997E-3</v>
      </c>
      <c r="U31">
        <v>-6.9480999999999996E-3</v>
      </c>
      <c r="V31">
        <v>-5.1468E-3</v>
      </c>
      <c r="W31">
        <v>-3.8993000000000001E-3</v>
      </c>
      <c r="X31">
        <v>-2.6516999999999999E-3</v>
      </c>
      <c r="Y31">
        <v>-8.5039999999999996E-4</v>
      </c>
      <c r="Z31">
        <v>1.3900000000000001E-5</v>
      </c>
      <c r="AA31">
        <v>-9.7906999999999994E-3</v>
      </c>
    </row>
    <row r="32" spans="1:27" x14ac:dyDescent="0.2">
      <c r="A32" t="s">
        <v>7588</v>
      </c>
      <c r="B32" t="s">
        <v>35</v>
      </c>
      <c r="C32" t="s">
        <v>572</v>
      </c>
      <c r="D32" t="s">
        <v>37</v>
      </c>
      <c r="E32" t="s">
        <v>16</v>
      </c>
      <c r="F32">
        <v>7</v>
      </c>
      <c r="G32">
        <v>20659</v>
      </c>
      <c r="H32">
        <v>30359</v>
      </c>
      <c r="I32">
        <v>0.4657424</v>
      </c>
      <c r="J32">
        <v>0.46310210000000002</v>
      </c>
      <c r="K32">
        <v>-2.6402999999999999E-3</v>
      </c>
      <c r="L32">
        <v>2.5745999999999998E-3</v>
      </c>
      <c r="M32">
        <v>1.5949E-3</v>
      </c>
      <c r="N32">
        <v>-6.8754999999999997E-3</v>
      </c>
      <c r="O32">
        <v>16251.13</v>
      </c>
      <c r="P32">
        <v>0.78663669999999997</v>
      </c>
      <c r="Q32">
        <v>56.973317000000002</v>
      </c>
      <c r="R32">
        <v>66.935402999999994</v>
      </c>
      <c r="S32" t="s">
        <v>18</v>
      </c>
      <c r="T32">
        <v>-6.8751999999999997E-3</v>
      </c>
      <c r="U32">
        <v>-5.9398000000000003E-3</v>
      </c>
      <c r="V32">
        <v>-3.9903999999999998E-3</v>
      </c>
      <c r="W32">
        <v>-2.6402999999999999E-3</v>
      </c>
      <c r="X32">
        <v>-1.2902E-3</v>
      </c>
      <c r="Y32">
        <v>6.5919999999999998E-4</v>
      </c>
      <c r="Z32">
        <v>1.5945E-3</v>
      </c>
      <c r="AA32">
        <v>-5.7013999999999997E-3</v>
      </c>
    </row>
    <row r="33" spans="1:27" x14ac:dyDescent="0.2">
      <c r="A33" t="s">
        <v>7589</v>
      </c>
      <c r="B33" t="s">
        <v>35</v>
      </c>
      <c r="C33" t="s">
        <v>572</v>
      </c>
      <c r="D33" t="s">
        <v>37</v>
      </c>
      <c r="E33" t="s">
        <v>16</v>
      </c>
      <c r="F33">
        <v>8</v>
      </c>
      <c r="G33">
        <v>20659</v>
      </c>
      <c r="H33">
        <v>30359</v>
      </c>
      <c r="I33">
        <v>0.48558010000000001</v>
      </c>
      <c r="J33">
        <v>0.48296509999999998</v>
      </c>
      <c r="K33">
        <v>-2.6150000000000001E-3</v>
      </c>
      <c r="L33">
        <v>2.6153999999999999E-3</v>
      </c>
      <c r="M33">
        <v>1.6873999999999999E-3</v>
      </c>
      <c r="N33">
        <v>-6.9173999999999998E-3</v>
      </c>
      <c r="O33">
        <v>16251.13</v>
      </c>
      <c r="P33">
        <v>0.78663669999999997</v>
      </c>
      <c r="Q33">
        <v>57.000756000000003</v>
      </c>
      <c r="R33">
        <v>66.935402999999994</v>
      </c>
      <c r="S33" t="s">
        <v>18</v>
      </c>
      <c r="T33">
        <v>-6.9170999999999998E-3</v>
      </c>
      <c r="U33">
        <v>-5.9668999999999998E-3</v>
      </c>
      <c r="V33">
        <v>-3.9865999999999999E-3</v>
      </c>
      <c r="W33">
        <v>-2.6150000000000001E-3</v>
      </c>
      <c r="X33">
        <v>-1.2435E-3</v>
      </c>
      <c r="Y33">
        <v>7.3680000000000002E-4</v>
      </c>
      <c r="Z33">
        <v>1.6869999999999999E-3</v>
      </c>
      <c r="AA33">
        <v>-5.4145E-3</v>
      </c>
    </row>
    <row r="34" spans="1:27" x14ac:dyDescent="0.2">
      <c r="A34" t="s">
        <v>7590</v>
      </c>
      <c r="B34" t="s">
        <v>35</v>
      </c>
      <c r="C34" t="s">
        <v>572</v>
      </c>
      <c r="D34" t="s">
        <v>37</v>
      </c>
      <c r="E34" t="s">
        <v>16</v>
      </c>
      <c r="F34">
        <v>9</v>
      </c>
      <c r="G34">
        <v>20659</v>
      </c>
      <c r="H34">
        <v>30359</v>
      </c>
      <c r="I34">
        <v>0.47770780000000002</v>
      </c>
      <c r="J34">
        <v>0.47612939999999998</v>
      </c>
      <c r="K34">
        <v>-1.5784E-3</v>
      </c>
      <c r="L34">
        <v>2.7542000000000001E-3</v>
      </c>
      <c r="M34">
        <v>2.9523000000000001E-3</v>
      </c>
      <c r="N34">
        <v>-6.1091000000000001E-3</v>
      </c>
      <c r="O34">
        <v>16251.13</v>
      </c>
      <c r="P34">
        <v>0.78663669999999997</v>
      </c>
      <c r="Q34">
        <v>60.652445</v>
      </c>
      <c r="R34">
        <v>66.935402999999994</v>
      </c>
      <c r="S34" t="s">
        <v>18</v>
      </c>
      <c r="T34">
        <v>-6.1086999999999999E-3</v>
      </c>
      <c r="U34">
        <v>-5.1081E-3</v>
      </c>
      <c r="V34">
        <v>-3.0227000000000001E-3</v>
      </c>
      <c r="W34">
        <v>-1.5784E-3</v>
      </c>
      <c r="X34">
        <v>-1.3410000000000001E-4</v>
      </c>
      <c r="Y34">
        <v>1.9513E-3</v>
      </c>
      <c r="Z34">
        <v>2.9518999999999999E-3</v>
      </c>
      <c r="AA34">
        <v>-3.3151000000000001E-3</v>
      </c>
    </row>
    <row r="35" spans="1:27" x14ac:dyDescent="0.2">
      <c r="A35" t="s">
        <v>7591</v>
      </c>
      <c r="B35" t="s">
        <v>35</v>
      </c>
      <c r="C35" t="s">
        <v>572</v>
      </c>
      <c r="D35" t="s">
        <v>37</v>
      </c>
      <c r="E35" t="s">
        <v>16</v>
      </c>
      <c r="F35">
        <v>10</v>
      </c>
      <c r="G35">
        <v>20659</v>
      </c>
      <c r="H35">
        <v>30359</v>
      </c>
      <c r="I35">
        <v>0.48374630000000002</v>
      </c>
      <c r="J35">
        <v>0.48089409999999999</v>
      </c>
      <c r="K35">
        <v>-2.8521000000000002E-3</v>
      </c>
      <c r="L35">
        <v>2.7399999999999998E-3</v>
      </c>
      <c r="M35">
        <v>1.6551999999999999E-3</v>
      </c>
      <c r="N35">
        <v>-7.3594000000000003E-3</v>
      </c>
      <c r="O35">
        <v>16251.13</v>
      </c>
      <c r="P35">
        <v>0.78663669999999997</v>
      </c>
      <c r="Q35">
        <v>66.993319</v>
      </c>
      <c r="R35">
        <v>66.935402999999994</v>
      </c>
      <c r="S35" t="s">
        <v>18</v>
      </c>
      <c r="T35">
        <v>-7.3590000000000001E-3</v>
      </c>
      <c r="U35">
        <v>-6.3635999999999996E-3</v>
      </c>
      <c r="V35">
        <v>-4.2890000000000003E-3</v>
      </c>
      <c r="W35">
        <v>-2.8521000000000002E-3</v>
      </c>
      <c r="X35">
        <v>-1.4153E-3</v>
      </c>
      <c r="Y35">
        <v>6.5930000000000003E-4</v>
      </c>
      <c r="Z35">
        <v>1.6548000000000001E-3</v>
      </c>
      <c r="AA35">
        <v>-5.9309000000000002E-3</v>
      </c>
    </row>
    <row r="36" spans="1:27" x14ac:dyDescent="0.2">
      <c r="A36" t="s">
        <v>7592</v>
      </c>
      <c r="B36" t="s">
        <v>35</v>
      </c>
      <c r="C36" t="s">
        <v>572</v>
      </c>
      <c r="D36" t="s">
        <v>37</v>
      </c>
      <c r="E36" t="s">
        <v>16</v>
      </c>
      <c r="F36">
        <v>11</v>
      </c>
      <c r="G36">
        <v>20659</v>
      </c>
      <c r="H36">
        <v>30359</v>
      </c>
      <c r="I36">
        <v>0.49443930000000003</v>
      </c>
      <c r="J36">
        <v>0.48916949999999998</v>
      </c>
      <c r="K36">
        <v>-5.2697999999999998E-3</v>
      </c>
      <c r="L36">
        <v>2.8316999999999999E-3</v>
      </c>
      <c r="M36">
        <v>-6.1169999999999996E-4</v>
      </c>
      <c r="N36">
        <v>-9.9279999999999993E-3</v>
      </c>
      <c r="O36">
        <v>16251.13</v>
      </c>
      <c r="P36">
        <v>0.78663669999999997</v>
      </c>
      <c r="Q36">
        <v>72.022062000000005</v>
      </c>
      <c r="R36">
        <v>66.935402999999994</v>
      </c>
      <c r="S36" t="s">
        <v>18</v>
      </c>
      <c r="T36">
        <v>-9.9276E-3</v>
      </c>
      <c r="U36">
        <v>-8.8988000000000001E-3</v>
      </c>
      <c r="V36">
        <v>-6.7548E-3</v>
      </c>
      <c r="W36">
        <v>-5.2697999999999998E-3</v>
      </c>
      <c r="X36">
        <v>-3.7848999999999999E-3</v>
      </c>
      <c r="Y36">
        <v>-1.6409E-3</v>
      </c>
      <c r="Z36">
        <v>-6.1209999999999997E-4</v>
      </c>
      <c r="AA36">
        <v>-1.0773E-2</v>
      </c>
    </row>
    <row r="37" spans="1:27" x14ac:dyDescent="0.2">
      <c r="A37" t="s">
        <v>7593</v>
      </c>
      <c r="B37" t="s">
        <v>35</v>
      </c>
      <c r="C37" t="s">
        <v>572</v>
      </c>
      <c r="D37" t="s">
        <v>37</v>
      </c>
      <c r="E37" t="s">
        <v>16</v>
      </c>
      <c r="F37">
        <v>12</v>
      </c>
      <c r="G37">
        <v>20659</v>
      </c>
      <c r="H37">
        <v>30359</v>
      </c>
      <c r="I37">
        <v>0.50078219999999996</v>
      </c>
      <c r="J37">
        <v>0.49965789999999999</v>
      </c>
      <c r="K37">
        <v>-1.1243E-3</v>
      </c>
      <c r="L37">
        <v>2.9821000000000001E-3</v>
      </c>
      <c r="M37">
        <v>3.7813E-3</v>
      </c>
      <c r="N37">
        <v>-6.0299000000000004E-3</v>
      </c>
      <c r="O37">
        <v>16251.13</v>
      </c>
      <c r="P37">
        <v>0.78663669999999997</v>
      </c>
      <c r="Q37">
        <v>76.196771999999996</v>
      </c>
      <c r="R37">
        <v>66.935402999999994</v>
      </c>
      <c r="S37" t="s">
        <v>18</v>
      </c>
      <c r="T37">
        <v>-6.0295000000000001E-3</v>
      </c>
      <c r="U37">
        <v>-4.9461000000000001E-3</v>
      </c>
      <c r="V37">
        <v>-2.6881000000000001E-3</v>
      </c>
      <c r="W37">
        <v>-1.1243E-3</v>
      </c>
      <c r="X37">
        <v>4.395E-4</v>
      </c>
      <c r="Y37">
        <v>2.6974999999999998E-3</v>
      </c>
      <c r="Z37">
        <v>3.7808999999999998E-3</v>
      </c>
      <c r="AA37">
        <v>-2.2501999999999999E-3</v>
      </c>
    </row>
    <row r="38" spans="1:27" x14ac:dyDescent="0.2">
      <c r="A38" t="s">
        <v>7594</v>
      </c>
      <c r="B38" t="s">
        <v>35</v>
      </c>
      <c r="C38" t="s">
        <v>572</v>
      </c>
      <c r="D38" t="s">
        <v>37</v>
      </c>
      <c r="E38" t="s">
        <v>16</v>
      </c>
      <c r="F38">
        <v>13</v>
      </c>
      <c r="G38">
        <v>20659</v>
      </c>
      <c r="H38">
        <v>30359</v>
      </c>
      <c r="I38">
        <v>0.5168623</v>
      </c>
      <c r="J38">
        <v>0.51251880000000005</v>
      </c>
      <c r="K38">
        <v>-4.3435000000000001E-3</v>
      </c>
      <c r="L38">
        <v>3.1494000000000001E-3</v>
      </c>
      <c r="M38">
        <v>8.3719999999999997E-4</v>
      </c>
      <c r="N38">
        <v>-9.5242E-3</v>
      </c>
      <c r="O38">
        <v>16251.13</v>
      </c>
      <c r="P38">
        <v>0.78663669999999997</v>
      </c>
      <c r="Q38">
        <v>78.190258</v>
      </c>
      <c r="R38">
        <v>66.935402999999994</v>
      </c>
      <c r="S38" t="s">
        <v>18</v>
      </c>
      <c r="T38">
        <v>-9.5236999999999995E-3</v>
      </c>
      <c r="U38">
        <v>-8.3794999999999998E-3</v>
      </c>
      <c r="V38">
        <v>-5.9950000000000003E-3</v>
      </c>
      <c r="W38">
        <v>-4.3435000000000001E-3</v>
      </c>
      <c r="X38">
        <v>-2.6919999999999999E-3</v>
      </c>
      <c r="Y38">
        <v>-3.0739999999999999E-4</v>
      </c>
      <c r="Z38">
        <v>8.3670000000000001E-4</v>
      </c>
      <c r="AA38">
        <v>-8.4747999999999993E-3</v>
      </c>
    </row>
    <row r="39" spans="1:27" x14ac:dyDescent="0.2">
      <c r="A39" t="s">
        <v>7595</v>
      </c>
      <c r="B39" t="s">
        <v>35</v>
      </c>
      <c r="C39" t="s">
        <v>572</v>
      </c>
      <c r="D39" t="s">
        <v>37</v>
      </c>
      <c r="E39" t="s">
        <v>16</v>
      </c>
      <c r="F39">
        <v>14</v>
      </c>
      <c r="G39">
        <v>20659</v>
      </c>
      <c r="H39">
        <v>30359</v>
      </c>
      <c r="I39">
        <v>0.52828509999999995</v>
      </c>
      <c r="J39">
        <v>0.52616209999999997</v>
      </c>
      <c r="K39">
        <v>-2.1229E-3</v>
      </c>
      <c r="L39">
        <v>3.3620999999999998E-3</v>
      </c>
      <c r="M39">
        <v>3.4077000000000001E-3</v>
      </c>
      <c r="N39">
        <v>-7.6536E-3</v>
      </c>
      <c r="O39">
        <v>16251.13</v>
      </c>
      <c r="P39">
        <v>0.78663669999999997</v>
      </c>
      <c r="Q39">
        <v>78.709890999999999</v>
      </c>
      <c r="R39">
        <v>66.935402999999994</v>
      </c>
      <c r="S39" t="s">
        <v>18</v>
      </c>
      <c r="T39">
        <v>-7.6531000000000004E-3</v>
      </c>
      <c r="U39">
        <v>-6.4316E-3</v>
      </c>
      <c r="V39">
        <v>-3.8860000000000001E-3</v>
      </c>
      <c r="W39">
        <v>-2.1229E-3</v>
      </c>
      <c r="X39">
        <v>-3.5980000000000002E-4</v>
      </c>
      <c r="Y39">
        <v>2.1857999999999999E-3</v>
      </c>
      <c r="Z39">
        <v>3.4072E-3</v>
      </c>
      <c r="AA39">
        <v>-4.0346999999999996E-3</v>
      </c>
    </row>
    <row r="40" spans="1:27" x14ac:dyDescent="0.2">
      <c r="A40" t="s">
        <v>7596</v>
      </c>
      <c r="B40" t="s">
        <v>35</v>
      </c>
      <c r="C40" t="s">
        <v>572</v>
      </c>
      <c r="D40" t="s">
        <v>37</v>
      </c>
      <c r="E40" t="s">
        <v>16</v>
      </c>
      <c r="F40">
        <v>15</v>
      </c>
      <c r="G40">
        <v>20659</v>
      </c>
      <c r="H40">
        <v>30359</v>
      </c>
      <c r="I40">
        <v>0.54109810000000003</v>
      </c>
      <c r="J40">
        <v>0.54164080000000003</v>
      </c>
      <c r="K40">
        <v>5.4259999999999996E-4</v>
      </c>
      <c r="L40">
        <v>3.6110999999999999E-3</v>
      </c>
      <c r="M40">
        <v>6.4828999999999998E-3</v>
      </c>
      <c r="N40">
        <v>-5.3975999999999998E-3</v>
      </c>
      <c r="O40">
        <v>16251.13</v>
      </c>
      <c r="P40">
        <v>0.78663669999999997</v>
      </c>
      <c r="Q40">
        <v>79.050428999999994</v>
      </c>
      <c r="R40">
        <v>66.935402999999994</v>
      </c>
      <c r="S40" t="s">
        <v>18</v>
      </c>
      <c r="T40">
        <v>-5.3971000000000002E-3</v>
      </c>
      <c r="U40">
        <v>-4.0851999999999998E-3</v>
      </c>
      <c r="V40">
        <v>-1.351E-3</v>
      </c>
      <c r="W40">
        <v>5.4259999999999996E-4</v>
      </c>
      <c r="X40">
        <v>2.4363000000000002E-3</v>
      </c>
      <c r="Y40">
        <v>5.1704000000000003E-3</v>
      </c>
      <c r="Z40">
        <v>6.4822999999999999E-3</v>
      </c>
      <c r="AA40">
        <v>1.0018E-3</v>
      </c>
    </row>
    <row r="41" spans="1:27" x14ac:dyDescent="0.2">
      <c r="A41" t="s">
        <v>7597</v>
      </c>
      <c r="B41" t="s">
        <v>35</v>
      </c>
      <c r="C41" t="s">
        <v>572</v>
      </c>
      <c r="D41" t="s">
        <v>37</v>
      </c>
      <c r="E41" t="s">
        <v>16</v>
      </c>
      <c r="F41">
        <v>16</v>
      </c>
      <c r="G41">
        <v>20659</v>
      </c>
      <c r="H41">
        <v>30359</v>
      </c>
      <c r="I41">
        <v>0.56555440000000001</v>
      </c>
      <c r="J41">
        <v>0.56939229999999996</v>
      </c>
      <c r="K41">
        <v>3.8379E-3</v>
      </c>
      <c r="L41">
        <v>3.7688999999999999E-3</v>
      </c>
      <c r="M41">
        <v>1.00377E-2</v>
      </c>
      <c r="N41">
        <v>-2.3619000000000001E-3</v>
      </c>
      <c r="O41">
        <v>16251.13</v>
      </c>
      <c r="P41">
        <v>0.78663669999999997</v>
      </c>
      <c r="Q41">
        <v>78.780241000000004</v>
      </c>
      <c r="R41">
        <v>66.935402999999994</v>
      </c>
      <c r="S41" t="s">
        <v>18</v>
      </c>
      <c r="T41">
        <v>-2.3613000000000002E-3</v>
      </c>
      <c r="U41">
        <v>-9.921000000000001E-4</v>
      </c>
      <c r="V41">
        <v>1.8615000000000001E-3</v>
      </c>
      <c r="W41">
        <v>3.8379E-3</v>
      </c>
      <c r="X41">
        <v>5.8142999999999997E-3</v>
      </c>
      <c r="Y41">
        <v>8.6678999999999992E-3</v>
      </c>
      <c r="Z41">
        <v>1.00371E-2</v>
      </c>
      <c r="AA41">
        <v>6.7403999999999997E-3</v>
      </c>
    </row>
    <row r="42" spans="1:27" x14ac:dyDescent="0.2">
      <c r="A42" t="s">
        <v>7598</v>
      </c>
      <c r="B42" t="s">
        <v>35</v>
      </c>
      <c r="C42" t="s">
        <v>572</v>
      </c>
      <c r="D42" t="s">
        <v>37</v>
      </c>
      <c r="E42" t="s">
        <v>16</v>
      </c>
      <c r="F42">
        <v>17</v>
      </c>
      <c r="G42">
        <v>20659</v>
      </c>
      <c r="H42">
        <v>30359</v>
      </c>
      <c r="I42">
        <v>0.58880969999999999</v>
      </c>
      <c r="J42">
        <v>0.59475500000000003</v>
      </c>
      <c r="K42">
        <v>5.9452999999999997E-3</v>
      </c>
      <c r="L42">
        <v>3.8235000000000001E-3</v>
      </c>
      <c r="M42">
        <v>1.2234999999999999E-2</v>
      </c>
      <c r="N42">
        <v>-3.4440000000000002E-4</v>
      </c>
      <c r="O42">
        <v>16251.13</v>
      </c>
      <c r="P42">
        <v>0.78663669999999997</v>
      </c>
      <c r="Q42">
        <v>77.660075000000006</v>
      </c>
      <c r="R42">
        <v>66.935402999999994</v>
      </c>
      <c r="S42" t="s">
        <v>19</v>
      </c>
      <c r="T42">
        <v>-3.4380000000000001E-4</v>
      </c>
      <c r="U42">
        <v>1.0453000000000001E-3</v>
      </c>
      <c r="V42">
        <v>3.9402999999999999E-3</v>
      </c>
      <c r="W42">
        <v>5.9452999999999997E-3</v>
      </c>
      <c r="X42">
        <v>7.9503999999999998E-3</v>
      </c>
      <c r="Y42">
        <v>1.08453E-2</v>
      </c>
      <c r="Z42">
        <v>1.2234399999999999E-2</v>
      </c>
      <c r="AA42">
        <v>9.9962000000000002E-3</v>
      </c>
    </row>
    <row r="43" spans="1:27" x14ac:dyDescent="0.2">
      <c r="A43" t="s">
        <v>7599</v>
      </c>
      <c r="B43" t="s">
        <v>35</v>
      </c>
      <c r="C43" t="s">
        <v>572</v>
      </c>
      <c r="D43" t="s">
        <v>37</v>
      </c>
      <c r="E43" t="s">
        <v>16</v>
      </c>
      <c r="F43">
        <v>18</v>
      </c>
      <c r="G43">
        <v>20659</v>
      </c>
      <c r="H43">
        <v>30359</v>
      </c>
      <c r="I43">
        <v>0.62478789999999995</v>
      </c>
      <c r="J43">
        <v>0.63247909999999996</v>
      </c>
      <c r="K43">
        <v>7.6911999999999996E-3</v>
      </c>
      <c r="L43">
        <v>3.6855E-3</v>
      </c>
      <c r="M43">
        <v>1.3753899999999999E-2</v>
      </c>
      <c r="N43">
        <v>1.6285E-3</v>
      </c>
      <c r="O43">
        <v>16251.13</v>
      </c>
      <c r="P43">
        <v>0.78663669999999997</v>
      </c>
      <c r="Q43">
        <v>75.650572999999994</v>
      </c>
      <c r="R43">
        <v>66.935402999999994</v>
      </c>
      <c r="S43" t="s">
        <v>19</v>
      </c>
      <c r="T43">
        <v>1.629E-3</v>
      </c>
      <c r="U43">
        <v>2.9680000000000002E-3</v>
      </c>
      <c r="V43">
        <v>5.7584999999999997E-3</v>
      </c>
      <c r="W43">
        <v>7.6911999999999996E-3</v>
      </c>
      <c r="X43">
        <v>9.6238999999999995E-3</v>
      </c>
      <c r="Y43">
        <v>1.2414400000000001E-2</v>
      </c>
      <c r="Z43">
        <v>1.3753400000000001E-2</v>
      </c>
      <c r="AA43">
        <v>1.21604E-2</v>
      </c>
    </row>
    <row r="44" spans="1:27" x14ac:dyDescent="0.2">
      <c r="A44" t="s">
        <v>7600</v>
      </c>
      <c r="B44" t="s">
        <v>35</v>
      </c>
      <c r="C44" t="s">
        <v>572</v>
      </c>
      <c r="D44" t="s">
        <v>37</v>
      </c>
      <c r="E44" t="s">
        <v>16</v>
      </c>
      <c r="F44">
        <v>19</v>
      </c>
      <c r="G44">
        <v>20659</v>
      </c>
      <c r="H44">
        <v>30359</v>
      </c>
      <c r="I44">
        <v>0.704125</v>
      </c>
      <c r="J44">
        <v>0.70826199999999995</v>
      </c>
      <c r="K44">
        <v>4.1370000000000001E-3</v>
      </c>
      <c r="L44">
        <v>3.5330000000000001E-3</v>
      </c>
      <c r="M44">
        <v>9.9486999999999996E-3</v>
      </c>
      <c r="N44">
        <v>-1.6747000000000001E-3</v>
      </c>
      <c r="O44">
        <v>16251.13</v>
      </c>
      <c r="P44">
        <v>0.78663669999999997</v>
      </c>
      <c r="Q44">
        <v>72.600990999999993</v>
      </c>
      <c r="R44">
        <v>66.935402999999994</v>
      </c>
      <c r="S44" t="s">
        <v>19</v>
      </c>
      <c r="T44">
        <v>-1.6742E-3</v>
      </c>
      <c r="U44">
        <v>-3.9060000000000001E-4</v>
      </c>
      <c r="V44">
        <v>2.2843E-3</v>
      </c>
      <c r="W44">
        <v>4.1370000000000001E-3</v>
      </c>
      <c r="X44">
        <v>5.9896999999999997E-3</v>
      </c>
      <c r="Y44">
        <v>8.6646999999999991E-3</v>
      </c>
      <c r="Z44">
        <v>9.9482000000000008E-3</v>
      </c>
      <c r="AA44">
        <v>5.8411000000000001E-3</v>
      </c>
    </row>
    <row r="45" spans="1:27" x14ac:dyDescent="0.2">
      <c r="A45" t="s">
        <v>7601</v>
      </c>
      <c r="B45" t="s">
        <v>35</v>
      </c>
      <c r="C45" t="s">
        <v>572</v>
      </c>
      <c r="D45" t="s">
        <v>37</v>
      </c>
      <c r="E45" t="s">
        <v>16</v>
      </c>
      <c r="F45">
        <v>20</v>
      </c>
      <c r="G45">
        <v>20659</v>
      </c>
      <c r="H45">
        <v>30359</v>
      </c>
      <c r="I45">
        <v>0.73928119999999997</v>
      </c>
      <c r="J45">
        <v>0.74160610000000005</v>
      </c>
      <c r="K45">
        <v>2.3248000000000001E-3</v>
      </c>
      <c r="L45">
        <v>3.4745000000000002E-3</v>
      </c>
      <c r="M45">
        <v>8.0403999999999996E-3</v>
      </c>
      <c r="N45">
        <v>-3.3907999999999998E-3</v>
      </c>
      <c r="O45">
        <v>16251.13</v>
      </c>
      <c r="P45">
        <v>0.78663669999999997</v>
      </c>
      <c r="Q45">
        <v>68.958025000000006</v>
      </c>
      <c r="R45">
        <v>66.935402999999994</v>
      </c>
      <c r="S45" t="s">
        <v>19</v>
      </c>
      <c r="T45">
        <v>-3.3903000000000002E-3</v>
      </c>
      <c r="U45">
        <v>-2.1280000000000001E-3</v>
      </c>
      <c r="V45">
        <v>5.0279999999999997E-4</v>
      </c>
      <c r="W45">
        <v>2.3248000000000001E-3</v>
      </c>
      <c r="X45">
        <v>4.1469000000000002E-3</v>
      </c>
      <c r="Y45">
        <v>6.7775999999999999E-3</v>
      </c>
      <c r="Z45">
        <v>8.0399000000000009E-3</v>
      </c>
      <c r="AA45">
        <v>3.1348000000000001E-3</v>
      </c>
    </row>
    <row r="46" spans="1:27" x14ac:dyDescent="0.2">
      <c r="A46" t="s">
        <v>7602</v>
      </c>
      <c r="B46" t="s">
        <v>35</v>
      </c>
      <c r="C46" t="s">
        <v>572</v>
      </c>
      <c r="D46" t="s">
        <v>37</v>
      </c>
      <c r="E46" t="s">
        <v>16</v>
      </c>
      <c r="F46">
        <v>21</v>
      </c>
      <c r="G46">
        <v>20659</v>
      </c>
      <c r="H46">
        <v>30359</v>
      </c>
      <c r="I46">
        <v>0.70922589999999996</v>
      </c>
      <c r="J46">
        <v>0.71069380000000004</v>
      </c>
      <c r="K46">
        <v>1.4679999999999999E-3</v>
      </c>
      <c r="L46">
        <v>3.2969000000000002E-3</v>
      </c>
      <c r="M46">
        <v>6.8913000000000004E-3</v>
      </c>
      <c r="N46">
        <v>-3.9554000000000004E-3</v>
      </c>
      <c r="O46">
        <v>16251.13</v>
      </c>
      <c r="P46">
        <v>0.78663669999999997</v>
      </c>
      <c r="Q46">
        <v>66.713854999999995</v>
      </c>
      <c r="R46">
        <v>66.935402999999994</v>
      </c>
      <c r="S46" t="s">
        <v>19</v>
      </c>
      <c r="T46">
        <v>-3.9548999999999999E-3</v>
      </c>
      <c r="U46">
        <v>-2.7571000000000002E-3</v>
      </c>
      <c r="V46">
        <v>-2.609E-4</v>
      </c>
      <c r="W46">
        <v>1.4679999999999999E-3</v>
      </c>
      <c r="X46">
        <v>3.1968000000000001E-3</v>
      </c>
      <c r="Y46">
        <v>5.6931000000000004E-3</v>
      </c>
      <c r="Z46">
        <v>6.8907999999999999E-3</v>
      </c>
      <c r="AA46">
        <v>2.0655000000000001E-3</v>
      </c>
    </row>
    <row r="47" spans="1:27" x14ac:dyDescent="0.2">
      <c r="A47" t="s">
        <v>7603</v>
      </c>
      <c r="B47" t="s">
        <v>35</v>
      </c>
      <c r="C47" t="s">
        <v>572</v>
      </c>
      <c r="D47" t="s">
        <v>37</v>
      </c>
      <c r="E47" t="s">
        <v>16</v>
      </c>
      <c r="F47">
        <v>22</v>
      </c>
      <c r="G47">
        <v>20659</v>
      </c>
      <c r="H47">
        <v>30359</v>
      </c>
      <c r="I47">
        <v>0.65821879999999999</v>
      </c>
      <c r="J47">
        <v>0.65731790000000001</v>
      </c>
      <c r="K47">
        <v>-9.0079999999999999E-4</v>
      </c>
      <c r="L47">
        <v>3.0745E-3</v>
      </c>
      <c r="M47">
        <v>4.1567000000000002E-3</v>
      </c>
      <c r="N47">
        <v>-5.9584E-3</v>
      </c>
      <c r="O47">
        <v>16251.13</v>
      </c>
      <c r="P47">
        <v>0.78663669999999997</v>
      </c>
      <c r="Q47">
        <v>64.827967999999998</v>
      </c>
      <c r="R47">
        <v>66.935402999999994</v>
      </c>
      <c r="S47" t="s">
        <v>18</v>
      </c>
      <c r="T47">
        <v>-5.9579999999999998E-3</v>
      </c>
      <c r="U47">
        <v>-4.8409999999999998E-3</v>
      </c>
      <c r="V47">
        <v>-2.5130999999999999E-3</v>
      </c>
      <c r="W47">
        <v>-9.0079999999999999E-4</v>
      </c>
      <c r="X47">
        <v>7.1140000000000005E-4</v>
      </c>
      <c r="Y47">
        <v>3.0393E-3</v>
      </c>
      <c r="Z47">
        <v>4.1562999999999999E-3</v>
      </c>
      <c r="AA47">
        <v>-1.3705E-3</v>
      </c>
    </row>
    <row r="48" spans="1:27" x14ac:dyDescent="0.2">
      <c r="A48" t="s">
        <v>7604</v>
      </c>
      <c r="B48" t="s">
        <v>35</v>
      </c>
      <c r="C48" t="s">
        <v>572</v>
      </c>
      <c r="D48" t="s">
        <v>37</v>
      </c>
      <c r="E48" t="s">
        <v>16</v>
      </c>
      <c r="F48">
        <v>23</v>
      </c>
      <c r="G48">
        <v>20659</v>
      </c>
      <c r="H48">
        <v>30359</v>
      </c>
      <c r="I48">
        <v>0.57052349999999996</v>
      </c>
      <c r="J48">
        <v>0.56966510000000004</v>
      </c>
      <c r="K48">
        <v>-8.5840000000000005E-4</v>
      </c>
      <c r="L48">
        <v>2.8292E-3</v>
      </c>
      <c r="M48">
        <v>3.7956999999999999E-3</v>
      </c>
      <c r="N48">
        <v>-5.5123999999999998E-3</v>
      </c>
      <c r="O48">
        <v>16251.13</v>
      </c>
      <c r="P48">
        <v>0.78663669999999997</v>
      </c>
      <c r="Q48">
        <v>63.263973999999997</v>
      </c>
      <c r="R48">
        <v>66.935402999999994</v>
      </c>
      <c r="S48" t="s">
        <v>18</v>
      </c>
      <c r="T48">
        <v>-5.5120000000000004E-3</v>
      </c>
      <c r="U48">
        <v>-4.4841000000000004E-3</v>
      </c>
      <c r="V48">
        <v>-2.3419999999999999E-3</v>
      </c>
      <c r="W48">
        <v>-8.5840000000000005E-4</v>
      </c>
      <c r="X48">
        <v>6.2529999999999997E-4</v>
      </c>
      <c r="Y48">
        <v>2.7674000000000002E-3</v>
      </c>
      <c r="Z48">
        <v>3.7953000000000001E-3</v>
      </c>
      <c r="AA48">
        <v>-1.5068E-3</v>
      </c>
    </row>
    <row r="49" spans="1:27" x14ac:dyDescent="0.2">
      <c r="A49" t="s">
        <v>7605</v>
      </c>
      <c r="B49" t="s">
        <v>35</v>
      </c>
      <c r="C49" t="s">
        <v>572</v>
      </c>
      <c r="D49" t="s">
        <v>37</v>
      </c>
      <c r="E49" t="s">
        <v>16</v>
      </c>
      <c r="F49">
        <v>24</v>
      </c>
      <c r="G49">
        <v>20659</v>
      </c>
      <c r="H49">
        <v>30359</v>
      </c>
      <c r="I49">
        <v>0.48328860000000001</v>
      </c>
      <c r="J49">
        <v>0.48206909999999997</v>
      </c>
      <c r="K49">
        <v>-1.2195000000000001E-3</v>
      </c>
      <c r="L49">
        <v>2.5663999999999999E-3</v>
      </c>
      <c r="M49">
        <v>3.0022E-3</v>
      </c>
      <c r="N49">
        <v>-5.4410999999999999E-3</v>
      </c>
      <c r="O49">
        <v>16251.13</v>
      </c>
      <c r="P49">
        <v>0.78663669999999997</v>
      </c>
      <c r="Q49">
        <v>61.976578000000003</v>
      </c>
      <c r="R49">
        <v>66.935402999999994</v>
      </c>
      <c r="S49" t="s">
        <v>18</v>
      </c>
      <c r="T49">
        <v>-5.4408E-3</v>
      </c>
      <c r="U49">
        <v>-4.5084000000000001E-3</v>
      </c>
      <c r="V49">
        <v>-2.5653E-3</v>
      </c>
      <c r="W49">
        <v>-1.2195000000000001E-3</v>
      </c>
      <c r="X49">
        <v>1.2630000000000001E-4</v>
      </c>
      <c r="Y49">
        <v>2.0693999999999999E-3</v>
      </c>
      <c r="Z49">
        <v>3.0018000000000002E-3</v>
      </c>
      <c r="AA49">
        <v>-2.5297000000000002E-3</v>
      </c>
    </row>
    <row r="50" spans="1:27" x14ac:dyDescent="0.2">
      <c r="A50" t="s">
        <v>571</v>
      </c>
      <c r="B50" t="s">
        <v>34</v>
      </c>
      <c r="C50" t="s">
        <v>572</v>
      </c>
      <c r="D50" t="s">
        <v>27</v>
      </c>
      <c r="E50" t="s">
        <v>16</v>
      </c>
      <c r="F50">
        <v>1</v>
      </c>
      <c r="G50">
        <v>67737</v>
      </c>
      <c r="H50">
        <v>60058</v>
      </c>
      <c r="I50">
        <v>0.42952279999999998</v>
      </c>
      <c r="J50">
        <v>0.43200870000000002</v>
      </c>
      <c r="K50">
        <v>2.4859000000000001E-3</v>
      </c>
      <c r="L50">
        <v>2.1921000000000002E-3</v>
      </c>
      <c r="M50">
        <v>6.0918999999999999E-3</v>
      </c>
      <c r="N50">
        <v>-1.1202E-3</v>
      </c>
      <c r="O50">
        <v>67737</v>
      </c>
      <c r="Q50">
        <v>62.892127000000002</v>
      </c>
      <c r="R50">
        <v>65.708224000000001</v>
      </c>
      <c r="S50" t="s">
        <v>17</v>
      </c>
      <c r="T50">
        <v>-1.1199000000000001E-3</v>
      </c>
      <c r="U50">
        <v>-3.235E-4</v>
      </c>
      <c r="V50">
        <v>1.3362999999999999E-3</v>
      </c>
      <c r="W50">
        <v>2.4859000000000001E-3</v>
      </c>
      <c r="X50">
        <v>3.6354E-3</v>
      </c>
      <c r="Y50">
        <v>5.2951999999999999E-3</v>
      </c>
      <c r="Z50">
        <v>6.0916E-3</v>
      </c>
      <c r="AA50">
        <v>5.7542000000000001E-3</v>
      </c>
    </row>
    <row r="51" spans="1:27" x14ac:dyDescent="0.2">
      <c r="A51" t="s">
        <v>573</v>
      </c>
      <c r="B51" t="s">
        <v>34</v>
      </c>
      <c r="C51" t="s">
        <v>572</v>
      </c>
      <c r="D51" t="s">
        <v>27</v>
      </c>
      <c r="E51" t="s">
        <v>16</v>
      </c>
      <c r="F51">
        <v>2</v>
      </c>
      <c r="G51">
        <v>67737</v>
      </c>
      <c r="H51">
        <v>60058</v>
      </c>
      <c r="I51">
        <v>0.3912949</v>
      </c>
      <c r="J51">
        <v>0.39395920000000001</v>
      </c>
      <c r="K51">
        <v>2.6643000000000001E-3</v>
      </c>
      <c r="L51">
        <v>2.1159999999999998E-3</v>
      </c>
      <c r="M51">
        <v>6.1452E-3</v>
      </c>
      <c r="N51">
        <v>-8.1649999999999995E-4</v>
      </c>
      <c r="O51">
        <v>67737</v>
      </c>
      <c r="Q51">
        <v>62.686177999999998</v>
      </c>
      <c r="R51">
        <v>65.708224000000001</v>
      </c>
      <c r="S51" t="s">
        <v>17</v>
      </c>
      <c r="T51">
        <v>-8.162E-4</v>
      </c>
      <c r="U51">
        <v>-4.74E-5</v>
      </c>
      <c r="V51">
        <v>1.5547E-3</v>
      </c>
      <c r="W51">
        <v>2.6643000000000001E-3</v>
      </c>
      <c r="X51">
        <v>3.774E-3</v>
      </c>
      <c r="Y51">
        <v>5.3761E-3</v>
      </c>
      <c r="Z51">
        <v>6.1449E-3</v>
      </c>
      <c r="AA51">
        <v>6.7629999999999999E-3</v>
      </c>
    </row>
    <row r="52" spans="1:27" x14ac:dyDescent="0.2">
      <c r="A52" t="s">
        <v>574</v>
      </c>
      <c r="B52" t="s">
        <v>34</v>
      </c>
      <c r="C52" t="s">
        <v>572</v>
      </c>
      <c r="D52" t="s">
        <v>27</v>
      </c>
      <c r="E52" t="s">
        <v>16</v>
      </c>
      <c r="F52">
        <v>3</v>
      </c>
      <c r="G52">
        <v>67737</v>
      </c>
      <c r="H52">
        <v>60058</v>
      </c>
      <c r="I52">
        <v>0.36942009999999997</v>
      </c>
      <c r="J52">
        <v>0.3711429</v>
      </c>
      <c r="K52">
        <v>1.7228E-3</v>
      </c>
      <c r="L52">
        <v>2.0084999999999999E-3</v>
      </c>
      <c r="M52">
        <v>5.0267999999999997E-3</v>
      </c>
      <c r="N52">
        <v>-1.5811E-3</v>
      </c>
      <c r="O52">
        <v>67737</v>
      </c>
      <c r="Q52">
        <v>62.430698</v>
      </c>
      <c r="R52">
        <v>65.708224000000001</v>
      </c>
      <c r="S52" t="s">
        <v>17</v>
      </c>
      <c r="T52">
        <v>-1.5808E-3</v>
      </c>
      <c r="U52">
        <v>-8.5110000000000003E-4</v>
      </c>
      <c r="V52">
        <v>6.6960000000000001E-4</v>
      </c>
      <c r="W52">
        <v>1.7228E-3</v>
      </c>
      <c r="X52">
        <v>2.7761000000000001E-3</v>
      </c>
      <c r="Y52">
        <v>4.2967999999999999E-3</v>
      </c>
      <c r="Z52">
        <v>5.0264999999999997E-3</v>
      </c>
      <c r="AA52">
        <v>4.6420000000000003E-3</v>
      </c>
    </row>
    <row r="53" spans="1:27" x14ac:dyDescent="0.2">
      <c r="A53" t="s">
        <v>575</v>
      </c>
      <c r="B53" t="s">
        <v>34</v>
      </c>
      <c r="C53" t="s">
        <v>572</v>
      </c>
      <c r="D53" t="s">
        <v>27</v>
      </c>
      <c r="E53" t="s">
        <v>16</v>
      </c>
      <c r="F53">
        <v>4</v>
      </c>
      <c r="G53">
        <v>67737</v>
      </c>
      <c r="H53">
        <v>60058</v>
      </c>
      <c r="I53">
        <v>0.3584656</v>
      </c>
      <c r="J53">
        <v>0.35994979999999999</v>
      </c>
      <c r="K53">
        <v>1.4842E-3</v>
      </c>
      <c r="L53">
        <v>1.8653999999999999E-3</v>
      </c>
      <c r="M53">
        <v>4.5526999999999998E-3</v>
      </c>
      <c r="N53">
        <v>-1.5843000000000001E-3</v>
      </c>
      <c r="O53">
        <v>67737</v>
      </c>
      <c r="Q53">
        <v>62.189985</v>
      </c>
      <c r="R53">
        <v>65.708224000000001</v>
      </c>
      <c r="S53" t="s">
        <v>17</v>
      </c>
      <c r="T53">
        <v>-1.5841E-3</v>
      </c>
      <c r="U53">
        <v>-9.0640000000000002E-4</v>
      </c>
      <c r="V53">
        <v>5.0600000000000005E-4</v>
      </c>
      <c r="W53">
        <v>1.4842E-3</v>
      </c>
      <c r="X53">
        <v>2.4624E-3</v>
      </c>
      <c r="Y53">
        <v>3.8747E-3</v>
      </c>
      <c r="Z53">
        <v>4.5523999999999998E-3</v>
      </c>
      <c r="AA53">
        <v>4.1232999999999999E-3</v>
      </c>
    </row>
    <row r="54" spans="1:27" x14ac:dyDescent="0.2">
      <c r="A54" t="s">
        <v>576</v>
      </c>
      <c r="B54" t="s">
        <v>34</v>
      </c>
      <c r="C54" t="s">
        <v>572</v>
      </c>
      <c r="D54" t="s">
        <v>27</v>
      </c>
      <c r="E54" t="s">
        <v>16</v>
      </c>
      <c r="F54">
        <v>5</v>
      </c>
      <c r="G54">
        <v>67737</v>
      </c>
      <c r="H54">
        <v>60058</v>
      </c>
      <c r="I54">
        <v>0.36309809999999998</v>
      </c>
      <c r="J54">
        <v>0.36281809999999998</v>
      </c>
      <c r="K54">
        <v>-2.7999999999999998E-4</v>
      </c>
      <c r="L54">
        <v>1.8178000000000001E-3</v>
      </c>
      <c r="M54">
        <v>2.7103000000000001E-3</v>
      </c>
      <c r="N54">
        <v>-3.2702E-3</v>
      </c>
      <c r="O54">
        <v>67737</v>
      </c>
      <c r="Q54">
        <v>61.980161000000003</v>
      </c>
      <c r="R54">
        <v>65.708224000000001</v>
      </c>
      <c r="S54" t="s">
        <v>17</v>
      </c>
      <c r="T54">
        <v>-3.2699000000000001E-3</v>
      </c>
      <c r="U54">
        <v>-2.6094999999999998E-3</v>
      </c>
      <c r="V54">
        <v>-1.2332000000000001E-3</v>
      </c>
      <c r="W54">
        <v>-2.7999999999999998E-4</v>
      </c>
      <c r="X54">
        <v>6.7330000000000005E-4</v>
      </c>
      <c r="Y54">
        <v>2.0495999999999999E-3</v>
      </c>
      <c r="Z54">
        <v>2.7100000000000002E-3</v>
      </c>
      <c r="AA54">
        <v>-7.716E-4</v>
      </c>
    </row>
    <row r="55" spans="1:27" x14ac:dyDescent="0.2">
      <c r="A55" t="s">
        <v>577</v>
      </c>
      <c r="B55" t="s">
        <v>34</v>
      </c>
      <c r="C55" t="s">
        <v>572</v>
      </c>
      <c r="D55" t="s">
        <v>27</v>
      </c>
      <c r="E55" t="s">
        <v>16</v>
      </c>
      <c r="F55">
        <v>6</v>
      </c>
      <c r="G55">
        <v>67737</v>
      </c>
      <c r="H55">
        <v>60058</v>
      </c>
      <c r="I55">
        <v>0.38946039999999998</v>
      </c>
      <c r="J55">
        <v>0.38793280000000002</v>
      </c>
      <c r="K55">
        <v>-1.5276000000000001E-3</v>
      </c>
      <c r="L55">
        <v>1.8209999999999999E-3</v>
      </c>
      <c r="M55">
        <v>1.4679000000000001E-3</v>
      </c>
      <c r="N55">
        <v>-4.5231999999999998E-3</v>
      </c>
      <c r="O55">
        <v>67737</v>
      </c>
      <c r="Q55">
        <v>61.970878999999996</v>
      </c>
      <c r="R55">
        <v>65.708224000000001</v>
      </c>
      <c r="S55" t="s">
        <v>17</v>
      </c>
      <c r="T55">
        <v>-4.5228999999999998E-3</v>
      </c>
      <c r="U55">
        <v>-3.8612999999999998E-3</v>
      </c>
      <c r="V55">
        <v>-2.4826000000000002E-3</v>
      </c>
      <c r="W55">
        <v>-1.5276000000000001E-3</v>
      </c>
      <c r="X55">
        <v>-5.7269999999999999E-4</v>
      </c>
      <c r="Y55">
        <v>8.0610000000000002E-4</v>
      </c>
      <c r="Z55">
        <v>1.4677E-3</v>
      </c>
      <c r="AA55">
        <v>-3.9379000000000003E-3</v>
      </c>
    </row>
    <row r="56" spans="1:27" x14ac:dyDescent="0.2">
      <c r="A56" t="s">
        <v>578</v>
      </c>
      <c r="B56" t="s">
        <v>34</v>
      </c>
      <c r="C56" t="s">
        <v>572</v>
      </c>
      <c r="D56" t="s">
        <v>27</v>
      </c>
      <c r="E56" t="s">
        <v>16</v>
      </c>
      <c r="F56">
        <v>7</v>
      </c>
      <c r="G56">
        <v>67737</v>
      </c>
      <c r="H56">
        <v>60058</v>
      </c>
      <c r="I56">
        <v>0.42847610000000003</v>
      </c>
      <c r="J56">
        <v>0.42738540000000003</v>
      </c>
      <c r="K56">
        <v>-1.0907E-3</v>
      </c>
      <c r="L56">
        <v>1.8946E-3</v>
      </c>
      <c r="M56">
        <v>2.0259000000000002E-3</v>
      </c>
      <c r="N56">
        <v>-4.2072999999999998E-3</v>
      </c>
      <c r="O56">
        <v>67737</v>
      </c>
      <c r="Q56">
        <v>61.930625999999997</v>
      </c>
      <c r="R56">
        <v>65.708224000000001</v>
      </c>
      <c r="S56" t="s">
        <v>18</v>
      </c>
      <c r="T56">
        <v>-4.2071000000000001E-3</v>
      </c>
      <c r="U56">
        <v>-3.5187E-3</v>
      </c>
      <c r="V56">
        <v>-2.0842E-3</v>
      </c>
      <c r="W56">
        <v>-1.0907E-3</v>
      </c>
      <c r="X56">
        <v>-9.7200000000000004E-5</v>
      </c>
      <c r="Y56">
        <v>1.3373E-3</v>
      </c>
      <c r="Z56">
        <v>2.0257000000000001E-3</v>
      </c>
      <c r="AA56">
        <v>-2.552E-3</v>
      </c>
    </row>
    <row r="57" spans="1:27" x14ac:dyDescent="0.2">
      <c r="A57" t="s">
        <v>579</v>
      </c>
      <c r="B57" t="s">
        <v>34</v>
      </c>
      <c r="C57" t="s">
        <v>572</v>
      </c>
      <c r="D57" t="s">
        <v>27</v>
      </c>
      <c r="E57" t="s">
        <v>16</v>
      </c>
      <c r="F57">
        <v>8</v>
      </c>
      <c r="G57">
        <v>67737</v>
      </c>
      <c r="H57">
        <v>60058</v>
      </c>
      <c r="I57">
        <v>0.46179199999999998</v>
      </c>
      <c r="J57">
        <v>0.46112579999999997</v>
      </c>
      <c r="K57">
        <v>-6.6629999999999999E-4</v>
      </c>
      <c r="L57">
        <v>1.9468E-3</v>
      </c>
      <c r="M57">
        <v>2.5362000000000002E-3</v>
      </c>
      <c r="N57">
        <v>-3.8687000000000001E-3</v>
      </c>
      <c r="O57">
        <v>67737</v>
      </c>
      <c r="Q57">
        <v>62.270071999999999</v>
      </c>
      <c r="R57">
        <v>65.708224000000001</v>
      </c>
      <c r="S57" t="s">
        <v>18</v>
      </c>
      <c r="T57">
        <v>-3.8684000000000001E-3</v>
      </c>
      <c r="U57">
        <v>-3.1611E-3</v>
      </c>
      <c r="V57">
        <v>-1.6871E-3</v>
      </c>
      <c r="W57">
        <v>-6.6629999999999999E-4</v>
      </c>
      <c r="X57">
        <v>3.546E-4</v>
      </c>
      <c r="Y57">
        <v>1.8286000000000001E-3</v>
      </c>
      <c r="Z57">
        <v>2.5358999999999998E-3</v>
      </c>
      <c r="AA57">
        <v>-1.4449E-3</v>
      </c>
    </row>
    <row r="58" spans="1:27" x14ac:dyDescent="0.2">
      <c r="A58" t="s">
        <v>580</v>
      </c>
      <c r="B58" t="s">
        <v>34</v>
      </c>
      <c r="C58" t="s">
        <v>572</v>
      </c>
      <c r="D58" t="s">
        <v>27</v>
      </c>
      <c r="E58" t="s">
        <v>16</v>
      </c>
      <c r="F58">
        <v>9</v>
      </c>
      <c r="G58">
        <v>67737</v>
      </c>
      <c r="H58">
        <v>60058</v>
      </c>
      <c r="I58">
        <v>0.4740045</v>
      </c>
      <c r="J58">
        <v>0.4746763</v>
      </c>
      <c r="K58">
        <v>6.7179999999999996E-4</v>
      </c>
      <c r="L58">
        <v>1.9632999999999999E-3</v>
      </c>
      <c r="M58">
        <v>3.9015E-3</v>
      </c>
      <c r="N58">
        <v>-2.5579000000000001E-3</v>
      </c>
      <c r="O58">
        <v>67737</v>
      </c>
      <c r="Q58">
        <v>63.271163999999999</v>
      </c>
      <c r="R58">
        <v>65.708224000000001</v>
      </c>
      <c r="S58" t="s">
        <v>18</v>
      </c>
      <c r="T58">
        <v>-2.5576000000000002E-3</v>
      </c>
      <c r="U58">
        <v>-1.8443000000000001E-3</v>
      </c>
      <c r="V58">
        <v>-3.5770000000000002E-4</v>
      </c>
      <c r="W58">
        <v>6.7179999999999996E-4</v>
      </c>
      <c r="X58">
        <v>1.7014E-3</v>
      </c>
      <c r="Y58">
        <v>3.1879E-3</v>
      </c>
      <c r="Z58">
        <v>3.9012000000000001E-3</v>
      </c>
      <c r="AA58">
        <v>1.4154E-3</v>
      </c>
    </row>
    <row r="59" spans="1:27" x14ac:dyDescent="0.2">
      <c r="A59" t="s">
        <v>581</v>
      </c>
      <c r="B59" t="s">
        <v>34</v>
      </c>
      <c r="C59" t="s">
        <v>572</v>
      </c>
      <c r="D59" t="s">
        <v>27</v>
      </c>
      <c r="E59" t="s">
        <v>16</v>
      </c>
      <c r="F59">
        <v>10</v>
      </c>
      <c r="G59">
        <v>67737</v>
      </c>
      <c r="H59">
        <v>60058</v>
      </c>
      <c r="I59">
        <v>0.48274899999999998</v>
      </c>
      <c r="J59">
        <v>0.48358649999999997</v>
      </c>
      <c r="K59">
        <v>8.3750000000000003E-4</v>
      </c>
      <c r="L59">
        <v>2.0761999999999998E-3</v>
      </c>
      <c r="M59">
        <v>4.2528000000000002E-3</v>
      </c>
      <c r="N59">
        <v>-2.5777999999999999E-3</v>
      </c>
      <c r="O59">
        <v>67737</v>
      </c>
      <c r="Q59">
        <v>64.800021000000001</v>
      </c>
      <c r="R59">
        <v>65.708224000000001</v>
      </c>
      <c r="S59" t="s">
        <v>18</v>
      </c>
      <c r="T59">
        <v>-2.5774999999999999E-3</v>
      </c>
      <c r="U59">
        <v>-1.8232000000000001E-3</v>
      </c>
      <c r="V59">
        <v>-2.5119999999999998E-4</v>
      </c>
      <c r="W59">
        <v>8.3750000000000003E-4</v>
      </c>
      <c r="X59">
        <v>1.9262999999999999E-3</v>
      </c>
      <c r="Y59">
        <v>3.4983000000000002E-3</v>
      </c>
      <c r="Z59">
        <v>4.2525000000000002E-3</v>
      </c>
      <c r="AA59">
        <v>1.7319E-3</v>
      </c>
    </row>
    <row r="60" spans="1:27" x14ac:dyDescent="0.2">
      <c r="A60" t="s">
        <v>582</v>
      </c>
      <c r="B60" t="s">
        <v>34</v>
      </c>
      <c r="C60" t="s">
        <v>572</v>
      </c>
      <c r="D60" t="s">
        <v>27</v>
      </c>
      <c r="E60" t="s">
        <v>16</v>
      </c>
      <c r="F60">
        <v>11</v>
      </c>
      <c r="G60">
        <v>67737</v>
      </c>
      <c r="H60">
        <v>60058</v>
      </c>
      <c r="I60">
        <v>0.49502499999999999</v>
      </c>
      <c r="J60">
        <v>0.49298399999999998</v>
      </c>
      <c r="K60">
        <v>-2.0409999999999998E-3</v>
      </c>
      <c r="L60">
        <v>2.1348000000000001E-3</v>
      </c>
      <c r="M60">
        <v>1.4708E-3</v>
      </c>
      <c r="N60" s="1">
        <v>-5.5528000000000001E-3</v>
      </c>
      <c r="O60">
        <v>67737</v>
      </c>
      <c r="Q60">
        <v>66.732506000000001</v>
      </c>
      <c r="R60">
        <v>65.708224000000001</v>
      </c>
      <c r="S60" t="s">
        <v>18</v>
      </c>
      <c r="T60">
        <v>-5.5525000000000001E-3</v>
      </c>
      <c r="U60">
        <v>-4.7768999999999997E-3</v>
      </c>
      <c r="V60">
        <v>-3.1605000000000001E-3</v>
      </c>
      <c r="W60">
        <v>-2.0409999999999998E-3</v>
      </c>
      <c r="X60">
        <v>-9.2150000000000001E-4</v>
      </c>
      <c r="Y60">
        <v>6.9490000000000003E-4</v>
      </c>
      <c r="Z60">
        <v>1.4704E-3</v>
      </c>
      <c r="AA60">
        <v>-4.1400999999999999E-3</v>
      </c>
    </row>
    <row r="61" spans="1:27" x14ac:dyDescent="0.2">
      <c r="A61" t="s">
        <v>583</v>
      </c>
      <c r="B61" t="s">
        <v>34</v>
      </c>
      <c r="C61" t="s">
        <v>572</v>
      </c>
      <c r="D61" t="s">
        <v>27</v>
      </c>
      <c r="E61" t="s">
        <v>16</v>
      </c>
      <c r="F61">
        <v>12</v>
      </c>
      <c r="G61">
        <v>67737</v>
      </c>
      <c r="H61">
        <v>60058</v>
      </c>
      <c r="I61">
        <v>0.50370950000000003</v>
      </c>
      <c r="J61">
        <v>0.50191169999999996</v>
      </c>
      <c r="K61">
        <v>-1.7978E-3</v>
      </c>
      <c r="L61">
        <v>2.2382000000000001E-3</v>
      </c>
      <c r="M61">
        <v>1.8839E-3</v>
      </c>
      <c r="N61">
        <v>-5.4796000000000003E-3</v>
      </c>
      <c r="O61">
        <v>67737</v>
      </c>
      <c r="Q61">
        <v>68.767853000000002</v>
      </c>
      <c r="R61">
        <v>65.708224000000001</v>
      </c>
      <c r="S61" t="s">
        <v>18</v>
      </c>
      <c r="T61">
        <v>-5.4793000000000003E-3</v>
      </c>
      <c r="U61">
        <v>-4.6661999999999997E-3</v>
      </c>
      <c r="V61">
        <v>-2.9715000000000002E-3</v>
      </c>
      <c r="W61">
        <v>-1.7978E-3</v>
      </c>
      <c r="X61">
        <v>-6.2410000000000005E-4</v>
      </c>
      <c r="Y61">
        <v>1.0705000000000001E-3</v>
      </c>
      <c r="Z61">
        <v>1.8836E-3</v>
      </c>
      <c r="AA61">
        <v>-3.5820000000000001E-3</v>
      </c>
    </row>
    <row r="62" spans="1:27" x14ac:dyDescent="0.2">
      <c r="A62" t="s">
        <v>584</v>
      </c>
      <c r="B62" t="s">
        <v>34</v>
      </c>
      <c r="C62" t="s">
        <v>572</v>
      </c>
      <c r="D62" t="s">
        <v>27</v>
      </c>
      <c r="E62" t="s">
        <v>16</v>
      </c>
      <c r="F62">
        <v>13</v>
      </c>
      <c r="G62">
        <v>67737</v>
      </c>
      <c r="H62">
        <v>60058</v>
      </c>
      <c r="I62">
        <v>0.51083559999999995</v>
      </c>
      <c r="J62">
        <v>0.50978610000000002</v>
      </c>
      <c r="K62">
        <v>-1.0495000000000001E-3</v>
      </c>
      <c r="L62">
        <v>2.3554000000000001E-3</v>
      </c>
      <c r="M62">
        <v>2.8251000000000001E-3</v>
      </c>
      <c r="N62">
        <v>-4.9242000000000001E-3</v>
      </c>
      <c r="O62">
        <v>67737</v>
      </c>
      <c r="Q62">
        <v>70.417947999999996</v>
      </c>
      <c r="R62">
        <v>65.708224000000001</v>
      </c>
      <c r="S62" t="s">
        <v>18</v>
      </c>
      <c r="T62">
        <v>-4.9237999999999999E-3</v>
      </c>
      <c r="U62">
        <v>-4.0680999999999998E-3</v>
      </c>
      <c r="V62">
        <v>-2.2847000000000002E-3</v>
      </c>
      <c r="W62">
        <v>-1.0495000000000001E-3</v>
      </c>
      <c r="X62">
        <v>1.8569999999999999E-4</v>
      </c>
      <c r="Y62">
        <v>1.9691000000000001E-3</v>
      </c>
      <c r="Z62">
        <v>2.8248000000000001E-3</v>
      </c>
      <c r="AA62">
        <v>-2.0587000000000001E-3</v>
      </c>
    </row>
    <row r="63" spans="1:27" x14ac:dyDescent="0.2">
      <c r="A63" t="s">
        <v>585</v>
      </c>
      <c r="B63" t="s">
        <v>34</v>
      </c>
      <c r="C63" t="s">
        <v>572</v>
      </c>
      <c r="D63" t="s">
        <v>27</v>
      </c>
      <c r="E63" t="s">
        <v>16</v>
      </c>
      <c r="F63">
        <v>14</v>
      </c>
      <c r="G63">
        <v>67737</v>
      </c>
      <c r="H63">
        <v>60058</v>
      </c>
      <c r="I63">
        <v>0.5111755</v>
      </c>
      <c r="J63">
        <v>0.51269189999999998</v>
      </c>
      <c r="K63">
        <v>1.5164E-3</v>
      </c>
      <c r="L63">
        <v>2.4718000000000001E-3</v>
      </c>
      <c r="M63">
        <v>5.5824999999999998E-3</v>
      </c>
      <c r="N63">
        <v>-2.5496999999999998E-3</v>
      </c>
      <c r="O63">
        <v>67737</v>
      </c>
      <c r="Q63">
        <v>71.048604999999995</v>
      </c>
      <c r="R63">
        <v>65.708224000000001</v>
      </c>
      <c r="S63" t="s">
        <v>18</v>
      </c>
      <c r="T63">
        <v>-2.5493E-3</v>
      </c>
      <c r="U63">
        <v>-1.6513000000000001E-3</v>
      </c>
      <c r="V63">
        <v>2.2020000000000001E-4</v>
      </c>
      <c r="W63">
        <v>1.5164E-3</v>
      </c>
      <c r="X63">
        <v>2.8126000000000002E-3</v>
      </c>
      <c r="Y63">
        <v>4.6842000000000003E-3</v>
      </c>
      <c r="Z63">
        <v>5.5821999999999998E-3</v>
      </c>
      <c r="AA63">
        <v>2.9578E-3</v>
      </c>
    </row>
    <row r="64" spans="1:27" x14ac:dyDescent="0.2">
      <c r="A64" t="s">
        <v>586</v>
      </c>
      <c r="B64" t="s">
        <v>34</v>
      </c>
      <c r="C64" t="s">
        <v>572</v>
      </c>
      <c r="D64" t="s">
        <v>27</v>
      </c>
      <c r="E64" t="s">
        <v>16</v>
      </c>
      <c r="F64">
        <v>15</v>
      </c>
      <c r="G64">
        <v>67737</v>
      </c>
      <c r="H64">
        <v>60058</v>
      </c>
      <c r="I64">
        <v>0.51294680000000004</v>
      </c>
      <c r="J64">
        <v>0.5164666</v>
      </c>
      <c r="K64">
        <v>3.5198E-3</v>
      </c>
      <c r="L64">
        <v>2.5604E-3</v>
      </c>
      <c r="M64">
        <v>7.7314999999999997E-3</v>
      </c>
      <c r="N64">
        <v>-6.9200000000000002E-4</v>
      </c>
      <c r="O64">
        <v>67737</v>
      </c>
      <c r="Q64">
        <v>71.605440999999999</v>
      </c>
      <c r="R64">
        <v>65.708224000000001</v>
      </c>
      <c r="S64" t="s">
        <v>18</v>
      </c>
      <c r="T64">
        <v>-6.9160000000000001E-4</v>
      </c>
      <c r="U64">
        <v>2.385E-4</v>
      </c>
      <c r="V64">
        <v>2.1771E-3</v>
      </c>
      <c r="W64">
        <v>3.5198E-3</v>
      </c>
      <c r="X64">
        <v>4.8624000000000002E-3</v>
      </c>
      <c r="Y64">
        <v>6.8009999999999998E-3</v>
      </c>
      <c r="Z64">
        <v>7.7311999999999997E-3</v>
      </c>
      <c r="AA64">
        <v>6.8151000000000002E-3</v>
      </c>
    </row>
    <row r="65" spans="1:27" x14ac:dyDescent="0.2">
      <c r="A65" t="s">
        <v>587</v>
      </c>
      <c r="B65" t="s">
        <v>34</v>
      </c>
      <c r="C65" t="s">
        <v>572</v>
      </c>
      <c r="D65" t="s">
        <v>27</v>
      </c>
      <c r="E65" t="s">
        <v>16</v>
      </c>
      <c r="F65">
        <v>16</v>
      </c>
      <c r="G65">
        <v>67737</v>
      </c>
      <c r="H65">
        <v>60058</v>
      </c>
      <c r="I65">
        <v>0.52287939999999999</v>
      </c>
      <c r="J65">
        <v>0.52745240000000004</v>
      </c>
      <c r="K65">
        <v>4.5729999999999998E-3</v>
      </c>
      <c r="L65">
        <v>2.7003000000000001E-3</v>
      </c>
      <c r="M65">
        <v>9.0148999999999993E-3</v>
      </c>
      <c r="N65">
        <v>1.3109999999999999E-4</v>
      </c>
      <c r="O65">
        <v>67737</v>
      </c>
      <c r="Q65">
        <v>71.425842000000003</v>
      </c>
      <c r="R65">
        <v>65.708224000000001</v>
      </c>
      <c r="S65" t="s">
        <v>18</v>
      </c>
      <c r="T65">
        <v>1.315E-4</v>
      </c>
      <c r="U65">
        <v>1.1125E-3</v>
      </c>
      <c r="V65">
        <v>3.1570000000000001E-3</v>
      </c>
      <c r="W65">
        <v>4.5729999999999998E-3</v>
      </c>
      <c r="X65">
        <v>5.9890000000000004E-3</v>
      </c>
      <c r="Y65">
        <v>8.0335000000000007E-3</v>
      </c>
      <c r="Z65">
        <v>9.0144999999999999E-3</v>
      </c>
      <c r="AA65">
        <v>8.6698999999999995E-3</v>
      </c>
    </row>
    <row r="66" spans="1:27" x14ac:dyDescent="0.2">
      <c r="A66" t="s">
        <v>588</v>
      </c>
      <c r="B66" t="s">
        <v>34</v>
      </c>
      <c r="C66" t="s">
        <v>572</v>
      </c>
      <c r="D66" t="s">
        <v>27</v>
      </c>
      <c r="E66" t="s">
        <v>16</v>
      </c>
      <c r="F66">
        <v>17</v>
      </c>
      <c r="G66">
        <v>67737</v>
      </c>
      <c r="H66">
        <v>60058</v>
      </c>
      <c r="I66">
        <v>0.53901520000000003</v>
      </c>
      <c r="J66">
        <v>0.54580189999999995</v>
      </c>
      <c r="K66">
        <v>6.7866000000000003E-3</v>
      </c>
      <c r="L66">
        <v>2.8359000000000001E-3</v>
      </c>
      <c r="M66">
        <v>1.14517E-2</v>
      </c>
      <c r="N66">
        <v>2.1215000000000001E-3</v>
      </c>
      <c r="O66">
        <v>67737</v>
      </c>
      <c r="Q66">
        <v>70.619708000000003</v>
      </c>
      <c r="R66">
        <v>65.708224000000001</v>
      </c>
      <c r="S66" t="s">
        <v>19</v>
      </c>
      <c r="T66">
        <v>2.1218999999999999E-3</v>
      </c>
      <c r="U66">
        <v>3.1522E-3</v>
      </c>
      <c r="V66">
        <v>5.2995000000000004E-3</v>
      </c>
      <c r="W66">
        <v>6.7866000000000003E-3</v>
      </c>
      <c r="X66">
        <v>8.2737999999999996E-3</v>
      </c>
      <c r="Y66">
        <v>1.0421E-2</v>
      </c>
      <c r="Z66">
        <v>1.1451299999999999E-2</v>
      </c>
      <c r="AA66">
        <v>1.2434300000000001E-2</v>
      </c>
    </row>
    <row r="67" spans="1:27" x14ac:dyDescent="0.2">
      <c r="A67" t="s">
        <v>589</v>
      </c>
      <c r="B67" t="s">
        <v>34</v>
      </c>
      <c r="C67" t="s">
        <v>572</v>
      </c>
      <c r="D67" t="s">
        <v>27</v>
      </c>
      <c r="E67" t="s">
        <v>16</v>
      </c>
      <c r="F67">
        <v>18</v>
      </c>
      <c r="G67">
        <v>67737</v>
      </c>
      <c r="H67">
        <v>60058</v>
      </c>
      <c r="I67">
        <v>0.57432289999999997</v>
      </c>
      <c r="J67">
        <v>0.58191159999999997</v>
      </c>
      <c r="K67">
        <v>7.5887000000000003E-3</v>
      </c>
      <c r="L67">
        <v>2.8435999999999999E-3</v>
      </c>
      <c r="M67">
        <v>1.22665E-2</v>
      </c>
      <c r="N67">
        <v>2.9109000000000001E-3</v>
      </c>
      <c r="O67">
        <v>67737</v>
      </c>
      <c r="Q67">
        <v>69.566406999999998</v>
      </c>
      <c r="R67">
        <v>65.708224000000001</v>
      </c>
      <c r="S67" t="s">
        <v>19</v>
      </c>
      <c r="T67">
        <v>2.9114000000000002E-3</v>
      </c>
      <c r="U67">
        <v>3.9445000000000001E-3</v>
      </c>
      <c r="V67">
        <v>6.0974999999999996E-3</v>
      </c>
      <c r="W67">
        <v>7.5887000000000003E-3</v>
      </c>
      <c r="X67">
        <v>9.0799000000000001E-3</v>
      </c>
      <c r="Y67">
        <v>1.1233E-2</v>
      </c>
      <c r="Z67">
        <v>1.22661E-2</v>
      </c>
      <c r="AA67">
        <v>1.3041000000000001E-2</v>
      </c>
    </row>
    <row r="68" spans="1:27" x14ac:dyDescent="0.2">
      <c r="A68" t="s">
        <v>590</v>
      </c>
      <c r="B68" t="s">
        <v>34</v>
      </c>
      <c r="C68" t="s">
        <v>572</v>
      </c>
      <c r="D68" t="s">
        <v>27</v>
      </c>
      <c r="E68" t="s">
        <v>16</v>
      </c>
      <c r="F68">
        <v>19</v>
      </c>
      <c r="G68">
        <v>67737</v>
      </c>
      <c r="H68">
        <v>60058</v>
      </c>
      <c r="I68">
        <v>0.6013558</v>
      </c>
      <c r="J68">
        <v>0.61019789999999996</v>
      </c>
      <c r="K68">
        <v>8.8421000000000003E-3</v>
      </c>
      <c r="L68">
        <v>2.7445999999999998E-3</v>
      </c>
      <c r="M68">
        <v>1.33569E-2</v>
      </c>
      <c r="N68">
        <v>4.3271999999999998E-3</v>
      </c>
      <c r="O68">
        <v>67737</v>
      </c>
      <c r="Q68">
        <v>68.141820999999993</v>
      </c>
      <c r="R68">
        <v>65.708224000000001</v>
      </c>
      <c r="S68" t="s">
        <v>19</v>
      </c>
      <c r="T68">
        <v>4.3276E-3</v>
      </c>
      <c r="U68">
        <v>5.3248000000000002E-3</v>
      </c>
      <c r="V68">
        <v>7.4028000000000002E-3</v>
      </c>
      <c r="W68">
        <v>8.8421000000000003E-3</v>
      </c>
      <c r="X68">
        <v>1.02813E-2</v>
      </c>
      <c r="Y68">
        <v>1.23594E-2</v>
      </c>
      <c r="Z68">
        <v>1.33565E-2</v>
      </c>
      <c r="AA68">
        <v>1.44905E-2</v>
      </c>
    </row>
    <row r="69" spans="1:27" x14ac:dyDescent="0.2">
      <c r="A69" t="s">
        <v>591</v>
      </c>
      <c r="B69" t="s">
        <v>34</v>
      </c>
      <c r="C69" t="s">
        <v>572</v>
      </c>
      <c r="D69" t="s">
        <v>27</v>
      </c>
      <c r="E69" t="s">
        <v>16</v>
      </c>
      <c r="F69">
        <v>20</v>
      </c>
      <c r="G69">
        <v>67737</v>
      </c>
      <c r="H69">
        <v>60058</v>
      </c>
      <c r="I69">
        <v>0.62177559999999998</v>
      </c>
      <c r="J69">
        <v>0.63081180000000003</v>
      </c>
      <c r="K69">
        <v>9.0361999999999994E-3</v>
      </c>
      <c r="L69">
        <v>2.5921999999999998E-3</v>
      </c>
      <c r="M69">
        <v>1.3300299999999999E-2</v>
      </c>
      <c r="N69">
        <v>4.7720999999999996E-3</v>
      </c>
      <c r="O69">
        <v>67737</v>
      </c>
      <c r="Q69">
        <v>66.479692</v>
      </c>
      <c r="R69">
        <v>65.708224000000001</v>
      </c>
      <c r="S69" t="s">
        <v>19</v>
      </c>
      <c r="T69">
        <v>4.7724999999999998E-3</v>
      </c>
      <c r="U69">
        <v>5.7142E-3</v>
      </c>
      <c r="V69">
        <v>7.6769000000000004E-3</v>
      </c>
      <c r="W69">
        <v>9.0361999999999994E-3</v>
      </c>
      <c r="X69">
        <v>1.03956E-2</v>
      </c>
      <c r="Y69">
        <v>1.23582E-2</v>
      </c>
      <c r="Z69">
        <v>1.3299999999999999E-2</v>
      </c>
      <c r="AA69">
        <v>1.4324699999999999E-2</v>
      </c>
    </row>
    <row r="70" spans="1:27" x14ac:dyDescent="0.2">
      <c r="A70" t="s">
        <v>592</v>
      </c>
      <c r="B70" t="s">
        <v>34</v>
      </c>
      <c r="C70" t="s">
        <v>572</v>
      </c>
      <c r="D70" t="s">
        <v>27</v>
      </c>
      <c r="E70" t="s">
        <v>16</v>
      </c>
      <c r="F70">
        <v>21</v>
      </c>
      <c r="G70">
        <v>67737</v>
      </c>
      <c r="H70">
        <v>60058</v>
      </c>
      <c r="I70">
        <v>0.66869199999999995</v>
      </c>
      <c r="J70">
        <v>0.67520959999999997</v>
      </c>
      <c r="K70">
        <v>6.5176000000000001E-3</v>
      </c>
      <c r="L70">
        <v>2.4764000000000001E-3</v>
      </c>
      <c r="M70">
        <v>1.0591400000000001E-2</v>
      </c>
      <c r="N70">
        <v>2.4439000000000002E-3</v>
      </c>
      <c r="O70">
        <v>67737</v>
      </c>
      <c r="Q70">
        <v>64.602866000000006</v>
      </c>
      <c r="R70">
        <v>65.708224000000001</v>
      </c>
      <c r="S70" t="s">
        <v>19</v>
      </c>
      <c r="T70">
        <v>2.4442000000000001E-3</v>
      </c>
      <c r="U70">
        <v>3.3438999999999999E-3</v>
      </c>
      <c r="V70">
        <v>5.2189999999999997E-3</v>
      </c>
      <c r="W70">
        <v>6.5176000000000001E-3</v>
      </c>
      <c r="X70">
        <v>7.8163E-3</v>
      </c>
      <c r="Y70">
        <v>9.6912999999999999E-3</v>
      </c>
      <c r="Z70">
        <v>1.0591E-2</v>
      </c>
      <c r="AA70">
        <v>9.6527999999999996E-3</v>
      </c>
    </row>
    <row r="71" spans="1:27" x14ac:dyDescent="0.2">
      <c r="A71" t="s">
        <v>593</v>
      </c>
      <c r="B71" t="s">
        <v>34</v>
      </c>
      <c r="C71" t="s">
        <v>572</v>
      </c>
      <c r="D71" t="s">
        <v>27</v>
      </c>
      <c r="E71" t="s">
        <v>16</v>
      </c>
      <c r="F71">
        <v>22</v>
      </c>
      <c r="G71">
        <v>67737</v>
      </c>
      <c r="H71">
        <v>60058</v>
      </c>
      <c r="I71">
        <v>0.65246360000000003</v>
      </c>
      <c r="J71">
        <v>0.65390369999999998</v>
      </c>
      <c r="K71">
        <v>1.4400999999999999E-3</v>
      </c>
      <c r="L71">
        <v>2.4364E-3</v>
      </c>
      <c r="M71">
        <v>5.4479999999999997E-3</v>
      </c>
      <c r="N71">
        <v>-2.5677E-3</v>
      </c>
      <c r="O71">
        <v>67737</v>
      </c>
      <c r="Q71">
        <v>63.575198</v>
      </c>
      <c r="R71">
        <v>65.708224000000001</v>
      </c>
      <c r="S71" t="s">
        <v>18</v>
      </c>
      <c r="T71">
        <v>-2.5674000000000001E-3</v>
      </c>
      <c r="U71">
        <v>-1.6822E-3</v>
      </c>
      <c r="V71">
        <v>1.6249999999999999E-4</v>
      </c>
      <c r="W71">
        <v>1.4400999999999999E-3</v>
      </c>
      <c r="X71">
        <v>2.7177999999999998E-3</v>
      </c>
      <c r="Y71">
        <v>4.5624999999999997E-3</v>
      </c>
      <c r="Z71">
        <v>5.4476000000000004E-3</v>
      </c>
      <c r="AA71">
        <v>2.2024000000000002E-3</v>
      </c>
    </row>
    <row r="72" spans="1:27" x14ac:dyDescent="0.2">
      <c r="A72" t="s">
        <v>594</v>
      </c>
      <c r="B72" t="s">
        <v>34</v>
      </c>
      <c r="C72" t="s">
        <v>572</v>
      </c>
      <c r="D72" t="s">
        <v>27</v>
      </c>
      <c r="E72" t="s">
        <v>16</v>
      </c>
      <c r="F72">
        <v>23</v>
      </c>
      <c r="G72">
        <v>67737</v>
      </c>
      <c r="H72">
        <v>60058</v>
      </c>
      <c r="I72">
        <v>0.5779995</v>
      </c>
      <c r="J72">
        <v>0.57856339999999995</v>
      </c>
      <c r="K72">
        <v>5.6389999999999999E-4</v>
      </c>
      <c r="L72">
        <v>2.2626E-3</v>
      </c>
      <c r="M72">
        <v>4.2858000000000002E-3</v>
      </c>
      <c r="N72">
        <v>-3.1581000000000001E-3</v>
      </c>
      <c r="O72">
        <v>67737</v>
      </c>
      <c r="Q72">
        <v>63.181055999999998</v>
      </c>
      <c r="R72">
        <v>65.708224000000001</v>
      </c>
      <c r="S72" t="s">
        <v>18</v>
      </c>
      <c r="T72">
        <v>-3.1578000000000001E-3</v>
      </c>
      <c r="U72">
        <v>-2.3357999999999999E-3</v>
      </c>
      <c r="V72">
        <v>-6.2259999999999995E-4</v>
      </c>
      <c r="W72">
        <v>5.6389999999999999E-4</v>
      </c>
      <c r="X72">
        <v>1.7503E-3</v>
      </c>
      <c r="Y72">
        <v>3.4635E-3</v>
      </c>
      <c r="Z72">
        <v>4.2855000000000002E-3</v>
      </c>
      <c r="AA72">
        <v>9.7460000000000005E-4</v>
      </c>
    </row>
    <row r="73" spans="1:27" x14ac:dyDescent="0.2">
      <c r="A73" t="s">
        <v>595</v>
      </c>
      <c r="B73" t="s">
        <v>34</v>
      </c>
      <c r="C73" t="s">
        <v>572</v>
      </c>
      <c r="D73" t="s">
        <v>27</v>
      </c>
      <c r="E73" t="s">
        <v>16</v>
      </c>
      <c r="F73">
        <v>24</v>
      </c>
      <c r="G73">
        <v>67737</v>
      </c>
      <c r="H73">
        <v>60058</v>
      </c>
      <c r="I73">
        <v>0.49279220000000001</v>
      </c>
      <c r="J73">
        <v>0.49109039999999998</v>
      </c>
      <c r="K73">
        <v>-1.7017E-3</v>
      </c>
      <c r="L73">
        <v>2.0956999999999998E-3</v>
      </c>
      <c r="M73">
        <v>1.7457E-3</v>
      </c>
      <c r="N73">
        <v>-5.1491000000000002E-3</v>
      </c>
      <c r="O73">
        <v>67737</v>
      </c>
      <c r="Q73">
        <v>62.991244999999999</v>
      </c>
      <c r="R73">
        <v>65.708224000000001</v>
      </c>
      <c r="S73" t="s">
        <v>18</v>
      </c>
      <c r="T73">
        <v>-5.1488000000000003E-3</v>
      </c>
      <c r="U73">
        <v>-4.3874999999999999E-3</v>
      </c>
      <c r="V73">
        <v>-2.8007000000000002E-3</v>
      </c>
      <c r="W73">
        <v>-1.7017E-3</v>
      </c>
      <c r="X73">
        <v>-6.0280000000000002E-4</v>
      </c>
      <c r="Y73">
        <v>9.8400000000000007E-4</v>
      </c>
      <c r="Z73">
        <v>1.7454E-3</v>
      </c>
      <c r="AA73">
        <v>-3.4651999999999999E-3</v>
      </c>
    </row>
    <row r="74" spans="1:27" x14ac:dyDescent="0.2">
      <c r="A74" t="s">
        <v>596</v>
      </c>
      <c r="B74" t="s">
        <v>35</v>
      </c>
      <c r="C74" t="s">
        <v>572</v>
      </c>
      <c r="D74" t="s">
        <v>27</v>
      </c>
      <c r="E74" t="s">
        <v>16</v>
      </c>
      <c r="F74">
        <v>1</v>
      </c>
      <c r="G74">
        <v>21680</v>
      </c>
      <c r="H74">
        <v>32461</v>
      </c>
      <c r="I74">
        <v>0.43056719999999998</v>
      </c>
      <c r="J74">
        <v>0.4317551</v>
      </c>
      <c r="K74">
        <v>1.1877999999999999E-3</v>
      </c>
      <c r="L74">
        <v>2.8398E-3</v>
      </c>
      <c r="M74">
        <v>5.8592999999999996E-3</v>
      </c>
      <c r="N74">
        <v>-3.4835999999999999E-3</v>
      </c>
      <c r="O74">
        <v>17149.84</v>
      </c>
      <c r="P74">
        <v>0.79104410000000003</v>
      </c>
      <c r="Q74">
        <v>62.872056999999998</v>
      </c>
      <c r="R74">
        <v>65.735181999999995</v>
      </c>
      <c r="S74" t="s">
        <v>18</v>
      </c>
      <c r="T74">
        <v>-3.4832000000000001E-3</v>
      </c>
      <c r="U74">
        <v>-2.4515000000000001E-3</v>
      </c>
      <c r="V74">
        <v>-3.0140000000000001E-4</v>
      </c>
      <c r="W74">
        <v>1.1877999999999999E-3</v>
      </c>
      <c r="X74">
        <v>2.6770000000000001E-3</v>
      </c>
      <c r="Y74">
        <v>4.8272000000000002E-3</v>
      </c>
      <c r="Z74">
        <v>5.8589000000000002E-3</v>
      </c>
      <c r="AA74">
        <v>2.7512000000000001E-3</v>
      </c>
    </row>
    <row r="75" spans="1:27" x14ac:dyDescent="0.2">
      <c r="A75" t="s">
        <v>597</v>
      </c>
      <c r="B75" t="s">
        <v>35</v>
      </c>
      <c r="C75" t="s">
        <v>572</v>
      </c>
      <c r="D75" t="s">
        <v>27</v>
      </c>
      <c r="E75" t="s">
        <v>16</v>
      </c>
      <c r="F75">
        <v>2</v>
      </c>
      <c r="G75">
        <v>21680</v>
      </c>
      <c r="H75">
        <v>32461</v>
      </c>
      <c r="I75">
        <v>0.3951308</v>
      </c>
      <c r="J75">
        <v>0.39309759999999999</v>
      </c>
      <c r="K75">
        <v>-2.0332000000000002E-3</v>
      </c>
      <c r="L75">
        <v>2.7193E-3</v>
      </c>
      <c r="M75">
        <v>2.4399999999999999E-3</v>
      </c>
      <c r="N75">
        <v>-6.5063999999999999E-3</v>
      </c>
      <c r="O75">
        <v>17149.84</v>
      </c>
      <c r="P75">
        <v>0.79104410000000003</v>
      </c>
      <c r="Q75">
        <v>62.666362999999997</v>
      </c>
      <c r="R75">
        <v>65.735181999999995</v>
      </c>
      <c r="S75" t="s">
        <v>18</v>
      </c>
      <c r="T75">
        <v>-6.5059999999999996E-3</v>
      </c>
      <c r="U75">
        <v>-5.5180999999999997E-3</v>
      </c>
      <c r="V75">
        <v>-3.4591999999999999E-3</v>
      </c>
      <c r="W75">
        <v>-2.0332000000000002E-3</v>
      </c>
      <c r="X75">
        <v>-6.0720000000000001E-4</v>
      </c>
      <c r="Y75">
        <v>1.4517E-3</v>
      </c>
      <c r="Z75">
        <v>2.4396000000000001E-3</v>
      </c>
      <c r="AA75">
        <v>-5.1723000000000003E-3</v>
      </c>
    </row>
    <row r="76" spans="1:27" x14ac:dyDescent="0.2">
      <c r="A76" t="s">
        <v>598</v>
      </c>
      <c r="B76" t="s">
        <v>35</v>
      </c>
      <c r="C76" t="s">
        <v>572</v>
      </c>
      <c r="D76" t="s">
        <v>27</v>
      </c>
      <c r="E76" t="s">
        <v>16</v>
      </c>
      <c r="F76">
        <v>3</v>
      </c>
      <c r="G76">
        <v>21680</v>
      </c>
      <c r="H76">
        <v>32461</v>
      </c>
      <c r="I76">
        <v>0.3722705</v>
      </c>
      <c r="J76">
        <v>0.36904480000000001</v>
      </c>
      <c r="K76">
        <v>-3.2257000000000002E-3</v>
      </c>
      <c r="L76">
        <v>2.4683999999999999E-3</v>
      </c>
      <c r="M76">
        <v>8.3480000000000002E-4</v>
      </c>
      <c r="N76">
        <v>-7.2861999999999996E-3</v>
      </c>
      <c r="O76">
        <v>17149.84</v>
      </c>
      <c r="P76">
        <v>0.79104410000000003</v>
      </c>
      <c r="Q76">
        <v>62.410088999999999</v>
      </c>
      <c r="R76">
        <v>65.735181999999995</v>
      </c>
      <c r="S76" t="s">
        <v>18</v>
      </c>
      <c r="T76">
        <v>-7.2858000000000003E-3</v>
      </c>
      <c r="U76">
        <v>-6.3889999999999997E-3</v>
      </c>
      <c r="V76">
        <v>-4.5201E-3</v>
      </c>
      <c r="W76">
        <v>-3.2257000000000002E-3</v>
      </c>
      <c r="X76">
        <v>-1.9312999999999999E-3</v>
      </c>
      <c r="Y76">
        <v>-6.2399999999999999E-5</v>
      </c>
      <c r="Z76">
        <v>8.3440000000000001E-4</v>
      </c>
      <c r="AA76">
        <v>-8.7407000000000006E-3</v>
      </c>
    </row>
    <row r="77" spans="1:27" x14ac:dyDescent="0.2">
      <c r="A77" t="s">
        <v>599</v>
      </c>
      <c r="B77" t="s">
        <v>35</v>
      </c>
      <c r="C77" t="s">
        <v>572</v>
      </c>
      <c r="D77" t="s">
        <v>27</v>
      </c>
      <c r="E77" t="s">
        <v>16</v>
      </c>
      <c r="F77">
        <v>4</v>
      </c>
      <c r="G77">
        <v>21680</v>
      </c>
      <c r="H77">
        <v>32461</v>
      </c>
      <c r="I77">
        <v>0.36017949999999999</v>
      </c>
      <c r="J77">
        <v>0.35742069999999998</v>
      </c>
      <c r="K77">
        <v>-2.7588000000000001E-3</v>
      </c>
      <c r="L77">
        <v>2.2848E-3</v>
      </c>
      <c r="M77">
        <v>9.9970000000000007E-4</v>
      </c>
      <c r="N77">
        <v>-6.5173999999999996E-3</v>
      </c>
      <c r="O77">
        <v>17149.84</v>
      </c>
      <c r="P77">
        <v>0.79104410000000003</v>
      </c>
      <c r="Q77">
        <v>62.171370000000003</v>
      </c>
      <c r="R77">
        <v>65.735181999999995</v>
      </c>
      <c r="S77" t="s">
        <v>18</v>
      </c>
      <c r="T77">
        <v>-6.5170000000000002E-3</v>
      </c>
      <c r="U77">
        <v>-5.6868999999999999E-3</v>
      </c>
      <c r="V77">
        <v>-3.9569999999999996E-3</v>
      </c>
      <c r="W77">
        <v>-2.7588000000000001E-3</v>
      </c>
      <c r="X77">
        <v>-1.5606999999999999E-3</v>
      </c>
      <c r="Y77">
        <v>1.693E-4</v>
      </c>
      <c r="Z77">
        <v>9.9930000000000006E-4</v>
      </c>
      <c r="AA77">
        <v>-7.7187999999999996E-3</v>
      </c>
    </row>
    <row r="78" spans="1:27" x14ac:dyDescent="0.2">
      <c r="A78" t="s">
        <v>600</v>
      </c>
      <c r="B78" t="s">
        <v>35</v>
      </c>
      <c r="C78" t="s">
        <v>572</v>
      </c>
      <c r="D78" t="s">
        <v>27</v>
      </c>
      <c r="E78" t="s">
        <v>16</v>
      </c>
      <c r="F78">
        <v>5</v>
      </c>
      <c r="G78">
        <v>21680</v>
      </c>
      <c r="H78">
        <v>32461</v>
      </c>
      <c r="I78">
        <v>0.36613210000000002</v>
      </c>
      <c r="J78">
        <v>0.36138049999999999</v>
      </c>
      <c r="K78">
        <v>-4.7515999999999999E-3</v>
      </c>
      <c r="L78">
        <v>2.1757E-3</v>
      </c>
      <c r="M78">
        <v>-1.1724999999999999E-3</v>
      </c>
      <c r="N78">
        <v>-8.3306999999999999E-3</v>
      </c>
      <c r="O78">
        <v>17149.84</v>
      </c>
      <c r="P78">
        <v>0.79104410000000003</v>
      </c>
      <c r="Q78">
        <v>61.961976999999997</v>
      </c>
      <c r="R78">
        <v>65.735181999999995</v>
      </c>
      <c r="S78" t="s">
        <v>18</v>
      </c>
      <c r="T78">
        <v>-8.3304E-3</v>
      </c>
      <c r="U78">
        <v>-7.5399000000000004E-3</v>
      </c>
      <c r="V78">
        <v>-5.8925999999999996E-3</v>
      </c>
      <c r="W78">
        <v>-4.7515999999999999E-3</v>
      </c>
      <c r="X78">
        <v>-3.6105999999999998E-3</v>
      </c>
      <c r="Y78">
        <v>-1.9632999999999999E-3</v>
      </c>
      <c r="Z78">
        <v>-1.1728000000000001E-3</v>
      </c>
      <c r="AA78">
        <v>-1.31485E-2</v>
      </c>
    </row>
    <row r="79" spans="1:27" x14ac:dyDescent="0.2">
      <c r="A79" t="s">
        <v>601</v>
      </c>
      <c r="B79" t="s">
        <v>35</v>
      </c>
      <c r="C79" t="s">
        <v>572</v>
      </c>
      <c r="D79" t="s">
        <v>27</v>
      </c>
      <c r="E79" t="s">
        <v>16</v>
      </c>
      <c r="F79">
        <v>6</v>
      </c>
      <c r="G79">
        <v>21680</v>
      </c>
      <c r="H79">
        <v>32461</v>
      </c>
      <c r="I79">
        <v>0.39302379999999998</v>
      </c>
      <c r="J79">
        <v>0.38930769999999998</v>
      </c>
      <c r="K79">
        <v>-3.7161999999999998E-3</v>
      </c>
      <c r="L79">
        <v>2.1771999999999998E-3</v>
      </c>
      <c r="M79">
        <v>-1.3459999999999999E-4</v>
      </c>
      <c r="N79">
        <v>-7.2976999999999998E-3</v>
      </c>
      <c r="O79">
        <v>17149.84</v>
      </c>
      <c r="P79">
        <v>0.79104410000000003</v>
      </c>
      <c r="Q79">
        <v>61.949421000000001</v>
      </c>
      <c r="R79">
        <v>65.735181999999995</v>
      </c>
      <c r="S79" t="s">
        <v>18</v>
      </c>
      <c r="T79">
        <v>-7.2973999999999999E-3</v>
      </c>
      <c r="U79">
        <v>-6.5063999999999999E-3</v>
      </c>
      <c r="V79">
        <v>-4.8579000000000001E-3</v>
      </c>
      <c r="W79">
        <v>-3.7161999999999998E-3</v>
      </c>
      <c r="X79">
        <v>-2.5744000000000001E-3</v>
      </c>
      <c r="Y79">
        <v>-9.2590000000000001E-4</v>
      </c>
      <c r="Z79">
        <v>-1.349E-4</v>
      </c>
      <c r="AA79">
        <v>-9.5455999999999996E-3</v>
      </c>
    </row>
    <row r="80" spans="1:27" x14ac:dyDescent="0.2">
      <c r="A80" t="s">
        <v>602</v>
      </c>
      <c r="B80" t="s">
        <v>35</v>
      </c>
      <c r="C80" t="s">
        <v>572</v>
      </c>
      <c r="D80" t="s">
        <v>27</v>
      </c>
      <c r="E80" t="s">
        <v>16</v>
      </c>
      <c r="F80">
        <v>7</v>
      </c>
      <c r="G80">
        <v>21680</v>
      </c>
      <c r="H80">
        <v>32461</v>
      </c>
      <c r="I80">
        <v>0.43490519999999999</v>
      </c>
      <c r="J80">
        <v>0.43094769999999999</v>
      </c>
      <c r="K80">
        <v>-3.9575000000000001E-3</v>
      </c>
      <c r="L80">
        <v>2.3184999999999998E-3</v>
      </c>
      <c r="M80">
        <v>-1.4359999999999999E-4</v>
      </c>
      <c r="N80">
        <v>-7.7714000000000004E-3</v>
      </c>
      <c r="O80">
        <v>17149.84</v>
      </c>
      <c r="P80">
        <v>0.79104410000000003</v>
      </c>
      <c r="Q80">
        <v>61.908408000000001</v>
      </c>
      <c r="R80">
        <v>65.735181999999995</v>
      </c>
      <c r="S80" t="s">
        <v>18</v>
      </c>
      <c r="T80">
        <v>-7.7711000000000004E-3</v>
      </c>
      <c r="U80">
        <v>-6.9287999999999997E-3</v>
      </c>
      <c r="V80">
        <v>-5.1732999999999996E-3</v>
      </c>
      <c r="W80">
        <v>-3.9575000000000001E-3</v>
      </c>
      <c r="X80">
        <v>-2.7417000000000001E-3</v>
      </c>
      <c r="Y80">
        <v>-9.8630000000000007E-4</v>
      </c>
      <c r="Z80">
        <v>-1.439E-4</v>
      </c>
      <c r="AA80">
        <v>-9.1833000000000001E-3</v>
      </c>
    </row>
    <row r="81" spans="1:27" x14ac:dyDescent="0.2">
      <c r="A81" t="s">
        <v>603</v>
      </c>
      <c r="B81" t="s">
        <v>35</v>
      </c>
      <c r="C81" t="s">
        <v>572</v>
      </c>
      <c r="D81" t="s">
        <v>27</v>
      </c>
      <c r="E81" t="s">
        <v>16</v>
      </c>
      <c r="F81">
        <v>8</v>
      </c>
      <c r="G81">
        <v>21680</v>
      </c>
      <c r="H81">
        <v>32461</v>
      </c>
      <c r="I81">
        <v>0.46433829999999998</v>
      </c>
      <c r="J81">
        <v>0.4648523</v>
      </c>
      <c r="K81">
        <v>5.1409999999999997E-4</v>
      </c>
      <c r="L81">
        <v>2.4632999999999999E-3</v>
      </c>
      <c r="M81">
        <v>4.5662999999999997E-3</v>
      </c>
      <c r="N81">
        <v>-3.5381000000000002E-3</v>
      </c>
      <c r="O81">
        <v>17149.84</v>
      </c>
      <c r="P81">
        <v>0.79104410000000003</v>
      </c>
      <c r="Q81">
        <v>62.260283000000001</v>
      </c>
      <c r="R81">
        <v>65.735181999999995</v>
      </c>
      <c r="S81" t="s">
        <v>18</v>
      </c>
      <c r="T81">
        <v>-3.5377999999999998E-3</v>
      </c>
      <c r="U81">
        <v>-2.6427999999999998E-3</v>
      </c>
      <c r="V81">
        <v>-7.7769999999999998E-4</v>
      </c>
      <c r="W81">
        <v>5.1409999999999997E-4</v>
      </c>
      <c r="X81">
        <v>1.8058E-3</v>
      </c>
      <c r="Y81">
        <v>3.6709999999999998E-3</v>
      </c>
      <c r="Z81">
        <v>4.5659000000000003E-3</v>
      </c>
      <c r="AA81">
        <v>1.1058999999999999E-3</v>
      </c>
    </row>
    <row r="82" spans="1:27" x14ac:dyDescent="0.2">
      <c r="A82" t="s">
        <v>604</v>
      </c>
      <c r="B82" t="s">
        <v>35</v>
      </c>
      <c r="C82" t="s">
        <v>572</v>
      </c>
      <c r="D82" t="s">
        <v>27</v>
      </c>
      <c r="E82" t="s">
        <v>16</v>
      </c>
      <c r="F82">
        <v>9</v>
      </c>
      <c r="G82">
        <v>21680</v>
      </c>
      <c r="H82">
        <v>32461</v>
      </c>
      <c r="I82">
        <v>0.47952729999999999</v>
      </c>
      <c r="J82">
        <v>0.48070309999999999</v>
      </c>
      <c r="K82">
        <v>1.1757E-3</v>
      </c>
      <c r="L82">
        <v>2.6925999999999999E-3</v>
      </c>
      <c r="M82">
        <v>5.6049999999999997E-3</v>
      </c>
      <c r="N82">
        <v>-3.2534999999999999E-3</v>
      </c>
      <c r="O82">
        <v>17149.84</v>
      </c>
      <c r="P82">
        <v>0.79104410000000003</v>
      </c>
      <c r="Q82">
        <v>63.277472000000003</v>
      </c>
      <c r="R82">
        <v>65.735181999999995</v>
      </c>
      <c r="S82" t="s">
        <v>18</v>
      </c>
      <c r="T82">
        <v>-3.2531000000000001E-3</v>
      </c>
      <c r="U82">
        <v>-2.2748999999999998E-3</v>
      </c>
      <c r="V82">
        <v>-2.362E-4</v>
      </c>
      <c r="W82">
        <v>1.1757E-3</v>
      </c>
      <c r="X82">
        <v>2.5877000000000001E-3</v>
      </c>
      <c r="Y82">
        <v>4.6264000000000001E-3</v>
      </c>
      <c r="Z82">
        <v>5.6046000000000004E-3</v>
      </c>
      <c r="AA82">
        <v>2.4459E-3</v>
      </c>
    </row>
    <row r="83" spans="1:27" x14ac:dyDescent="0.2">
      <c r="A83" t="s">
        <v>605</v>
      </c>
      <c r="B83" t="s">
        <v>35</v>
      </c>
      <c r="C83" t="s">
        <v>572</v>
      </c>
      <c r="D83" t="s">
        <v>27</v>
      </c>
      <c r="E83" t="s">
        <v>16</v>
      </c>
      <c r="F83">
        <v>10</v>
      </c>
      <c r="G83">
        <v>21680</v>
      </c>
      <c r="H83">
        <v>32461</v>
      </c>
      <c r="I83">
        <v>0.49199169999999998</v>
      </c>
      <c r="J83">
        <v>0.49272850000000001</v>
      </c>
      <c r="K83">
        <v>7.3680000000000002E-4</v>
      </c>
      <c r="L83">
        <v>2.8373000000000001E-3</v>
      </c>
      <c r="M83">
        <v>5.4041000000000002E-3</v>
      </c>
      <c r="N83">
        <v>-3.9305E-3</v>
      </c>
      <c r="O83">
        <v>17149.84</v>
      </c>
      <c r="P83">
        <v>0.79104410000000003</v>
      </c>
      <c r="Q83">
        <v>64.828042999999994</v>
      </c>
      <c r="R83">
        <v>65.735181999999995</v>
      </c>
      <c r="S83" t="s">
        <v>18</v>
      </c>
      <c r="T83">
        <v>-3.9300999999999997E-3</v>
      </c>
      <c r="U83">
        <v>-2.8993000000000001E-3</v>
      </c>
      <c r="V83">
        <v>-7.5100000000000004E-4</v>
      </c>
      <c r="W83">
        <v>7.3680000000000002E-4</v>
      </c>
      <c r="X83">
        <v>2.2247E-3</v>
      </c>
      <c r="Y83">
        <v>4.3728999999999999E-3</v>
      </c>
      <c r="Z83">
        <v>5.4037E-3</v>
      </c>
      <c r="AA83">
        <v>1.4954E-3</v>
      </c>
    </row>
    <row r="84" spans="1:27" x14ac:dyDescent="0.2">
      <c r="A84" t="s">
        <v>606</v>
      </c>
      <c r="B84" t="s">
        <v>35</v>
      </c>
      <c r="C84" t="s">
        <v>572</v>
      </c>
      <c r="D84" t="s">
        <v>27</v>
      </c>
      <c r="E84" t="s">
        <v>16</v>
      </c>
      <c r="F84">
        <v>11</v>
      </c>
      <c r="G84">
        <v>21680</v>
      </c>
      <c r="H84">
        <v>32461</v>
      </c>
      <c r="I84">
        <v>0.50457260000000004</v>
      </c>
      <c r="J84">
        <v>0.50306519999999999</v>
      </c>
      <c r="K84">
        <v>-1.5074000000000001E-3</v>
      </c>
      <c r="L84">
        <v>2.9134999999999999E-3</v>
      </c>
      <c r="M84">
        <v>3.2854E-3</v>
      </c>
      <c r="N84">
        <v>-6.3001999999999997E-3</v>
      </c>
      <c r="O84">
        <v>17149.84</v>
      </c>
      <c r="P84">
        <v>0.79104410000000003</v>
      </c>
      <c r="Q84">
        <v>66.782582000000005</v>
      </c>
      <c r="R84">
        <v>65.735181999999995</v>
      </c>
      <c r="S84" t="s">
        <v>18</v>
      </c>
      <c r="T84">
        <v>-6.2997000000000001E-3</v>
      </c>
      <c r="U84">
        <v>-5.2411999999999997E-3</v>
      </c>
      <c r="V84">
        <v>-3.0352000000000001E-3</v>
      </c>
      <c r="W84">
        <v>-1.5074000000000001E-3</v>
      </c>
      <c r="X84">
        <v>2.05E-5</v>
      </c>
      <c r="Y84">
        <v>2.2265000000000002E-3</v>
      </c>
      <c r="Z84">
        <v>3.2850000000000002E-3</v>
      </c>
      <c r="AA84">
        <v>-2.9964000000000002E-3</v>
      </c>
    </row>
    <row r="85" spans="1:27" x14ac:dyDescent="0.2">
      <c r="A85" t="s">
        <v>607</v>
      </c>
      <c r="B85" t="s">
        <v>35</v>
      </c>
      <c r="C85" t="s">
        <v>572</v>
      </c>
      <c r="D85" t="s">
        <v>27</v>
      </c>
      <c r="E85" t="s">
        <v>16</v>
      </c>
      <c r="F85">
        <v>12</v>
      </c>
      <c r="G85">
        <v>21680</v>
      </c>
      <c r="H85">
        <v>32461</v>
      </c>
      <c r="I85">
        <v>0.51322970000000001</v>
      </c>
      <c r="J85">
        <v>0.51196470000000005</v>
      </c>
      <c r="K85">
        <v>-1.2650000000000001E-3</v>
      </c>
      <c r="L85">
        <v>3.0208000000000001E-3</v>
      </c>
      <c r="M85">
        <v>3.7041999999999999E-3</v>
      </c>
      <c r="N85">
        <v>-6.2341999999999996E-3</v>
      </c>
      <c r="O85">
        <v>17149.84</v>
      </c>
      <c r="P85">
        <v>0.79104410000000003</v>
      </c>
      <c r="Q85">
        <v>68.835669999999993</v>
      </c>
      <c r="R85">
        <v>65.735181999999995</v>
      </c>
      <c r="S85" t="s">
        <v>18</v>
      </c>
      <c r="T85">
        <v>-6.2338000000000003E-3</v>
      </c>
      <c r="U85">
        <v>-5.1362999999999999E-3</v>
      </c>
      <c r="V85">
        <v>-2.8490999999999998E-3</v>
      </c>
      <c r="W85">
        <v>-1.2650000000000001E-3</v>
      </c>
      <c r="X85">
        <v>3.191E-4</v>
      </c>
      <c r="Y85">
        <v>2.6063000000000002E-3</v>
      </c>
      <c r="Z85">
        <v>3.7038000000000001E-3</v>
      </c>
      <c r="AA85">
        <v>-2.4708E-3</v>
      </c>
    </row>
    <row r="86" spans="1:27" x14ac:dyDescent="0.2">
      <c r="A86" t="s">
        <v>608</v>
      </c>
      <c r="B86" t="s">
        <v>35</v>
      </c>
      <c r="C86" t="s">
        <v>572</v>
      </c>
      <c r="D86" t="s">
        <v>27</v>
      </c>
      <c r="E86" t="s">
        <v>16</v>
      </c>
      <c r="F86">
        <v>13</v>
      </c>
      <c r="G86">
        <v>21680</v>
      </c>
      <c r="H86">
        <v>32461</v>
      </c>
      <c r="I86">
        <v>0.52231159999999999</v>
      </c>
      <c r="J86">
        <v>0.52059109999999997</v>
      </c>
      <c r="K86">
        <v>-1.7205E-3</v>
      </c>
      <c r="L86">
        <v>3.1722999999999999E-3</v>
      </c>
      <c r="M86">
        <v>3.4979E-3</v>
      </c>
      <c r="N86">
        <v>-6.9388999999999996E-3</v>
      </c>
      <c r="O86">
        <v>17149.84</v>
      </c>
      <c r="P86">
        <v>0.79104410000000003</v>
      </c>
      <c r="Q86">
        <v>70.500651000000005</v>
      </c>
      <c r="R86">
        <v>65.735181999999995</v>
      </c>
      <c r="S86" t="s">
        <v>18</v>
      </c>
      <c r="T86">
        <v>-6.9383999999999999E-3</v>
      </c>
      <c r="U86">
        <v>-5.7859000000000001E-3</v>
      </c>
      <c r="V86">
        <v>-3.3839999999999999E-3</v>
      </c>
      <c r="W86">
        <v>-1.7205E-3</v>
      </c>
      <c r="X86" s="1">
        <v>-5.7000000000000003E-5</v>
      </c>
      <c r="Y86">
        <v>2.3449E-3</v>
      </c>
      <c r="Z86">
        <v>3.4973999999999999E-3</v>
      </c>
      <c r="AA86">
        <v>-3.3048999999999999E-3</v>
      </c>
    </row>
    <row r="87" spans="1:27" x14ac:dyDescent="0.2">
      <c r="A87" t="s">
        <v>609</v>
      </c>
      <c r="B87" t="s">
        <v>35</v>
      </c>
      <c r="C87" t="s">
        <v>572</v>
      </c>
      <c r="D87" t="s">
        <v>27</v>
      </c>
      <c r="E87" t="s">
        <v>16</v>
      </c>
      <c r="F87">
        <v>14</v>
      </c>
      <c r="G87">
        <v>21680</v>
      </c>
      <c r="H87">
        <v>32461</v>
      </c>
      <c r="I87">
        <v>0.52649889999999999</v>
      </c>
      <c r="J87">
        <v>0.52384940000000002</v>
      </c>
      <c r="K87">
        <v>-2.6494999999999999E-3</v>
      </c>
      <c r="L87">
        <v>3.2818999999999999E-3</v>
      </c>
      <c r="M87">
        <v>2.7491999999999998E-3</v>
      </c>
      <c r="N87">
        <v>-8.0482999999999996E-3</v>
      </c>
      <c r="O87">
        <v>17149.84</v>
      </c>
      <c r="P87">
        <v>0.79104410000000003</v>
      </c>
      <c r="Q87">
        <v>71.143147999999997</v>
      </c>
      <c r="R87">
        <v>65.735181999999995</v>
      </c>
      <c r="S87" t="s">
        <v>18</v>
      </c>
      <c r="T87">
        <v>-8.0478000000000008E-3</v>
      </c>
      <c r="U87">
        <v>-6.8554000000000002E-3</v>
      </c>
      <c r="V87">
        <v>-4.3705999999999997E-3</v>
      </c>
      <c r="W87">
        <v>-2.6494999999999999E-3</v>
      </c>
      <c r="X87">
        <v>-9.2849999999999996E-4</v>
      </c>
      <c r="Y87">
        <v>1.5564000000000001E-3</v>
      </c>
      <c r="Z87">
        <v>2.7487000000000002E-3</v>
      </c>
      <c r="AA87">
        <v>-5.0578000000000003E-3</v>
      </c>
    </row>
    <row r="88" spans="1:27" x14ac:dyDescent="0.2">
      <c r="A88" t="s">
        <v>610</v>
      </c>
      <c r="B88" t="s">
        <v>35</v>
      </c>
      <c r="C88" t="s">
        <v>572</v>
      </c>
      <c r="D88" t="s">
        <v>27</v>
      </c>
      <c r="E88" t="s">
        <v>16</v>
      </c>
      <c r="F88">
        <v>15</v>
      </c>
      <c r="G88">
        <v>21680</v>
      </c>
      <c r="H88">
        <v>32461</v>
      </c>
      <c r="I88">
        <v>0.5282926</v>
      </c>
      <c r="J88">
        <v>0.52835920000000003</v>
      </c>
      <c r="K88">
        <v>6.6600000000000006E-5</v>
      </c>
      <c r="L88">
        <v>3.5452000000000001E-3</v>
      </c>
      <c r="M88">
        <v>5.8985000000000001E-3</v>
      </c>
      <c r="N88">
        <v>-5.7651999999999998E-3</v>
      </c>
      <c r="O88">
        <v>17149.84</v>
      </c>
      <c r="P88">
        <v>0.79104410000000003</v>
      </c>
      <c r="Q88">
        <v>71.706693000000001</v>
      </c>
      <c r="R88">
        <v>65.735181999999995</v>
      </c>
      <c r="S88" t="s">
        <v>18</v>
      </c>
      <c r="T88">
        <v>-5.7647000000000002E-3</v>
      </c>
      <c r="U88">
        <v>-4.4767000000000001E-3</v>
      </c>
      <c r="V88">
        <v>-1.7925E-3</v>
      </c>
      <c r="W88">
        <v>6.6600000000000006E-5</v>
      </c>
      <c r="X88">
        <v>1.9257E-3</v>
      </c>
      <c r="Y88">
        <v>4.6100000000000004E-3</v>
      </c>
      <c r="Z88">
        <v>5.8979999999999996E-3</v>
      </c>
      <c r="AA88">
        <v>1.261E-4</v>
      </c>
    </row>
    <row r="89" spans="1:27" x14ac:dyDescent="0.2">
      <c r="A89" t="s">
        <v>611</v>
      </c>
      <c r="B89" t="s">
        <v>35</v>
      </c>
      <c r="C89" t="s">
        <v>572</v>
      </c>
      <c r="D89" t="s">
        <v>27</v>
      </c>
      <c r="E89" t="s">
        <v>16</v>
      </c>
      <c r="F89">
        <v>16</v>
      </c>
      <c r="G89">
        <v>21680</v>
      </c>
      <c r="H89">
        <v>32461</v>
      </c>
      <c r="I89">
        <v>0.53472140000000001</v>
      </c>
      <c r="J89">
        <v>0.54031099999999999</v>
      </c>
      <c r="K89">
        <v>5.5894999999999999E-3</v>
      </c>
      <c r="L89">
        <v>3.7994999999999999E-3</v>
      </c>
      <c r="M89">
        <v>1.18396E-2</v>
      </c>
      <c r="N89">
        <v>-6.6060000000000001E-4</v>
      </c>
      <c r="O89">
        <v>17149.84</v>
      </c>
      <c r="P89">
        <v>0.79104410000000003</v>
      </c>
      <c r="Q89">
        <v>71.520503000000005</v>
      </c>
      <c r="R89">
        <v>65.735181999999995</v>
      </c>
      <c r="S89" t="s">
        <v>18</v>
      </c>
      <c r="T89">
        <v>-6.6E-4</v>
      </c>
      <c r="U89">
        <v>7.203E-4</v>
      </c>
      <c r="V89">
        <v>3.5971000000000002E-3</v>
      </c>
      <c r="W89">
        <v>5.5894999999999999E-3</v>
      </c>
      <c r="X89">
        <v>7.5820000000000002E-3</v>
      </c>
      <c r="Y89">
        <v>1.04587E-2</v>
      </c>
      <c r="Z89">
        <v>1.18391E-2</v>
      </c>
      <c r="AA89">
        <v>1.0345E-2</v>
      </c>
    </row>
    <row r="90" spans="1:27" x14ac:dyDescent="0.2">
      <c r="A90" t="s">
        <v>612</v>
      </c>
      <c r="B90" t="s">
        <v>35</v>
      </c>
      <c r="C90" t="s">
        <v>572</v>
      </c>
      <c r="D90" t="s">
        <v>27</v>
      </c>
      <c r="E90" t="s">
        <v>16</v>
      </c>
      <c r="F90">
        <v>17</v>
      </c>
      <c r="G90">
        <v>21680</v>
      </c>
      <c r="H90">
        <v>32461</v>
      </c>
      <c r="I90">
        <v>0.54943759999999997</v>
      </c>
      <c r="J90">
        <v>0.56100059999999996</v>
      </c>
      <c r="K90">
        <v>1.15631E-2</v>
      </c>
      <c r="L90">
        <v>3.9779000000000004E-3</v>
      </c>
      <c r="M90">
        <v>1.8106799999999999E-2</v>
      </c>
      <c r="N90">
        <v>5.0194000000000003E-3</v>
      </c>
      <c r="O90">
        <v>17149.84</v>
      </c>
      <c r="P90">
        <v>0.79104410000000003</v>
      </c>
      <c r="Q90">
        <v>70.703360000000004</v>
      </c>
      <c r="R90">
        <v>65.735181999999995</v>
      </c>
      <c r="S90" t="s">
        <v>19</v>
      </c>
      <c r="T90">
        <v>5.0200000000000002E-3</v>
      </c>
      <c r="U90">
        <v>6.4651999999999999E-3</v>
      </c>
      <c r="V90">
        <v>9.4771000000000005E-3</v>
      </c>
      <c r="W90">
        <v>1.15631E-2</v>
      </c>
      <c r="X90">
        <v>1.3649100000000001E-2</v>
      </c>
      <c r="Y90">
        <v>1.6660999999999999E-2</v>
      </c>
      <c r="Z90">
        <v>1.8106199999999999E-2</v>
      </c>
      <c r="AA90">
        <v>2.0611600000000001E-2</v>
      </c>
    </row>
    <row r="91" spans="1:27" x14ac:dyDescent="0.2">
      <c r="A91" t="s">
        <v>613</v>
      </c>
      <c r="B91" t="s">
        <v>35</v>
      </c>
      <c r="C91" t="s">
        <v>572</v>
      </c>
      <c r="D91" t="s">
        <v>27</v>
      </c>
      <c r="E91" t="s">
        <v>16</v>
      </c>
      <c r="F91">
        <v>18</v>
      </c>
      <c r="G91">
        <v>21680</v>
      </c>
      <c r="H91">
        <v>32461</v>
      </c>
      <c r="I91">
        <v>0.58059499999999997</v>
      </c>
      <c r="J91">
        <v>0.59663200000000005</v>
      </c>
      <c r="K91">
        <v>1.6036999999999999E-2</v>
      </c>
      <c r="L91">
        <v>3.9981000000000001E-3</v>
      </c>
      <c r="M91">
        <v>2.26138E-2</v>
      </c>
      <c r="N91">
        <v>9.4602000000000002E-3</v>
      </c>
      <c r="O91">
        <v>17149.84</v>
      </c>
      <c r="P91">
        <v>0.79104410000000003</v>
      </c>
      <c r="Q91">
        <v>69.643422000000001</v>
      </c>
      <c r="R91">
        <v>65.735181999999995</v>
      </c>
      <c r="S91" t="s">
        <v>19</v>
      </c>
      <c r="T91">
        <v>9.4608000000000001E-3</v>
      </c>
      <c r="U91">
        <v>1.0913300000000001E-2</v>
      </c>
      <c r="V91">
        <v>1.39404E-2</v>
      </c>
      <c r="W91">
        <v>1.6036999999999999E-2</v>
      </c>
      <c r="X91">
        <v>1.81336E-2</v>
      </c>
      <c r="Y91">
        <v>2.1160700000000001E-2</v>
      </c>
      <c r="Z91">
        <v>2.26132E-2</v>
      </c>
      <c r="AA91">
        <v>2.6879199999999999E-2</v>
      </c>
    </row>
    <row r="92" spans="1:27" x14ac:dyDescent="0.2">
      <c r="A92" t="s">
        <v>614</v>
      </c>
      <c r="B92" t="s">
        <v>35</v>
      </c>
      <c r="C92" t="s">
        <v>572</v>
      </c>
      <c r="D92" t="s">
        <v>27</v>
      </c>
      <c r="E92" t="s">
        <v>16</v>
      </c>
      <c r="F92">
        <v>19</v>
      </c>
      <c r="G92">
        <v>21680</v>
      </c>
      <c r="H92">
        <v>32461</v>
      </c>
      <c r="I92">
        <v>0.61020050000000003</v>
      </c>
      <c r="J92">
        <v>0.62420620000000004</v>
      </c>
      <c r="K92">
        <v>1.4005699999999999E-2</v>
      </c>
      <c r="L92">
        <v>3.8246999999999999E-3</v>
      </c>
      <c r="M92">
        <v>2.0297200000000001E-2</v>
      </c>
      <c r="N92">
        <v>7.7140999999999998E-3</v>
      </c>
      <c r="O92">
        <v>17149.84</v>
      </c>
      <c r="P92">
        <v>0.79104410000000003</v>
      </c>
      <c r="Q92">
        <v>68.202113999999995</v>
      </c>
      <c r="R92">
        <v>65.735181999999995</v>
      </c>
      <c r="S92" t="s">
        <v>19</v>
      </c>
      <c r="T92">
        <v>7.7146000000000003E-3</v>
      </c>
      <c r="U92">
        <v>9.1041999999999998E-3</v>
      </c>
      <c r="V92">
        <v>1.2E-2</v>
      </c>
      <c r="W92">
        <v>1.4005699999999999E-2</v>
      </c>
      <c r="X92">
        <v>1.6011299999999999E-2</v>
      </c>
      <c r="Y92">
        <v>1.8907199999999999E-2</v>
      </c>
      <c r="Z92">
        <v>2.0296700000000001E-2</v>
      </c>
      <c r="AA92">
        <v>2.2437599999999999E-2</v>
      </c>
    </row>
    <row r="93" spans="1:27" x14ac:dyDescent="0.2">
      <c r="A93" t="s">
        <v>615</v>
      </c>
      <c r="B93" t="s">
        <v>35</v>
      </c>
      <c r="C93" t="s">
        <v>572</v>
      </c>
      <c r="D93" t="s">
        <v>27</v>
      </c>
      <c r="E93" t="s">
        <v>16</v>
      </c>
      <c r="F93">
        <v>20</v>
      </c>
      <c r="G93">
        <v>21680</v>
      </c>
      <c r="H93">
        <v>32461</v>
      </c>
      <c r="I93">
        <v>0.63286390000000003</v>
      </c>
      <c r="J93">
        <v>0.64457299999999995</v>
      </c>
      <c r="K93">
        <v>1.17091E-2</v>
      </c>
      <c r="L93">
        <v>3.4916999999999999E-3</v>
      </c>
      <c r="M93">
        <v>1.7453E-2</v>
      </c>
      <c r="N93">
        <v>5.9652000000000004E-3</v>
      </c>
      <c r="O93">
        <v>17149.84</v>
      </c>
      <c r="P93">
        <v>0.79104410000000003</v>
      </c>
      <c r="Q93">
        <v>66.515854000000004</v>
      </c>
      <c r="R93">
        <v>65.735181999999995</v>
      </c>
      <c r="S93" t="s">
        <v>19</v>
      </c>
      <c r="T93">
        <v>5.9657E-3</v>
      </c>
      <c r="U93">
        <v>7.2342999999999999E-3</v>
      </c>
      <c r="V93">
        <v>9.8779999999999996E-3</v>
      </c>
      <c r="W93">
        <v>1.17091E-2</v>
      </c>
      <c r="X93">
        <v>1.35402E-2</v>
      </c>
      <c r="Y93">
        <v>1.6183900000000001E-2</v>
      </c>
      <c r="Z93">
        <v>1.7452499999999999E-2</v>
      </c>
      <c r="AA93">
        <v>1.81657E-2</v>
      </c>
    </row>
    <row r="94" spans="1:27" x14ac:dyDescent="0.2">
      <c r="A94" t="s">
        <v>616</v>
      </c>
      <c r="B94" t="s">
        <v>35</v>
      </c>
      <c r="C94" t="s">
        <v>572</v>
      </c>
      <c r="D94" t="s">
        <v>27</v>
      </c>
      <c r="E94" t="s">
        <v>16</v>
      </c>
      <c r="F94">
        <v>21</v>
      </c>
      <c r="G94">
        <v>21680</v>
      </c>
      <c r="H94">
        <v>32461</v>
      </c>
      <c r="I94">
        <v>0.67539039999999995</v>
      </c>
      <c r="J94">
        <v>0.68808590000000003</v>
      </c>
      <c r="K94">
        <v>1.26955E-2</v>
      </c>
      <c r="L94">
        <v>3.2916999999999998E-3</v>
      </c>
      <c r="M94">
        <v>1.8110399999999999E-2</v>
      </c>
      <c r="N94">
        <v>7.2807000000000002E-3</v>
      </c>
      <c r="O94">
        <v>17149.84</v>
      </c>
      <c r="P94">
        <v>0.79104410000000003</v>
      </c>
      <c r="Q94">
        <v>64.611992000000001</v>
      </c>
      <c r="R94">
        <v>65.735181999999995</v>
      </c>
      <c r="S94" t="s">
        <v>19</v>
      </c>
      <c r="T94">
        <v>7.2811999999999998E-3</v>
      </c>
      <c r="U94">
        <v>8.4770999999999996E-3</v>
      </c>
      <c r="V94">
        <v>1.0969400000000001E-2</v>
      </c>
      <c r="W94">
        <v>1.26955E-2</v>
      </c>
      <c r="X94">
        <v>1.4421700000000001E-2</v>
      </c>
      <c r="Y94">
        <v>1.6913999999999998E-2</v>
      </c>
      <c r="Z94">
        <v>1.8109900000000002E-2</v>
      </c>
      <c r="AA94">
        <v>1.8450500000000002E-2</v>
      </c>
    </row>
    <row r="95" spans="1:27" x14ac:dyDescent="0.2">
      <c r="A95" t="s">
        <v>617</v>
      </c>
      <c r="B95" t="s">
        <v>35</v>
      </c>
      <c r="C95" t="s">
        <v>572</v>
      </c>
      <c r="D95" t="s">
        <v>27</v>
      </c>
      <c r="E95" t="s">
        <v>16</v>
      </c>
      <c r="F95">
        <v>22</v>
      </c>
      <c r="G95">
        <v>21680</v>
      </c>
      <c r="H95">
        <v>32461</v>
      </c>
      <c r="I95">
        <v>0.65905309999999995</v>
      </c>
      <c r="J95">
        <v>0.6638172</v>
      </c>
      <c r="K95">
        <v>4.7641000000000003E-3</v>
      </c>
      <c r="L95">
        <v>3.0921E-3</v>
      </c>
      <c r="M95">
        <v>9.8505999999999993E-3</v>
      </c>
      <c r="N95">
        <v>-3.2239999999999998E-4</v>
      </c>
      <c r="O95">
        <v>17149.84</v>
      </c>
      <c r="P95">
        <v>0.79104410000000003</v>
      </c>
      <c r="Q95">
        <v>63.567422000000001</v>
      </c>
      <c r="R95">
        <v>65.735181999999995</v>
      </c>
      <c r="S95" t="s">
        <v>18</v>
      </c>
      <c r="T95">
        <v>-3.2190000000000002E-4</v>
      </c>
      <c r="U95">
        <v>8.0139999999999996E-4</v>
      </c>
      <c r="V95">
        <v>3.1426000000000002E-3</v>
      </c>
      <c r="W95">
        <v>4.7641000000000003E-3</v>
      </c>
      <c r="X95">
        <v>6.3856E-3</v>
      </c>
      <c r="Y95">
        <v>8.7267000000000004E-3</v>
      </c>
      <c r="Z95">
        <v>9.8501000000000005E-3</v>
      </c>
      <c r="AA95">
        <v>7.1767999999999997E-3</v>
      </c>
    </row>
    <row r="96" spans="1:27" x14ac:dyDescent="0.2">
      <c r="A96" t="s">
        <v>618</v>
      </c>
      <c r="B96" t="s">
        <v>35</v>
      </c>
      <c r="C96" t="s">
        <v>572</v>
      </c>
      <c r="D96" t="s">
        <v>27</v>
      </c>
      <c r="E96" t="s">
        <v>16</v>
      </c>
      <c r="F96">
        <v>23</v>
      </c>
      <c r="G96">
        <v>21680</v>
      </c>
      <c r="H96">
        <v>32461</v>
      </c>
      <c r="I96">
        <v>0.58223659999999999</v>
      </c>
      <c r="J96">
        <v>0.58220740000000004</v>
      </c>
      <c r="K96">
        <v>-2.9300000000000001E-5</v>
      </c>
      <c r="L96">
        <v>2.8045000000000001E-3</v>
      </c>
      <c r="M96">
        <v>4.5840999999999998E-3</v>
      </c>
      <c r="N96">
        <v>-4.6426999999999996E-3</v>
      </c>
      <c r="O96">
        <v>17149.84</v>
      </c>
      <c r="P96">
        <v>0.79104410000000003</v>
      </c>
      <c r="Q96">
        <v>63.165053</v>
      </c>
      <c r="R96">
        <v>65.735181999999995</v>
      </c>
      <c r="S96" t="s">
        <v>18</v>
      </c>
      <c r="T96">
        <v>-4.6423000000000002E-3</v>
      </c>
      <c r="U96">
        <v>-3.6234000000000001E-3</v>
      </c>
      <c r="V96">
        <v>-1.5E-3</v>
      </c>
      <c r="W96">
        <v>-2.9300000000000001E-5</v>
      </c>
      <c r="X96">
        <v>1.4414E-3</v>
      </c>
      <c r="Y96">
        <v>3.5647999999999999E-3</v>
      </c>
      <c r="Z96">
        <v>4.5836999999999996E-3</v>
      </c>
      <c r="AA96">
        <v>-5.0300000000000003E-5</v>
      </c>
    </row>
    <row r="97" spans="1:27" x14ac:dyDescent="0.2">
      <c r="A97" t="s">
        <v>619</v>
      </c>
      <c r="B97" t="s">
        <v>35</v>
      </c>
      <c r="C97" t="s">
        <v>572</v>
      </c>
      <c r="D97" t="s">
        <v>27</v>
      </c>
      <c r="E97" t="s">
        <v>16</v>
      </c>
      <c r="F97">
        <v>24</v>
      </c>
      <c r="G97">
        <v>21680</v>
      </c>
      <c r="H97">
        <v>32461</v>
      </c>
      <c r="I97">
        <v>0.49244529999999997</v>
      </c>
      <c r="J97">
        <v>0.49020279999999999</v>
      </c>
      <c r="K97">
        <v>-2.2425000000000001E-3</v>
      </c>
      <c r="L97">
        <v>2.5487000000000001E-3</v>
      </c>
      <c r="M97">
        <v>1.9502E-3</v>
      </c>
      <c r="N97">
        <v>-6.4352000000000003E-3</v>
      </c>
      <c r="O97">
        <v>17149.84</v>
      </c>
      <c r="P97">
        <v>0.79104410000000003</v>
      </c>
      <c r="Q97">
        <v>62.968428000000003</v>
      </c>
      <c r="R97">
        <v>65.735181999999995</v>
      </c>
      <c r="S97" t="s">
        <v>18</v>
      </c>
      <c r="T97">
        <v>-6.4348000000000001E-3</v>
      </c>
      <c r="U97">
        <v>-5.5088999999999997E-3</v>
      </c>
      <c r="V97">
        <v>-3.5791E-3</v>
      </c>
      <c r="W97">
        <v>-2.2425000000000001E-3</v>
      </c>
      <c r="X97">
        <v>-9.0600000000000001E-4</v>
      </c>
      <c r="Y97">
        <v>1.0238000000000001E-3</v>
      </c>
      <c r="Z97">
        <v>1.9498E-3</v>
      </c>
      <c r="AA97">
        <v>-4.5747000000000001E-3</v>
      </c>
    </row>
    <row r="98" spans="1:27" x14ac:dyDescent="0.2">
      <c r="A98" t="s">
        <v>620</v>
      </c>
      <c r="B98" t="s">
        <v>34</v>
      </c>
      <c r="C98" t="s">
        <v>572</v>
      </c>
      <c r="D98" t="s">
        <v>28</v>
      </c>
      <c r="E98" t="s">
        <v>16</v>
      </c>
      <c r="F98">
        <v>1</v>
      </c>
      <c r="G98">
        <v>67629</v>
      </c>
      <c r="H98">
        <v>59932</v>
      </c>
      <c r="I98">
        <v>0.51310929999999999</v>
      </c>
      <c r="J98">
        <v>0.51379540000000001</v>
      </c>
      <c r="K98">
        <v>6.8619999999999998E-4</v>
      </c>
      <c r="L98">
        <v>2.4983000000000002E-3</v>
      </c>
      <c r="M98">
        <v>4.7958999999999996E-3</v>
      </c>
      <c r="N98">
        <v>-3.4234999999999999E-3</v>
      </c>
      <c r="O98">
        <v>67629</v>
      </c>
      <c r="Q98">
        <v>66.177598000000003</v>
      </c>
      <c r="R98">
        <v>70.497045999999997</v>
      </c>
      <c r="S98" t="s">
        <v>17</v>
      </c>
      <c r="T98">
        <v>-3.4231000000000001E-3</v>
      </c>
      <c r="U98">
        <v>-2.5154999999999999E-3</v>
      </c>
      <c r="V98">
        <v>-6.2390000000000004E-4</v>
      </c>
      <c r="W98">
        <v>6.8619999999999998E-4</v>
      </c>
      <c r="X98">
        <v>1.9962999999999999E-3</v>
      </c>
      <c r="Y98">
        <v>3.8879000000000001E-3</v>
      </c>
      <c r="Z98">
        <v>4.7955000000000003E-3</v>
      </c>
      <c r="AA98">
        <v>1.3355999999999999E-3</v>
      </c>
    </row>
    <row r="99" spans="1:27" x14ac:dyDescent="0.2">
      <c r="A99" t="s">
        <v>621</v>
      </c>
      <c r="B99" t="s">
        <v>34</v>
      </c>
      <c r="C99" t="s">
        <v>572</v>
      </c>
      <c r="D99" t="s">
        <v>28</v>
      </c>
      <c r="E99" t="s">
        <v>16</v>
      </c>
      <c r="F99">
        <v>2</v>
      </c>
      <c r="G99">
        <v>67629</v>
      </c>
      <c r="H99">
        <v>59932</v>
      </c>
      <c r="I99">
        <v>0.46283400000000002</v>
      </c>
      <c r="J99">
        <v>0.46297300000000002</v>
      </c>
      <c r="K99">
        <v>1.3899999999999999E-4</v>
      </c>
      <c r="L99">
        <v>2.3372000000000002E-3</v>
      </c>
      <c r="M99">
        <v>3.9836000000000003E-3</v>
      </c>
      <c r="N99">
        <v>-3.7057000000000001E-3</v>
      </c>
      <c r="O99">
        <v>67629</v>
      </c>
      <c r="Q99">
        <v>65.865054999999998</v>
      </c>
      <c r="R99">
        <v>70.497045999999997</v>
      </c>
      <c r="S99" t="s">
        <v>17</v>
      </c>
      <c r="T99">
        <v>-3.7054000000000002E-3</v>
      </c>
      <c r="U99">
        <v>-2.8563E-3</v>
      </c>
      <c r="V99">
        <v>-1.0866999999999999E-3</v>
      </c>
      <c r="W99">
        <v>1.3899999999999999E-4</v>
      </c>
      <c r="X99">
        <v>1.3646000000000001E-3</v>
      </c>
      <c r="Y99">
        <v>3.1342000000000002E-3</v>
      </c>
      <c r="Z99">
        <v>3.9833000000000004E-3</v>
      </c>
      <c r="AA99">
        <v>3.0009999999999998E-4</v>
      </c>
    </row>
    <row r="100" spans="1:27" x14ac:dyDescent="0.2">
      <c r="A100" t="s">
        <v>622</v>
      </c>
      <c r="B100" t="s">
        <v>34</v>
      </c>
      <c r="C100" t="s">
        <v>572</v>
      </c>
      <c r="D100" t="s">
        <v>28</v>
      </c>
      <c r="E100" t="s">
        <v>16</v>
      </c>
      <c r="F100">
        <v>3</v>
      </c>
      <c r="G100">
        <v>67629</v>
      </c>
      <c r="H100">
        <v>59932</v>
      </c>
      <c r="I100">
        <v>0.4322493</v>
      </c>
      <c r="J100">
        <v>0.43078539999999998</v>
      </c>
      <c r="K100">
        <v>-1.464E-3</v>
      </c>
      <c r="L100">
        <v>2.1464000000000001E-3</v>
      </c>
      <c r="M100">
        <v>2.0669E-3</v>
      </c>
      <c r="N100">
        <v>-4.9947999999999998E-3</v>
      </c>
      <c r="O100">
        <v>67629</v>
      </c>
      <c r="Q100">
        <v>65.642999000000003</v>
      </c>
      <c r="R100">
        <v>70.497045999999997</v>
      </c>
      <c r="S100" t="s">
        <v>17</v>
      </c>
      <c r="T100">
        <v>-4.9944999999999998E-3</v>
      </c>
      <c r="U100">
        <v>-4.2147E-3</v>
      </c>
      <c r="V100">
        <v>-2.5894999999999998E-3</v>
      </c>
      <c r="W100">
        <v>-1.464E-3</v>
      </c>
      <c r="X100">
        <v>-3.3839999999999999E-4</v>
      </c>
      <c r="Y100">
        <v>1.2868000000000001E-3</v>
      </c>
      <c r="Z100">
        <v>2.0666E-3</v>
      </c>
      <c r="AA100">
        <v>-3.3982999999999999E-3</v>
      </c>
    </row>
    <row r="101" spans="1:27" x14ac:dyDescent="0.2">
      <c r="A101" t="s">
        <v>623</v>
      </c>
      <c r="B101" t="s">
        <v>34</v>
      </c>
      <c r="C101" t="s">
        <v>572</v>
      </c>
      <c r="D101" t="s">
        <v>28</v>
      </c>
      <c r="E101" t="s">
        <v>16</v>
      </c>
      <c r="F101">
        <v>4</v>
      </c>
      <c r="G101">
        <v>67629</v>
      </c>
      <c r="H101">
        <v>59932</v>
      </c>
      <c r="I101">
        <v>0.41512290000000002</v>
      </c>
      <c r="J101">
        <v>0.41224420000000001</v>
      </c>
      <c r="K101">
        <v>-2.8787000000000001E-3</v>
      </c>
      <c r="L101">
        <v>2.0297000000000002E-3</v>
      </c>
      <c r="M101">
        <v>4.6020000000000002E-4</v>
      </c>
      <c r="N101">
        <v>-6.2174999999999999E-3</v>
      </c>
      <c r="O101">
        <v>67629</v>
      </c>
      <c r="Q101">
        <v>65.366866999999999</v>
      </c>
      <c r="R101">
        <v>70.497045999999997</v>
      </c>
      <c r="S101" t="s">
        <v>17</v>
      </c>
      <c r="T101">
        <v>-6.2173000000000003E-3</v>
      </c>
      <c r="U101">
        <v>-5.4799000000000002E-3</v>
      </c>
      <c r="V101">
        <v>-3.9430999999999997E-3</v>
      </c>
      <c r="W101">
        <v>-2.8787000000000001E-3</v>
      </c>
      <c r="X101">
        <v>-1.8143E-3</v>
      </c>
      <c r="Y101">
        <v>-2.7750000000000002E-4</v>
      </c>
      <c r="Z101">
        <v>4.5990000000000001E-4</v>
      </c>
      <c r="AA101">
        <v>-6.9829999999999996E-3</v>
      </c>
    </row>
    <row r="102" spans="1:27" x14ac:dyDescent="0.2">
      <c r="A102" t="s">
        <v>624</v>
      </c>
      <c r="B102" t="s">
        <v>34</v>
      </c>
      <c r="C102" t="s">
        <v>572</v>
      </c>
      <c r="D102" t="s">
        <v>28</v>
      </c>
      <c r="E102" t="s">
        <v>16</v>
      </c>
      <c r="F102">
        <v>5</v>
      </c>
      <c r="G102">
        <v>67629</v>
      </c>
      <c r="H102">
        <v>59932</v>
      </c>
      <c r="I102">
        <v>0.41251270000000001</v>
      </c>
      <c r="J102">
        <v>0.40914790000000001</v>
      </c>
      <c r="K102">
        <v>-3.3647999999999998E-3</v>
      </c>
      <c r="L102">
        <v>1.9507000000000001E-3</v>
      </c>
      <c r="M102">
        <v>-1.5589999999999999E-4</v>
      </c>
      <c r="N102">
        <v>-6.5738000000000003E-3</v>
      </c>
      <c r="O102">
        <v>67629</v>
      </c>
      <c r="Q102">
        <v>65.109162999999995</v>
      </c>
      <c r="R102">
        <v>70.497045999999997</v>
      </c>
      <c r="S102" t="s">
        <v>17</v>
      </c>
      <c r="T102">
        <v>-6.5735000000000003E-3</v>
      </c>
      <c r="U102">
        <v>-5.8647999999999999E-3</v>
      </c>
      <c r="V102">
        <v>-4.3877999999999999E-3</v>
      </c>
      <c r="W102">
        <v>-3.3647999999999998E-3</v>
      </c>
      <c r="X102">
        <v>-2.3419000000000001E-3</v>
      </c>
      <c r="Y102">
        <v>-8.6490000000000004E-4</v>
      </c>
      <c r="Z102">
        <v>-1.562E-4</v>
      </c>
      <c r="AA102">
        <v>-8.2240000000000004E-3</v>
      </c>
    </row>
    <row r="103" spans="1:27" x14ac:dyDescent="0.2">
      <c r="A103" t="s">
        <v>625</v>
      </c>
      <c r="B103" t="s">
        <v>34</v>
      </c>
      <c r="C103" t="s">
        <v>572</v>
      </c>
      <c r="D103" t="s">
        <v>28</v>
      </c>
      <c r="E103" t="s">
        <v>16</v>
      </c>
      <c r="F103">
        <v>6</v>
      </c>
      <c r="G103">
        <v>67629</v>
      </c>
      <c r="H103">
        <v>59932</v>
      </c>
      <c r="I103">
        <v>0.43071989999999999</v>
      </c>
      <c r="J103">
        <v>0.4258633</v>
      </c>
      <c r="K103">
        <v>-4.8567000000000003E-3</v>
      </c>
      <c r="L103">
        <v>1.9193000000000001E-3</v>
      </c>
      <c r="M103">
        <v>-1.6994E-3</v>
      </c>
      <c r="N103">
        <v>-8.0140000000000003E-3</v>
      </c>
      <c r="O103">
        <v>67629</v>
      </c>
      <c r="Q103">
        <v>64.973709999999997</v>
      </c>
      <c r="R103">
        <v>70.497045999999997</v>
      </c>
      <c r="S103" t="s">
        <v>17</v>
      </c>
      <c r="T103">
        <v>-8.0137000000000003E-3</v>
      </c>
      <c r="U103">
        <v>-7.3163999999999998E-3</v>
      </c>
      <c r="V103">
        <v>-5.8631999999999998E-3</v>
      </c>
      <c r="W103">
        <v>-4.8567000000000003E-3</v>
      </c>
      <c r="X103">
        <v>-3.8501999999999998E-3</v>
      </c>
      <c r="Y103">
        <v>-2.3969E-3</v>
      </c>
      <c r="Z103">
        <v>-1.6995999999999999E-3</v>
      </c>
      <c r="AA103">
        <v>-1.1404299999999999E-2</v>
      </c>
    </row>
    <row r="104" spans="1:27" x14ac:dyDescent="0.2">
      <c r="A104" t="s">
        <v>626</v>
      </c>
      <c r="B104" t="s">
        <v>34</v>
      </c>
      <c r="C104" t="s">
        <v>572</v>
      </c>
      <c r="D104" t="s">
        <v>28</v>
      </c>
      <c r="E104" t="s">
        <v>16</v>
      </c>
      <c r="F104">
        <v>7</v>
      </c>
      <c r="G104">
        <v>67629</v>
      </c>
      <c r="H104">
        <v>59932</v>
      </c>
      <c r="I104">
        <v>0.45503579999999999</v>
      </c>
      <c r="J104">
        <v>0.4527622</v>
      </c>
      <c r="K104">
        <v>-2.2736000000000002E-3</v>
      </c>
      <c r="L104">
        <v>1.9352E-3</v>
      </c>
      <c r="M104">
        <v>9.098E-4</v>
      </c>
      <c r="N104">
        <v>-5.4571000000000003E-3</v>
      </c>
      <c r="O104">
        <v>67629</v>
      </c>
      <c r="Q104">
        <v>65.016103999999999</v>
      </c>
      <c r="R104">
        <v>70.497045999999997</v>
      </c>
      <c r="S104" t="s">
        <v>18</v>
      </c>
      <c r="T104">
        <v>-5.4568000000000004E-3</v>
      </c>
      <c r="U104">
        <v>-4.7536999999999996E-3</v>
      </c>
      <c r="V104">
        <v>-3.2885000000000002E-3</v>
      </c>
      <c r="W104">
        <v>-2.2736000000000002E-3</v>
      </c>
      <c r="X104">
        <v>-1.2588E-3</v>
      </c>
      <c r="Y104">
        <v>2.064E-4</v>
      </c>
      <c r="Z104">
        <v>9.0950000000000004E-4</v>
      </c>
      <c r="AA104">
        <v>-5.0216999999999996E-3</v>
      </c>
    </row>
    <row r="105" spans="1:27" x14ac:dyDescent="0.2">
      <c r="A105" t="s">
        <v>627</v>
      </c>
      <c r="B105" t="s">
        <v>34</v>
      </c>
      <c r="C105" t="s">
        <v>572</v>
      </c>
      <c r="D105" t="s">
        <v>28</v>
      </c>
      <c r="E105" t="s">
        <v>16</v>
      </c>
      <c r="F105">
        <v>8</v>
      </c>
      <c r="G105">
        <v>67629</v>
      </c>
      <c r="H105">
        <v>59932</v>
      </c>
      <c r="I105">
        <v>0.48715999999999998</v>
      </c>
      <c r="J105">
        <v>0.48489739999999998</v>
      </c>
      <c r="K105">
        <v>-2.2626E-3</v>
      </c>
      <c r="L105">
        <v>2.0349000000000001E-3</v>
      </c>
      <c r="M105">
        <v>1.0847999999999999E-3</v>
      </c>
      <c r="N105">
        <v>-5.6099000000000001E-3</v>
      </c>
      <c r="O105">
        <v>67629</v>
      </c>
      <c r="Q105">
        <v>65.670523000000003</v>
      </c>
      <c r="R105">
        <v>70.497045999999997</v>
      </c>
      <c r="S105" t="s">
        <v>18</v>
      </c>
      <c r="T105">
        <v>-5.6096000000000002E-3</v>
      </c>
      <c r="U105">
        <v>-4.8703000000000001E-3</v>
      </c>
      <c r="V105">
        <v>-3.3295999999999998E-3</v>
      </c>
      <c r="W105">
        <v>-2.2626E-3</v>
      </c>
      <c r="X105">
        <v>-1.1954999999999999E-3</v>
      </c>
      <c r="Y105">
        <v>3.4519999999999999E-4</v>
      </c>
      <c r="Z105">
        <v>1.0845E-3</v>
      </c>
      <c r="AA105">
        <v>-4.6661000000000003E-3</v>
      </c>
    </row>
    <row r="106" spans="1:27" x14ac:dyDescent="0.2">
      <c r="A106" t="s">
        <v>628</v>
      </c>
      <c r="B106" t="s">
        <v>34</v>
      </c>
      <c r="C106" t="s">
        <v>572</v>
      </c>
      <c r="D106" t="s">
        <v>28</v>
      </c>
      <c r="E106" t="s">
        <v>16</v>
      </c>
      <c r="F106">
        <v>9</v>
      </c>
      <c r="G106">
        <v>67629</v>
      </c>
      <c r="H106">
        <v>59932</v>
      </c>
      <c r="I106">
        <v>0.50875009999999998</v>
      </c>
      <c r="J106">
        <v>0.50942430000000005</v>
      </c>
      <c r="K106">
        <v>6.7420000000000002E-4</v>
      </c>
      <c r="L106">
        <v>2.1137999999999999E-3</v>
      </c>
      <c r="M106">
        <v>4.1514000000000004E-3</v>
      </c>
      <c r="N106">
        <v>-2.8029999999999999E-3</v>
      </c>
      <c r="O106">
        <v>67629</v>
      </c>
      <c r="Q106">
        <v>67.313355999999999</v>
      </c>
      <c r="R106">
        <v>70.497045999999997</v>
      </c>
      <c r="S106" t="s">
        <v>18</v>
      </c>
      <c r="T106">
        <v>-2.8027E-3</v>
      </c>
      <c r="U106">
        <v>-2.0347999999999998E-3</v>
      </c>
      <c r="V106">
        <v>-4.3429999999999999E-4</v>
      </c>
      <c r="W106">
        <v>6.7420000000000002E-4</v>
      </c>
      <c r="X106">
        <v>1.7826999999999999E-3</v>
      </c>
      <c r="Y106">
        <v>3.3831E-3</v>
      </c>
      <c r="Z106">
        <v>4.1510999999999996E-3</v>
      </c>
      <c r="AA106">
        <v>1.3234E-3</v>
      </c>
    </row>
    <row r="107" spans="1:27" x14ac:dyDescent="0.2">
      <c r="A107" t="s">
        <v>629</v>
      </c>
      <c r="B107" t="s">
        <v>34</v>
      </c>
      <c r="C107" t="s">
        <v>572</v>
      </c>
      <c r="D107" t="s">
        <v>28</v>
      </c>
      <c r="E107" t="s">
        <v>16</v>
      </c>
      <c r="F107">
        <v>10</v>
      </c>
      <c r="G107">
        <v>67629</v>
      </c>
      <c r="H107">
        <v>59932</v>
      </c>
      <c r="I107">
        <v>0.53106310000000001</v>
      </c>
      <c r="J107">
        <v>0.53070759999999995</v>
      </c>
      <c r="K107">
        <v>-3.5550000000000002E-4</v>
      </c>
      <c r="L107">
        <v>2.3278000000000001E-3</v>
      </c>
      <c r="M107">
        <v>3.4737000000000001E-3</v>
      </c>
      <c r="N107" s="1">
        <v>-4.1846000000000001E-3</v>
      </c>
      <c r="O107">
        <v>67629</v>
      </c>
      <c r="Q107">
        <v>69.987358</v>
      </c>
      <c r="R107">
        <v>70.497045999999997</v>
      </c>
      <c r="S107" t="s">
        <v>18</v>
      </c>
      <c r="T107">
        <v>-4.1843000000000002E-3</v>
      </c>
      <c r="U107">
        <v>-3.3386000000000002E-3</v>
      </c>
      <c r="V107">
        <v>-1.5762E-3</v>
      </c>
      <c r="W107">
        <v>-3.5550000000000002E-4</v>
      </c>
      <c r="X107">
        <v>8.652E-4</v>
      </c>
      <c r="Y107">
        <v>2.6277000000000002E-3</v>
      </c>
      <c r="Z107">
        <v>3.4734000000000002E-3</v>
      </c>
      <c r="AA107">
        <v>-6.6980000000000002E-4</v>
      </c>
    </row>
    <row r="108" spans="1:27" x14ac:dyDescent="0.2">
      <c r="A108" t="s">
        <v>630</v>
      </c>
      <c r="B108" t="s">
        <v>34</v>
      </c>
      <c r="C108" t="s">
        <v>572</v>
      </c>
      <c r="D108" t="s">
        <v>28</v>
      </c>
      <c r="E108" t="s">
        <v>16</v>
      </c>
      <c r="F108">
        <v>11</v>
      </c>
      <c r="G108">
        <v>67629</v>
      </c>
      <c r="H108">
        <v>59932</v>
      </c>
      <c r="I108">
        <v>0.56399670000000002</v>
      </c>
      <c r="J108">
        <v>0.56047210000000003</v>
      </c>
      <c r="K108">
        <v>-3.5247E-3</v>
      </c>
      <c r="L108">
        <v>2.5806000000000002E-3</v>
      </c>
      <c r="M108">
        <v>7.2039999999999995E-4</v>
      </c>
      <c r="N108">
        <v>-7.7698000000000003E-3</v>
      </c>
      <c r="O108">
        <v>67629</v>
      </c>
      <c r="Q108">
        <v>73.254709000000005</v>
      </c>
      <c r="R108">
        <v>70.497045999999997</v>
      </c>
      <c r="S108" t="s">
        <v>18</v>
      </c>
      <c r="T108">
        <v>-7.7694000000000001E-3</v>
      </c>
      <c r="U108">
        <v>-6.8319000000000001E-3</v>
      </c>
      <c r="V108">
        <v>-4.8780000000000004E-3</v>
      </c>
      <c r="W108">
        <v>-3.5247E-3</v>
      </c>
      <c r="X108">
        <v>-2.1714E-3</v>
      </c>
      <c r="Y108">
        <v>-2.175E-4</v>
      </c>
      <c r="Z108">
        <v>7.2000000000000005E-4</v>
      </c>
      <c r="AA108">
        <v>-6.2887999999999998E-3</v>
      </c>
    </row>
    <row r="109" spans="1:27" x14ac:dyDescent="0.2">
      <c r="A109" t="s">
        <v>631</v>
      </c>
      <c r="B109" t="s">
        <v>34</v>
      </c>
      <c r="C109" t="s">
        <v>572</v>
      </c>
      <c r="D109" t="s">
        <v>28</v>
      </c>
      <c r="E109" t="s">
        <v>16</v>
      </c>
      <c r="F109">
        <v>12</v>
      </c>
      <c r="G109">
        <v>67629</v>
      </c>
      <c r="H109">
        <v>59932</v>
      </c>
      <c r="I109">
        <v>0.59614739999999999</v>
      </c>
      <c r="J109">
        <v>0.59347179999999999</v>
      </c>
      <c r="K109">
        <v>-2.6754999999999999E-3</v>
      </c>
      <c r="L109">
        <v>2.8405000000000001E-3</v>
      </c>
      <c r="M109">
        <v>1.9970999999999999E-3</v>
      </c>
      <c r="N109">
        <v>-7.3480999999999998E-3</v>
      </c>
      <c r="O109">
        <v>67629</v>
      </c>
      <c r="Q109">
        <v>75.755722000000006</v>
      </c>
      <c r="R109">
        <v>70.497045999999997</v>
      </c>
      <c r="S109" t="s">
        <v>18</v>
      </c>
      <c r="T109">
        <v>-7.3477000000000004E-3</v>
      </c>
      <c r="U109">
        <v>-6.3157999999999999E-3</v>
      </c>
      <c r="V109">
        <v>-4.1650999999999997E-3</v>
      </c>
      <c r="W109">
        <v>-2.6754999999999999E-3</v>
      </c>
      <c r="X109">
        <v>-1.186E-3</v>
      </c>
      <c r="Y109">
        <v>9.6469999999999998E-4</v>
      </c>
      <c r="Z109">
        <v>1.9967000000000001E-3</v>
      </c>
      <c r="AA109">
        <v>-4.5082999999999998E-3</v>
      </c>
    </row>
    <row r="110" spans="1:27" x14ac:dyDescent="0.2">
      <c r="A110" t="s">
        <v>632</v>
      </c>
      <c r="B110" t="s">
        <v>34</v>
      </c>
      <c r="C110" t="s">
        <v>572</v>
      </c>
      <c r="D110" t="s">
        <v>28</v>
      </c>
      <c r="E110" t="s">
        <v>16</v>
      </c>
      <c r="F110">
        <v>13</v>
      </c>
      <c r="G110">
        <v>67629</v>
      </c>
      <c r="H110">
        <v>59932</v>
      </c>
      <c r="I110">
        <v>0.63081109999999996</v>
      </c>
      <c r="J110">
        <v>0.62964240000000005</v>
      </c>
      <c r="K110" s="1">
        <v>-1.1686000000000001E-3</v>
      </c>
      <c r="L110">
        <v>3.1064E-3</v>
      </c>
      <c r="M110">
        <v>3.9414000000000003E-3</v>
      </c>
      <c r="N110">
        <v>-6.2785999999999996E-3</v>
      </c>
      <c r="O110">
        <v>67629</v>
      </c>
      <c r="Q110">
        <v>77.239537999999996</v>
      </c>
      <c r="R110">
        <v>70.497045999999997</v>
      </c>
      <c r="S110" t="s">
        <v>18</v>
      </c>
      <c r="T110">
        <v>-6.2782000000000003E-3</v>
      </c>
      <c r="U110">
        <v>-5.1495999999999998E-3</v>
      </c>
      <c r="V110">
        <v>-2.7975999999999999E-3</v>
      </c>
      <c r="W110">
        <v>-1.1686000000000001E-3</v>
      </c>
      <c r="X110">
        <v>4.6040000000000002E-4</v>
      </c>
      <c r="Y110">
        <v>2.8124000000000001E-3</v>
      </c>
      <c r="Z110">
        <v>3.9408999999999998E-3</v>
      </c>
      <c r="AA110">
        <v>-1.856E-3</v>
      </c>
    </row>
    <row r="111" spans="1:27" x14ac:dyDescent="0.2">
      <c r="A111" t="s">
        <v>633</v>
      </c>
      <c r="B111" t="s">
        <v>34</v>
      </c>
      <c r="C111" t="s">
        <v>572</v>
      </c>
      <c r="D111" t="s">
        <v>28</v>
      </c>
      <c r="E111" t="s">
        <v>16</v>
      </c>
      <c r="F111">
        <v>14</v>
      </c>
      <c r="G111">
        <v>67629</v>
      </c>
      <c r="H111">
        <v>59932</v>
      </c>
      <c r="I111">
        <v>0.65930469999999997</v>
      </c>
      <c r="J111">
        <v>0.66026669999999998</v>
      </c>
      <c r="K111">
        <v>9.6190000000000002E-4</v>
      </c>
      <c r="L111">
        <v>3.3695999999999999E-3</v>
      </c>
      <c r="M111">
        <v>6.5050000000000004E-3</v>
      </c>
      <c r="N111">
        <v>-4.5811000000000003E-3</v>
      </c>
      <c r="O111">
        <v>67629</v>
      </c>
      <c r="Q111">
        <v>78.090616999999995</v>
      </c>
      <c r="R111">
        <v>70.497045999999997</v>
      </c>
      <c r="S111" t="s">
        <v>18</v>
      </c>
      <c r="T111">
        <v>-4.5805999999999998E-3</v>
      </c>
      <c r="U111">
        <v>-3.3563999999999998E-3</v>
      </c>
      <c r="V111">
        <v>-8.051E-4</v>
      </c>
      <c r="W111">
        <v>9.6190000000000002E-4</v>
      </c>
      <c r="X111">
        <v>2.7290000000000001E-3</v>
      </c>
      <c r="Y111">
        <v>5.2802999999999999E-3</v>
      </c>
      <c r="Z111">
        <v>6.5044999999999999E-3</v>
      </c>
      <c r="AA111">
        <v>1.4568999999999999E-3</v>
      </c>
    </row>
    <row r="112" spans="1:27" x14ac:dyDescent="0.2">
      <c r="A112" t="s">
        <v>634</v>
      </c>
      <c r="B112" t="s">
        <v>34</v>
      </c>
      <c r="C112" t="s">
        <v>572</v>
      </c>
      <c r="D112" t="s">
        <v>28</v>
      </c>
      <c r="E112" t="s">
        <v>16</v>
      </c>
      <c r="F112">
        <v>15</v>
      </c>
      <c r="G112">
        <v>67629</v>
      </c>
      <c r="H112">
        <v>59932</v>
      </c>
      <c r="I112">
        <v>0.68513009999999996</v>
      </c>
      <c r="J112">
        <v>0.69117680000000004</v>
      </c>
      <c r="K112">
        <v>6.0467999999999997E-3</v>
      </c>
      <c r="L112">
        <v>3.5749000000000002E-3</v>
      </c>
      <c r="M112">
        <v>1.1927500000000001E-2</v>
      </c>
      <c r="N112">
        <v>1.66E-4</v>
      </c>
      <c r="O112">
        <v>67629</v>
      </c>
      <c r="Q112">
        <v>78.120103</v>
      </c>
      <c r="R112">
        <v>70.497045999999997</v>
      </c>
      <c r="S112" t="s">
        <v>18</v>
      </c>
      <c r="T112">
        <v>1.6650000000000001E-4</v>
      </c>
      <c r="U112">
        <v>1.4652999999999999E-3</v>
      </c>
      <c r="V112">
        <v>4.1720999999999998E-3</v>
      </c>
      <c r="W112">
        <v>6.0467999999999997E-3</v>
      </c>
      <c r="X112">
        <v>7.9214999999999997E-3</v>
      </c>
      <c r="Y112">
        <v>1.0628200000000001E-2</v>
      </c>
      <c r="Z112">
        <v>1.1927E-2</v>
      </c>
      <c r="AA112">
        <v>8.7484999999999993E-3</v>
      </c>
    </row>
    <row r="113" spans="1:27" x14ac:dyDescent="0.2">
      <c r="A113" t="s">
        <v>635</v>
      </c>
      <c r="B113" t="s">
        <v>34</v>
      </c>
      <c r="C113" t="s">
        <v>572</v>
      </c>
      <c r="D113" t="s">
        <v>28</v>
      </c>
      <c r="E113" t="s">
        <v>16</v>
      </c>
      <c r="F113">
        <v>16</v>
      </c>
      <c r="G113">
        <v>67629</v>
      </c>
      <c r="H113">
        <v>59932</v>
      </c>
      <c r="I113">
        <v>0.71526529999999999</v>
      </c>
      <c r="J113">
        <v>0.72251410000000005</v>
      </c>
      <c r="K113">
        <v>7.2487000000000003E-3</v>
      </c>
      <c r="L113">
        <v>3.751E-3</v>
      </c>
      <c r="M113">
        <v>1.34191E-2</v>
      </c>
      <c r="N113">
        <v>1.0782999999999999E-3</v>
      </c>
      <c r="O113">
        <v>67629</v>
      </c>
      <c r="Q113">
        <v>77.690550000000002</v>
      </c>
      <c r="R113">
        <v>70.497045999999997</v>
      </c>
      <c r="S113" t="s">
        <v>18</v>
      </c>
      <c r="T113">
        <v>1.0789E-3</v>
      </c>
      <c r="U113">
        <v>2.4415999999999999E-3</v>
      </c>
      <c r="V113">
        <v>5.2817000000000003E-3</v>
      </c>
      <c r="W113">
        <v>7.2487000000000003E-3</v>
      </c>
      <c r="X113">
        <v>9.2157999999999997E-3</v>
      </c>
      <c r="Y113">
        <v>1.20558E-2</v>
      </c>
      <c r="Z113">
        <v>1.3418599999999999E-2</v>
      </c>
      <c r="AA113">
        <v>1.0032599999999999E-2</v>
      </c>
    </row>
    <row r="114" spans="1:27" x14ac:dyDescent="0.2">
      <c r="A114" t="s">
        <v>636</v>
      </c>
      <c r="B114" t="s">
        <v>34</v>
      </c>
      <c r="C114" t="s">
        <v>572</v>
      </c>
      <c r="D114" t="s">
        <v>28</v>
      </c>
      <c r="E114" t="s">
        <v>16</v>
      </c>
      <c r="F114">
        <v>17</v>
      </c>
      <c r="G114">
        <v>67629</v>
      </c>
      <c r="H114">
        <v>59932</v>
      </c>
      <c r="I114">
        <v>0.73273670000000002</v>
      </c>
      <c r="J114">
        <v>0.74490849999999997</v>
      </c>
      <c r="K114">
        <v>1.21718E-2</v>
      </c>
      <c r="L114">
        <v>3.9208000000000003E-3</v>
      </c>
      <c r="M114">
        <v>1.8621499999999999E-2</v>
      </c>
      <c r="N114">
        <v>5.7220999999999999E-3</v>
      </c>
      <c r="O114">
        <v>67629</v>
      </c>
      <c r="Q114">
        <v>77.175804999999997</v>
      </c>
      <c r="R114">
        <v>70.497045999999997</v>
      </c>
      <c r="S114" t="s">
        <v>19</v>
      </c>
      <c r="T114">
        <v>5.7226999999999998E-3</v>
      </c>
      <c r="U114">
        <v>7.1471E-3</v>
      </c>
      <c r="V114">
        <v>1.0115799999999999E-2</v>
      </c>
      <c r="W114">
        <v>1.21718E-2</v>
      </c>
      <c r="X114">
        <v>1.42279E-2</v>
      </c>
      <c r="Y114">
        <v>1.71965E-2</v>
      </c>
      <c r="Z114">
        <v>1.8620999999999999E-2</v>
      </c>
      <c r="AA114">
        <v>1.634E-2</v>
      </c>
    </row>
    <row r="115" spans="1:27" x14ac:dyDescent="0.2">
      <c r="A115" t="s">
        <v>637</v>
      </c>
      <c r="B115" t="s">
        <v>34</v>
      </c>
      <c r="C115" t="s">
        <v>572</v>
      </c>
      <c r="D115" t="s">
        <v>28</v>
      </c>
      <c r="E115" t="s">
        <v>16</v>
      </c>
      <c r="F115">
        <v>18</v>
      </c>
      <c r="G115">
        <v>67629</v>
      </c>
      <c r="H115">
        <v>59932</v>
      </c>
      <c r="I115">
        <v>0.76198440000000001</v>
      </c>
      <c r="J115">
        <v>0.77472750000000001</v>
      </c>
      <c r="K115">
        <v>1.27431E-2</v>
      </c>
      <c r="L115">
        <v>3.9009000000000001E-3</v>
      </c>
      <c r="M115">
        <v>1.916E-2</v>
      </c>
      <c r="N115">
        <v>6.3261000000000003E-3</v>
      </c>
      <c r="O115">
        <v>67629</v>
      </c>
      <c r="Q115">
        <v>75.874139999999997</v>
      </c>
      <c r="R115">
        <v>70.497045999999997</v>
      </c>
      <c r="S115" t="s">
        <v>19</v>
      </c>
      <c r="T115">
        <v>6.3267000000000002E-3</v>
      </c>
      <c r="U115">
        <v>7.7438999999999997E-3</v>
      </c>
      <c r="V115">
        <v>1.0697399999999999E-2</v>
      </c>
      <c r="W115">
        <v>1.27431E-2</v>
      </c>
      <c r="X115">
        <v>1.47887E-2</v>
      </c>
      <c r="Y115">
        <v>1.77422E-2</v>
      </c>
      <c r="Z115">
        <v>1.91594E-2</v>
      </c>
      <c r="AA115">
        <v>1.6448399999999998E-2</v>
      </c>
    </row>
    <row r="116" spans="1:27" x14ac:dyDescent="0.2">
      <c r="A116" t="s">
        <v>638</v>
      </c>
      <c r="B116" t="s">
        <v>34</v>
      </c>
      <c r="C116" t="s">
        <v>572</v>
      </c>
      <c r="D116" t="s">
        <v>28</v>
      </c>
      <c r="E116" t="s">
        <v>16</v>
      </c>
      <c r="F116">
        <v>19</v>
      </c>
      <c r="G116">
        <v>67629</v>
      </c>
      <c r="H116">
        <v>59932</v>
      </c>
      <c r="I116">
        <v>0.76553020000000005</v>
      </c>
      <c r="J116">
        <v>0.77822239999999998</v>
      </c>
      <c r="K116">
        <v>1.2692200000000001E-2</v>
      </c>
      <c r="L116">
        <v>3.6740000000000002E-3</v>
      </c>
      <c r="M116">
        <v>1.87359E-2</v>
      </c>
      <c r="N116">
        <v>6.6484999999999999E-3</v>
      </c>
      <c r="O116">
        <v>67629</v>
      </c>
      <c r="Q116">
        <v>74.200952999999998</v>
      </c>
      <c r="R116">
        <v>70.497045999999997</v>
      </c>
      <c r="S116" t="s">
        <v>19</v>
      </c>
      <c r="T116">
        <v>6.6490999999999998E-3</v>
      </c>
      <c r="U116">
        <v>7.9837999999999992E-3</v>
      </c>
      <c r="V116">
        <v>1.07656E-2</v>
      </c>
      <c r="W116">
        <v>1.2692200000000001E-2</v>
      </c>
      <c r="X116">
        <v>1.46188E-2</v>
      </c>
      <c r="Y116">
        <v>1.7400599999999999E-2</v>
      </c>
      <c r="Z116">
        <v>1.8735399999999999E-2</v>
      </c>
      <c r="AA116">
        <v>1.6309199999999999E-2</v>
      </c>
    </row>
    <row r="117" spans="1:27" x14ac:dyDescent="0.2">
      <c r="A117" t="s">
        <v>639</v>
      </c>
      <c r="B117" t="s">
        <v>34</v>
      </c>
      <c r="C117" t="s">
        <v>572</v>
      </c>
      <c r="D117" t="s">
        <v>28</v>
      </c>
      <c r="E117" t="s">
        <v>16</v>
      </c>
      <c r="F117">
        <v>20</v>
      </c>
      <c r="G117">
        <v>67629</v>
      </c>
      <c r="H117">
        <v>59932</v>
      </c>
      <c r="I117">
        <v>0.74815940000000003</v>
      </c>
      <c r="J117">
        <v>0.76278319999999999</v>
      </c>
      <c r="K117">
        <v>1.4623799999999999E-2</v>
      </c>
      <c r="L117">
        <v>3.2986999999999999E-3</v>
      </c>
      <c r="M117">
        <v>2.0050200000000001E-2</v>
      </c>
      <c r="N117">
        <v>9.1973000000000003E-3</v>
      </c>
      <c r="O117">
        <v>67629</v>
      </c>
      <c r="Q117">
        <v>72.090967000000006</v>
      </c>
      <c r="R117">
        <v>70.497045999999997</v>
      </c>
      <c r="S117" t="s">
        <v>19</v>
      </c>
      <c r="T117">
        <v>9.1978000000000008E-3</v>
      </c>
      <c r="U117">
        <v>1.0396300000000001E-2</v>
      </c>
      <c r="V117">
        <v>1.28939E-2</v>
      </c>
      <c r="W117">
        <v>1.4623799999999999E-2</v>
      </c>
      <c r="X117">
        <v>1.6353599999999999E-2</v>
      </c>
      <c r="Y117">
        <v>1.8851300000000001E-2</v>
      </c>
      <c r="Z117">
        <v>2.00497E-2</v>
      </c>
      <c r="AA117">
        <v>1.91716E-2</v>
      </c>
    </row>
    <row r="118" spans="1:27" x14ac:dyDescent="0.2">
      <c r="A118" t="s">
        <v>640</v>
      </c>
      <c r="B118" t="s">
        <v>34</v>
      </c>
      <c r="C118" t="s">
        <v>572</v>
      </c>
      <c r="D118" t="s">
        <v>28</v>
      </c>
      <c r="E118" t="s">
        <v>16</v>
      </c>
      <c r="F118">
        <v>21</v>
      </c>
      <c r="G118">
        <v>67629</v>
      </c>
      <c r="H118">
        <v>59932</v>
      </c>
      <c r="I118">
        <v>0.78678709999999996</v>
      </c>
      <c r="J118">
        <v>0.79866219999999999</v>
      </c>
      <c r="K118">
        <v>1.18751E-2</v>
      </c>
      <c r="L118">
        <v>3.1101000000000002E-3</v>
      </c>
      <c r="M118">
        <v>1.6991200000000001E-2</v>
      </c>
      <c r="N118">
        <v>6.7590999999999997E-3</v>
      </c>
      <c r="O118">
        <v>67629</v>
      </c>
      <c r="Q118">
        <v>69.510247000000007</v>
      </c>
      <c r="R118">
        <v>70.497045999999997</v>
      </c>
      <c r="S118" t="s">
        <v>19</v>
      </c>
      <c r="T118">
        <v>6.7594999999999999E-3</v>
      </c>
      <c r="U118">
        <v>7.8893999999999995E-3</v>
      </c>
      <c r="V118">
        <v>1.02442E-2</v>
      </c>
      <c r="W118">
        <v>1.18751E-2</v>
      </c>
      <c r="X118">
        <v>1.3506000000000001E-2</v>
      </c>
      <c r="Y118">
        <v>1.5860800000000001E-2</v>
      </c>
      <c r="Z118">
        <v>1.6990700000000001E-2</v>
      </c>
      <c r="AA118">
        <v>1.48688E-2</v>
      </c>
    </row>
    <row r="119" spans="1:27" x14ac:dyDescent="0.2">
      <c r="A119" t="s">
        <v>641</v>
      </c>
      <c r="B119" t="s">
        <v>34</v>
      </c>
      <c r="C119" t="s">
        <v>572</v>
      </c>
      <c r="D119" t="s">
        <v>28</v>
      </c>
      <c r="E119" t="s">
        <v>16</v>
      </c>
      <c r="F119">
        <v>22</v>
      </c>
      <c r="G119">
        <v>67629</v>
      </c>
      <c r="H119">
        <v>59932</v>
      </c>
      <c r="I119">
        <v>0.78093279999999998</v>
      </c>
      <c r="J119">
        <v>0.78215780000000001</v>
      </c>
      <c r="K119">
        <v>1.225E-3</v>
      </c>
      <c r="L119">
        <v>2.9803E-3</v>
      </c>
      <c r="M119">
        <v>6.1276000000000004E-3</v>
      </c>
      <c r="N119">
        <v>-3.6776000000000001E-3</v>
      </c>
      <c r="O119">
        <v>67629</v>
      </c>
      <c r="Q119">
        <v>67.984807000000004</v>
      </c>
      <c r="R119">
        <v>70.497045999999997</v>
      </c>
      <c r="S119" t="s">
        <v>18</v>
      </c>
      <c r="T119">
        <v>-3.6771999999999998E-3</v>
      </c>
      <c r="U119">
        <v>-2.5944000000000002E-3</v>
      </c>
      <c r="V119">
        <v>-3.3789999999999997E-4</v>
      </c>
      <c r="W119">
        <v>1.225E-3</v>
      </c>
      <c r="X119">
        <v>2.7878999999999998E-3</v>
      </c>
      <c r="Y119">
        <v>5.0444000000000001E-3</v>
      </c>
      <c r="Z119">
        <v>6.1272000000000002E-3</v>
      </c>
      <c r="AA119">
        <v>1.5662E-3</v>
      </c>
    </row>
    <row r="120" spans="1:27" x14ac:dyDescent="0.2">
      <c r="A120" t="s">
        <v>642</v>
      </c>
      <c r="B120" t="s">
        <v>34</v>
      </c>
      <c r="C120" t="s">
        <v>572</v>
      </c>
      <c r="D120" t="s">
        <v>28</v>
      </c>
      <c r="E120" t="s">
        <v>16</v>
      </c>
      <c r="F120">
        <v>23</v>
      </c>
      <c r="G120">
        <v>67629</v>
      </c>
      <c r="H120">
        <v>59932</v>
      </c>
      <c r="I120">
        <v>0.70019810000000005</v>
      </c>
      <c r="J120">
        <v>0.69783609999999996</v>
      </c>
      <c r="K120">
        <v>-2.362E-3</v>
      </c>
      <c r="L120">
        <v>2.7888000000000001E-3</v>
      </c>
      <c r="M120">
        <v>2.2257000000000002E-3</v>
      </c>
      <c r="N120">
        <v>-6.9496000000000002E-3</v>
      </c>
      <c r="O120">
        <v>67629</v>
      </c>
      <c r="Q120">
        <v>67.234481000000002</v>
      </c>
      <c r="R120">
        <v>70.497045999999997</v>
      </c>
      <c r="S120" t="s">
        <v>18</v>
      </c>
      <c r="T120">
        <v>-6.9492E-3</v>
      </c>
      <c r="U120">
        <v>-5.9360000000000003E-3</v>
      </c>
      <c r="V120">
        <v>-3.8243999999999999E-3</v>
      </c>
      <c r="W120">
        <v>-2.362E-3</v>
      </c>
      <c r="X120">
        <v>-8.9950000000000002E-4</v>
      </c>
      <c r="Y120">
        <v>1.2121E-3</v>
      </c>
      <c r="Z120">
        <v>2.2252999999999999E-3</v>
      </c>
      <c r="AA120">
        <v>-3.3847E-3</v>
      </c>
    </row>
    <row r="121" spans="1:27" x14ac:dyDescent="0.2">
      <c r="A121" t="s">
        <v>643</v>
      </c>
      <c r="B121" t="s">
        <v>34</v>
      </c>
      <c r="C121" t="s">
        <v>572</v>
      </c>
      <c r="D121" t="s">
        <v>28</v>
      </c>
      <c r="E121" t="s">
        <v>16</v>
      </c>
      <c r="F121">
        <v>24</v>
      </c>
      <c r="G121">
        <v>67629</v>
      </c>
      <c r="H121">
        <v>59932</v>
      </c>
      <c r="I121">
        <v>0.59896389999999999</v>
      </c>
      <c r="J121">
        <v>0.59479769999999998</v>
      </c>
      <c r="K121">
        <v>-4.1660999999999998E-3</v>
      </c>
      <c r="L121">
        <v>2.5652000000000001E-3</v>
      </c>
      <c r="M121">
        <v>5.3699999999999997E-5</v>
      </c>
      <c r="N121">
        <v>-8.3859E-3</v>
      </c>
      <c r="O121">
        <v>67629</v>
      </c>
      <c r="Q121">
        <v>66.826584999999994</v>
      </c>
      <c r="R121">
        <v>70.497045999999997</v>
      </c>
      <c r="S121" t="s">
        <v>18</v>
      </c>
      <c r="T121">
        <v>-8.3856E-3</v>
      </c>
      <c r="U121">
        <v>-7.4536000000000003E-3</v>
      </c>
      <c r="V121">
        <v>-5.5113000000000002E-3</v>
      </c>
      <c r="W121">
        <v>-4.1660999999999998E-3</v>
      </c>
      <c r="X121">
        <v>-2.8208999999999999E-3</v>
      </c>
      <c r="Y121">
        <v>-8.786E-4</v>
      </c>
      <c r="Z121">
        <v>5.3300000000000001E-5</v>
      </c>
      <c r="AA121">
        <v>-7.0042000000000004E-3</v>
      </c>
    </row>
    <row r="122" spans="1:27" x14ac:dyDescent="0.2">
      <c r="A122" t="s">
        <v>644</v>
      </c>
      <c r="B122" t="s">
        <v>35</v>
      </c>
      <c r="C122" t="s">
        <v>572</v>
      </c>
      <c r="D122" t="s">
        <v>28</v>
      </c>
      <c r="E122" t="s">
        <v>16</v>
      </c>
      <c r="F122">
        <v>1</v>
      </c>
      <c r="G122">
        <v>21678</v>
      </c>
      <c r="H122">
        <v>32446</v>
      </c>
      <c r="I122">
        <v>0.51504399999999995</v>
      </c>
      <c r="J122">
        <v>0.51540390000000003</v>
      </c>
      <c r="K122">
        <v>3.5980000000000002E-4</v>
      </c>
      <c r="L122">
        <v>3.4256E-3</v>
      </c>
      <c r="M122" s="1">
        <v>5.9950000000000003E-3</v>
      </c>
      <c r="N122">
        <v>-5.2753000000000001E-3</v>
      </c>
      <c r="O122">
        <v>17130.099999999999</v>
      </c>
      <c r="P122">
        <v>0.79020670000000004</v>
      </c>
      <c r="Q122">
        <v>66.164649999999995</v>
      </c>
      <c r="R122">
        <v>70.545024999999995</v>
      </c>
      <c r="S122" t="s">
        <v>18</v>
      </c>
      <c r="T122">
        <v>-5.2747999999999996E-3</v>
      </c>
      <c r="U122">
        <v>-4.0302999999999997E-3</v>
      </c>
      <c r="V122">
        <v>-1.4365999999999999E-3</v>
      </c>
      <c r="W122">
        <v>3.5980000000000002E-4</v>
      </c>
      <c r="X122">
        <v>2.1562E-3</v>
      </c>
      <c r="Y122">
        <v>4.7499999999999999E-3</v>
      </c>
      <c r="Z122">
        <v>5.9944999999999998E-3</v>
      </c>
      <c r="AA122">
        <v>6.9819999999999995E-4</v>
      </c>
    </row>
    <row r="123" spans="1:27" x14ac:dyDescent="0.2">
      <c r="A123" t="s">
        <v>645</v>
      </c>
      <c r="B123" t="s">
        <v>35</v>
      </c>
      <c r="C123" t="s">
        <v>572</v>
      </c>
      <c r="D123" t="s">
        <v>28</v>
      </c>
      <c r="E123" t="s">
        <v>16</v>
      </c>
      <c r="F123">
        <v>2</v>
      </c>
      <c r="G123">
        <v>21678</v>
      </c>
      <c r="H123">
        <v>32446</v>
      </c>
      <c r="I123">
        <v>0.46583839999999999</v>
      </c>
      <c r="J123">
        <v>0.46340049999999999</v>
      </c>
      <c r="K123">
        <v>-2.4380000000000001E-3</v>
      </c>
      <c r="L123">
        <v>3.2339000000000001E-3</v>
      </c>
      <c r="M123">
        <v>2.8817000000000001E-3</v>
      </c>
      <c r="N123">
        <v>-7.7577000000000002E-3</v>
      </c>
      <c r="O123">
        <v>17130.099999999999</v>
      </c>
      <c r="P123">
        <v>0.79020670000000004</v>
      </c>
      <c r="Q123">
        <v>65.849288999999999</v>
      </c>
      <c r="R123">
        <v>70.545024999999995</v>
      </c>
      <c r="S123" t="s">
        <v>18</v>
      </c>
      <c r="T123">
        <v>-7.7571999999999997E-3</v>
      </c>
      <c r="U123">
        <v>-6.5823000000000001E-3</v>
      </c>
      <c r="V123">
        <v>-4.1338E-3</v>
      </c>
      <c r="W123">
        <v>-2.4380000000000001E-3</v>
      </c>
      <c r="X123">
        <v>-7.4220000000000004E-4</v>
      </c>
      <c r="Y123">
        <v>1.7064000000000001E-3</v>
      </c>
      <c r="Z123">
        <v>2.8812E-3</v>
      </c>
      <c r="AA123">
        <v>-5.2611000000000003E-3</v>
      </c>
    </row>
    <row r="124" spans="1:27" x14ac:dyDescent="0.2">
      <c r="A124" t="s">
        <v>646</v>
      </c>
      <c r="B124" t="s">
        <v>35</v>
      </c>
      <c r="C124" t="s">
        <v>572</v>
      </c>
      <c r="D124" t="s">
        <v>28</v>
      </c>
      <c r="E124" t="s">
        <v>16</v>
      </c>
      <c r="F124">
        <v>3</v>
      </c>
      <c r="G124">
        <v>21678</v>
      </c>
      <c r="H124">
        <v>32446</v>
      </c>
      <c r="I124">
        <v>0.43127470000000001</v>
      </c>
      <c r="J124">
        <v>0.42987760000000003</v>
      </c>
      <c r="K124">
        <v>-1.397E-3</v>
      </c>
      <c r="L124">
        <v>2.885E-3</v>
      </c>
      <c r="M124">
        <v>3.3489000000000001E-3</v>
      </c>
      <c r="N124">
        <v>-6.1428999999999997E-3</v>
      </c>
      <c r="O124">
        <v>17130.099999999999</v>
      </c>
      <c r="P124">
        <v>0.79020670000000004</v>
      </c>
      <c r="Q124">
        <v>65.622549000000006</v>
      </c>
      <c r="R124">
        <v>70.545024999999995</v>
      </c>
      <c r="S124" t="s">
        <v>18</v>
      </c>
      <c r="T124">
        <v>-6.1425000000000004E-3</v>
      </c>
      <c r="U124">
        <v>-5.0943999999999998E-3</v>
      </c>
      <c r="V124">
        <v>-2.9099999999999998E-3</v>
      </c>
      <c r="W124">
        <v>-1.397E-3</v>
      </c>
      <c r="X124">
        <v>1.159E-4</v>
      </c>
      <c r="Y124">
        <v>2.3002999999999999E-3</v>
      </c>
      <c r="Z124">
        <v>3.3484000000000001E-3</v>
      </c>
      <c r="AA124">
        <v>-3.2499E-3</v>
      </c>
    </row>
    <row r="125" spans="1:27" x14ac:dyDescent="0.2">
      <c r="A125" t="s">
        <v>647</v>
      </c>
      <c r="B125" t="s">
        <v>35</v>
      </c>
      <c r="C125" t="s">
        <v>572</v>
      </c>
      <c r="D125" t="s">
        <v>28</v>
      </c>
      <c r="E125" t="s">
        <v>16</v>
      </c>
      <c r="F125">
        <v>4</v>
      </c>
      <c r="G125">
        <v>21678</v>
      </c>
      <c r="H125">
        <v>32446</v>
      </c>
      <c r="I125">
        <v>0.41293829999999998</v>
      </c>
      <c r="J125">
        <v>0.41082829999999998</v>
      </c>
      <c r="K125" s="1">
        <v>-2.1101000000000002E-3</v>
      </c>
      <c r="L125">
        <v>2.6351E-3</v>
      </c>
      <c r="M125">
        <v>2.2246000000000002E-3</v>
      </c>
      <c r="N125">
        <v>-6.4447000000000003E-3</v>
      </c>
      <c r="O125">
        <v>17130.099999999999</v>
      </c>
      <c r="P125">
        <v>0.79020670000000004</v>
      </c>
      <c r="Q125">
        <v>65.344587000000004</v>
      </c>
      <c r="R125">
        <v>70.545024999999995</v>
      </c>
      <c r="S125" t="s">
        <v>18</v>
      </c>
      <c r="T125">
        <v>-6.4443E-3</v>
      </c>
      <c r="U125">
        <v>-5.4869999999999997E-3</v>
      </c>
      <c r="V125">
        <v>-3.4919E-3</v>
      </c>
      <c r="W125">
        <v>-2.1101000000000002E-3</v>
      </c>
      <c r="X125">
        <v>-7.2820000000000003E-4</v>
      </c>
      <c r="Y125">
        <v>1.2669000000000001E-3</v>
      </c>
      <c r="Z125">
        <v>2.2242E-3</v>
      </c>
      <c r="AA125">
        <v>-5.1361000000000002E-3</v>
      </c>
    </row>
    <row r="126" spans="1:27" x14ac:dyDescent="0.2">
      <c r="A126" t="s">
        <v>648</v>
      </c>
      <c r="B126" t="s">
        <v>35</v>
      </c>
      <c r="C126" t="s">
        <v>572</v>
      </c>
      <c r="D126" t="s">
        <v>28</v>
      </c>
      <c r="E126" t="s">
        <v>16</v>
      </c>
      <c r="F126">
        <v>5</v>
      </c>
      <c r="G126">
        <v>21678</v>
      </c>
      <c r="H126">
        <v>32446</v>
      </c>
      <c r="I126">
        <v>0.41363719999999998</v>
      </c>
      <c r="J126">
        <v>0.40842840000000002</v>
      </c>
      <c r="K126">
        <v>-5.2088000000000004E-3</v>
      </c>
      <c r="L126">
        <v>2.4837000000000001E-3</v>
      </c>
      <c r="M126">
        <v>-1.1230999999999999E-3</v>
      </c>
      <c r="N126">
        <v>-9.2943999999999995E-3</v>
      </c>
      <c r="O126">
        <v>17130.099999999999</v>
      </c>
      <c r="P126">
        <v>0.79020670000000004</v>
      </c>
      <c r="Q126">
        <v>65.084260999999998</v>
      </c>
      <c r="R126">
        <v>70.545024999999995</v>
      </c>
      <c r="S126" t="s">
        <v>18</v>
      </c>
      <c r="T126">
        <v>-9.2940999999999996E-3</v>
      </c>
      <c r="U126">
        <v>-8.3917000000000002E-3</v>
      </c>
      <c r="V126">
        <v>-6.5112E-3</v>
      </c>
      <c r="W126">
        <v>-5.2088000000000004E-3</v>
      </c>
      <c r="X126">
        <v>-3.9062999999999997E-3</v>
      </c>
      <c r="Y126">
        <v>-2.0257999999999999E-3</v>
      </c>
      <c r="Z126">
        <v>-1.1234999999999999E-3</v>
      </c>
      <c r="AA126">
        <v>-1.2753199999999999E-2</v>
      </c>
    </row>
    <row r="127" spans="1:27" x14ac:dyDescent="0.2">
      <c r="A127" t="s">
        <v>649</v>
      </c>
      <c r="B127" t="s">
        <v>35</v>
      </c>
      <c r="C127" t="s">
        <v>572</v>
      </c>
      <c r="D127" t="s">
        <v>28</v>
      </c>
      <c r="E127" t="s">
        <v>16</v>
      </c>
      <c r="F127">
        <v>6</v>
      </c>
      <c r="G127">
        <v>21678</v>
      </c>
      <c r="H127">
        <v>32446</v>
      </c>
      <c r="I127">
        <v>0.432537</v>
      </c>
      <c r="J127">
        <v>0.42666340000000003</v>
      </c>
      <c r="K127">
        <v>-5.8735999999999997E-3</v>
      </c>
      <c r="L127">
        <v>2.4813000000000001E-3</v>
      </c>
      <c r="M127">
        <v>-1.7918999999999999E-3</v>
      </c>
      <c r="N127">
        <v>-9.9553999999999997E-3</v>
      </c>
      <c r="O127">
        <v>17130.099999999999</v>
      </c>
      <c r="P127">
        <v>0.79020670000000004</v>
      </c>
      <c r="Q127">
        <v>64.948898999999997</v>
      </c>
      <c r="R127">
        <v>70.545024999999995</v>
      </c>
      <c r="S127" t="s">
        <v>18</v>
      </c>
      <c r="T127">
        <v>-9.9550000000000003E-3</v>
      </c>
      <c r="U127">
        <v>-9.0535000000000008E-3</v>
      </c>
      <c r="V127">
        <v>-7.1748000000000003E-3</v>
      </c>
      <c r="W127">
        <v>-5.8735999999999997E-3</v>
      </c>
      <c r="X127">
        <v>-4.5723999999999999E-3</v>
      </c>
      <c r="Y127">
        <v>-2.6936999999999998E-3</v>
      </c>
      <c r="Z127">
        <v>-1.7922999999999999E-3</v>
      </c>
      <c r="AA127">
        <v>-1.37664E-2</v>
      </c>
    </row>
    <row r="128" spans="1:27" x14ac:dyDescent="0.2">
      <c r="A128" t="s">
        <v>650</v>
      </c>
      <c r="B128" t="s">
        <v>35</v>
      </c>
      <c r="C128" t="s">
        <v>572</v>
      </c>
      <c r="D128" t="s">
        <v>28</v>
      </c>
      <c r="E128" t="s">
        <v>16</v>
      </c>
      <c r="F128">
        <v>7</v>
      </c>
      <c r="G128">
        <v>21678</v>
      </c>
      <c r="H128">
        <v>32446</v>
      </c>
      <c r="I128">
        <v>0.45776739999999999</v>
      </c>
      <c r="J128">
        <v>0.45526620000000001</v>
      </c>
      <c r="K128">
        <v>-2.5011999999999999E-3</v>
      </c>
      <c r="L128">
        <v>2.5587000000000001E-3</v>
      </c>
      <c r="M128">
        <v>1.7078E-3</v>
      </c>
      <c r="N128">
        <v>-6.7102000000000004E-3</v>
      </c>
      <c r="O128">
        <v>17130.099999999999</v>
      </c>
      <c r="P128">
        <v>0.79020670000000004</v>
      </c>
      <c r="Q128">
        <v>64.985316999999995</v>
      </c>
      <c r="R128">
        <v>70.545024999999995</v>
      </c>
      <c r="S128" t="s">
        <v>18</v>
      </c>
      <c r="T128">
        <v>-6.7098000000000001E-3</v>
      </c>
      <c r="U128">
        <v>-5.7802000000000001E-3</v>
      </c>
      <c r="V128">
        <v>-3.8428999999999998E-3</v>
      </c>
      <c r="W128">
        <v>-2.5011999999999999E-3</v>
      </c>
      <c r="X128">
        <v>-1.1594000000000001E-3</v>
      </c>
      <c r="Y128">
        <v>7.7789999999999999E-4</v>
      </c>
      <c r="Z128">
        <v>1.7075E-3</v>
      </c>
      <c r="AA128">
        <v>-5.4939000000000003E-3</v>
      </c>
    </row>
    <row r="129" spans="1:27" x14ac:dyDescent="0.2">
      <c r="A129" t="s">
        <v>651</v>
      </c>
      <c r="B129" t="s">
        <v>35</v>
      </c>
      <c r="C129" t="s">
        <v>572</v>
      </c>
      <c r="D129" t="s">
        <v>28</v>
      </c>
      <c r="E129" t="s">
        <v>16</v>
      </c>
      <c r="F129">
        <v>8</v>
      </c>
      <c r="G129">
        <v>21678</v>
      </c>
      <c r="H129">
        <v>32446</v>
      </c>
      <c r="I129">
        <v>0.48849900000000002</v>
      </c>
      <c r="J129">
        <v>0.48873040000000001</v>
      </c>
      <c r="K129">
        <v>2.3130000000000001E-4</v>
      </c>
      <c r="L129">
        <v>2.6657999999999999E-3</v>
      </c>
      <c r="M129">
        <v>4.6166000000000002E-3</v>
      </c>
      <c r="N129">
        <v>-4.1539999999999997E-3</v>
      </c>
      <c r="O129">
        <v>17130.099999999999</v>
      </c>
      <c r="P129">
        <v>0.79020670000000004</v>
      </c>
      <c r="Q129">
        <v>65.656729999999996</v>
      </c>
      <c r="R129">
        <v>70.545024999999995</v>
      </c>
      <c r="S129" t="s">
        <v>18</v>
      </c>
      <c r="T129">
        <v>-4.1536000000000003E-3</v>
      </c>
      <c r="U129">
        <v>-3.1851000000000002E-3</v>
      </c>
      <c r="V129">
        <v>-1.1666999999999999E-3</v>
      </c>
      <c r="W129">
        <v>2.3130000000000001E-4</v>
      </c>
      <c r="X129">
        <v>1.6293E-3</v>
      </c>
      <c r="Y129">
        <v>3.6476999999999998E-3</v>
      </c>
      <c r="Z129">
        <v>4.6162E-3</v>
      </c>
      <c r="AA129">
        <v>4.7330000000000001E-4</v>
      </c>
    </row>
    <row r="130" spans="1:27" x14ac:dyDescent="0.2">
      <c r="A130" t="s">
        <v>652</v>
      </c>
      <c r="B130" t="s">
        <v>35</v>
      </c>
      <c r="C130" t="s">
        <v>572</v>
      </c>
      <c r="D130" t="s">
        <v>28</v>
      </c>
      <c r="E130" t="s">
        <v>16</v>
      </c>
      <c r="F130">
        <v>9</v>
      </c>
      <c r="G130">
        <v>21678</v>
      </c>
      <c r="H130">
        <v>32446</v>
      </c>
      <c r="I130">
        <v>0.51330330000000002</v>
      </c>
      <c r="J130">
        <v>0.51526179999999999</v>
      </c>
      <c r="K130">
        <v>1.9585000000000002E-3</v>
      </c>
      <c r="L130">
        <v>2.9120000000000001E-3</v>
      </c>
      <c r="M130">
        <v>6.7488000000000001E-3</v>
      </c>
      <c r="N130">
        <v>-2.8316999999999999E-3</v>
      </c>
      <c r="O130">
        <v>17130.099999999999</v>
      </c>
      <c r="P130">
        <v>0.79020670000000004</v>
      </c>
      <c r="Q130">
        <v>67.339612000000002</v>
      </c>
      <c r="R130">
        <v>70.545024999999995</v>
      </c>
      <c r="S130" t="s">
        <v>18</v>
      </c>
      <c r="T130">
        <v>-2.8313000000000001E-3</v>
      </c>
      <c r="U130">
        <v>-1.7733E-3</v>
      </c>
      <c r="V130">
        <v>4.3150000000000003E-4</v>
      </c>
      <c r="W130">
        <v>1.9585000000000002E-3</v>
      </c>
      <c r="X130">
        <v>3.4856000000000002E-3</v>
      </c>
      <c r="Y130">
        <v>5.6904E-3</v>
      </c>
      <c r="Z130">
        <v>6.7483999999999999E-3</v>
      </c>
      <c r="AA130">
        <v>3.8010000000000001E-3</v>
      </c>
    </row>
    <row r="131" spans="1:27" x14ac:dyDescent="0.2">
      <c r="A131" t="s">
        <v>653</v>
      </c>
      <c r="B131" t="s">
        <v>35</v>
      </c>
      <c r="C131" t="s">
        <v>572</v>
      </c>
      <c r="D131" t="s">
        <v>28</v>
      </c>
      <c r="E131" t="s">
        <v>16</v>
      </c>
      <c r="F131">
        <v>10</v>
      </c>
      <c r="G131">
        <v>21678</v>
      </c>
      <c r="H131">
        <v>32446</v>
      </c>
      <c r="I131">
        <v>0.54032440000000004</v>
      </c>
      <c r="J131">
        <v>0.5434329</v>
      </c>
      <c r="K131">
        <v>3.1085000000000002E-3</v>
      </c>
      <c r="L131">
        <v>3.1809E-3</v>
      </c>
      <c r="M131">
        <v>8.3411000000000006E-3</v>
      </c>
      <c r="N131">
        <v>-2.1240999999999999E-3</v>
      </c>
      <c r="O131">
        <v>17130.099999999999</v>
      </c>
      <c r="P131">
        <v>0.79020670000000004</v>
      </c>
      <c r="Q131">
        <v>70.053642999999994</v>
      </c>
      <c r="R131">
        <v>70.545024999999995</v>
      </c>
      <c r="S131" t="s">
        <v>18</v>
      </c>
      <c r="T131">
        <v>-2.1237000000000001E-3</v>
      </c>
      <c r="U131">
        <v>-9.68E-4</v>
      </c>
      <c r="V131">
        <v>1.4404000000000001E-3</v>
      </c>
      <c r="W131">
        <v>3.1085000000000002E-3</v>
      </c>
      <c r="X131">
        <v>4.7765999999999998E-3</v>
      </c>
      <c r="Y131">
        <v>7.1850000000000004E-3</v>
      </c>
      <c r="Z131">
        <v>8.3406999999999995E-3</v>
      </c>
      <c r="AA131">
        <v>5.7200999999999997E-3</v>
      </c>
    </row>
    <row r="132" spans="1:27" x14ac:dyDescent="0.2">
      <c r="A132" t="s">
        <v>654</v>
      </c>
      <c r="B132" t="s">
        <v>35</v>
      </c>
      <c r="C132" t="s">
        <v>572</v>
      </c>
      <c r="D132" t="s">
        <v>28</v>
      </c>
      <c r="E132" t="s">
        <v>16</v>
      </c>
      <c r="F132">
        <v>11</v>
      </c>
      <c r="G132">
        <v>21678</v>
      </c>
      <c r="H132">
        <v>32446</v>
      </c>
      <c r="I132">
        <v>0.57372730000000005</v>
      </c>
      <c r="J132">
        <v>0.57659800000000005</v>
      </c>
      <c r="K132">
        <v>2.8706999999999999E-3</v>
      </c>
      <c r="L132">
        <v>3.4789E-3</v>
      </c>
      <c r="M132">
        <v>8.5935000000000004E-3</v>
      </c>
      <c r="N132">
        <v>-2.8521000000000002E-3</v>
      </c>
      <c r="O132">
        <v>17130.099999999999</v>
      </c>
      <c r="P132">
        <v>0.79020670000000004</v>
      </c>
      <c r="Q132">
        <v>73.345333999999994</v>
      </c>
      <c r="R132">
        <v>70.545024999999995</v>
      </c>
      <c r="S132" t="s">
        <v>18</v>
      </c>
      <c r="T132">
        <v>-2.8514999999999999E-3</v>
      </c>
      <c r="U132">
        <v>-1.5877E-3</v>
      </c>
      <c r="V132">
        <v>1.0464000000000001E-3</v>
      </c>
      <c r="W132">
        <v>2.8706999999999999E-3</v>
      </c>
      <c r="X132">
        <v>4.6950000000000004E-3</v>
      </c>
      <c r="Y132">
        <v>7.3290999999999999E-3</v>
      </c>
      <c r="Z132">
        <v>8.5929999999999999E-3</v>
      </c>
      <c r="AA132">
        <v>4.9787E-3</v>
      </c>
    </row>
    <row r="133" spans="1:27" x14ac:dyDescent="0.2">
      <c r="A133" t="s">
        <v>655</v>
      </c>
      <c r="B133" t="s">
        <v>35</v>
      </c>
      <c r="C133" t="s">
        <v>572</v>
      </c>
      <c r="D133" t="s">
        <v>28</v>
      </c>
      <c r="E133" t="s">
        <v>16</v>
      </c>
      <c r="F133">
        <v>12</v>
      </c>
      <c r="G133">
        <v>21678</v>
      </c>
      <c r="H133">
        <v>32446</v>
      </c>
      <c r="I133">
        <v>0.60915819999999998</v>
      </c>
      <c r="J133">
        <v>0.61203059999999998</v>
      </c>
      <c r="K133">
        <v>2.8724000000000002E-3</v>
      </c>
      <c r="L133">
        <v>3.8381000000000001E-3</v>
      </c>
      <c r="M133">
        <v>9.1861000000000009E-3</v>
      </c>
      <c r="N133">
        <v>-3.4413E-3</v>
      </c>
      <c r="O133">
        <v>17130.099999999999</v>
      </c>
      <c r="P133">
        <v>0.79020670000000004</v>
      </c>
      <c r="Q133">
        <v>75.866293999999996</v>
      </c>
      <c r="R133">
        <v>70.545024999999995</v>
      </c>
      <c r="S133" t="s">
        <v>18</v>
      </c>
      <c r="T133">
        <v>-3.4407000000000001E-3</v>
      </c>
      <c r="U133">
        <v>-2.0463E-3</v>
      </c>
      <c r="V133">
        <v>8.5970000000000003E-4</v>
      </c>
      <c r="W133">
        <v>2.8724000000000002E-3</v>
      </c>
      <c r="X133">
        <v>4.8850999999999999E-3</v>
      </c>
      <c r="Y133">
        <v>7.7911999999999999E-3</v>
      </c>
      <c r="Z133">
        <v>9.1856000000000004E-3</v>
      </c>
      <c r="AA133">
        <v>4.6933000000000001E-3</v>
      </c>
    </row>
    <row r="134" spans="1:27" x14ac:dyDescent="0.2">
      <c r="A134" t="s">
        <v>656</v>
      </c>
      <c r="B134" t="s">
        <v>35</v>
      </c>
      <c r="C134" t="s">
        <v>572</v>
      </c>
      <c r="D134" t="s">
        <v>28</v>
      </c>
      <c r="E134" t="s">
        <v>16</v>
      </c>
      <c r="F134">
        <v>13</v>
      </c>
      <c r="G134">
        <v>21678</v>
      </c>
      <c r="H134">
        <v>32446</v>
      </c>
      <c r="I134">
        <v>0.64953470000000002</v>
      </c>
      <c r="J134">
        <v>0.65240679999999995</v>
      </c>
      <c r="K134">
        <v>2.8720999999999998E-3</v>
      </c>
      <c r="L134">
        <v>4.2224999999999997E-3</v>
      </c>
      <c r="M134">
        <v>9.8181999999999992E-3</v>
      </c>
      <c r="N134">
        <v>-4.0740000000000004E-3</v>
      </c>
      <c r="O134">
        <v>17130.099999999999</v>
      </c>
      <c r="P134">
        <v>0.79020670000000004</v>
      </c>
      <c r="Q134">
        <v>77.368635999999995</v>
      </c>
      <c r="R134">
        <v>70.545024999999995</v>
      </c>
      <c r="S134" t="s">
        <v>18</v>
      </c>
      <c r="T134">
        <v>-4.0733999999999996E-3</v>
      </c>
      <c r="U134">
        <v>-2.5393E-3</v>
      </c>
      <c r="V134">
        <v>6.5780000000000005E-4</v>
      </c>
      <c r="W134">
        <v>2.8720999999999998E-3</v>
      </c>
      <c r="X134">
        <v>5.0863999999999996E-3</v>
      </c>
      <c r="Y134">
        <v>8.2834999999999992E-3</v>
      </c>
      <c r="Z134">
        <v>9.8174999999999998E-3</v>
      </c>
      <c r="AA134">
        <v>4.4022999999999996E-3</v>
      </c>
    </row>
    <row r="135" spans="1:27" x14ac:dyDescent="0.2">
      <c r="A135" t="s">
        <v>657</v>
      </c>
      <c r="B135" t="s">
        <v>35</v>
      </c>
      <c r="C135" t="s">
        <v>572</v>
      </c>
      <c r="D135" t="s">
        <v>28</v>
      </c>
      <c r="E135" t="s">
        <v>16</v>
      </c>
      <c r="F135">
        <v>14</v>
      </c>
      <c r="G135">
        <v>21678</v>
      </c>
      <c r="H135">
        <v>32446</v>
      </c>
      <c r="I135">
        <v>0.68738250000000001</v>
      </c>
      <c r="J135">
        <v>0.68734030000000002</v>
      </c>
      <c r="K135">
        <v>-4.2200000000000003E-5</v>
      </c>
      <c r="L135">
        <v>4.5938000000000003E-3</v>
      </c>
      <c r="M135">
        <v>7.5145999999999998E-3</v>
      </c>
      <c r="N135">
        <v>-7.5989999999999999E-3</v>
      </c>
      <c r="O135">
        <v>17130.099999999999</v>
      </c>
      <c r="P135">
        <v>0.79020670000000004</v>
      </c>
      <c r="Q135">
        <v>78.235376000000002</v>
      </c>
      <c r="R135">
        <v>70.545024999999995</v>
      </c>
      <c r="S135" t="s">
        <v>18</v>
      </c>
      <c r="T135">
        <v>-7.5983999999999999E-3</v>
      </c>
      <c r="U135">
        <v>-5.9293999999999996E-3</v>
      </c>
      <c r="V135">
        <v>-2.4512000000000002E-3</v>
      </c>
      <c r="W135">
        <v>-4.2200000000000003E-5</v>
      </c>
      <c r="X135">
        <v>2.3668000000000001E-3</v>
      </c>
      <c r="Y135">
        <v>5.8450000000000004E-3</v>
      </c>
      <c r="Z135">
        <v>7.5138999999999996E-3</v>
      </c>
      <c r="AA135">
        <v>-6.1400000000000002E-5</v>
      </c>
    </row>
    <row r="136" spans="1:27" x14ac:dyDescent="0.2">
      <c r="A136" t="s">
        <v>658</v>
      </c>
      <c r="B136" t="s">
        <v>35</v>
      </c>
      <c r="C136" t="s">
        <v>572</v>
      </c>
      <c r="D136" t="s">
        <v>28</v>
      </c>
      <c r="E136" t="s">
        <v>16</v>
      </c>
      <c r="F136">
        <v>15</v>
      </c>
      <c r="G136">
        <v>21678</v>
      </c>
      <c r="H136">
        <v>32446</v>
      </c>
      <c r="I136">
        <v>0.71607909999999997</v>
      </c>
      <c r="J136">
        <v>0.72068840000000001</v>
      </c>
      <c r="K136">
        <v>4.6093999999999996E-3</v>
      </c>
      <c r="L136">
        <v>4.9548999999999999E-3</v>
      </c>
      <c r="M136">
        <v>1.2760199999999999E-2</v>
      </c>
      <c r="N136">
        <v>-3.5414000000000001E-3</v>
      </c>
      <c r="O136">
        <v>17130.099999999999</v>
      </c>
      <c r="P136">
        <v>0.79020670000000004</v>
      </c>
      <c r="Q136">
        <v>78.263486999999998</v>
      </c>
      <c r="R136">
        <v>70.545024999999995</v>
      </c>
      <c r="S136" t="s">
        <v>18</v>
      </c>
      <c r="T136">
        <v>-3.5406999999999999E-3</v>
      </c>
      <c r="U136">
        <v>-1.7405999999999999E-3</v>
      </c>
      <c r="V136">
        <v>2.0110000000000002E-3</v>
      </c>
      <c r="W136">
        <v>4.6093999999999996E-3</v>
      </c>
      <c r="X136">
        <v>7.2077E-3</v>
      </c>
      <c r="Y136">
        <v>1.09593E-2</v>
      </c>
      <c r="Z136">
        <v>1.27595E-2</v>
      </c>
      <c r="AA136">
        <v>6.3958000000000001E-3</v>
      </c>
    </row>
    <row r="137" spans="1:27" x14ac:dyDescent="0.2">
      <c r="A137" t="s">
        <v>659</v>
      </c>
      <c r="B137" t="s">
        <v>35</v>
      </c>
      <c r="C137" t="s">
        <v>572</v>
      </c>
      <c r="D137" t="s">
        <v>28</v>
      </c>
      <c r="E137" t="s">
        <v>16</v>
      </c>
      <c r="F137">
        <v>16</v>
      </c>
      <c r="G137">
        <v>21678</v>
      </c>
      <c r="H137">
        <v>32446</v>
      </c>
      <c r="I137">
        <v>0.74854900000000002</v>
      </c>
      <c r="J137">
        <v>0.75588330000000004</v>
      </c>
      <c r="K137">
        <v>7.3341999999999999E-3</v>
      </c>
      <c r="L137">
        <v>5.2376000000000002E-3</v>
      </c>
      <c r="M137">
        <v>1.5949999999999999E-2</v>
      </c>
      <c r="N137">
        <v>-1.2815999999999999E-3</v>
      </c>
      <c r="O137">
        <v>17130.099999999999</v>
      </c>
      <c r="P137">
        <v>0.79020670000000004</v>
      </c>
      <c r="Q137">
        <v>77.827821999999998</v>
      </c>
      <c r="R137">
        <v>70.545024999999995</v>
      </c>
      <c r="S137" t="s">
        <v>18</v>
      </c>
      <c r="T137">
        <v>-1.2807999999999999E-3</v>
      </c>
      <c r="U137">
        <v>6.2200000000000005E-4</v>
      </c>
      <c r="V137">
        <v>4.5875999999999998E-3</v>
      </c>
      <c r="W137">
        <v>7.3341999999999999E-3</v>
      </c>
      <c r="X137">
        <v>1.0080799999999999E-2</v>
      </c>
      <c r="Y137">
        <v>1.4046400000000001E-2</v>
      </c>
      <c r="Z137">
        <v>1.59492E-2</v>
      </c>
      <c r="AA137">
        <v>9.7027999999999993E-3</v>
      </c>
    </row>
    <row r="138" spans="1:27" x14ac:dyDescent="0.2">
      <c r="A138" t="s">
        <v>660</v>
      </c>
      <c r="B138" t="s">
        <v>35</v>
      </c>
      <c r="C138" t="s">
        <v>572</v>
      </c>
      <c r="D138" t="s">
        <v>28</v>
      </c>
      <c r="E138" t="s">
        <v>16</v>
      </c>
      <c r="F138">
        <v>17</v>
      </c>
      <c r="G138">
        <v>21678</v>
      </c>
      <c r="H138">
        <v>32446</v>
      </c>
      <c r="I138">
        <v>0.76253249999999995</v>
      </c>
      <c r="J138">
        <v>0.78050920000000001</v>
      </c>
      <c r="K138">
        <v>1.7976599999999999E-2</v>
      </c>
      <c r="L138">
        <v>5.5008000000000001E-3</v>
      </c>
      <c r="M138">
        <v>2.7025400000000002E-2</v>
      </c>
      <c r="N138">
        <v>8.9279000000000008E-3</v>
      </c>
      <c r="O138">
        <v>17130.099999999999</v>
      </c>
      <c r="P138">
        <v>0.79020670000000004</v>
      </c>
      <c r="Q138">
        <v>77.308937999999998</v>
      </c>
      <c r="R138">
        <v>70.545024999999995</v>
      </c>
      <c r="S138" t="s">
        <v>19</v>
      </c>
      <c r="T138">
        <v>8.9286999999999995E-3</v>
      </c>
      <c r="U138">
        <v>1.09271E-2</v>
      </c>
      <c r="V138">
        <v>1.5092E-2</v>
      </c>
      <c r="W138">
        <v>1.7976599999999999E-2</v>
      </c>
      <c r="X138">
        <v>2.08612E-2</v>
      </c>
      <c r="Y138">
        <v>2.5026099999999999E-2</v>
      </c>
      <c r="Z138">
        <v>2.7024599999999999E-2</v>
      </c>
      <c r="AA138">
        <v>2.3031900000000001E-2</v>
      </c>
    </row>
    <row r="139" spans="1:27" x14ac:dyDescent="0.2">
      <c r="A139" t="s">
        <v>661</v>
      </c>
      <c r="B139" t="s">
        <v>35</v>
      </c>
      <c r="C139" t="s">
        <v>572</v>
      </c>
      <c r="D139" t="s">
        <v>28</v>
      </c>
      <c r="E139" t="s">
        <v>16</v>
      </c>
      <c r="F139">
        <v>18</v>
      </c>
      <c r="G139">
        <v>21678</v>
      </c>
      <c r="H139">
        <v>32446</v>
      </c>
      <c r="I139">
        <v>0.78882580000000002</v>
      </c>
      <c r="J139">
        <v>0.80846759999999995</v>
      </c>
      <c r="K139">
        <v>1.9641700000000002E-2</v>
      </c>
      <c r="L139">
        <v>5.4984999999999999E-3</v>
      </c>
      <c r="M139">
        <v>2.8686699999999999E-2</v>
      </c>
      <c r="N139">
        <v>1.05968E-2</v>
      </c>
      <c r="O139">
        <v>17130.099999999999</v>
      </c>
      <c r="P139">
        <v>0.79020670000000004</v>
      </c>
      <c r="Q139">
        <v>75.995410000000007</v>
      </c>
      <c r="R139">
        <v>70.545024999999995</v>
      </c>
      <c r="S139" t="s">
        <v>19</v>
      </c>
      <c r="T139">
        <v>1.05976E-2</v>
      </c>
      <c r="U139">
        <v>1.2595200000000001E-2</v>
      </c>
      <c r="V139">
        <v>1.67583E-2</v>
      </c>
      <c r="W139">
        <v>1.9641700000000002E-2</v>
      </c>
      <c r="X139">
        <v>2.2525199999999999E-2</v>
      </c>
      <c r="Y139">
        <v>2.6688300000000002E-2</v>
      </c>
      <c r="Z139">
        <v>2.86859E-2</v>
      </c>
      <c r="AA139">
        <v>2.4295000000000001E-2</v>
      </c>
    </row>
    <row r="140" spans="1:27" x14ac:dyDescent="0.2">
      <c r="A140" t="s">
        <v>662</v>
      </c>
      <c r="B140" t="s">
        <v>35</v>
      </c>
      <c r="C140" t="s">
        <v>572</v>
      </c>
      <c r="D140" t="s">
        <v>28</v>
      </c>
      <c r="E140" t="s">
        <v>16</v>
      </c>
      <c r="F140">
        <v>19</v>
      </c>
      <c r="G140">
        <v>21678</v>
      </c>
      <c r="H140">
        <v>32446</v>
      </c>
      <c r="I140">
        <v>0.79140319999999997</v>
      </c>
      <c r="J140">
        <v>0.81025029999999998</v>
      </c>
      <c r="K140">
        <v>1.8847200000000001E-2</v>
      </c>
      <c r="L140">
        <v>5.1399999999999996E-3</v>
      </c>
      <c r="M140">
        <v>2.7302400000000001E-2</v>
      </c>
      <c r="N140">
        <v>1.0391900000000001E-2</v>
      </c>
      <c r="O140">
        <v>17130.099999999999</v>
      </c>
      <c r="P140">
        <v>0.79020670000000004</v>
      </c>
      <c r="Q140">
        <v>74.307061000000004</v>
      </c>
      <c r="R140">
        <v>70.545024999999995</v>
      </c>
      <c r="S140" t="s">
        <v>19</v>
      </c>
      <c r="T140">
        <v>1.03926E-2</v>
      </c>
      <c r="U140">
        <v>1.226E-2</v>
      </c>
      <c r="V140">
        <v>1.6151700000000001E-2</v>
      </c>
      <c r="W140">
        <v>1.8847200000000001E-2</v>
      </c>
      <c r="X140">
        <v>2.1542599999999999E-2</v>
      </c>
      <c r="Y140">
        <v>2.54343E-2</v>
      </c>
      <c r="Z140">
        <v>2.7301700000000002E-2</v>
      </c>
      <c r="AA140">
        <v>2.3260900000000001E-2</v>
      </c>
    </row>
    <row r="141" spans="1:27" x14ac:dyDescent="0.2">
      <c r="A141" t="s">
        <v>663</v>
      </c>
      <c r="B141" t="s">
        <v>35</v>
      </c>
      <c r="C141" t="s">
        <v>572</v>
      </c>
      <c r="D141" t="s">
        <v>28</v>
      </c>
      <c r="E141" t="s">
        <v>16</v>
      </c>
      <c r="F141">
        <v>20</v>
      </c>
      <c r="G141">
        <v>21678</v>
      </c>
      <c r="H141">
        <v>32446</v>
      </c>
      <c r="I141">
        <v>0.7704164</v>
      </c>
      <c r="J141">
        <v>0.78808440000000002</v>
      </c>
      <c r="K141">
        <v>1.7668E-2</v>
      </c>
      <c r="L141">
        <v>4.5440999999999997E-3</v>
      </c>
      <c r="M141">
        <v>2.5143100000000002E-2</v>
      </c>
      <c r="N141">
        <v>1.01929E-2</v>
      </c>
      <c r="O141">
        <v>17130.099999999999</v>
      </c>
      <c r="P141">
        <v>0.79020670000000004</v>
      </c>
      <c r="Q141">
        <v>72.170641000000003</v>
      </c>
      <c r="R141">
        <v>70.545024999999995</v>
      </c>
      <c r="S141" t="s">
        <v>19</v>
      </c>
      <c r="T141">
        <v>1.0193600000000001E-2</v>
      </c>
      <c r="U141">
        <v>1.1844500000000001E-2</v>
      </c>
      <c r="V141">
        <v>1.5285099999999999E-2</v>
      </c>
      <c r="W141">
        <v>1.7668E-2</v>
      </c>
      <c r="X141">
        <v>2.0050999999999999E-2</v>
      </c>
      <c r="Y141">
        <v>2.3491499999999998E-2</v>
      </c>
      <c r="Z141">
        <v>2.5142399999999999E-2</v>
      </c>
      <c r="AA141">
        <v>2.2418899999999999E-2</v>
      </c>
    </row>
    <row r="142" spans="1:27" x14ac:dyDescent="0.2">
      <c r="A142" t="s">
        <v>664</v>
      </c>
      <c r="B142" t="s">
        <v>35</v>
      </c>
      <c r="C142" t="s">
        <v>572</v>
      </c>
      <c r="D142" t="s">
        <v>28</v>
      </c>
      <c r="E142" t="s">
        <v>16</v>
      </c>
      <c r="F142">
        <v>21</v>
      </c>
      <c r="G142">
        <v>21678</v>
      </c>
      <c r="H142">
        <v>32446</v>
      </c>
      <c r="I142">
        <v>0.8021857</v>
      </c>
      <c r="J142">
        <v>0.81971810000000001</v>
      </c>
      <c r="K142">
        <v>1.7532300000000001E-2</v>
      </c>
      <c r="L142">
        <v>4.1980000000000003E-3</v>
      </c>
      <c r="M142">
        <v>2.4438000000000001E-2</v>
      </c>
      <c r="N142">
        <v>1.0626699999999999E-2</v>
      </c>
      <c r="O142">
        <v>17130.099999999999</v>
      </c>
      <c r="P142">
        <v>0.79020670000000004</v>
      </c>
      <c r="Q142">
        <v>69.561566999999997</v>
      </c>
      <c r="R142">
        <v>70.545024999999995</v>
      </c>
      <c r="S142" t="s">
        <v>19</v>
      </c>
      <c r="T142">
        <v>1.0627299999999999E-2</v>
      </c>
      <c r="U142">
        <v>1.2152400000000001E-2</v>
      </c>
      <c r="V142">
        <v>1.53309E-2</v>
      </c>
      <c r="W142">
        <v>1.7532300000000001E-2</v>
      </c>
      <c r="X142">
        <v>1.9733799999999999E-2</v>
      </c>
      <c r="Y142">
        <v>2.2912200000000001E-2</v>
      </c>
      <c r="Z142">
        <v>2.4437400000000001E-2</v>
      </c>
      <c r="AA142">
        <v>2.1388299999999999E-2</v>
      </c>
    </row>
    <row r="143" spans="1:27" x14ac:dyDescent="0.2">
      <c r="A143" t="s">
        <v>665</v>
      </c>
      <c r="B143" t="s">
        <v>35</v>
      </c>
      <c r="C143" t="s">
        <v>572</v>
      </c>
      <c r="D143" t="s">
        <v>28</v>
      </c>
      <c r="E143" t="s">
        <v>16</v>
      </c>
      <c r="F143">
        <v>22</v>
      </c>
      <c r="G143">
        <v>21678</v>
      </c>
      <c r="H143">
        <v>32446</v>
      </c>
      <c r="I143">
        <v>0.79286619999999997</v>
      </c>
      <c r="J143">
        <v>0.79924799999999996</v>
      </c>
      <c r="K143">
        <v>6.3816999999999997E-3</v>
      </c>
      <c r="L143">
        <v>3.9582999999999997E-3</v>
      </c>
      <c r="M143">
        <v>1.2893099999999999E-2</v>
      </c>
      <c r="N143">
        <v>-1.2960000000000001E-4</v>
      </c>
      <c r="O143">
        <v>17130.099999999999</v>
      </c>
      <c r="P143">
        <v>0.79020670000000004</v>
      </c>
      <c r="Q143">
        <v>68.006111000000004</v>
      </c>
      <c r="R143">
        <v>70.545024999999995</v>
      </c>
      <c r="S143" t="s">
        <v>18</v>
      </c>
      <c r="T143">
        <v>-1.2899999999999999E-4</v>
      </c>
      <c r="U143">
        <v>1.3090000000000001E-3</v>
      </c>
      <c r="V143">
        <v>4.3059999999999999E-3</v>
      </c>
      <c r="W143">
        <v>6.3816999999999997E-3</v>
      </c>
      <c r="X143">
        <v>8.4574999999999997E-3</v>
      </c>
      <c r="Y143">
        <v>1.1454499999999999E-2</v>
      </c>
      <c r="Z143">
        <v>1.2892499999999999E-2</v>
      </c>
      <c r="AA143">
        <v>7.9847000000000008E-3</v>
      </c>
    </row>
    <row r="144" spans="1:27" x14ac:dyDescent="0.2">
      <c r="A144" t="s">
        <v>666</v>
      </c>
      <c r="B144" t="s">
        <v>35</v>
      </c>
      <c r="C144" t="s">
        <v>572</v>
      </c>
      <c r="D144" t="s">
        <v>28</v>
      </c>
      <c r="E144" t="s">
        <v>16</v>
      </c>
      <c r="F144">
        <v>23</v>
      </c>
      <c r="G144">
        <v>21678</v>
      </c>
      <c r="H144">
        <v>32446</v>
      </c>
      <c r="I144">
        <v>0.70739989999999997</v>
      </c>
      <c r="J144">
        <v>0.70783280000000004</v>
      </c>
      <c r="K144">
        <v>4.3290000000000001E-4</v>
      </c>
      <c r="L144">
        <v>3.6334000000000002E-3</v>
      </c>
      <c r="M144">
        <v>6.4098000000000002E-3</v>
      </c>
      <c r="N144">
        <v>-5.5440000000000003E-3</v>
      </c>
      <c r="O144">
        <v>17130.099999999999</v>
      </c>
      <c r="P144">
        <v>0.79020670000000004</v>
      </c>
      <c r="Q144">
        <v>67.243481000000003</v>
      </c>
      <c r="R144">
        <v>70.545024999999995</v>
      </c>
      <c r="S144" t="s">
        <v>18</v>
      </c>
      <c r="T144">
        <v>-5.5434999999999998E-3</v>
      </c>
      <c r="U144">
        <v>-4.2234999999999998E-3</v>
      </c>
      <c r="V144">
        <v>-1.4725000000000001E-3</v>
      </c>
      <c r="W144">
        <v>4.3290000000000001E-4</v>
      </c>
      <c r="X144">
        <v>2.3381999999999999E-3</v>
      </c>
      <c r="Y144">
        <v>5.0892000000000003E-3</v>
      </c>
      <c r="Z144">
        <v>6.4092000000000003E-3</v>
      </c>
      <c r="AA144">
        <v>6.1149999999999996E-4</v>
      </c>
    </row>
    <row r="145" spans="1:27" x14ac:dyDescent="0.2">
      <c r="A145" t="s">
        <v>667</v>
      </c>
      <c r="B145" t="s">
        <v>35</v>
      </c>
      <c r="C145" t="s">
        <v>572</v>
      </c>
      <c r="D145" t="s">
        <v>28</v>
      </c>
      <c r="E145" t="s">
        <v>16</v>
      </c>
      <c r="F145">
        <v>24</v>
      </c>
      <c r="G145">
        <v>21678</v>
      </c>
      <c r="H145">
        <v>32446</v>
      </c>
      <c r="I145">
        <v>0.59722059999999999</v>
      </c>
      <c r="J145">
        <v>0.59661459999999999</v>
      </c>
      <c r="K145">
        <v>-6.0599999999999998E-4</v>
      </c>
      <c r="L145">
        <v>3.2723000000000001E-3</v>
      </c>
      <c r="M145">
        <v>4.7768999999999997E-3</v>
      </c>
      <c r="N145">
        <v>-5.9889000000000001E-3</v>
      </c>
      <c r="O145">
        <v>17130.099999999999</v>
      </c>
      <c r="P145">
        <v>0.79020670000000004</v>
      </c>
      <c r="Q145">
        <v>66.817779999999999</v>
      </c>
      <c r="R145">
        <v>70.545024999999995</v>
      </c>
      <c r="S145" t="s">
        <v>18</v>
      </c>
      <c r="T145">
        <v>-5.9884999999999999E-3</v>
      </c>
      <c r="U145">
        <v>-4.7996000000000002E-3</v>
      </c>
      <c r="V145">
        <v>-2.3219999999999998E-3</v>
      </c>
      <c r="W145">
        <v>-6.0599999999999998E-4</v>
      </c>
      <c r="X145">
        <v>1.1100000000000001E-3</v>
      </c>
      <c r="Y145">
        <v>3.5875999999999998E-3</v>
      </c>
      <c r="Z145">
        <v>4.7764000000000001E-3</v>
      </c>
      <c r="AA145">
        <v>-1.0158000000000001E-3</v>
      </c>
    </row>
    <row r="146" spans="1:27" x14ac:dyDescent="0.2">
      <c r="A146" t="s">
        <v>668</v>
      </c>
      <c r="B146" t="s">
        <v>34</v>
      </c>
      <c r="C146" t="s">
        <v>572</v>
      </c>
      <c r="D146" t="s">
        <v>29</v>
      </c>
      <c r="E146" t="s">
        <v>16</v>
      </c>
      <c r="F146">
        <v>1</v>
      </c>
      <c r="G146">
        <v>67535</v>
      </c>
      <c r="H146">
        <v>59817</v>
      </c>
      <c r="I146">
        <v>0.53898109999999999</v>
      </c>
      <c r="J146">
        <v>0.53800800000000004</v>
      </c>
      <c r="K146">
        <v>-9.7300000000000002E-4</v>
      </c>
      <c r="L146">
        <v>2.5206999999999999E-3</v>
      </c>
      <c r="M146">
        <v>3.1735999999999999E-3</v>
      </c>
      <c r="N146">
        <v>-5.1196999999999996E-3</v>
      </c>
      <c r="O146">
        <v>67535</v>
      </c>
      <c r="Q146">
        <v>66.808736999999994</v>
      </c>
      <c r="R146">
        <v>71.262407999999994</v>
      </c>
      <c r="S146" t="s">
        <v>17</v>
      </c>
      <c r="T146">
        <v>-5.1193000000000002E-3</v>
      </c>
      <c r="U146">
        <v>-4.2034999999999998E-3</v>
      </c>
      <c r="V146">
        <v>-2.2948999999999999E-3</v>
      </c>
      <c r="W146">
        <v>-9.7300000000000002E-4</v>
      </c>
      <c r="X146">
        <v>3.4880000000000002E-4</v>
      </c>
      <c r="Y146">
        <v>2.2574000000000001E-3</v>
      </c>
      <c r="Z146">
        <v>3.1732000000000002E-3</v>
      </c>
      <c r="AA146">
        <v>-1.8086000000000001E-3</v>
      </c>
    </row>
    <row r="147" spans="1:27" x14ac:dyDescent="0.2">
      <c r="A147" t="s">
        <v>669</v>
      </c>
      <c r="B147" t="s">
        <v>34</v>
      </c>
      <c r="C147" t="s">
        <v>572</v>
      </c>
      <c r="D147" t="s">
        <v>29</v>
      </c>
      <c r="E147" t="s">
        <v>16</v>
      </c>
      <c r="F147">
        <v>2</v>
      </c>
      <c r="G147">
        <v>67535</v>
      </c>
      <c r="H147">
        <v>59817</v>
      </c>
      <c r="I147">
        <v>0.48672100000000001</v>
      </c>
      <c r="J147">
        <v>0.4855679</v>
      </c>
      <c r="K147">
        <v>-1.1531E-3</v>
      </c>
      <c r="L147">
        <v>2.3579999999999999E-3</v>
      </c>
      <c r="M147">
        <v>2.7258E-3</v>
      </c>
      <c r="N147">
        <v>-5.032E-3</v>
      </c>
      <c r="O147">
        <v>67535</v>
      </c>
      <c r="Q147">
        <v>66.554272999999995</v>
      </c>
      <c r="R147">
        <v>71.262407999999994</v>
      </c>
      <c r="S147" t="s">
        <v>17</v>
      </c>
      <c r="T147">
        <v>-5.0317000000000001E-3</v>
      </c>
      <c r="U147">
        <v>-4.1749999999999999E-3</v>
      </c>
      <c r="V147">
        <v>-2.3896E-3</v>
      </c>
      <c r="W147">
        <v>-1.1531E-3</v>
      </c>
      <c r="X147">
        <v>8.3399999999999994E-5</v>
      </c>
      <c r="Y147">
        <v>1.8688000000000001E-3</v>
      </c>
      <c r="Z147">
        <v>2.7255000000000001E-3</v>
      </c>
      <c r="AA147">
        <v>-2.3747E-3</v>
      </c>
    </row>
    <row r="148" spans="1:27" x14ac:dyDescent="0.2">
      <c r="A148" t="s">
        <v>670</v>
      </c>
      <c r="B148" t="s">
        <v>34</v>
      </c>
      <c r="C148" t="s">
        <v>572</v>
      </c>
      <c r="D148" t="s">
        <v>29</v>
      </c>
      <c r="E148" t="s">
        <v>16</v>
      </c>
      <c r="F148">
        <v>3</v>
      </c>
      <c r="G148">
        <v>67535</v>
      </c>
      <c r="H148">
        <v>59817</v>
      </c>
      <c r="I148">
        <v>0.45397470000000001</v>
      </c>
      <c r="J148">
        <v>0.4519069</v>
      </c>
      <c r="K148">
        <v>-2.0677E-3</v>
      </c>
      <c r="L148">
        <v>2.1733999999999998E-3</v>
      </c>
      <c r="M148">
        <v>1.5076E-3</v>
      </c>
      <c r="N148">
        <v>-5.6429999999999996E-3</v>
      </c>
      <c r="O148">
        <v>67535</v>
      </c>
      <c r="Q148">
        <v>66.255133000000001</v>
      </c>
      <c r="R148">
        <v>71.262407999999994</v>
      </c>
      <c r="S148" t="s">
        <v>17</v>
      </c>
      <c r="T148">
        <v>-5.6426000000000002E-3</v>
      </c>
      <c r="U148">
        <v>-4.8529999999999997E-3</v>
      </c>
      <c r="V148">
        <v>-3.2074E-3</v>
      </c>
      <c r="W148">
        <v>-2.0677E-3</v>
      </c>
      <c r="X148">
        <v>-9.2800000000000001E-4</v>
      </c>
      <c r="Y148">
        <v>7.1759999999999999E-4</v>
      </c>
      <c r="Z148">
        <v>1.5072E-3</v>
      </c>
      <c r="AA148">
        <v>-4.5754999999999997E-3</v>
      </c>
    </row>
    <row r="149" spans="1:27" x14ac:dyDescent="0.2">
      <c r="A149" t="s">
        <v>671</v>
      </c>
      <c r="B149" t="s">
        <v>34</v>
      </c>
      <c r="C149" t="s">
        <v>572</v>
      </c>
      <c r="D149" t="s">
        <v>29</v>
      </c>
      <c r="E149" t="s">
        <v>16</v>
      </c>
      <c r="F149">
        <v>4</v>
      </c>
      <c r="G149">
        <v>67535</v>
      </c>
      <c r="H149">
        <v>59817</v>
      </c>
      <c r="I149">
        <v>0.43537579999999998</v>
      </c>
      <c r="J149">
        <v>0.43174390000000001</v>
      </c>
      <c r="K149">
        <v>-3.6318000000000001E-3</v>
      </c>
      <c r="L149">
        <v>2.0106E-3</v>
      </c>
      <c r="M149">
        <v>-3.2440000000000002E-4</v>
      </c>
      <c r="N149">
        <v>-6.9392000000000004E-3</v>
      </c>
      <c r="O149">
        <v>67535</v>
      </c>
      <c r="Q149">
        <v>66.113065000000006</v>
      </c>
      <c r="R149">
        <v>71.262407999999994</v>
      </c>
      <c r="S149" t="s">
        <v>17</v>
      </c>
      <c r="T149">
        <v>-6.9388999999999996E-3</v>
      </c>
      <c r="U149">
        <v>-6.2084999999999996E-3</v>
      </c>
      <c r="V149">
        <v>-4.6861999999999997E-3</v>
      </c>
      <c r="W149">
        <v>-3.6318000000000001E-3</v>
      </c>
      <c r="X149">
        <v>-2.5774999999999999E-3</v>
      </c>
      <c r="Y149">
        <v>-1.0552000000000001E-3</v>
      </c>
      <c r="Z149">
        <v>-3.2469999999999998E-4</v>
      </c>
      <c r="AA149">
        <v>-8.4119999999999993E-3</v>
      </c>
    </row>
    <row r="150" spans="1:27" x14ac:dyDescent="0.2">
      <c r="A150" t="s">
        <v>672</v>
      </c>
      <c r="B150" t="s">
        <v>34</v>
      </c>
      <c r="C150" t="s">
        <v>572</v>
      </c>
      <c r="D150" t="s">
        <v>29</v>
      </c>
      <c r="E150" t="s">
        <v>16</v>
      </c>
      <c r="F150">
        <v>5</v>
      </c>
      <c r="G150">
        <v>67535</v>
      </c>
      <c r="H150">
        <v>59817</v>
      </c>
      <c r="I150">
        <v>0.43126560000000003</v>
      </c>
      <c r="J150">
        <v>0.42729440000000002</v>
      </c>
      <c r="K150">
        <v>-3.9712000000000003E-3</v>
      </c>
      <c r="L150">
        <v>1.908E-3</v>
      </c>
      <c r="M150">
        <v>-8.3259999999999996E-4</v>
      </c>
      <c r="N150">
        <v>-7.1098000000000003E-3</v>
      </c>
      <c r="O150">
        <v>67535</v>
      </c>
      <c r="Q150">
        <v>65.833513999999994</v>
      </c>
      <c r="R150">
        <v>71.262407999999994</v>
      </c>
      <c r="S150" t="s">
        <v>17</v>
      </c>
      <c r="T150">
        <v>-7.1095999999999998E-3</v>
      </c>
      <c r="U150">
        <v>-6.4164000000000001E-3</v>
      </c>
      <c r="V150">
        <v>-4.9718000000000002E-3</v>
      </c>
      <c r="W150">
        <v>-3.9712000000000003E-3</v>
      </c>
      <c r="X150">
        <v>-2.9707000000000002E-3</v>
      </c>
      <c r="Y150">
        <v>-1.526E-3</v>
      </c>
      <c r="Z150">
        <v>-8.3290000000000002E-4</v>
      </c>
      <c r="AA150">
        <v>-9.2939000000000008E-3</v>
      </c>
    </row>
    <row r="151" spans="1:27" x14ac:dyDescent="0.2">
      <c r="A151" t="s">
        <v>673</v>
      </c>
      <c r="B151" t="s">
        <v>34</v>
      </c>
      <c r="C151" t="s">
        <v>572</v>
      </c>
      <c r="D151" t="s">
        <v>29</v>
      </c>
      <c r="E151" t="s">
        <v>16</v>
      </c>
      <c r="F151">
        <v>6</v>
      </c>
      <c r="G151">
        <v>67535</v>
      </c>
      <c r="H151">
        <v>59817</v>
      </c>
      <c r="I151">
        <v>0.44992680000000002</v>
      </c>
      <c r="J151">
        <v>0.44566650000000002</v>
      </c>
      <c r="K151">
        <v>-4.2602999999999999E-3</v>
      </c>
      <c r="L151">
        <v>1.9084E-3</v>
      </c>
      <c r="M151">
        <v>-1.121E-3</v>
      </c>
      <c r="N151">
        <v>-7.3997000000000004E-3</v>
      </c>
      <c r="O151">
        <v>67535</v>
      </c>
      <c r="Q151">
        <v>65.655637999999996</v>
      </c>
      <c r="R151">
        <v>71.262407999999994</v>
      </c>
      <c r="S151" t="s">
        <v>17</v>
      </c>
      <c r="T151">
        <v>-7.3994000000000004E-3</v>
      </c>
      <c r="U151">
        <v>-6.7061000000000004E-3</v>
      </c>
      <c r="V151">
        <v>-5.2611000000000003E-3</v>
      </c>
      <c r="W151">
        <v>-4.2602999999999999E-3</v>
      </c>
      <c r="X151">
        <v>-3.2594999999999998E-3</v>
      </c>
      <c r="Y151">
        <v>-1.8146E-3</v>
      </c>
      <c r="Z151">
        <v>-1.1213E-3</v>
      </c>
      <c r="AA151">
        <v>-9.5593999999999991E-3</v>
      </c>
    </row>
    <row r="152" spans="1:27" x14ac:dyDescent="0.2">
      <c r="A152" t="s">
        <v>674</v>
      </c>
      <c r="B152" t="s">
        <v>34</v>
      </c>
      <c r="C152" t="s">
        <v>572</v>
      </c>
      <c r="D152" t="s">
        <v>29</v>
      </c>
      <c r="E152" t="s">
        <v>16</v>
      </c>
      <c r="F152">
        <v>7</v>
      </c>
      <c r="G152">
        <v>67535</v>
      </c>
      <c r="H152">
        <v>59817</v>
      </c>
      <c r="I152">
        <v>0.48567529999999998</v>
      </c>
      <c r="J152">
        <v>0.48237809999999998</v>
      </c>
      <c r="K152">
        <v>-3.2972000000000001E-3</v>
      </c>
      <c r="L152">
        <v>2.0525999999999999E-3</v>
      </c>
      <c r="M152">
        <v>7.9400000000000006E-5</v>
      </c>
      <c r="N152">
        <v>-6.6737999999999997E-3</v>
      </c>
      <c r="O152">
        <v>67535</v>
      </c>
      <c r="Q152">
        <v>65.441973000000004</v>
      </c>
      <c r="R152">
        <v>71.262407999999994</v>
      </c>
      <c r="S152" t="s">
        <v>18</v>
      </c>
      <c r="T152">
        <v>-6.6734999999999997E-3</v>
      </c>
      <c r="U152">
        <v>-5.9278000000000004E-3</v>
      </c>
      <c r="V152">
        <v>-4.3736000000000001E-3</v>
      </c>
      <c r="W152">
        <v>-3.2972000000000001E-3</v>
      </c>
      <c r="X152">
        <v>-2.2208000000000002E-3</v>
      </c>
      <c r="Y152">
        <v>-6.6660000000000005E-4</v>
      </c>
      <c r="Z152">
        <v>7.9099999999999998E-5</v>
      </c>
      <c r="AA152">
        <v>-6.8352999999999999E-3</v>
      </c>
    </row>
    <row r="153" spans="1:27" x14ac:dyDescent="0.2">
      <c r="A153" t="s">
        <v>675</v>
      </c>
      <c r="B153" t="s">
        <v>34</v>
      </c>
      <c r="C153" t="s">
        <v>572</v>
      </c>
      <c r="D153" t="s">
        <v>29</v>
      </c>
      <c r="E153" t="s">
        <v>16</v>
      </c>
      <c r="F153">
        <v>8</v>
      </c>
      <c r="G153">
        <v>67535</v>
      </c>
      <c r="H153">
        <v>59817</v>
      </c>
      <c r="I153">
        <v>0.50470190000000004</v>
      </c>
      <c r="J153">
        <v>0.50348749999999998</v>
      </c>
      <c r="K153">
        <v>-1.2143E-3</v>
      </c>
      <c r="L153">
        <v>2.1575000000000001E-3</v>
      </c>
      <c r="M153">
        <v>2.3348000000000002E-3</v>
      </c>
      <c r="N153">
        <v>-4.7634000000000001E-3</v>
      </c>
      <c r="O153">
        <v>67535</v>
      </c>
      <c r="Q153">
        <v>65.706670000000003</v>
      </c>
      <c r="R153">
        <v>71.262407999999994</v>
      </c>
      <c r="S153" t="s">
        <v>18</v>
      </c>
      <c r="T153">
        <v>-4.7631000000000001E-3</v>
      </c>
      <c r="U153">
        <v>-3.9792999999999999E-3</v>
      </c>
      <c r="V153">
        <v>-2.3457E-3</v>
      </c>
      <c r="W153">
        <v>-1.2143E-3</v>
      </c>
      <c r="X153">
        <v>-8.2899999999999996E-5</v>
      </c>
      <c r="Y153">
        <v>1.5506000000000001E-3</v>
      </c>
      <c r="Z153">
        <v>2.3345000000000002E-3</v>
      </c>
      <c r="AA153">
        <v>-2.4118E-3</v>
      </c>
    </row>
    <row r="154" spans="1:27" x14ac:dyDescent="0.2">
      <c r="A154" t="s">
        <v>676</v>
      </c>
      <c r="B154" t="s">
        <v>34</v>
      </c>
      <c r="C154" t="s">
        <v>572</v>
      </c>
      <c r="D154" t="s">
        <v>29</v>
      </c>
      <c r="E154" t="s">
        <v>16</v>
      </c>
      <c r="F154">
        <v>9</v>
      </c>
      <c r="G154">
        <v>67535</v>
      </c>
      <c r="H154">
        <v>59817</v>
      </c>
      <c r="I154">
        <v>0.51465079999999996</v>
      </c>
      <c r="J154">
        <v>0.5172544</v>
      </c>
      <c r="K154">
        <v>2.6034999999999999E-3</v>
      </c>
      <c r="L154">
        <v>2.2258999999999998E-3</v>
      </c>
      <c r="M154">
        <v>6.2652000000000003E-3</v>
      </c>
      <c r="N154">
        <v>-1.0581E-3</v>
      </c>
      <c r="O154">
        <v>67535</v>
      </c>
      <c r="Q154">
        <v>67.273353</v>
      </c>
      <c r="R154">
        <v>71.262407999999994</v>
      </c>
      <c r="S154" t="s">
        <v>18</v>
      </c>
      <c r="T154">
        <v>-1.0578E-3</v>
      </c>
      <c r="U154">
        <v>-2.4909999999999998E-4</v>
      </c>
      <c r="V154">
        <v>1.4362999999999999E-3</v>
      </c>
      <c r="W154">
        <v>2.6034999999999999E-3</v>
      </c>
      <c r="X154">
        <v>3.7707999999999999E-3</v>
      </c>
      <c r="Y154">
        <v>5.4561999999999996E-3</v>
      </c>
      <c r="Z154">
        <v>6.2648000000000001E-3</v>
      </c>
      <c r="AA154">
        <v>5.0334000000000004E-3</v>
      </c>
    </row>
    <row r="155" spans="1:27" x14ac:dyDescent="0.2">
      <c r="A155" t="s">
        <v>677</v>
      </c>
      <c r="B155" t="s">
        <v>34</v>
      </c>
      <c r="C155" t="s">
        <v>572</v>
      </c>
      <c r="D155" t="s">
        <v>29</v>
      </c>
      <c r="E155" t="s">
        <v>16</v>
      </c>
      <c r="F155">
        <v>10</v>
      </c>
      <c r="G155">
        <v>67535</v>
      </c>
      <c r="H155">
        <v>59817</v>
      </c>
      <c r="I155">
        <v>0.53507629999999995</v>
      </c>
      <c r="J155">
        <v>0.53600170000000003</v>
      </c>
      <c r="K155">
        <v>9.255E-4</v>
      </c>
      <c r="L155">
        <v>2.4098000000000001E-3</v>
      </c>
      <c r="M155">
        <v>4.8896E-3</v>
      </c>
      <c r="N155">
        <v>-3.0387000000000001E-3</v>
      </c>
      <c r="O155">
        <v>67535</v>
      </c>
      <c r="Q155">
        <v>69.912120000000002</v>
      </c>
      <c r="R155">
        <v>71.262407999999994</v>
      </c>
      <c r="S155" t="s">
        <v>18</v>
      </c>
      <c r="T155">
        <v>-3.0382999999999999E-3</v>
      </c>
      <c r="U155">
        <v>-2.1627999999999999E-3</v>
      </c>
      <c r="V155">
        <v>-3.3819999999999998E-4</v>
      </c>
      <c r="W155">
        <v>9.255E-4</v>
      </c>
      <c r="X155">
        <v>2.1892000000000001E-3</v>
      </c>
      <c r="Y155">
        <v>4.0137999999999997E-3</v>
      </c>
      <c r="Z155">
        <v>4.8893000000000001E-3</v>
      </c>
      <c r="AA155">
        <v>1.7266E-3</v>
      </c>
    </row>
    <row r="156" spans="1:27" x14ac:dyDescent="0.2">
      <c r="A156" t="s">
        <v>678</v>
      </c>
      <c r="B156" t="s">
        <v>34</v>
      </c>
      <c r="C156" t="s">
        <v>572</v>
      </c>
      <c r="D156" t="s">
        <v>29</v>
      </c>
      <c r="E156" t="s">
        <v>16</v>
      </c>
      <c r="F156">
        <v>11</v>
      </c>
      <c r="G156">
        <v>67535</v>
      </c>
      <c r="H156">
        <v>59817</v>
      </c>
      <c r="I156">
        <v>0.57063120000000001</v>
      </c>
      <c r="J156">
        <v>0.56718950000000001</v>
      </c>
      <c r="K156">
        <v>-3.4418000000000001E-3</v>
      </c>
      <c r="L156">
        <v>2.6549E-3</v>
      </c>
      <c r="M156">
        <v>9.2559999999999995E-4</v>
      </c>
      <c r="N156">
        <v>-7.8091999999999996E-3</v>
      </c>
      <c r="O156">
        <v>67535</v>
      </c>
      <c r="Q156">
        <v>73.646315000000001</v>
      </c>
      <c r="R156">
        <v>71.262407999999994</v>
      </c>
      <c r="S156" t="s">
        <v>18</v>
      </c>
      <c r="T156">
        <v>-7.8088000000000003E-3</v>
      </c>
      <c r="U156">
        <v>-6.8441999999999999E-3</v>
      </c>
      <c r="V156">
        <v>-4.8339999999999998E-3</v>
      </c>
      <c r="W156">
        <v>-3.4418000000000001E-3</v>
      </c>
      <c r="X156">
        <v>-2.0495000000000001E-3</v>
      </c>
      <c r="Y156">
        <v>-3.93E-5</v>
      </c>
      <c r="Z156">
        <v>9.2520000000000005E-4</v>
      </c>
      <c r="AA156">
        <v>-6.0680999999999999E-3</v>
      </c>
    </row>
    <row r="157" spans="1:27" x14ac:dyDescent="0.2">
      <c r="A157" t="s">
        <v>679</v>
      </c>
      <c r="B157" t="s">
        <v>34</v>
      </c>
      <c r="C157" t="s">
        <v>572</v>
      </c>
      <c r="D157" t="s">
        <v>29</v>
      </c>
      <c r="E157" t="s">
        <v>16</v>
      </c>
      <c r="F157">
        <v>12</v>
      </c>
      <c r="G157">
        <v>67535</v>
      </c>
      <c r="H157">
        <v>59817</v>
      </c>
      <c r="I157">
        <v>0.61030229999999996</v>
      </c>
      <c r="J157">
        <v>0.6061472</v>
      </c>
      <c r="K157">
        <v>-4.1549999999999998E-3</v>
      </c>
      <c r="L157">
        <v>2.8378000000000001E-3</v>
      </c>
      <c r="M157">
        <v>5.1309999999999995E-4</v>
      </c>
      <c r="N157">
        <v>-8.8231999999999998E-3</v>
      </c>
      <c r="O157">
        <v>67535</v>
      </c>
      <c r="Q157">
        <v>76.773435000000006</v>
      </c>
      <c r="R157">
        <v>71.262407999999994</v>
      </c>
      <c r="S157" t="s">
        <v>18</v>
      </c>
      <c r="T157">
        <v>-8.8228000000000004E-3</v>
      </c>
      <c r="U157">
        <v>-7.7917999999999998E-3</v>
      </c>
      <c r="V157">
        <v>-5.6432000000000001E-3</v>
      </c>
      <c r="W157">
        <v>-4.1549999999999998E-3</v>
      </c>
      <c r="X157">
        <v>-2.6668999999999998E-3</v>
      </c>
      <c r="Y157">
        <v>-5.1829999999999997E-4</v>
      </c>
      <c r="Z157">
        <v>5.1270000000000005E-4</v>
      </c>
      <c r="AA157">
        <v>-6.8548999999999997E-3</v>
      </c>
    </row>
    <row r="158" spans="1:27" x14ac:dyDescent="0.2">
      <c r="A158" t="s">
        <v>680</v>
      </c>
      <c r="B158" t="s">
        <v>34</v>
      </c>
      <c r="C158" t="s">
        <v>572</v>
      </c>
      <c r="D158" t="s">
        <v>29</v>
      </c>
      <c r="E158" t="s">
        <v>16</v>
      </c>
      <c r="F158">
        <v>13</v>
      </c>
      <c r="G158">
        <v>67535</v>
      </c>
      <c r="H158">
        <v>59817</v>
      </c>
      <c r="I158">
        <v>0.657474</v>
      </c>
      <c r="J158">
        <v>0.6523333</v>
      </c>
      <c r="K158">
        <v>-5.1406999999999998E-3</v>
      </c>
      <c r="L158">
        <v>3.0557000000000002E-3</v>
      </c>
      <c r="M158">
        <v>-1.141E-4</v>
      </c>
      <c r="N158">
        <v>-1.01672E-2</v>
      </c>
      <c r="O158">
        <v>67535</v>
      </c>
      <c r="Q158">
        <v>78.449432000000002</v>
      </c>
      <c r="R158">
        <v>71.262407999999994</v>
      </c>
      <c r="S158" t="s">
        <v>18</v>
      </c>
      <c r="T158">
        <v>-1.01668E-2</v>
      </c>
      <c r="U158">
        <v>-9.0565999999999997E-3</v>
      </c>
      <c r="V158">
        <v>-6.7431000000000001E-3</v>
      </c>
      <c r="W158">
        <v>-5.1406999999999998E-3</v>
      </c>
      <c r="X158">
        <v>-3.5382999999999999E-3</v>
      </c>
      <c r="Y158">
        <v>-1.2247E-3</v>
      </c>
      <c r="Z158">
        <v>-1.1459999999999999E-4</v>
      </c>
      <c r="AA158">
        <v>-7.8803999999999992E-3</v>
      </c>
    </row>
    <row r="159" spans="1:27" x14ac:dyDescent="0.2">
      <c r="A159" t="s">
        <v>681</v>
      </c>
      <c r="B159" t="s">
        <v>34</v>
      </c>
      <c r="C159" t="s">
        <v>572</v>
      </c>
      <c r="D159" t="s">
        <v>29</v>
      </c>
      <c r="E159" t="s">
        <v>16</v>
      </c>
      <c r="F159">
        <v>14</v>
      </c>
      <c r="G159">
        <v>67535</v>
      </c>
      <c r="H159">
        <v>59817</v>
      </c>
      <c r="I159">
        <v>0.70358790000000004</v>
      </c>
      <c r="J159">
        <v>0.69775589999999998</v>
      </c>
      <c r="K159">
        <v>-5.8320999999999998E-3</v>
      </c>
      <c r="L159">
        <v>3.2596000000000001E-3</v>
      </c>
      <c r="M159">
        <v>-4.6999999999999999E-4</v>
      </c>
      <c r="N159">
        <v>-1.11941E-2</v>
      </c>
      <c r="O159">
        <v>67535</v>
      </c>
      <c r="Q159">
        <v>79.344952000000006</v>
      </c>
      <c r="R159">
        <v>71.262407999999994</v>
      </c>
      <c r="S159" t="s">
        <v>18</v>
      </c>
      <c r="T159">
        <v>-1.1193699999999999E-2</v>
      </c>
      <c r="U159">
        <v>-1.00094E-2</v>
      </c>
      <c r="V159">
        <v>-7.5414000000000002E-3</v>
      </c>
      <c r="W159">
        <v>-5.8320999999999998E-3</v>
      </c>
      <c r="X159">
        <v>-4.1227E-3</v>
      </c>
      <c r="Y159">
        <v>-1.6547000000000001E-3</v>
      </c>
      <c r="Z159">
        <v>-4.705E-4</v>
      </c>
      <c r="AA159">
        <v>-8.3583000000000008E-3</v>
      </c>
    </row>
    <row r="160" spans="1:27" x14ac:dyDescent="0.2">
      <c r="A160" t="s">
        <v>682</v>
      </c>
      <c r="B160" t="s">
        <v>34</v>
      </c>
      <c r="C160" t="s">
        <v>572</v>
      </c>
      <c r="D160" t="s">
        <v>29</v>
      </c>
      <c r="E160" t="s">
        <v>16</v>
      </c>
      <c r="F160">
        <v>15</v>
      </c>
      <c r="G160">
        <v>67535</v>
      </c>
      <c r="H160">
        <v>59817</v>
      </c>
      <c r="I160">
        <v>0.74697329999999995</v>
      </c>
      <c r="J160">
        <v>0.74478359999999999</v>
      </c>
      <c r="K160">
        <v>-2.1897000000000002E-3</v>
      </c>
      <c r="L160">
        <v>3.4437000000000001E-3</v>
      </c>
      <c r="M160">
        <v>3.4753000000000002E-3</v>
      </c>
      <c r="N160">
        <v>-7.8545999999999998E-3</v>
      </c>
      <c r="O160">
        <v>67535</v>
      </c>
      <c r="Q160">
        <v>79.600921</v>
      </c>
      <c r="R160">
        <v>71.262407999999994</v>
      </c>
      <c r="S160" t="s">
        <v>18</v>
      </c>
      <c r="T160">
        <v>-7.8540999999999993E-3</v>
      </c>
      <c r="U160">
        <v>-6.6030000000000004E-3</v>
      </c>
      <c r="V160">
        <v>-3.9956000000000002E-3</v>
      </c>
      <c r="W160">
        <v>-2.1897000000000002E-3</v>
      </c>
      <c r="X160" s="1">
        <v>-3.838E-4</v>
      </c>
      <c r="Y160">
        <v>2.2236999999999999E-3</v>
      </c>
      <c r="Z160">
        <v>3.4748000000000001E-3</v>
      </c>
      <c r="AA160">
        <v>-2.9399999999999999E-3</v>
      </c>
    </row>
    <row r="161" spans="1:27" x14ac:dyDescent="0.2">
      <c r="A161" t="s">
        <v>683</v>
      </c>
      <c r="B161" t="s">
        <v>34</v>
      </c>
      <c r="C161" t="s">
        <v>572</v>
      </c>
      <c r="D161" t="s">
        <v>29</v>
      </c>
      <c r="E161" t="s">
        <v>16</v>
      </c>
      <c r="F161">
        <v>16</v>
      </c>
      <c r="G161">
        <v>67535</v>
      </c>
      <c r="H161">
        <v>59817</v>
      </c>
      <c r="I161">
        <v>0.79672869999999996</v>
      </c>
      <c r="J161">
        <v>0.79848090000000005</v>
      </c>
      <c r="K161">
        <v>1.7520999999999999E-3</v>
      </c>
      <c r="L161">
        <v>3.5474E-3</v>
      </c>
      <c r="M161">
        <v>7.5877000000000002E-3</v>
      </c>
      <c r="N161">
        <v>-4.0834000000000001E-3</v>
      </c>
      <c r="O161">
        <v>67535</v>
      </c>
      <c r="Q161">
        <v>79.387359000000004</v>
      </c>
      <c r="R161">
        <v>71.262407999999994</v>
      </c>
      <c r="S161" t="s">
        <v>18</v>
      </c>
      <c r="T161">
        <v>-4.0829000000000004E-3</v>
      </c>
      <c r="U161">
        <v>-2.7940999999999999E-3</v>
      </c>
      <c r="V161">
        <v>-1.082E-4</v>
      </c>
      <c r="W161">
        <v>1.7520999999999999E-3</v>
      </c>
      <c r="X161">
        <v>3.6124E-3</v>
      </c>
      <c r="Y161">
        <v>6.2984E-3</v>
      </c>
      <c r="Z161">
        <v>7.5871000000000003E-3</v>
      </c>
      <c r="AA161">
        <v>2.1943000000000002E-3</v>
      </c>
    </row>
    <row r="162" spans="1:27" x14ac:dyDescent="0.2">
      <c r="A162" t="s">
        <v>684</v>
      </c>
      <c r="B162" t="s">
        <v>34</v>
      </c>
      <c r="C162" t="s">
        <v>572</v>
      </c>
      <c r="D162" t="s">
        <v>29</v>
      </c>
      <c r="E162" t="s">
        <v>16</v>
      </c>
      <c r="F162">
        <v>17</v>
      </c>
      <c r="G162">
        <v>67535</v>
      </c>
      <c r="H162">
        <v>59817</v>
      </c>
      <c r="I162">
        <v>0.82209969999999999</v>
      </c>
      <c r="J162">
        <v>0.83084610000000003</v>
      </c>
      <c r="K162">
        <v>8.7463999999999997E-3</v>
      </c>
      <c r="L162">
        <v>3.6549E-3</v>
      </c>
      <c r="M162">
        <v>1.47586E-2</v>
      </c>
      <c r="N162">
        <v>2.7341000000000002E-3</v>
      </c>
      <c r="O162">
        <v>67535</v>
      </c>
      <c r="Q162">
        <v>78.704048999999998</v>
      </c>
      <c r="R162">
        <v>71.262407999999994</v>
      </c>
      <c r="S162" t="s">
        <v>19</v>
      </c>
      <c r="T162">
        <v>2.7347000000000001E-3</v>
      </c>
      <c r="U162">
        <v>4.0625000000000001E-3</v>
      </c>
      <c r="V162">
        <v>6.8297999999999996E-3</v>
      </c>
      <c r="W162">
        <v>8.7463999999999997E-3</v>
      </c>
      <c r="X162">
        <v>1.0663000000000001E-2</v>
      </c>
      <c r="Y162">
        <v>1.34302E-2</v>
      </c>
      <c r="Z162">
        <v>1.47581E-2</v>
      </c>
      <c r="AA162">
        <v>1.0527099999999999E-2</v>
      </c>
    </row>
    <row r="163" spans="1:27" x14ac:dyDescent="0.2">
      <c r="A163" t="s">
        <v>685</v>
      </c>
      <c r="B163" t="s">
        <v>34</v>
      </c>
      <c r="C163" t="s">
        <v>572</v>
      </c>
      <c r="D163" t="s">
        <v>29</v>
      </c>
      <c r="E163" t="s">
        <v>16</v>
      </c>
      <c r="F163">
        <v>18</v>
      </c>
      <c r="G163">
        <v>67535</v>
      </c>
      <c r="H163">
        <v>59817</v>
      </c>
      <c r="I163">
        <v>0.8463889</v>
      </c>
      <c r="J163">
        <v>0.85740970000000005</v>
      </c>
      <c r="K163">
        <v>1.10207E-2</v>
      </c>
      <c r="L163">
        <v>3.6862000000000002E-3</v>
      </c>
      <c r="M163">
        <v>1.7084499999999999E-2</v>
      </c>
      <c r="N163">
        <v>4.9569000000000002E-3</v>
      </c>
      <c r="O163">
        <v>67535</v>
      </c>
      <c r="Q163">
        <v>77.541538000000003</v>
      </c>
      <c r="R163">
        <v>71.262407999999994</v>
      </c>
      <c r="S163" t="s">
        <v>19</v>
      </c>
      <c r="T163">
        <v>4.9573999999999998E-3</v>
      </c>
      <c r="U163">
        <v>6.2966000000000003E-3</v>
      </c>
      <c r="V163">
        <v>9.0877000000000006E-3</v>
      </c>
      <c r="W163">
        <v>1.10207E-2</v>
      </c>
      <c r="X163">
        <v>1.29538E-2</v>
      </c>
      <c r="Y163">
        <v>1.57448E-2</v>
      </c>
      <c r="Z163">
        <v>1.7083999999999998E-2</v>
      </c>
      <c r="AA163">
        <v>1.28535E-2</v>
      </c>
    </row>
    <row r="164" spans="1:27" x14ac:dyDescent="0.2">
      <c r="A164" t="s">
        <v>686</v>
      </c>
      <c r="B164" t="s">
        <v>34</v>
      </c>
      <c r="C164" t="s">
        <v>572</v>
      </c>
      <c r="D164" t="s">
        <v>29</v>
      </c>
      <c r="E164" t="s">
        <v>16</v>
      </c>
      <c r="F164">
        <v>19</v>
      </c>
      <c r="G164">
        <v>67535</v>
      </c>
      <c r="H164">
        <v>59817</v>
      </c>
      <c r="I164">
        <v>0.83522819999999998</v>
      </c>
      <c r="J164">
        <v>0.846576</v>
      </c>
      <c r="K164">
        <v>1.13478E-2</v>
      </c>
      <c r="L164">
        <v>3.5485E-3</v>
      </c>
      <c r="M164">
        <v>1.7185099999999998E-2</v>
      </c>
      <c r="N164">
        <v>5.5104999999999998E-3</v>
      </c>
      <c r="O164">
        <v>67535</v>
      </c>
      <c r="Q164">
        <v>75.790436999999997</v>
      </c>
      <c r="R164">
        <v>71.262407999999994</v>
      </c>
      <c r="S164" t="s">
        <v>19</v>
      </c>
      <c r="T164">
        <v>5.5110999999999997E-3</v>
      </c>
      <c r="U164">
        <v>6.8002000000000002E-3</v>
      </c>
      <c r="V164">
        <v>9.4870000000000006E-3</v>
      </c>
      <c r="W164">
        <v>1.13478E-2</v>
      </c>
      <c r="X164">
        <v>1.3208599999999999E-2</v>
      </c>
      <c r="Y164">
        <v>1.5895400000000001E-2</v>
      </c>
      <c r="Z164">
        <v>1.7184499999999998E-2</v>
      </c>
      <c r="AA164">
        <v>1.3404299999999999E-2</v>
      </c>
    </row>
    <row r="165" spans="1:27" x14ac:dyDescent="0.2">
      <c r="A165" t="s">
        <v>687</v>
      </c>
      <c r="B165" t="s">
        <v>34</v>
      </c>
      <c r="C165" t="s">
        <v>572</v>
      </c>
      <c r="D165" t="s">
        <v>29</v>
      </c>
      <c r="E165" t="s">
        <v>16</v>
      </c>
      <c r="F165">
        <v>20</v>
      </c>
      <c r="G165">
        <v>67535</v>
      </c>
      <c r="H165">
        <v>59817</v>
      </c>
      <c r="I165">
        <v>0.82336319999999996</v>
      </c>
      <c r="J165">
        <v>0.83283779999999996</v>
      </c>
      <c r="K165">
        <v>9.4745999999999997E-3</v>
      </c>
      <c r="L165">
        <v>3.3646000000000001E-3</v>
      </c>
      <c r="M165">
        <v>1.5009400000000001E-2</v>
      </c>
      <c r="N165">
        <v>3.9398999999999997E-3</v>
      </c>
      <c r="O165">
        <v>67535</v>
      </c>
      <c r="Q165">
        <v>73.038425000000004</v>
      </c>
      <c r="R165">
        <v>71.262407999999994</v>
      </c>
      <c r="S165" t="s">
        <v>19</v>
      </c>
      <c r="T165">
        <v>3.9404000000000002E-3</v>
      </c>
      <c r="U165">
        <v>5.1627000000000001E-3</v>
      </c>
      <c r="V165">
        <v>7.7102000000000004E-3</v>
      </c>
      <c r="W165">
        <v>9.4745999999999997E-3</v>
      </c>
      <c r="X165">
        <v>1.1239000000000001E-2</v>
      </c>
      <c r="Y165">
        <v>1.37865E-2</v>
      </c>
      <c r="Z165">
        <v>1.50089E-2</v>
      </c>
      <c r="AA165">
        <v>1.1376300000000001E-2</v>
      </c>
    </row>
    <row r="166" spans="1:27" x14ac:dyDescent="0.2">
      <c r="A166" t="s">
        <v>688</v>
      </c>
      <c r="B166" t="s">
        <v>34</v>
      </c>
      <c r="C166" t="s">
        <v>572</v>
      </c>
      <c r="D166" t="s">
        <v>29</v>
      </c>
      <c r="E166" t="s">
        <v>16</v>
      </c>
      <c r="F166">
        <v>21</v>
      </c>
      <c r="G166">
        <v>67535</v>
      </c>
      <c r="H166">
        <v>59817</v>
      </c>
      <c r="I166">
        <v>0.84892400000000001</v>
      </c>
      <c r="J166">
        <v>0.85591079999999997</v>
      </c>
      <c r="K166">
        <v>6.9867999999999996E-3</v>
      </c>
      <c r="L166">
        <v>3.2304999999999999E-3</v>
      </c>
      <c r="M166">
        <v>1.2300999999999999E-2</v>
      </c>
      <c r="N166">
        <v>1.6726E-3</v>
      </c>
      <c r="O166">
        <v>67535</v>
      </c>
      <c r="Q166">
        <v>70.118966999999998</v>
      </c>
      <c r="R166">
        <v>71.262407999999994</v>
      </c>
      <c r="S166" t="s">
        <v>19</v>
      </c>
      <c r="T166">
        <v>1.6731000000000001E-3</v>
      </c>
      <c r="U166">
        <v>2.8467000000000002E-3</v>
      </c>
      <c r="V166">
        <v>5.2927E-3</v>
      </c>
      <c r="W166">
        <v>6.9867999999999996E-3</v>
      </c>
      <c r="X166">
        <v>8.6809000000000001E-3</v>
      </c>
      <c r="Y166">
        <v>1.11269E-2</v>
      </c>
      <c r="Z166">
        <v>1.2300500000000001E-2</v>
      </c>
      <c r="AA166">
        <v>8.1630000000000001E-3</v>
      </c>
    </row>
    <row r="167" spans="1:27" x14ac:dyDescent="0.2">
      <c r="A167" t="s">
        <v>689</v>
      </c>
      <c r="B167" t="s">
        <v>34</v>
      </c>
      <c r="C167" t="s">
        <v>572</v>
      </c>
      <c r="D167" t="s">
        <v>29</v>
      </c>
      <c r="E167" t="s">
        <v>16</v>
      </c>
      <c r="F167">
        <v>22</v>
      </c>
      <c r="G167">
        <v>67535</v>
      </c>
      <c r="H167">
        <v>59817</v>
      </c>
      <c r="I167">
        <v>0.82028069999999997</v>
      </c>
      <c r="J167">
        <v>0.81627989999999995</v>
      </c>
      <c r="K167">
        <v>-4.0008999999999999E-3</v>
      </c>
      <c r="L167">
        <v>3.0419000000000002E-3</v>
      </c>
      <c r="M167">
        <v>1.003E-3</v>
      </c>
      <c r="N167">
        <v>-9.0046999999999992E-3</v>
      </c>
      <c r="O167">
        <v>67535</v>
      </c>
      <c r="Q167">
        <v>68.786935999999997</v>
      </c>
      <c r="R167">
        <v>71.262407999999994</v>
      </c>
      <c r="S167" t="s">
        <v>18</v>
      </c>
      <c r="T167">
        <v>-9.0042999999999998E-3</v>
      </c>
      <c r="U167">
        <v>-7.8992000000000003E-3</v>
      </c>
      <c r="V167">
        <v>-5.5960000000000003E-3</v>
      </c>
      <c r="W167">
        <v>-4.0008999999999999E-3</v>
      </c>
      <c r="X167">
        <v>-2.4057000000000002E-3</v>
      </c>
      <c r="Y167">
        <v>-1.026E-4</v>
      </c>
      <c r="Z167">
        <v>1.0024999999999999E-3</v>
      </c>
      <c r="AA167">
        <v>-4.9012999999999999E-3</v>
      </c>
    </row>
    <row r="168" spans="1:27" x14ac:dyDescent="0.2">
      <c r="A168" t="s">
        <v>690</v>
      </c>
      <c r="B168" t="s">
        <v>34</v>
      </c>
      <c r="C168" t="s">
        <v>572</v>
      </c>
      <c r="D168" t="s">
        <v>29</v>
      </c>
      <c r="E168" t="s">
        <v>16</v>
      </c>
      <c r="F168">
        <v>23</v>
      </c>
      <c r="G168">
        <v>67535</v>
      </c>
      <c r="H168">
        <v>59817</v>
      </c>
      <c r="I168">
        <v>0.72849969999999997</v>
      </c>
      <c r="J168">
        <v>0.72266229999999998</v>
      </c>
      <c r="K168">
        <v>-5.8374000000000004E-3</v>
      </c>
      <c r="L168">
        <v>2.8346000000000001E-3</v>
      </c>
      <c r="M168">
        <v>-1.1745E-3</v>
      </c>
      <c r="N168">
        <v>-1.0500199999999999E-2</v>
      </c>
      <c r="O168">
        <v>67535</v>
      </c>
      <c r="Q168">
        <v>67.987168999999994</v>
      </c>
      <c r="R168">
        <v>71.262407999999994</v>
      </c>
      <c r="S168" t="s">
        <v>18</v>
      </c>
      <c r="T168">
        <v>-1.04998E-2</v>
      </c>
      <c r="U168">
        <v>-9.4699999999999993E-3</v>
      </c>
      <c r="V168">
        <v>-7.3238000000000001E-3</v>
      </c>
      <c r="W168">
        <v>-5.8374000000000004E-3</v>
      </c>
      <c r="X168">
        <v>-4.3509000000000004E-3</v>
      </c>
      <c r="Y168">
        <v>-2.2047E-3</v>
      </c>
      <c r="Z168">
        <v>-1.175E-3</v>
      </c>
      <c r="AA168">
        <v>-8.0776000000000008E-3</v>
      </c>
    </row>
    <row r="169" spans="1:27" x14ac:dyDescent="0.2">
      <c r="A169" t="s">
        <v>691</v>
      </c>
      <c r="B169" t="s">
        <v>34</v>
      </c>
      <c r="C169" t="s">
        <v>572</v>
      </c>
      <c r="D169" t="s">
        <v>29</v>
      </c>
      <c r="E169" t="s">
        <v>16</v>
      </c>
      <c r="F169">
        <v>24</v>
      </c>
      <c r="G169">
        <v>67535</v>
      </c>
      <c r="H169">
        <v>59817</v>
      </c>
      <c r="I169">
        <v>0.62079989999999996</v>
      </c>
      <c r="J169">
        <v>0.61531009999999997</v>
      </c>
      <c r="K169">
        <v>-5.4898000000000004E-3</v>
      </c>
      <c r="L169">
        <v>2.5826E-3</v>
      </c>
      <c r="M169">
        <v>-1.2413999999999999E-3</v>
      </c>
      <c r="N169">
        <v>-9.7380999999999995E-3</v>
      </c>
      <c r="O169">
        <v>67535</v>
      </c>
      <c r="Q169">
        <v>67.324426000000003</v>
      </c>
      <c r="R169">
        <v>71.262407999999994</v>
      </c>
      <c r="S169" t="s">
        <v>18</v>
      </c>
      <c r="T169">
        <v>-9.7377999999999996E-3</v>
      </c>
      <c r="U169">
        <v>-8.7995E-3</v>
      </c>
      <c r="V169">
        <v>-6.8440999999999997E-3</v>
      </c>
      <c r="W169">
        <v>-5.4898000000000004E-3</v>
      </c>
      <c r="X169">
        <v>-4.1355000000000003E-3</v>
      </c>
      <c r="Y169">
        <v>-2.1800000000000001E-3</v>
      </c>
      <c r="Z169">
        <v>-1.2417999999999999E-3</v>
      </c>
      <c r="AA169">
        <v>-8.9219999999999994E-3</v>
      </c>
    </row>
    <row r="170" spans="1:27" x14ac:dyDescent="0.2">
      <c r="A170" t="s">
        <v>692</v>
      </c>
      <c r="B170" t="s">
        <v>35</v>
      </c>
      <c r="C170" t="s">
        <v>572</v>
      </c>
      <c r="D170" t="s">
        <v>29</v>
      </c>
      <c r="E170" t="s">
        <v>16</v>
      </c>
      <c r="F170">
        <v>1</v>
      </c>
      <c r="G170">
        <v>21678</v>
      </c>
      <c r="H170">
        <v>32437</v>
      </c>
      <c r="I170">
        <v>0.53971179999999996</v>
      </c>
      <c r="J170">
        <v>0.53673150000000003</v>
      </c>
      <c r="K170">
        <v>-2.9803999999999998E-3</v>
      </c>
      <c r="L170">
        <v>3.3963000000000001E-3</v>
      </c>
      <c r="M170">
        <v>2.6066000000000001E-3</v>
      </c>
      <c r="N170">
        <v>-8.5673999999999993E-3</v>
      </c>
      <c r="O170">
        <v>17107.650000000001</v>
      </c>
      <c r="P170">
        <v>0.78917099999999996</v>
      </c>
      <c r="Q170">
        <v>66.783994000000007</v>
      </c>
      <c r="R170">
        <v>71.294298999999995</v>
      </c>
      <c r="S170" t="s">
        <v>18</v>
      </c>
      <c r="T170">
        <v>-8.5669000000000006E-3</v>
      </c>
      <c r="U170">
        <v>-7.3330000000000001E-3</v>
      </c>
      <c r="V170">
        <v>-4.7613999999999998E-3</v>
      </c>
      <c r="W170">
        <v>-2.9803999999999998E-3</v>
      </c>
      <c r="X170">
        <v>-1.1992999999999999E-3</v>
      </c>
      <c r="Y170">
        <v>1.3722000000000001E-3</v>
      </c>
      <c r="Z170">
        <v>2.6061000000000001E-3</v>
      </c>
      <c r="AA170">
        <v>-5.5528000000000001E-3</v>
      </c>
    </row>
    <row r="171" spans="1:27" x14ac:dyDescent="0.2">
      <c r="A171" t="s">
        <v>693</v>
      </c>
      <c r="B171" t="s">
        <v>35</v>
      </c>
      <c r="C171" t="s">
        <v>572</v>
      </c>
      <c r="D171" t="s">
        <v>29</v>
      </c>
      <c r="E171" t="s">
        <v>16</v>
      </c>
      <c r="F171">
        <v>2</v>
      </c>
      <c r="G171">
        <v>21678</v>
      </c>
      <c r="H171">
        <v>32437</v>
      </c>
      <c r="I171">
        <v>0.48980750000000001</v>
      </c>
      <c r="J171">
        <v>0.48339529999999997</v>
      </c>
      <c r="K171">
        <v>-6.4121999999999998E-3</v>
      </c>
      <c r="L171">
        <v>3.2718000000000001E-3</v>
      </c>
      <c r="M171">
        <v>-1.0300999999999999E-3</v>
      </c>
      <c r="N171">
        <v>-1.1794300000000001E-2</v>
      </c>
      <c r="O171">
        <v>17107.650000000001</v>
      </c>
      <c r="P171">
        <v>0.78917099999999996</v>
      </c>
      <c r="Q171">
        <v>66.522082999999995</v>
      </c>
      <c r="R171">
        <v>71.294298999999995</v>
      </c>
      <c r="S171" t="s">
        <v>18</v>
      </c>
      <c r="T171">
        <v>-1.17939E-2</v>
      </c>
      <c r="U171">
        <v>-1.06052E-2</v>
      </c>
      <c r="V171">
        <v>-8.1279999999999998E-3</v>
      </c>
      <c r="W171">
        <v>-6.4121999999999998E-3</v>
      </c>
      <c r="X171">
        <v>-4.6965000000000002E-3</v>
      </c>
      <c r="Y171">
        <v>-2.2192000000000002E-3</v>
      </c>
      <c r="Z171">
        <v>-1.0306E-3</v>
      </c>
      <c r="AA171">
        <v>-1.3265000000000001E-2</v>
      </c>
    </row>
    <row r="172" spans="1:27" x14ac:dyDescent="0.2">
      <c r="A172" t="s">
        <v>694</v>
      </c>
      <c r="B172" t="s">
        <v>35</v>
      </c>
      <c r="C172" t="s">
        <v>572</v>
      </c>
      <c r="D172" t="s">
        <v>29</v>
      </c>
      <c r="E172" t="s">
        <v>16</v>
      </c>
      <c r="F172">
        <v>3</v>
      </c>
      <c r="G172">
        <v>21678</v>
      </c>
      <c r="H172">
        <v>32437</v>
      </c>
      <c r="I172">
        <v>0.45354509999999998</v>
      </c>
      <c r="J172">
        <v>0.44869680000000001</v>
      </c>
      <c r="K172">
        <v>-4.8482999999999998E-3</v>
      </c>
      <c r="L172">
        <v>2.8739E-3</v>
      </c>
      <c r="M172">
        <v>-1.2070000000000001E-4</v>
      </c>
      <c r="N172">
        <v>-9.5758000000000006E-3</v>
      </c>
      <c r="O172">
        <v>17107.650000000001</v>
      </c>
      <c r="P172">
        <v>0.78917099999999996</v>
      </c>
      <c r="Q172">
        <v>66.214286000000001</v>
      </c>
      <c r="R172">
        <v>71.294298999999995</v>
      </c>
      <c r="S172" t="s">
        <v>18</v>
      </c>
      <c r="T172">
        <v>-9.5753999999999995E-3</v>
      </c>
      <c r="U172">
        <v>-8.5313000000000003E-3</v>
      </c>
      <c r="V172">
        <v>-6.3553000000000004E-3</v>
      </c>
      <c r="W172">
        <v>-4.8482999999999998E-3</v>
      </c>
      <c r="X172">
        <v>-3.3411999999999999E-3</v>
      </c>
      <c r="Y172">
        <v>-1.1651999999999999E-3</v>
      </c>
      <c r="Z172">
        <v>-1.211E-4</v>
      </c>
      <c r="AA172">
        <v>-1.0805199999999999E-2</v>
      </c>
    </row>
    <row r="173" spans="1:27" x14ac:dyDescent="0.2">
      <c r="A173" t="s">
        <v>695</v>
      </c>
      <c r="B173" t="s">
        <v>35</v>
      </c>
      <c r="C173" t="s">
        <v>572</v>
      </c>
      <c r="D173" t="s">
        <v>29</v>
      </c>
      <c r="E173" t="s">
        <v>16</v>
      </c>
      <c r="F173">
        <v>4</v>
      </c>
      <c r="G173">
        <v>21678</v>
      </c>
      <c r="H173">
        <v>32437</v>
      </c>
      <c r="I173">
        <v>0.43170229999999998</v>
      </c>
      <c r="J173">
        <v>0.4283071</v>
      </c>
      <c r="K173">
        <v>-3.3952000000000001E-3</v>
      </c>
      <c r="L173">
        <v>2.5666999999999999E-3</v>
      </c>
      <c r="M173">
        <v>8.2700000000000004E-4</v>
      </c>
      <c r="N173">
        <v>-7.6172999999999996E-3</v>
      </c>
      <c r="O173">
        <v>17107.650000000001</v>
      </c>
      <c r="P173">
        <v>0.78917099999999996</v>
      </c>
      <c r="Q173">
        <v>66.069177999999994</v>
      </c>
      <c r="R173">
        <v>71.294298999999995</v>
      </c>
      <c r="S173" t="s">
        <v>18</v>
      </c>
      <c r="T173">
        <v>-7.6169999999999996E-3</v>
      </c>
      <c r="U173">
        <v>-6.6845000000000003E-3</v>
      </c>
      <c r="V173">
        <v>-4.7410999999999998E-3</v>
      </c>
      <c r="W173">
        <v>-3.3952000000000001E-3</v>
      </c>
      <c r="X173">
        <v>-2.0492000000000002E-3</v>
      </c>
      <c r="Y173">
        <v>-1.059E-4</v>
      </c>
      <c r="Z173">
        <v>8.2660000000000003E-4</v>
      </c>
      <c r="AA173">
        <v>-7.927E-3</v>
      </c>
    </row>
    <row r="174" spans="1:27" x14ac:dyDescent="0.2">
      <c r="A174" t="s">
        <v>696</v>
      </c>
      <c r="B174" t="s">
        <v>35</v>
      </c>
      <c r="C174" t="s">
        <v>572</v>
      </c>
      <c r="D174" t="s">
        <v>29</v>
      </c>
      <c r="E174" t="s">
        <v>16</v>
      </c>
      <c r="F174">
        <v>5</v>
      </c>
      <c r="G174">
        <v>21678</v>
      </c>
      <c r="H174">
        <v>32437</v>
      </c>
      <c r="I174">
        <v>0.43087160000000002</v>
      </c>
      <c r="J174">
        <v>0.4249501</v>
      </c>
      <c r="K174">
        <v>-5.9214999999999997E-3</v>
      </c>
      <c r="L174">
        <v>2.4160000000000002E-3</v>
      </c>
      <c r="M174">
        <v>-1.9472000000000001E-3</v>
      </c>
      <c r="N174">
        <v>-9.8958999999999991E-3</v>
      </c>
      <c r="O174">
        <v>17107.650000000001</v>
      </c>
      <c r="P174">
        <v>0.78917099999999996</v>
      </c>
      <c r="Q174">
        <v>65.781233999999998</v>
      </c>
      <c r="R174">
        <v>71.294298999999995</v>
      </c>
      <c r="S174" t="s">
        <v>18</v>
      </c>
      <c r="T174">
        <v>-9.8954999999999998E-3</v>
      </c>
      <c r="U174">
        <v>-9.0177999999999994E-3</v>
      </c>
      <c r="V174">
        <v>-7.1884999999999996E-3</v>
      </c>
      <c r="W174">
        <v>-5.9214999999999997E-3</v>
      </c>
      <c r="X174">
        <v>-4.6546000000000001E-3</v>
      </c>
      <c r="Y174">
        <v>-2.8253000000000002E-3</v>
      </c>
      <c r="Z174">
        <v>-1.9476000000000001E-3</v>
      </c>
      <c r="AA174">
        <v>-1.39347E-2</v>
      </c>
    </row>
    <row r="175" spans="1:27" x14ac:dyDescent="0.2">
      <c r="A175" t="s">
        <v>697</v>
      </c>
      <c r="B175" t="s">
        <v>35</v>
      </c>
      <c r="C175" t="s">
        <v>572</v>
      </c>
      <c r="D175" t="s">
        <v>29</v>
      </c>
      <c r="E175" t="s">
        <v>16</v>
      </c>
      <c r="F175">
        <v>6</v>
      </c>
      <c r="G175">
        <v>21678</v>
      </c>
      <c r="H175">
        <v>32437</v>
      </c>
      <c r="I175">
        <v>0.45208579999999998</v>
      </c>
      <c r="J175">
        <v>0.44460189999999999</v>
      </c>
      <c r="K175">
        <v>-7.4838999999999999E-3</v>
      </c>
      <c r="L175">
        <v>2.3944000000000001E-3</v>
      </c>
      <c r="M175">
        <v>-3.5450999999999998E-3</v>
      </c>
      <c r="N175">
        <v>-1.1422699999999999E-2</v>
      </c>
      <c r="O175">
        <v>17107.650000000001</v>
      </c>
      <c r="P175">
        <v>0.78917099999999996</v>
      </c>
      <c r="Q175">
        <v>65.604786000000004</v>
      </c>
      <c r="R175">
        <v>71.294298999999995</v>
      </c>
      <c r="S175" t="s">
        <v>18</v>
      </c>
      <c r="T175">
        <v>-1.1422399999999999E-2</v>
      </c>
      <c r="U175">
        <v>-1.0552499999999999E-2</v>
      </c>
      <c r="V175">
        <v>-8.7395000000000007E-3</v>
      </c>
      <c r="W175">
        <v>-7.4838999999999999E-3</v>
      </c>
      <c r="X175">
        <v>-6.2283E-3</v>
      </c>
      <c r="Y175">
        <v>-4.4152999999999996E-3</v>
      </c>
      <c r="Z175">
        <v>-3.5455E-3</v>
      </c>
      <c r="AA175">
        <v>-1.6832799999999998E-2</v>
      </c>
    </row>
    <row r="176" spans="1:27" x14ac:dyDescent="0.2">
      <c r="A176" t="s">
        <v>698</v>
      </c>
      <c r="B176" t="s">
        <v>35</v>
      </c>
      <c r="C176" t="s">
        <v>572</v>
      </c>
      <c r="D176" t="s">
        <v>29</v>
      </c>
      <c r="E176" t="s">
        <v>16</v>
      </c>
      <c r="F176">
        <v>7</v>
      </c>
      <c r="G176">
        <v>21678</v>
      </c>
      <c r="H176">
        <v>32437</v>
      </c>
      <c r="I176">
        <v>0.48901309999999998</v>
      </c>
      <c r="J176">
        <v>0.48337799999999997</v>
      </c>
      <c r="K176">
        <v>-5.6350999999999997E-3</v>
      </c>
      <c r="L176">
        <v>2.4818000000000002E-3</v>
      </c>
      <c r="M176">
        <v>-1.5525999999999999E-3</v>
      </c>
      <c r="N176">
        <v>-9.7175999999999998E-3</v>
      </c>
      <c r="O176">
        <v>17107.650000000001</v>
      </c>
      <c r="P176">
        <v>0.78917099999999996</v>
      </c>
      <c r="Q176">
        <v>65.381736000000004</v>
      </c>
      <c r="R176">
        <v>71.294298999999995</v>
      </c>
      <c r="S176" t="s">
        <v>18</v>
      </c>
      <c r="T176">
        <v>-9.7172000000000005E-3</v>
      </c>
      <c r="U176">
        <v>-8.8155999999999998E-3</v>
      </c>
      <c r="V176">
        <v>-6.9365E-3</v>
      </c>
      <c r="W176">
        <v>-5.6350999999999997E-3</v>
      </c>
      <c r="X176">
        <v>-4.3336E-3</v>
      </c>
      <c r="Y176">
        <v>-2.4545999999999999E-3</v>
      </c>
      <c r="Z176">
        <v>-1.5529999999999999E-3</v>
      </c>
      <c r="AA176">
        <v>-1.16577E-2</v>
      </c>
    </row>
    <row r="177" spans="1:27" x14ac:dyDescent="0.2">
      <c r="A177" t="s">
        <v>699</v>
      </c>
      <c r="B177" t="s">
        <v>35</v>
      </c>
      <c r="C177" t="s">
        <v>572</v>
      </c>
      <c r="D177" t="s">
        <v>29</v>
      </c>
      <c r="E177" t="s">
        <v>16</v>
      </c>
      <c r="F177">
        <v>8</v>
      </c>
      <c r="G177">
        <v>21678</v>
      </c>
      <c r="H177">
        <v>32437</v>
      </c>
      <c r="I177">
        <v>0.50732770000000005</v>
      </c>
      <c r="J177">
        <v>0.50559169999999998</v>
      </c>
      <c r="K177">
        <v>-1.7361E-3</v>
      </c>
      <c r="L177">
        <v>2.5747999999999999E-3</v>
      </c>
      <c r="M177">
        <v>2.4995E-3</v>
      </c>
      <c r="N177">
        <v>-5.9715999999999997E-3</v>
      </c>
      <c r="O177">
        <v>17107.650000000001</v>
      </c>
      <c r="P177">
        <v>0.78917099999999996</v>
      </c>
      <c r="Q177">
        <v>65.660753999999997</v>
      </c>
      <c r="R177">
        <v>71.294298999999995</v>
      </c>
      <c r="S177" t="s">
        <v>18</v>
      </c>
      <c r="T177">
        <v>-5.9712999999999997E-3</v>
      </c>
      <c r="U177">
        <v>-5.0358E-3</v>
      </c>
      <c r="V177">
        <v>-3.0863000000000002E-3</v>
      </c>
      <c r="W177">
        <v>-1.7361E-3</v>
      </c>
      <c r="X177">
        <v>-3.858E-4</v>
      </c>
      <c r="Y177">
        <v>1.5636999999999999E-3</v>
      </c>
      <c r="Z177">
        <v>2.4991000000000002E-3</v>
      </c>
      <c r="AA177">
        <v>-3.4337999999999999E-3</v>
      </c>
    </row>
    <row r="178" spans="1:27" x14ac:dyDescent="0.2">
      <c r="A178" t="s">
        <v>700</v>
      </c>
      <c r="B178" t="s">
        <v>35</v>
      </c>
      <c r="C178" t="s">
        <v>572</v>
      </c>
      <c r="D178" t="s">
        <v>29</v>
      </c>
      <c r="E178" t="s">
        <v>16</v>
      </c>
      <c r="F178">
        <v>9</v>
      </c>
      <c r="G178">
        <v>21678</v>
      </c>
      <c r="H178">
        <v>32437</v>
      </c>
      <c r="I178">
        <v>0.52068499999999995</v>
      </c>
      <c r="J178">
        <v>0.52020650000000002</v>
      </c>
      <c r="K178">
        <v>-4.7849999999999998E-4</v>
      </c>
      <c r="L178">
        <v>2.7464999999999998E-3</v>
      </c>
      <c r="M178">
        <v>4.0394999999999997E-3</v>
      </c>
      <c r="N178">
        <v>-4.9965000000000001E-3</v>
      </c>
      <c r="O178">
        <v>17107.650000000001</v>
      </c>
      <c r="P178">
        <v>0.78917099999999996</v>
      </c>
      <c r="Q178">
        <v>67.271833999999998</v>
      </c>
      <c r="R178">
        <v>71.294298999999995</v>
      </c>
      <c r="S178" t="s">
        <v>18</v>
      </c>
      <c r="T178">
        <v>-4.9960999999999998E-3</v>
      </c>
      <c r="U178">
        <v>-3.9982999999999998E-3</v>
      </c>
      <c r="V178">
        <v>-1.9188E-3</v>
      </c>
      <c r="W178">
        <v>-4.7849999999999998E-4</v>
      </c>
      <c r="X178">
        <v>9.6179999999999996E-4</v>
      </c>
      <c r="Y178">
        <v>3.0412999999999998E-3</v>
      </c>
      <c r="Z178">
        <v>4.0391000000000003E-3</v>
      </c>
      <c r="AA178">
        <v>-9.1980000000000002E-4</v>
      </c>
    </row>
    <row r="179" spans="1:27" x14ac:dyDescent="0.2">
      <c r="A179" t="s">
        <v>701</v>
      </c>
      <c r="B179" t="s">
        <v>35</v>
      </c>
      <c r="C179" t="s">
        <v>572</v>
      </c>
      <c r="D179" t="s">
        <v>29</v>
      </c>
      <c r="E179" t="s">
        <v>16</v>
      </c>
      <c r="F179">
        <v>10</v>
      </c>
      <c r="G179">
        <v>21678</v>
      </c>
      <c r="H179">
        <v>32437</v>
      </c>
      <c r="I179">
        <v>0.54505079999999995</v>
      </c>
      <c r="J179">
        <v>0.54616489999999995</v>
      </c>
      <c r="K179">
        <v>1.1141E-3</v>
      </c>
      <c r="L179">
        <v>2.9440999999999998E-3</v>
      </c>
      <c r="M179">
        <v>5.9570999999999999E-3</v>
      </c>
      <c r="N179">
        <v>-3.7288999999999998E-3</v>
      </c>
      <c r="O179">
        <v>17107.650000000001</v>
      </c>
      <c r="P179">
        <v>0.78917099999999996</v>
      </c>
      <c r="Q179">
        <v>69.959177999999994</v>
      </c>
      <c r="R179">
        <v>71.294298999999995</v>
      </c>
      <c r="S179" t="s">
        <v>18</v>
      </c>
      <c r="T179">
        <v>-3.7284000000000002E-3</v>
      </c>
      <c r="U179">
        <v>-2.6587999999999998E-3</v>
      </c>
      <c r="V179">
        <v>-4.2969999999999998E-4</v>
      </c>
      <c r="W179">
        <v>1.1141E-3</v>
      </c>
      <c r="X179">
        <v>2.6580000000000002E-3</v>
      </c>
      <c r="Y179">
        <v>4.8871000000000001E-3</v>
      </c>
      <c r="Z179">
        <v>5.9566999999999997E-3</v>
      </c>
      <c r="AA179">
        <v>2.0398999999999999E-3</v>
      </c>
    </row>
    <row r="180" spans="1:27" x14ac:dyDescent="0.2">
      <c r="A180" t="s">
        <v>702</v>
      </c>
      <c r="B180" t="s">
        <v>35</v>
      </c>
      <c r="C180" t="s">
        <v>572</v>
      </c>
      <c r="D180" t="s">
        <v>29</v>
      </c>
      <c r="E180" t="s">
        <v>16</v>
      </c>
      <c r="F180">
        <v>11</v>
      </c>
      <c r="G180">
        <v>21678</v>
      </c>
      <c r="H180">
        <v>32437</v>
      </c>
      <c r="I180">
        <v>0.58202790000000004</v>
      </c>
      <c r="J180">
        <v>0.58068310000000001</v>
      </c>
      <c r="K180">
        <v>-1.3447000000000001E-3</v>
      </c>
      <c r="L180">
        <v>3.1974999999999998E-3</v>
      </c>
      <c r="M180">
        <v>3.9151999999999998E-3</v>
      </c>
      <c r="N180">
        <v>-6.6046000000000004E-3</v>
      </c>
      <c r="O180">
        <v>17107.650000000001</v>
      </c>
      <c r="P180">
        <v>0.78917099999999996</v>
      </c>
      <c r="Q180">
        <v>73.728665000000007</v>
      </c>
      <c r="R180">
        <v>71.294298999999995</v>
      </c>
      <c r="S180" t="s">
        <v>18</v>
      </c>
      <c r="T180">
        <v>-6.6040999999999999E-3</v>
      </c>
      <c r="U180">
        <v>-5.4425000000000003E-3</v>
      </c>
      <c r="V180">
        <v>-3.0214999999999999E-3</v>
      </c>
      <c r="W180">
        <v>-1.3447000000000001E-3</v>
      </c>
      <c r="X180">
        <v>3.3199999999999999E-4</v>
      </c>
      <c r="Y180">
        <v>2.7529999999999998E-3</v>
      </c>
      <c r="Z180">
        <v>3.9147000000000001E-3</v>
      </c>
      <c r="AA180">
        <v>-2.3157E-3</v>
      </c>
    </row>
    <row r="181" spans="1:27" x14ac:dyDescent="0.2">
      <c r="A181" t="s">
        <v>703</v>
      </c>
      <c r="B181" t="s">
        <v>35</v>
      </c>
      <c r="C181" t="s">
        <v>572</v>
      </c>
      <c r="D181" t="s">
        <v>29</v>
      </c>
      <c r="E181" t="s">
        <v>16</v>
      </c>
      <c r="F181">
        <v>12</v>
      </c>
      <c r="G181">
        <v>21678</v>
      </c>
      <c r="H181">
        <v>32437</v>
      </c>
      <c r="I181">
        <v>0.62619659999999999</v>
      </c>
      <c r="J181">
        <v>0.62228799999999995</v>
      </c>
      <c r="K181">
        <v>-3.9087000000000002E-3</v>
      </c>
      <c r="L181">
        <v>3.5339999999999998E-3</v>
      </c>
      <c r="M181">
        <v>1.9047999999999999E-3</v>
      </c>
      <c r="N181">
        <v>-9.7220999999999991E-3</v>
      </c>
      <c r="O181">
        <v>17107.650000000001</v>
      </c>
      <c r="P181">
        <v>0.78917099999999996</v>
      </c>
      <c r="Q181">
        <v>76.876986000000002</v>
      </c>
      <c r="R181">
        <v>71.294298999999995</v>
      </c>
      <c r="S181" t="s">
        <v>18</v>
      </c>
      <c r="T181">
        <v>-9.7216000000000004E-3</v>
      </c>
      <c r="U181">
        <v>-8.4376999999999994E-3</v>
      </c>
      <c r="V181">
        <v>-5.7619000000000004E-3</v>
      </c>
      <c r="W181">
        <v>-3.9087000000000002E-3</v>
      </c>
      <c r="X181">
        <v>-2.0554000000000002E-3</v>
      </c>
      <c r="Y181">
        <v>6.2040000000000001E-4</v>
      </c>
      <c r="Z181">
        <v>1.9043E-3</v>
      </c>
      <c r="AA181">
        <v>-6.2811000000000004E-3</v>
      </c>
    </row>
    <row r="182" spans="1:27" x14ac:dyDescent="0.2">
      <c r="A182" t="s">
        <v>704</v>
      </c>
      <c r="B182" t="s">
        <v>35</v>
      </c>
      <c r="C182" t="s">
        <v>572</v>
      </c>
      <c r="D182" t="s">
        <v>29</v>
      </c>
      <c r="E182" t="s">
        <v>16</v>
      </c>
      <c r="F182">
        <v>13</v>
      </c>
      <c r="G182">
        <v>21678</v>
      </c>
      <c r="H182">
        <v>32437</v>
      </c>
      <c r="I182">
        <v>0.68187359999999997</v>
      </c>
      <c r="J182">
        <v>0.67418429999999996</v>
      </c>
      <c r="K182">
        <v>-7.6892999999999996E-3</v>
      </c>
      <c r="L182">
        <v>3.901E-3</v>
      </c>
      <c r="M182">
        <v>-1.2721E-3</v>
      </c>
      <c r="N182">
        <v>-1.41064E-2</v>
      </c>
      <c r="O182">
        <v>17107.650000000001</v>
      </c>
      <c r="P182">
        <v>0.78917099999999996</v>
      </c>
      <c r="Q182">
        <v>78.571870000000004</v>
      </c>
      <c r="R182">
        <v>71.294298999999995</v>
      </c>
      <c r="S182" t="s">
        <v>18</v>
      </c>
      <c r="T182">
        <v>-1.41058E-2</v>
      </c>
      <c r="U182">
        <v>-1.26886E-2</v>
      </c>
      <c r="V182">
        <v>-9.7348999999999995E-3</v>
      </c>
      <c r="W182">
        <v>-7.6892999999999996E-3</v>
      </c>
      <c r="X182">
        <v>-5.6436000000000004E-3</v>
      </c>
      <c r="Y182">
        <v>-2.6900000000000001E-3</v>
      </c>
      <c r="Z182">
        <v>-1.2727000000000001E-3</v>
      </c>
      <c r="AA182">
        <v>-1.14053E-2</v>
      </c>
    </row>
    <row r="183" spans="1:27" x14ac:dyDescent="0.2">
      <c r="A183" t="s">
        <v>705</v>
      </c>
      <c r="B183" t="s">
        <v>35</v>
      </c>
      <c r="C183" t="s">
        <v>572</v>
      </c>
      <c r="D183" t="s">
        <v>29</v>
      </c>
      <c r="E183" t="s">
        <v>16</v>
      </c>
      <c r="F183">
        <v>14</v>
      </c>
      <c r="G183">
        <v>21678</v>
      </c>
      <c r="H183">
        <v>32437</v>
      </c>
      <c r="I183">
        <v>0.73807809999999996</v>
      </c>
      <c r="J183">
        <v>0.72749430000000004</v>
      </c>
      <c r="K183">
        <v>-1.0583800000000001E-2</v>
      </c>
      <c r="L183">
        <v>4.2237999999999998E-3</v>
      </c>
      <c r="M183">
        <v>-3.6357E-3</v>
      </c>
      <c r="N183">
        <v>-1.75319E-2</v>
      </c>
      <c r="O183">
        <v>17107.650000000001</v>
      </c>
      <c r="P183">
        <v>0.78917099999999996</v>
      </c>
      <c r="Q183">
        <v>79.482629000000003</v>
      </c>
      <c r="R183">
        <v>71.294298999999995</v>
      </c>
      <c r="S183" t="s">
        <v>18</v>
      </c>
      <c r="T183">
        <v>-1.75313E-2</v>
      </c>
      <c r="U183">
        <v>-1.5996799999999999E-2</v>
      </c>
      <c r="V183">
        <v>-1.27987E-2</v>
      </c>
      <c r="W183">
        <v>-1.0583800000000001E-2</v>
      </c>
      <c r="X183">
        <v>-8.3689000000000003E-3</v>
      </c>
      <c r="Y183">
        <v>-5.1707999999999997E-3</v>
      </c>
      <c r="Z183">
        <v>-3.6362999999999999E-3</v>
      </c>
      <c r="AA183">
        <v>-1.45483E-2</v>
      </c>
    </row>
    <row r="184" spans="1:27" x14ac:dyDescent="0.2">
      <c r="A184" t="s">
        <v>706</v>
      </c>
      <c r="B184" t="s">
        <v>35</v>
      </c>
      <c r="C184" t="s">
        <v>572</v>
      </c>
      <c r="D184" t="s">
        <v>29</v>
      </c>
      <c r="E184" t="s">
        <v>16</v>
      </c>
      <c r="F184">
        <v>15</v>
      </c>
      <c r="G184">
        <v>21678</v>
      </c>
      <c r="H184">
        <v>32437</v>
      </c>
      <c r="I184">
        <v>0.78294520000000001</v>
      </c>
      <c r="J184">
        <v>0.78095400000000004</v>
      </c>
      <c r="K184">
        <v>-1.9911999999999998E-3</v>
      </c>
      <c r="L184">
        <v>4.5275999999999997E-3</v>
      </c>
      <c r="M184">
        <v>5.4567000000000001E-3</v>
      </c>
      <c r="N184">
        <v>-9.4392E-3</v>
      </c>
      <c r="O184">
        <v>17107.650000000001</v>
      </c>
      <c r="P184">
        <v>0.78917099999999996</v>
      </c>
      <c r="Q184">
        <v>79.741197</v>
      </c>
      <c r="R184">
        <v>71.294298999999995</v>
      </c>
      <c r="S184" t="s">
        <v>18</v>
      </c>
      <c r="T184">
        <v>-9.4385000000000007E-3</v>
      </c>
      <c r="U184">
        <v>-7.7936000000000004E-3</v>
      </c>
      <c r="V184">
        <v>-4.3654999999999996E-3</v>
      </c>
      <c r="W184">
        <v>-1.9911999999999998E-3</v>
      </c>
      <c r="X184">
        <v>3.8309999999999999E-4</v>
      </c>
      <c r="Y184">
        <v>3.8111999999999998E-3</v>
      </c>
      <c r="Z184">
        <v>5.4561000000000002E-3</v>
      </c>
      <c r="AA184">
        <v>-2.5496999999999998E-3</v>
      </c>
    </row>
    <row r="185" spans="1:27" x14ac:dyDescent="0.2">
      <c r="A185" t="s">
        <v>707</v>
      </c>
      <c r="B185" t="s">
        <v>35</v>
      </c>
      <c r="C185" t="s">
        <v>572</v>
      </c>
      <c r="D185" t="s">
        <v>29</v>
      </c>
      <c r="E185" t="s">
        <v>16</v>
      </c>
      <c r="F185">
        <v>16</v>
      </c>
      <c r="G185">
        <v>21678</v>
      </c>
      <c r="H185">
        <v>32437</v>
      </c>
      <c r="I185">
        <v>0.83811210000000003</v>
      </c>
      <c r="J185">
        <v>0.83970659999999997</v>
      </c>
      <c r="K185">
        <v>1.5945E-3</v>
      </c>
      <c r="L185">
        <v>4.7672000000000001E-3</v>
      </c>
      <c r="M185">
        <v>9.4365999999999998E-3</v>
      </c>
      <c r="N185">
        <v>-6.2475999999999999E-3</v>
      </c>
      <c r="O185">
        <v>17107.650000000001</v>
      </c>
      <c r="P185">
        <v>0.78917099999999996</v>
      </c>
      <c r="Q185">
        <v>79.521951000000001</v>
      </c>
      <c r="R185">
        <v>71.294298999999995</v>
      </c>
      <c r="S185" t="s">
        <v>18</v>
      </c>
      <c r="T185">
        <v>-6.2468999999999997E-3</v>
      </c>
      <c r="U185">
        <v>-4.5148999999999996E-3</v>
      </c>
      <c r="V185">
        <v>-9.054E-4</v>
      </c>
      <c r="W185">
        <v>1.5945E-3</v>
      </c>
      <c r="X185">
        <v>4.0945E-3</v>
      </c>
      <c r="Y185">
        <v>7.7039999999999999E-3</v>
      </c>
      <c r="Z185">
        <v>9.4359000000000005E-3</v>
      </c>
      <c r="AA185">
        <v>1.8989E-3</v>
      </c>
    </row>
    <row r="186" spans="1:27" x14ac:dyDescent="0.2">
      <c r="A186" t="s">
        <v>708</v>
      </c>
      <c r="B186" t="s">
        <v>35</v>
      </c>
      <c r="C186" t="s">
        <v>572</v>
      </c>
      <c r="D186" t="s">
        <v>29</v>
      </c>
      <c r="E186" t="s">
        <v>16</v>
      </c>
      <c r="F186">
        <v>17</v>
      </c>
      <c r="G186">
        <v>21678</v>
      </c>
      <c r="H186">
        <v>32437</v>
      </c>
      <c r="I186">
        <v>0.85897539999999994</v>
      </c>
      <c r="J186">
        <v>0.87522920000000004</v>
      </c>
      <c r="K186">
        <v>1.6253799999999999E-2</v>
      </c>
      <c r="L186">
        <v>4.9166000000000001E-3</v>
      </c>
      <c r="M186">
        <v>2.4341600000000001E-2</v>
      </c>
      <c r="N186">
        <v>8.1659999999999996E-3</v>
      </c>
      <c r="O186">
        <v>17107.650000000001</v>
      </c>
      <c r="P186">
        <v>0.78917099999999996</v>
      </c>
      <c r="Q186">
        <v>78.830717000000007</v>
      </c>
      <c r="R186">
        <v>71.294298999999995</v>
      </c>
      <c r="S186" t="s">
        <v>19</v>
      </c>
      <c r="T186">
        <v>8.1667000000000007E-3</v>
      </c>
      <c r="U186">
        <v>9.9529000000000006E-3</v>
      </c>
      <c r="V186">
        <v>1.36756E-2</v>
      </c>
      <c r="W186">
        <v>1.6253799999999999E-2</v>
      </c>
      <c r="X186">
        <v>1.8832100000000001E-2</v>
      </c>
      <c r="Y186">
        <v>2.25547E-2</v>
      </c>
      <c r="Z186">
        <v>2.4340899999999999E-2</v>
      </c>
      <c r="AA186">
        <v>1.8570900000000001E-2</v>
      </c>
    </row>
    <row r="187" spans="1:27" x14ac:dyDescent="0.2">
      <c r="A187" t="s">
        <v>709</v>
      </c>
      <c r="B187" t="s">
        <v>35</v>
      </c>
      <c r="C187" t="s">
        <v>572</v>
      </c>
      <c r="D187" t="s">
        <v>29</v>
      </c>
      <c r="E187" t="s">
        <v>16</v>
      </c>
      <c r="F187">
        <v>18</v>
      </c>
      <c r="G187">
        <v>21678</v>
      </c>
      <c r="H187">
        <v>32437</v>
      </c>
      <c r="I187">
        <v>0.87914820000000005</v>
      </c>
      <c r="J187">
        <v>0.90059279999999997</v>
      </c>
      <c r="K187">
        <v>2.1444600000000001E-2</v>
      </c>
      <c r="L187">
        <v>4.8834999999999998E-3</v>
      </c>
      <c r="M187">
        <v>2.9478000000000001E-2</v>
      </c>
      <c r="N187">
        <v>1.34112E-2</v>
      </c>
      <c r="O187">
        <v>17107.650000000001</v>
      </c>
      <c r="P187">
        <v>0.78917099999999996</v>
      </c>
      <c r="Q187">
        <v>77.661581999999996</v>
      </c>
      <c r="R187">
        <v>71.294298999999995</v>
      </c>
      <c r="S187" t="s">
        <v>19</v>
      </c>
      <c r="T187">
        <v>1.3411899999999999E-2</v>
      </c>
      <c r="U187">
        <v>1.5186099999999999E-2</v>
      </c>
      <c r="V187">
        <v>1.88837E-2</v>
      </c>
      <c r="W187">
        <v>2.1444600000000001E-2</v>
      </c>
      <c r="X187">
        <v>2.4005499999999999E-2</v>
      </c>
      <c r="Y187">
        <v>2.7703100000000001E-2</v>
      </c>
      <c r="Z187">
        <v>2.9477300000000001E-2</v>
      </c>
      <c r="AA187">
        <v>2.3811700000000002E-2</v>
      </c>
    </row>
    <row r="188" spans="1:27" x14ac:dyDescent="0.2">
      <c r="A188" t="s">
        <v>710</v>
      </c>
      <c r="B188" t="s">
        <v>35</v>
      </c>
      <c r="C188" t="s">
        <v>572</v>
      </c>
      <c r="D188" t="s">
        <v>29</v>
      </c>
      <c r="E188" t="s">
        <v>16</v>
      </c>
      <c r="F188">
        <v>19</v>
      </c>
      <c r="G188">
        <v>21678</v>
      </c>
      <c r="H188">
        <v>32437</v>
      </c>
      <c r="I188">
        <v>0.86534580000000005</v>
      </c>
      <c r="J188">
        <v>0.88449449999999996</v>
      </c>
      <c r="K188">
        <v>1.9148700000000001E-2</v>
      </c>
      <c r="L188">
        <v>4.5579000000000001E-3</v>
      </c>
      <c r="M188">
        <v>2.66465E-2</v>
      </c>
      <c r="N188">
        <v>1.16509E-2</v>
      </c>
      <c r="O188">
        <v>17107.650000000001</v>
      </c>
      <c r="P188">
        <v>0.78917099999999996</v>
      </c>
      <c r="Q188">
        <v>75.891413999999997</v>
      </c>
      <c r="R188">
        <v>71.294298999999995</v>
      </c>
      <c r="S188" t="s">
        <v>19</v>
      </c>
      <c r="T188">
        <v>1.16516E-2</v>
      </c>
      <c r="U188">
        <v>1.33075E-2</v>
      </c>
      <c r="V188">
        <v>1.6758599999999998E-2</v>
      </c>
      <c r="W188">
        <v>1.9148700000000001E-2</v>
      </c>
      <c r="X188">
        <v>2.15389E-2</v>
      </c>
      <c r="Y188">
        <v>2.4989899999999999E-2</v>
      </c>
      <c r="Z188">
        <v>2.66459E-2</v>
      </c>
      <c r="AA188">
        <v>2.16493E-2</v>
      </c>
    </row>
    <row r="189" spans="1:27" x14ac:dyDescent="0.2">
      <c r="A189" t="s">
        <v>711</v>
      </c>
      <c r="B189" t="s">
        <v>35</v>
      </c>
      <c r="C189" t="s">
        <v>572</v>
      </c>
      <c r="D189" t="s">
        <v>29</v>
      </c>
      <c r="E189" t="s">
        <v>16</v>
      </c>
      <c r="F189">
        <v>20</v>
      </c>
      <c r="G189">
        <v>21678</v>
      </c>
      <c r="H189">
        <v>32437</v>
      </c>
      <c r="I189">
        <v>0.84395600000000004</v>
      </c>
      <c r="J189">
        <v>0.8591934</v>
      </c>
      <c r="K189">
        <v>1.52374E-2</v>
      </c>
      <c r="L189">
        <v>4.1275000000000001E-3</v>
      </c>
      <c r="M189">
        <v>2.2027100000000001E-2</v>
      </c>
      <c r="N189">
        <v>8.4477000000000007E-3</v>
      </c>
      <c r="O189">
        <v>17107.650000000001</v>
      </c>
      <c r="P189">
        <v>0.78917099999999996</v>
      </c>
      <c r="Q189">
        <v>73.116546999999997</v>
      </c>
      <c r="R189">
        <v>71.294298999999995</v>
      </c>
      <c r="S189" t="s">
        <v>19</v>
      </c>
      <c r="T189">
        <v>8.4483000000000006E-3</v>
      </c>
      <c r="U189">
        <v>9.9477999999999997E-3</v>
      </c>
      <c r="V189">
        <v>1.3073E-2</v>
      </c>
      <c r="W189">
        <v>1.52374E-2</v>
      </c>
      <c r="X189">
        <v>1.7401900000000001E-2</v>
      </c>
      <c r="Y189">
        <v>2.0527E-2</v>
      </c>
      <c r="Z189">
        <v>2.2026500000000001E-2</v>
      </c>
      <c r="AA189">
        <v>1.77346E-2</v>
      </c>
    </row>
    <row r="190" spans="1:27" x14ac:dyDescent="0.2">
      <c r="A190" t="s">
        <v>712</v>
      </c>
      <c r="B190" t="s">
        <v>35</v>
      </c>
      <c r="C190" t="s">
        <v>572</v>
      </c>
      <c r="D190" t="s">
        <v>29</v>
      </c>
      <c r="E190" t="s">
        <v>16</v>
      </c>
      <c r="F190">
        <v>21</v>
      </c>
      <c r="G190">
        <v>21678</v>
      </c>
      <c r="H190">
        <v>32437</v>
      </c>
      <c r="I190">
        <v>0.86465020000000004</v>
      </c>
      <c r="J190">
        <v>0.8759943</v>
      </c>
      <c r="K190">
        <v>1.1344E-2</v>
      </c>
      <c r="L190">
        <v>3.9366000000000002E-3</v>
      </c>
      <c r="M190">
        <v>1.78198E-2</v>
      </c>
      <c r="N190">
        <v>4.8682999999999999E-3</v>
      </c>
      <c r="O190">
        <v>17107.650000000001</v>
      </c>
      <c r="P190">
        <v>0.78917099999999996</v>
      </c>
      <c r="Q190">
        <v>70.155848000000006</v>
      </c>
      <c r="R190">
        <v>71.294298999999995</v>
      </c>
      <c r="S190" t="s">
        <v>19</v>
      </c>
      <c r="T190">
        <v>4.8688999999999998E-3</v>
      </c>
      <c r="U190">
        <v>6.2989999999999999E-3</v>
      </c>
      <c r="V190">
        <v>9.2797000000000001E-3</v>
      </c>
      <c r="W190">
        <v>1.1344E-2</v>
      </c>
      <c r="X190">
        <v>1.3408399999999999E-2</v>
      </c>
      <c r="Y190">
        <v>1.6389000000000001E-2</v>
      </c>
      <c r="Z190">
        <v>1.78192E-2</v>
      </c>
      <c r="AA190">
        <v>1.29499E-2</v>
      </c>
    </row>
    <row r="191" spans="1:27" x14ac:dyDescent="0.2">
      <c r="A191" t="s">
        <v>713</v>
      </c>
      <c r="B191" t="s">
        <v>35</v>
      </c>
      <c r="C191" t="s">
        <v>572</v>
      </c>
      <c r="D191" t="s">
        <v>29</v>
      </c>
      <c r="E191" t="s">
        <v>16</v>
      </c>
      <c r="F191">
        <v>22</v>
      </c>
      <c r="G191">
        <v>21678</v>
      </c>
      <c r="H191">
        <v>32437</v>
      </c>
      <c r="I191">
        <v>0.83425070000000001</v>
      </c>
      <c r="J191">
        <v>0.83053279999999996</v>
      </c>
      <c r="K191">
        <v>-3.718E-3</v>
      </c>
      <c r="L191">
        <v>3.7180999999999998E-3</v>
      </c>
      <c r="M191">
        <v>2.3982999999999999E-3</v>
      </c>
      <c r="N191">
        <v>-9.8341999999999995E-3</v>
      </c>
      <c r="O191">
        <v>17107.650000000001</v>
      </c>
      <c r="P191">
        <v>0.78917099999999996</v>
      </c>
      <c r="Q191">
        <v>68.800758999999999</v>
      </c>
      <c r="R191">
        <v>71.294298999999995</v>
      </c>
      <c r="S191" t="s">
        <v>18</v>
      </c>
      <c r="T191">
        <v>-9.8337000000000008E-3</v>
      </c>
      <c r="U191">
        <v>-8.4828999999999998E-3</v>
      </c>
      <c r="V191">
        <v>-5.6677000000000003E-3</v>
      </c>
      <c r="W191">
        <v>-3.718E-3</v>
      </c>
      <c r="X191">
        <v>-1.7681999999999999E-3</v>
      </c>
      <c r="Y191">
        <v>1.0468999999999999E-3</v>
      </c>
      <c r="Z191">
        <v>2.3977E-3</v>
      </c>
      <c r="AA191">
        <v>-4.4765999999999999E-3</v>
      </c>
    </row>
    <row r="192" spans="1:27" x14ac:dyDescent="0.2">
      <c r="A192" t="s">
        <v>714</v>
      </c>
      <c r="B192" t="s">
        <v>35</v>
      </c>
      <c r="C192" t="s">
        <v>572</v>
      </c>
      <c r="D192" t="s">
        <v>29</v>
      </c>
      <c r="E192" t="s">
        <v>16</v>
      </c>
      <c r="F192">
        <v>23</v>
      </c>
      <c r="G192">
        <v>21678</v>
      </c>
      <c r="H192">
        <v>32437</v>
      </c>
      <c r="I192">
        <v>0.73545930000000004</v>
      </c>
      <c r="J192">
        <v>0.72839149999999997</v>
      </c>
      <c r="K192">
        <v>-7.0678E-3</v>
      </c>
      <c r="L192">
        <v>3.4421E-3</v>
      </c>
      <c r="M192">
        <v>-1.4055999999999999E-3</v>
      </c>
      <c r="N192">
        <v>-1.273E-2</v>
      </c>
      <c r="O192">
        <v>17107.650000000001</v>
      </c>
      <c r="P192">
        <v>0.78917099999999996</v>
      </c>
      <c r="Q192">
        <v>67.985726</v>
      </c>
      <c r="R192">
        <v>71.294298999999995</v>
      </c>
      <c r="S192" t="s">
        <v>18</v>
      </c>
      <c r="T192">
        <v>-1.2729499999999999E-2</v>
      </c>
      <c r="U192">
        <v>-1.1479E-2</v>
      </c>
      <c r="V192">
        <v>-8.8728000000000001E-3</v>
      </c>
      <c r="W192">
        <v>-7.0678E-3</v>
      </c>
      <c r="X192">
        <v>-5.2627999999999998E-3</v>
      </c>
      <c r="Y192">
        <v>-2.6565999999999998E-3</v>
      </c>
      <c r="Z192">
        <v>-1.4061E-3</v>
      </c>
      <c r="AA192">
        <v>-9.7032999999999998E-3</v>
      </c>
    </row>
    <row r="193" spans="1:27" x14ac:dyDescent="0.2">
      <c r="A193" t="s">
        <v>715</v>
      </c>
      <c r="B193" t="s">
        <v>35</v>
      </c>
      <c r="C193" t="s">
        <v>572</v>
      </c>
      <c r="D193" t="s">
        <v>29</v>
      </c>
      <c r="E193" t="s">
        <v>16</v>
      </c>
      <c r="F193">
        <v>24</v>
      </c>
      <c r="G193">
        <v>21678</v>
      </c>
      <c r="H193">
        <v>32437</v>
      </c>
      <c r="I193">
        <v>0.61948669999999995</v>
      </c>
      <c r="J193">
        <v>0.61389640000000001</v>
      </c>
      <c r="K193">
        <v>-5.5903999999999997E-3</v>
      </c>
      <c r="L193">
        <v>3.1034000000000001E-3</v>
      </c>
      <c r="M193">
        <v>-4.8539999999999998E-4</v>
      </c>
      <c r="N193">
        <v>-1.0695400000000001E-2</v>
      </c>
      <c r="O193">
        <v>17107.650000000001</v>
      </c>
      <c r="P193">
        <v>0.78917099999999996</v>
      </c>
      <c r="Q193">
        <v>67.306848000000002</v>
      </c>
      <c r="R193">
        <v>71.294298999999995</v>
      </c>
      <c r="S193" t="s">
        <v>18</v>
      </c>
      <c r="T193">
        <v>-1.0695E-2</v>
      </c>
      <c r="U193">
        <v>-9.5674999999999996E-3</v>
      </c>
      <c r="V193">
        <v>-7.2177999999999999E-3</v>
      </c>
      <c r="W193">
        <v>-5.5903999999999997E-3</v>
      </c>
      <c r="X193">
        <v>-3.9630000000000004E-3</v>
      </c>
      <c r="Y193">
        <v>-1.6133E-3</v>
      </c>
      <c r="Z193">
        <v>-4.8579999999999999E-4</v>
      </c>
      <c r="AA193">
        <v>-9.1064000000000006E-3</v>
      </c>
    </row>
    <row r="194" spans="1:27" x14ac:dyDescent="0.2">
      <c r="A194" t="s">
        <v>7606</v>
      </c>
      <c r="B194" t="s">
        <v>34</v>
      </c>
      <c r="C194" t="s">
        <v>572</v>
      </c>
      <c r="D194" t="s">
        <v>30</v>
      </c>
      <c r="E194" t="s">
        <v>16</v>
      </c>
      <c r="F194">
        <v>1</v>
      </c>
      <c r="G194">
        <v>67479</v>
      </c>
      <c r="H194">
        <v>59737</v>
      </c>
      <c r="I194">
        <v>0.54221169999999996</v>
      </c>
      <c r="J194">
        <v>0.53879960000000005</v>
      </c>
      <c r="K194">
        <v>-3.4120999999999999E-3</v>
      </c>
      <c r="L194">
        <v>2.4130000000000002E-3</v>
      </c>
      <c r="M194">
        <v>5.5719999999999999E-4</v>
      </c>
      <c r="N194">
        <v>-7.3813999999999998E-3</v>
      </c>
      <c r="O194">
        <v>67479</v>
      </c>
      <c r="Q194">
        <v>67.790595999999994</v>
      </c>
      <c r="R194">
        <v>71.567841000000001</v>
      </c>
      <c r="S194" t="s">
        <v>17</v>
      </c>
      <c r="T194">
        <v>-7.3810999999999998E-3</v>
      </c>
      <c r="U194">
        <v>-6.5044999999999999E-3</v>
      </c>
      <c r="V194">
        <v>-4.6775000000000002E-3</v>
      </c>
      <c r="W194">
        <v>-3.4120999999999999E-3</v>
      </c>
      <c r="X194">
        <v>-2.1467999999999999E-3</v>
      </c>
      <c r="Y194">
        <v>-3.1980000000000002E-4</v>
      </c>
      <c r="Z194">
        <v>5.5679999999999998E-4</v>
      </c>
      <c r="AA194">
        <v>-6.3328000000000004E-3</v>
      </c>
    </row>
    <row r="195" spans="1:27" x14ac:dyDescent="0.2">
      <c r="A195" t="s">
        <v>7607</v>
      </c>
      <c r="B195" t="s">
        <v>34</v>
      </c>
      <c r="C195" t="s">
        <v>572</v>
      </c>
      <c r="D195" t="s">
        <v>30</v>
      </c>
      <c r="E195" t="s">
        <v>16</v>
      </c>
      <c r="F195">
        <v>2</v>
      </c>
      <c r="G195">
        <v>67479</v>
      </c>
      <c r="H195">
        <v>59737</v>
      </c>
      <c r="I195">
        <v>0.49169279999999999</v>
      </c>
      <c r="J195">
        <v>0.48962699999999998</v>
      </c>
      <c r="K195">
        <v>-2.0658E-3</v>
      </c>
      <c r="L195">
        <v>2.2740999999999998E-3</v>
      </c>
      <c r="M195">
        <v>1.6752E-3</v>
      </c>
      <c r="N195">
        <v>-5.8066999999999997E-3</v>
      </c>
      <c r="O195">
        <v>67479</v>
      </c>
      <c r="Q195">
        <v>67.208502999999993</v>
      </c>
      <c r="R195">
        <v>71.567841000000001</v>
      </c>
      <c r="S195" t="s">
        <v>17</v>
      </c>
      <c r="T195">
        <v>-5.8063999999999998E-3</v>
      </c>
      <c r="U195">
        <v>-4.9801999999999997E-3</v>
      </c>
      <c r="V195">
        <v>-3.2583E-3</v>
      </c>
      <c r="W195">
        <v>-2.0658E-3</v>
      </c>
      <c r="X195">
        <v>-8.7319999999999997E-4</v>
      </c>
      <c r="Y195">
        <v>8.4869999999999998E-4</v>
      </c>
      <c r="Z195">
        <v>1.6749E-3</v>
      </c>
      <c r="AA195">
        <v>-4.2189999999999997E-3</v>
      </c>
    </row>
    <row r="196" spans="1:27" x14ac:dyDescent="0.2">
      <c r="A196" t="s">
        <v>7608</v>
      </c>
      <c r="B196" t="s">
        <v>34</v>
      </c>
      <c r="C196" t="s">
        <v>572</v>
      </c>
      <c r="D196" t="s">
        <v>30</v>
      </c>
      <c r="E196" t="s">
        <v>16</v>
      </c>
      <c r="F196">
        <v>3</v>
      </c>
      <c r="G196">
        <v>67479</v>
      </c>
      <c r="H196">
        <v>59737</v>
      </c>
      <c r="I196">
        <v>0.46038240000000002</v>
      </c>
      <c r="J196">
        <v>0.45743729999999999</v>
      </c>
      <c r="K196">
        <v>-2.9451999999999998E-3</v>
      </c>
      <c r="L196">
        <v>2.0612999999999999E-3</v>
      </c>
      <c r="M196">
        <v>4.4559999999999999E-4</v>
      </c>
      <c r="N196">
        <v>-6.3359999999999996E-3</v>
      </c>
      <c r="O196">
        <v>67479</v>
      </c>
      <c r="Q196">
        <v>66.795187999999996</v>
      </c>
      <c r="R196">
        <v>71.567841000000001</v>
      </c>
      <c r="S196" t="s">
        <v>17</v>
      </c>
      <c r="T196">
        <v>-6.3356999999999997E-3</v>
      </c>
      <c r="U196">
        <v>-5.5868000000000003E-3</v>
      </c>
      <c r="V196">
        <v>-4.0261000000000003E-3</v>
      </c>
      <c r="W196">
        <v>-2.9451999999999998E-3</v>
      </c>
      <c r="X196">
        <v>-1.8642000000000001E-3</v>
      </c>
      <c r="Y196">
        <v>-3.035E-4</v>
      </c>
      <c r="Z196">
        <v>4.4529999999999998E-4</v>
      </c>
      <c r="AA196">
        <v>-6.4384000000000004E-3</v>
      </c>
    </row>
    <row r="197" spans="1:27" x14ac:dyDescent="0.2">
      <c r="A197" t="s">
        <v>7609</v>
      </c>
      <c r="B197" t="s">
        <v>34</v>
      </c>
      <c r="C197" t="s">
        <v>572</v>
      </c>
      <c r="D197" t="s">
        <v>30</v>
      </c>
      <c r="E197" t="s">
        <v>16</v>
      </c>
      <c r="F197">
        <v>4</v>
      </c>
      <c r="G197">
        <v>67479</v>
      </c>
      <c r="H197">
        <v>59737</v>
      </c>
      <c r="I197">
        <v>0.441494</v>
      </c>
      <c r="J197">
        <v>0.4370115</v>
      </c>
      <c r="K197" s="1">
        <v>-4.4824000000000001E-3</v>
      </c>
      <c r="L197">
        <v>1.8814000000000001E-3</v>
      </c>
      <c r="M197">
        <v>-1.3875999999999999E-3</v>
      </c>
      <c r="N197">
        <v>-7.5773000000000004E-3</v>
      </c>
      <c r="O197">
        <v>67479</v>
      </c>
      <c r="Q197">
        <v>66.390007999999995</v>
      </c>
      <c r="R197">
        <v>71.567841000000001</v>
      </c>
      <c r="S197" t="s">
        <v>17</v>
      </c>
      <c r="T197">
        <v>-7.5770000000000004E-3</v>
      </c>
      <c r="U197">
        <v>-6.8935000000000003E-3</v>
      </c>
      <c r="V197">
        <v>-5.4689999999999999E-3</v>
      </c>
      <c r="W197">
        <v>-4.4824000000000001E-3</v>
      </c>
      <c r="X197">
        <v>-3.4959000000000001E-3</v>
      </c>
      <c r="Y197">
        <v>-2.0714000000000002E-3</v>
      </c>
      <c r="Z197">
        <v>-1.3879000000000001E-3</v>
      </c>
      <c r="AA197">
        <v>-1.0257E-2</v>
      </c>
    </row>
    <row r="198" spans="1:27" x14ac:dyDescent="0.2">
      <c r="A198" t="s">
        <v>7610</v>
      </c>
      <c r="B198" t="s">
        <v>34</v>
      </c>
      <c r="C198" t="s">
        <v>572</v>
      </c>
      <c r="D198" t="s">
        <v>30</v>
      </c>
      <c r="E198" t="s">
        <v>16</v>
      </c>
      <c r="F198">
        <v>5</v>
      </c>
      <c r="G198">
        <v>67479</v>
      </c>
      <c r="H198">
        <v>59737</v>
      </c>
      <c r="I198">
        <v>0.43850620000000001</v>
      </c>
      <c r="J198">
        <v>0.43253979999999997</v>
      </c>
      <c r="K198">
        <v>-5.9664000000000002E-3</v>
      </c>
      <c r="L198">
        <v>1.8355999999999999E-3</v>
      </c>
      <c r="M198">
        <v>-2.9467999999999999E-3</v>
      </c>
      <c r="N198">
        <v>-8.9858999999999998E-3</v>
      </c>
      <c r="O198">
        <v>67479</v>
      </c>
      <c r="Q198">
        <v>66.145183000000003</v>
      </c>
      <c r="R198">
        <v>71.567841000000001</v>
      </c>
      <c r="S198" t="s">
        <v>17</v>
      </c>
      <c r="T198">
        <v>-8.9856999999999992E-3</v>
      </c>
      <c r="U198">
        <v>-8.3187999999999995E-3</v>
      </c>
      <c r="V198">
        <v>-6.9289E-3</v>
      </c>
      <c r="W198">
        <v>-5.9664000000000002E-3</v>
      </c>
      <c r="X198">
        <v>-5.0038000000000001E-3</v>
      </c>
      <c r="Y198">
        <v>-3.6139000000000002E-3</v>
      </c>
      <c r="Z198">
        <v>-2.947E-3</v>
      </c>
      <c r="AA198">
        <v>-1.37938E-2</v>
      </c>
    </row>
    <row r="199" spans="1:27" x14ac:dyDescent="0.2">
      <c r="A199" t="s">
        <v>7611</v>
      </c>
      <c r="B199" t="s">
        <v>34</v>
      </c>
      <c r="C199" t="s">
        <v>572</v>
      </c>
      <c r="D199" t="s">
        <v>30</v>
      </c>
      <c r="E199" t="s">
        <v>16</v>
      </c>
      <c r="F199">
        <v>6</v>
      </c>
      <c r="G199">
        <v>67479</v>
      </c>
      <c r="H199">
        <v>59737</v>
      </c>
      <c r="I199">
        <v>0.45983750000000001</v>
      </c>
      <c r="J199">
        <v>0.45444630000000003</v>
      </c>
      <c r="K199">
        <v>-5.3911999999999996E-3</v>
      </c>
      <c r="L199">
        <v>1.8494E-3</v>
      </c>
      <c r="M199">
        <v>-2.3489000000000001E-3</v>
      </c>
      <c r="N199">
        <v>-8.4335E-3</v>
      </c>
      <c r="O199">
        <v>67479</v>
      </c>
      <c r="Q199">
        <v>65.887924999999996</v>
      </c>
      <c r="R199">
        <v>71.567841000000001</v>
      </c>
      <c r="S199" t="s">
        <v>17</v>
      </c>
      <c r="T199">
        <v>-8.4332000000000001E-3</v>
      </c>
      <c r="U199">
        <v>-7.7612999999999996E-3</v>
      </c>
      <c r="V199">
        <v>-6.3610000000000003E-3</v>
      </c>
      <c r="W199">
        <v>-5.3911999999999996E-3</v>
      </c>
      <c r="X199">
        <v>-4.4213999999999998E-3</v>
      </c>
      <c r="Y199">
        <v>-3.0211000000000001E-3</v>
      </c>
      <c r="Z199">
        <v>-2.3492000000000001E-3</v>
      </c>
      <c r="AA199">
        <v>-1.1863200000000001E-2</v>
      </c>
    </row>
    <row r="200" spans="1:27" x14ac:dyDescent="0.2">
      <c r="A200" t="s">
        <v>7612</v>
      </c>
      <c r="B200" t="s">
        <v>34</v>
      </c>
      <c r="C200" t="s">
        <v>572</v>
      </c>
      <c r="D200" t="s">
        <v>30</v>
      </c>
      <c r="E200" t="s">
        <v>16</v>
      </c>
      <c r="F200">
        <v>7</v>
      </c>
      <c r="G200">
        <v>67479</v>
      </c>
      <c r="H200">
        <v>59737</v>
      </c>
      <c r="I200">
        <v>0.50921050000000001</v>
      </c>
      <c r="J200">
        <v>0.50371929999999998</v>
      </c>
      <c r="K200">
        <v>-5.4911999999999999E-3</v>
      </c>
      <c r="L200">
        <v>1.9656000000000001E-3</v>
      </c>
      <c r="M200">
        <v>-2.2577999999999999E-3</v>
      </c>
      <c r="N200">
        <v>-8.7244999999999996E-3</v>
      </c>
      <c r="O200">
        <v>67479</v>
      </c>
      <c r="Q200">
        <v>65.624888999999996</v>
      </c>
      <c r="R200">
        <v>71.567841000000001</v>
      </c>
      <c r="S200" t="s">
        <v>18</v>
      </c>
      <c r="T200">
        <v>-8.7243000000000008E-3</v>
      </c>
      <c r="U200">
        <v>-8.0102000000000003E-3</v>
      </c>
      <c r="V200">
        <v>-6.5218999999999997E-3</v>
      </c>
      <c r="W200">
        <v>-5.4911999999999999E-3</v>
      </c>
      <c r="X200">
        <v>-4.4603999999999998E-3</v>
      </c>
      <c r="Y200">
        <v>-2.9721999999999999E-3</v>
      </c>
      <c r="Z200">
        <v>-2.2580999999999999E-3</v>
      </c>
      <c r="AA200">
        <v>-1.09012E-2</v>
      </c>
    </row>
    <row r="201" spans="1:27" x14ac:dyDescent="0.2">
      <c r="A201" t="s">
        <v>7613</v>
      </c>
      <c r="B201" t="s">
        <v>34</v>
      </c>
      <c r="C201" t="s">
        <v>572</v>
      </c>
      <c r="D201" t="s">
        <v>30</v>
      </c>
      <c r="E201" t="s">
        <v>16</v>
      </c>
      <c r="F201">
        <v>8</v>
      </c>
      <c r="G201">
        <v>67479</v>
      </c>
      <c r="H201">
        <v>59737</v>
      </c>
      <c r="I201">
        <v>0.52116490000000004</v>
      </c>
      <c r="J201">
        <v>0.51677070000000003</v>
      </c>
      <c r="K201">
        <v>-4.3942E-3</v>
      </c>
      <c r="L201">
        <v>1.9972000000000002E-3</v>
      </c>
      <c r="M201">
        <v>-1.1088000000000001E-3</v>
      </c>
      <c r="N201">
        <v>-7.6797000000000002E-3</v>
      </c>
      <c r="O201">
        <v>67479</v>
      </c>
      <c r="Q201">
        <v>65.608169000000004</v>
      </c>
      <c r="R201">
        <v>71.567841000000001</v>
      </c>
      <c r="S201" t="s">
        <v>18</v>
      </c>
      <c r="T201">
        <v>-7.6794000000000003E-3</v>
      </c>
      <c r="U201">
        <v>-6.9538000000000004E-3</v>
      </c>
      <c r="V201">
        <v>-5.4416000000000004E-3</v>
      </c>
      <c r="W201">
        <v>-4.3942E-3</v>
      </c>
      <c r="X201">
        <v>-3.3468999999999999E-3</v>
      </c>
      <c r="Y201">
        <v>-1.8347000000000001E-3</v>
      </c>
      <c r="Z201">
        <v>-1.1091E-3</v>
      </c>
      <c r="AA201">
        <v>-8.5032000000000007E-3</v>
      </c>
    </row>
    <row r="202" spans="1:27" x14ac:dyDescent="0.2">
      <c r="A202" t="s">
        <v>7614</v>
      </c>
      <c r="B202" t="s">
        <v>34</v>
      </c>
      <c r="C202" t="s">
        <v>572</v>
      </c>
      <c r="D202" t="s">
        <v>30</v>
      </c>
      <c r="E202" t="s">
        <v>16</v>
      </c>
      <c r="F202">
        <v>9</v>
      </c>
      <c r="G202">
        <v>67479</v>
      </c>
      <c r="H202">
        <v>59737</v>
      </c>
      <c r="I202">
        <v>0.52121569999999995</v>
      </c>
      <c r="J202">
        <v>0.51952200000000004</v>
      </c>
      <c r="K202">
        <v>-1.6937E-3</v>
      </c>
      <c r="L202">
        <v>2.0385999999999998E-3</v>
      </c>
      <c r="M202">
        <v>1.6597999999999999E-3</v>
      </c>
      <c r="N202">
        <v>-5.0470999999999997E-3</v>
      </c>
      <c r="O202">
        <v>67479</v>
      </c>
      <c r="Q202">
        <v>68.046055999999993</v>
      </c>
      <c r="R202">
        <v>71.567841000000001</v>
      </c>
      <c r="S202" t="s">
        <v>18</v>
      </c>
      <c r="T202">
        <v>-5.0467999999999997E-3</v>
      </c>
      <c r="U202">
        <v>-4.3061999999999996E-3</v>
      </c>
      <c r="V202">
        <v>-2.7626999999999999E-3</v>
      </c>
      <c r="W202">
        <v>-1.6937E-3</v>
      </c>
      <c r="X202">
        <v>-6.246E-4</v>
      </c>
      <c r="Y202">
        <v>9.1889999999999995E-4</v>
      </c>
      <c r="Z202">
        <v>1.6595E-3</v>
      </c>
      <c r="AA202">
        <v>-3.2599999999999999E-3</v>
      </c>
    </row>
    <row r="203" spans="1:27" x14ac:dyDescent="0.2">
      <c r="A203" t="s">
        <v>7615</v>
      </c>
      <c r="B203" t="s">
        <v>34</v>
      </c>
      <c r="C203" t="s">
        <v>572</v>
      </c>
      <c r="D203" t="s">
        <v>30</v>
      </c>
      <c r="E203" t="s">
        <v>16</v>
      </c>
      <c r="F203">
        <v>10</v>
      </c>
      <c r="G203">
        <v>67479</v>
      </c>
      <c r="H203">
        <v>59737</v>
      </c>
      <c r="I203">
        <v>0.54082300000000005</v>
      </c>
      <c r="J203">
        <v>0.53661000000000003</v>
      </c>
      <c r="K203">
        <v>-4.2131E-3</v>
      </c>
      <c r="L203">
        <v>2.1532000000000001E-3</v>
      </c>
      <c r="M203">
        <v>-6.711E-4</v>
      </c>
      <c r="N203">
        <v>-7.7549999999999997E-3</v>
      </c>
      <c r="O203">
        <v>67479</v>
      </c>
      <c r="Q203">
        <v>71.238792000000004</v>
      </c>
      <c r="R203">
        <v>71.567841000000001</v>
      </c>
      <c r="S203" t="s">
        <v>18</v>
      </c>
      <c r="T203">
        <v>-7.7546999999999998E-3</v>
      </c>
      <c r="U203">
        <v>-6.9725000000000004E-3</v>
      </c>
      <c r="V203">
        <v>-5.3422000000000001E-3</v>
      </c>
      <c r="W203">
        <v>-4.2131E-3</v>
      </c>
      <c r="X203">
        <v>-3.0839000000000001E-3</v>
      </c>
      <c r="Y203">
        <v>-1.4536E-3</v>
      </c>
      <c r="Z203">
        <v>-6.7139999999999995E-4</v>
      </c>
      <c r="AA203">
        <v>-7.8511999999999992E-3</v>
      </c>
    </row>
    <row r="204" spans="1:27" x14ac:dyDescent="0.2">
      <c r="A204" t="s">
        <v>7616</v>
      </c>
      <c r="B204" t="s">
        <v>34</v>
      </c>
      <c r="C204" t="s">
        <v>572</v>
      </c>
      <c r="D204" t="s">
        <v>30</v>
      </c>
      <c r="E204" t="s">
        <v>16</v>
      </c>
      <c r="F204">
        <v>11</v>
      </c>
      <c r="G204">
        <v>67479</v>
      </c>
      <c r="H204">
        <v>59737</v>
      </c>
      <c r="I204">
        <v>0.57362740000000001</v>
      </c>
      <c r="J204">
        <v>0.56607660000000004</v>
      </c>
      <c r="K204">
        <v>-7.5507999999999999E-3</v>
      </c>
      <c r="L204">
        <v>2.2969000000000002E-3</v>
      </c>
      <c r="M204">
        <v>-3.7724E-3</v>
      </c>
      <c r="N204">
        <v>-1.1329199999999999E-2</v>
      </c>
      <c r="O204">
        <v>67479</v>
      </c>
      <c r="Q204">
        <v>74.538143000000005</v>
      </c>
      <c r="R204">
        <v>71.567841000000001</v>
      </c>
      <c r="S204" t="s">
        <v>18</v>
      </c>
      <c r="T204">
        <v>-1.1328899999999999E-2</v>
      </c>
      <c r="U204">
        <v>-1.0494399999999999E-2</v>
      </c>
      <c r="V204">
        <v>-8.7553000000000006E-3</v>
      </c>
      <c r="W204">
        <v>-7.5507999999999999E-3</v>
      </c>
      <c r="X204">
        <v>-6.3463E-3</v>
      </c>
      <c r="Y204">
        <v>-4.6071999999999997E-3</v>
      </c>
      <c r="Z204">
        <v>-3.7726999999999999E-3</v>
      </c>
      <c r="AA204">
        <v>-1.33388E-2</v>
      </c>
    </row>
    <row r="205" spans="1:27" x14ac:dyDescent="0.2">
      <c r="A205" t="s">
        <v>7617</v>
      </c>
      <c r="B205" t="s">
        <v>34</v>
      </c>
      <c r="C205" t="s">
        <v>572</v>
      </c>
      <c r="D205" t="s">
        <v>30</v>
      </c>
      <c r="E205" t="s">
        <v>16</v>
      </c>
      <c r="F205">
        <v>12</v>
      </c>
      <c r="G205">
        <v>67479</v>
      </c>
      <c r="H205">
        <v>59737</v>
      </c>
      <c r="I205">
        <v>0.60884519999999998</v>
      </c>
      <c r="J205">
        <v>0.60153659999999998</v>
      </c>
      <c r="K205">
        <v>-7.3086999999999996E-3</v>
      </c>
      <c r="L205">
        <v>2.4359E-3</v>
      </c>
      <c r="M205">
        <v>-3.3016E-3</v>
      </c>
      <c r="N205">
        <v>-1.1315800000000001E-2</v>
      </c>
      <c r="O205">
        <v>67479</v>
      </c>
      <c r="Q205">
        <v>77.015428</v>
      </c>
      <c r="R205">
        <v>71.567841000000001</v>
      </c>
      <c r="S205" t="s">
        <v>18</v>
      </c>
      <c r="T205">
        <v>-1.13154E-2</v>
      </c>
      <c r="U205">
        <v>-1.0430500000000001E-2</v>
      </c>
      <c r="V205">
        <v>-8.5860999999999993E-3</v>
      </c>
      <c r="W205">
        <v>-7.3086999999999996E-3</v>
      </c>
      <c r="X205">
        <v>-6.0312999999999999E-3</v>
      </c>
      <c r="Y205">
        <v>-4.1869000000000003E-3</v>
      </c>
      <c r="Z205">
        <v>-3.3019E-3</v>
      </c>
      <c r="AA205">
        <v>-1.2149999999999999E-2</v>
      </c>
    </row>
    <row r="206" spans="1:27" x14ac:dyDescent="0.2">
      <c r="A206" t="s">
        <v>7618</v>
      </c>
      <c r="B206" t="s">
        <v>34</v>
      </c>
      <c r="C206" t="s">
        <v>572</v>
      </c>
      <c r="D206" t="s">
        <v>30</v>
      </c>
      <c r="E206" t="s">
        <v>16</v>
      </c>
      <c r="F206">
        <v>13</v>
      </c>
      <c r="G206">
        <v>67479</v>
      </c>
      <c r="H206">
        <v>59737</v>
      </c>
      <c r="I206">
        <v>0.64698239999999996</v>
      </c>
      <c r="J206">
        <v>0.64027460000000003</v>
      </c>
      <c r="K206">
        <v>-6.7077999999999999E-3</v>
      </c>
      <c r="L206">
        <v>2.5609999999999999E-3</v>
      </c>
      <c r="M206">
        <v>-2.4949E-3</v>
      </c>
      <c r="N206">
        <v>-1.0920600000000001E-2</v>
      </c>
      <c r="O206">
        <v>67479</v>
      </c>
      <c r="Q206">
        <v>78.478746000000001</v>
      </c>
      <c r="R206">
        <v>71.567841000000001</v>
      </c>
      <c r="S206" t="s">
        <v>18</v>
      </c>
      <c r="T206">
        <v>-1.09202E-2</v>
      </c>
      <c r="U206">
        <v>-9.9898000000000001E-3</v>
      </c>
      <c r="V206">
        <v>-8.0508000000000003E-3</v>
      </c>
      <c r="W206">
        <v>-6.7077999999999999E-3</v>
      </c>
      <c r="X206">
        <v>-5.3648000000000003E-3</v>
      </c>
      <c r="Y206">
        <v>-3.4256999999999998E-3</v>
      </c>
      <c r="Z206">
        <v>-2.4953000000000002E-3</v>
      </c>
      <c r="AA206">
        <v>-1.04764E-2</v>
      </c>
    </row>
    <row r="207" spans="1:27" x14ac:dyDescent="0.2">
      <c r="A207" t="s">
        <v>7619</v>
      </c>
      <c r="B207" t="s">
        <v>34</v>
      </c>
      <c r="C207" t="s">
        <v>572</v>
      </c>
      <c r="D207" t="s">
        <v>30</v>
      </c>
      <c r="E207" t="s">
        <v>16</v>
      </c>
      <c r="F207">
        <v>14</v>
      </c>
      <c r="G207">
        <v>67479</v>
      </c>
      <c r="H207">
        <v>59737</v>
      </c>
      <c r="I207">
        <v>0.68243739999999997</v>
      </c>
      <c r="J207">
        <v>0.67786880000000005</v>
      </c>
      <c r="K207">
        <v>-4.5685999999999999E-3</v>
      </c>
      <c r="L207">
        <v>2.7077E-3</v>
      </c>
      <c r="M207">
        <v>-1.145E-4</v>
      </c>
      <c r="N207">
        <v>-9.0226999999999998E-3</v>
      </c>
      <c r="O207">
        <v>67479</v>
      </c>
      <c r="Q207">
        <v>79.223055000000002</v>
      </c>
      <c r="R207">
        <v>71.567841000000001</v>
      </c>
      <c r="S207" t="s">
        <v>18</v>
      </c>
      <c r="T207">
        <v>-9.0223000000000005E-3</v>
      </c>
      <c r="U207">
        <v>-8.0385999999999999E-3</v>
      </c>
      <c r="V207">
        <v>-5.9884999999999999E-3</v>
      </c>
      <c r="W207">
        <v>-4.5685999999999999E-3</v>
      </c>
      <c r="X207">
        <v>-3.1486999999999999E-3</v>
      </c>
      <c r="Y207">
        <v>-1.0985999999999999E-3</v>
      </c>
      <c r="Z207">
        <v>-1.149E-4</v>
      </c>
      <c r="AA207">
        <v>-6.7397000000000004E-3</v>
      </c>
    </row>
    <row r="208" spans="1:27" x14ac:dyDescent="0.2">
      <c r="A208" t="s">
        <v>7620</v>
      </c>
      <c r="B208" t="s">
        <v>34</v>
      </c>
      <c r="C208" t="s">
        <v>572</v>
      </c>
      <c r="D208" t="s">
        <v>30</v>
      </c>
      <c r="E208" t="s">
        <v>16</v>
      </c>
      <c r="F208">
        <v>15</v>
      </c>
      <c r="G208">
        <v>67479</v>
      </c>
      <c r="H208">
        <v>59737</v>
      </c>
      <c r="I208">
        <v>0.71631909999999999</v>
      </c>
      <c r="J208">
        <v>0.71424330000000003</v>
      </c>
      <c r="K208">
        <v>-2.0758E-3</v>
      </c>
      <c r="L208">
        <v>2.8441E-3</v>
      </c>
      <c r="M208">
        <v>2.6028000000000002E-3</v>
      </c>
      <c r="N208">
        <v>-6.7543999999999998E-3</v>
      </c>
      <c r="O208">
        <v>67479</v>
      </c>
      <c r="Q208">
        <v>79.339737</v>
      </c>
      <c r="R208">
        <v>71.567841000000001</v>
      </c>
      <c r="S208" t="s">
        <v>18</v>
      </c>
      <c r="T208">
        <v>-6.7539999999999996E-3</v>
      </c>
      <c r="U208">
        <v>-5.7206999999999996E-3</v>
      </c>
      <c r="V208">
        <v>-3.5672999999999998E-3</v>
      </c>
      <c r="W208">
        <v>-2.0758E-3</v>
      </c>
      <c r="X208">
        <v>-5.8430000000000005E-4</v>
      </c>
      <c r="Y208">
        <v>1.5690999999999999E-3</v>
      </c>
      <c r="Z208">
        <v>2.6023999999999999E-3</v>
      </c>
      <c r="AA208">
        <v>-2.9063000000000001E-3</v>
      </c>
    </row>
    <row r="209" spans="1:27" x14ac:dyDescent="0.2">
      <c r="A209" t="s">
        <v>7621</v>
      </c>
      <c r="B209" t="s">
        <v>34</v>
      </c>
      <c r="C209" t="s">
        <v>572</v>
      </c>
      <c r="D209" t="s">
        <v>30</v>
      </c>
      <c r="E209" t="s">
        <v>16</v>
      </c>
      <c r="F209">
        <v>16</v>
      </c>
      <c r="G209">
        <v>67479</v>
      </c>
      <c r="H209">
        <v>59737</v>
      </c>
      <c r="I209">
        <v>0.75611530000000005</v>
      </c>
      <c r="J209">
        <v>0.75632080000000002</v>
      </c>
      <c r="K209">
        <v>2.0550000000000001E-4</v>
      </c>
      <c r="L209">
        <v>2.9432E-3</v>
      </c>
      <c r="M209">
        <v>5.0470999999999997E-3</v>
      </c>
      <c r="N209">
        <v>-4.6360999999999998E-3</v>
      </c>
      <c r="O209">
        <v>67479</v>
      </c>
      <c r="Q209">
        <v>79.051435999999995</v>
      </c>
      <c r="R209">
        <v>71.567841000000001</v>
      </c>
      <c r="S209" t="s">
        <v>18</v>
      </c>
      <c r="T209">
        <v>-4.6356000000000001E-3</v>
      </c>
      <c r="U209">
        <v>-3.5664E-3</v>
      </c>
      <c r="V209">
        <v>-1.3378999999999999E-3</v>
      </c>
      <c r="W209">
        <v>2.0550000000000001E-4</v>
      </c>
      <c r="X209">
        <v>1.7489000000000001E-3</v>
      </c>
      <c r="Y209">
        <v>3.9773999999999999E-3</v>
      </c>
      <c r="Z209">
        <v>5.0466E-3</v>
      </c>
      <c r="AA209">
        <v>2.7169999999999999E-4</v>
      </c>
    </row>
    <row r="210" spans="1:27" x14ac:dyDescent="0.2">
      <c r="A210" t="s">
        <v>7622</v>
      </c>
      <c r="B210" t="s">
        <v>34</v>
      </c>
      <c r="C210" t="s">
        <v>572</v>
      </c>
      <c r="D210" t="s">
        <v>30</v>
      </c>
      <c r="E210" t="s">
        <v>16</v>
      </c>
      <c r="F210">
        <v>17</v>
      </c>
      <c r="G210">
        <v>67479</v>
      </c>
      <c r="H210">
        <v>59737</v>
      </c>
      <c r="I210">
        <v>0.77795700000000001</v>
      </c>
      <c r="J210">
        <v>0.78330339999999998</v>
      </c>
      <c r="K210">
        <v>5.3464000000000003E-3</v>
      </c>
      <c r="L210">
        <v>2.9853000000000002E-3</v>
      </c>
      <c r="M210">
        <v>1.0257199999999999E-2</v>
      </c>
      <c r="N210">
        <v>4.3570000000000002E-4</v>
      </c>
      <c r="O210">
        <v>67479</v>
      </c>
      <c r="Q210">
        <v>78.271450000000002</v>
      </c>
      <c r="R210">
        <v>71.567841000000001</v>
      </c>
      <c r="S210" t="s">
        <v>19</v>
      </c>
      <c r="T210">
        <v>4.3609999999999998E-4</v>
      </c>
      <c r="U210">
        <v>1.5206E-3</v>
      </c>
      <c r="V210">
        <v>3.7808999999999998E-3</v>
      </c>
      <c r="W210">
        <v>5.3464000000000003E-3</v>
      </c>
      <c r="X210">
        <v>6.9119000000000003E-3</v>
      </c>
      <c r="Y210">
        <v>9.1722000000000001E-3</v>
      </c>
      <c r="Z210">
        <v>1.0256700000000001E-2</v>
      </c>
      <c r="AA210">
        <v>6.8255E-3</v>
      </c>
    </row>
    <row r="211" spans="1:27" x14ac:dyDescent="0.2">
      <c r="A211" t="s">
        <v>7623</v>
      </c>
      <c r="B211" t="s">
        <v>34</v>
      </c>
      <c r="C211" t="s">
        <v>572</v>
      </c>
      <c r="D211" t="s">
        <v>30</v>
      </c>
      <c r="E211" t="s">
        <v>16</v>
      </c>
      <c r="F211">
        <v>18</v>
      </c>
      <c r="G211">
        <v>67479</v>
      </c>
      <c r="H211">
        <v>59737</v>
      </c>
      <c r="I211">
        <v>0.80032579999999998</v>
      </c>
      <c r="J211">
        <v>0.80655600000000005</v>
      </c>
      <c r="K211">
        <v>6.2302E-3</v>
      </c>
      <c r="L211">
        <v>2.9325000000000002E-3</v>
      </c>
      <c r="M211">
        <v>1.1054100000000001E-2</v>
      </c>
      <c r="N211">
        <v>1.4063000000000001E-3</v>
      </c>
      <c r="O211">
        <v>67479</v>
      </c>
      <c r="Q211">
        <v>77.052531000000002</v>
      </c>
      <c r="R211">
        <v>71.567841000000001</v>
      </c>
      <c r="S211" t="s">
        <v>19</v>
      </c>
      <c r="T211">
        <v>1.4067000000000001E-3</v>
      </c>
      <c r="U211">
        <v>2.4721000000000001E-3</v>
      </c>
      <c r="V211">
        <v>4.6924000000000002E-3</v>
      </c>
      <c r="W211">
        <v>6.2302E-3</v>
      </c>
      <c r="X211">
        <v>7.7679999999999997E-3</v>
      </c>
      <c r="Y211">
        <v>9.9883000000000003E-3</v>
      </c>
      <c r="Z211">
        <v>1.10537E-2</v>
      </c>
      <c r="AA211">
        <v>7.7244000000000002E-3</v>
      </c>
    </row>
    <row r="212" spans="1:27" x14ac:dyDescent="0.2">
      <c r="A212" t="s">
        <v>7624</v>
      </c>
      <c r="B212" t="s">
        <v>34</v>
      </c>
      <c r="C212" t="s">
        <v>572</v>
      </c>
      <c r="D212" t="s">
        <v>30</v>
      </c>
      <c r="E212" t="s">
        <v>16</v>
      </c>
      <c r="F212">
        <v>19</v>
      </c>
      <c r="G212">
        <v>67479</v>
      </c>
      <c r="H212">
        <v>59737</v>
      </c>
      <c r="I212">
        <v>0.80762710000000004</v>
      </c>
      <c r="J212">
        <v>0.81565829999999995</v>
      </c>
      <c r="K212">
        <v>8.0310999999999994E-3</v>
      </c>
      <c r="L212">
        <v>2.7824999999999998E-3</v>
      </c>
      <c r="M212">
        <v>1.2608400000000001E-2</v>
      </c>
      <c r="N212">
        <v>3.4539000000000002E-3</v>
      </c>
      <c r="O212">
        <v>67479</v>
      </c>
      <c r="Q212">
        <v>75.143170999999995</v>
      </c>
      <c r="R212">
        <v>71.567841000000001</v>
      </c>
      <c r="S212" t="s">
        <v>19</v>
      </c>
      <c r="T212">
        <v>3.4543E-3</v>
      </c>
      <c r="U212">
        <v>4.4651999999999999E-3</v>
      </c>
      <c r="V212">
        <v>6.5719999999999997E-3</v>
      </c>
      <c r="W212">
        <v>8.0310999999999994E-3</v>
      </c>
      <c r="X212">
        <v>9.4903000000000001E-3</v>
      </c>
      <c r="Y212">
        <v>1.1597100000000001E-2</v>
      </c>
      <c r="Z212">
        <v>1.2607999999999999E-2</v>
      </c>
      <c r="AA212">
        <v>9.8461999999999994E-3</v>
      </c>
    </row>
    <row r="213" spans="1:27" x14ac:dyDescent="0.2">
      <c r="A213" t="s">
        <v>7625</v>
      </c>
      <c r="B213" t="s">
        <v>34</v>
      </c>
      <c r="C213" t="s">
        <v>572</v>
      </c>
      <c r="D213" t="s">
        <v>30</v>
      </c>
      <c r="E213" t="s">
        <v>16</v>
      </c>
      <c r="F213">
        <v>20</v>
      </c>
      <c r="G213">
        <v>67479</v>
      </c>
      <c r="H213">
        <v>59737</v>
      </c>
      <c r="I213">
        <v>0.85157550000000004</v>
      </c>
      <c r="J213">
        <v>0.8571356</v>
      </c>
      <c r="K213">
        <v>5.5601000000000001E-3</v>
      </c>
      <c r="L213">
        <v>2.7109999999999999E-3</v>
      </c>
      <c r="M213">
        <v>1.0019699999999999E-2</v>
      </c>
      <c r="N213">
        <v>1.1004999999999999E-3</v>
      </c>
      <c r="O213">
        <v>67479</v>
      </c>
      <c r="Q213">
        <v>72.569980999999999</v>
      </c>
      <c r="R213">
        <v>71.567841000000001</v>
      </c>
      <c r="S213" t="s">
        <v>19</v>
      </c>
      <c r="T213">
        <v>1.1008999999999999E-3</v>
      </c>
      <c r="U213">
        <v>2.0858000000000001E-3</v>
      </c>
      <c r="V213">
        <v>4.1384999999999998E-3</v>
      </c>
      <c r="W213">
        <v>5.5601000000000001E-3</v>
      </c>
      <c r="X213">
        <v>6.9817999999999998E-3</v>
      </c>
      <c r="Y213">
        <v>9.0343999999999997E-3</v>
      </c>
      <c r="Z213">
        <v>1.00193E-2</v>
      </c>
      <c r="AA213">
        <v>6.4868E-3</v>
      </c>
    </row>
    <row r="214" spans="1:27" x14ac:dyDescent="0.2">
      <c r="A214" t="s">
        <v>7626</v>
      </c>
      <c r="B214" t="s">
        <v>34</v>
      </c>
      <c r="C214" t="s">
        <v>572</v>
      </c>
      <c r="D214" t="s">
        <v>30</v>
      </c>
      <c r="E214" t="s">
        <v>16</v>
      </c>
      <c r="F214">
        <v>21</v>
      </c>
      <c r="G214">
        <v>67479</v>
      </c>
      <c r="H214">
        <v>59737</v>
      </c>
      <c r="I214">
        <v>0.84742030000000002</v>
      </c>
      <c r="J214">
        <v>0.84890600000000005</v>
      </c>
      <c r="K214">
        <v>1.4857E-3</v>
      </c>
      <c r="L214">
        <v>2.6660999999999998E-3</v>
      </c>
      <c r="M214">
        <v>5.8715E-3</v>
      </c>
      <c r="N214">
        <v>-2.8999999999999998E-3</v>
      </c>
      <c r="O214">
        <v>67479</v>
      </c>
      <c r="Q214">
        <v>70.719193000000004</v>
      </c>
      <c r="R214">
        <v>71.567841000000001</v>
      </c>
      <c r="S214" t="s">
        <v>19</v>
      </c>
      <c r="T214">
        <v>-2.8996E-3</v>
      </c>
      <c r="U214">
        <v>-1.931E-3</v>
      </c>
      <c r="V214">
        <v>8.7600000000000002E-5</v>
      </c>
      <c r="W214">
        <v>1.4857E-3</v>
      </c>
      <c r="X214">
        <v>2.8838000000000002E-3</v>
      </c>
      <c r="Y214">
        <v>4.9024999999999997E-3</v>
      </c>
      <c r="Z214">
        <v>5.8710999999999998E-3</v>
      </c>
      <c r="AA214">
        <v>1.7501999999999999E-3</v>
      </c>
    </row>
    <row r="215" spans="1:27" x14ac:dyDescent="0.2">
      <c r="A215" t="s">
        <v>7627</v>
      </c>
      <c r="B215" t="s">
        <v>34</v>
      </c>
      <c r="C215" t="s">
        <v>572</v>
      </c>
      <c r="D215" t="s">
        <v>30</v>
      </c>
      <c r="E215" t="s">
        <v>16</v>
      </c>
      <c r="F215">
        <v>22</v>
      </c>
      <c r="G215">
        <v>67479</v>
      </c>
      <c r="H215">
        <v>59737</v>
      </c>
      <c r="I215">
        <v>0.80605039999999994</v>
      </c>
      <c r="J215">
        <v>0.7990893</v>
      </c>
      <c r="K215" s="1">
        <v>-6.9610999999999996E-3</v>
      </c>
      <c r="L215">
        <v>2.5707999999999998E-3</v>
      </c>
      <c r="M215">
        <v>-2.7322000000000002E-3</v>
      </c>
      <c r="N215">
        <v>-1.119E-2</v>
      </c>
      <c r="O215">
        <v>67479</v>
      </c>
      <c r="Q215">
        <v>69.831006000000002</v>
      </c>
      <c r="R215">
        <v>71.567841000000001</v>
      </c>
      <c r="S215" t="s">
        <v>18</v>
      </c>
      <c r="T215">
        <v>-1.11897E-2</v>
      </c>
      <c r="U215">
        <v>-1.02557E-2</v>
      </c>
      <c r="V215">
        <v>-8.3091999999999992E-3</v>
      </c>
      <c r="W215">
        <v>-6.9610999999999996E-3</v>
      </c>
      <c r="X215">
        <v>-5.6129999999999999E-3</v>
      </c>
      <c r="Y215">
        <v>-3.6665000000000001E-3</v>
      </c>
      <c r="Z215">
        <v>-2.7325000000000001E-3</v>
      </c>
      <c r="AA215">
        <v>-8.7112999999999999E-3</v>
      </c>
    </row>
    <row r="216" spans="1:27" x14ac:dyDescent="0.2">
      <c r="A216" t="s">
        <v>7628</v>
      </c>
      <c r="B216" t="s">
        <v>34</v>
      </c>
      <c r="C216" t="s">
        <v>572</v>
      </c>
      <c r="D216" t="s">
        <v>30</v>
      </c>
      <c r="E216" t="s">
        <v>16</v>
      </c>
      <c r="F216">
        <v>23</v>
      </c>
      <c r="G216">
        <v>67479</v>
      </c>
      <c r="H216">
        <v>59737</v>
      </c>
      <c r="I216">
        <v>0.71377069999999998</v>
      </c>
      <c r="J216">
        <v>0.705148</v>
      </c>
      <c r="K216">
        <v>-8.6225999999999994E-3</v>
      </c>
      <c r="L216">
        <v>2.4274000000000001E-3</v>
      </c>
      <c r="M216">
        <v>-4.6296000000000002E-3</v>
      </c>
      <c r="N216">
        <v>-1.2615700000000001E-2</v>
      </c>
      <c r="O216">
        <v>67479</v>
      </c>
      <c r="Q216">
        <v>68.987960000000001</v>
      </c>
      <c r="R216">
        <v>71.567841000000001</v>
      </c>
      <c r="S216" t="s">
        <v>18</v>
      </c>
      <c r="T216">
        <v>-1.2615299999999999E-2</v>
      </c>
      <c r="U216">
        <v>-1.17334E-2</v>
      </c>
      <c r="V216">
        <v>-9.8954999999999998E-3</v>
      </c>
      <c r="W216">
        <v>-8.6225999999999994E-3</v>
      </c>
      <c r="X216">
        <v>-7.3496999999999998E-3</v>
      </c>
      <c r="Y216">
        <v>-5.5117999999999999E-3</v>
      </c>
      <c r="Z216">
        <v>-4.6299999999999996E-3</v>
      </c>
      <c r="AA216">
        <v>-1.22281E-2</v>
      </c>
    </row>
    <row r="217" spans="1:27" x14ac:dyDescent="0.2">
      <c r="A217" t="s">
        <v>7629</v>
      </c>
      <c r="B217" t="s">
        <v>34</v>
      </c>
      <c r="C217" t="s">
        <v>572</v>
      </c>
      <c r="D217" t="s">
        <v>30</v>
      </c>
      <c r="E217" t="s">
        <v>16</v>
      </c>
      <c r="F217">
        <v>24</v>
      </c>
      <c r="G217">
        <v>67479</v>
      </c>
      <c r="H217">
        <v>59737</v>
      </c>
      <c r="I217">
        <v>0.61140640000000002</v>
      </c>
      <c r="J217">
        <v>0.60237019999999997</v>
      </c>
      <c r="K217">
        <v>-9.0361999999999994E-3</v>
      </c>
      <c r="L217">
        <v>2.2558000000000001E-3</v>
      </c>
      <c r="M217">
        <v>-5.3254000000000001E-3</v>
      </c>
      <c r="N217">
        <v>-1.2747E-2</v>
      </c>
      <c r="O217">
        <v>67479</v>
      </c>
      <c r="Q217">
        <v>68.321439999999996</v>
      </c>
      <c r="R217">
        <v>71.567841000000001</v>
      </c>
      <c r="S217" t="s">
        <v>18</v>
      </c>
      <c r="T217">
        <v>-1.27467E-2</v>
      </c>
      <c r="U217">
        <v>-1.19271E-2</v>
      </c>
      <c r="V217">
        <v>-1.0219199999999999E-2</v>
      </c>
      <c r="W217">
        <v>-9.0361999999999994E-3</v>
      </c>
      <c r="X217">
        <v>-7.8533000000000006E-3</v>
      </c>
      <c r="Y217">
        <v>-6.1453000000000002E-3</v>
      </c>
      <c r="Z217">
        <v>-5.3258000000000003E-3</v>
      </c>
      <c r="AA217">
        <v>-1.50011E-2</v>
      </c>
    </row>
    <row r="218" spans="1:27" x14ac:dyDescent="0.2">
      <c r="A218" t="s">
        <v>7630</v>
      </c>
      <c r="B218" t="s">
        <v>35</v>
      </c>
      <c r="C218" t="s">
        <v>572</v>
      </c>
      <c r="D218" t="s">
        <v>30</v>
      </c>
      <c r="E218" t="s">
        <v>16</v>
      </c>
      <c r="F218">
        <v>1</v>
      </c>
      <c r="G218">
        <v>21667</v>
      </c>
      <c r="H218">
        <v>32426</v>
      </c>
      <c r="I218">
        <v>0.54186990000000002</v>
      </c>
      <c r="J218">
        <v>0.53931700000000005</v>
      </c>
      <c r="K218">
        <v>-2.5528E-3</v>
      </c>
      <c r="L218">
        <v>3.4080999999999998E-3</v>
      </c>
      <c r="M218">
        <v>3.0534E-3</v>
      </c>
      <c r="N218">
        <v>-8.1591000000000007E-3</v>
      </c>
      <c r="O218">
        <v>17074.14</v>
      </c>
      <c r="P218">
        <v>0.78802499999999998</v>
      </c>
      <c r="Q218">
        <v>67.743746000000002</v>
      </c>
      <c r="R218">
        <v>71.562415000000001</v>
      </c>
      <c r="S218" t="s">
        <v>18</v>
      </c>
      <c r="T218">
        <v>-8.1586000000000002E-3</v>
      </c>
      <c r="U218">
        <v>-6.9204999999999996E-3</v>
      </c>
      <c r="V218">
        <v>-4.3400000000000001E-3</v>
      </c>
      <c r="W218">
        <v>-2.5528E-3</v>
      </c>
      <c r="X218">
        <v>-7.6559999999999996E-4</v>
      </c>
      <c r="Y218">
        <v>1.8148000000000001E-3</v>
      </c>
      <c r="Z218">
        <v>3.0528999999999999E-3</v>
      </c>
      <c r="AA218">
        <v>-4.7334999999999999E-3</v>
      </c>
    </row>
    <row r="219" spans="1:27" x14ac:dyDescent="0.2">
      <c r="A219" t="s">
        <v>7631</v>
      </c>
      <c r="B219" t="s">
        <v>35</v>
      </c>
      <c r="C219" t="s">
        <v>572</v>
      </c>
      <c r="D219" t="s">
        <v>30</v>
      </c>
      <c r="E219" t="s">
        <v>16</v>
      </c>
      <c r="F219">
        <v>2</v>
      </c>
      <c r="G219">
        <v>21667</v>
      </c>
      <c r="H219">
        <v>32426</v>
      </c>
      <c r="I219">
        <v>0.49189870000000002</v>
      </c>
      <c r="J219">
        <v>0.48866179999999998</v>
      </c>
      <c r="K219">
        <v>-3.2369E-3</v>
      </c>
      <c r="L219">
        <v>3.2008000000000002E-3</v>
      </c>
      <c r="M219">
        <v>2.0284999999999999E-3</v>
      </c>
      <c r="N219">
        <v>-8.5021999999999997E-3</v>
      </c>
      <c r="O219">
        <v>17074.14</v>
      </c>
      <c r="P219">
        <v>0.78802499999999998</v>
      </c>
      <c r="Q219">
        <v>67.152443000000005</v>
      </c>
      <c r="R219">
        <v>71.562415000000001</v>
      </c>
      <c r="S219" t="s">
        <v>18</v>
      </c>
      <c r="T219">
        <v>-8.5018000000000003E-3</v>
      </c>
      <c r="U219">
        <v>-7.3388999999999998E-3</v>
      </c>
      <c r="V219">
        <v>-4.9154000000000003E-3</v>
      </c>
      <c r="W219">
        <v>-3.2369E-3</v>
      </c>
      <c r="X219">
        <v>-1.5583999999999999E-3</v>
      </c>
      <c r="Y219">
        <v>8.652E-4</v>
      </c>
      <c r="Z219">
        <v>2.0279999999999999E-3</v>
      </c>
      <c r="AA219">
        <v>-6.6239000000000003E-3</v>
      </c>
    </row>
    <row r="220" spans="1:27" x14ac:dyDescent="0.2">
      <c r="A220" t="s">
        <v>7632</v>
      </c>
      <c r="B220" t="s">
        <v>35</v>
      </c>
      <c r="C220" t="s">
        <v>572</v>
      </c>
      <c r="D220" t="s">
        <v>30</v>
      </c>
      <c r="E220" t="s">
        <v>16</v>
      </c>
      <c r="F220">
        <v>3</v>
      </c>
      <c r="G220">
        <v>21667</v>
      </c>
      <c r="H220">
        <v>32426</v>
      </c>
      <c r="I220">
        <v>0.45918579999999998</v>
      </c>
      <c r="J220">
        <v>0.4556925</v>
      </c>
      <c r="K220">
        <v>-3.4933999999999998E-3</v>
      </c>
      <c r="L220">
        <v>2.8181E-3</v>
      </c>
      <c r="M220">
        <v>1.1424E-3</v>
      </c>
      <c r="N220">
        <v>-8.1291000000000002E-3</v>
      </c>
      <c r="O220">
        <v>17074.14</v>
      </c>
      <c r="P220">
        <v>0.78802499999999998</v>
      </c>
      <c r="Q220">
        <v>66.739637000000002</v>
      </c>
      <c r="R220">
        <v>71.562415000000001</v>
      </c>
      <c r="S220" t="s">
        <v>18</v>
      </c>
      <c r="T220">
        <v>-8.1287000000000009E-3</v>
      </c>
      <c r="U220">
        <v>-7.1048999999999999E-3</v>
      </c>
      <c r="V220">
        <v>-4.9711E-3</v>
      </c>
      <c r="W220">
        <v>-3.4933999999999998E-3</v>
      </c>
      <c r="X220">
        <v>-2.0156000000000002E-3</v>
      </c>
      <c r="Y220">
        <v>1.181E-4</v>
      </c>
      <c r="Z220">
        <v>1.142E-3</v>
      </c>
      <c r="AA220">
        <v>-7.6660000000000001E-3</v>
      </c>
    </row>
    <row r="221" spans="1:27" x14ac:dyDescent="0.2">
      <c r="A221" t="s">
        <v>7633</v>
      </c>
      <c r="B221" t="s">
        <v>35</v>
      </c>
      <c r="C221" t="s">
        <v>572</v>
      </c>
      <c r="D221" t="s">
        <v>30</v>
      </c>
      <c r="E221" t="s">
        <v>16</v>
      </c>
      <c r="F221">
        <v>4</v>
      </c>
      <c r="G221">
        <v>21667</v>
      </c>
      <c r="H221">
        <v>32426</v>
      </c>
      <c r="I221">
        <v>0.43754520000000002</v>
      </c>
      <c r="J221">
        <v>0.43519619999999998</v>
      </c>
      <c r="K221">
        <v>-2.349E-3</v>
      </c>
      <c r="L221">
        <v>2.5425999999999999E-3</v>
      </c>
      <c r="M221">
        <v>1.8335000000000001E-3</v>
      </c>
      <c r="N221">
        <v>-6.5315E-3</v>
      </c>
      <c r="O221">
        <v>17074.14</v>
      </c>
      <c r="P221">
        <v>0.78802499999999998</v>
      </c>
      <c r="Q221">
        <v>66.328706999999994</v>
      </c>
      <c r="R221">
        <v>71.562415000000001</v>
      </c>
      <c r="S221" t="s">
        <v>18</v>
      </c>
      <c r="T221">
        <v>-6.5310999999999998E-3</v>
      </c>
      <c r="U221">
        <v>-5.6074000000000002E-3</v>
      </c>
      <c r="V221">
        <v>-3.6822999999999999E-3</v>
      </c>
      <c r="W221">
        <v>-2.349E-3</v>
      </c>
      <c r="X221">
        <v>-1.0157E-3</v>
      </c>
      <c r="Y221">
        <v>9.0939999999999999E-4</v>
      </c>
      <c r="Z221">
        <v>1.8331000000000001E-3</v>
      </c>
      <c r="AA221">
        <v>-5.3975999999999998E-3</v>
      </c>
    </row>
    <row r="222" spans="1:27" x14ac:dyDescent="0.2">
      <c r="A222" t="s">
        <v>7634</v>
      </c>
      <c r="B222" t="s">
        <v>35</v>
      </c>
      <c r="C222" t="s">
        <v>572</v>
      </c>
      <c r="D222" t="s">
        <v>30</v>
      </c>
      <c r="E222" t="s">
        <v>16</v>
      </c>
      <c r="F222">
        <v>5</v>
      </c>
      <c r="G222">
        <v>21667</v>
      </c>
      <c r="H222">
        <v>32426</v>
      </c>
      <c r="I222">
        <v>0.43650109999999998</v>
      </c>
      <c r="J222">
        <v>0.43107469999999998</v>
      </c>
      <c r="K222">
        <v>-5.4264999999999999E-3</v>
      </c>
      <c r="L222">
        <v>2.4074000000000001E-3</v>
      </c>
      <c r="M222">
        <v>-1.4662E-3</v>
      </c>
      <c r="N222">
        <v>-9.3866999999999996E-3</v>
      </c>
      <c r="O222">
        <v>17074.14</v>
      </c>
      <c r="P222">
        <v>0.78802499999999998</v>
      </c>
      <c r="Q222">
        <v>66.077122000000003</v>
      </c>
      <c r="R222">
        <v>71.562415000000001</v>
      </c>
      <c r="S222" t="s">
        <v>18</v>
      </c>
      <c r="T222">
        <v>-9.3863000000000002E-3</v>
      </c>
      <c r="U222">
        <v>-8.5117000000000005E-3</v>
      </c>
      <c r="V222">
        <v>-6.6889000000000002E-3</v>
      </c>
      <c r="W222">
        <v>-5.4264999999999999E-3</v>
      </c>
      <c r="X222">
        <v>-4.1640000000000002E-3</v>
      </c>
      <c r="Y222">
        <v>-2.3411999999999999E-3</v>
      </c>
      <c r="Z222">
        <v>-1.4666E-3</v>
      </c>
      <c r="AA222">
        <v>-1.2588200000000001E-2</v>
      </c>
    </row>
    <row r="223" spans="1:27" x14ac:dyDescent="0.2">
      <c r="A223" t="s">
        <v>7635</v>
      </c>
      <c r="B223" t="s">
        <v>35</v>
      </c>
      <c r="C223" t="s">
        <v>572</v>
      </c>
      <c r="D223" t="s">
        <v>30</v>
      </c>
      <c r="E223" t="s">
        <v>16</v>
      </c>
      <c r="F223">
        <v>6</v>
      </c>
      <c r="G223">
        <v>21667</v>
      </c>
      <c r="H223">
        <v>32426</v>
      </c>
      <c r="I223">
        <v>0.45966950000000001</v>
      </c>
      <c r="J223">
        <v>0.45463170000000003</v>
      </c>
      <c r="K223">
        <v>-5.0378000000000003E-3</v>
      </c>
      <c r="L223">
        <v>2.3827000000000002E-3</v>
      </c>
      <c r="M223">
        <v>-1.1183E-3</v>
      </c>
      <c r="N223">
        <v>-8.9572999999999996E-3</v>
      </c>
      <c r="O223">
        <v>17074.14</v>
      </c>
      <c r="P223">
        <v>0.78802499999999998</v>
      </c>
      <c r="Q223">
        <v>65.822001</v>
      </c>
      <c r="R223">
        <v>71.562415000000001</v>
      </c>
      <c r="S223" t="s">
        <v>18</v>
      </c>
      <c r="T223">
        <v>-8.9569999999999997E-3</v>
      </c>
      <c r="U223">
        <v>-8.0912999999999992E-3</v>
      </c>
      <c r="V223">
        <v>-6.2873E-3</v>
      </c>
      <c r="W223">
        <v>-5.0378000000000003E-3</v>
      </c>
      <c r="X223">
        <v>-3.7883000000000001E-3</v>
      </c>
      <c r="Y223">
        <v>-1.9843E-3</v>
      </c>
      <c r="Z223">
        <v>-1.1187E-3</v>
      </c>
      <c r="AA223">
        <v>-1.10811E-2</v>
      </c>
    </row>
    <row r="224" spans="1:27" x14ac:dyDescent="0.2">
      <c r="A224" t="s">
        <v>7636</v>
      </c>
      <c r="B224" t="s">
        <v>35</v>
      </c>
      <c r="C224" t="s">
        <v>572</v>
      </c>
      <c r="D224" t="s">
        <v>30</v>
      </c>
      <c r="E224" t="s">
        <v>16</v>
      </c>
      <c r="F224">
        <v>7</v>
      </c>
      <c r="G224">
        <v>21667</v>
      </c>
      <c r="H224">
        <v>32426</v>
      </c>
      <c r="I224">
        <v>0.51241460000000005</v>
      </c>
      <c r="J224">
        <v>0.50669209999999998</v>
      </c>
      <c r="K224">
        <v>-5.7226000000000004E-3</v>
      </c>
      <c r="L224">
        <v>2.5219999999999999E-3</v>
      </c>
      <c r="M224">
        <v>-1.5739E-3</v>
      </c>
      <c r="N224">
        <v>-9.8712000000000001E-3</v>
      </c>
      <c r="O224">
        <v>17074.14</v>
      </c>
      <c r="P224">
        <v>0.78802499999999998</v>
      </c>
      <c r="Q224">
        <v>65.553422999999995</v>
      </c>
      <c r="R224">
        <v>71.562415000000001</v>
      </c>
      <c r="S224" t="s">
        <v>18</v>
      </c>
      <c r="T224">
        <v>-9.8708000000000008E-3</v>
      </c>
      <c r="U224">
        <v>-8.9546000000000001E-3</v>
      </c>
      <c r="V224">
        <v>-7.0451000000000003E-3</v>
      </c>
      <c r="W224">
        <v>-5.7226000000000004E-3</v>
      </c>
      <c r="X224">
        <v>-4.4000000000000003E-3</v>
      </c>
      <c r="Y224">
        <v>-2.4905000000000001E-3</v>
      </c>
      <c r="Z224">
        <v>-1.5743E-3</v>
      </c>
      <c r="AA224">
        <v>-1.1293900000000001E-2</v>
      </c>
    </row>
    <row r="225" spans="1:27" x14ac:dyDescent="0.2">
      <c r="A225" t="s">
        <v>7637</v>
      </c>
      <c r="B225" t="s">
        <v>35</v>
      </c>
      <c r="C225" t="s">
        <v>572</v>
      </c>
      <c r="D225" t="s">
        <v>30</v>
      </c>
      <c r="E225" t="s">
        <v>16</v>
      </c>
      <c r="F225">
        <v>8</v>
      </c>
      <c r="G225">
        <v>21667</v>
      </c>
      <c r="H225">
        <v>32426</v>
      </c>
      <c r="I225">
        <v>0.52546979999999999</v>
      </c>
      <c r="J225">
        <v>0.52131099999999997</v>
      </c>
      <c r="K225">
        <v>-4.1587999999999998E-3</v>
      </c>
      <c r="L225">
        <v>2.6097999999999998E-3</v>
      </c>
      <c r="M225">
        <v>1.3439999999999999E-4</v>
      </c>
      <c r="N225">
        <v>-8.4519999999999994E-3</v>
      </c>
      <c r="O225">
        <v>17074.14</v>
      </c>
      <c r="P225">
        <v>0.78802499999999998</v>
      </c>
      <c r="Q225">
        <v>65.533147999999997</v>
      </c>
      <c r="R225">
        <v>71.562415000000001</v>
      </c>
      <c r="S225" t="s">
        <v>18</v>
      </c>
      <c r="T225">
        <v>-8.4516000000000001E-3</v>
      </c>
      <c r="U225">
        <v>-7.5034000000000003E-3</v>
      </c>
      <c r="V225">
        <v>-5.5274E-3</v>
      </c>
      <c r="W225">
        <v>-4.1587999999999998E-3</v>
      </c>
      <c r="X225">
        <v>-2.7902000000000001E-3</v>
      </c>
      <c r="Y225">
        <v>-8.141E-4</v>
      </c>
      <c r="Z225">
        <v>1.34E-4</v>
      </c>
      <c r="AA225">
        <v>-7.9775999999999996E-3</v>
      </c>
    </row>
    <row r="226" spans="1:27" x14ac:dyDescent="0.2">
      <c r="A226" t="s">
        <v>7638</v>
      </c>
      <c r="B226" t="s">
        <v>35</v>
      </c>
      <c r="C226" t="s">
        <v>572</v>
      </c>
      <c r="D226" t="s">
        <v>30</v>
      </c>
      <c r="E226" t="s">
        <v>16</v>
      </c>
      <c r="F226">
        <v>9</v>
      </c>
      <c r="G226">
        <v>21667</v>
      </c>
      <c r="H226">
        <v>32426</v>
      </c>
      <c r="I226">
        <v>0.52811010000000003</v>
      </c>
      <c r="J226">
        <v>0.52677149999999995</v>
      </c>
      <c r="K226">
        <v>-1.3387E-3</v>
      </c>
      <c r="L226">
        <v>2.7724E-3</v>
      </c>
      <c r="M226">
        <v>3.222E-3</v>
      </c>
      <c r="N226">
        <v>-5.8994E-3</v>
      </c>
      <c r="O226">
        <v>17074.14</v>
      </c>
      <c r="P226">
        <v>0.78802499999999998</v>
      </c>
      <c r="Q226">
        <v>68.003067999999999</v>
      </c>
      <c r="R226">
        <v>71.562415000000001</v>
      </c>
      <c r="S226" t="s">
        <v>18</v>
      </c>
      <c r="T226">
        <v>-5.8989999999999997E-3</v>
      </c>
      <c r="U226">
        <v>-4.8916999999999997E-3</v>
      </c>
      <c r="V226">
        <v>-2.7926000000000001E-3</v>
      </c>
      <c r="W226">
        <v>-1.3387E-3</v>
      </c>
      <c r="X226">
        <v>1.1519999999999999E-4</v>
      </c>
      <c r="Y226">
        <v>2.2143000000000002E-3</v>
      </c>
      <c r="Z226">
        <v>3.2215E-3</v>
      </c>
      <c r="AA226">
        <v>-2.5412999999999998E-3</v>
      </c>
    </row>
    <row r="227" spans="1:27" x14ac:dyDescent="0.2">
      <c r="A227" t="s">
        <v>7639</v>
      </c>
      <c r="B227" t="s">
        <v>35</v>
      </c>
      <c r="C227" t="s">
        <v>572</v>
      </c>
      <c r="D227" t="s">
        <v>30</v>
      </c>
      <c r="E227" t="s">
        <v>16</v>
      </c>
      <c r="F227">
        <v>10</v>
      </c>
      <c r="G227">
        <v>21667</v>
      </c>
      <c r="H227">
        <v>32426</v>
      </c>
      <c r="I227">
        <v>0.55119830000000003</v>
      </c>
      <c r="J227">
        <v>0.54941799999999996</v>
      </c>
      <c r="K227">
        <v>-1.7803000000000001E-3</v>
      </c>
      <c r="L227">
        <v>2.8739E-3</v>
      </c>
      <c r="M227">
        <v>2.9472999999999999E-3</v>
      </c>
      <c r="N227">
        <v>-6.5078999999999996E-3</v>
      </c>
      <c r="O227">
        <v>17074.14</v>
      </c>
      <c r="P227">
        <v>0.78802499999999998</v>
      </c>
      <c r="Q227">
        <v>71.233191000000005</v>
      </c>
      <c r="R227">
        <v>71.562415000000001</v>
      </c>
      <c r="S227" t="s">
        <v>18</v>
      </c>
      <c r="T227">
        <v>-6.5075000000000003E-3</v>
      </c>
      <c r="U227">
        <v>-5.4634000000000002E-3</v>
      </c>
      <c r="V227">
        <v>-3.2873999999999998E-3</v>
      </c>
      <c r="W227">
        <v>-1.7803000000000001E-3</v>
      </c>
      <c r="X227">
        <v>-2.7320000000000003E-4</v>
      </c>
      <c r="Y227">
        <v>1.9028000000000001E-3</v>
      </c>
      <c r="Z227">
        <v>2.9469000000000001E-3</v>
      </c>
      <c r="AA227">
        <v>-3.2404000000000001E-3</v>
      </c>
    </row>
    <row r="228" spans="1:27" x14ac:dyDescent="0.2">
      <c r="A228" t="s">
        <v>7640</v>
      </c>
      <c r="B228" t="s">
        <v>35</v>
      </c>
      <c r="C228" t="s">
        <v>572</v>
      </c>
      <c r="D228" t="s">
        <v>30</v>
      </c>
      <c r="E228" t="s">
        <v>16</v>
      </c>
      <c r="F228">
        <v>11</v>
      </c>
      <c r="G228">
        <v>21667</v>
      </c>
      <c r="H228">
        <v>32426</v>
      </c>
      <c r="I228">
        <v>0.58754910000000005</v>
      </c>
      <c r="J228">
        <v>0.58178819999999998</v>
      </c>
      <c r="K228">
        <v>-5.7609000000000002E-3</v>
      </c>
      <c r="L228">
        <v>3.0146000000000001E-3</v>
      </c>
      <c r="M228">
        <v>-8.0190000000000003E-4</v>
      </c>
      <c r="N228">
        <v>-1.072E-2</v>
      </c>
      <c r="O228">
        <v>17074.14</v>
      </c>
      <c r="P228">
        <v>0.78802499999999998</v>
      </c>
      <c r="Q228">
        <v>74.572057999999998</v>
      </c>
      <c r="R228">
        <v>71.562415000000001</v>
      </c>
      <c r="S228" t="s">
        <v>18</v>
      </c>
      <c r="T228">
        <v>-1.07195E-2</v>
      </c>
      <c r="U228">
        <v>-9.6243000000000006E-3</v>
      </c>
      <c r="V228">
        <v>-7.3417999999999999E-3</v>
      </c>
      <c r="W228">
        <v>-5.7609000000000002E-3</v>
      </c>
      <c r="X228">
        <v>-4.1799999999999997E-3</v>
      </c>
      <c r="Y228">
        <v>-1.8975000000000001E-3</v>
      </c>
      <c r="Z228">
        <v>-8.0230000000000004E-4</v>
      </c>
      <c r="AA228">
        <v>-9.9021000000000005E-3</v>
      </c>
    </row>
    <row r="229" spans="1:27" x14ac:dyDescent="0.2">
      <c r="A229" t="s">
        <v>7641</v>
      </c>
      <c r="B229" t="s">
        <v>35</v>
      </c>
      <c r="C229" t="s">
        <v>572</v>
      </c>
      <c r="D229" t="s">
        <v>30</v>
      </c>
      <c r="E229" t="s">
        <v>16</v>
      </c>
      <c r="F229">
        <v>12</v>
      </c>
      <c r="G229">
        <v>21667</v>
      </c>
      <c r="H229">
        <v>32426</v>
      </c>
      <c r="I229">
        <v>0.62647299999999995</v>
      </c>
      <c r="J229">
        <v>0.62077950000000004</v>
      </c>
      <c r="K229">
        <v>-5.6934999999999998E-3</v>
      </c>
      <c r="L229">
        <v>3.1947999999999998E-3</v>
      </c>
      <c r="M229">
        <v>-4.3810000000000002E-4</v>
      </c>
      <c r="N229">
        <v>-1.0948899999999999E-2</v>
      </c>
      <c r="O229">
        <v>17074.14</v>
      </c>
      <c r="P229">
        <v>0.78802499999999998</v>
      </c>
      <c r="Q229">
        <v>77.070397</v>
      </c>
      <c r="R229">
        <v>71.562415000000001</v>
      </c>
      <c r="S229" t="s">
        <v>18</v>
      </c>
      <c r="T229">
        <v>-1.09485E-2</v>
      </c>
      <c r="U229">
        <v>-9.7877999999999993E-3</v>
      </c>
      <c r="V229">
        <v>-7.3689000000000003E-3</v>
      </c>
      <c r="W229">
        <v>-5.6934999999999998E-3</v>
      </c>
      <c r="X229">
        <v>-4.0182000000000004E-3</v>
      </c>
      <c r="Y229">
        <v>-1.5992000000000001E-3</v>
      </c>
      <c r="Z229">
        <v>-4.3859999999999998E-4</v>
      </c>
      <c r="AA229">
        <v>-9.1715000000000008E-3</v>
      </c>
    </row>
    <row r="230" spans="1:27" x14ac:dyDescent="0.2">
      <c r="A230" t="s">
        <v>7642</v>
      </c>
      <c r="B230" t="s">
        <v>35</v>
      </c>
      <c r="C230" t="s">
        <v>572</v>
      </c>
      <c r="D230" t="s">
        <v>30</v>
      </c>
      <c r="E230" t="s">
        <v>16</v>
      </c>
      <c r="F230">
        <v>13</v>
      </c>
      <c r="G230">
        <v>21667</v>
      </c>
      <c r="H230">
        <v>32426</v>
      </c>
      <c r="I230">
        <v>0.67304889999999995</v>
      </c>
      <c r="J230">
        <v>0.66363499999999997</v>
      </c>
      <c r="K230">
        <v>-9.4138999999999994E-3</v>
      </c>
      <c r="L230">
        <v>3.4359999999999998E-3</v>
      </c>
      <c r="M230">
        <v>-3.7615999999999999E-3</v>
      </c>
      <c r="N230">
        <v>-1.50662E-2</v>
      </c>
      <c r="O230">
        <v>17074.14</v>
      </c>
      <c r="P230">
        <v>0.78802499999999998</v>
      </c>
      <c r="Q230">
        <v>78.547985999999995</v>
      </c>
      <c r="R230">
        <v>71.562415000000001</v>
      </c>
      <c r="S230" t="s">
        <v>18</v>
      </c>
      <c r="T230">
        <v>-1.50657E-2</v>
      </c>
      <c r="U230">
        <v>-1.3817400000000001E-2</v>
      </c>
      <c r="V230">
        <v>-1.12157E-2</v>
      </c>
      <c r="W230">
        <v>-9.4138999999999994E-3</v>
      </c>
      <c r="X230">
        <v>-7.6119999999999998E-3</v>
      </c>
      <c r="Y230">
        <v>-5.0103999999999999E-3</v>
      </c>
      <c r="Z230">
        <v>-3.7621E-3</v>
      </c>
      <c r="AA230">
        <v>-1.41853E-2</v>
      </c>
    </row>
    <row r="231" spans="1:27" x14ac:dyDescent="0.2">
      <c r="A231" t="s">
        <v>7643</v>
      </c>
      <c r="B231" t="s">
        <v>35</v>
      </c>
      <c r="C231" t="s">
        <v>572</v>
      </c>
      <c r="D231" t="s">
        <v>30</v>
      </c>
      <c r="E231" t="s">
        <v>16</v>
      </c>
      <c r="F231">
        <v>14</v>
      </c>
      <c r="G231">
        <v>21667</v>
      </c>
      <c r="H231">
        <v>32426</v>
      </c>
      <c r="I231">
        <v>0.71414460000000002</v>
      </c>
      <c r="J231">
        <v>0.70726500000000003</v>
      </c>
      <c r="K231">
        <v>-6.8795999999999996E-3</v>
      </c>
      <c r="L231">
        <v>3.6819999999999999E-3</v>
      </c>
      <c r="M231">
        <v>-8.2269999999999999E-4</v>
      </c>
      <c r="N231">
        <v>-1.29365E-2</v>
      </c>
      <c r="O231">
        <v>17074.14</v>
      </c>
      <c r="P231">
        <v>0.78802499999999998</v>
      </c>
      <c r="Q231">
        <v>79.299452000000002</v>
      </c>
      <c r="R231">
        <v>71.562415000000001</v>
      </c>
      <c r="S231" t="s">
        <v>18</v>
      </c>
      <c r="T231">
        <v>-1.2936E-2</v>
      </c>
      <c r="U231">
        <v>-1.1598300000000001E-2</v>
      </c>
      <c r="V231">
        <v>-8.8103999999999995E-3</v>
      </c>
      <c r="W231">
        <v>-6.8795999999999996E-3</v>
      </c>
      <c r="X231">
        <v>-4.9487000000000003E-3</v>
      </c>
      <c r="Y231">
        <v>-2.1608999999999999E-3</v>
      </c>
      <c r="Z231">
        <v>-8.2319999999999995E-4</v>
      </c>
      <c r="AA231">
        <v>-9.7269999999999995E-3</v>
      </c>
    </row>
    <row r="232" spans="1:27" x14ac:dyDescent="0.2">
      <c r="A232" t="s">
        <v>7644</v>
      </c>
      <c r="B232" t="s">
        <v>35</v>
      </c>
      <c r="C232" t="s">
        <v>572</v>
      </c>
      <c r="D232" t="s">
        <v>30</v>
      </c>
      <c r="E232" t="s">
        <v>16</v>
      </c>
      <c r="F232">
        <v>15</v>
      </c>
      <c r="G232">
        <v>21667</v>
      </c>
      <c r="H232">
        <v>32426</v>
      </c>
      <c r="I232">
        <v>0.74826839999999994</v>
      </c>
      <c r="J232">
        <v>0.7482858</v>
      </c>
      <c r="K232">
        <v>1.7499999999999998E-5</v>
      </c>
      <c r="L232">
        <v>3.9440999999999999E-3</v>
      </c>
      <c r="M232">
        <v>6.5055E-3</v>
      </c>
      <c r="N232">
        <v>-6.4706E-3</v>
      </c>
      <c r="O232">
        <v>17074.14</v>
      </c>
      <c r="P232">
        <v>0.78802499999999998</v>
      </c>
      <c r="Q232">
        <v>79.422258999999997</v>
      </c>
      <c r="R232">
        <v>71.562415000000001</v>
      </c>
      <c r="S232" t="s">
        <v>18</v>
      </c>
      <c r="T232">
        <v>-6.4700000000000001E-3</v>
      </c>
      <c r="U232">
        <v>-5.0371000000000001E-3</v>
      </c>
      <c r="V232">
        <v>-2.0508000000000002E-3</v>
      </c>
      <c r="W232">
        <v>1.7499999999999998E-5</v>
      </c>
      <c r="X232">
        <v>2.0858000000000001E-3</v>
      </c>
      <c r="Y232">
        <v>5.0720000000000001E-3</v>
      </c>
      <c r="Z232">
        <v>6.5049000000000001E-3</v>
      </c>
      <c r="AA232">
        <v>2.3300000000000001E-5</v>
      </c>
    </row>
    <row r="233" spans="1:27" x14ac:dyDescent="0.2">
      <c r="A233" t="s">
        <v>7645</v>
      </c>
      <c r="B233" t="s">
        <v>35</v>
      </c>
      <c r="C233" t="s">
        <v>572</v>
      </c>
      <c r="D233" t="s">
        <v>30</v>
      </c>
      <c r="E233" t="s">
        <v>16</v>
      </c>
      <c r="F233">
        <v>16</v>
      </c>
      <c r="G233">
        <v>21667</v>
      </c>
      <c r="H233">
        <v>32426</v>
      </c>
      <c r="I233">
        <v>0.78775269999999997</v>
      </c>
      <c r="J233">
        <v>0.79265929999999996</v>
      </c>
      <c r="K233">
        <v>4.9067E-3</v>
      </c>
      <c r="L233">
        <v>4.0962000000000004E-3</v>
      </c>
      <c r="M233">
        <v>1.16449E-2</v>
      </c>
      <c r="N233">
        <v>-1.8315E-3</v>
      </c>
      <c r="O233">
        <v>17074.14</v>
      </c>
      <c r="P233">
        <v>0.78802499999999998</v>
      </c>
      <c r="Q233">
        <v>79.127898999999999</v>
      </c>
      <c r="R233">
        <v>71.562415000000001</v>
      </c>
      <c r="S233" t="s">
        <v>18</v>
      </c>
      <c r="T233">
        <v>-1.8309000000000001E-3</v>
      </c>
      <c r="U233">
        <v>-3.4279999999999998E-4</v>
      </c>
      <c r="V233">
        <v>2.7587000000000002E-3</v>
      </c>
      <c r="W233">
        <v>4.9067E-3</v>
      </c>
      <c r="X233">
        <v>7.0546999999999997E-3</v>
      </c>
      <c r="Y233">
        <v>1.0156200000000001E-2</v>
      </c>
      <c r="Z233">
        <v>1.16443E-2</v>
      </c>
      <c r="AA233">
        <v>6.1901999999999999E-3</v>
      </c>
    </row>
    <row r="234" spans="1:27" x14ac:dyDescent="0.2">
      <c r="A234" t="s">
        <v>7646</v>
      </c>
      <c r="B234" t="s">
        <v>35</v>
      </c>
      <c r="C234" t="s">
        <v>572</v>
      </c>
      <c r="D234" t="s">
        <v>30</v>
      </c>
      <c r="E234" t="s">
        <v>16</v>
      </c>
      <c r="F234">
        <v>17</v>
      </c>
      <c r="G234">
        <v>21667</v>
      </c>
      <c r="H234">
        <v>32426</v>
      </c>
      <c r="I234">
        <v>0.80172319999999997</v>
      </c>
      <c r="J234">
        <v>0.819851</v>
      </c>
      <c r="K234">
        <v>1.8127799999999999E-2</v>
      </c>
      <c r="L234">
        <v>4.1853999999999997E-3</v>
      </c>
      <c r="M234">
        <v>2.5012800000000002E-2</v>
      </c>
      <c r="N234">
        <v>1.1242800000000001E-2</v>
      </c>
      <c r="O234">
        <v>17074.14</v>
      </c>
      <c r="P234">
        <v>0.78802499999999998</v>
      </c>
      <c r="Q234">
        <v>78.334523000000004</v>
      </c>
      <c r="R234">
        <v>71.562415000000001</v>
      </c>
      <c r="S234" t="s">
        <v>19</v>
      </c>
      <c r="T234">
        <v>1.1243400000000001E-2</v>
      </c>
      <c r="U234">
        <v>1.2763999999999999E-2</v>
      </c>
      <c r="V234">
        <v>1.5932999999999999E-2</v>
      </c>
      <c r="W234">
        <v>1.8127799999999999E-2</v>
      </c>
      <c r="X234">
        <v>2.03226E-2</v>
      </c>
      <c r="Y234">
        <v>2.3491600000000001E-2</v>
      </c>
      <c r="Z234">
        <v>2.5012199999999998E-2</v>
      </c>
      <c r="AA234">
        <v>2.2111100000000002E-2</v>
      </c>
    </row>
    <row r="235" spans="1:27" x14ac:dyDescent="0.2">
      <c r="A235" t="s">
        <v>7647</v>
      </c>
      <c r="B235" t="s">
        <v>35</v>
      </c>
      <c r="C235" t="s">
        <v>572</v>
      </c>
      <c r="D235" t="s">
        <v>30</v>
      </c>
      <c r="E235" t="s">
        <v>16</v>
      </c>
      <c r="F235">
        <v>18</v>
      </c>
      <c r="G235">
        <v>21667</v>
      </c>
      <c r="H235">
        <v>32426</v>
      </c>
      <c r="I235">
        <v>0.82565759999999999</v>
      </c>
      <c r="J235">
        <v>0.84227589999999997</v>
      </c>
      <c r="K235">
        <v>1.6618299999999999E-2</v>
      </c>
      <c r="L235">
        <v>4.1095000000000003E-3</v>
      </c>
      <c r="M235">
        <v>2.3378400000000001E-2</v>
      </c>
      <c r="N235">
        <v>9.8581999999999993E-3</v>
      </c>
      <c r="O235">
        <v>17074.14</v>
      </c>
      <c r="P235">
        <v>0.78802499999999998</v>
      </c>
      <c r="Q235">
        <v>77.104997999999995</v>
      </c>
      <c r="R235">
        <v>71.562415000000001</v>
      </c>
      <c r="S235" t="s">
        <v>19</v>
      </c>
      <c r="T235">
        <v>9.8587999999999992E-3</v>
      </c>
      <c r="U235">
        <v>1.13518E-2</v>
      </c>
      <c r="V235">
        <v>1.44633E-2</v>
      </c>
      <c r="W235">
        <v>1.6618299999999999E-2</v>
      </c>
      <c r="X235">
        <v>1.87733E-2</v>
      </c>
      <c r="Y235">
        <v>2.1884799999999999E-2</v>
      </c>
      <c r="Z235">
        <v>2.3377800000000001E-2</v>
      </c>
      <c r="AA235">
        <v>1.97302E-2</v>
      </c>
    </row>
    <row r="236" spans="1:27" x14ac:dyDescent="0.2">
      <c r="A236" t="s">
        <v>7648</v>
      </c>
      <c r="B236" t="s">
        <v>35</v>
      </c>
      <c r="C236" t="s">
        <v>572</v>
      </c>
      <c r="D236" t="s">
        <v>30</v>
      </c>
      <c r="E236" t="s">
        <v>16</v>
      </c>
      <c r="F236">
        <v>19</v>
      </c>
      <c r="G236">
        <v>21667</v>
      </c>
      <c r="H236">
        <v>32426</v>
      </c>
      <c r="I236">
        <v>0.83195359999999996</v>
      </c>
      <c r="J236">
        <v>0.84719</v>
      </c>
      <c r="K236">
        <v>1.5236299999999999E-2</v>
      </c>
      <c r="L236">
        <v>3.8409999999999998E-3</v>
      </c>
      <c r="M236">
        <v>2.1554799999999999E-2</v>
      </c>
      <c r="N236">
        <v>8.9178999999999994E-3</v>
      </c>
      <c r="O236">
        <v>17074.14</v>
      </c>
      <c r="P236">
        <v>0.78802499999999998</v>
      </c>
      <c r="Q236">
        <v>75.179039000000003</v>
      </c>
      <c r="R236">
        <v>71.562415000000001</v>
      </c>
      <c r="S236" t="s">
        <v>19</v>
      </c>
      <c r="T236">
        <v>8.9183999999999999E-3</v>
      </c>
      <c r="U236">
        <v>1.0313900000000001E-2</v>
      </c>
      <c r="V236">
        <v>1.3222100000000001E-2</v>
      </c>
      <c r="W236">
        <v>1.5236299999999999E-2</v>
      </c>
      <c r="X236">
        <v>1.7250600000000001E-2</v>
      </c>
      <c r="Y236">
        <v>2.0158800000000001E-2</v>
      </c>
      <c r="Z236">
        <v>2.1554199999999999E-2</v>
      </c>
      <c r="AA236">
        <v>1.79846E-2</v>
      </c>
    </row>
    <row r="237" spans="1:27" x14ac:dyDescent="0.2">
      <c r="A237" t="s">
        <v>7649</v>
      </c>
      <c r="B237" t="s">
        <v>35</v>
      </c>
      <c r="C237" t="s">
        <v>572</v>
      </c>
      <c r="D237" t="s">
        <v>30</v>
      </c>
      <c r="E237" t="s">
        <v>16</v>
      </c>
      <c r="F237">
        <v>20</v>
      </c>
      <c r="G237">
        <v>21667</v>
      </c>
      <c r="H237">
        <v>32426</v>
      </c>
      <c r="I237">
        <v>0.87315670000000001</v>
      </c>
      <c r="J237">
        <v>0.88376180000000004</v>
      </c>
      <c r="K237">
        <v>1.0605099999999999E-2</v>
      </c>
      <c r="L237">
        <v>3.6746999999999999E-3</v>
      </c>
      <c r="M237">
        <v>1.6649899999999999E-2</v>
      </c>
      <c r="N237">
        <v>4.5602999999999998E-3</v>
      </c>
      <c r="O237">
        <v>17074.14</v>
      </c>
      <c r="P237">
        <v>0.78802499999999998</v>
      </c>
      <c r="Q237">
        <v>72.579828000000006</v>
      </c>
      <c r="R237">
        <v>71.562415000000001</v>
      </c>
      <c r="S237" t="s">
        <v>19</v>
      </c>
      <c r="T237">
        <v>4.5608999999999997E-3</v>
      </c>
      <c r="U237">
        <v>5.8958999999999999E-3</v>
      </c>
      <c r="V237">
        <v>8.6780999999999994E-3</v>
      </c>
      <c r="W237">
        <v>1.0605099999999999E-2</v>
      </c>
      <c r="X237">
        <v>1.2532099999999999E-2</v>
      </c>
      <c r="Y237">
        <v>1.5314400000000001E-2</v>
      </c>
      <c r="Z237">
        <v>1.6649400000000002E-2</v>
      </c>
      <c r="AA237">
        <v>1.2E-2</v>
      </c>
    </row>
    <row r="238" spans="1:27" x14ac:dyDescent="0.2">
      <c r="A238" t="s">
        <v>7650</v>
      </c>
      <c r="B238" t="s">
        <v>35</v>
      </c>
      <c r="C238" t="s">
        <v>572</v>
      </c>
      <c r="D238" t="s">
        <v>30</v>
      </c>
      <c r="E238" t="s">
        <v>16</v>
      </c>
      <c r="F238">
        <v>21</v>
      </c>
      <c r="G238">
        <v>21667</v>
      </c>
      <c r="H238">
        <v>32426</v>
      </c>
      <c r="I238">
        <v>0.86106059999999995</v>
      </c>
      <c r="J238">
        <v>0.87048820000000005</v>
      </c>
      <c r="K238">
        <v>9.4275999999999995E-3</v>
      </c>
      <c r="L238">
        <v>3.6177000000000002E-3</v>
      </c>
      <c r="M238">
        <v>1.53787E-2</v>
      </c>
      <c r="N238">
        <v>3.4765999999999998E-3</v>
      </c>
      <c r="O238">
        <v>17074.14</v>
      </c>
      <c r="P238">
        <v>0.78802499999999998</v>
      </c>
      <c r="Q238">
        <v>70.712250999999995</v>
      </c>
      <c r="R238">
        <v>71.562415000000001</v>
      </c>
      <c r="S238" t="s">
        <v>19</v>
      </c>
      <c r="T238">
        <v>3.4770999999999999E-3</v>
      </c>
      <c r="U238">
        <v>4.7914000000000003E-3</v>
      </c>
      <c r="V238">
        <v>7.5304999999999999E-3</v>
      </c>
      <c r="W238">
        <v>9.4275999999999995E-3</v>
      </c>
      <c r="X238">
        <v>1.13247E-2</v>
      </c>
      <c r="Y238">
        <v>1.40638E-2</v>
      </c>
      <c r="Z238">
        <v>1.53781E-2</v>
      </c>
      <c r="AA238">
        <v>1.0830299999999999E-2</v>
      </c>
    </row>
    <row r="239" spans="1:27" x14ac:dyDescent="0.2">
      <c r="A239" t="s">
        <v>7651</v>
      </c>
      <c r="B239" t="s">
        <v>35</v>
      </c>
      <c r="C239" t="s">
        <v>572</v>
      </c>
      <c r="D239" t="s">
        <v>30</v>
      </c>
      <c r="E239" t="s">
        <v>16</v>
      </c>
      <c r="F239">
        <v>22</v>
      </c>
      <c r="G239">
        <v>21667</v>
      </c>
      <c r="H239">
        <v>32426</v>
      </c>
      <c r="I239">
        <v>0.8162587</v>
      </c>
      <c r="J239">
        <v>0.81419399999999997</v>
      </c>
      <c r="K239">
        <v>-2.0646000000000002E-3</v>
      </c>
      <c r="L239">
        <v>3.4364E-3</v>
      </c>
      <c r="M239">
        <v>3.5882000000000002E-3</v>
      </c>
      <c r="N239">
        <v>-7.7175000000000004E-3</v>
      </c>
      <c r="O239">
        <v>17074.14</v>
      </c>
      <c r="P239">
        <v>0.78802499999999998</v>
      </c>
      <c r="Q239">
        <v>69.807495000000003</v>
      </c>
      <c r="R239">
        <v>71.562415000000001</v>
      </c>
      <c r="S239" t="s">
        <v>18</v>
      </c>
      <c r="T239">
        <v>-7.7169999999999999E-3</v>
      </c>
      <c r="U239">
        <v>-6.4685000000000003E-3</v>
      </c>
      <c r="V239">
        <v>-3.8666999999999998E-3</v>
      </c>
      <c r="W239">
        <v>-2.0646000000000002E-3</v>
      </c>
      <c r="X239">
        <v>-2.6259999999999999E-4</v>
      </c>
      <c r="Y239">
        <v>2.3392999999999999E-3</v>
      </c>
      <c r="Z239">
        <v>3.5877000000000001E-3</v>
      </c>
      <c r="AA239">
        <v>-2.5357999999999999E-3</v>
      </c>
    </row>
    <row r="240" spans="1:27" x14ac:dyDescent="0.2">
      <c r="A240" t="s">
        <v>7652</v>
      </c>
      <c r="B240" t="s">
        <v>35</v>
      </c>
      <c r="C240" t="s">
        <v>572</v>
      </c>
      <c r="D240" t="s">
        <v>30</v>
      </c>
      <c r="E240" t="s">
        <v>16</v>
      </c>
      <c r="F240">
        <v>23</v>
      </c>
      <c r="G240">
        <v>21667</v>
      </c>
      <c r="H240">
        <v>32426</v>
      </c>
      <c r="I240">
        <v>0.71335999999999999</v>
      </c>
      <c r="J240">
        <v>0.7115049</v>
      </c>
      <c r="K240">
        <v>-1.8550999999999999E-3</v>
      </c>
      <c r="L240">
        <v>3.1828E-3</v>
      </c>
      <c r="M240">
        <v>3.3806000000000001E-3</v>
      </c>
      <c r="N240">
        <v>-7.0908000000000004E-3</v>
      </c>
      <c r="O240">
        <v>17074.14</v>
      </c>
      <c r="P240">
        <v>0.78802499999999998</v>
      </c>
      <c r="Q240">
        <v>68.950793000000004</v>
      </c>
      <c r="R240">
        <v>71.562415000000001</v>
      </c>
      <c r="S240" t="s">
        <v>18</v>
      </c>
      <c r="T240">
        <v>-7.0902999999999999E-3</v>
      </c>
      <c r="U240">
        <v>-5.934E-3</v>
      </c>
      <c r="V240">
        <v>-3.5241999999999999E-3</v>
      </c>
      <c r="W240">
        <v>-1.8550999999999999E-3</v>
      </c>
      <c r="X240">
        <v>-1.861E-4</v>
      </c>
      <c r="Y240">
        <v>2.2238000000000002E-3</v>
      </c>
      <c r="Z240">
        <v>3.3801E-3</v>
      </c>
      <c r="AA240">
        <v>-2.6072999999999999E-3</v>
      </c>
    </row>
    <row r="241" spans="1:27" x14ac:dyDescent="0.2">
      <c r="A241" t="s">
        <v>7653</v>
      </c>
      <c r="B241" t="s">
        <v>35</v>
      </c>
      <c r="C241" t="s">
        <v>572</v>
      </c>
      <c r="D241" t="s">
        <v>30</v>
      </c>
      <c r="E241" t="s">
        <v>16</v>
      </c>
      <c r="F241">
        <v>24</v>
      </c>
      <c r="G241">
        <v>21667</v>
      </c>
      <c r="H241">
        <v>32426</v>
      </c>
      <c r="I241">
        <v>0.60438449999999999</v>
      </c>
      <c r="J241">
        <v>0.6021031</v>
      </c>
      <c r="K241">
        <v>-2.2813999999999998E-3</v>
      </c>
      <c r="L241">
        <v>2.8877999999999998E-3</v>
      </c>
      <c r="M241">
        <v>2.4689999999999998E-3</v>
      </c>
      <c r="N241">
        <v>-7.0318000000000004E-3</v>
      </c>
      <c r="O241">
        <v>17074.14</v>
      </c>
      <c r="P241">
        <v>0.78802499999999998</v>
      </c>
      <c r="Q241">
        <v>68.275435999999999</v>
      </c>
      <c r="R241">
        <v>71.562415000000001</v>
      </c>
      <c r="S241" t="s">
        <v>18</v>
      </c>
      <c r="T241">
        <v>-7.0314000000000002E-3</v>
      </c>
      <c r="U241">
        <v>-5.9823000000000003E-3</v>
      </c>
      <c r="V241">
        <v>-3.7958000000000002E-3</v>
      </c>
      <c r="W241">
        <v>-2.2813999999999998E-3</v>
      </c>
      <c r="X241">
        <v>-7.6710000000000005E-4</v>
      </c>
      <c r="Y241">
        <v>1.4193999999999999E-3</v>
      </c>
      <c r="Z241">
        <v>2.4686E-3</v>
      </c>
      <c r="AA241">
        <v>-3.7891000000000001E-3</v>
      </c>
    </row>
    <row r="242" spans="1:27" x14ac:dyDescent="0.2">
      <c r="A242" t="s">
        <v>716</v>
      </c>
      <c r="B242" t="s">
        <v>34</v>
      </c>
      <c r="C242" t="s">
        <v>572</v>
      </c>
      <c r="D242" t="s">
        <v>15</v>
      </c>
      <c r="E242" t="s">
        <v>16</v>
      </c>
      <c r="F242">
        <v>1</v>
      </c>
      <c r="G242">
        <v>66927.600000000006</v>
      </c>
      <c r="H242">
        <v>59059.8</v>
      </c>
      <c r="I242">
        <v>0.49113079999999998</v>
      </c>
      <c r="J242">
        <v>0.49139129999999998</v>
      </c>
      <c r="K242">
        <v>2.6039999999999999E-4</v>
      </c>
      <c r="L242">
        <v>1.9738999999999998E-3</v>
      </c>
      <c r="M242">
        <v>3.5073999999999999E-3</v>
      </c>
      <c r="N242">
        <v>-2.9865999999999998E-3</v>
      </c>
      <c r="O242">
        <v>66927.600000000006</v>
      </c>
      <c r="Q242">
        <v>65.020267000000004</v>
      </c>
      <c r="R242">
        <v>69.200807999999995</v>
      </c>
      <c r="S242" t="s">
        <v>17</v>
      </c>
      <c r="T242">
        <v>-2.9862999999999999E-3</v>
      </c>
      <c r="U242">
        <v>-2.2691999999999999E-3</v>
      </c>
      <c r="V242">
        <v>-7.7470000000000002E-4</v>
      </c>
      <c r="W242">
        <v>2.6039999999999999E-4</v>
      </c>
      <c r="X242">
        <v>1.2955E-3</v>
      </c>
      <c r="Y242">
        <v>2.7899999999999999E-3</v>
      </c>
      <c r="Z242">
        <v>3.5071999999999998E-3</v>
      </c>
      <c r="AA242">
        <v>5.2999999999999998E-4</v>
      </c>
    </row>
    <row r="243" spans="1:27" x14ac:dyDescent="0.2">
      <c r="A243" t="s">
        <v>717</v>
      </c>
      <c r="B243" t="s">
        <v>34</v>
      </c>
      <c r="C243" t="s">
        <v>572</v>
      </c>
      <c r="D243" t="s">
        <v>15</v>
      </c>
      <c r="E243" t="s">
        <v>16</v>
      </c>
      <c r="F243">
        <v>2</v>
      </c>
      <c r="G243">
        <v>66927.600000000006</v>
      </c>
      <c r="H243">
        <v>59059.8</v>
      </c>
      <c r="I243">
        <v>0.44572109999999998</v>
      </c>
      <c r="J243">
        <v>0.44631379999999998</v>
      </c>
      <c r="K243">
        <v>5.9259999999999998E-4</v>
      </c>
      <c r="L243">
        <v>1.9011E-3</v>
      </c>
      <c r="M243">
        <v>3.7198999999999999E-3</v>
      </c>
      <c r="N243">
        <v>-2.5347E-3</v>
      </c>
      <c r="O243">
        <v>66927.600000000006</v>
      </c>
      <c r="Q243">
        <v>64.572119000000001</v>
      </c>
      <c r="R243">
        <v>69.200807999999995</v>
      </c>
      <c r="S243" t="s">
        <v>17</v>
      </c>
      <c r="T243">
        <v>-2.5344E-3</v>
      </c>
      <c r="U243">
        <v>-1.8438E-3</v>
      </c>
      <c r="V243">
        <v>-4.0430000000000002E-4</v>
      </c>
      <c r="W243">
        <v>5.9259999999999998E-4</v>
      </c>
      <c r="X243">
        <v>1.5896E-3</v>
      </c>
      <c r="Y243">
        <v>3.029E-3</v>
      </c>
      <c r="Z243">
        <v>3.7196999999999998E-3</v>
      </c>
      <c r="AA243">
        <v>1.3278000000000001E-3</v>
      </c>
    </row>
    <row r="244" spans="1:27" x14ac:dyDescent="0.2">
      <c r="A244" t="s">
        <v>718</v>
      </c>
      <c r="B244" t="s">
        <v>34</v>
      </c>
      <c r="C244" t="s">
        <v>572</v>
      </c>
      <c r="D244" t="s">
        <v>15</v>
      </c>
      <c r="E244" t="s">
        <v>16</v>
      </c>
      <c r="F244">
        <v>3</v>
      </c>
      <c r="G244">
        <v>66927.600000000006</v>
      </c>
      <c r="H244">
        <v>59059.8</v>
      </c>
      <c r="I244">
        <v>0.41839579999999998</v>
      </c>
      <c r="J244">
        <v>0.4177109</v>
      </c>
      <c r="K244">
        <v>-6.8479999999999995E-4</v>
      </c>
      <c r="L244">
        <v>1.7412E-3</v>
      </c>
      <c r="M244">
        <v>2.1794000000000002E-3</v>
      </c>
      <c r="N244">
        <v>-3.5490999999999999E-3</v>
      </c>
      <c r="O244">
        <v>66927.600000000006</v>
      </c>
      <c r="Q244">
        <v>64.162263999999993</v>
      </c>
      <c r="R244">
        <v>69.200807999999995</v>
      </c>
      <c r="S244" t="s">
        <v>17</v>
      </c>
      <c r="T244">
        <v>-3.5488E-3</v>
      </c>
      <c r="U244">
        <v>-2.9161999999999999E-3</v>
      </c>
      <c r="V244">
        <v>-1.5979E-3</v>
      </c>
      <c r="W244">
        <v>-6.8479999999999995E-4</v>
      </c>
      <c r="X244">
        <v>2.2829999999999999E-4</v>
      </c>
      <c r="Y244">
        <v>1.5466E-3</v>
      </c>
      <c r="Z244">
        <v>2.1792000000000001E-3</v>
      </c>
      <c r="AA244">
        <v>-1.6394999999999999E-3</v>
      </c>
    </row>
    <row r="245" spans="1:27" x14ac:dyDescent="0.2">
      <c r="A245" t="s">
        <v>719</v>
      </c>
      <c r="B245" t="s">
        <v>34</v>
      </c>
      <c r="C245" t="s">
        <v>572</v>
      </c>
      <c r="D245" t="s">
        <v>15</v>
      </c>
      <c r="E245" t="s">
        <v>16</v>
      </c>
      <c r="F245">
        <v>4</v>
      </c>
      <c r="G245">
        <v>66927.600000000006</v>
      </c>
      <c r="H245">
        <v>59059.8</v>
      </c>
      <c r="I245">
        <v>0.40325480000000002</v>
      </c>
      <c r="J245">
        <v>0.40128269999999999</v>
      </c>
      <c r="K245">
        <v>-1.9721000000000001E-3</v>
      </c>
      <c r="L245">
        <v>1.6033E-3</v>
      </c>
      <c r="M245">
        <v>6.6529999999999996E-4</v>
      </c>
      <c r="N245">
        <v>-4.6094999999999999E-3</v>
      </c>
      <c r="O245">
        <v>66927.600000000006</v>
      </c>
      <c r="Q245">
        <v>63.791978</v>
      </c>
      <c r="R245">
        <v>69.200807999999995</v>
      </c>
      <c r="S245" t="s">
        <v>17</v>
      </c>
      <c r="T245">
        <v>-4.6093000000000002E-3</v>
      </c>
      <c r="U245">
        <v>-4.0267999999999997E-3</v>
      </c>
      <c r="V245">
        <v>-2.8129000000000001E-3</v>
      </c>
      <c r="W245">
        <v>-1.9721000000000001E-3</v>
      </c>
      <c r="X245">
        <v>-1.1313E-3</v>
      </c>
      <c r="Y245">
        <v>8.2600000000000002E-5</v>
      </c>
      <c r="Z245">
        <v>6.6509999999999996E-4</v>
      </c>
      <c r="AA245">
        <v>-4.9144999999999996E-3</v>
      </c>
    </row>
    <row r="246" spans="1:27" x14ac:dyDescent="0.2">
      <c r="A246" t="s">
        <v>720</v>
      </c>
      <c r="B246" t="s">
        <v>34</v>
      </c>
      <c r="C246" t="s">
        <v>572</v>
      </c>
      <c r="D246" t="s">
        <v>15</v>
      </c>
      <c r="E246" t="s">
        <v>16</v>
      </c>
      <c r="F246">
        <v>5</v>
      </c>
      <c r="G246">
        <v>66927.600000000006</v>
      </c>
      <c r="H246">
        <v>59059.8</v>
      </c>
      <c r="I246">
        <v>0.40309820000000002</v>
      </c>
      <c r="J246">
        <v>0.39997369999999999</v>
      </c>
      <c r="K246">
        <v>-3.1243999999999998E-3</v>
      </c>
      <c r="L246">
        <v>1.5571999999999999E-3</v>
      </c>
      <c r="M246">
        <v>-5.6280000000000002E-4</v>
      </c>
      <c r="N246">
        <v>-5.6861000000000004E-3</v>
      </c>
      <c r="O246">
        <v>66927.600000000006</v>
      </c>
      <c r="Q246">
        <v>63.432727999999997</v>
      </c>
      <c r="R246">
        <v>69.200807999999995</v>
      </c>
      <c r="S246" t="s">
        <v>17</v>
      </c>
      <c r="T246">
        <v>-5.6858000000000004E-3</v>
      </c>
      <c r="U246">
        <v>-5.1200999999999998E-3</v>
      </c>
      <c r="V246">
        <v>-3.9410000000000001E-3</v>
      </c>
      <c r="W246">
        <v>-3.1243999999999998E-3</v>
      </c>
      <c r="X246">
        <v>-2.3078E-3</v>
      </c>
      <c r="Y246">
        <v>-1.1287999999999999E-3</v>
      </c>
      <c r="Z246">
        <v>-5.6309999999999997E-4</v>
      </c>
      <c r="AA246">
        <v>-7.8116000000000001E-3</v>
      </c>
    </row>
    <row r="247" spans="1:27" x14ac:dyDescent="0.2">
      <c r="A247" t="s">
        <v>721</v>
      </c>
      <c r="B247" t="s">
        <v>34</v>
      </c>
      <c r="C247" t="s">
        <v>572</v>
      </c>
      <c r="D247" t="s">
        <v>15</v>
      </c>
      <c r="E247" t="s">
        <v>16</v>
      </c>
      <c r="F247">
        <v>6</v>
      </c>
      <c r="G247">
        <v>66927.600000000006</v>
      </c>
      <c r="H247">
        <v>59059.8</v>
      </c>
      <c r="I247">
        <v>0.42582130000000001</v>
      </c>
      <c r="J247">
        <v>0.42227920000000002</v>
      </c>
      <c r="K247">
        <v>-3.5422000000000001E-3</v>
      </c>
      <c r="L247">
        <v>1.5509E-3</v>
      </c>
      <c r="M247">
        <v>-9.9099999999999991E-4</v>
      </c>
      <c r="N247">
        <v>-6.0933999999999997E-3</v>
      </c>
      <c r="O247">
        <v>66927.600000000006</v>
      </c>
      <c r="Q247">
        <v>63.203749000000002</v>
      </c>
      <c r="R247">
        <v>69.200807999999995</v>
      </c>
      <c r="S247" t="s">
        <v>17</v>
      </c>
      <c r="T247">
        <v>-6.0930999999999997E-3</v>
      </c>
      <c r="U247">
        <v>-5.5297000000000002E-3</v>
      </c>
      <c r="V247">
        <v>-4.3553999999999997E-3</v>
      </c>
      <c r="W247">
        <v>-3.5422000000000001E-3</v>
      </c>
      <c r="X247">
        <v>-2.7288999999999998E-3</v>
      </c>
      <c r="Y247">
        <v>-1.5545999999999999E-3</v>
      </c>
      <c r="Z247">
        <v>-9.9120000000000002E-4</v>
      </c>
      <c r="AA247">
        <v>-8.3882000000000002E-3</v>
      </c>
    </row>
    <row r="248" spans="1:27" x14ac:dyDescent="0.2">
      <c r="A248" t="s">
        <v>722</v>
      </c>
      <c r="B248" t="s">
        <v>34</v>
      </c>
      <c r="C248" t="s">
        <v>572</v>
      </c>
      <c r="D248" t="s">
        <v>15</v>
      </c>
      <c r="E248" t="s">
        <v>16</v>
      </c>
      <c r="F248">
        <v>7</v>
      </c>
      <c r="G248">
        <v>66927.600000000006</v>
      </c>
      <c r="H248">
        <v>59059.8</v>
      </c>
      <c r="I248">
        <v>0.46819129999999998</v>
      </c>
      <c r="J248">
        <v>0.46504119999999999</v>
      </c>
      <c r="K248">
        <v>-3.15E-3</v>
      </c>
      <c r="L248">
        <v>1.6102E-3</v>
      </c>
      <c r="M248" s="1">
        <v>-5.0129999999999999E-4</v>
      </c>
      <c r="N248">
        <v>-5.7987000000000004E-3</v>
      </c>
      <c r="O248">
        <v>66927.600000000006</v>
      </c>
      <c r="Q248">
        <v>63.015675999999999</v>
      </c>
      <c r="R248">
        <v>69.200807999999995</v>
      </c>
      <c r="S248" t="s">
        <v>18</v>
      </c>
      <c r="T248">
        <v>-5.7984999999999998E-3</v>
      </c>
      <c r="U248">
        <v>-5.2135000000000003E-3</v>
      </c>
      <c r="V248">
        <v>-3.9944000000000004E-3</v>
      </c>
      <c r="W248">
        <v>-3.15E-3</v>
      </c>
      <c r="X248">
        <v>-2.3056999999999999E-3</v>
      </c>
      <c r="Y248">
        <v>-1.0865E-3</v>
      </c>
      <c r="Z248">
        <v>-5.0160000000000005E-4</v>
      </c>
      <c r="AA248">
        <v>-6.7736999999999997E-3</v>
      </c>
    </row>
    <row r="249" spans="1:27" x14ac:dyDescent="0.2">
      <c r="A249" t="s">
        <v>723</v>
      </c>
      <c r="B249" t="s">
        <v>34</v>
      </c>
      <c r="C249" t="s">
        <v>572</v>
      </c>
      <c r="D249" t="s">
        <v>15</v>
      </c>
      <c r="E249" t="s">
        <v>16</v>
      </c>
      <c r="F249">
        <v>8</v>
      </c>
      <c r="G249">
        <v>66927.600000000006</v>
      </c>
      <c r="H249">
        <v>59059.8</v>
      </c>
      <c r="I249">
        <v>0.49113180000000001</v>
      </c>
      <c r="J249">
        <v>0.48898970000000003</v>
      </c>
      <c r="K249">
        <v>-2.1421000000000001E-3</v>
      </c>
      <c r="L249">
        <v>1.655E-3</v>
      </c>
      <c r="M249">
        <v>5.8040000000000001E-4</v>
      </c>
      <c r="N249">
        <v>-4.8646000000000002E-3</v>
      </c>
      <c r="O249">
        <v>66927.600000000006</v>
      </c>
      <c r="Q249">
        <v>63.269720999999997</v>
      </c>
      <c r="R249">
        <v>69.200807999999995</v>
      </c>
      <c r="S249" t="s">
        <v>18</v>
      </c>
      <c r="T249">
        <v>-4.8643999999999996E-3</v>
      </c>
      <c r="U249">
        <v>-4.2630999999999997E-3</v>
      </c>
      <c r="V249">
        <v>-3.0100000000000001E-3</v>
      </c>
      <c r="W249">
        <v>-2.1421000000000001E-3</v>
      </c>
      <c r="X249">
        <v>-1.2742000000000001E-3</v>
      </c>
      <c r="Y249">
        <v>-2.1100000000000001E-5</v>
      </c>
      <c r="Z249">
        <v>5.8009999999999995E-4</v>
      </c>
      <c r="AA249">
        <v>-4.3807000000000004E-3</v>
      </c>
    </row>
    <row r="250" spans="1:27" x14ac:dyDescent="0.2">
      <c r="A250" t="s">
        <v>724</v>
      </c>
      <c r="B250" t="s">
        <v>34</v>
      </c>
      <c r="C250" t="s">
        <v>572</v>
      </c>
      <c r="D250" t="s">
        <v>15</v>
      </c>
      <c r="E250" t="s">
        <v>16</v>
      </c>
      <c r="F250">
        <v>9</v>
      </c>
      <c r="G250">
        <v>66927.600000000006</v>
      </c>
      <c r="H250">
        <v>59059.8</v>
      </c>
      <c r="I250">
        <v>0.49783450000000001</v>
      </c>
      <c r="J250">
        <v>0.49818319999999999</v>
      </c>
      <c r="K250">
        <v>3.4860000000000002E-4</v>
      </c>
      <c r="L250">
        <v>1.6806E-3</v>
      </c>
      <c r="M250">
        <v>3.1132E-3</v>
      </c>
      <c r="N250">
        <v>-2.4160000000000002E-3</v>
      </c>
      <c r="O250">
        <v>66927.600000000006</v>
      </c>
      <c r="Q250">
        <v>65.323881</v>
      </c>
      <c r="R250">
        <v>69.200807999999995</v>
      </c>
      <c r="S250" t="s">
        <v>18</v>
      </c>
      <c r="T250">
        <v>-2.4156999999999998E-3</v>
      </c>
      <c r="U250">
        <v>-1.8052000000000001E-3</v>
      </c>
      <c r="V250">
        <v>-5.3269999999999999E-4</v>
      </c>
      <c r="W250">
        <v>3.4860000000000002E-4</v>
      </c>
      <c r="X250">
        <v>1.2298999999999999E-3</v>
      </c>
      <c r="Y250">
        <v>2.5024000000000001E-3</v>
      </c>
      <c r="Z250">
        <v>3.1129999999999999E-3</v>
      </c>
      <c r="AA250">
        <v>6.9979999999999999E-4</v>
      </c>
    </row>
    <row r="251" spans="1:27" x14ac:dyDescent="0.2">
      <c r="A251" t="s">
        <v>725</v>
      </c>
      <c r="B251" t="s">
        <v>34</v>
      </c>
      <c r="C251" t="s">
        <v>572</v>
      </c>
      <c r="D251" t="s">
        <v>15</v>
      </c>
      <c r="E251" t="s">
        <v>16</v>
      </c>
      <c r="F251">
        <v>10</v>
      </c>
      <c r="G251">
        <v>66927.600000000006</v>
      </c>
      <c r="H251">
        <v>59059.8</v>
      </c>
      <c r="I251">
        <v>0.51287939999999999</v>
      </c>
      <c r="J251">
        <v>0.51162149999999995</v>
      </c>
      <c r="K251">
        <v>-1.258E-3</v>
      </c>
      <c r="L251">
        <v>1.7796999999999999E-3</v>
      </c>
      <c r="M251">
        <v>1.6696E-3</v>
      </c>
      <c r="N251">
        <v>-4.1855E-3</v>
      </c>
      <c r="O251">
        <v>66927.600000000006</v>
      </c>
      <c r="Q251">
        <v>68.592515000000006</v>
      </c>
      <c r="R251">
        <v>69.200807999999995</v>
      </c>
      <c r="S251" t="s">
        <v>18</v>
      </c>
      <c r="T251">
        <v>-4.1853000000000003E-3</v>
      </c>
      <c r="U251">
        <v>-3.5387000000000001E-3</v>
      </c>
      <c r="V251">
        <v>-2.1911999999999999E-3</v>
      </c>
      <c r="W251">
        <v>-1.258E-3</v>
      </c>
      <c r="X251">
        <v>-3.2469999999999998E-4</v>
      </c>
      <c r="Y251">
        <v>1.0227999999999999E-3</v>
      </c>
      <c r="Z251">
        <v>1.6693999999999999E-3</v>
      </c>
      <c r="AA251">
        <v>-2.4588000000000001E-3</v>
      </c>
    </row>
    <row r="252" spans="1:27" x14ac:dyDescent="0.2">
      <c r="A252" t="s">
        <v>726</v>
      </c>
      <c r="B252" t="s">
        <v>34</v>
      </c>
      <c r="C252" t="s">
        <v>572</v>
      </c>
      <c r="D252" t="s">
        <v>15</v>
      </c>
      <c r="E252" t="s">
        <v>16</v>
      </c>
      <c r="F252">
        <v>11</v>
      </c>
      <c r="G252">
        <v>66927.600000000006</v>
      </c>
      <c r="H252">
        <v>59059.8</v>
      </c>
      <c r="I252">
        <v>0.53752319999999998</v>
      </c>
      <c r="J252">
        <v>0.53316410000000003</v>
      </c>
      <c r="K252">
        <v>-4.3591000000000003E-3</v>
      </c>
      <c r="L252">
        <v>1.9044000000000001E-3</v>
      </c>
      <c r="M252">
        <v>-1.2264000000000001E-3</v>
      </c>
      <c r="N252">
        <v>-7.4917999999999998E-3</v>
      </c>
      <c r="O252">
        <v>66927.600000000006</v>
      </c>
      <c r="Q252">
        <v>72.037447999999998</v>
      </c>
      <c r="R252">
        <v>69.200807999999995</v>
      </c>
      <c r="S252" t="s">
        <v>18</v>
      </c>
      <c r="T252">
        <v>-7.4916000000000002E-3</v>
      </c>
      <c r="U252">
        <v>-6.7996999999999997E-3</v>
      </c>
      <c r="V252">
        <v>-5.3578000000000002E-3</v>
      </c>
      <c r="W252">
        <v>-4.3591000000000003E-3</v>
      </c>
      <c r="X252">
        <v>-3.3603999999999999E-3</v>
      </c>
      <c r="Y252">
        <v>-1.9185000000000001E-3</v>
      </c>
      <c r="Z252">
        <v>-1.2266E-3</v>
      </c>
      <c r="AA252">
        <v>-8.1758999999999998E-3</v>
      </c>
    </row>
    <row r="253" spans="1:27" x14ac:dyDescent="0.2">
      <c r="A253" t="s">
        <v>727</v>
      </c>
      <c r="B253" t="s">
        <v>34</v>
      </c>
      <c r="C253" t="s">
        <v>572</v>
      </c>
      <c r="D253" t="s">
        <v>15</v>
      </c>
      <c r="E253" t="s">
        <v>16</v>
      </c>
      <c r="F253">
        <v>12</v>
      </c>
      <c r="G253">
        <v>66927.600000000006</v>
      </c>
      <c r="H253">
        <v>59059.8</v>
      </c>
      <c r="I253">
        <v>0.56291060000000004</v>
      </c>
      <c r="J253">
        <v>0.55874259999999998</v>
      </c>
      <c r="K253">
        <v>-4.1679999999999998E-3</v>
      </c>
      <c r="L253">
        <v>2.0117999999999998E-3</v>
      </c>
      <c r="M253">
        <v>-8.5860000000000005E-4</v>
      </c>
      <c r="N253">
        <v>-7.4774999999999998E-3</v>
      </c>
      <c r="O253">
        <v>66927.600000000006</v>
      </c>
      <c r="Q253">
        <v>74.895753999999997</v>
      </c>
      <c r="R253">
        <v>69.200807999999995</v>
      </c>
      <c r="S253" t="s">
        <v>18</v>
      </c>
      <c r="T253">
        <v>-7.4771999999999998E-3</v>
      </c>
      <c r="U253">
        <v>-6.7463000000000002E-3</v>
      </c>
      <c r="V253">
        <v>-5.2230000000000002E-3</v>
      </c>
      <c r="W253">
        <v>-4.1679999999999998E-3</v>
      </c>
      <c r="X253">
        <v>-3.1129999999999999E-3</v>
      </c>
      <c r="Y253">
        <v>-1.5897999999999999E-3</v>
      </c>
      <c r="Z253">
        <v>-8.5890000000000001E-4</v>
      </c>
      <c r="AA253">
        <v>-7.4596000000000003E-3</v>
      </c>
    </row>
    <row r="254" spans="1:27" x14ac:dyDescent="0.2">
      <c r="A254" t="s">
        <v>728</v>
      </c>
      <c r="B254" t="s">
        <v>34</v>
      </c>
      <c r="C254" t="s">
        <v>572</v>
      </c>
      <c r="D254" t="s">
        <v>15</v>
      </c>
      <c r="E254" t="s">
        <v>16</v>
      </c>
      <c r="F254">
        <v>13</v>
      </c>
      <c r="G254">
        <v>66927.600000000006</v>
      </c>
      <c r="H254">
        <v>59059.8</v>
      </c>
      <c r="I254">
        <v>0.59048440000000002</v>
      </c>
      <c r="J254">
        <v>0.5872115</v>
      </c>
      <c r="K254">
        <v>-3.2729E-3</v>
      </c>
      <c r="L254">
        <v>2.1202E-3</v>
      </c>
      <c r="M254">
        <v>2.1479999999999999E-4</v>
      </c>
      <c r="N254">
        <v>-6.7605E-3</v>
      </c>
      <c r="O254">
        <v>66927.600000000006</v>
      </c>
      <c r="Q254">
        <v>76.548028000000002</v>
      </c>
      <c r="R254">
        <v>69.200807999999995</v>
      </c>
      <c r="S254" t="s">
        <v>18</v>
      </c>
      <c r="T254">
        <v>-6.7602000000000001E-3</v>
      </c>
      <c r="U254">
        <v>-5.9899999999999997E-3</v>
      </c>
      <c r="V254">
        <v>-4.3847000000000001E-3</v>
      </c>
      <c r="W254">
        <v>-3.2729E-3</v>
      </c>
      <c r="X254">
        <v>-2.1611E-3</v>
      </c>
      <c r="Y254">
        <v>-5.5579999999999996E-4</v>
      </c>
      <c r="Z254">
        <v>2.1450000000000001E-4</v>
      </c>
      <c r="AA254">
        <v>-5.5735999999999997E-3</v>
      </c>
    </row>
    <row r="255" spans="1:27" x14ac:dyDescent="0.2">
      <c r="A255" t="s">
        <v>729</v>
      </c>
      <c r="B255" t="s">
        <v>34</v>
      </c>
      <c r="C255" t="s">
        <v>572</v>
      </c>
      <c r="D255" t="s">
        <v>15</v>
      </c>
      <c r="E255" t="s">
        <v>16</v>
      </c>
      <c r="F255">
        <v>14</v>
      </c>
      <c r="G255">
        <v>66927.600000000006</v>
      </c>
      <c r="H255">
        <v>59059.8</v>
      </c>
      <c r="I255">
        <v>0.61481359999999996</v>
      </c>
      <c r="J255">
        <v>0.61322759999999998</v>
      </c>
      <c r="K255">
        <v>-1.586E-3</v>
      </c>
      <c r="L255">
        <v>2.2411000000000002E-3</v>
      </c>
      <c r="M255">
        <v>2.1006000000000002E-3</v>
      </c>
      <c r="N255">
        <v>-5.2727E-3</v>
      </c>
      <c r="O255">
        <v>66927.600000000006</v>
      </c>
      <c r="Q255">
        <v>77.275371000000007</v>
      </c>
      <c r="R255">
        <v>69.200807999999995</v>
      </c>
      <c r="S255" t="s">
        <v>18</v>
      </c>
      <c r="T255">
        <v>-5.2724E-3</v>
      </c>
      <c r="U255">
        <v>-4.4581999999999998E-3</v>
      </c>
      <c r="V255">
        <v>-2.7613E-3</v>
      </c>
      <c r="W255">
        <v>-1.586E-3</v>
      </c>
      <c r="X255">
        <v>-4.1080000000000001E-4</v>
      </c>
      <c r="Y255">
        <v>1.2861000000000001E-3</v>
      </c>
      <c r="Z255">
        <v>2.1002999999999998E-3</v>
      </c>
      <c r="AA255">
        <v>-2.5864E-3</v>
      </c>
    </row>
    <row r="256" spans="1:27" x14ac:dyDescent="0.2">
      <c r="A256" t="s">
        <v>730</v>
      </c>
      <c r="B256" t="s">
        <v>34</v>
      </c>
      <c r="C256" t="s">
        <v>572</v>
      </c>
      <c r="D256" t="s">
        <v>15</v>
      </c>
      <c r="E256" t="s">
        <v>16</v>
      </c>
      <c r="F256">
        <v>15</v>
      </c>
      <c r="G256">
        <v>66927.600000000006</v>
      </c>
      <c r="H256">
        <v>59059.8</v>
      </c>
      <c r="I256">
        <v>0.63841270000000006</v>
      </c>
      <c r="J256">
        <v>0.63993109999999997</v>
      </c>
      <c r="K256">
        <v>1.5184E-3</v>
      </c>
      <c r="L256">
        <v>2.3343999999999999E-3</v>
      </c>
      <c r="M256">
        <v>5.3584000000000001E-3</v>
      </c>
      <c r="N256">
        <v>-2.3216000000000001E-3</v>
      </c>
      <c r="O256">
        <v>66927.600000000006</v>
      </c>
      <c r="Q256">
        <v>77.535756000000006</v>
      </c>
      <c r="R256">
        <v>69.200807999999995</v>
      </c>
      <c r="S256" t="s">
        <v>18</v>
      </c>
      <c r="T256">
        <v>-2.3213000000000001E-3</v>
      </c>
      <c r="U256">
        <v>-1.4732E-3</v>
      </c>
      <c r="V256">
        <v>2.943E-4</v>
      </c>
      <c r="W256">
        <v>1.5184E-3</v>
      </c>
      <c r="X256">
        <v>2.7425000000000001E-3</v>
      </c>
      <c r="Y256">
        <v>4.5100000000000001E-3</v>
      </c>
      <c r="Z256">
        <v>5.3581000000000002E-3</v>
      </c>
      <c r="AA256">
        <v>2.3728E-3</v>
      </c>
    </row>
    <row r="257" spans="1:27" x14ac:dyDescent="0.2">
      <c r="A257" t="s">
        <v>731</v>
      </c>
      <c r="B257" t="s">
        <v>34</v>
      </c>
      <c r="C257" t="s">
        <v>572</v>
      </c>
      <c r="D257" t="s">
        <v>15</v>
      </c>
      <c r="E257" t="s">
        <v>16</v>
      </c>
      <c r="F257">
        <v>16</v>
      </c>
      <c r="G257">
        <v>66927.600000000006</v>
      </c>
      <c r="H257">
        <v>59059.8</v>
      </c>
      <c r="I257">
        <v>0.66945109999999997</v>
      </c>
      <c r="J257">
        <v>0.67296080000000003</v>
      </c>
      <c r="K257">
        <v>3.5097000000000001E-3</v>
      </c>
      <c r="L257">
        <v>2.4053999999999998E-3</v>
      </c>
      <c r="M257">
        <v>7.4666000000000003E-3</v>
      </c>
      <c r="N257">
        <v>-4.4719999999999997E-4</v>
      </c>
      <c r="O257">
        <v>66927.600000000006</v>
      </c>
      <c r="Q257">
        <v>77.258216000000004</v>
      </c>
      <c r="R257">
        <v>69.200807999999995</v>
      </c>
      <c r="S257" t="s">
        <v>18</v>
      </c>
      <c r="T257">
        <v>-4.4680000000000002E-4</v>
      </c>
      <c r="U257">
        <v>4.2709999999999997E-4</v>
      </c>
      <c r="V257">
        <v>2.2483E-3</v>
      </c>
      <c r="W257">
        <v>3.5097000000000001E-3</v>
      </c>
      <c r="X257">
        <v>4.7711000000000003E-3</v>
      </c>
      <c r="Y257">
        <v>6.5922999999999997E-3</v>
      </c>
      <c r="Z257">
        <v>7.4662000000000001E-3</v>
      </c>
      <c r="AA257">
        <v>5.2153E-3</v>
      </c>
    </row>
    <row r="258" spans="1:27" x14ac:dyDescent="0.2">
      <c r="A258" t="s">
        <v>732</v>
      </c>
      <c r="B258" t="s">
        <v>34</v>
      </c>
      <c r="C258" t="s">
        <v>572</v>
      </c>
      <c r="D258" t="s">
        <v>15</v>
      </c>
      <c r="E258" t="s">
        <v>16</v>
      </c>
      <c r="F258">
        <v>17</v>
      </c>
      <c r="G258">
        <v>66927.600000000006</v>
      </c>
      <c r="H258">
        <v>59059.8</v>
      </c>
      <c r="I258">
        <v>0.69032479999999996</v>
      </c>
      <c r="J258">
        <v>0.69805620000000002</v>
      </c>
      <c r="K258">
        <v>7.7314000000000003E-3</v>
      </c>
      <c r="L258">
        <v>2.4875000000000001E-3</v>
      </c>
      <c r="M258">
        <v>1.18233E-2</v>
      </c>
      <c r="N258">
        <v>3.6394999999999999E-3</v>
      </c>
      <c r="O258">
        <v>66927.600000000006</v>
      </c>
      <c r="Q258">
        <v>76.478257999999997</v>
      </c>
      <c r="R258">
        <v>69.200807999999995</v>
      </c>
      <c r="S258" t="s">
        <v>19</v>
      </c>
      <c r="T258">
        <v>3.6399000000000002E-3</v>
      </c>
      <c r="U258">
        <v>4.5436000000000001E-3</v>
      </c>
      <c r="V258">
        <v>6.4270000000000004E-3</v>
      </c>
      <c r="W258">
        <v>7.7314000000000003E-3</v>
      </c>
      <c r="X258">
        <v>9.0358000000000001E-3</v>
      </c>
      <c r="Y258">
        <v>1.09192E-2</v>
      </c>
      <c r="Z258">
        <v>1.1822900000000001E-2</v>
      </c>
      <c r="AA258">
        <v>1.10756E-2</v>
      </c>
    </row>
    <row r="259" spans="1:27" x14ac:dyDescent="0.2">
      <c r="A259" t="s">
        <v>733</v>
      </c>
      <c r="B259" t="s">
        <v>34</v>
      </c>
      <c r="C259" t="s">
        <v>572</v>
      </c>
      <c r="D259" t="s">
        <v>15</v>
      </c>
      <c r="E259" t="s">
        <v>16</v>
      </c>
      <c r="F259">
        <v>18</v>
      </c>
      <c r="G259">
        <v>66927.600000000006</v>
      </c>
      <c r="H259">
        <v>59059.8</v>
      </c>
      <c r="I259">
        <v>0.72002169999999999</v>
      </c>
      <c r="J259">
        <v>0.72877639999999999</v>
      </c>
      <c r="K259">
        <v>8.7547000000000007E-3</v>
      </c>
      <c r="L259">
        <v>2.4618000000000001E-3</v>
      </c>
      <c r="M259">
        <v>1.2804299999999999E-2</v>
      </c>
      <c r="N259">
        <v>4.705E-3</v>
      </c>
      <c r="O259">
        <v>66927.600000000006</v>
      </c>
      <c r="Q259">
        <v>75.130781999999996</v>
      </c>
      <c r="R259">
        <v>69.200807999999995</v>
      </c>
      <c r="S259" t="s">
        <v>19</v>
      </c>
      <c r="T259">
        <v>4.7054000000000002E-3</v>
      </c>
      <c r="U259">
        <v>5.5997E-3</v>
      </c>
      <c r="V259">
        <v>7.4637000000000002E-3</v>
      </c>
      <c r="W259">
        <v>8.7547000000000007E-3</v>
      </c>
      <c r="X259">
        <v>1.00456E-2</v>
      </c>
      <c r="Y259">
        <v>1.1909599999999999E-2</v>
      </c>
      <c r="Z259">
        <v>1.2803999999999999E-2</v>
      </c>
      <c r="AA259">
        <v>1.2012800000000001E-2</v>
      </c>
    </row>
    <row r="260" spans="1:27" x14ac:dyDescent="0.2">
      <c r="A260" t="s">
        <v>734</v>
      </c>
      <c r="B260" t="s">
        <v>34</v>
      </c>
      <c r="C260" t="s">
        <v>572</v>
      </c>
      <c r="D260" t="s">
        <v>15</v>
      </c>
      <c r="E260" t="s">
        <v>16</v>
      </c>
      <c r="F260">
        <v>19</v>
      </c>
      <c r="G260">
        <v>66927.600000000006</v>
      </c>
      <c r="H260">
        <v>59059.8</v>
      </c>
      <c r="I260">
        <v>0.74006360000000004</v>
      </c>
      <c r="J260">
        <v>0.74926780000000004</v>
      </c>
      <c r="K260">
        <v>9.2041999999999992E-3</v>
      </c>
      <c r="L260">
        <v>2.3586000000000002E-3</v>
      </c>
      <c r="M260">
        <v>1.30841E-2</v>
      </c>
      <c r="N260">
        <v>5.3242999999999997E-3</v>
      </c>
      <c r="O260">
        <v>66927.600000000006</v>
      </c>
      <c r="Q260">
        <v>73.174606999999995</v>
      </c>
      <c r="R260">
        <v>69.200807999999995</v>
      </c>
      <c r="S260" t="s">
        <v>19</v>
      </c>
      <c r="T260">
        <v>5.3245999999999996E-3</v>
      </c>
      <c r="U260">
        <v>6.1815000000000004E-3</v>
      </c>
      <c r="V260">
        <v>7.9673999999999995E-3</v>
      </c>
      <c r="W260">
        <v>9.2041999999999992E-3</v>
      </c>
      <c r="X260">
        <v>1.04411E-2</v>
      </c>
      <c r="Y260">
        <v>1.2226900000000001E-2</v>
      </c>
      <c r="Z260">
        <v>1.30838E-2</v>
      </c>
      <c r="AA260">
        <v>1.22843E-2</v>
      </c>
    </row>
    <row r="261" spans="1:27" x14ac:dyDescent="0.2">
      <c r="A261" t="s">
        <v>735</v>
      </c>
      <c r="B261" t="s">
        <v>34</v>
      </c>
      <c r="C261" t="s">
        <v>572</v>
      </c>
      <c r="D261" t="s">
        <v>15</v>
      </c>
      <c r="E261" t="s">
        <v>16</v>
      </c>
      <c r="F261">
        <v>20</v>
      </c>
      <c r="G261">
        <v>66927.600000000006</v>
      </c>
      <c r="H261">
        <v>59059.8</v>
      </c>
      <c r="I261">
        <v>0.75344219999999995</v>
      </c>
      <c r="J261">
        <v>0.76230719999999996</v>
      </c>
      <c r="K261">
        <v>8.8649999999999996E-3</v>
      </c>
      <c r="L261">
        <v>2.2534999999999999E-3</v>
      </c>
      <c r="M261">
        <v>1.25719E-2</v>
      </c>
      <c r="N261">
        <v>5.1580999999999997E-3</v>
      </c>
      <c r="O261">
        <v>66927.600000000006</v>
      </c>
      <c r="Q261">
        <v>70.634434999999996</v>
      </c>
      <c r="R261">
        <v>69.200807999999995</v>
      </c>
      <c r="S261" t="s">
        <v>19</v>
      </c>
      <c r="T261">
        <v>5.1583999999999996E-3</v>
      </c>
      <c r="U261">
        <v>5.9770999999999999E-3</v>
      </c>
      <c r="V261">
        <v>7.6832999999999997E-3</v>
      </c>
      <c r="W261">
        <v>8.8649999999999996E-3</v>
      </c>
      <c r="X261">
        <v>1.00467E-2</v>
      </c>
      <c r="Y261">
        <v>1.17529E-2</v>
      </c>
      <c r="Z261">
        <v>1.25716E-2</v>
      </c>
      <c r="AA261">
        <v>1.1629199999999999E-2</v>
      </c>
    </row>
    <row r="262" spans="1:27" x14ac:dyDescent="0.2">
      <c r="A262" t="s">
        <v>736</v>
      </c>
      <c r="B262" t="s">
        <v>34</v>
      </c>
      <c r="C262" t="s">
        <v>572</v>
      </c>
      <c r="D262" t="s">
        <v>15</v>
      </c>
      <c r="E262" t="s">
        <v>16</v>
      </c>
      <c r="F262">
        <v>21</v>
      </c>
      <c r="G262">
        <v>66927.600000000006</v>
      </c>
      <c r="H262">
        <v>59059.8</v>
      </c>
      <c r="I262">
        <v>0.76998650000000002</v>
      </c>
      <c r="J262">
        <v>0.77639000000000002</v>
      </c>
      <c r="K262">
        <v>6.4035000000000003E-3</v>
      </c>
      <c r="L262">
        <v>2.2009E-3</v>
      </c>
      <c r="M262">
        <v>1.0024E-2</v>
      </c>
      <c r="N262">
        <v>2.7829E-3</v>
      </c>
      <c r="O262">
        <v>66927.600000000006</v>
      </c>
      <c r="Q262">
        <v>68.344543000000002</v>
      </c>
      <c r="R262">
        <v>69.200807999999995</v>
      </c>
      <c r="S262" t="s">
        <v>19</v>
      </c>
      <c r="T262">
        <v>2.7832999999999998E-3</v>
      </c>
      <c r="U262">
        <v>3.5829E-3</v>
      </c>
      <c r="V262">
        <v>5.2493000000000001E-3</v>
      </c>
      <c r="W262">
        <v>6.4035000000000003E-3</v>
      </c>
      <c r="X262">
        <v>7.5576000000000003E-3</v>
      </c>
      <c r="Y262">
        <v>9.2241000000000007E-3</v>
      </c>
      <c r="Z262">
        <v>1.00237E-2</v>
      </c>
      <c r="AA262">
        <v>8.2477000000000002E-3</v>
      </c>
    </row>
    <row r="263" spans="1:27" x14ac:dyDescent="0.2">
      <c r="A263" t="s">
        <v>737</v>
      </c>
      <c r="B263" t="s">
        <v>34</v>
      </c>
      <c r="C263" t="s">
        <v>572</v>
      </c>
      <c r="D263" t="s">
        <v>15</v>
      </c>
      <c r="E263" t="s">
        <v>16</v>
      </c>
      <c r="F263">
        <v>22</v>
      </c>
      <c r="G263">
        <v>66927.600000000006</v>
      </c>
      <c r="H263">
        <v>59059.8</v>
      </c>
      <c r="I263">
        <v>0.74273610000000001</v>
      </c>
      <c r="J263">
        <v>0.74105129999999997</v>
      </c>
      <c r="K263">
        <v>-1.6849E-3</v>
      </c>
      <c r="L263">
        <v>2.0988000000000001E-3</v>
      </c>
      <c r="M263">
        <v>1.7677000000000001E-3</v>
      </c>
      <c r="N263">
        <v>-5.1374000000000003E-3</v>
      </c>
      <c r="O263">
        <v>66927.600000000006</v>
      </c>
      <c r="Q263">
        <v>67.017347999999998</v>
      </c>
      <c r="R263">
        <v>69.200807999999995</v>
      </c>
      <c r="S263" t="s">
        <v>18</v>
      </c>
      <c r="T263">
        <v>-5.1371000000000003E-3</v>
      </c>
      <c r="U263">
        <v>-4.3746000000000002E-3</v>
      </c>
      <c r="V263">
        <v>-2.7855000000000002E-3</v>
      </c>
      <c r="W263">
        <v>-1.6849E-3</v>
      </c>
      <c r="X263">
        <v>-5.842E-4</v>
      </c>
      <c r="Y263">
        <v>1.0049E-3</v>
      </c>
      <c r="Z263">
        <v>1.7673999999999999E-3</v>
      </c>
      <c r="AA263">
        <v>-2.2736000000000002E-3</v>
      </c>
    </row>
    <row r="264" spans="1:27" x14ac:dyDescent="0.2">
      <c r="A264" t="s">
        <v>738</v>
      </c>
      <c r="B264" t="s">
        <v>34</v>
      </c>
      <c r="C264" t="s">
        <v>572</v>
      </c>
      <c r="D264" t="s">
        <v>15</v>
      </c>
      <c r="E264" t="s">
        <v>16</v>
      </c>
      <c r="F264">
        <v>23</v>
      </c>
      <c r="G264">
        <v>66927.600000000006</v>
      </c>
      <c r="H264">
        <v>59059.8</v>
      </c>
      <c r="I264">
        <v>0.65884109999999996</v>
      </c>
      <c r="J264">
        <v>0.65514559999999999</v>
      </c>
      <c r="K264">
        <v>-3.6954000000000002E-3</v>
      </c>
      <c r="L264">
        <v>1.9545999999999999E-3</v>
      </c>
      <c r="M264">
        <v>-4.8010000000000001E-4</v>
      </c>
      <c r="N264">
        <v>-6.9106999999999997E-3</v>
      </c>
      <c r="O264">
        <v>66927.600000000006</v>
      </c>
      <c r="Q264">
        <v>66.146759000000003</v>
      </c>
      <c r="R264">
        <v>69.200807999999995</v>
      </c>
      <c r="S264" t="s">
        <v>18</v>
      </c>
      <c r="T264">
        <v>-6.9103999999999997E-3</v>
      </c>
      <c r="U264">
        <v>-6.2002999999999997E-3</v>
      </c>
      <c r="V264">
        <v>-4.7203999999999996E-3</v>
      </c>
      <c r="W264">
        <v>-3.6954000000000002E-3</v>
      </c>
      <c r="X264">
        <v>-2.6703999999999999E-3</v>
      </c>
      <c r="Y264">
        <v>-1.1904999999999999E-3</v>
      </c>
      <c r="Z264">
        <v>-4.8040000000000002E-4</v>
      </c>
      <c r="AA264">
        <v>-5.6406E-3</v>
      </c>
    </row>
    <row r="265" spans="1:27" x14ac:dyDescent="0.2">
      <c r="A265" t="s">
        <v>739</v>
      </c>
      <c r="B265" t="s">
        <v>34</v>
      </c>
      <c r="C265" t="s">
        <v>572</v>
      </c>
      <c r="D265" t="s">
        <v>15</v>
      </c>
      <c r="E265" t="s">
        <v>16</v>
      </c>
      <c r="F265">
        <v>24</v>
      </c>
      <c r="G265">
        <v>66927.600000000006</v>
      </c>
      <c r="H265">
        <v>59059.8</v>
      </c>
      <c r="I265">
        <v>0.56285479999999999</v>
      </c>
      <c r="J265">
        <v>0.55802689999999999</v>
      </c>
      <c r="K265">
        <v>-4.8279000000000004E-3</v>
      </c>
      <c r="L265">
        <v>1.8236999999999999E-3</v>
      </c>
      <c r="M265">
        <v>-1.828E-3</v>
      </c>
      <c r="N265">
        <v>-7.8277999999999993E-3</v>
      </c>
      <c r="O265">
        <v>66927.600000000006</v>
      </c>
      <c r="Q265">
        <v>65.505618999999996</v>
      </c>
      <c r="R265">
        <v>69.200807999999995</v>
      </c>
      <c r="S265" t="s">
        <v>18</v>
      </c>
      <c r="T265">
        <v>-7.8276000000000005E-3</v>
      </c>
      <c r="U265">
        <v>-7.1650000000000004E-3</v>
      </c>
      <c r="V265">
        <v>-5.7843E-3</v>
      </c>
      <c r="W265">
        <v>-4.8279000000000004E-3</v>
      </c>
      <c r="X265">
        <v>-3.8716000000000002E-3</v>
      </c>
      <c r="Y265">
        <v>-2.4908E-3</v>
      </c>
      <c r="Z265">
        <v>-1.8282999999999999E-3</v>
      </c>
      <c r="AA265">
        <v>-8.6517999999999994E-3</v>
      </c>
    </row>
    <row r="266" spans="1:27" x14ac:dyDescent="0.2">
      <c r="A266" t="s">
        <v>740</v>
      </c>
      <c r="B266" t="s">
        <v>35</v>
      </c>
      <c r="C266" t="s">
        <v>572</v>
      </c>
      <c r="D266" t="s">
        <v>15</v>
      </c>
      <c r="E266" t="s">
        <v>16</v>
      </c>
      <c r="F266">
        <v>1</v>
      </c>
      <c r="G266">
        <v>21472.400000000001</v>
      </c>
      <c r="H266">
        <v>32025.8</v>
      </c>
      <c r="I266">
        <v>0.49255149999999998</v>
      </c>
      <c r="J266">
        <v>0.49174830000000003</v>
      </c>
      <c r="K266">
        <v>-8.0320000000000001E-4</v>
      </c>
      <c r="L266">
        <v>2.7910999999999999E-3</v>
      </c>
      <c r="M266">
        <v>3.7881999999999998E-3</v>
      </c>
      <c r="N266">
        <v>-5.3945E-3</v>
      </c>
      <c r="O266">
        <v>16942.080000000002</v>
      </c>
      <c r="P266">
        <v>0.78901670000000002</v>
      </c>
      <c r="Q266">
        <v>64.982566000000006</v>
      </c>
      <c r="R266">
        <v>69.214465000000004</v>
      </c>
      <c r="S266" t="s">
        <v>18</v>
      </c>
      <c r="T266">
        <v>-5.3940999999999998E-3</v>
      </c>
      <c r="U266">
        <v>-4.3800999999999996E-3</v>
      </c>
      <c r="V266">
        <v>-2.2667999999999998E-3</v>
      </c>
      <c r="W266">
        <v>-8.0320000000000001E-4</v>
      </c>
      <c r="X266">
        <v>6.6049999999999995E-4</v>
      </c>
      <c r="Y266">
        <v>2.7737E-3</v>
      </c>
      <c r="Z266">
        <v>3.7878E-3</v>
      </c>
      <c r="AA266">
        <v>-1.6333000000000001E-3</v>
      </c>
    </row>
    <row r="267" spans="1:27" x14ac:dyDescent="0.2">
      <c r="A267" t="s">
        <v>741</v>
      </c>
      <c r="B267" t="s">
        <v>35</v>
      </c>
      <c r="C267" t="s">
        <v>572</v>
      </c>
      <c r="D267" t="s">
        <v>15</v>
      </c>
      <c r="E267" t="s">
        <v>16</v>
      </c>
      <c r="F267">
        <v>2</v>
      </c>
      <c r="G267">
        <v>21472.400000000001</v>
      </c>
      <c r="H267">
        <v>32025.8</v>
      </c>
      <c r="I267">
        <v>0.44886819999999999</v>
      </c>
      <c r="J267">
        <v>0.44577739999999999</v>
      </c>
      <c r="K267">
        <v>-3.0907E-3</v>
      </c>
      <c r="L267">
        <v>2.6879999999999999E-3</v>
      </c>
      <c r="M267">
        <v>1.3309999999999999E-3</v>
      </c>
      <c r="N267">
        <v>-7.5123999999999998E-3</v>
      </c>
      <c r="O267">
        <v>16942.080000000002</v>
      </c>
      <c r="P267">
        <v>0.78901670000000002</v>
      </c>
      <c r="Q267">
        <v>64.530989000000005</v>
      </c>
      <c r="R267">
        <v>69.214465000000004</v>
      </c>
      <c r="S267" t="s">
        <v>18</v>
      </c>
      <c r="T267">
        <v>-7.5119999999999996E-3</v>
      </c>
      <c r="U267">
        <v>-6.5354999999999996E-3</v>
      </c>
      <c r="V267">
        <v>-4.5002999999999996E-3</v>
      </c>
      <c r="W267">
        <v>-3.0907E-3</v>
      </c>
      <c r="X267">
        <v>-1.6811E-3</v>
      </c>
      <c r="Y267">
        <v>3.5409999999999999E-4</v>
      </c>
      <c r="Z267">
        <v>1.3305999999999999E-3</v>
      </c>
      <c r="AA267">
        <v>-6.9332999999999999E-3</v>
      </c>
    </row>
    <row r="268" spans="1:27" x14ac:dyDescent="0.2">
      <c r="A268" t="s">
        <v>742</v>
      </c>
      <c r="B268" t="s">
        <v>35</v>
      </c>
      <c r="C268" t="s">
        <v>572</v>
      </c>
      <c r="D268" t="s">
        <v>15</v>
      </c>
      <c r="E268" t="s">
        <v>16</v>
      </c>
      <c r="F268">
        <v>3</v>
      </c>
      <c r="G268">
        <v>21472.400000000001</v>
      </c>
      <c r="H268">
        <v>32025.8</v>
      </c>
      <c r="I268">
        <v>0.4194039</v>
      </c>
      <c r="J268">
        <v>0.41616799999999998</v>
      </c>
      <c r="K268">
        <v>-3.2358E-3</v>
      </c>
      <c r="L268">
        <v>2.3712999999999998E-3</v>
      </c>
      <c r="M268">
        <v>6.6500000000000001E-4</v>
      </c>
      <c r="N268">
        <v>-7.1365999999999999E-3</v>
      </c>
      <c r="O268">
        <v>16942.080000000002</v>
      </c>
      <c r="P268">
        <v>0.78901670000000002</v>
      </c>
      <c r="Q268">
        <v>64.117294999999999</v>
      </c>
      <c r="R268">
        <v>69.214465000000004</v>
      </c>
      <c r="S268" t="s">
        <v>18</v>
      </c>
      <c r="T268">
        <v>-7.1362999999999999E-3</v>
      </c>
      <c r="U268">
        <v>-6.2747999999999996E-3</v>
      </c>
      <c r="V268">
        <v>-4.4793000000000003E-3</v>
      </c>
      <c r="W268">
        <v>-3.2358E-3</v>
      </c>
      <c r="X268">
        <v>-1.9922999999999998E-3</v>
      </c>
      <c r="Y268">
        <v>-1.9689999999999999E-4</v>
      </c>
      <c r="Z268">
        <v>6.646E-4</v>
      </c>
      <c r="AA268">
        <v>-7.7752999999999997E-3</v>
      </c>
    </row>
    <row r="269" spans="1:27" x14ac:dyDescent="0.2">
      <c r="A269" t="s">
        <v>743</v>
      </c>
      <c r="B269" t="s">
        <v>35</v>
      </c>
      <c r="C269" t="s">
        <v>572</v>
      </c>
      <c r="D269" t="s">
        <v>15</v>
      </c>
      <c r="E269" t="s">
        <v>16</v>
      </c>
      <c r="F269">
        <v>4</v>
      </c>
      <c r="G269">
        <v>21472.400000000001</v>
      </c>
      <c r="H269">
        <v>32025.8</v>
      </c>
      <c r="I269">
        <v>0.40196150000000003</v>
      </c>
      <c r="J269">
        <v>0.39942850000000002</v>
      </c>
      <c r="K269">
        <v>-2.5330999999999999E-3</v>
      </c>
      <c r="L269">
        <v>2.1267E-3</v>
      </c>
      <c r="M269">
        <v>9.6529999999999999E-4</v>
      </c>
      <c r="N269">
        <v>-6.0315000000000004E-3</v>
      </c>
      <c r="O269">
        <v>16942.080000000002</v>
      </c>
      <c r="P269">
        <v>0.78901670000000002</v>
      </c>
      <c r="Q269">
        <v>63.745629999999998</v>
      </c>
      <c r="R269">
        <v>69.214465000000004</v>
      </c>
      <c r="S269" t="s">
        <v>18</v>
      </c>
      <c r="T269">
        <v>-6.0311000000000002E-3</v>
      </c>
      <c r="U269">
        <v>-5.2585000000000002E-3</v>
      </c>
      <c r="V269">
        <v>-3.6483000000000002E-3</v>
      </c>
      <c r="W269">
        <v>-2.5330999999999999E-3</v>
      </c>
      <c r="X269">
        <v>-1.4178999999999999E-3</v>
      </c>
      <c r="Y269">
        <v>1.9230000000000001E-4</v>
      </c>
      <c r="Z269">
        <v>9.6500000000000004E-4</v>
      </c>
      <c r="AA269">
        <v>-6.3417999999999999E-3</v>
      </c>
    </row>
    <row r="270" spans="1:27" x14ac:dyDescent="0.2">
      <c r="A270" t="s">
        <v>744</v>
      </c>
      <c r="B270" t="s">
        <v>35</v>
      </c>
      <c r="C270" t="s">
        <v>572</v>
      </c>
      <c r="D270" t="s">
        <v>15</v>
      </c>
      <c r="E270" t="s">
        <v>16</v>
      </c>
      <c r="F270">
        <v>5</v>
      </c>
      <c r="G270">
        <v>21472.400000000001</v>
      </c>
      <c r="H270">
        <v>32025.8</v>
      </c>
      <c r="I270">
        <v>0.40401759999999998</v>
      </c>
      <c r="J270">
        <v>0.39888610000000002</v>
      </c>
      <c r="K270">
        <v>-5.1314999999999998E-3</v>
      </c>
      <c r="L270">
        <v>1.9835E-3</v>
      </c>
      <c r="M270" s="1">
        <v>-1.8686E-3</v>
      </c>
      <c r="N270">
        <v>-8.3943999999999998E-3</v>
      </c>
      <c r="O270">
        <v>16942.080000000002</v>
      </c>
      <c r="P270">
        <v>0.78901670000000002</v>
      </c>
      <c r="Q270">
        <v>63.381979000000001</v>
      </c>
      <c r="R270">
        <v>69.214465000000004</v>
      </c>
      <c r="S270" t="s">
        <v>18</v>
      </c>
      <c r="T270">
        <v>-8.3940999999999998E-3</v>
      </c>
      <c r="U270">
        <v>-7.6734999999999998E-3</v>
      </c>
      <c r="V270">
        <v>-6.1716000000000002E-3</v>
      </c>
      <c r="W270">
        <v>-5.1314999999999998E-3</v>
      </c>
      <c r="X270">
        <v>-4.0913E-3</v>
      </c>
      <c r="Y270">
        <v>-2.5894999999999998E-3</v>
      </c>
      <c r="Z270">
        <v>-1.8688999999999999E-3</v>
      </c>
      <c r="AA270">
        <v>-1.2864499999999999E-2</v>
      </c>
    </row>
    <row r="271" spans="1:27" x14ac:dyDescent="0.2">
      <c r="A271" t="s">
        <v>745</v>
      </c>
      <c r="B271" t="s">
        <v>35</v>
      </c>
      <c r="C271" t="s">
        <v>572</v>
      </c>
      <c r="D271" t="s">
        <v>15</v>
      </c>
      <c r="E271" t="s">
        <v>16</v>
      </c>
      <c r="F271">
        <v>6</v>
      </c>
      <c r="G271">
        <v>21472.400000000001</v>
      </c>
      <c r="H271">
        <v>32025.8</v>
      </c>
      <c r="I271">
        <v>0.42812</v>
      </c>
      <c r="J271">
        <v>0.42300339999999997</v>
      </c>
      <c r="K271">
        <v>-5.1165000000000004E-3</v>
      </c>
      <c r="L271">
        <v>1.9700999999999998E-3</v>
      </c>
      <c r="M271">
        <v>-1.8758E-3</v>
      </c>
      <c r="N271">
        <v>-8.3572999999999998E-3</v>
      </c>
      <c r="O271">
        <v>16942.080000000002</v>
      </c>
      <c r="P271">
        <v>0.78901670000000002</v>
      </c>
      <c r="Q271">
        <v>63.152943999999998</v>
      </c>
      <c r="R271">
        <v>69.214465000000004</v>
      </c>
      <c r="S271" t="s">
        <v>18</v>
      </c>
      <c r="T271">
        <v>-8.3569999999999998E-3</v>
      </c>
      <c r="U271">
        <v>-7.6413000000000002E-3</v>
      </c>
      <c r="V271">
        <v>-6.1495999999999999E-3</v>
      </c>
      <c r="W271">
        <v>-5.1165000000000004E-3</v>
      </c>
      <c r="X271">
        <v>-4.0834000000000001E-3</v>
      </c>
      <c r="Y271">
        <v>-2.5918E-3</v>
      </c>
      <c r="Z271">
        <v>-1.8760999999999999E-3</v>
      </c>
      <c r="AA271">
        <v>-1.20958E-2</v>
      </c>
    </row>
    <row r="272" spans="1:27" x14ac:dyDescent="0.2">
      <c r="A272" t="s">
        <v>746</v>
      </c>
      <c r="B272" t="s">
        <v>35</v>
      </c>
      <c r="C272" t="s">
        <v>572</v>
      </c>
      <c r="D272" t="s">
        <v>15</v>
      </c>
      <c r="E272" t="s">
        <v>16</v>
      </c>
      <c r="F272">
        <v>7</v>
      </c>
      <c r="G272">
        <v>21472.400000000001</v>
      </c>
      <c r="H272">
        <v>32025.8</v>
      </c>
      <c r="I272">
        <v>0.47212969999999999</v>
      </c>
      <c r="J272">
        <v>0.46793030000000002</v>
      </c>
      <c r="K272">
        <v>-4.1993999999999998E-3</v>
      </c>
      <c r="L272">
        <v>2.0606999999999999E-3</v>
      </c>
      <c r="M272">
        <v>-8.0959999999999995E-4</v>
      </c>
      <c r="N272">
        <v>-7.5891999999999999E-3</v>
      </c>
      <c r="O272">
        <v>16942.080000000002</v>
      </c>
      <c r="P272">
        <v>0.78901670000000002</v>
      </c>
      <c r="Q272">
        <v>62.960439999999998</v>
      </c>
      <c r="R272">
        <v>69.214465000000004</v>
      </c>
      <c r="S272" t="s">
        <v>18</v>
      </c>
      <c r="T272">
        <v>-7.5889E-3</v>
      </c>
      <c r="U272">
        <v>-6.8402999999999997E-3</v>
      </c>
      <c r="V272">
        <v>-5.28E-3</v>
      </c>
      <c r="W272">
        <v>-4.1993999999999998E-3</v>
      </c>
      <c r="X272">
        <v>-3.1188000000000001E-3</v>
      </c>
      <c r="Y272">
        <v>-1.5585E-3</v>
      </c>
      <c r="Z272">
        <v>-8.0990000000000001E-4</v>
      </c>
      <c r="AA272">
        <v>-8.9744000000000004E-3</v>
      </c>
    </row>
    <row r="273" spans="1:27" x14ac:dyDescent="0.2">
      <c r="A273" t="s">
        <v>747</v>
      </c>
      <c r="B273" t="s">
        <v>35</v>
      </c>
      <c r="C273" t="s">
        <v>572</v>
      </c>
      <c r="D273" t="s">
        <v>15</v>
      </c>
      <c r="E273" t="s">
        <v>16</v>
      </c>
      <c r="F273">
        <v>8</v>
      </c>
      <c r="G273">
        <v>21472.400000000001</v>
      </c>
      <c r="H273">
        <v>32025.8</v>
      </c>
      <c r="I273">
        <v>0.49472830000000001</v>
      </c>
      <c r="J273">
        <v>0.49280990000000002</v>
      </c>
      <c r="K273">
        <v>-1.9184E-3</v>
      </c>
      <c r="L273">
        <v>2.1267999999999999E-3</v>
      </c>
      <c r="M273">
        <v>1.5801999999999999E-3</v>
      </c>
      <c r="N273">
        <v>-5.4168999999999997E-3</v>
      </c>
      <c r="O273">
        <v>16942.080000000002</v>
      </c>
      <c r="P273">
        <v>0.78901670000000002</v>
      </c>
      <c r="Q273">
        <v>63.222333999999996</v>
      </c>
      <c r="R273">
        <v>69.214465000000004</v>
      </c>
      <c r="S273" t="s">
        <v>18</v>
      </c>
      <c r="T273">
        <v>-5.4165999999999997E-3</v>
      </c>
      <c r="U273">
        <v>-4.6439000000000003E-3</v>
      </c>
      <c r="V273">
        <v>-3.0336999999999999E-3</v>
      </c>
      <c r="W273">
        <v>-1.9184E-3</v>
      </c>
      <c r="X273">
        <v>-8.0309999999999995E-4</v>
      </c>
      <c r="Y273">
        <v>8.072E-4</v>
      </c>
      <c r="Z273">
        <v>1.5797999999999999E-3</v>
      </c>
      <c r="AA273">
        <v>-3.8926999999999998E-3</v>
      </c>
    </row>
    <row r="274" spans="1:27" x14ac:dyDescent="0.2">
      <c r="A274" t="s">
        <v>748</v>
      </c>
      <c r="B274" t="s">
        <v>35</v>
      </c>
      <c r="C274" t="s">
        <v>572</v>
      </c>
      <c r="D274" t="s">
        <v>15</v>
      </c>
      <c r="E274" t="s">
        <v>16</v>
      </c>
      <c r="F274">
        <v>9</v>
      </c>
      <c r="G274">
        <v>21472.400000000001</v>
      </c>
      <c r="H274">
        <v>32025.8</v>
      </c>
      <c r="I274">
        <v>0.50432900000000003</v>
      </c>
      <c r="J274">
        <v>0.50416930000000004</v>
      </c>
      <c r="K274">
        <v>-1.596E-4</v>
      </c>
      <c r="L274">
        <v>2.3069000000000002E-3</v>
      </c>
      <c r="M274">
        <v>3.6351999999999999E-3</v>
      </c>
      <c r="N274">
        <v>-3.9544000000000003E-3</v>
      </c>
      <c r="O274">
        <v>16942.080000000002</v>
      </c>
      <c r="P274">
        <v>0.78901670000000002</v>
      </c>
      <c r="Q274">
        <v>65.308886000000001</v>
      </c>
      <c r="R274">
        <v>69.214465000000004</v>
      </c>
      <c r="S274" t="s">
        <v>18</v>
      </c>
      <c r="T274">
        <v>-3.9541000000000003E-3</v>
      </c>
      <c r="U274">
        <v>-3.1159999999999998E-3</v>
      </c>
      <c r="V274">
        <v>-1.3692999999999999E-3</v>
      </c>
      <c r="W274">
        <v>-1.596E-4</v>
      </c>
      <c r="X274">
        <v>1.0501E-3</v>
      </c>
      <c r="Y274">
        <v>2.7967999999999999E-3</v>
      </c>
      <c r="Z274">
        <v>3.6348999999999999E-3</v>
      </c>
      <c r="AA274">
        <v>-3.166E-4</v>
      </c>
    </row>
    <row r="275" spans="1:27" x14ac:dyDescent="0.2">
      <c r="A275" t="s">
        <v>749</v>
      </c>
      <c r="B275" t="s">
        <v>35</v>
      </c>
      <c r="C275" t="s">
        <v>572</v>
      </c>
      <c r="D275" t="s">
        <v>15</v>
      </c>
      <c r="E275" t="s">
        <v>16</v>
      </c>
      <c r="F275">
        <v>10</v>
      </c>
      <c r="G275">
        <v>21472.400000000001</v>
      </c>
      <c r="H275">
        <v>32025.8</v>
      </c>
      <c r="I275">
        <v>0.52307619999999999</v>
      </c>
      <c r="J275">
        <v>0.52306280000000005</v>
      </c>
      <c r="K275">
        <v>-1.33E-5</v>
      </c>
      <c r="L275">
        <v>2.3938000000000002E-3</v>
      </c>
      <c r="M275">
        <v>3.9245E-3</v>
      </c>
      <c r="N275">
        <v>-3.9512000000000002E-3</v>
      </c>
      <c r="O275">
        <v>16942.080000000002</v>
      </c>
      <c r="P275">
        <v>0.78901670000000002</v>
      </c>
      <c r="Q275">
        <v>68.613474999999994</v>
      </c>
      <c r="R275">
        <v>69.214465000000004</v>
      </c>
      <c r="S275" t="s">
        <v>18</v>
      </c>
      <c r="T275">
        <v>-3.9508E-3</v>
      </c>
      <c r="U275">
        <v>-3.0810999999999998E-3</v>
      </c>
      <c r="V275">
        <v>-1.2687E-3</v>
      </c>
      <c r="W275">
        <v>-1.33E-5</v>
      </c>
      <c r="X275">
        <v>1.242E-3</v>
      </c>
      <c r="Y275">
        <v>3.0544999999999999E-3</v>
      </c>
      <c r="Z275">
        <v>3.9242000000000001E-3</v>
      </c>
      <c r="AA275">
        <v>-2.55E-5</v>
      </c>
    </row>
    <row r="276" spans="1:27" x14ac:dyDescent="0.2">
      <c r="A276" t="s">
        <v>750</v>
      </c>
      <c r="B276" t="s">
        <v>35</v>
      </c>
      <c r="C276" t="s">
        <v>572</v>
      </c>
      <c r="D276" t="s">
        <v>15</v>
      </c>
      <c r="E276" t="s">
        <v>16</v>
      </c>
      <c r="F276">
        <v>11</v>
      </c>
      <c r="G276">
        <v>21472.400000000001</v>
      </c>
      <c r="H276">
        <v>32025.8</v>
      </c>
      <c r="I276">
        <v>0.54930429999999997</v>
      </c>
      <c r="J276">
        <v>0.54699439999999999</v>
      </c>
      <c r="K276">
        <v>-2.3099000000000001E-3</v>
      </c>
      <c r="L276">
        <v>2.4960999999999998E-3</v>
      </c>
      <c r="M276">
        <v>1.7962E-3</v>
      </c>
      <c r="N276">
        <v>-6.4159000000000004E-3</v>
      </c>
      <c r="O276">
        <v>16942.080000000002</v>
      </c>
      <c r="P276">
        <v>0.78901670000000002</v>
      </c>
      <c r="Q276">
        <v>72.090140000000005</v>
      </c>
      <c r="R276">
        <v>69.214465000000004</v>
      </c>
      <c r="S276" t="s">
        <v>18</v>
      </c>
      <c r="T276">
        <v>-6.4155000000000002E-3</v>
      </c>
      <c r="U276">
        <v>-5.5087000000000001E-3</v>
      </c>
      <c r="V276">
        <v>-3.6188000000000001E-3</v>
      </c>
      <c r="W276">
        <v>-2.3099000000000001E-3</v>
      </c>
      <c r="X276">
        <v>-1.0009000000000001E-3</v>
      </c>
      <c r="Y276">
        <v>8.8900000000000003E-4</v>
      </c>
      <c r="Z276">
        <v>1.7958E-3</v>
      </c>
      <c r="AA276">
        <v>-4.2227999999999996E-3</v>
      </c>
    </row>
    <row r="277" spans="1:27" x14ac:dyDescent="0.2">
      <c r="A277" t="s">
        <v>751</v>
      </c>
      <c r="B277" t="s">
        <v>35</v>
      </c>
      <c r="C277" t="s">
        <v>572</v>
      </c>
      <c r="D277" t="s">
        <v>15</v>
      </c>
      <c r="E277" t="s">
        <v>16</v>
      </c>
      <c r="F277">
        <v>12</v>
      </c>
      <c r="G277">
        <v>21472.400000000001</v>
      </c>
      <c r="H277">
        <v>32025.8</v>
      </c>
      <c r="I277">
        <v>0.57633089999999998</v>
      </c>
      <c r="J277">
        <v>0.57429010000000003</v>
      </c>
      <c r="K277">
        <v>-2.0408000000000002E-3</v>
      </c>
      <c r="L277">
        <v>2.6580000000000002E-3</v>
      </c>
      <c r="M277">
        <v>2.3314999999999998E-3</v>
      </c>
      <c r="N277">
        <v>-6.4132E-3</v>
      </c>
      <c r="O277">
        <v>16942.080000000002</v>
      </c>
      <c r="P277">
        <v>0.78901670000000002</v>
      </c>
      <c r="Q277">
        <v>74.969223999999997</v>
      </c>
      <c r="R277">
        <v>69.214465000000004</v>
      </c>
      <c r="S277" t="s">
        <v>18</v>
      </c>
      <c r="T277">
        <v>-6.4127999999999998E-3</v>
      </c>
      <c r="U277">
        <v>-5.4470999999999999E-3</v>
      </c>
      <c r="V277">
        <v>-3.4347000000000002E-3</v>
      </c>
      <c r="W277">
        <v>-2.0408000000000002E-3</v>
      </c>
      <c r="X277">
        <v>-6.4700000000000001E-4</v>
      </c>
      <c r="Y277">
        <v>1.3655E-3</v>
      </c>
      <c r="Z277">
        <v>2.3311E-3</v>
      </c>
      <c r="AA277">
        <v>-3.5536999999999999E-3</v>
      </c>
    </row>
    <row r="278" spans="1:27" x14ac:dyDescent="0.2">
      <c r="A278" t="s">
        <v>752</v>
      </c>
      <c r="B278" t="s">
        <v>35</v>
      </c>
      <c r="C278" t="s">
        <v>572</v>
      </c>
      <c r="D278" t="s">
        <v>15</v>
      </c>
      <c r="E278" t="s">
        <v>16</v>
      </c>
      <c r="F278">
        <v>13</v>
      </c>
      <c r="G278">
        <v>21472.400000000001</v>
      </c>
      <c r="H278">
        <v>32025.8</v>
      </c>
      <c r="I278">
        <v>0.60998439999999998</v>
      </c>
      <c r="J278">
        <v>0.60584899999999997</v>
      </c>
      <c r="K278">
        <v>-4.1352999999999997E-3</v>
      </c>
      <c r="L278">
        <v>2.8417999999999998E-3</v>
      </c>
      <c r="M278">
        <v>5.3939999999999999E-4</v>
      </c>
      <c r="N278">
        <v>-8.8100999999999995E-3</v>
      </c>
      <c r="O278">
        <v>16942.080000000002</v>
      </c>
      <c r="P278">
        <v>0.78901670000000002</v>
      </c>
      <c r="Q278">
        <v>76.63588</v>
      </c>
      <c r="R278">
        <v>69.214465000000004</v>
      </c>
      <c r="S278" t="s">
        <v>18</v>
      </c>
      <c r="T278">
        <v>-8.8096000000000008E-3</v>
      </c>
      <c r="U278">
        <v>-7.7771999999999997E-3</v>
      </c>
      <c r="V278">
        <v>-5.6255999999999997E-3</v>
      </c>
      <c r="W278">
        <v>-4.1352999999999997E-3</v>
      </c>
      <c r="X278">
        <v>-2.6451000000000001E-3</v>
      </c>
      <c r="Y278">
        <v>-4.9339999999999996E-4</v>
      </c>
      <c r="Z278">
        <v>5.3899999999999998E-4</v>
      </c>
      <c r="AA278">
        <v>-6.8256999999999996E-3</v>
      </c>
    </row>
    <row r="279" spans="1:27" x14ac:dyDescent="0.2">
      <c r="A279" t="s">
        <v>753</v>
      </c>
      <c r="B279" t="s">
        <v>35</v>
      </c>
      <c r="C279" t="s">
        <v>572</v>
      </c>
      <c r="D279" t="s">
        <v>15</v>
      </c>
      <c r="E279" t="s">
        <v>16</v>
      </c>
      <c r="F279">
        <v>14</v>
      </c>
      <c r="G279">
        <v>21472.400000000001</v>
      </c>
      <c r="H279">
        <v>32025.8</v>
      </c>
      <c r="I279">
        <v>0.64017590000000002</v>
      </c>
      <c r="J279">
        <v>0.6358085</v>
      </c>
      <c r="K279">
        <v>-4.3673999999999996E-3</v>
      </c>
      <c r="L279">
        <v>3.0244999999999998E-3</v>
      </c>
      <c r="M279">
        <v>6.0789999999999998E-4</v>
      </c>
      <c r="N279">
        <v>-9.3427000000000007E-3</v>
      </c>
      <c r="O279">
        <v>16942.080000000002</v>
      </c>
      <c r="P279">
        <v>0.78901670000000002</v>
      </c>
      <c r="Q279">
        <v>77.374099000000001</v>
      </c>
      <c r="R279">
        <v>69.214465000000004</v>
      </c>
      <c r="S279" t="s">
        <v>18</v>
      </c>
      <c r="T279">
        <v>-9.3422000000000002E-3</v>
      </c>
      <c r="U279">
        <v>-8.2433999999999997E-3</v>
      </c>
      <c r="V279">
        <v>-5.9534000000000002E-3</v>
      </c>
      <c r="W279">
        <v>-4.3673999999999996E-3</v>
      </c>
      <c r="X279">
        <v>-2.7813E-3</v>
      </c>
      <c r="Y279">
        <v>-4.9129999999999996E-4</v>
      </c>
      <c r="Z279">
        <v>6.0749999999999997E-4</v>
      </c>
      <c r="AA279">
        <v>-6.8690000000000001E-3</v>
      </c>
    </row>
    <row r="280" spans="1:27" x14ac:dyDescent="0.2">
      <c r="A280" t="s">
        <v>754</v>
      </c>
      <c r="B280" t="s">
        <v>35</v>
      </c>
      <c r="C280" t="s">
        <v>572</v>
      </c>
      <c r="D280" t="s">
        <v>15</v>
      </c>
      <c r="E280" t="s">
        <v>16</v>
      </c>
      <c r="F280">
        <v>15</v>
      </c>
      <c r="G280">
        <v>21472.400000000001</v>
      </c>
      <c r="H280">
        <v>32025.8</v>
      </c>
      <c r="I280">
        <v>0.66461119999999996</v>
      </c>
      <c r="J280">
        <v>0.66555039999999999</v>
      </c>
      <c r="K280">
        <v>9.3919999999999995E-4</v>
      </c>
      <c r="L280">
        <v>3.2331999999999999E-3</v>
      </c>
      <c r="M280">
        <v>6.2579000000000003E-3</v>
      </c>
      <c r="N280">
        <v>-4.3794999999999997E-3</v>
      </c>
      <c r="O280">
        <v>16942.080000000002</v>
      </c>
      <c r="P280">
        <v>0.78901670000000002</v>
      </c>
      <c r="Q280">
        <v>77.636813000000004</v>
      </c>
      <c r="R280">
        <v>69.214465000000004</v>
      </c>
      <c r="S280" t="s">
        <v>18</v>
      </c>
      <c r="T280">
        <v>-4.3790000000000001E-3</v>
      </c>
      <c r="U280">
        <v>-3.2044E-3</v>
      </c>
      <c r="V280">
        <v>-7.5630000000000001E-4</v>
      </c>
      <c r="W280">
        <v>9.3919999999999995E-4</v>
      </c>
      <c r="X280">
        <v>2.6346999999999998E-3</v>
      </c>
      <c r="Y280">
        <v>5.0828000000000002E-3</v>
      </c>
      <c r="Z280">
        <v>6.2573999999999998E-3</v>
      </c>
      <c r="AA280">
        <v>1.4112E-3</v>
      </c>
    </row>
    <row r="281" spans="1:27" x14ac:dyDescent="0.2">
      <c r="A281" t="s">
        <v>755</v>
      </c>
      <c r="B281" t="s">
        <v>35</v>
      </c>
      <c r="C281" t="s">
        <v>572</v>
      </c>
      <c r="D281" t="s">
        <v>15</v>
      </c>
      <c r="E281" t="s">
        <v>16</v>
      </c>
      <c r="F281">
        <v>16</v>
      </c>
      <c r="G281">
        <v>21472.400000000001</v>
      </c>
      <c r="H281">
        <v>32025.8</v>
      </c>
      <c r="I281">
        <v>0.69623760000000001</v>
      </c>
      <c r="J281">
        <v>0.70125300000000002</v>
      </c>
      <c r="K281">
        <v>5.0153999999999997E-3</v>
      </c>
      <c r="L281">
        <v>3.3909000000000001E-3</v>
      </c>
      <c r="M281">
        <v>1.0593399999999999E-2</v>
      </c>
      <c r="N281">
        <v>-5.6260000000000001E-4</v>
      </c>
      <c r="O281">
        <v>16942.080000000002</v>
      </c>
      <c r="P281">
        <v>0.78901670000000002</v>
      </c>
      <c r="Q281">
        <v>77.355682999999999</v>
      </c>
      <c r="R281">
        <v>69.214465000000004</v>
      </c>
      <c r="S281" t="s">
        <v>18</v>
      </c>
      <c r="T281">
        <v>-5.6209999999999995E-4</v>
      </c>
      <c r="U281">
        <v>6.6980000000000002E-4</v>
      </c>
      <c r="V281">
        <v>3.2372E-3</v>
      </c>
      <c r="W281">
        <v>5.0153999999999997E-3</v>
      </c>
      <c r="X281">
        <v>6.7935000000000001E-3</v>
      </c>
      <c r="Y281">
        <v>9.3609999999999995E-3</v>
      </c>
      <c r="Z281">
        <v>1.0592900000000001E-2</v>
      </c>
      <c r="AA281">
        <v>7.1520000000000004E-3</v>
      </c>
    </row>
    <row r="282" spans="1:27" x14ac:dyDescent="0.2">
      <c r="A282" t="s">
        <v>756</v>
      </c>
      <c r="B282" t="s">
        <v>35</v>
      </c>
      <c r="C282" t="s">
        <v>572</v>
      </c>
      <c r="D282" t="s">
        <v>15</v>
      </c>
      <c r="E282" t="s">
        <v>16</v>
      </c>
      <c r="F282">
        <v>17</v>
      </c>
      <c r="G282">
        <v>21472.400000000001</v>
      </c>
      <c r="H282">
        <v>32025.8</v>
      </c>
      <c r="I282">
        <v>0.71331449999999996</v>
      </c>
      <c r="J282">
        <v>0.72794749999999997</v>
      </c>
      <c r="K282">
        <v>1.4633E-2</v>
      </c>
      <c r="L282">
        <v>3.5184999999999999E-3</v>
      </c>
      <c r="M282">
        <v>2.0421000000000002E-2</v>
      </c>
      <c r="N282">
        <v>8.8450999999999998E-3</v>
      </c>
      <c r="O282">
        <v>16942.080000000002</v>
      </c>
      <c r="P282">
        <v>0.78901670000000002</v>
      </c>
      <c r="Q282">
        <v>76.567522999999994</v>
      </c>
      <c r="R282">
        <v>69.214465000000004</v>
      </c>
      <c r="S282" t="s">
        <v>19</v>
      </c>
      <c r="T282">
        <v>8.8456000000000003E-3</v>
      </c>
      <c r="U282">
        <v>1.01239E-2</v>
      </c>
      <c r="V282">
        <v>1.27879E-2</v>
      </c>
      <c r="W282">
        <v>1.4633E-2</v>
      </c>
      <c r="X282">
        <v>1.6478199999999998E-2</v>
      </c>
      <c r="Y282">
        <v>1.9142200000000002E-2</v>
      </c>
      <c r="Z282">
        <v>2.0420500000000001E-2</v>
      </c>
      <c r="AA282">
        <v>2.01018E-2</v>
      </c>
    </row>
    <row r="283" spans="1:27" x14ac:dyDescent="0.2">
      <c r="A283" t="s">
        <v>757</v>
      </c>
      <c r="B283" t="s">
        <v>35</v>
      </c>
      <c r="C283" t="s">
        <v>572</v>
      </c>
      <c r="D283" t="s">
        <v>15</v>
      </c>
      <c r="E283" t="s">
        <v>16</v>
      </c>
      <c r="F283">
        <v>18</v>
      </c>
      <c r="G283">
        <v>21472.400000000001</v>
      </c>
      <c r="H283">
        <v>32025.8</v>
      </c>
      <c r="I283">
        <v>0.74075400000000002</v>
      </c>
      <c r="J283">
        <v>0.75766670000000003</v>
      </c>
      <c r="K283">
        <v>1.6912699999999999E-2</v>
      </c>
      <c r="L283">
        <v>3.4672000000000001E-3</v>
      </c>
      <c r="M283">
        <v>2.2616199999999999E-2</v>
      </c>
      <c r="N283">
        <v>1.12091E-2</v>
      </c>
      <c r="O283">
        <v>16942.080000000002</v>
      </c>
      <c r="P283">
        <v>0.78901670000000002</v>
      </c>
      <c r="Q283">
        <v>75.211196999999999</v>
      </c>
      <c r="R283">
        <v>69.214465000000004</v>
      </c>
      <c r="S283" t="s">
        <v>19</v>
      </c>
      <c r="T283">
        <v>1.12096E-2</v>
      </c>
      <c r="U283">
        <v>1.2469299999999999E-2</v>
      </c>
      <c r="V283">
        <v>1.50945E-2</v>
      </c>
      <c r="W283">
        <v>1.6912699999999999E-2</v>
      </c>
      <c r="X283">
        <v>1.8730900000000002E-2</v>
      </c>
      <c r="Y283">
        <v>2.1356E-2</v>
      </c>
      <c r="Z283">
        <v>2.2615699999999999E-2</v>
      </c>
      <c r="AA283">
        <v>2.2322000000000002E-2</v>
      </c>
    </row>
    <row r="284" spans="1:27" x14ac:dyDescent="0.2">
      <c r="A284" t="s">
        <v>758</v>
      </c>
      <c r="B284" t="s">
        <v>35</v>
      </c>
      <c r="C284" t="s">
        <v>572</v>
      </c>
      <c r="D284" t="s">
        <v>15</v>
      </c>
      <c r="E284" t="s">
        <v>16</v>
      </c>
      <c r="F284">
        <v>19</v>
      </c>
      <c r="G284">
        <v>21472.400000000001</v>
      </c>
      <c r="H284">
        <v>32025.8</v>
      </c>
      <c r="I284">
        <v>0.76108189999999998</v>
      </c>
      <c r="J284">
        <v>0.77571950000000001</v>
      </c>
      <c r="K284">
        <v>1.46377E-2</v>
      </c>
      <c r="L284">
        <v>3.2540999999999998E-3</v>
      </c>
      <c r="M284">
        <v>1.9990600000000001E-2</v>
      </c>
      <c r="N284">
        <v>9.2847999999999993E-3</v>
      </c>
      <c r="O284">
        <v>16942.080000000002</v>
      </c>
      <c r="P284">
        <v>0.78901670000000002</v>
      </c>
      <c r="Q284">
        <v>73.236124000000004</v>
      </c>
      <c r="R284">
        <v>69.214465000000004</v>
      </c>
      <c r="S284" t="s">
        <v>19</v>
      </c>
      <c r="T284">
        <v>9.2852000000000004E-3</v>
      </c>
      <c r="U284">
        <v>1.0467499999999999E-2</v>
      </c>
      <c r="V284">
        <v>1.29313E-2</v>
      </c>
      <c r="W284">
        <v>1.46377E-2</v>
      </c>
      <c r="X284">
        <v>1.63441E-2</v>
      </c>
      <c r="Y284">
        <v>1.8807899999999999E-2</v>
      </c>
      <c r="Z284">
        <v>1.99902E-2</v>
      </c>
      <c r="AA284">
        <v>1.8869799999999999E-2</v>
      </c>
    </row>
    <row r="285" spans="1:27" x14ac:dyDescent="0.2">
      <c r="A285" t="s">
        <v>759</v>
      </c>
      <c r="B285" t="s">
        <v>35</v>
      </c>
      <c r="C285" t="s">
        <v>572</v>
      </c>
      <c r="D285" t="s">
        <v>15</v>
      </c>
      <c r="E285" t="s">
        <v>16</v>
      </c>
      <c r="F285">
        <v>20</v>
      </c>
      <c r="G285">
        <v>21472.400000000001</v>
      </c>
      <c r="H285">
        <v>32025.8</v>
      </c>
      <c r="I285">
        <v>0.77229309999999995</v>
      </c>
      <c r="J285">
        <v>0.78395919999999997</v>
      </c>
      <c r="K285">
        <v>1.16662E-2</v>
      </c>
      <c r="L285">
        <v>3.0311000000000001E-3</v>
      </c>
      <c r="M285">
        <v>1.6652299999999998E-2</v>
      </c>
      <c r="N285">
        <v>6.6800000000000002E-3</v>
      </c>
      <c r="O285">
        <v>16942.080000000002</v>
      </c>
      <c r="P285">
        <v>0.78901670000000002</v>
      </c>
      <c r="Q285">
        <v>70.668178999999995</v>
      </c>
      <c r="R285">
        <v>69.214465000000004</v>
      </c>
      <c r="S285" t="s">
        <v>19</v>
      </c>
      <c r="T285">
        <v>6.6804000000000004E-3</v>
      </c>
      <c r="U285">
        <v>7.7815999999999996E-3</v>
      </c>
      <c r="V285">
        <v>1.00766E-2</v>
      </c>
      <c r="W285">
        <v>1.16662E-2</v>
      </c>
      <c r="X285">
        <v>1.32557E-2</v>
      </c>
      <c r="Y285">
        <v>1.5550700000000001E-2</v>
      </c>
      <c r="Z285">
        <v>1.6651900000000001E-2</v>
      </c>
      <c r="AA285">
        <v>1.48811E-2</v>
      </c>
    </row>
    <row r="286" spans="1:27" x14ac:dyDescent="0.2">
      <c r="A286" t="s">
        <v>760</v>
      </c>
      <c r="B286" t="s">
        <v>35</v>
      </c>
      <c r="C286" t="s">
        <v>572</v>
      </c>
      <c r="D286" t="s">
        <v>15</v>
      </c>
      <c r="E286" t="s">
        <v>16</v>
      </c>
      <c r="F286">
        <v>21</v>
      </c>
      <c r="G286">
        <v>21472.400000000001</v>
      </c>
      <c r="H286">
        <v>32025.8</v>
      </c>
      <c r="I286">
        <v>0.78306589999999998</v>
      </c>
      <c r="J286">
        <v>0.79404459999999999</v>
      </c>
      <c r="K286">
        <v>1.0978699999999999E-2</v>
      </c>
      <c r="L286">
        <v>2.9190000000000002E-3</v>
      </c>
      <c r="M286">
        <v>1.57804E-2</v>
      </c>
      <c r="N286">
        <v>6.1770000000000002E-3</v>
      </c>
      <c r="O286">
        <v>16942.080000000002</v>
      </c>
      <c r="P286">
        <v>0.78901670000000002</v>
      </c>
      <c r="Q286">
        <v>68.351102999999995</v>
      </c>
      <c r="R286">
        <v>69.214465000000004</v>
      </c>
      <c r="S286" t="s">
        <v>19</v>
      </c>
      <c r="T286">
        <v>6.1774000000000004E-3</v>
      </c>
      <c r="U286">
        <v>7.2379000000000002E-3</v>
      </c>
      <c r="V286">
        <v>9.4479999999999998E-3</v>
      </c>
      <c r="W286">
        <v>1.0978699999999999E-2</v>
      </c>
      <c r="X286">
        <v>1.25094E-2</v>
      </c>
      <c r="Y286">
        <v>1.47195E-2</v>
      </c>
      <c r="Z286">
        <v>1.5779999999999999E-2</v>
      </c>
      <c r="AA286">
        <v>1.38263E-2</v>
      </c>
    </row>
    <row r="287" spans="1:27" x14ac:dyDescent="0.2">
      <c r="A287" t="s">
        <v>761</v>
      </c>
      <c r="B287" t="s">
        <v>35</v>
      </c>
      <c r="C287" t="s">
        <v>572</v>
      </c>
      <c r="D287" t="s">
        <v>15</v>
      </c>
      <c r="E287" t="s">
        <v>16</v>
      </c>
      <c r="F287">
        <v>22</v>
      </c>
      <c r="G287">
        <v>21472.400000000001</v>
      </c>
      <c r="H287">
        <v>32025.8</v>
      </c>
      <c r="I287">
        <v>0.75296799999999997</v>
      </c>
      <c r="J287">
        <v>0.75424899999999995</v>
      </c>
      <c r="K287">
        <v>1.2809E-3</v>
      </c>
      <c r="L287">
        <v>2.7098000000000001E-3</v>
      </c>
      <c r="M287">
        <v>5.7384999999999997E-3</v>
      </c>
      <c r="N287">
        <v>-3.1765999999999999E-3</v>
      </c>
      <c r="O287">
        <v>16942.080000000002</v>
      </c>
      <c r="P287">
        <v>0.78901670000000002</v>
      </c>
      <c r="Q287">
        <v>67.001951000000005</v>
      </c>
      <c r="R287">
        <v>69.214465000000004</v>
      </c>
      <c r="S287" t="s">
        <v>18</v>
      </c>
      <c r="T287">
        <v>-3.1762000000000001E-3</v>
      </c>
      <c r="U287">
        <v>-2.1917E-3</v>
      </c>
      <c r="V287">
        <v>-1.3999999999999999E-4</v>
      </c>
      <c r="W287">
        <v>1.2809E-3</v>
      </c>
      <c r="X287">
        <v>2.7019000000000001E-3</v>
      </c>
      <c r="Y287">
        <v>4.7536000000000002E-3</v>
      </c>
      <c r="Z287">
        <v>5.7381000000000003E-3</v>
      </c>
      <c r="AA287">
        <v>1.6983E-3</v>
      </c>
    </row>
    <row r="288" spans="1:27" x14ac:dyDescent="0.2">
      <c r="A288" t="s">
        <v>762</v>
      </c>
      <c r="B288" t="s">
        <v>35</v>
      </c>
      <c r="C288" t="s">
        <v>572</v>
      </c>
      <c r="D288" t="s">
        <v>15</v>
      </c>
      <c r="E288" t="s">
        <v>16</v>
      </c>
      <c r="F288">
        <v>23</v>
      </c>
      <c r="G288">
        <v>21472.400000000001</v>
      </c>
      <c r="H288">
        <v>32025.8</v>
      </c>
      <c r="I288">
        <v>0.66272249999999999</v>
      </c>
      <c r="J288">
        <v>0.66107899999999997</v>
      </c>
      <c r="K288">
        <v>-1.6433999999999999E-3</v>
      </c>
      <c r="L288">
        <v>2.4881E-3</v>
      </c>
      <c r="M288">
        <v>2.4494999999999999E-3</v>
      </c>
      <c r="N288">
        <v>-5.7362999999999997E-3</v>
      </c>
      <c r="O288">
        <v>16942.080000000002</v>
      </c>
      <c r="P288">
        <v>0.78901670000000002</v>
      </c>
      <c r="Q288">
        <v>66.121804999999995</v>
      </c>
      <c r="R288">
        <v>69.214465000000004</v>
      </c>
      <c r="S288" t="s">
        <v>18</v>
      </c>
      <c r="T288">
        <v>-5.7359999999999998E-3</v>
      </c>
      <c r="U288">
        <v>-4.8320000000000004E-3</v>
      </c>
      <c r="V288">
        <v>-2.9482000000000002E-3</v>
      </c>
      <c r="W288">
        <v>-1.6433999999999999E-3</v>
      </c>
      <c r="X288">
        <v>-3.3869999999999999E-4</v>
      </c>
      <c r="Y288">
        <v>1.5452E-3</v>
      </c>
      <c r="Z288">
        <v>2.4491000000000001E-3</v>
      </c>
      <c r="AA288">
        <v>-2.4859999999999999E-3</v>
      </c>
    </row>
    <row r="289" spans="1:27" x14ac:dyDescent="0.2">
      <c r="A289" t="s">
        <v>763</v>
      </c>
      <c r="B289" t="s">
        <v>35</v>
      </c>
      <c r="C289" t="s">
        <v>572</v>
      </c>
      <c r="D289" t="s">
        <v>15</v>
      </c>
      <c r="E289" t="s">
        <v>16</v>
      </c>
      <c r="F289">
        <v>24</v>
      </c>
      <c r="G289">
        <v>21472.400000000001</v>
      </c>
      <c r="H289">
        <v>32025.8</v>
      </c>
      <c r="I289">
        <v>0.56017589999999995</v>
      </c>
      <c r="J289">
        <v>0.55793839999999995</v>
      </c>
      <c r="K289">
        <v>-2.2374999999999999E-3</v>
      </c>
      <c r="L289">
        <v>2.2701000000000002E-3</v>
      </c>
      <c r="M289" s="1">
        <v>1.4969E-3</v>
      </c>
      <c r="N289">
        <v>-5.9718999999999996E-3</v>
      </c>
      <c r="O289">
        <v>16942.080000000002</v>
      </c>
      <c r="P289">
        <v>0.78901670000000002</v>
      </c>
      <c r="Q289">
        <v>65.469014000000001</v>
      </c>
      <c r="R289">
        <v>69.214465000000004</v>
      </c>
      <c r="S289" t="s">
        <v>18</v>
      </c>
      <c r="T289">
        <v>-5.9715000000000002E-3</v>
      </c>
      <c r="U289">
        <v>-5.1468E-3</v>
      </c>
      <c r="V289">
        <v>-3.4280000000000001E-3</v>
      </c>
      <c r="W289">
        <v>-2.2374999999999999E-3</v>
      </c>
      <c r="X289">
        <v>-1.047E-3</v>
      </c>
      <c r="Y289">
        <v>6.7179999999999996E-4</v>
      </c>
      <c r="Z289" s="1">
        <v>1.4965E-3</v>
      </c>
      <c r="AA289">
        <v>-4.0102999999999996E-3</v>
      </c>
    </row>
    <row r="290" spans="1:27" x14ac:dyDescent="0.2">
      <c r="A290" t="s">
        <v>7654</v>
      </c>
      <c r="B290" t="s">
        <v>34</v>
      </c>
      <c r="C290" t="s">
        <v>765</v>
      </c>
      <c r="D290" t="s">
        <v>37</v>
      </c>
      <c r="E290" t="s">
        <v>16</v>
      </c>
      <c r="F290">
        <v>1</v>
      </c>
      <c r="G290">
        <v>11655</v>
      </c>
      <c r="H290">
        <v>10331</v>
      </c>
      <c r="I290">
        <v>0.35123330000000003</v>
      </c>
      <c r="J290">
        <v>0.34610639999999998</v>
      </c>
      <c r="K290">
        <v>-5.1269000000000002E-3</v>
      </c>
      <c r="L290">
        <v>3.1178999999999998E-3</v>
      </c>
      <c r="M290" s="1">
        <v>1.9999999999999999E-6</v>
      </c>
      <c r="N290">
        <v>-1.0255800000000001E-2</v>
      </c>
      <c r="O290">
        <v>11655</v>
      </c>
      <c r="Q290">
        <v>61.280839</v>
      </c>
      <c r="R290">
        <v>66.666871</v>
      </c>
      <c r="S290" t="s">
        <v>17</v>
      </c>
      <c r="T290">
        <v>-1.02554E-2</v>
      </c>
      <c r="U290">
        <v>-9.1225999999999998E-3</v>
      </c>
      <c r="V290">
        <v>-6.7619000000000004E-3</v>
      </c>
      <c r="W290">
        <v>-5.1269000000000002E-3</v>
      </c>
      <c r="X290">
        <v>-3.4919E-3</v>
      </c>
      <c r="Y290">
        <v>-1.1312E-3</v>
      </c>
      <c r="Z290" s="1">
        <v>1.55E-6</v>
      </c>
      <c r="AA290">
        <v>-1.4813099999999999E-2</v>
      </c>
    </row>
    <row r="291" spans="1:27" x14ac:dyDescent="0.2">
      <c r="A291" t="s">
        <v>7655</v>
      </c>
      <c r="B291" t="s">
        <v>34</v>
      </c>
      <c r="C291" t="s">
        <v>765</v>
      </c>
      <c r="D291" t="s">
        <v>37</v>
      </c>
      <c r="E291" t="s">
        <v>16</v>
      </c>
      <c r="F291">
        <v>2</v>
      </c>
      <c r="G291">
        <v>11655</v>
      </c>
      <c r="H291">
        <v>10331</v>
      </c>
      <c r="I291">
        <v>0.31805129999999998</v>
      </c>
      <c r="J291">
        <v>0.31442500000000001</v>
      </c>
      <c r="K291">
        <v>-3.6262999999999998E-3</v>
      </c>
      <c r="L291">
        <v>2.8448000000000002E-3</v>
      </c>
      <c r="M291">
        <v>1.0533000000000001E-3</v>
      </c>
      <c r="N291">
        <v>-8.3058999999999997E-3</v>
      </c>
      <c r="O291">
        <v>11655</v>
      </c>
      <c r="Q291">
        <v>60.359678000000002</v>
      </c>
      <c r="R291">
        <v>66.666871</v>
      </c>
      <c r="S291" t="s">
        <v>17</v>
      </c>
      <c r="T291">
        <v>-8.3055000000000004E-3</v>
      </c>
      <c r="U291">
        <v>-7.2719999999999998E-3</v>
      </c>
      <c r="V291">
        <v>-5.1181000000000004E-3</v>
      </c>
      <c r="W291">
        <v>-3.6262999999999998E-3</v>
      </c>
      <c r="X291">
        <v>-2.1345000000000001E-3</v>
      </c>
      <c r="Y291">
        <v>1.9400000000000001E-5</v>
      </c>
      <c r="Z291">
        <v>1.0529000000000001E-3</v>
      </c>
      <c r="AA291">
        <v>-1.1533099999999999E-2</v>
      </c>
    </row>
    <row r="292" spans="1:27" x14ac:dyDescent="0.2">
      <c r="A292" t="s">
        <v>7656</v>
      </c>
      <c r="B292" t="s">
        <v>34</v>
      </c>
      <c r="C292" t="s">
        <v>765</v>
      </c>
      <c r="D292" t="s">
        <v>37</v>
      </c>
      <c r="E292" t="s">
        <v>16</v>
      </c>
      <c r="F292">
        <v>3</v>
      </c>
      <c r="G292">
        <v>11655</v>
      </c>
      <c r="H292">
        <v>10331</v>
      </c>
      <c r="I292">
        <v>0.29934440000000001</v>
      </c>
      <c r="J292">
        <v>0.2957901</v>
      </c>
      <c r="K292">
        <v>-3.5542999999999998E-3</v>
      </c>
      <c r="L292">
        <v>2.7066E-3</v>
      </c>
      <c r="M292">
        <v>8.9809999999999998E-4</v>
      </c>
      <c r="N292">
        <v>-8.0065999999999991E-3</v>
      </c>
      <c r="O292">
        <v>11655</v>
      </c>
      <c r="Q292">
        <v>59.460890999999997</v>
      </c>
      <c r="R292">
        <v>66.666871</v>
      </c>
      <c r="S292" t="s">
        <v>17</v>
      </c>
      <c r="T292">
        <v>-8.0061999999999998E-3</v>
      </c>
      <c r="U292">
        <v>-7.0229000000000003E-3</v>
      </c>
      <c r="V292">
        <v>-4.9735999999999999E-3</v>
      </c>
      <c r="W292">
        <v>-3.5542999999999998E-3</v>
      </c>
      <c r="X292">
        <v>-2.1348999999999999E-3</v>
      </c>
      <c r="Y292">
        <v>-8.5599999999999994E-5</v>
      </c>
      <c r="Z292">
        <v>8.9769999999999997E-4</v>
      </c>
      <c r="AA292">
        <v>-1.20161E-2</v>
      </c>
    </row>
    <row r="293" spans="1:27" x14ac:dyDescent="0.2">
      <c r="A293" t="s">
        <v>7657</v>
      </c>
      <c r="B293" t="s">
        <v>34</v>
      </c>
      <c r="C293" t="s">
        <v>765</v>
      </c>
      <c r="D293" t="s">
        <v>37</v>
      </c>
      <c r="E293" t="s">
        <v>16</v>
      </c>
      <c r="F293">
        <v>4</v>
      </c>
      <c r="G293">
        <v>11655</v>
      </c>
      <c r="H293">
        <v>10331</v>
      </c>
      <c r="I293">
        <v>0.29036489999999998</v>
      </c>
      <c r="J293">
        <v>0.2866494</v>
      </c>
      <c r="K293">
        <v>-3.7155000000000001E-3</v>
      </c>
      <c r="L293">
        <v>2.6037999999999999E-3</v>
      </c>
      <c r="M293">
        <v>5.6769999999999998E-4</v>
      </c>
      <c r="N293">
        <v>-7.9985999999999998E-3</v>
      </c>
      <c r="O293">
        <v>11655</v>
      </c>
      <c r="Q293">
        <v>58.642358000000002</v>
      </c>
      <c r="R293">
        <v>66.666871</v>
      </c>
      <c r="S293" t="s">
        <v>17</v>
      </c>
      <c r="T293">
        <v>-7.9982999999999999E-3</v>
      </c>
      <c r="U293">
        <v>-7.0523000000000001E-3</v>
      </c>
      <c r="V293">
        <v>-5.0809000000000002E-3</v>
      </c>
      <c r="W293">
        <v>-3.7155000000000001E-3</v>
      </c>
      <c r="X293">
        <v>-2.3500000000000001E-3</v>
      </c>
      <c r="Y293">
        <v>-3.7859999999999999E-4</v>
      </c>
      <c r="Z293">
        <v>5.6729999999999997E-4</v>
      </c>
      <c r="AA293">
        <v>-1.29617E-2</v>
      </c>
    </row>
    <row r="294" spans="1:27" x14ac:dyDescent="0.2">
      <c r="A294" t="s">
        <v>7658</v>
      </c>
      <c r="B294" t="s">
        <v>34</v>
      </c>
      <c r="C294" t="s">
        <v>765</v>
      </c>
      <c r="D294" t="s">
        <v>37</v>
      </c>
      <c r="E294" t="s">
        <v>16</v>
      </c>
      <c r="F294">
        <v>5</v>
      </c>
      <c r="G294">
        <v>11655</v>
      </c>
      <c r="H294">
        <v>10331</v>
      </c>
      <c r="I294">
        <v>0.29447610000000002</v>
      </c>
      <c r="J294">
        <v>0.28841280000000002</v>
      </c>
      <c r="K294">
        <v>-6.0632999999999998E-3</v>
      </c>
      <c r="L294">
        <v>2.614E-3</v>
      </c>
      <c r="M294">
        <v>-1.7631999999999999E-3</v>
      </c>
      <c r="N294">
        <v>-1.03634E-2</v>
      </c>
      <c r="O294">
        <v>11655</v>
      </c>
      <c r="Q294">
        <v>57.868687000000001</v>
      </c>
      <c r="R294">
        <v>66.666871</v>
      </c>
      <c r="S294" t="s">
        <v>17</v>
      </c>
      <c r="T294">
        <v>-1.0363000000000001E-2</v>
      </c>
      <c r="U294">
        <v>-9.4132999999999994E-3</v>
      </c>
      <c r="V294">
        <v>-7.4340999999999999E-3</v>
      </c>
      <c r="W294">
        <v>-6.0632999999999998E-3</v>
      </c>
      <c r="X294">
        <v>-4.6924999999999996E-3</v>
      </c>
      <c r="Y294">
        <v>-2.7133000000000001E-3</v>
      </c>
      <c r="Z294">
        <v>-1.7635999999999999E-3</v>
      </c>
      <c r="AA294">
        <v>-2.1023E-2</v>
      </c>
    </row>
    <row r="295" spans="1:27" x14ac:dyDescent="0.2">
      <c r="A295" t="s">
        <v>7659</v>
      </c>
      <c r="B295" t="s">
        <v>34</v>
      </c>
      <c r="C295" t="s">
        <v>765</v>
      </c>
      <c r="D295" t="s">
        <v>37</v>
      </c>
      <c r="E295" t="s">
        <v>16</v>
      </c>
      <c r="F295">
        <v>6</v>
      </c>
      <c r="G295">
        <v>11655</v>
      </c>
      <c r="H295">
        <v>10331</v>
      </c>
      <c r="I295">
        <v>0.31995479999999998</v>
      </c>
      <c r="J295">
        <v>0.31367460000000003</v>
      </c>
      <c r="K295">
        <v>-6.2802999999999999E-3</v>
      </c>
      <c r="L295">
        <v>2.8676000000000001E-3</v>
      </c>
      <c r="M295">
        <v>-1.5632E-3</v>
      </c>
      <c r="N295">
        <v>-1.0997399999999999E-2</v>
      </c>
      <c r="O295">
        <v>11655</v>
      </c>
      <c r="Q295">
        <v>57.337753999999997</v>
      </c>
      <c r="R295">
        <v>66.666871</v>
      </c>
      <c r="S295" t="s">
        <v>17</v>
      </c>
      <c r="T295">
        <v>-1.0997E-2</v>
      </c>
      <c r="U295">
        <v>-9.9552000000000009E-3</v>
      </c>
      <c r="V295">
        <v>-7.7840000000000001E-3</v>
      </c>
      <c r="W295">
        <v>-6.2802999999999999E-3</v>
      </c>
      <c r="X295">
        <v>-4.7765000000000004E-3</v>
      </c>
      <c r="Y295">
        <v>-2.6053999999999999E-3</v>
      </c>
      <c r="Z295">
        <v>-1.5636000000000001E-3</v>
      </c>
      <c r="AA295">
        <v>-2.00217E-2</v>
      </c>
    </row>
    <row r="296" spans="1:27" x14ac:dyDescent="0.2">
      <c r="A296" t="s">
        <v>7660</v>
      </c>
      <c r="B296" t="s">
        <v>34</v>
      </c>
      <c r="C296" t="s">
        <v>765</v>
      </c>
      <c r="D296" t="s">
        <v>37</v>
      </c>
      <c r="E296" t="s">
        <v>16</v>
      </c>
      <c r="F296">
        <v>7</v>
      </c>
      <c r="G296">
        <v>11655</v>
      </c>
      <c r="H296">
        <v>10331</v>
      </c>
      <c r="I296">
        <v>0.365703</v>
      </c>
      <c r="J296">
        <v>0.35956100000000002</v>
      </c>
      <c r="K296">
        <v>-6.1419999999999999E-3</v>
      </c>
      <c r="L296">
        <v>3.3882000000000001E-3</v>
      </c>
      <c r="M296">
        <v>-5.6840000000000005E-4</v>
      </c>
      <c r="N296">
        <v>-1.17155E-2</v>
      </c>
      <c r="O296">
        <v>11655</v>
      </c>
      <c r="Q296">
        <v>56.773941000000001</v>
      </c>
      <c r="R296">
        <v>66.666871</v>
      </c>
      <c r="S296" t="s">
        <v>18</v>
      </c>
      <c r="T296">
        <v>-1.1715E-2</v>
      </c>
      <c r="U296">
        <v>-1.04841E-2</v>
      </c>
      <c r="V296">
        <v>-7.9187000000000007E-3</v>
      </c>
      <c r="W296">
        <v>-6.1419999999999999E-3</v>
      </c>
      <c r="X296">
        <v>-4.3651999999999996E-3</v>
      </c>
      <c r="Y296">
        <v>-1.7998999999999999E-3</v>
      </c>
      <c r="Z296">
        <v>-5.689E-4</v>
      </c>
      <c r="AA296">
        <v>-1.7081900000000001E-2</v>
      </c>
    </row>
    <row r="297" spans="1:27" x14ac:dyDescent="0.2">
      <c r="A297" t="s">
        <v>7661</v>
      </c>
      <c r="B297" t="s">
        <v>34</v>
      </c>
      <c r="C297" t="s">
        <v>765</v>
      </c>
      <c r="D297" t="s">
        <v>37</v>
      </c>
      <c r="E297" t="s">
        <v>16</v>
      </c>
      <c r="F297">
        <v>8</v>
      </c>
      <c r="G297">
        <v>11655</v>
      </c>
      <c r="H297">
        <v>10331</v>
      </c>
      <c r="I297">
        <v>0.38097259999999999</v>
      </c>
      <c r="J297">
        <v>0.37436649999999999</v>
      </c>
      <c r="K297">
        <v>-6.6061000000000002E-3</v>
      </c>
      <c r="L297">
        <v>3.3573000000000001E-3</v>
      </c>
      <c r="M297">
        <v>-1.0834E-3</v>
      </c>
      <c r="N297">
        <v>-1.21288E-2</v>
      </c>
      <c r="O297">
        <v>11655</v>
      </c>
      <c r="Q297">
        <v>56.804265999999998</v>
      </c>
      <c r="R297">
        <v>66.666871</v>
      </c>
      <c r="S297" t="s">
        <v>18</v>
      </c>
      <c r="T297">
        <v>-1.21283E-2</v>
      </c>
      <c r="U297">
        <v>-1.0908599999999999E-2</v>
      </c>
      <c r="V297">
        <v>-8.3666000000000001E-3</v>
      </c>
      <c r="W297">
        <v>-6.6061000000000002E-3</v>
      </c>
      <c r="X297">
        <v>-4.8455E-3</v>
      </c>
      <c r="Y297">
        <v>-2.3035999999999998E-3</v>
      </c>
      <c r="Z297">
        <v>-1.0839000000000001E-3</v>
      </c>
      <c r="AA297">
        <v>-1.7646100000000001E-2</v>
      </c>
    </row>
    <row r="298" spans="1:27" x14ac:dyDescent="0.2">
      <c r="A298" t="s">
        <v>7662</v>
      </c>
      <c r="B298" t="s">
        <v>34</v>
      </c>
      <c r="C298" t="s">
        <v>765</v>
      </c>
      <c r="D298" t="s">
        <v>37</v>
      </c>
      <c r="E298" t="s">
        <v>16</v>
      </c>
      <c r="F298">
        <v>9</v>
      </c>
      <c r="G298">
        <v>11655</v>
      </c>
      <c r="H298">
        <v>10331</v>
      </c>
      <c r="I298">
        <v>0.36592629999999998</v>
      </c>
      <c r="J298">
        <v>0.35837059999999998</v>
      </c>
      <c r="K298">
        <v>-7.5556E-3</v>
      </c>
      <c r="L298">
        <v>3.1423000000000002E-3</v>
      </c>
      <c r="M298">
        <v>-2.3866E-3</v>
      </c>
      <c r="N298">
        <v>-1.27247E-2</v>
      </c>
      <c r="O298">
        <v>11655</v>
      </c>
      <c r="Q298">
        <v>60.207602999999999</v>
      </c>
      <c r="R298">
        <v>66.666871</v>
      </c>
      <c r="S298" t="s">
        <v>18</v>
      </c>
      <c r="T298">
        <v>-1.2724299999999999E-2</v>
      </c>
      <c r="U298">
        <v>-1.15826E-2</v>
      </c>
      <c r="V298">
        <v>-9.2034999999999999E-3</v>
      </c>
      <c r="W298">
        <v>-7.5556E-3</v>
      </c>
      <c r="X298">
        <v>-5.9078000000000004E-3</v>
      </c>
      <c r="Y298">
        <v>-3.5285999999999998E-3</v>
      </c>
      <c r="Z298">
        <v>-2.3869999999999998E-3</v>
      </c>
      <c r="AA298">
        <v>-2.1083299999999999E-2</v>
      </c>
    </row>
    <row r="299" spans="1:27" x14ac:dyDescent="0.2">
      <c r="A299" t="s">
        <v>7663</v>
      </c>
      <c r="B299" t="s">
        <v>34</v>
      </c>
      <c r="C299" t="s">
        <v>765</v>
      </c>
      <c r="D299" t="s">
        <v>37</v>
      </c>
      <c r="E299" t="s">
        <v>16</v>
      </c>
      <c r="F299">
        <v>10</v>
      </c>
      <c r="G299">
        <v>11655</v>
      </c>
      <c r="H299">
        <v>10331</v>
      </c>
      <c r="I299">
        <v>0.3653188</v>
      </c>
      <c r="J299">
        <v>0.3598845</v>
      </c>
      <c r="K299">
        <v>-5.4343000000000004E-3</v>
      </c>
      <c r="L299">
        <v>3.2109E-3</v>
      </c>
      <c r="M299">
        <v>-1.5229999999999999E-4</v>
      </c>
      <c r="N299">
        <v>-1.07162E-2</v>
      </c>
      <c r="O299">
        <v>11655</v>
      </c>
      <c r="Q299">
        <v>66.404195000000001</v>
      </c>
      <c r="R299">
        <v>66.666871</v>
      </c>
      <c r="S299" t="s">
        <v>18</v>
      </c>
      <c r="T299">
        <v>-1.0715799999999999E-2</v>
      </c>
      <c r="U299">
        <v>-9.5492000000000007E-3</v>
      </c>
      <c r="V299">
        <v>-7.1180999999999996E-3</v>
      </c>
      <c r="W299">
        <v>-5.4343000000000004E-3</v>
      </c>
      <c r="X299">
        <v>-3.7504999999999999E-3</v>
      </c>
      <c r="Y299">
        <v>-1.3193E-3</v>
      </c>
      <c r="Z299">
        <v>-1.528E-4</v>
      </c>
      <c r="AA299">
        <v>-1.51001E-2</v>
      </c>
    </row>
    <row r="300" spans="1:27" x14ac:dyDescent="0.2">
      <c r="A300" t="s">
        <v>7664</v>
      </c>
      <c r="B300" t="s">
        <v>34</v>
      </c>
      <c r="C300" t="s">
        <v>765</v>
      </c>
      <c r="D300" t="s">
        <v>37</v>
      </c>
      <c r="E300" t="s">
        <v>16</v>
      </c>
      <c r="F300">
        <v>11</v>
      </c>
      <c r="G300">
        <v>11655</v>
      </c>
      <c r="H300">
        <v>10331</v>
      </c>
      <c r="I300">
        <v>0.3709615</v>
      </c>
      <c r="J300">
        <v>0.36490620000000001</v>
      </c>
      <c r="K300">
        <v>-6.0552999999999996E-3</v>
      </c>
      <c r="L300">
        <v>3.3015000000000002E-3</v>
      </c>
      <c r="M300">
        <v>-6.2430000000000005E-4</v>
      </c>
      <c r="N300">
        <v>-1.14862E-2</v>
      </c>
      <c r="O300">
        <v>11655</v>
      </c>
      <c r="Q300">
        <v>71.471264000000005</v>
      </c>
      <c r="R300">
        <v>66.666871</v>
      </c>
      <c r="S300" t="s">
        <v>18</v>
      </c>
      <c r="T300">
        <v>-1.1485799999999999E-2</v>
      </c>
      <c r="U300">
        <v>-1.02863E-2</v>
      </c>
      <c r="V300">
        <v>-7.7866000000000003E-3</v>
      </c>
      <c r="W300">
        <v>-6.0552999999999996E-3</v>
      </c>
      <c r="X300">
        <v>-4.3239999999999997E-3</v>
      </c>
      <c r="Y300">
        <v>-1.8242E-3</v>
      </c>
      <c r="Z300">
        <v>-6.2480000000000001E-4</v>
      </c>
      <c r="AA300">
        <v>-1.6594000000000001E-2</v>
      </c>
    </row>
    <row r="301" spans="1:27" x14ac:dyDescent="0.2">
      <c r="A301" t="s">
        <v>7665</v>
      </c>
      <c r="B301" t="s">
        <v>34</v>
      </c>
      <c r="C301" t="s">
        <v>765</v>
      </c>
      <c r="D301" t="s">
        <v>37</v>
      </c>
      <c r="E301" t="s">
        <v>16</v>
      </c>
      <c r="F301">
        <v>12</v>
      </c>
      <c r="G301">
        <v>11655</v>
      </c>
      <c r="H301">
        <v>10331</v>
      </c>
      <c r="I301">
        <v>0.38594149999999999</v>
      </c>
      <c r="J301">
        <v>0.37694749999999999</v>
      </c>
      <c r="K301">
        <v>-8.9939000000000009E-3</v>
      </c>
      <c r="L301">
        <v>3.3808000000000002E-3</v>
      </c>
      <c r="M301">
        <v>-3.4324999999999998E-3</v>
      </c>
      <c r="N301">
        <v>-1.45553E-2</v>
      </c>
      <c r="O301">
        <v>11655</v>
      </c>
      <c r="Q301">
        <v>75.751823000000002</v>
      </c>
      <c r="R301">
        <v>66.666871</v>
      </c>
      <c r="S301" t="s">
        <v>18</v>
      </c>
      <c r="T301">
        <v>-1.45548E-2</v>
      </c>
      <c r="U301">
        <v>-1.3326599999999999E-2</v>
      </c>
      <c r="V301">
        <v>-1.07668E-2</v>
      </c>
      <c r="W301">
        <v>-8.9939000000000009E-3</v>
      </c>
      <c r="X301">
        <v>-7.221E-3</v>
      </c>
      <c r="Y301">
        <v>-4.6613000000000002E-3</v>
      </c>
      <c r="Z301">
        <v>-3.4329999999999999E-3</v>
      </c>
      <c r="AA301">
        <v>-2.38599E-2</v>
      </c>
    </row>
    <row r="302" spans="1:27" x14ac:dyDescent="0.2">
      <c r="A302" t="s">
        <v>7666</v>
      </c>
      <c r="B302" t="s">
        <v>34</v>
      </c>
      <c r="C302" t="s">
        <v>765</v>
      </c>
      <c r="D302" t="s">
        <v>37</v>
      </c>
      <c r="E302" t="s">
        <v>16</v>
      </c>
      <c r="F302">
        <v>13</v>
      </c>
      <c r="G302">
        <v>11655</v>
      </c>
      <c r="H302">
        <v>10331</v>
      </c>
      <c r="I302">
        <v>0.40249089999999998</v>
      </c>
      <c r="J302">
        <v>0.39367020000000003</v>
      </c>
      <c r="K302">
        <v>-8.8207000000000008E-3</v>
      </c>
      <c r="L302">
        <v>3.6235999999999998E-3</v>
      </c>
      <c r="M302">
        <v>-2.8598999999999999E-3</v>
      </c>
      <c r="N302">
        <v>-1.47815E-2</v>
      </c>
      <c r="O302">
        <v>11655</v>
      </c>
      <c r="Q302">
        <v>77.884888000000004</v>
      </c>
      <c r="R302">
        <v>66.666871</v>
      </c>
      <c r="S302" t="s">
        <v>18</v>
      </c>
      <c r="T302">
        <v>-1.47809E-2</v>
      </c>
      <c r="U302">
        <v>-1.3464500000000001E-2</v>
      </c>
      <c r="V302">
        <v>-1.07209E-2</v>
      </c>
      <c r="W302">
        <v>-8.8207000000000008E-3</v>
      </c>
      <c r="X302">
        <v>-6.9204000000000002E-3</v>
      </c>
      <c r="Y302">
        <v>-4.1767999999999996E-3</v>
      </c>
      <c r="Z302">
        <v>-2.8603999999999999E-3</v>
      </c>
      <c r="AA302">
        <v>-2.2406200000000001E-2</v>
      </c>
    </row>
    <row r="303" spans="1:27" x14ac:dyDescent="0.2">
      <c r="A303" t="s">
        <v>7667</v>
      </c>
      <c r="B303" t="s">
        <v>34</v>
      </c>
      <c r="C303" t="s">
        <v>765</v>
      </c>
      <c r="D303" t="s">
        <v>37</v>
      </c>
      <c r="E303" t="s">
        <v>16</v>
      </c>
      <c r="F303">
        <v>14</v>
      </c>
      <c r="G303">
        <v>11655</v>
      </c>
      <c r="H303">
        <v>10331</v>
      </c>
      <c r="I303">
        <v>0.4184157</v>
      </c>
      <c r="J303">
        <v>0.41035690000000002</v>
      </c>
      <c r="K303">
        <v>-8.0587999999999996E-3</v>
      </c>
      <c r="L303">
        <v>3.9167000000000004E-3</v>
      </c>
      <c r="M303">
        <v>-1.6157999999999999E-3</v>
      </c>
      <c r="N303">
        <v>-1.4501699999999999E-2</v>
      </c>
      <c r="O303">
        <v>11655</v>
      </c>
      <c r="Q303">
        <v>78.480704000000003</v>
      </c>
      <c r="R303">
        <v>66.666871</v>
      </c>
      <c r="S303" t="s">
        <v>18</v>
      </c>
      <c r="T303">
        <v>-1.4501200000000001E-2</v>
      </c>
      <c r="U303">
        <v>-1.30782E-2</v>
      </c>
      <c r="V303">
        <v>-1.0112700000000001E-2</v>
      </c>
      <c r="W303">
        <v>-8.0587999999999996E-3</v>
      </c>
      <c r="X303">
        <v>-6.0048000000000002E-3</v>
      </c>
      <c r="Y303">
        <v>-3.0393E-3</v>
      </c>
      <c r="Z303">
        <v>-1.6164E-3</v>
      </c>
      <c r="AA303">
        <v>-1.96384E-2</v>
      </c>
    </row>
    <row r="304" spans="1:27" x14ac:dyDescent="0.2">
      <c r="A304" t="s">
        <v>7668</v>
      </c>
      <c r="B304" t="s">
        <v>34</v>
      </c>
      <c r="C304" t="s">
        <v>765</v>
      </c>
      <c r="D304" t="s">
        <v>37</v>
      </c>
      <c r="E304" t="s">
        <v>16</v>
      </c>
      <c r="F304">
        <v>15</v>
      </c>
      <c r="G304">
        <v>11655</v>
      </c>
      <c r="H304">
        <v>10331</v>
      </c>
      <c r="I304">
        <v>0.43721349999999998</v>
      </c>
      <c r="J304">
        <v>0.42912879999999998</v>
      </c>
      <c r="K304">
        <v>-8.0847999999999996E-3</v>
      </c>
      <c r="L304">
        <v>4.2199000000000004E-3</v>
      </c>
      <c r="M304">
        <v>-1.1429999999999999E-3</v>
      </c>
      <c r="N304">
        <v>-1.50265E-2</v>
      </c>
      <c r="O304">
        <v>11655</v>
      </c>
      <c r="Q304">
        <v>78.799629999999993</v>
      </c>
      <c r="R304">
        <v>66.666871</v>
      </c>
      <c r="S304" t="s">
        <v>18</v>
      </c>
      <c r="T304">
        <v>-1.50259E-2</v>
      </c>
      <c r="U304">
        <v>-1.3492799999999999E-2</v>
      </c>
      <c r="V304">
        <v>-1.02977E-2</v>
      </c>
      <c r="W304">
        <v>-8.0847999999999996E-3</v>
      </c>
      <c r="X304">
        <v>-5.8717999999999999E-3</v>
      </c>
      <c r="Y304">
        <v>-2.6767000000000002E-3</v>
      </c>
      <c r="Z304">
        <v>-1.1436E-3</v>
      </c>
      <c r="AA304">
        <v>-1.88399E-2</v>
      </c>
    </row>
    <row r="305" spans="1:27" x14ac:dyDescent="0.2">
      <c r="A305" t="s">
        <v>7669</v>
      </c>
      <c r="B305" t="s">
        <v>34</v>
      </c>
      <c r="C305" t="s">
        <v>765</v>
      </c>
      <c r="D305" t="s">
        <v>37</v>
      </c>
      <c r="E305" t="s">
        <v>16</v>
      </c>
      <c r="F305">
        <v>16</v>
      </c>
      <c r="G305">
        <v>11655</v>
      </c>
      <c r="H305">
        <v>10331</v>
      </c>
      <c r="I305">
        <v>0.47365770000000001</v>
      </c>
      <c r="J305">
        <v>0.4634742</v>
      </c>
      <c r="K305">
        <v>-1.01835E-2</v>
      </c>
      <c r="L305">
        <v>4.5243999999999996E-3</v>
      </c>
      <c r="M305">
        <v>-2.7407999999999998E-3</v>
      </c>
      <c r="N305">
        <v>-1.7626200000000002E-2</v>
      </c>
      <c r="O305">
        <v>11655</v>
      </c>
      <c r="Q305">
        <v>78.408362999999994</v>
      </c>
      <c r="R305">
        <v>66.666871</v>
      </c>
      <c r="S305" t="s">
        <v>18</v>
      </c>
      <c r="T305">
        <v>-1.7625499999999999E-2</v>
      </c>
      <c r="U305">
        <v>-1.5981800000000001E-2</v>
      </c>
      <c r="V305">
        <v>-1.2556100000000001E-2</v>
      </c>
      <c r="W305">
        <v>-1.01835E-2</v>
      </c>
      <c r="X305">
        <v>-7.8109E-3</v>
      </c>
      <c r="Y305">
        <v>-4.3851999999999997E-3</v>
      </c>
      <c r="Z305">
        <v>-2.7415E-3</v>
      </c>
      <c r="AA305">
        <v>-2.1972100000000001E-2</v>
      </c>
    </row>
    <row r="306" spans="1:27" x14ac:dyDescent="0.2">
      <c r="A306" t="s">
        <v>7670</v>
      </c>
      <c r="B306" t="s">
        <v>34</v>
      </c>
      <c r="C306" t="s">
        <v>765</v>
      </c>
      <c r="D306" t="s">
        <v>37</v>
      </c>
      <c r="E306" t="s">
        <v>16</v>
      </c>
      <c r="F306">
        <v>17</v>
      </c>
      <c r="G306">
        <v>11655</v>
      </c>
      <c r="H306">
        <v>10331</v>
      </c>
      <c r="I306">
        <v>0.49806859999999997</v>
      </c>
      <c r="J306">
        <v>0.49562929999999999</v>
      </c>
      <c r="K306">
        <v>-2.4394E-3</v>
      </c>
      <c r="L306">
        <v>4.5675000000000004E-3</v>
      </c>
      <c r="M306">
        <v>5.0742000000000001E-3</v>
      </c>
      <c r="N306">
        <v>-9.953E-3</v>
      </c>
      <c r="O306">
        <v>11655</v>
      </c>
      <c r="Q306">
        <v>77.399928000000003</v>
      </c>
      <c r="R306">
        <v>66.666871</v>
      </c>
      <c r="S306" t="s">
        <v>19</v>
      </c>
      <c r="T306">
        <v>-9.9523000000000007E-3</v>
      </c>
      <c r="U306">
        <v>-8.2929000000000006E-3</v>
      </c>
      <c r="V306">
        <v>-4.8345999999999997E-3</v>
      </c>
      <c r="W306">
        <v>-2.4394E-3</v>
      </c>
      <c r="X306">
        <v>-4.4100000000000001E-5</v>
      </c>
      <c r="Y306">
        <v>3.4142E-3</v>
      </c>
      <c r="Z306">
        <v>5.0736000000000002E-3</v>
      </c>
      <c r="AA306">
        <v>-4.9217999999999996E-3</v>
      </c>
    </row>
    <row r="307" spans="1:27" x14ac:dyDescent="0.2">
      <c r="A307" t="s">
        <v>7671</v>
      </c>
      <c r="B307" t="s">
        <v>34</v>
      </c>
      <c r="C307" t="s">
        <v>765</v>
      </c>
      <c r="D307" t="s">
        <v>37</v>
      </c>
      <c r="E307" t="s">
        <v>16</v>
      </c>
      <c r="F307">
        <v>18</v>
      </c>
      <c r="G307">
        <v>11655</v>
      </c>
      <c r="H307">
        <v>10331</v>
      </c>
      <c r="I307">
        <v>0.52191010000000004</v>
      </c>
      <c r="J307">
        <v>0.52124179999999998</v>
      </c>
      <c r="K307">
        <v>-6.6830000000000004E-4</v>
      </c>
      <c r="L307">
        <v>4.4273999999999997E-3</v>
      </c>
      <c r="M307">
        <v>6.6147000000000003E-3</v>
      </c>
      <c r="N307">
        <v>-7.9512999999999997E-3</v>
      </c>
      <c r="O307">
        <v>11655</v>
      </c>
      <c r="Q307">
        <v>75.382058999999998</v>
      </c>
      <c r="R307">
        <v>66.666871</v>
      </c>
      <c r="S307" t="s">
        <v>19</v>
      </c>
      <c r="T307">
        <v>-7.9506999999999998E-3</v>
      </c>
      <c r="U307">
        <v>-6.3422000000000001E-3</v>
      </c>
      <c r="V307">
        <v>-2.99E-3</v>
      </c>
      <c r="W307">
        <v>-6.6830000000000004E-4</v>
      </c>
      <c r="X307">
        <v>1.6534E-3</v>
      </c>
      <c r="Y307">
        <v>5.0055999999999998E-3</v>
      </c>
      <c r="Z307">
        <v>6.6140000000000001E-3</v>
      </c>
      <c r="AA307">
        <v>-1.2822E-3</v>
      </c>
    </row>
    <row r="308" spans="1:27" x14ac:dyDescent="0.2">
      <c r="A308" t="s">
        <v>7672</v>
      </c>
      <c r="B308" t="s">
        <v>34</v>
      </c>
      <c r="C308" t="s">
        <v>765</v>
      </c>
      <c r="D308" t="s">
        <v>37</v>
      </c>
      <c r="E308" t="s">
        <v>16</v>
      </c>
      <c r="F308">
        <v>19</v>
      </c>
      <c r="G308">
        <v>11655</v>
      </c>
      <c r="H308">
        <v>10331</v>
      </c>
      <c r="I308">
        <v>0.56574639999999998</v>
      </c>
      <c r="J308">
        <v>0.56452970000000002</v>
      </c>
      <c r="K308">
        <v>-1.2167E-3</v>
      </c>
      <c r="L308">
        <v>4.2069999999999998E-3</v>
      </c>
      <c r="M308">
        <v>5.7038000000000002E-3</v>
      </c>
      <c r="N308">
        <v>-8.1372000000000007E-3</v>
      </c>
      <c r="O308">
        <v>11655</v>
      </c>
      <c r="Q308">
        <v>72.434242999999995</v>
      </c>
      <c r="R308">
        <v>66.666871</v>
      </c>
      <c r="S308" t="s">
        <v>19</v>
      </c>
      <c r="T308">
        <v>-8.1366000000000008E-3</v>
      </c>
      <c r="U308">
        <v>-6.6081999999999998E-3</v>
      </c>
      <c r="V308">
        <v>-3.4228000000000001E-3</v>
      </c>
      <c r="W308">
        <v>-1.2167E-3</v>
      </c>
      <c r="X308">
        <v>9.8940000000000009E-4</v>
      </c>
      <c r="Y308">
        <v>4.1748000000000002E-3</v>
      </c>
      <c r="Z308">
        <v>5.7032000000000003E-3</v>
      </c>
      <c r="AA308">
        <v>-2.1551999999999999E-3</v>
      </c>
    </row>
    <row r="309" spans="1:27" x14ac:dyDescent="0.2">
      <c r="A309" t="s">
        <v>7673</v>
      </c>
      <c r="B309" t="s">
        <v>34</v>
      </c>
      <c r="C309" t="s">
        <v>765</v>
      </c>
      <c r="D309" t="s">
        <v>37</v>
      </c>
      <c r="E309" t="s">
        <v>16</v>
      </c>
      <c r="F309">
        <v>20</v>
      </c>
      <c r="G309">
        <v>11655</v>
      </c>
      <c r="H309">
        <v>10331</v>
      </c>
      <c r="I309">
        <v>0.59126380000000001</v>
      </c>
      <c r="J309">
        <v>0.58981499999999998</v>
      </c>
      <c r="K309">
        <v>-1.4487E-3</v>
      </c>
      <c r="L309">
        <v>4.2865999999999998E-3</v>
      </c>
      <c r="M309">
        <v>5.6027000000000004E-3</v>
      </c>
      <c r="N309">
        <v>-8.5001E-3</v>
      </c>
      <c r="O309">
        <v>11655</v>
      </c>
      <c r="Q309">
        <v>68.895325999999997</v>
      </c>
      <c r="R309">
        <v>66.666871</v>
      </c>
      <c r="S309" t="s">
        <v>19</v>
      </c>
      <c r="T309">
        <v>-8.4995000000000001E-3</v>
      </c>
      <c r="U309">
        <v>-6.9421999999999999E-3</v>
      </c>
      <c r="V309">
        <v>-3.6966E-3</v>
      </c>
      <c r="W309">
        <v>-1.4487E-3</v>
      </c>
      <c r="X309">
        <v>7.9909999999999996E-4</v>
      </c>
      <c r="Y309">
        <v>4.0447E-3</v>
      </c>
      <c r="Z309">
        <v>5.6020000000000002E-3</v>
      </c>
      <c r="AA309">
        <v>-2.4562999999999998E-3</v>
      </c>
    </row>
    <row r="310" spans="1:27" x14ac:dyDescent="0.2">
      <c r="A310" t="s">
        <v>7674</v>
      </c>
      <c r="B310" t="s">
        <v>34</v>
      </c>
      <c r="C310" t="s">
        <v>765</v>
      </c>
      <c r="D310" t="s">
        <v>37</v>
      </c>
      <c r="E310" t="s">
        <v>16</v>
      </c>
      <c r="F310">
        <v>21</v>
      </c>
      <c r="G310">
        <v>11655</v>
      </c>
      <c r="H310">
        <v>10331</v>
      </c>
      <c r="I310">
        <v>0.57374689999999995</v>
      </c>
      <c r="J310">
        <v>0.57213740000000002</v>
      </c>
      <c r="K310">
        <v>-1.6094E-3</v>
      </c>
      <c r="L310">
        <v>4.0274000000000004E-3</v>
      </c>
      <c r="M310">
        <v>5.0156999999999997E-3</v>
      </c>
      <c r="N310">
        <v>-8.2345999999999999E-3</v>
      </c>
      <c r="O310">
        <v>11655</v>
      </c>
      <c r="Q310">
        <v>66.726325000000003</v>
      </c>
      <c r="R310">
        <v>66.666871</v>
      </c>
      <c r="S310" t="s">
        <v>19</v>
      </c>
      <c r="T310">
        <v>-8.234E-3</v>
      </c>
      <c r="U310">
        <v>-6.7708000000000004E-3</v>
      </c>
      <c r="V310">
        <v>-3.7214000000000001E-3</v>
      </c>
      <c r="W310">
        <v>-1.6094E-3</v>
      </c>
      <c r="X310">
        <v>5.0259999999999997E-4</v>
      </c>
      <c r="Y310">
        <v>3.5519000000000002E-3</v>
      </c>
      <c r="Z310">
        <v>5.0150999999999998E-3</v>
      </c>
      <c r="AA310">
        <v>-2.813E-3</v>
      </c>
    </row>
    <row r="311" spans="1:27" x14ac:dyDescent="0.2">
      <c r="A311" t="s">
        <v>7675</v>
      </c>
      <c r="B311" t="s">
        <v>34</v>
      </c>
      <c r="C311" t="s">
        <v>765</v>
      </c>
      <c r="D311" t="s">
        <v>37</v>
      </c>
      <c r="E311" t="s">
        <v>16</v>
      </c>
      <c r="F311">
        <v>22</v>
      </c>
      <c r="G311">
        <v>11655</v>
      </c>
      <c r="H311">
        <v>10331</v>
      </c>
      <c r="I311">
        <v>0.5395567</v>
      </c>
      <c r="J311">
        <v>0.53352279999999996</v>
      </c>
      <c r="K311">
        <v>-6.0339E-3</v>
      </c>
      <c r="L311">
        <v>3.7293999999999999E-3</v>
      </c>
      <c r="M311">
        <v>1.01E-4</v>
      </c>
      <c r="N311">
        <v>-1.2168699999999999E-2</v>
      </c>
      <c r="O311">
        <v>11655</v>
      </c>
      <c r="Q311">
        <v>64.889227000000005</v>
      </c>
      <c r="R311">
        <v>66.666871</v>
      </c>
      <c r="S311" t="s">
        <v>18</v>
      </c>
      <c r="T311">
        <v>-1.2168200000000001E-2</v>
      </c>
      <c r="U311">
        <v>-1.08133E-2</v>
      </c>
      <c r="V311">
        <v>-7.9895999999999995E-3</v>
      </c>
      <c r="W311">
        <v>-6.0339E-3</v>
      </c>
      <c r="X311">
        <v>-4.0781999999999997E-3</v>
      </c>
      <c r="Y311">
        <v>-1.2545E-3</v>
      </c>
      <c r="Z311">
        <v>1.004E-4</v>
      </c>
      <c r="AA311">
        <v>-1.13095E-2</v>
      </c>
    </row>
    <row r="312" spans="1:27" x14ac:dyDescent="0.2">
      <c r="A312" t="s">
        <v>7676</v>
      </c>
      <c r="B312" t="s">
        <v>34</v>
      </c>
      <c r="C312" t="s">
        <v>765</v>
      </c>
      <c r="D312" t="s">
        <v>37</v>
      </c>
      <c r="E312" t="s">
        <v>16</v>
      </c>
      <c r="F312">
        <v>23</v>
      </c>
      <c r="G312">
        <v>11655</v>
      </c>
      <c r="H312">
        <v>10331</v>
      </c>
      <c r="I312">
        <v>0.4735859</v>
      </c>
      <c r="J312">
        <v>0.46818379999999998</v>
      </c>
      <c r="K312">
        <v>-5.4021E-3</v>
      </c>
      <c r="L312">
        <v>3.4954000000000001E-3</v>
      </c>
      <c r="M312">
        <v>3.478E-4</v>
      </c>
      <c r="N312">
        <v>-1.1152E-2</v>
      </c>
      <c r="O312">
        <v>11655</v>
      </c>
      <c r="Q312">
        <v>63.155416000000002</v>
      </c>
      <c r="R312">
        <v>66.666871</v>
      </c>
      <c r="S312" t="s">
        <v>18</v>
      </c>
      <c r="T312">
        <v>-1.1151400000000001E-2</v>
      </c>
      <c r="U312">
        <v>-9.8816000000000008E-3</v>
      </c>
      <c r="V312">
        <v>-7.2350000000000001E-3</v>
      </c>
      <c r="W312">
        <v>-5.4021E-3</v>
      </c>
      <c r="X312">
        <v>-3.5691E-3</v>
      </c>
      <c r="Y312">
        <v>-9.2250000000000003E-4</v>
      </c>
      <c r="Z312">
        <v>3.4729999999999999E-4</v>
      </c>
      <c r="AA312">
        <v>-1.15383E-2</v>
      </c>
    </row>
    <row r="313" spans="1:27" x14ac:dyDescent="0.2">
      <c r="A313" t="s">
        <v>7677</v>
      </c>
      <c r="B313" t="s">
        <v>34</v>
      </c>
      <c r="C313" t="s">
        <v>765</v>
      </c>
      <c r="D313" t="s">
        <v>37</v>
      </c>
      <c r="E313" t="s">
        <v>16</v>
      </c>
      <c r="F313">
        <v>24</v>
      </c>
      <c r="G313">
        <v>11655</v>
      </c>
      <c r="H313">
        <v>10331</v>
      </c>
      <c r="I313">
        <v>0.40529399999999999</v>
      </c>
      <c r="J313">
        <v>0.39992889999999998</v>
      </c>
      <c r="K313">
        <v>-5.3651000000000003E-3</v>
      </c>
      <c r="L313">
        <v>3.1806E-3</v>
      </c>
      <c r="M313">
        <v>-1.329E-4</v>
      </c>
      <c r="N313">
        <v>-1.05973E-2</v>
      </c>
      <c r="O313">
        <v>11655</v>
      </c>
      <c r="Q313">
        <v>61.890149999999998</v>
      </c>
      <c r="R313">
        <v>66.666871</v>
      </c>
      <c r="S313" t="s">
        <v>18</v>
      </c>
      <c r="T313">
        <v>-1.05968E-2</v>
      </c>
      <c r="U313">
        <v>-9.4412999999999997E-3</v>
      </c>
      <c r="V313">
        <v>-7.0330000000000002E-3</v>
      </c>
      <c r="W313">
        <v>-5.3651000000000003E-3</v>
      </c>
      <c r="X313">
        <v>-3.6971999999999999E-3</v>
      </c>
      <c r="Y313">
        <v>-1.2888999999999999E-3</v>
      </c>
      <c r="Z313">
        <v>-1.3339999999999999E-4</v>
      </c>
      <c r="AA313">
        <v>-1.3415099999999999E-2</v>
      </c>
    </row>
    <row r="314" spans="1:27" x14ac:dyDescent="0.2">
      <c r="A314" t="s">
        <v>7678</v>
      </c>
      <c r="B314" t="s">
        <v>35</v>
      </c>
      <c r="C314" t="s">
        <v>765</v>
      </c>
      <c r="D314" t="s">
        <v>37</v>
      </c>
      <c r="E314" t="s">
        <v>16</v>
      </c>
      <c r="F314">
        <v>1</v>
      </c>
      <c r="G314">
        <v>3659</v>
      </c>
      <c r="H314">
        <v>5333</v>
      </c>
      <c r="I314">
        <v>0.3488388</v>
      </c>
      <c r="J314">
        <v>0.34491119999999997</v>
      </c>
      <c r="K314" s="1">
        <v>-3.9275999999999998E-3</v>
      </c>
      <c r="L314">
        <v>3.9711E-3</v>
      </c>
      <c r="M314">
        <v>2.6048E-3</v>
      </c>
      <c r="N314">
        <v>-1.0460000000000001E-2</v>
      </c>
      <c r="O314">
        <v>2926.74</v>
      </c>
      <c r="P314">
        <v>0.79987419999999998</v>
      </c>
      <c r="Q314">
        <v>61.296534000000001</v>
      </c>
      <c r="R314">
        <v>66.678205000000005</v>
      </c>
      <c r="S314" t="s">
        <v>18</v>
      </c>
      <c r="T314">
        <v>-1.04595E-2</v>
      </c>
      <c r="U314">
        <v>-9.0168000000000002E-3</v>
      </c>
      <c r="V314">
        <v>-6.0099999999999997E-3</v>
      </c>
      <c r="W314">
        <v>-3.9275999999999998E-3</v>
      </c>
      <c r="X314">
        <v>-1.8452E-3</v>
      </c>
      <c r="Y314">
        <v>1.1615E-3</v>
      </c>
      <c r="Z314">
        <v>2.6042999999999999E-3</v>
      </c>
      <c r="AA314">
        <v>-1.13873E-2</v>
      </c>
    </row>
    <row r="315" spans="1:27" x14ac:dyDescent="0.2">
      <c r="A315" t="s">
        <v>7679</v>
      </c>
      <c r="B315" t="s">
        <v>35</v>
      </c>
      <c r="C315" t="s">
        <v>765</v>
      </c>
      <c r="D315" t="s">
        <v>37</v>
      </c>
      <c r="E315" t="s">
        <v>16</v>
      </c>
      <c r="F315">
        <v>2</v>
      </c>
      <c r="G315">
        <v>3659</v>
      </c>
      <c r="H315">
        <v>5333</v>
      </c>
      <c r="I315">
        <v>0.3123242</v>
      </c>
      <c r="J315">
        <v>0.3125542</v>
      </c>
      <c r="K315">
        <v>2.3000000000000001E-4</v>
      </c>
      <c r="L315">
        <v>3.7304E-3</v>
      </c>
      <c r="M315">
        <v>6.3664000000000004E-3</v>
      </c>
      <c r="N315">
        <v>-5.9064E-3</v>
      </c>
      <c r="O315">
        <v>2926.74</v>
      </c>
      <c r="P315">
        <v>0.79987419999999998</v>
      </c>
      <c r="Q315">
        <v>60.377533999999997</v>
      </c>
      <c r="R315">
        <v>66.678205000000005</v>
      </c>
      <c r="S315" t="s">
        <v>18</v>
      </c>
      <c r="T315">
        <v>-5.9059000000000004E-3</v>
      </c>
      <c r="U315">
        <v>-4.5506000000000001E-3</v>
      </c>
      <c r="V315">
        <v>-1.7262E-3</v>
      </c>
      <c r="W315">
        <v>2.3000000000000001E-4</v>
      </c>
      <c r="X315">
        <v>2.1862000000000001E-3</v>
      </c>
      <c r="Y315">
        <v>5.0106999999999999E-3</v>
      </c>
      <c r="Z315">
        <v>6.3658999999999999E-3</v>
      </c>
      <c r="AA315">
        <v>7.3590000000000005E-4</v>
      </c>
    </row>
    <row r="316" spans="1:27" x14ac:dyDescent="0.2">
      <c r="A316" t="s">
        <v>7680</v>
      </c>
      <c r="B316" t="s">
        <v>35</v>
      </c>
      <c r="C316" t="s">
        <v>765</v>
      </c>
      <c r="D316" t="s">
        <v>37</v>
      </c>
      <c r="E316" t="s">
        <v>16</v>
      </c>
      <c r="F316">
        <v>3</v>
      </c>
      <c r="G316">
        <v>3659</v>
      </c>
      <c r="H316">
        <v>5333</v>
      </c>
      <c r="I316">
        <v>0.29166389999999998</v>
      </c>
      <c r="J316">
        <v>0.29286380000000001</v>
      </c>
      <c r="K316">
        <v>1.1999000000000001E-3</v>
      </c>
      <c r="L316">
        <v>3.4567000000000001E-3</v>
      </c>
      <c r="M316">
        <v>6.8862000000000003E-3</v>
      </c>
      <c r="N316">
        <v>-4.4863000000000004E-3</v>
      </c>
      <c r="O316">
        <v>2926.74</v>
      </c>
      <c r="P316">
        <v>0.79987419999999998</v>
      </c>
      <c r="Q316">
        <v>59.478715000000001</v>
      </c>
      <c r="R316">
        <v>66.678205000000005</v>
      </c>
      <c r="S316" t="s">
        <v>18</v>
      </c>
      <c r="T316">
        <v>-4.4857999999999999E-3</v>
      </c>
      <c r="U316">
        <v>-3.2299999999999998E-3</v>
      </c>
      <c r="V316">
        <v>-6.1280000000000004E-4</v>
      </c>
      <c r="W316">
        <v>1.1999000000000001E-3</v>
      </c>
      <c r="X316">
        <v>3.0125999999999998E-3</v>
      </c>
      <c r="Y316">
        <v>5.6297999999999999E-3</v>
      </c>
      <c r="Z316">
        <v>6.8856000000000004E-3</v>
      </c>
      <c r="AA316">
        <v>4.0971000000000002E-3</v>
      </c>
    </row>
    <row r="317" spans="1:27" x14ac:dyDescent="0.2">
      <c r="A317" t="s">
        <v>7681</v>
      </c>
      <c r="B317" t="s">
        <v>35</v>
      </c>
      <c r="C317" t="s">
        <v>765</v>
      </c>
      <c r="D317" t="s">
        <v>37</v>
      </c>
      <c r="E317" t="s">
        <v>16</v>
      </c>
      <c r="F317">
        <v>4</v>
      </c>
      <c r="G317">
        <v>3659</v>
      </c>
      <c r="H317">
        <v>5333</v>
      </c>
      <c r="I317">
        <v>0.28223350000000003</v>
      </c>
      <c r="J317">
        <v>0.28281210000000001</v>
      </c>
      <c r="K317">
        <v>5.7859999999999997E-4</v>
      </c>
      <c r="L317">
        <v>3.2188999999999998E-3</v>
      </c>
      <c r="M317">
        <v>5.8736999999999999E-3</v>
      </c>
      <c r="N317">
        <v>-4.7165000000000002E-3</v>
      </c>
      <c r="O317">
        <v>2926.74</v>
      </c>
      <c r="P317">
        <v>0.79987419999999998</v>
      </c>
      <c r="Q317">
        <v>58.667561999999997</v>
      </c>
      <c r="R317">
        <v>66.678205000000005</v>
      </c>
      <c r="S317" t="s">
        <v>18</v>
      </c>
      <c r="T317">
        <v>-4.7159999999999997E-3</v>
      </c>
      <c r="U317">
        <v>-3.5466E-3</v>
      </c>
      <c r="V317">
        <v>-1.1094E-3</v>
      </c>
      <c r="W317">
        <v>5.7859999999999997E-4</v>
      </c>
      <c r="X317">
        <v>2.2666000000000001E-3</v>
      </c>
      <c r="Y317">
        <v>4.7038000000000002E-3</v>
      </c>
      <c r="Z317">
        <v>5.8732999999999997E-3</v>
      </c>
      <c r="AA317">
        <v>2.0458999999999998E-3</v>
      </c>
    </row>
    <row r="318" spans="1:27" x14ac:dyDescent="0.2">
      <c r="A318" t="s">
        <v>7682</v>
      </c>
      <c r="B318" t="s">
        <v>35</v>
      </c>
      <c r="C318" t="s">
        <v>765</v>
      </c>
      <c r="D318" t="s">
        <v>37</v>
      </c>
      <c r="E318" t="s">
        <v>16</v>
      </c>
      <c r="F318">
        <v>5</v>
      </c>
      <c r="G318">
        <v>3659</v>
      </c>
      <c r="H318">
        <v>5333</v>
      </c>
      <c r="I318">
        <v>0.2910624</v>
      </c>
      <c r="J318">
        <v>0.28672059999999999</v>
      </c>
      <c r="K318">
        <v>-4.3417999999999998E-3</v>
      </c>
      <c r="L318">
        <v>3.3501999999999998E-3</v>
      </c>
      <c r="M318">
        <v>1.1693000000000001E-3</v>
      </c>
      <c r="N318">
        <v>-9.8528999999999995E-3</v>
      </c>
      <c r="O318">
        <v>2926.74</v>
      </c>
      <c r="P318">
        <v>0.79987419999999998</v>
      </c>
      <c r="Q318">
        <v>57.889268999999999</v>
      </c>
      <c r="R318">
        <v>66.678205000000005</v>
      </c>
      <c r="S318" t="s">
        <v>18</v>
      </c>
      <c r="T318">
        <v>-9.8524000000000007E-3</v>
      </c>
      <c r="U318">
        <v>-8.6353000000000003E-3</v>
      </c>
      <c r="V318">
        <v>-6.0986E-3</v>
      </c>
      <c r="W318">
        <v>-4.3417999999999998E-3</v>
      </c>
      <c r="X318">
        <v>-2.5848999999999998E-3</v>
      </c>
      <c r="Y318">
        <v>-4.8300000000000002E-5</v>
      </c>
      <c r="Z318">
        <v>1.1688E-3</v>
      </c>
      <c r="AA318">
        <v>-1.5143E-2</v>
      </c>
    </row>
    <row r="319" spans="1:27" x14ac:dyDescent="0.2">
      <c r="A319" t="s">
        <v>7683</v>
      </c>
      <c r="B319" t="s">
        <v>35</v>
      </c>
      <c r="C319" t="s">
        <v>765</v>
      </c>
      <c r="D319" t="s">
        <v>37</v>
      </c>
      <c r="E319" t="s">
        <v>16</v>
      </c>
      <c r="F319">
        <v>6</v>
      </c>
      <c r="G319">
        <v>3659</v>
      </c>
      <c r="H319">
        <v>5333</v>
      </c>
      <c r="I319">
        <v>0.31707000000000002</v>
      </c>
      <c r="J319">
        <v>0.31428699999999998</v>
      </c>
      <c r="K319">
        <v>-2.7829999999999999E-3</v>
      </c>
      <c r="L319">
        <v>3.7063E-3</v>
      </c>
      <c r="M319">
        <v>3.3138999999999998E-3</v>
      </c>
      <c r="N319">
        <v>-8.8798999999999996E-3</v>
      </c>
      <c r="O319">
        <v>2926.74</v>
      </c>
      <c r="P319">
        <v>0.79987419999999998</v>
      </c>
      <c r="Q319">
        <v>57.351678999999997</v>
      </c>
      <c r="R319">
        <v>66.678205000000005</v>
      </c>
      <c r="S319" t="s">
        <v>18</v>
      </c>
      <c r="T319">
        <v>-8.8794000000000008E-3</v>
      </c>
      <c r="U319">
        <v>-7.5329000000000004E-3</v>
      </c>
      <c r="V319">
        <v>-4.7266000000000001E-3</v>
      </c>
      <c r="W319">
        <v>-2.7829999999999999E-3</v>
      </c>
      <c r="X319">
        <v>-8.3940000000000002E-4</v>
      </c>
      <c r="Y319">
        <v>1.9669000000000002E-3</v>
      </c>
      <c r="Z319">
        <v>3.3134000000000002E-3</v>
      </c>
      <c r="AA319">
        <v>-8.855E-3</v>
      </c>
    </row>
    <row r="320" spans="1:27" x14ac:dyDescent="0.2">
      <c r="A320" t="s">
        <v>7684</v>
      </c>
      <c r="B320" t="s">
        <v>35</v>
      </c>
      <c r="C320" t="s">
        <v>765</v>
      </c>
      <c r="D320" t="s">
        <v>37</v>
      </c>
      <c r="E320" t="s">
        <v>16</v>
      </c>
      <c r="F320">
        <v>7</v>
      </c>
      <c r="G320">
        <v>3659</v>
      </c>
      <c r="H320">
        <v>5333</v>
      </c>
      <c r="I320">
        <v>0.36565330000000001</v>
      </c>
      <c r="J320">
        <v>0.3620488</v>
      </c>
      <c r="K320">
        <v>-3.6045000000000001E-3</v>
      </c>
      <c r="L320">
        <v>4.3458000000000004E-3</v>
      </c>
      <c r="M320">
        <v>3.5442999999999998E-3</v>
      </c>
      <c r="N320">
        <v>-1.07534E-2</v>
      </c>
      <c r="O320">
        <v>2926.74</v>
      </c>
      <c r="P320">
        <v>0.79987419999999998</v>
      </c>
      <c r="Q320">
        <v>56.795357000000003</v>
      </c>
      <c r="R320">
        <v>66.678205000000005</v>
      </c>
      <c r="S320" t="s">
        <v>18</v>
      </c>
      <c r="T320">
        <v>-1.07527E-2</v>
      </c>
      <c r="U320">
        <v>-9.1739000000000005E-3</v>
      </c>
      <c r="V320">
        <v>-5.8834999999999998E-3</v>
      </c>
      <c r="W320">
        <v>-3.6045000000000001E-3</v>
      </c>
      <c r="X320">
        <v>-1.3255999999999999E-3</v>
      </c>
      <c r="Y320">
        <v>1.9648000000000001E-3</v>
      </c>
      <c r="Z320">
        <v>3.5436999999999999E-3</v>
      </c>
      <c r="AA320">
        <v>-9.9559000000000002E-3</v>
      </c>
    </row>
    <row r="321" spans="1:27" x14ac:dyDescent="0.2">
      <c r="A321" t="s">
        <v>7685</v>
      </c>
      <c r="B321" t="s">
        <v>35</v>
      </c>
      <c r="C321" t="s">
        <v>765</v>
      </c>
      <c r="D321" t="s">
        <v>37</v>
      </c>
      <c r="E321" t="s">
        <v>16</v>
      </c>
      <c r="F321">
        <v>8</v>
      </c>
      <c r="G321">
        <v>3659</v>
      </c>
      <c r="H321">
        <v>5333</v>
      </c>
      <c r="I321">
        <v>0.38491310000000001</v>
      </c>
      <c r="J321">
        <v>0.37996449999999998</v>
      </c>
      <c r="K321">
        <v>-4.9486E-3</v>
      </c>
      <c r="L321">
        <v>4.3105000000000001E-3</v>
      </c>
      <c r="M321">
        <v>2.1421000000000001E-3</v>
      </c>
      <c r="N321">
        <v>-1.20394E-2</v>
      </c>
      <c r="O321">
        <v>2926.74</v>
      </c>
      <c r="P321">
        <v>0.79987419999999998</v>
      </c>
      <c r="Q321">
        <v>56.825477999999997</v>
      </c>
      <c r="R321">
        <v>66.678205000000005</v>
      </c>
      <c r="S321" t="s">
        <v>18</v>
      </c>
      <c r="T321">
        <v>-1.2038800000000001E-2</v>
      </c>
      <c r="U321">
        <v>-1.0472800000000001E-2</v>
      </c>
      <c r="V321">
        <v>-7.2091000000000004E-3</v>
      </c>
      <c r="W321">
        <v>-4.9486E-3</v>
      </c>
      <c r="X321">
        <v>-2.6882E-3</v>
      </c>
      <c r="Y321">
        <v>5.7549999999999995E-4</v>
      </c>
      <c r="Z321">
        <v>2.1415000000000002E-3</v>
      </c>
      <c r="AA321">
        <v>-1.3024000000000001E-2</v>
      </c>
    </row>
    <row r="322" spans="1:27" x14ac:dyDescent="0.2">
      <c r="A322" t="s">
        <v>7686</v>
      </c>
      <c r="B322" t="s">
        <v>35</v>
      </c>
      <c r="C322" t="s">
        <v>765</v>
      </c>
      <c r="D322" t="s">
        <v>37</v>
      </c>
      <c r="E322" t="s">
        <v>16</v>
      </c>
      <c r="F322">
        <v>9</v>
      </c>
      <c r="G322">
        <v>3659</v>
      </c>
      <c r="H322">
        <v>5333</v>
      </c>
      <c r="I322">
        <v>0.37496000000000002</v>
      </c>
      <c r="J322">
        <v>0.36556810000000001</v>
      </c>
      <c r="K322">
        <v>-9.3918999999999999E-3</v>
      </c>
      <c r="L322">
        <v>4.1910000000000003E-3</v>
      </c>
      <c r="M322">
        <v>-2.4978000000000001E-3</v>
      </c>
      <c r="N322">
        <v>-1.6286100000000001E-2</v>
      </c>
      <c r="O322">
        <v>2926.74</v>
      </c>
      <c r="P322">
        <v>0.79987419999999998</v>
      </c>
      <c r="Q322">
        <v>60.233632999999998</v>
      </c>
      <c r="R322">
        <v>66.678205000000005</v>
      </c>
      <c r="S322" t="s">
        <v>18</v>
      </c>
      <c r="T322">
        <v>-1.6285399999999998E-2</v>
      </c>
      <c r="U322">
        <v>-1.4762900000000001E-2</v>
      </c>
      <c r="V322">
        <v>-1.15897E-2</v>
      </c>
      <c r="W322">
        <v>-9.3918999999999999E-3</v>
      </c>
      <c r="X322">
        <v>-7.1942000000000004E-3</v>
      </c>
      <c r="Y322">
        <v>-4.0210000000000003E-3</v>
      </c>
      <c r="Z322">
        <v>-2.4984E-3</v>
      </c>
      <c r="AA322">
        <v>-2.56913E-2</v>
      </c>
    </row>
    <row r="323" spans="1:27" x14ac:dyDescent="0.2">
      <c r="A323" t="s">
        <v>7687</v>
      </c>
      <c r="B323" t="s">
        <v>35</v>
      </c>
      <c r="C323" t="s">
        <v>765</v>
      </c>
      <c r="D323" t="s">
        <v>37</v>
      </c>
      <c r="E323" t="s">
        <v>16</v>
      </c>
      <c r="F323">
        <v>10</v>
      </c>
      <c r="G323">
        <v>3659</v>
      </c>
      <c r="H323">
        <v>5333</v>
      </c>
      <c r="I323">
        <v>0.37451620000000002</v>
      </c>
      <c r="J323">
        <v>0.3678709</v>
      </c>
      <c r="K323">
        <v>-6.6452999999999998E-3</v>
      </c>
      <c r="L323">
        <v>4.1767000000000002E-3</v>
      </c>
      <c r="M323">
        <v>2.254E-4</v>
      </c>
      <c r="N323">
        <v>-1.3516E-2</v>
      </c>
      <c r="O323">
        <v>2926.74</v>
      </c>
      <c r="P323">
        <v>0.79987419999999998</v>
      </c>
      <c r="Q323">
        <v>66.422933999999998</v>
      </c>
      <c r="R323">
        <v>66.678205000000005</v>
      </c>
      <c r="S323" t="s">
        <v>18</v>
      </c>
      <c r="T323">
        <v>-1.35154E-2</v>
      </c>
      <c r="U323">
        <v>-1.1997900000000001E-2</v>
      </c>
      <c r="V323">
        <v>-8.8354999999999996E-3</v>
      </c>
      <c r="W323">
        <v>-6.6452999999999998E-3</v>
      </c>
      <c r="X323">
        <v>-4.4549999999999998E-3</v>
      </c>
      <c r="Y323">
        <v>-1.2926000000000001E-3</v>
      </c>
      <c r="Z323">
        <v>2.2479999999999999E-4</v>
      </c>
      <c r="AA323">
        <v>-1.80641E-2</v>
      </c>
    </row>
    <row r="324" spans="1:27" x14ac:dyDescent="0.2">
      <c r="A324" t="s">
        <v>7688</v>
      </c>
      <c r="B324" t="s">
        <v>35</v>
      </c>
      <c r="C324" t="s">
        <v>765</v>
      </c>
      <c r="D324" t="s">
        <v>37</v>
      </c>
      <c r="E324" t="s">
        <v>16</v>
      </c>
      <c r="F324">
        <v>11</v>
      </c>
      <c r="G324">
        <v>3659</v>
      </c>
      <c r="H324">
        <v>5333</v>
      </c>
      <c r="I324">
        <v>0.3831195</v>
      </c>
      <c r="J324">
        <v>0.3737896</v>
      </c>
      <c r="K324">
        <v>-9.3297999999999992E-3</v>
      </c>
      <c r="L324">
        <v>4.4307000000000001E-3</v>
      </c>
      <c r="M324">
        <v>-2.0412999999999998E-3</v>
      </c>
      <c r="N324">
        <v>-1.6618399999999998E-2</v>
      </c>
      <c r="O324">
        <v>2926.74</v>
      </c>
      <c r="P324">
        <v>0.79987419999999998</v>
      </c>
      <c r="Q324">
        <v>71.490228000000002</v>
      </c>
      <c r="R324">
        <v>66.678205000000005</v>
      </c>
      <c r="S324" t="s">
        <v>18</v>
      </c>
      <c r="T324">
        <v>-1.6617699999999999E-2</v>
      </c>
      <c r="U324">
        <v>-1.5008000000000001E-2</v>
      </c>
      <c r="V324">
        <v>-1.16533E-2</v>
      </c>
      <c r="W324">
        <v>-9.3297999999999992E-3</v>
      </c>
      <c r="X324">
        <v>-7.0064000000000003E-3</v>
      </c>
      <c r="Y324">
        <v>-3.6516000000000001E-3</v>
      </c>
      <c r="Z324">
        <v>-2.042E-3</v>
      </c>
      <c r="AA324">
        <v>-2.4960099999999999E-2</v>
      </c>
    </row>
    <row r="325" spans="1:27" x14ac:dyDescent="0.2">
      <c r="A325" t="s">
        <v>7689</v>
      </c>
      <c r="B325" t="s">
        <v>35</v>
      </c>
      <c r="C325" t="s">
        <v>765</v>
      </c>
      <c r="D325" t="s">
        <v>37</v>
      </c>
      <c r="E325" t="s">
        <v>16</v>
      </c>
      <c r="F325">
        <v>12</v>
      </c>
      <c r="G325">
        <v>3659</v>
      </c>
      <c r="H325">
        <v>5333</v>
      </c>
      <c r="I325">
        <v>0.38856449999999998</v>
      </c>
      <c r="J325">
        <v>0.38492939999999998</v>
      </c>
      <c r="K325">
        <v>-3.6351999999999999E-3</v>
      </c>
      <c r="L325">
        <v>4.7543999999999998E-3</v>
      </c>
      <c r="M325">
        <v>4.1859000000000002E-3</v>
      </c>
      <c r="N325">
        <v>-1.14562E-2</v>
      </c>
      <c r="O325">
        <v>2926.74</v>
      </c>
      <c r="P325">
        <v>0.79987419999999998</v>
      </c>
      <c r="Q325">
        <v>75.766585000000006</v>
      </c>
      <c r="R325">
        <v>66.678205000000005</v>
      </c>
      <c r="S325" t="s">
        <v>18</v>
      </c>
      <c r="T325">
        <v>-1.14555E-2</v>
      </c>
      <c r="U325">
        <v>-9.7281999999999993E-3</v>
      </c>
      <c r="V325">
        <v>-6.1284E-3</v>
      </c>
      <c r="W325">
        <v>-3.6351999999999999E-3</v>
      </c>
      <c r="X325">
        <v>-1.1418999999999999E-3</v>
      </c>
      <c r="Y325">
        <v>2.4578999999999998E-3</v>
      </c>
      <c r="Z325">
        <v>4.1852E-3</v>
      </c>
      <c r="AA325">
        <v>-9.4438000000000005E-3</v>
      </c>
    </row>
    <row r="326" spans="1:27" x14ac:dyDescent="0.2">
      <c r="A326" t="s">
        <v>7690</v>
      </c>
      <c r="B326" t="s">
        <v>35</v>
      </c>
      <c r="C326" t="s">
        <v>765</v>
      </c>
      <c r="D326" t="s">
        <v>37</v>
      </c>
      <c r="E326" t="s">
        <v>16</v>
      </c>
      <c r="F326">
        <v>13</v>
      </c>
      <c r="G326">
        <v>3659</v>
      </c>
      <c r="H326">
        <v>5333</v>
      </c>
      <c r="I326">
        <v>0.40281549999999999</v>
      </c>
      <c r="J326">
        <v>0.40006560000000002</v>
      </c>
      <c r="K326">
        <v>-2.7499E-3</v>
      </c>
      <c r="L326">
        <v>5.1396999999999997E-3</v>
      </c>
      <c r="M326">
        <v>5.7048999999999997E-3</v>
      </c>
      <c r="N326">
        <v>-1.12046E-2</v>
      </c>
      <c r="O326">
        <v>2926.74</v>
      </c>
      <c r="P326">
        <v>0.79987419999999998</v>
      </c>
      <c r="Q326">
        <v>77.881905000000003</v>
      </c>
      <c r="R326">
        <v>66.678205000000005</v>
      </c>
      <c r="S326" t="s">
        <v>18</v>
      </c>
      <c r="T326">
        <v>-1.1203899999999999E-2</v>
      </c>
      <c r="U326">
        <v>-9.3366000000000005E-3</v>
      </c>
      <c r="V326">
        <v>-5.4450999999999996E-3</v>
      </c>
      <c r="W326">
        <v>-2.7499E-3</v>
      </c>
      <c r="X326">
        <v>-5.4599999999999999E-5</v>
      </c>
      <c r="Y326">
        <v>3.8368999999999999E-3</v>
      </c>
      <c r="Z326">
        <v>5.7042000000000004E-3</v>
      </c>
      <c r="AA326">
        <v>-6.8735000000000003E-3</v>
      </c>
    </row>
    <row r="327" spans="1:27" x14ac:dyDescent="0.2">
      <c r="A327" t="s">
        <v>7691</v>
      </c>
      <c r="B327" t="s">
        <v>35</v>
      </c>
      <c r="C327" t="s">
        <v>765</v>
      </c>
      <c r="D327" t="s">
        <v>37</v>
      </c>
      <c r="E327" t="s">
        <v>16</v>
      </c>
      <c r="F327">
        <v>14</v>
      </c>
      <c r="G327">
        <v>3659</v>
      </c>
      <c r="H327">
        <v>5333</v>
      </c>
      <c r="I327">
        <v>0.41865069999999999</v>
      </c>
      <c r="J327">
        <v>0.41675289999999998</v>
      </c>
      <c r="K327">
        <v>-1.8977E-3</v>
      </c>
      <c r="L327">
        <v>5.5583000000000004E-3</v>
      </c>
      <c r="M327">
        <v>7.2456999999999999E-3</v>
      </c>
      <c r="N327" s="1">
        <v>-1.1041199999999999E-2</v>
      </c>
      <c r="O327">
        <v>2926.74</v>
      </c>
      <c r="P327">
        <v>0.79987419999999998</v>
      </c>
      <c r="Q327">
        <v>78.469155999999998</v>
      </c>
      <c r="R327">
        <v>66.678205000000005</v>
      </c>
      <c r="S327" t="s">
        <v>18</v>
      </c>
      <c r="T327">
        <v>-1.1040299999999999E-2</v>
      </c>
      <c r="U327">
        <v>-9.0209999999999995E-3</v>
      </c>
      <c r="V327">
        <v>-4.8124999999999999E-3</v>
      </c>
      <c r="W327">
        <v>-1.8977E-3</v>
      </c>
      <c r="X327">
        <v>1.0169999999999999E-3</v>
      </c>
      <c r="Y327">
        <v>5.2255000000000001E-3</v>
      </c>
      <c r="Z327">
        <v>7.2449000000000003E-3</v>
      </c>
      <c r="AA327">
        <v>-4.5535999999999997E-3</v>
      </c>
    </row>
    <row r="328" spans="1:27" x14ac:dyDescent="0.2">
      <c r="A328" t="s">
        <v>7692</v>
      </c>
      <c r="B328" t="s">
        <v>35</v>
      </c>
      <c r="C328" t="s">
        <v>765</v>
      </c>
      <c r="D328" t="s">
        <v>37</v>
      </c>
      <c r="E328" t="s">
        <v>16</v>
      </c>
      <c r="F328">
        <v>15</v>
      </c>
      <c r="G328">
        <v>3659</v>
      </c>
      <c r="H328">
        <v>5333</v>
      </c>
      <c r="I328">
        <v>0.43461630000000001</v>
      </c>
      <c r="J328">
        <v>0.4365638</v>
      </c>
      <c r="K328">
        <v>1.9475E-3</v>
      </c>
      <c r="L328">
        <v>6.0397000000000003E-3</v>
      </c>
      <c r="M328">
        <v>1.1882800000000001E-2</v>
      </c>
      <c r="N328">
        <v>-7.9877000000000004E-3</v>
      </c>
      <c r="O328">
        <v>2926.74</v>
      </c>
      <c r="P328">
        <v>0.79987419999999998</v>
      </c>
      <c r="Q328">
        <v>78.785357000000005</v>
      </c>
      <c r="R328">
        <v>66.678205000000005</v>
      </c>
      <c r="S328" t="s">
        <v>18</v>
      </c>
      <c r="T328">
        <v>-7.9868000000000005E-3</v>
      </c>
      <c r="U328">
        <v>-5.7926000000000002E-3</v>
      </c>
      <c r="V328">
        <v>-1.2197E-3</v>
      </c>
      <c r="W328">
        <v>1.9475E-3</v>
      </c>
      <c r="X328">
        <v>5.1148000000000001E-3</v>
      </c>
      <c r="Y328">
        <v>9.6877000000000005E-3</v>
      </c>
      <c r="Z328">
        <v>1.1881900000000001E-2</v>
      </c>
      <c r="AA328">
        <v>4.4611E-3</v>
      </c>
    </row>
    <row r="329" spans="1:27" x14ac:dyDescent="0.2">
      <c r="A329" t="s">
        <v>7693</v>
      </c>
      <c r="B329" t="s">
        <v>35</v>
      </c>
      <c r="C329" t="s">
        <v>765</v>
      </c>
      <c r="D329" t="s">
        <v>37</v>
      </c>
      <c r="E329" t="s">
        <v>16</v>
      </c>
      <c r="F329">
        <v>16</v>
      </c>
      <c r="G329">
        <v>3659</v>
      </c>
      <c r="H329">
        <v>5333</v>
      </c>
      <c r="I329">
        <v>0.47873959999999999</v>
      </c>
      <c r="J329">
        <v>0.4751338</v>
      </c>
      <c r="K329">
        <v>-3.6058000000000002E-3</v>
      </c>
      <c r="L329">
        <v>6.3452999999999999E-3</v>
      </c>
      <c r="M329">
        <v>6.8322000000000001E-3</v>
      </c>
      <c r="N329">
        <v>-1.40438E-2</v>
      </c>
      <c r="O329">
        <v>2926.74</v>
      </c>
      <c r="P329">
        <v>0.79987419999999998</v>
      </c>
      <c r="Q329">
        <v>78.403025999999997</v>
      </c>
      <c r="R329">
        <v>66.678205000000005</v>
      </c>
      <c r="S329" t="s">
        <v>18</v>
      </c>
      <c r="T329">
        <v>-1.4042900000000001E-2</v>
      </c>
      <c r="U329">
        <v>-1.17377E-2</v>
      </c>
      <c r="V329">
        <v>-6.9332999999999999E-3</v>
      </c>
      <c r="W329">
        <v>-3.6058000000000002E-3</v>
      </c>
      <c r="X329">
        <v>-2.7829999999999999E-4</v>
      </c>
      <c r="Y329">
        <v>4.5259999999999996E-3</v>
      </c>
      <c r="Z329">
        <v>6.8313000000000002E-3</v>
      </c>
      <c r="AA329">
        <v>-7.5890999999999997E-3</v>
      </c>
    </row>
    <row r="330" spans="1:27" x14ac:dyDescent="0.2">
      <c r="A330" t="s">
        <v>7694</v>
      </c>
      <c r="B330" t="s">
        <v>35</v>
      </c>
      <c r="C330" t="s">
        <v>765</v>
      </c>
      <c r="D330" t="s">
        <v>37</v>
      </c>
      <c r="E330" t="s">
        <v>16</v>
      </c>
      <c r="F330">
        <v>17</v>
      </c>
      <c r="G330">
        <v>3659</v>
      </c>
      <c r="H330">
        <v>5333</v>
      </c>
      <c r="I330">
        <v>0.51049679999999997</v>
      </c>
      <c r="J330">
        <v>0.50765369999999999</v>
      </c>
      <c r="K330">
        <v>-2.8430999999999999E-3</v>
      </c>
      <c r="L330">
        <v>6.4634000000000002E-3</v>
      </c>
      <c r="M330">
        <v>7.7892999999999999E-3</v>
      </c>
      <c r="N330">
        <v>-1.34754E-2</v>
      </c>
      <c r="O330">
        <v>2926.74</v>
      </c>
      <c r="P330">
        <v>0.79987419999999998</v>
      </c>
      <c r="Q330">
        <v>77.394538999999995</v>
      </c>
      <c r="R330">
        <v>66.678205000000005</v>
      </c>
      <c r="S330" t="s">
        <v>19</v>
      </c>
      <c r="T330">
        <v>-1.34745E-2</v>
      </c>
      <c r="U330">
        <v>-1.11263E-2</v>
      </c>
      <c r="V330">
        <v>-6.2325000000000002E-3</v>
      </c>
      <c r="W330">
        <v>-2.8430999999999999E-3</v>
      </c>
      <c r="X330">
        <v>5.4640000000000005E-4</v>
      </c>
      <c r="Y330">
        <v>5.4400999999999998E-3</v>
      </c>
      <c r="Z330">
        <v>7.7882999999999997E-3</v>
      </c>
      <c r="AA330">
        <v>-5.6004000000000002E-3</v>
      </c>
    </row>
    <row r="331" spans="1:27" x14ac:dyDescent="0.2">
      <c r="A331" t="s">
        <v>7695</v>
      </c>
      <c r="B331" t="s">
        <v>35</v>
      </c>
      <c r="C331" t="s">
        <v>765</v>
      </c>
      <c r="D331" t="s">
        <v>37</v>
      </c>
      <c r="E331" t="s">
        <v>16</v>
      </c>
      <c r="F331">
        <v>18</v>
      </c>
      <c r="G331">
        <v>3659</v>
      </c>
      <c r="H331">
        <v>5333</v>
      </c>
      <c r="I331">
        <v>0.52969180000000005</v>
      </c>
      <c r="J331">
        <v>0.53484759999999998</v>
      </c>
      <c r="K331">
        <v>5.1558000000000003E-3</v>
      </c>
      <c r="L331">
        <v>6.1209000000000003E-3</v>
      </c>
      <c r="M331">
        <v>1.5224700000000001E-2</v>
      </c>
      <c r="N331">
        <v>-4.9131000000000001E-3</v>
      </c>
      <c r="O331">
        <v>2926.74</v>
      </c>
      <c r="P331">
        <v>0.79987419999999998</v>
      </c>
      <c r="Q331">
        <v>75.382395000000002</v>
      </c>
      <c r="R331">
        <v>66.678205000000005</v>
      </c>
      <c r="S331" t="s">
        <v>19</v>
      </c>
      <c r="T331">
        <v>-4.9122000000000002E-3</v>
      </c>
      <c r="U331">
        <v>-2.6884000000000001E-3</v>
      </c>
      <c r="V331">
        <v>1.946E-3</v>
      </c>
      <c r="W331">
        <v>5.1558000000000003E-3</v>
      </c>
      <c r="X331">
        <v>8.3656000000000008E-3</v>
      </c>
      <c r="Y331">
        <v>1.3000100000000001E-2</v>
      </c>
      <c r="Z331">
        <v>1.5223799999999999E-2</v>
      </c>
      <c r="AA331">
        <v>9.6398000000000005E-3</v>
      </c>
    </row>
    <row r="332" spans="1:27" x14ac:dyDescent="0.2">
      <c r="A332" t="s">
        <v>7696</v>
      </c>
      <c r="B332" t="s">
        <v>35</v>
      </c>
      <c r="C332" t="s">
        <v>765</v>
      </c>
      <c r="D332" t="s">
        <v>37</v>
      </c>
      <c r="E332" t="s">
        <v>16</v>
      </c>
      <c r="F332">
        <v>19</v>
      </c>
      <c r="G332">
        <v>3659</v>
      </c>
      <c r="H332">
        <v>5333</v>
      </c>
      <c r="I332">
        <v>0.57485470000000005</v>
      </c>
      <c r="J332">
        <v>0.57700870000000004</v>
      </c>
      <c r="K332" s="1">
        <v>2.1540999999999999E-3</v>
      </c>
      <c r="L332">
        <v>5.79E-3</v>
      </c>
      <c r="M332">
        <v>1.1678600000000001E-2</v>
      </c>
      <c r="N332">
        <v>-7.3705000000000003E-3</v>
      </c>
      <c r="O332">
        <v>2926.74</v>
      </c>
      <c r="P332">
        <v>0.79987419999999998</v>
      </c>
      <c r="Q332">
        <v>72.440802000000005</v>
      </c>
      <c r="R332">
        <v>66.678205000000005</v>
      </c>
      <c r="S332" t="s">
        <v>19</v>
      </c>
      <c r="T332">
        <v>-7.3695999999999996E-3</v>
      </c>
      <c r="U332">
        <v>-5.2661000000000001E-3</v>
      </c>
      <c r="V332">
        <v>-8.8219999999999998E-4</v>
      </c>
      <c r="W332">
        <v>2.1540999999999999E-3</v>
      </c>
      <c r="X332">
        <v>5.1904000000000004E-3</v>
      </c>
      <c r="Y332">
        <v>9.5743000000000009E-3</v>
      </c>
      <c r="Z332">
        <v>1.16778E-2</v>
      </c>
      <c r="AA332">
        <v>3.7331999999999999E-3</v>
      </c>
    </row>
    <row r="333" spans="1:27" x14ac:dyDescent="0.2">
      <c r="A333" t="s">
        <v>7697</v>
      </c>
      <c r="B333" t="s">
        <v>35</v>
      </c>
      <c r="C333" t="s">
        <v>765</v>
      </c>
      <c r="D333" t="s">
        <v>37</v>
      </c>
      <c r="E333" t="s">
        <v>16</v>
      </c>
      <c r="F333">
        <v>20</v>
      </c>
      <c r="G333">
        <v>3659</v>
      </c>
      <c r="H333">
        <v>5333</v>
      </c>
      <c r="I333">
        <v>0.59756509999999996</v>
      </c>
      <c r="J333">
        <v>0.60110730000000001</v>
      </c>
      <c r="K333">
        <v>3.5422000000000001E-3</v>
      </c>
      <c r="L333">
        <v>5.6927000000000002E-3</v>
      </c>
      <c r="M333">
        <v>1.29067E-2</v>
      </c>
      <c r="N333">
        <v>-5.8222999999999999E-3</v>
      </c>
      <c r="O333">
        <v>2926.74</v>
      </c>
      <c r="P333">
        <v>0.79987419999999998</v>
      </c>
      <c r="Q333">
        <v>68.901207999999997</v>
      </c>
      <c r="R333">
        <v>66.678205000000005</v>
      </c>
      <c r="S333" t="s">
        <v>19</v>
      </c>
      <c r="T333">
        <v>-5.8214E-3</v>
      </c>
      <c r="U333">
        <v>-3.7533000000000002E-3</v>
      </c>
      <c r="V333">
        <v>5.5699999999999999E-4</v>
      </c>
      <c r="W333">
        <v>3.5422000000000001E-3</v>
      </c>
      <c r="X333">
        <v>6.5275000000000003E-3</v>
      </c>
      <c r="Y333">
        <v>1.08377E-2</v>
      </c>
      <c r="Z333">
        <v>1.29058E-2</v>
      </c>
      <c r="AA333">
        <v>5.8928000000000001E-3</v>
      </c>
    </row>
    <row r="334" spans="1:27" x14ac:dyDescent="0.2">
      <c r="A334" t="s">
        <v>7698</v>
      </c>
      <c r="B334" t="s">
        <v>35</v>
      </c>
      <c r="C334" t="s">
        <v>765</v>
      </c>
      <c r="D334" t="s">
        <v>37</v>
      </c>
      <c r="E334" t="s">
        <v>16</v>
      </c>
      <c r="F334">
        <v>21</v>
      </c>
      <c r="G334">
        <v>3659</v>
      </c>
      <c r="H334">
        <v>5333</v>
      </c>
      <c r="I334">
        <v>0.5793123</v>
      </c>
      <c r="J334">
        <v>0.5824163</v>
      </c>
      <c r="K334">
        <v>3.104E-3</v>
      </c>
      <c r="L334">
        <v>5.3543999999999996E-3</v>
      </c>
      <c r="M334">
        <v>1.1912000000000001E-2</v>
      </c>
      <c r="N334">
        <v>-5.7038999999999996E-3</v>
      </c>
      <c r="O334">
        <v>2926.74</v>
      </c>
      <c r="P334">
        <v>0.79987419999999998</v>
      </c>
      <c r="Q334">
        <v>66.733542</v>
      </c>
      <c r="R334">
        <v>66.678205000000005</v>
      </c>
      <c r="S334" t="s">
        <v>19</v>
      </c>
      <c r="T334">
        <v>-5.7031E-3</v>
      </c>
      <c r="U334">
        <v>-3.7579000000000002E-3</v>
      </c>
      <c r="V334">
        <v>2.9619999999999999E-4</v>
      </c>
      <c r="W334">
        <v>3.104E-3</v>
      </c>
      <c r="X334">
        <v>5.9119000000000003E-3</v>
      </c>
      <c r="Y334">
        <v>9.9658999999999998E-3</v>
      </c>
      <c r="Z334">
        <v>1.19112E-2</v>
      </c>
      <c r="AA334">
        <v>5.3296000000000003E-3</v>
      </c>
    </row>
    <row r="335" spans="1:27" x14ac:dyDescent="0.2">
      <c r="A335" t="s">
        <v>7699</v>
      </c>
      <c r="B335" t="s">
        <v>35</v>
      </c>
      <c r="C335" t="s">
        <v>765</v>
      </c>
      <c r="D335" t="s">
        <v>37</v>
      </c>
      <c r="E335" t="s">
        <v>16</v>
      </c>
      <c r="F335">
        <v>22</v>
      </c>
      <c r="G335">
        <v>3659</v>
      </c>
      <c r="H335">
        <v>5333</v>
      </c>
      <c r="I335">
        <v>0.54582580000000003</v>
      </c>
      <c r="J335">
        <v>0.54013699999999998</v>
      </c>
      <c r="K335">
        <v>-5.6887999999999999E-3</v>
      </c>
      <c r="L335">
        <v>5.0932E-3</v>
      </c>
      <c r="M335">
        <v>2.6895999999999999E-3</v>
      </c>
      <c r="N335">
        <v>-1.40672E-2</v>
      </c>
      <c r="O335">
        <v>2926.74</v>
      </c>
      <c r="P335">
        <v>0.79987419999999998</v>
      </c>
      <c r="Q335">
        <v>64.895779000000005</v>
      </c>
      <c r="R335">
        <v>66.678205000000005</v>
      </c>
      <c r="S335" t="s">
        <v>18</v>
      </c>
      <c r="T335">
        <v>-1.40664E-2</v>
      </c>
      <c r="U335">
        <v>-1.2215999999999999E-2</v>
      </c>
      <c r="V335">
        <v>-8.3596999999999994E-3</v>
      </c>
      <c r="W335">
        <v>-5.6887999999999999E-3</v>
      </c>
      <c r="X335">
        <v>-3.0179E-3</v>
      </c>
      <c r="Y335">
        <v>8.3850000000000005E-4</v>
      </c>
      <c r="Z335">
        <v>2.6889000000000001E-3</v>
      </c>
      <c r="AA335">
        <v>-1.0532100000000001E-2</v>
      </c>
    </row>
    <row r="336" spans="1:27" x14ac:dyDescent="0.2">
      <c r="A336" t="s">
        <v>7700</v>
      </c>
      <c r="B336" t="s">
        <v>35</v>
      </c>
      <c r="C336" t="s">
        <v>765</v>
      </c>
      <c r="D336" t="s">
        <v>37</v>
      </c>
      <c r="E336" t="s">
        <v>16</v>
      </c>
      <c r="F336">
        <v>23</v>
      </c>
      <c r="G336">
        <v>3659</v>
      </c>
      <c r="H336">
        <v>5333</v>
      </c>
      <c r="I336">
        <v>0.48056690000000002</v>
      </c>
      <c r="J336">
        <v>0.47231790000000001</v>
      </c>
      <c r="K336">
        <v>-8.2489999999999994E-3</v>
      </c>
      <c r="L336">
        <v>4.7911000000000004E-3</v>
      </c>
      <c r="M336" s="1">
        <v>-3.6759999999999999E-4</v>
      </c>
      <c r="N336">
        <v>-1.61304E-2</v>
      </c>
      <c r="O336">
        <v>2926.74</v>
      </c>
      <c r="P336">
        <v>0.79987419999999998</v>
      </c>
      <c r="Q336">
        <v>63.176712000000002</v>
      </c>
      <c r="R336">
        <v>66.678205000000005</v>
      </c>
      <c r="S336" t="s">
        <v>18</v>
      </c>
      <c r="T336">
        <v>-1.61297E-2</v>
      </c>
      <c r="U336">
        <v>-1.4389000000000001E-2</v>
      </c>
      <c r="V336">
        <v>-1.0761400000000001E-2</v>
      </c>
      <c r="W336">
        <v>-8.2489999999999994E-3</v>
      </c>
      <c r="X336">
        <v>-5.7365000000000003E-3</v>
      </c>
      <c r="Y336">
        <v>-2.1088999999999999E-3</v>
      </c>
      <c r="Z336" s="1">
        <v>-3.6830000000000001E-4</v>
      </c>
      <c r="AA336">
        <v>-1.7464899999999998E-2</v>
      </c>
    </row>
    <row r="337" spans="1:27" x14ac:dyDescent="0.2">
      <c r="A337" t="s">
        <v>7701</v>
      </c>
      <c r="B337" t="s">
        <v>35</v>
      </c>
      <c r="C337" t="s">
        <v>765</v>
      </c>
      <c r="D337" t="s">
        <v>37</v>
      </c>
      <c r="E337" t="s">
        <v>16</v>
      </c>
      <c r="F337">
        <v>24</v>
      </c>
      <c r="G337">
        <v>3659</v>
      </c>
      <c r="H337">
        <v>5333</v>
      </c>
      <c r="I337">
        <v>0.40300239999999998</v>
      </c>
      <c r="J337">
        <v>0.39975349999999998</v>
      </c>
      <c r="K337">
        <v>-3.2488999999999999E-3</v>
      </c>
      <c r="L337">
        <v>4.2125000000000001E-3</v>
      </c>
      <c r="M337">
        <v>3.6806999999999999E-3</v>
      </c>
      <c r="N337">
        <v>-1.01785E-2</v>
      </c>
      <c r="O337">
        <v>2926.74</v>
      </c>
      <c r="P337">
        <v>0.79987419999999998</v>
      </c>
      <c r="Q337">
        <v>61.905506000000003</v>
      </c>
      <c r="R337">
        <v>66.678205000000005</v>
      </c>
      <c r="S337" t="s">
        <v>18</v>
      </c>
      <c r="T337">
        <v>-1.01779E-2</v>
      </c>
      <c r="U337">
        <v>-8.6475000000000007E-3</v>
      </c>
      <c r="V337">
        <v>-5.4580000000000002E-3</v>
      </c>
      <c r="W337">
        <v>-3.2488999999999999E-3</v>
      </c>
      <c r="X337">
        <v>-1.0399000000000001E-3</v>
      </c>
      <c r="Y337">
        <v>2.1497E-3</v>
      </c>
      <c r="Z337">
        <v>3.6801E-3</v>
      </c>
      <c r="AA337">
        <v>-8.1273000000000005E-3</v>
      </c>
    </row>
    <row r="338" spans="1:27" x14ac:dyDescent="0.2">
      <c r="A338" t="s">
        <v>764</v>
      </c>
      <c r="B338" t="s">
        <v>34</v>
      </c>
      <c r="C338" t="s">
        <v>765</v>
      </c>
      <c r="D338" t="s">
        <v>27</v>
      </c>
      <c r="E338" t="s">
        <v>16</v>
      </c>
      <c r="F338">
        <v>1</v>
      </c>
      <c r="G338">
        <v>12468</v>
      </c>
      <c r="H338">
        <v>10911</v>
      </c>
      <c r="I338">
        <v>0.35235470000000002</v>
      </c>
      <c r="J338">
        <v>0.35387550000000001</v>
      </c>
      <c r="K338">
        <v>1.5208000000000001E-3</v>
      </c>
      <c r="L338">
        <v>3.0855000000000001E-3</v>
      </c>
      <c r="M338">
        <v>6.5963999999999997E-3</v>
      </c>
      <c r="N338">
        <v>-3.5549000000000002E-3</v>
      </c>
      <c r="O338">
        <v>12468</v>
      </c>
      <c r="Q338">
        <v>62.776724999999999</v>
      </c>
      <c r="R338">
        <v>65.572158999999999</v>
      </c>
      <c r="S338" t="s">
        <v>17</v>
      </c>
      <c r="T338">
        <v>-3.5544000000000001E-3</v>
      </c>
      <c r="U338">
        <v>-2.4334999999999999E-3</v>
      </c>
      <c r="V338">
        <v>-9.7299999999999993E-5</v>
      </c>
      <c r="W338">
        <v>1.5208000000000001E-3</v>
      </c>
      <c r="X338">
        <v>3.1388000000000002E-3</v>
      </c>
      <c r="Y338">
        <v>5.4749999999999998E-3</v>
      </c>
      <c r="Z338">
        <v>6.5960000000000003E-3</v>
      </c>
      <c r="AA338">
        <v>4.2973999999999998E-3</v>
      </c>
    </row>
    <row r="339" spans="1:27" x14ac:dyDescent="0.2">
      <c r="A339" t="s">
        <v>766</v>
      </c>
      <c r="B339" t="s">
        <v>34</v>
      </c>
      <c r="C339" t="s">
        <v>765</v>
      </c>
      <c r="D339" t="s">
        <v>27</v>
      </c>
      <c r="E339" t="s">
        <v>16</v>
      </c>
      <c r="F339">
        <v>2</v>
      </c>
      <c r="G339">
        <v>12468</v>
      </c>
      <c r="H339">
        <v>10911</v>
      </c>
      <c r="I339">
        <v>0.31475389999999998</v>
      </c>
      <c r="J339">
        <v>0.31673279999999998</v>
      </c>
      <c r="K339">
        <v>1.9789E-3</v>
      </c>
      <c r="L339">
        <v>2.8741999999999999E-3</v>
      </c>
      <c r="M339">
        <v>6.7070000000000003E-3</v>
      </c>
      <c r="N339">
        <v>-2.7491999999999998E-3</v>
      </c>
      <c r="O339">
        <v>12468</v>
      </c>
      <c r="Q339">
        <v>62.579338</v>
      </c>
      <c r="R339">
        <v>65.572158999999999</v>
      </c>
      <c r="S339" t="s">
        <v>17</v>
      </c>
      <c r="T339">
        <v>-2.7488E-3</v>
      </c>
      <c r="U339">
        <v>-1.7045999999999999E-3</v>
      </c>
      <c r="V339">
        <v>4.7160000000000002E-4</v>
      </c>
      <c r="W339">
        <v>1.9789E-3</v>
      </c>
      <c r="X339">
        <v>3.4860999999999998E-3</v>
      </c>
      <c r="Y339">
        <v>5.6623000000000003E-3</v>
      </c>
      <c r="Z339">
        <v>6.7064999999999998E-3</v>
      </c>
      <c r="AA339">
        <v>6.2478000000000004E-3</v>
      </c>
    </row>
    <row r="340" spans="1:27" x14ac:dyDescent="0.2">
      <c r="A340" t="s">
        <v>767</v>
      </c>
      <c r="B340" t="s">
        <v>34</v>
      </c>
      <c r="C340" t="s">
        <v>765</v>
      </c>
      <c r="D340" t="s">
        <v>27</v>
      </c>
      <c r="E340" t="s">
        <v>16</v>
      </c>
      <c r="F340">
        <v>3</v>
      </c>
      <c r="G340">
        <v>12468</v>
      </c>
      <c r="H340">
        <v>10911</v>
      </c>
      <c r="I340">
        <v>0.2927516</v>
      </c>
      <c r="J340">
        <v>0.29520970000000002</v>
      </c>
      <c r="K340">
        <v>2.4581E-3</v>
      </c>
      <c r="L340">
        <v>2.7334E-3</v>
      </c>
      <c r="M340">
        <v>6.9546E-3</v>
      </c>
      <c r="N340">
        <v>-2.0382999999999998E-3</v>
      </c>
      <c r="O340">
        <v>12468</v>
      </c>
      <c r="Q340">
        <v>62.322183000000003</v>
      </c>
      <c r="R340">
        <v>65.572158999999999</v>
      </c>
      <c r="S340" t="s">
        <v>17</v>
      </c>
      <c r="T340">
        <v>-2.0379E-3</v>
      </c>
      <c r="U340">
        <v>-1.0449000000000001E-3</v>
      </c>
      <c r="V340">
        <v>1.0246999999999999E-3</v>
      </c>
      <c r="W340">
        <v>2.4581E-3</v>
      </c>
      <c r="X340">
        <v>3.8915E-3</v>
      </c>
      <c r="Y340">
        <v>5.9611000000000004E-3</v>
      </c>
      <c r="Z340">
        <v>6.9541999999999998E-3</v>
      </c>
      <c r="AA340">
        <v>8.3266999999999994E-3</v>
      </c>
    </row>
    <row r="341" spans="1:27" x14ac:dyDescent="0.2">
      <c r="A341" t="s">
        <v>768</v>
      </c>
      <c r="B341" t="s">
        <v>34</v>
      </c>
      <c r="C341" t="s">
        <v>765</v>
      </c>
      <c r="D341" t="s">
        <v>27</v>
      </c>
      <c r="E341" t="s">
        <v>16</v>
      </c>
      <c r="F341">
        <v>4</v>
      </c>
      <c r="G341">
        <v>12468</v>
      </c>
      <c r="H341">
        <v>10911</v>
      </c>
      <c r="I341">
        <v>0.28199279999999999</v>
      </c>
      <c r="J341">
        <v>0.28436669999999997</v>
      </c>
      <c r="K341">
        <v>2.3739E-3</v>
      </c>
      <c r="L341">
        <v>2.6373E-3</v>
      </c>
      <c r="M341">
        <v>6.7121999999999998E-3</v>
      </c>
      <c r="N341">
        <v>-1.9645000000000001E-3</v>
      </c>
      <c r="O341">
        <v>12468</v>
      </c>
      <c r="Q341">
        <v>62.093952999999999</v>
      </c>
      <c r="R341">
        <v>65.572158999999999</v>
      </c>
      <c r="S341" t="s">
        <v>17</v>
      </c>
      <c r="T341">
        <v>-1.9640999999999999E-3</v>
      </c>
      <c r="U341">
        <v>-1.0059999999999999E-3</v>
      </c>
      <c r="V341">
        <v>9.9090000000000007E-4</v>
      </c>
      <c r="W341">
        <v>2.3739E-3</v>
      </c>
      <c r="X341">
        <v>3.7569000000000001E-3</v>
      </c>
      <c r="Y341">
        <v>5.7536999999999996E-3</v>
      </c>
      <c r="Z341">
        <v>6.7118000000000004E-3</v>
      </c>
      <c r="AA341">
        <v>8.3479000000000001E-3</v>
      </c>
    </row>
    <row r="342" spans="1:27" x14ac:dyDescent="0.2">
      <c r="A342" t="s">
        <v>769</v>
      </c>
      <c r="B342" t="s">
        <v>34</v>
      </c>
      <c r="C342" t="s">
        <v>765</v>
      </c>
      <c r="D342" t="s">
        <v>27</v>
      </c>
      <c r="E342" t="s">
        <v>16</v>
      </c>
      <c r="F342">
        <v>5</v>
      </c>
      <c r="G342">
        <v>12468</v>
      </c>
      <c r="H342">
        <v>10911</v>
      </c>
      <c r="I342">
        <v>0.28642190000000001</v>
      </c>
      <c r="J342">
        <v>0.28528179999999997</v>
      </c>
      <c r="K342">
        <v>-1.1401E-3</v>
      </c>
      <c r="L342">
        <v>2.5588E-3</v>
      </c>
      <c r="M342">
        <v>3.0691E-3</v>
      </c>
      <c r="N342">
        <v>-5.3493000000000004E-3</v>
      </c>
      <c r="O342">
        <v>12468</v>
      </c>
      <c r="Q342">
        <v>61.871738999999998</v>
      </c>
      <c r="R342">
        <v>65.572158999999999</v>
      </c>
      <c r="S342" t="s">
        <v>17</v>
      </c>
      <c r="T342">
        <v>-5.3489000000000002E-3</v>
      </c>
      <c r="U342">
        <v>-4.4193000000000001E-3</v>
      </c>
      <c r="V342">
        <v>-2.4819E-3</v>
      </c>
      <c r="W342">
        <v>-1.1401E-3</v>
      </c>
      <c r="X342">
        <v>2.018E-4</v>
      </c>
      <c r="Y342">
        <v>2.1391000000000001E-3</v>
      </c>
      <c r="Z342">
        <v>3.0688E-3</v>
      </c>
      <c r="AA342">
        <v>-3.9963000000000004E-3</v>
      </c>
    </row>
    <row r="343" spans="1:27" x14ac:dyDescent="0.2">
      <c r="A343" t="s">
        <v>770</v>
      </c>
      <c r="B343" t="s">
        <v>34</v>
      </c>
      <c r="C343" t="s">
        <v>765</v>
      </c>
      <c r="D343" t="s">
        <v>27</v>
      </c>
      <c r="E343" t="s">
        <v>16</v>
      </c>
      <c r="F343">
        <v>6</v>
      </c>
      <c r="G343">
        <v>12468</v>
      </c>
      <c r="H343">
        <v>10911</v>
      </c>
      <c r="I343">
        <v>0.30755919999999998</v>
      </c>
      <c r="J343">
        <v>0.30704740000000003</v>
      </c>
      <c r="K343">
        <v>-5.1179999999999997E-4</v>
      </c>
      <c r="L343">
        <v>2.6646E-3</v>
      </c>
      <c r="M343">
        <v>3.8714000000000001E-3</v>
      </c>
      <c r="N343">
        <v>-4.895E-3</v>
      </c>
      <c r="O343">
        <v>12468</v>
      </c>
      <c r="Q343">
        <v>61.873514999999998</v>
      </c>
      <c r="R343">
        <v>65.572158999999999</v>
      </c>
      <c r="S343" t="s">
        <v>17</v>
      </c>
      <c r="T343">
        <v>-4.8945999999999998E-3</v>
      </c>
      <c r="U343">
        <v>-3.9265999999999997E-3</v>
      </c>
      <c r="V343">
        <v>-1.9090999999999999E-3</v>
      </c>
      <c r="W343">
        <v>-5.1179999999999997E-4</v>
      </c>
      <c r="X343">
        <v>8.855E-4</v>
      </c>
      <c r="Y343">
        <v>2.9030000000000002E-3</v>
      </c>
      <c r="Z343">
        <v>3.8711000000000001E-3</v>
      </c>
      <c r="AA343">
        <v>-1.6668E-3</v>
      </c>
    </row>
    <row r="344" spans="1:27" x14ac:dyDescent="0.2">
      <c r="A344" t="s">
        <v>771</v>
      </c>
      <c r="B344" t="s">
        <v>34</v>
      </c>
      <c r="C344" t="s">
        <v>765</v>
      </c>
      <c r="D344" t="s">
        <v>27</v>
      </c>
      <c r="E344" t="s">
        <v>16</v>
      </c>
      <c r="F344">
        <v>7</v>
      </c>
      <c r="G344">
        <v>12468</v>
      </c>
      <c r="H344">
        <v>10911</v>
      </c>
      <c r="I344">
        <v>0.33815430000000002</v>
      </c>
      <c r="J344">
        <v>0.34059210000000001</v>
      </c>
      <c r="K344">
        <v>2.4377999999999999E-3</v>
      </c>
      <c r="L344">
        <v>2.9477000000000001E-3</v>
      </c>
      <c r="M344">
        <v>7.2867000000000001E-3</v>
      </c>
      <c r="N344">
        <v>-2.4112000000000001E-3</v>
      </c>
      <c r="O344">
        <v>12468</v>
      </c>
      <c r="Q344">
        <v>61.811723999999998</v>
      </c>
      <c r="R344">
        <v>65.572158999999999</v>
      </c>
      <c r="S344" t="s">
        <v>18</v>
      </c>
      <c r="T344">
        <v>-2.4107E-3</v>
      </c>
      <c r="U344">
        <v>-1.3397999999999999E-3</v>
      </c>
      <c r="V344">
        <v>8.92E-4</v>
      </c>
      <c r="W344">
        <v>2.4377999999999999E-3</v>
      </c>
      <c r="X344">
        <v>3.9835000000000001E-3</v>
      </c>
      <c r="Y344">
        <v>6.2154000000000003E-3</v>
      </c>
      <c r="Z344">
        <v>7.2862999999999999E-3</v>
      </c>
      <c r="AA344">
        <v>7.1574999999999998E-3</v>
      </c>
    </row>
    <row r="345" spans="1:27" x14ac:dyDescent="0.2">
      <c r="A345" t="s">
        <v>772</v>
      </c>
      <c r="B345" t="s">
        <v>34</v>
      </c>
      <c r="C345" t="s">
        <v>765</v>
      </c>
      <c r="D345" t="s">
        <v>27</v>
      </c>
      <c r="E345" t="s">
        <v>16</v>
      </c>
      <c r="F345">
        <v>8</v>
      </c>
      <c r="G345">
        <v>12468</v>
      </c>
      <c r="H345">
        <v>10911</v>
      </c>
      <c r="I345">
        <v>0.35989729999999998</v>
      </c>
      <c r="J345">
        <v>0.35956850000000001</v>
      </c>
      <c r="K345">
        <v>-3.2880000000000002E-4</v>
      </c>
      <c r="L345">
        <v>2.9583000000000001E-3</v>
      </c>
      <c r="M345">
        <v>4.5374999999999999E-3</v>
      </c>
      <c r="N345">
        <v>-5.1951999999999996E-3</v>
      </c>
      <c r="O345">
        <v>12468</v>
      </c>
      <c r="Q345">
        <v>62.126607</v>
      </c>
      <c r="R345">
        <v>65.572158999999999</v>
      </c>
      <c r="S345" t="s">
        <v>18</v>
      </c>
      <c r="T345">
        <v>-5.1948000000000003E-3</v>
      </c>
      <c r="U345">
        <v>-4.1200000000000004E-3</v>
      </c>
      <c r="V345">
        <v>-1.8802000000000001E-3</v>
      </c>
      <c r="W345">
        <v>-3.2880000000000002E-4</v>
      </c>
      <c r="X345">
        <v>1.2225000000000001E-3</v>
      </c>
      <c r="Y345">
        <v>3.4623000000000002E-3</v>
      </c>
      <c r="Z345">
        <v>4.5370999999999996E-3</v>
      </c>
      <c r="AA345">
        <v>-9.146E-4</v>
      </c>
    </row>
    <row r="346" spans="1:27" x14ac:dyDescent="0.2">
      <c r="A346" t="s">
        <v>773</v>
      </c>
      <c r="B346" t="s">
        <v>34</v>
      </c>
      <c r="C346" t="s">
        <v>765</v>
      </c>
      <c r="D346" t="s">
        <v>27</v>
      </c>
      <c r="E346" t="s">
        <v>16</v>
      </c>
      <c r="F346">
        <v>9</v>
      </c>
      <c r="G346">
        <v>12468</v>
      </c>
      <c r="H346">
        <v>10911</v>
      </c>
      <c r="I346">
        <v>0.36642930000000001</v>
      </c>
      <c r="J346">
        <v>0.36412060000000002</v>
      </c>
      <c r="K346">
        <v>-2.3086999999999999E-3</v>
      </c>
      <c r="L346">
        <v>2.9672000000000001E-3</v>
      </c>
      <c r="M346">
        <v>2.5723E-3</v>
      </c>
      <c r="N346">
        <v>-7.1897000000000003E-3</v>
      </c>
      <c r="O346">
        <v>12468</v>
      </c>
      <c r="Q346">
        <v>63.11262</v>
      </c>
      <c r="R346">
        <v>65.572158999999999</v>
      </c>
      <c r="S346" t="s">
        <v>18</v>
      </c>
      <c r="T346">
        <v>-7.1893E-3</v>
      </c>
      <c r="U346">
        <v>-6.1113000000000001E-3</v>
      </c>
      <c r="V346">
        <v>-3.8647E-3</v>
      </c>
      <c r="W346">
        <v>-2.3086999999999999E-3</v>
      </c>
      <c r="X346">
        <v>-7.5270000000000003E-4</v>
      </c>
      <c r="Y346">
        <v>1.4939E-3</v>
      </c>
      <c r="Z346">
        <v>2.5718999999999998E-3</v>
      </c>
      <c r="AA346">
        <v>-6.3404999999999998E-3</v>
      </c>
    </row>
    <row r="347" spans="1:27" x14ac:dyDescent="0.2">
      <c r="A347" t="s">
        <v>774</v>
      </c>
      <c r="B347" t="s">
        <v>34</v>
      </c>
      <c r="C347" t="s">
        <v>765</v>
      </c>
      <c r="D347" t="s">
        <v>27</v>
      </c>
      <c r="E347" t="s">
        <v>16</v>
      </c>
      <c r="F347">
        <v>10</v>
      </c>
      <c r="G347">
        <v>12468</v>
      </c>
      <c r="H347">
        <v>10911</v>
      </c>
      <c r="I347">
        <v>0.37642379999999998</v>
      </c>
      <c r="J347">
        <v>0.37756659999999997</v>
      </c>
      <c r="K347">
        <v>1.1428E-3</v>
      </c>
      <c r="L347">
        <v>3.2885000000000002E-3</v>
      </c>
      <c r="M347">
        <v>6.5523999999999999E-3</v>
      </c>
      <c r="N347">
        <v>-4.2668999999999997E-3</v>
      </c>
      <c r="O347">
        <v>12468</v>
      </c>
      <c r="Q347">
        <v>64.597148000000004</v>
      </c>
      <c r="R347">
        <v>65.572158999999999</v>
      </c>
      <c r="S347" t="s">
        <v>18</v>
      </c>
      <c r="T347">
        <v>-4.2664000000000001E-3</v>
      </c>
      <c r="U347">
        <v>-3.0717000000000001E-3</v>
      </c>
      <c r="V347">
        <v>-5.8169999999999999E-4</v>
      </c>
      <c r="W347">
        <v>1.1428E-3</v>
      </c>
      <c r="X347">
        <v>2.8673000000000001E-3</v>
      </c>
      <c r="Y347">
        <v>5.3572000000000003E-3</v>
      </c>
      <c r="Z347">
        <v>6.5519000000000003E-3</v>
      </c>
      <c r="AA347">
        <v>3.0266999999999998E-3</v>
      </c>
    </row>
    <row r="348" spans="1:27" x14ac:dyDescent="0.2">
      <c r="A348" t="s">
        <v>775</v>
      </c>
      <c r="B348" t="s">
        <v>34</v>
      </c>
      <c r="C348" t="s">
        <v>765</v>
      </c>
      <c r="D348" t="s">
        <v>27</v>
      </c>
      <c r="E348" t="s">
        <v>16</v>
      </c>
      <c r="F348">
        <v>11</v>
      </c>
      <c r="G348">
        <v>12468</v>
      </c>
      <c r="H348">
        <v>10911</v>
      </c>
      <c r="I348">
        <v>0.3909147</v>
      </c>
      <c r="J348">
        <v>0.38921830000000002</v>
      </c>
      <c r="K348">
        <v>-1.6964E-3</v>
      </c>
      <c r="L348">
        <v>3.2919999999999998E-3</v>
      </c>
      <c r="M348">
        <v>3.7190000000000001E-3</v>
      </c>
      <c r="N348">
        <v>-7.1117999999999997E-3</v>
      </c>
      <c r="O348">
        <v>12468</v>
      </c>
      <c r="Q348">
        <v>66.508933999999996</v>
      </c>
      <c r="R348">
        <v>65.572158999999999</v>
      </c>
      <c r="S348" t="s">
        <v>18</v>
      </c>
      <c r="T348">
        <v>-7.1113000000000001E-3</v>
      </c>
      <c r="U348">
        <v>-5.9153000000000001E-3</v>
      </c>
      <c r="V348">
        <v>-3.4226999999999999E-3</v>
      </c>
      <c r="W348">
        <v>-1.6964E-3</v>
      </c>
      <c r="X348">
        <v>2.9899999999999998E-5</v>
      </c>
      <c r="Y348">
        <v>2.5225E-3</v>
      </c>
      <c r="Z348">
        <v>3.7185E-3</v>
      </c>
      <c r="AA348">
        <v>-4.3585000000000004E-3</v>
      </c>
    </row>
    <row r="349" spans="1:27" x14ac:dyDescent="0.2">
      <c r="A349" t="s">
        <v>776</v>
      </c>
      <c r="B349" t="s">
        <v>34</v>
      </c>
      <c r="C349" t="s">
        <v>765</v>
      </c>
      <c r="D349" t="s">
        <v>27</v>
      </c>
      <c r="E349" t="s">
        <v>16</v>
      </c>
      <c r="F349">
        <v>12</v>
      </c>
      <c r="G349">
        <v>12468</v>
      </c>
      <c r="H349">
        <v>10911</v>
      </c>
      <c r="I349">
        <v>0.40565899999999999</v>
      </c>
      <c r="J349">
        <v>0.40432889999999999</v>
      </c>
      <c r="K349">
        <v>-1.3301000000000001E-3</v>
      </c>
      <c r="L349">
        <v>3.5829E-3</v>
      </c>
      <c r="M349">
        <v>4.5637999999999998E-3</v>
      </c>
      <c r="N349">
        <v>-7.2240000000000004E-3</v>
      </c>
      <c r="O349">
        <v>12468</v>
      </c>
      <c r="Q349">
        <v>68.597324</v>
      </c>
      <c r="R349">
        <v>65.572158999999999</v>
      </c>
      <c r="S349" t="s">
        <v>18</v>
      </c>
      <c r="T349">
        <v>-7.2234999999999999E-3</v>
      </c>
      <c r="U349">
        <v>-5.9217999999999996E-3</v>
      </c>
      <c r="V349">
        <v>-3.209E-3</v>
      </c>
      <c r="W349">
        <v>-1.3301000000000001E-3</v>
      </c>
      <c r="X349">
        <v>5.488E-4</v>
      </c>
      <c r="Y349">
        <v>3.2615999999999999E-3</v>
      </c>
      <c r="Z349">
        <v>4.5633000000000002E-3</v>
      </c>
      <c r="AA349">
        <v>-3.2897E-3</v>
      </c>
    </row>
    <row r="350" spans="1:27" x14ac:dyDescent="0.2">
      <c r="A350" t="s">
        <v>777</v>
      </c>
      <c r="B350" t="s">
        <v>34</v>
      </c>
      <c r="C350" t="s">
        <v>765</v>
      </c>
      <c r="D350" t="s">
        <v>27</v>
      </c>
      <c r="E350" t="s">
        <v>16</v>
      </c>
      <c r="F350">
        <v>13</v>
      </c>
      <c r="G350">
        <v>12468</v>
      </c>
      <c r="H350">
        <v>10911</v>
      </c>
      <c r="I350">
        <v>0.42155480000000001</v>
      </c>
      <c r="J350">
        <v>0.41787020000000002</v>
      </c>
      <c r="K350">
        <v>-3.6847E-3</v>
      </c>
      <c r="L350">
        <v>3.9386999999999998E-3</v>
      </c>
      <c r="M350" s="1">
        <v>2.7945000000000001E-3</v>
      </c>
      <c r="N350">
        <v>-1.0163800000000001E-2</v>
      </c>
      <c r="O350">
        <v>12468</v>
      </c>
      <c r="Q350">
        <v>70.296491000000003</v>
      </c>
      <c r="R350">
        <v>65.572158999999999</v>
      </c>
      <c r="S350" t="s">
        <v>18</v>
      </c>
      <c r="T350">
        <v>-1.01633E-2</v>
      </c>
      <c r="U350">
        <v>-8.7323000000000001E-3</v>
      </c>
      <c r="V350">
        <v>-5.7501000000000002E-3</v>
      </c>
      <c r="W350">
        <v>-3.6847E-3</v>
      </c>
      <c r="X350">
        <v>-1.6191999999999999E-3</v>
      </c>
      <c r="Y350">
        <v>1.3630000000000001E-3</v>
      </c>
      <c r="Z350">
        <v>2.7939000000000002E-3</v>
      </c>
      <c r="AA350">
        <v>-8.8178000000000006E-3</v>
      </c>
    </row>
    <row r="351" spans="1:27" x14ac:dyDescent="0.2">
      <c r="A351" t="s">
        <v>778</v>
      </c>
      <c r="B351" t="s">
        <v>34</v>
      </c>
      <c r="C351" t="s">
        <v>765</v>
      </c>
      <c r="D351" t="s">
        <v>27</v>
      </c>
      <c r="E351" t="s">
        <v>16</v>
      </c>
      <c r="F351">
        <v>14</v>
      </c>
      <c r="G351">
        <v>12468</v>
      </c>
      <c r="H351">
        <v>10911</v>
      </c>
      <c r="I351">
        <v>0.43258799999999997</v>
      </c>
      <c r="J351">
        <v>0.4269463</v>
      </c>
      <c r="K351">
        <v>-5.6417000000000004E-3</v>
      </c>
      <c r="L351">
        <v>4.1209000000000003E-3</v>
      </c>
      <c r="M351">
        <v>1.1371E-3</v>
      </c>
      <c r="N351">
        <v>-1.2420499999999999E-2</v>
      </c>
      <c r="O351">
        <v>12468</v>
      </c>
      <c r="Q351">
        <v>70.932308000000006</v>
      </c>
      <c r="R351">
        <v>65.572158999999999</v>
      </c>
      <c r="S351" t="s">
        <v>18</v>
      </c>
      <c r="T351">
        <v>-1.2419899999999999E-2</v>
      </c>
      <c r="U351">
        <v>-1.09228E-2</v>
      </c>
      <c r="V351">
        <v>-7.8027000000000001E-3</v>
      </c>
      <c r="W351">
        <v>-5.6417000000000004E-3</v>
      </c>
      <c r="X351">
        <v>-3.4808E-3</v>
      </c>
      <c r="Y351">
        <v>-3.6059999999999998E-4</v>
      </c>
      <c r="Z351">
        <v>1.1364999999999999E-3</v>
      </c>
      <c r="AA351">
        <v>-1.3214099999999999E-2</v>
      </c>
    </row>
    <row r="352" spans="1:27" x14ac:dyDescent="0.2">
      <c r="A352" t="s">
        <v>779</v>
      </c>
      <c r="B352" t="s">
        <v>34</v>
      </c>
      <c r="C352" t="s">
        <v>765</v>
      </c>
      <c r="D352" t="s">
        <v>27</v>
      </c>
      <c r="E352" t="s">
        <v>16</v>
      </c>
      <c r="F352">
        <v>15</v>
      </c>
      <c r="G352">
        <v>12468</v>
      </c>
      <c r="H352">
        <v>10911</v>
      </c>
      <c r="I352">
        <v>0.44445479999999998</v>
      </c>
      <c r="J352">
        <v>0.43738880000000002</v>
      </c>
      <c r="K352">
        <v>-7.0660000000000002E-3</v>
      </c>
      <c r="L352">
        <v>4.4247000000000002E-3</v>
      </c>
      <c r="M352">
        <v>2.1259999999999999E-4</v>
      </c>
      <c r="N352">
        <v>-1.43447E-2</v>
      </c>
      <c r="O352">
        <v>12468</v>
      </c>
      <c r="Q352">
        <v>71.467428999999996</v>
      </c>
      <c r="R352">
        <v>65.572158999999999</v>
      </c>
      <c r="S352" t="s">
        <v>18</v>
      </c>
      <c r="T352">
        <v>-1.4344000000000001E-2</v>
      </c>
      <c r="U352">
        <v>-1.27365E-2</v>
      </c>
      <c r="V352">
        <v>-9.3863000000000002E-3</v>
      </c>
      <c r="W352">
        <v>-7.0660000000000002E-3</v>
      </c>
      <c r="X352">
        <v>-4.7457000000000003E-3</v>
      </c>
      <c r="Y352">
        <v>-1.3955E-3</v>
      </c>
      <c r="Z352">
        <v>2.12E-4</v>
      </c>
      <c r="AA352">
        <v>-1.6154999999999999E-2</v>
      </c>
    </row>
    <row r="353" spans="1:27" x14ac:dyDescent="0.2">
      <c r="A353" t="s">
        <v>780</v>
      </c>
      <c r="B353" t="s">
        <v>34</v>
      </c>
      <c r="C353" t="s">
        <v>765</v>
      </c>
      <c r="D353" t="s">
        <v>27</v>
      </c>
      <c r="E353" t="s">
        <v>16</v>
      </c>
      <c r="F353">
        <v>16</v>
      </c>
      <c r="G353">
        <v>12468</v>
      </c>
      <c r="H353">
        <v>10911</v>
      </c>
      <c r="I353">
        <v>0.4605727</v>
      </c>
      <c r="J353">
        <v>0.45722689999999999</v>
      </c>
      <c r="K353">
        <v>-3.3457999999999999E-3</v>
      </c>
      <c r="L353">
        <v>4.5817999999999996E-3</v>
      </c>
      <c r="M353">
        <v>4.1912E-3</v>
      </c>
      <c r="N353">
        <v>-1.08828E-2</v>
      </c>
      <c r="O353">
        <v>12468</v>
      </c>
      <c r="Q353">
        <v>71.289689999999993</v>
      </c>
      <c r="R353">
        <v>65.572158999999999</v>
      </c>
      <c r="S353" t="s">
        <v>18</v>
      </c>
      <c r="T353">
        <v>-1.08822E-2</v>
      </c>
      <c r="U353">
        <v>-9.2175999999999994E-3</v>
      </c>
      <c r="V353">
        <v>-5.7485000000000001E-3</v>
      </c>
      <c r="W353">
        <v>-3.3457999999999999E-3</v>
      </c>
      <c r="X353">
        <v>-9.4309999999999999E-4</v>
      </c>
      <c r="Y353">
        <v>2.526E-3</v>
      </c>
      <c r="Z353">
        <v>4.1904999999999998E-3</v>
      </c>
      <c r="AA353">
        <v>-7.3175999999999996E-3</v>
      </c>
    </row>
    <row r="354" spans="1:27" x14ac:dyDescent="0.2">
      <c r="A354" t="s">
        <v>781</v>
      </c>
      <c r="B354" t="s">
        <v>34</v>
      </c>
      <c r="C354" t="s">
        <v>765</v>
      </c>
      <c r="D354" t="s">
        <v>27</v>
      </c>
      <c r="E354" t="s">
        <v>16</v>
      </c>
      <c r="F354">
        <v>17</v>
      </c>
      <c r="G354">
        <v>12468</v>
      </c>
      <c r="H354">
        <v>10911</v>
      </c>
      <c r="I354">
        <v>0.4811337</v>
      </c>
      <c r="J354">
        <v>0.48072140000000002</v>
      </c>
      <c r="K354">
        <v>-4.1229999999999999E-4</v>
      </c>
      <c r="L354">
        <v>4.6855999999999998E-3</v>
      </c>
      <c r="M354">
        <v>7.2954999999999999E-3</v>
      </c>
      <c r="N354">
        <v>-8.1200999999999999E-3</v>
      </c>
      <c r="O354">
        <v>12468</v>
      </c>
      <c r="Q354">
        <v>70.468973000000005</v>
      </c>
      <c r="R354">
        <v>65.572158999999999</v>
      </c>
      <c r="S354" t="s">
        <v>19</v>
      </c>
      <c r="T354">
        <v>-8.1194000000000006E-3</v>
      </c>
      <c r="U354">
        <v>-6.4171000000000002E-3</v>
      </c>
      <c r="V354">
        <v>-2.8693999999999998E-3</v>
      </c>
      <c r="W354">
        <v>-4.1229999999999999E-4</v>
      </c>
      <c r="X354">
        <v>2.0449000000000001E-3</v>
      </c>
      <c r="Y354">
        <v>5.5925999999999997E-3</v>
      </c>
      <c r="Z354">
        <v>7.2947999999999997E-3</v>
      </c>
      <c r="AA354">
        <v>-8.5760000000000003E-4</v>
      </c>
    </row>
    <row r="355" spans="1:27" x14ac:dyDescent="0.2">
      <c r="A355" t="s">
        <v>782</v>
      </c>
      <c r="B355" t="s">
        <v>34</v>
      </c>
      <c r="C355" t="s">
        <v>765</v>
      </c>
      <c r="D355" t="s">
        <v>27</v>
      </c>
      <c r="E355" t="s">
        <v>16</v>
      </c>
      <c r="F355">
        <v>18</v>
      </c>
      <c r="G355">
        <v>12468</v>
      </c>
      <c r="H355">
        <v>10911</v>
      </c>
      <c r="I355">
        <v>0.50213039999999998</v>
      </c>
      <c r="J355">
        <v>0.5025077</v>
      </c>
      <c r="K355">
        <v>3.7740000000000001E-4</v>
      </c>
      <c r="L355">
        <v>4.7038000000000002E-3</v>
      </c>
      <c r="M355">
        <v>8.1151999999999995E-3</v>
      </c>
      <c r="N355">
        <v>-7.3603999999999996E-3</v>
      </c>
      <c r="O355">
        <v>12468</v>
      </c>
      <c r="Q355">
        <v>69.363555000000005</v>
      </c>
      <c r="R355">
        <v>65.572158999999999</v>
      </c>
      <c r="S355" t="s">
        <v>19</v>
      </c>
      <c r="T355">
        <v>-7.3597000000000003E-3</v>
      </c>
      <c r="U355">
        <v>-5.6508000000000001E-3</v>
      </c>
      <c r="V355">
        <v>-2.0893000000000001E-3</v>
      </c>
      <c r="W355">
        <v>3.7740000000000001E-4</v>
      </c>
      <c r="X355">
        <v>2.8441E-3</v>
      </c>
      <c r="Y355">
        <v>6.4056E-3</v>
      </c>
      <c r="Z355">
        <v>8.1145000000000002E-3</v>
      </c>
      <c r="AA355">
        <v>7.5100000000000004E-4</v>
      </c>
    </row>
    <row r="356" spans="1:27" x14ac:dyDescent="0.2">
      <c r="A356" t="s">
        <v>783</v>
      </c>
      <c r="B356" t="s">
        <v>34</v>
      </c>
      <c r="C356" t="s">
        <v>765</v>
      </c>
      <c r="D356" t="s">
        <v>27</v>
      </c>
      <c r="E356" t="s">
        <v>16</v>
      </c>
      <c r="F356">
        <v>19</v>
      </c>
      <c r="G356">
        <v>12468</v>
      </c>
      <c r="H356">
        <v>10911</v>
      </c>
      <c r="I356">
        <v>0.51218330000000001</v>
      </c>
      <c r="J356">
        <v>0.51536930000000003</v>
      </c>
      <c r="K356">
        <v>3.186E-3</v>
      </c>
      <c r="L356">
        <v>4.4986999999999996E-3</v>
      </c>
      <c r="M356">
        <v>1.05863E-2</v>
      </c>
      <c r="N356">
        <v>-4.2144000000000001E-3</v>
      </c>
      <c r="O356">
        <v>12468</v>
      </c>
      <c r="Q356">
        <v>68.015687999999997</v>
      </c>
      <c r="R356">
        <v>65.572158999999999</v>
      </c>
      <c r="S356" t="s">
        <v>19</v>
      </c>
      <c r="T356">
        <v>-4.2138000000000002E-3</v>
      </c>
      <c r="U356">
        <v>-2.5793999999999999E-3</v>
      </c>
      <c r="V356">
        <v>8.2680000000000004E-4</v>
      </c>
      <c r="W356">
        <v>3.186E-3</v>
      </c>
      <c r="X356">
        <v>5.5450999999999999E-3</v>
      </c>
      <c r="Y356">
        <v>8.9513000000000006E-3</v>
      </c>
      <c r="Z356">
        <v>1.05857E-2</v>
      </c>
      <c r="AA356">
        <v>6.1818999999999997E-3</v>
      </c>
    </row>
    <row r="357" spans="1:27" x14ac:dyDescent="0.2">
      <c r="A357" t="s">
        <v>784</v>
      </c>
      <c r="B357" t="s">
        <v>34</v>
      </c>
      <c r="C357" t="s">
        <v>765</v>
      </c>
      <c r="D357" t="s">
        <v>27</v>
      </c>
      <c r="E357" t="s">
        <v>16</v>
      </c>
      <c r="F357">
        <v>20</v>
      </c>
      <c r="G357">
        <v>12468</v>
      </c>
      <c r="H357">
        <v>10911</v>
      </c>
      <c r="I357">
        <v>0.52049380000000001</v>
      </c>
      <c r="J357">
        <v>0.52358309999999997</v>
      </c>
      <c r="K357">
        <v>3.0893000000000001E-3</v>
      </c>
      <c r="L357">
        <v>4.2261E-3</v>
      </c>
      <c r="M357">
        <v>1.00413E-2</v>
      </c>
      <c r="N357">
        <v>-3.8625999999999999E-3</v>
      </c>
      <c r="O357">
        <v>12468</v>
      </c>
      <c r="Q357">
        <v>66.382469</v>
      </c>
      <c r="R357">
        <v>65.572158999999999</v>
      </c>
      <c r="S357" t="s">
        <v>19</v>
      </c>
      <c r="T357">
        <v>-3.862E-3</v>
      </c>
      <c r="U357">
        <v>-2.3267000000000001E-3</v>
      </c>
      <c r="V357">
        <v>8.7310000000000003E-4</v>
      </c>
      <c r="W357">
        <v>3.0893000000000001E-3</v>
      </c>
      <c r="X357">
        <v>5.3055000000000003E-3</v>
      </c>
      <c r="Y357">
        <v>8.5053000000000004E-3</v>
      </c>
      <c r="Z357">
        <v>1.00407E-2</v>
      </c>
      <c r="AA357">
        <v>5.9004000000000001E-3</v>
      </c>
    </row>
    <row r="358" spans="1:27" x14ac:dyDescent="0.2">
      <c r="A358" t="s">
        <v>785</v>
      </c>
      <c r="B358" t="s">
        <v>34</v>
      </c>
      <c r="C358" t="s">
        <v>765</v>
      </c>
      <c r="D358" t="s">
        <v>27</v>
      </c>
      <c r="E358" t="s">
        <v>16</v>
      </c>
      <c r="F358">
        <v>21</v>
      </c>
      <c r="G358">
        <v>12468</v>
      </c>
      <c r="H358">
        <v>10911</v>
      </c>
      <c r="I358">
        <v>0.55118920000000005</v>
      </c>
      <c r="J358">
        <v>0.55449440000000005</v>
      </c>
      <c r="K358">
        <v>3.3051000000000001E-3</v>
      </c>
      <c r="L358">
        <v>3.9366999999999996E-3</v>
      </c>
      <c r="M358">
        <v>9.7809999999999998E-3</v>
      </c>
      <c r="N358">
        <v>-3.1706999999999998E-3</v>
      </c>
      <c r="O358">
        <v>12468</v>
      </c>
      <c r="Q358">
        <v>64.497304999999997</v>
      </c>
      <c r="R358">
        <v>65.572158999999999</v>
      </c>
      <c r="S358" t="s">
        <v>19</v>
      </c>
      <c r="T358">
        <v>-3.1702000000000002E-3</v>
      </c>
      <c r="U358">
        <v>-1.74E-3</v>
      </c>
      <c r="V358">
        <v>1.2407E-3</v>
      </c>
      <c r="W358">
        <v>3.3051000000000001E-3</v>
      </c>
      <c r="X358">
        <v>5.3695000000000001E-3</v>
      </c>
      <c r="Y358">
        <v>8.3502000000000003E-3</v>
      </c>
      <c r="Z358">
        <v>9.7803999999999999E-3</v>
      </c>
      <c r="AA358">
        <v>5.9605999999999999E-3</v>
      </c>
    </row>
    <row r="359" spans="1:27" x14ac:dyDescent="0.2">
      <c r="A359" t="s">
        <v>786</v>
      </c>
      <c r="B359" t="s">
        <v>34</v>
      </c>
      <c r="C359" t="s">
        <v>765</v>
      </c>
      <c r="D359" t="s">
        <v>27</v>
      </c>
      <c r="E359" t="s">
        <v>16</v>
      </c>
      <c r="F359">
        <v>22</v>
      </c>
      <c r="G359">
        <v>12468</v>
      </c>
      <c r="H359">
        <v>10911</v>
      </c>
      <c r="I359">
        <v>0.54195649999999995</v>
      </c>
      <c r="J359">
        <v>0.54296009999999995</v>
      </c>
      <c r="K359">
        <v>1.0035000000000001E-3</v>
      </c>
      <c r="L359">
        <v>3.7778999999999998E-3</v>
      </c>
      <c r="M359">
        <v>7.2182000000000001E-3</v>
      </c>
      <c r="N359">
        <v>-5.2110999999999998E-3</v>
      </c>
      <c r="O359">
        <v>12468</v>
      </c>
      <c r="Q359">
        <v>63.461229000000003</v>
      </c>
      <c r="R359">
        <v>65.572158999999999</v>
      </c>
      <c r="S359" t="s">
        <v>18</v>
      </c>
      <c r="T359">
        <v>-5.2104999999999999E-3</v>
      </c>
      <c r="U359">
        <v>-3.8379999999999998E-3</v>
      </c>
      <c r="V359">
        <v>-9.7759999999999991E-4</v>
      </c>
      <c r="W359">
        <v>1.0035000000000001E-3</v>
      </c>
      <c r="X359">
        <v>2.9846999999999999E-3</v>
      </c>
      <c r="Y359">
        <v>5.8450999999999998E-3</v>
      </c>
      <c r="Z359">
        <v>7.2176000000000002E-3</v>
      </c>
      <c r="AA359">
        <v>1.8483E-3</v>
      </c>
    </row>
    <row r="360" spans="1:27" x14ac:dyDescent="0.2">
      <c r="A360" t="s">
        <v>787</v>
      </c>
      <c r="B360" t="s">
        <v>34</v>
      </c>
      <c r="C360" t="s">
        <v>765</v>
      </c>
      <c r="D360" t="s">
        <v>27</v>
      </c>
      <c r="E360" t="s">
        <v>16</v>
      </c>
      <c r="F360">
        <v>23</v>
      </c>
      <c r="G360">
        <v>12468</v>
      </c>
      <c r="H360">
        <v>10911</v>
      </c>
      <c r="I360">
        <v>0.48453679999999999</v>
      </c>
      <c r="J360">
        <v>0.48650769999999999</v>
      </c>
      <c r="K360">
        <v>1.9710000000000001E-3</v>
      </c>
      <c r="L360">
        <v>3.5249999999999999E-3</v>
      </c>
      <c r="M360">
        <v>7.7695999999999998E-3</v>
      </c>
      <c r="N360">
        <v>-3.8276E-3</v>
      </c>
      <c r="O360">
        <v>12468</v>
      </c>
      <c r="Q360">
        <v>63.077737999999997</v>
      </c>
      <c r="R360">
        <v>65.572158999999999</v>
      </c>
      <c r="S360" t="s">
        <v>18</v>
      </c>
      <c r="T360">
        <v>-3.8270999999999999E-3</v>
      </c>
      <c r="U360">
        <v>-2.5465000000000002E-3</v>
      </c>
      <c r="V360">
        <v>1.225E-4</v>
      </c>
      <c r="W360">
        <v>1.9710000000000001E-3</v>
      </c>
      <c r="X360">
        <v>3.8195E-3</v>
      </c>
      <c r="Y360">
        <v>6.4884000000000001E-3</v>
      </c>
      <c r="Z360">
        <v>7.7691000000000001E-3</v>
      </c>
      <c r="AA360">
        <v>4.0512999999999999E-3</v>
      </c>
    </row>
    <row r="361" spans="1:27" x14ac:dyDescent="0.2">
      <c r="A361" t="s">
        <v>788</v>
      </c>
      <c r="B361" t="s">
        <v>34</v>
      </c>
      <c r="C361" t="s">
        <v>765</v>
      </c>
      <c r="D361" t="s">
        <v>27</v>
      </c>
      <c r="E361" t="s">
        <v>16</v>
      </c>
      <c r="F361">
        <v>24</v>
      </c>
      <c r="G361">
        <v>12468</v>
      </c>
      <c r="H361">
        <v>10911</v>
      </c>
      <c r="I361">
        <v>0.41233940000000002</v>
      </c>
      <c r="J361">
        <v>0.41252040000000001</v>
      </c>
      <c r="K361">
        <v>1.8100000000000001E-4</v>
      </c>
      <c r="L361">
        <v>3.1532999999999999E-3</v>
      </c>
      <c r="M361">
        <v>5.3682000000000001E-3</v>
      </c>
      <c r="N361">
        <v>-5.0061999999999997E-3</v>
      </c>
      <c r="O361">
        <v>12468</v>
      </c>
      <c r="Q361">
        <v>62.893583999999997</v>
      </c>
      <c r="R361">
        <v>65.572158999999999</v>
      </c>
      <c r="S361" t="s">
        <v>18</v>
      </c>
      <c r="T361">
        <v>-5.0058000000000004E-3</v>
      </c>
      <c r="U361">
        <v>-3.8601E-3</v>
      </c>
      <c r="V361">
        <v>-1.4725999999999999E-3</v>
      </c>
      <c r="W361">
        <v>1.8100000000000001E-4</v>
      </c>
      <c r="X361">
        <v>1.8346E-3</v>
      </c>
      <c r="Y361">
        <v>4.2221999999999997E-3</v>
      </c>
      <c r="Z361">
        <v>5.3677999999999998E-3</v>
      </c>
      <c r="AA361">
        <v>4.3879999999999999E-4</v>
      </c>
    </row>
    <row r="362" spans="1:27" x14ac:dyDescent="0.2">
      <c r="A362" t="s">
        <v>789</v>
      </c>
      <c r="B362" t="s">
        <v>35</v>
      </c>
      <c r="C362" t="s">
        <v>765</v>
      </c>
      <c r="D362" t="s">
        <v>27</v>
      </c>
      <c r="E362" t="s">
        <v>16</v>
      </c>
      <c r="F362">
        <v>1</v>
      </c>
      <c r="G362">
        <v>3900</v>
      </c>
      <c r="H362">
        <v>5634</v>
      </c>
      <c r="I362">
        <v>0.35638779999999998</v>
      </c>
      <c r="J362">
        <v>0.35205779999999998</v>
      </c>
      <c r="K362">
        <v>-4.3299999999999996E-3</v>
      </c>
      <c r="L362">
        <v>4.1053000000000001E-3</v>
      </c>
      <c r="M362">
        <v>2.4231000000000001E-3</v>
      </c>
      <c r="N362">
        <v>-1.10832E-2</v>
      </c>
      <c r="O362">
        <v>3130.3020000000001</v>
      </c>
      <c r="P362">
        <v>0.80264150000000001</v>
      </c>
      <c r="Q362">
        <v>62.788724999999999</v>
      </c>
      <c r="R362">
        <v>65.581446999999997</v>
      </c>
      <c r="S362" t="s">
        <v>18</v>
      </c>
      <c r="T362">
        <v>-1.10826E-2</v>
      </c>
      <c r="U362">
        <v>-9.5911E-3</v>
      </c>
      <c r="V362">
        <v>-6.4828000000000004E-3</v>
      </c>
      <c r="W362">
        <v>-4.3299999999999996E-3</v>
      </c>
      <c r="X362">
        <v>-2.1771999999999998E-3</v>
      </c>
      <c r="Y362">
        <v>9.3110000000000003E-4</v>
      </c>
      <c r="Z362">
        <v>2.4225000000000002E-3</v>
      </c>
      <c r="AA362">
        <v>-1.22992E-2</v>
      </c>
    </row>
    <row r="363" spans="1:27" x14ac:dyDescent="0.2">
      <c r="A363" t="s">
        <v>790</v>
      </c>
      <c r="B363" t="s">
        <v>35</v>
      </c>
      <c r="C363" t="s">
        <v>765</v>
      </c>
      <c r="D363" t="s">
        <v>27</v>
      </c>
      <c r="E363" t="s">
        <v>16</v>
      </c>
      <c r="F363">
        <v>2</v>
      </c>
      <c r="G363">
        <v>3900</v>
      </c>
      <c r="H363">
        <v>5634</v>
      </c>
      <c r="I363">
        <v>0.3131311</v>
      </c>
      <c r="J363">
        <v>0.31409969999999998</v>
      </c>
      <c r="K363">
        <v>9.6860000000000002E-4</v>
      </c>
      <c r="L363">
        <v>3.7591E-3</v>
      </c>
      <c r="M363">
        <v>7.1522000000000001E-3</v>
      </c>
      <c r="N363">
        <v>-5.2151000000000003E-3</v>
      </c>
      <c r="O363">
        <v>3130.3020000000001</v>
      </c>
      <c r="P363">
        <v>0.80264150000000001</v>
      </c>
      <c r="Q363">
        <v>62.592571</v>
      </c>
      <c r="R363">
        <v>65.581446999999997</v>
      </c>
      <c r="S363" t="s">
        <v>18</v>
      </c>
      <c r="T363">
        <v>-5.2145000000000004E-3</v>
      </c>
      <c r="U363">
        <v>-3.8489000000000002E-3</v>
      </c>
      <c r="V363">
        <v>-1.0027E-3</v>
      </c>
      <c r="W363">
        <v>9.6860000000000002E-4</v>
      </c>
      <c r="X363">
        <v>2.9397999999999998E-3</v>
      </c>
      <c r="Y363">
        <v>5.7860000000000003E-3</v>
      </c>
      <c r="Z363">
        <v>7.1517000000000004E-3</v>
      </c>
      <c r="AA363">
        <v>3.0836000000000001E-3</v>
      </c>
    </row>
    <row r="364" spans="1:27" x14ac:dyDescent="0.2">
      <c r="A364" t="s">
        <v>791</v>
      </c>
      <c r="B364" t="s">
        <v>35</v>
      </c>
      <c r="C364" t="s">
        <v>765</v>
      </c>
      <c r="D364" t="s">
        <v>27</v>
      </c>
      <c r="E364" t="s">
        <v>16</v>
      </c>
      <c r="F364">
        <v>3</v>
      </c>
      <c r="G364">
        <v>3900</v>
      </c>
      <c r="H364">
        <v>5634</v>
      </c>
      <c r="I364">
        <v>0.2892979</v>
      </c>
      <c r="J364">
        <v>0.29158800000000001</v>
      </c>
      <c r="K364">
        <v>2.2901000000000002E-3</v>
      </c>
      <c r="L364">
        <v>3.441E-3</v>
      </c>
      <c r="M364">
        <v>7.9506000000000004E-3</v>
      </c>
      <c r="N364">
        <v>-3.3703000000000001E-3</v>
      </c>
      <c r="O364">
        <v>3130.3020000000001</v>
      </c>
      <c r="P364">
        <v>0.80264150000000001</v>
      </c>
      <c r="Q364">
        <v>62.337173</v>
      </c>
      <c r="R364">
        <v>65.581446999999997</v>
      </c>
      <c r="S364" t="s">
        <v>18</v>
      </c>
      <c r="T364">
        <v>-3.3698000000000001E-3</v>
      </c>
      <c r="U364">
        <v>-2.1197E-3</v>
      </c>
      <c r="V364">
        <v>4.8559999999999999E-4</v>
      </c>
      <c r="W364">
        <v>2.2901000000000002E-3</v>
      </c>
      <c r="X364">
        <v>4.0946000000000003E-3</v>
      </c>
      <c r="Y364">
        <v>6.6999E-3</v>
      </c>
      <c r="Z364">
        <v>7.9500999999999999E-3</v>
      </c>
      <c r="AA364">
        <v>7.8539000000000005E-3</v>
      </c>
    </row>
    <row r="365" spans="1:27" x14ac:dyDescent="0.2">
      <c r="A365" t="s">
        <v>792</v>
      </c>
      <c r="B365" t="s">
        <v>35</v>
      </c>
      <c r="C365" t="s">
        <v>765</v>
      </c>
      <c r="D365" t="s">
        <v>27</v>
      </c>
      <c r="E365" t="s">
        <v>16</v>
      </c>
      <c r="F365">
        <v>4</v>
      </c>
      <c r="G365">
        <v>3900</v>
      </c>
      <c r="H365">
        <v>5634</v>
      </c>
      <c r="I365">
        <v>0.27965719999999999</v>
      </c>
      <c r="J365">
        <v>0.27955819999999998</v>
      </c>
      <c r="K365">
        <v>-9.8900000000000005E-5</v>
      </c>
      <c r="L365">
        <v>3.2732E-3</v>
      </c>
      <c r="M365">
        <v>5.2855000000000003E-3</v>
      </c>
      <c r="N365">
        <v>-5.4834000000000003E-3</v>
      </c>
      <c r="O365">
        <v>3130.3020000000001</v>
      </c>
      <c r="P365">
        <v>0.80264150000000001</v>
      </c>
      <c r="Q365">
        <v>62.110751999999998</v>
      </c>
      <c r="R365">
        <v>65.581446999999997</v>
      </c>
      <c r="S365" t="s">
        <v>18</v>
      </c>
      <c r="T365">
        <v>-5.4828999999999998E-3</v>
      </c>
      <c r="U365">
        <v>-4.2937000000000001E-3</v>
      </c>
      <c r="V365">
        <v>-1.8154E-3</v>
      </c>
      <c r="W365">
        <v>-9.8900000000000005E-5</v>
      </c>
      <c r="X365">
        <v>1.6175E-3</v>
      </c>
      <c r="Y365">
        <v>4.0959000000000004E-3</v>
      </c>
      <c r="Z365">
        <v>5.2849999999999998E-3</v>
      </c>
      <c r="AA365">
        <v>-3.5389999999999998E-4</v>
      </c>
    </row>
    <row r="366" spans="1:27" x14ac:dyDescent="0.2">
      <c r="A366" t="s">
        <v>793</v>
      </c>
      <c r="B366" t="s">
        <v>35</v>
      </c>
      <c r="C366" t="s">
        <v>765</v>
      </c>
      <c r="D366" t="s">
        <v>27</v>
      </c>
      <c r="E366" t="s">
        <v>16</v>
      </c>
      <c r="F366">
        <v>5</v>
      </c>
      <c r="G366">
        <v>3900</v>
      </c>
      <c r="H366">
        <v>5634</v>
      </c>
      <c r="I366">
        <v>0.28511989999999998</v>
      </c>
      <c r="J366">
        <v>0.28277479999999999</v>
      </c>
      <c r="K366">
        <v>-2.3451000000000001E-3</v>
      </c>
      <c r="L366">
        <v>3.2493999999999999E-3</v>
      </c>
      <c r="M366">
        <v>3.0000999999999999E-3</v>
      </c>
      <c r="N366">
        <v>-7.6904E-3</v>
      </c>
      <c r="O366">
        <v>3130.3020000000001</v>
      </c>
      <c r="P366">
        <v>0.80264150000000001</v>
      </c>
      <c r="Q366">
        <v>61.889248000000002</v>
      </c>
      <c r="R366">
        <v>65.581446999999997</v>
      </c>
      <c r="S366" t="s">
        <v>18</v>
      </c>
      <c r="T366">
        <v>-7.6899000000000004E-3</v>
      </c>
      <c r="U366">
        <v>-6.5094000000000003E-3</v>
      </c>
      <c r="V366">
        <v>-4.0490999999999999E-3</v>
      </c>
      <c r="W366">
        <v>-2.3451000000000001E-3</v>
      </c>
      <c r="X366">
        <v>-6.4110000000000002E-4</v>
      </c>
      <c r="Y366">
        <v>1.8190999999999999E-3</v>
      </c>
      <c r="Z366">
        <v>2.9997000000000001E-3</v>
      </c>
      <c r="AA366">
        <v>-8.2933E-3</v>
      </c>
    </row>
    <row r="367" spans="1:27" x14ac:dyDescent="0.2">
      <c r="A367" t="s">
        <v>794</v>
      </c>
      <c r="B367" t="s">
        <v>35</v>
      </c>
      <c r="C367" t="s">
        <v>765</v>
      </c>
      <c r="D367" t="s">
        <v>27</v>
      </c>
      <c r="E367" t="s">
        <v>16</v>
      </c>
      <c r="F367">
        <v>6</v>
      </c>
      <c r="G367">
        <v>3900</v>
      </c>
      <c r="H367">
        <v>5634</v>
      </c>
      <c r="I367">
        <v>0.30689240000000001</v>
      </c>
      <c r="J367">
        <v>0.30774200000000002</v>
      </c>
      <c r="K367">
        <v>8.497E-4</v>
      </c>
      <c r="L367">
        <v>3.4256E-3</v>
      </c>
      <c r="M367">
        <v>6.4847999999999998E-3</v>
      </c>
      <c r="N367">
        <v>-4.7854999999999998E-3</v>
      </c>
      <c r="O367">
        <v>3130.3020000000001</v>
      </c>
      <c r="P367">
        <v>0.80264150000000001</v>
      </c>
      <c r="Q367">
        <v>61.886667000000003</v>
      </c>
      <c r="R367">
        <v>65.581446999999997</v>
      </c>
      <c r="S367" t="s">
        <v>18</v>
      </c>
      <c r="T367">
        <v>-4.7850000000000002E-3</v>
      </c>
      <c r="U367">
        <v>-3.5404999999999998E-3</v>
      </c>
      <c r="V367">
        <v>-9.4669999999999997E-4</v>
      </c>
      <c r="W367">
        <v>8.497E-4</v>
      </c>
      <c r="X367">
        <v>2.6461000000000002E-3</v>
      </c>
      <c r="Y367">
        <v>5.2398000000000002E-3</v>
      </c>
      <c r="Z367">
        <v>6.4843000000000001E-3</v>
      </c>
      <c r="AA367">
        <v>2.7609000000000002E-3</v>
      </c>
    </row>
    <row r="368" spans="1:27" x14ac:dyDescent="0.2">
      <c r="A368" t="s">
        <v>795</v>
      </c>
      <c r="B368" t="s">
        <v>35</v>
      </c>
      <c r="C368" t="s">
        <v>765</v>
      </c>
      <c r="D368" t="s">
        <v>27</v>
      </c>
      <c r="E368" t="s">
        <v>16</v>
      </c>
      <c r="F368">
        <v>7</v>
      </c>
      <c r="G368">
        <v>3900</v>
      </c>
      <c r="H368">
        <v>5634</v>
      </c>
      <c r="I368">
        <v>0.34533979999999997</v>
      </c>
      <c r="J368">
        <v>0.33990330000000002</v>
      </c>
      <c r="K368">
        <v>-5.4365000000000004E-3</v>
      </c>
      <c r="L368">
        <v>3.7288999999999998E-3</v>
      </c>
      <c r="M368">
        <v>6.9760000000000004E-4</v>
      </c>
      <c r="N368">
        <v>-1.15706E-2</v>
      </c>
      <c r="O368">
        <v>3130.3020000000001</v>
      </c>
      <c r="P368">
        <v>0.80264150000000001</v>
      </c>
      <c r="Q368">
        <v>61.826039999999999</v>
      </c>
      <c r="R368">
        <v>65.581446999999997</v>
      </c>
      <c r="S368" t="s">
        <v>18</v>
      </c>
      <c r="T368">
        <v>-1.157E-2</v>
      </c>
      <c r="U368">
        <v>-1.02153E-2</v>
      </c>
      <c r="V368">
        <v>-7.3918999999999999E-3</v>
      </c>
      <c r="W368">
        <v>-5.4365000000000004E-3</v>
      </c>
      <c r="X368">
        <v>-3.4811E-3</v>
      </c>
      <c r="Y368">
        <v>-6.5769999999999999E-4</v>
      </c>
      <c r="Z368">
        <v>6.9700000000000003E-4</v>
      </c>
      <c r="AA368">
        <v>-1.59942E-2</v>
      </c>
    </row>
    <row r="369" spans="1:27" x14ac:dyDescent="0.2">
      <c r="A369" t="s">
        <v>796</v>
      </c>
      <c r="B369" t="s">
        <v>35</v>
      </c>
      <c r="C369" t="s">
        <v>765</v>
      </c>
      <c r="D369" t="s">
        <v>27</v>
      </c>
      <c r="E369" t="s">
        <v>16</v>
      </c>
      <c r="F369">
        <v>8</v>
      </c>
      <c r="G369">
        <v>3900</v>
      </c>
      <c r="H369">
        <v>5634</v>
      </c>
      <c r="I369">
        <v>0.36361900000000003</v>
      </c>
      <c r="J369">
        <v>0.36320669999999999</v>
      </c>
      <c r="K369">
        <v>-4.1229999999999999E-4</v>
      </c>
      <c r="L369">
        <v>4.0442000000000004E-3</v>
      </c>
      <c r="M369">
        <v>6.2404000000000001E-3</v>
      </c>
      <c r="N369">
        <v>-7.0650000000000001E-3</v>
      </c>
      <c r="O369">
        <v>3130.3020000000001</v>
      </c>
      <c r="P369">
        <v>0.80264150000000001</v>
      </c>
      <c r="Q369">
        <v>62.141331999999998</v>
      </c>
      <c r="R369">
        <v>65.581446999999997</v>
      </c>
      <c r="S369" t="s">
        <v>18</v>
      </c>
      <c r="T369">
        <v>-7.0644000000000002E-3</v>
      </c>
      <c r="U369">
        <v>-5.5951000000000004E-3</v>
      </c>
      <c r="V369">
        <v>-2.5330999999999999E-3</v>
      </c>
      <c r="W369">
        <v>-4.1229999999999999E-4</v>
      </c>
      <c r="X369">
        <v>1.7084999999999999E-3</v>
      </c>
      <c r="Y369">
        <v>4.7704999999999996E-3</v>
      </c>
      <c r="Z369">
        <v>6.2398000000000002E-3</v>
      </c>
      <c r="AA369">
        <v>-1.1351E-3</v>
      </c>
    </row>
    <row r="370" spans="1:27" x14ac:dyDescent="0.2">
      <c r="A370" t="s">
        <v>797</v>
      </c>
      <c r="B370" t="s">
        <v>35</v>
      </c>
      <c r="C370" t="s">
        <v>765</v>
      </c>
      <c r="D370" t="s">
        <v>27</v>
      </c>
      <c r="E370" t="s">
        <v>16</v>
      </c>
      <c r="F370">
        <v>9</v>
      </c>
      <c r="G370">
        <v>3900</v>
      </c>
      <c r="H370">
        <v>5634</v>
      </c>
      <c r="I370">
        <v>0.37587480000000001</v>
      </c>
      <c r="J370">
        <v>0.37022430000000001</v>
      </c>
      <c r="K370" s="1">
        <v>-5.6506000000000004E-3</v>
      </c>
      <c r="L370">
        <v>4.0936999999999996E-3</v>
      </c>
      <c r="M370" s="1">
        <v>1.0836000000000001E-3</v>
      </c>
      <c r="N370">
        <v>-1.23847E-2</v>
      </c>
      <c r="O370">
        <v>3130.3020000000001</v>
      </c>
      <c r="P370">
        <v>0.80264150000000001</v>
      </c>
      <c r="Q370">
        <v>63.124707000000001</v>
      </c>
      <c r="R370">
        <v>65.581446999999997</v>
      </c>
      <c r="S370" t="s">
        <v>18</v>
      </c>
      <c r="T370">
        <v>-1.23841E-2</v>
      </c>
      <c r="U370">
        <v>-1.0896899999999999E-2</v>
      </c>
      <c r="V370">
        <v>-7.7973000000000001E-3</v>
      </c>
      <c r="W370">
        <v>-5.6506000000000004E-3</v>
      </c>
      <c r="X370">
        <v>-3.5038000000000001E-3</v>
      </c>
      <c r="Y370">
        <v>-4.0430000000000002E-4</v>
      </c>
      <c r="Z370">
        <v>1.083E-3</v>
      </c>
      <c r="AA370">
        <v>-1.5262599999999999E-2</v>
      </c>
    </row>
    <row r="371" spans="1:27" x14ac:dyDescent="0.2">
      <c r="A371" t="s">
        <v>798</v>
      </c>
      <c r="B371" t="s">
        <v>35</v>
      </c>
      <c r="C371" t="s">
        <v>765</v>
      </c>
      <c r="D371" t="s">
        <v>27</v>
      </c>
      <c r="E371" t="s">
        <v>16</v>
      </c>
      <c r="F371">
        <v>10</v>
      </c>
      <c r="G371">
        <v>3900</v>
      </c>
      <c r="H371">
        <v>5634</v>
      </c>
      <c r="I371">
        <v>0.38441069999999999</v>
      </c>
      <c r="J371">
        <v>0.38374340000000001</v>
      </c>
      <c r="K371">
        <v>-6.6730000000000001E-4</v>
      </c>
      <c r="L371">
        <v>4.3686000000000003E-3</v>
      </c>
      <c r="M371">
        <v>6.5190999999999999E-3</v>
      </c>
      <c r="N371">
        <v>-7.8536999999999999E-3</v>
      </c>
      <c r="O371">
        <v>3130.3020000000001</v>
      </c>
      <c r="P371">
        <v>0.80264150000000001</v>
      </c>
      <c r="Q371">
        <v>64.610349999999997</v>
      </c>
      <c r="R371">
        <v>65.581446999999997</v>
      </c>
      <c r="S371" t="s">
        <v>18</v>
      </c>
      <c r="T371">
        <v>-7.8531E-3</v>
      </c>
      <c r="U371">
        <v>-6.2659999999999999E-3</v>
      </c>
      <c r="V371">
        <v>-2.9583000000000001E-3</v>
      </c>
      <c r="W371">
        <v>-6.6730000000000001E-4</v>
      </c>
      <c r="X371">
        <v>1.6236E-3</v>
      </c>
      <c r="Y371">
        <v>4.9312999999999996E-3</v>
      </c>
      <c r="Z371">
        <v>6.5183999999999997E-3</v>
      </c>
      <c r="AA371">
        <v>-1.7390000000000001E-3</v>
      </c>
    </row>
    <row r="372" spans="1:27" x14ac:dyDescent="0.2">
      <c r="A372" t="s">
        <v>799</v>
      </c>
      <c r="B372" t="s">
        <v>35</v>
      </c>
      <c r="C372" t="s">
        <v>765</v>
      </c>
      <c r="D372" t="s">
        <v>27</v>
      </c>
      <c r="E372" t="s">
        <v>16</v>
      </c>
      <c r="F372">
        <v>11</v>
      </c>
      <c r="G372">
        <v>3900</v>
      </c>
      <c r="H372">
        <v>5634</v>
      </c>
      <c r="I372">
        <v>0.39856200000000003</v>
      </c>
      <c r="J372">
        <v>0.39580209999999999</v>
      </c>
      <c r="K372">
        <v>-2.7599E-3</v>
      </c>
      <c r="L372">
        <v>4.5129000000000002E-3</v>
      </c>
      <c r="M372">
        <v>4.6638000000000001E-3</v>
      </c>
      <c r="N372">
        <v>-1.01835E-2</v>
      </c>
      <c r="O372">
        <v>3130.3020000000001</v>
      </c>
      <c r="P372">
        <v>0.80264150000000001</v>
      </c>
      <c r="Q372">
        <v>66.516463000000002</v>
      </c>
      <c r="R372">
        <v>65.581446999999997</v>
      </c>
      <c r="S372" t="s">
        <v>18</v>
      </c>
      <c r="T372">
        <v>-1.01829E-2</v>
      </c>
      <c r="U372">
        <v>-8.5433000000000002E-3</v>
      </c>
      <c r="V372">
        <v>-5.1263999999999997E-3</v>
      </c>
      <c r="W372">
        <v>-2.7599E-3</v>
      </c>
      <c r="X372">
        <v>-3.9330000000000002E-4</v>
      </c>
      <c r="Y372">
        <v>3.0236E-3</v>
      </c>
      <c r="Z372">
        <v>4.6630999999999999E-3</v>
      </c>
      <c r="AA372">
        <v>-6.9728999999999998E-3</v>
      </c>
    </row>
    <row r="373" spans="1:27" x14ac:dyDescent="0.2">
      <c r="A373" t="s">
        <v>800</v>
      </c>
      <c r="B373" t="s">
        <v>35</v>
      </c>
      <c r="C373" t="s">
        <v>765</v>
      </c>
      <c r="D373" t="s">
        <v>27</v>
      </c>
      <c r="E373" t="s">
        <v>16</v>
      </c>
      <c r="F373">
        <v>12</v>
      </c>
      <c r="G373">
        <v>3900</v>
      </c>
      <c r="H373">
        <v>5634</v>
      </c>
      <c r="I373">
        <v>0.40894150000000001</v>
      </c>
      <c r="J373">
        <v>0.40953669999999998</v>
      </c>
      <c r="K373">
        <v>5.9520000000000005E-4</v>
      </c>
      <c r="L373">
        <v>5.0638999999999997E-3</v>
      </c>
      <c r="M373">
        <v>8.9253000000000006E-3</v>
      </c>
      <c r="N373">
        <v>-7.7349000000000003E-3</v>
      </c>
      <c r="O373">
        <v>3130.3020000000001</v>
      </c>
      <c r="P373">
        <v>0.80264150000000001</v>
      </c>
      <c r="Q373">
        <v>68.602470999999994</v>
      </c>
      <c r="R373">
        <v>65.581446999999997</v>
      </c>
      <c r="S373" t="s">
        <v>18</v>
      </c>
      <c r="T373">
        <v>-7.7340999999999998E-3</v>
      </c>
      <c r="U373">
        <v>-5.8944000000000002E-3</v>
      </c>
      <c r="V373">
        <v>-2.0603000000000002E-3</v>
      </c>
      <c r="W373">
        <v>5.9520000000000005E-4</v>
      </c>
      <c r="X373">
        <v>3.2507E-3</v>
      </c>
      <c r="Y373">
        <v>7.0847999999999996E-3</v>
      </c>
      <c r="Z373">
        <v>8.9245000000000001E-3</v>
      </c>
      <c r="AA373">
        <v>1.4533E-3</v>
      </c>
    </row>
    <row r="374" spans="1:27" x14ac:dyDescent="0.2">
      <c r="A374" t="s">
        <v>801</v>
      </c>
      <c r="B374" t="s">
        <v>35</v>
      </c>
      <c r="C374" t="s">
        <v>765</v>
      </c>
      <c r="D374" t="s">
        <v>27</v>
      </c>
      <c r="E374" t="s">
        <v>16</v>
      </c>
      <c r="F374">
        <v>13</v>
      </c>
      <c r="G374">
        <v>3900</v>
      </c>
      <c r="H374">
        <v>5634</v>
      </c>
      <c r="I374">
        <v>0.42403400000000002</v>
      </c>
      <c r="J374">
        <v>0.42286439999999997</v>
      </c>
      <c r="K374">
        <v>-1.1695E-3</v>
      </c>
      <c r="L374">
        <v>5.3636999999999999E-3</v>
      </c>
      <c r="M374">
        <v>7.6537000000000003E-3</v>
      </c>
      <c r="N374">
        <v>-9.9927999999999996E-3</v>
      </c>
      <c r="O374">
        <v>3130.3020000000001</v>
      </c>
      <c r="P374">
        <v>0.80264150000000001</v>
      </c>
      <c r="Q374">
        <v>70.297428999999994</v>
      </c>
      <c r="R374">
        <v>65.581446999999997</v>
      </c>
      <c r="S374" t="s">
        <v>18</v>
      </c>
      <c r="T374">
        <v>-9.9919999999999991E-3</v>
      </c>
      <c r="U374">
        <v>-8.0432999999999998E-3</v>
      </c>
      <c r="V374">
        <v>-3.9822E-3</v>
      </c>
      <c r="W374">
        <v>-1.1695E-3</v>
      </c>
      <c r="X374">
        <v>1.6432E-3</v>
      </c>
      <c r="Y374">
        <v>5.7042999999999998E-3</v>
      </c>
      <c r="Z374">
        <v>7.6528999999999998E-3</v>
      </c>
      <c r="AA374">
        <v>-2.7656999999999998E-3</v>
      </c>
    </row>
    <row r="375" spans="1:27" x14ac:dyDescent="0.2">
      <c r="A375" t="s">
        <v>802</v>
      </c>
      <c r="B375" t="s">
        <v>35</v>
      </c>
      <c r="C375" t="s">
        <v>765</v>
      </c>
      <c r="D375" t="s">
        <v>27</v>
      </c>
      <c r="E375" t="s">
        <v>16</v>
      </c>
      <c r="F375">
        <v>14</v>
      </c>
      <c r="G375">
        <v>3900</v>
      </c>
      <c r="H375">
        <v>5634</v>
      </c>
      <c r="I375">
        <v>0.43290640000000002</v>
      </c>
      <c r="J375">
        <v>0.43434820000000002</v>
      </c>
      <c r="K375">
        <v>1.4418E-3</v>
      </c>
      <c r="L375">
        <v>5.7600000000000004E-3</v>
      </c>
      <c r="M375">
        <v>1.0917E-2</v>
      </c>
      <c r="N375">
        <v>-8.0333999999999996E-3</v>
      </c>
      <c r="O375">
        <v>3130.3020000000001</v>
      </c>
      <c r="P375">
        <v>0.80264150000000001</v>
      </c>
      <c r="Q375">
        <v>70.932456000000002</v>
      </c>
      <c r="R375">
        <v>65.581446999999997</v>
      </c>
      <c r="S375" t="s">
        <v>18</v>
      </c>
      <c r="T375">
        <v>-8.0326000000000009E-3</v>
      </c>
      <c r="U375">
        <v>-5.94E-3</v>
      </c>
      <c r="V375">
        <v>-1.5788E-3</v>
      </c>
      <c r="W375">
        <v>1.4418E-3</v>
      </c>
      <c r="X375">
        <v>4.4624E-3</v>
      </c>
      <c r="Y375">
        <v>8.8235999999999992E-3</v>
      </c>
      <c r="Z375">
        <v>1.0916199999999999E-2</v>
      </c>
      <c r="AA375">
        <v>3.3195E-3</v>
      </c>
    </row>
    <row r="376" spans="1:27" x14ac:dyDescent="0.2">
      <c r="A376" t="s">
        <v>803</v>
      </c>
      <c r="B376" t="s">
        <v>35</v>
      </c>
      <c r="C376" t="s">
        <v>765</v>
      </c>
      <c r="D376" t="s">
        <v>27</v>
      </c>
      <c r="E376" t="s">
        <v>16</v>
      </c>
      <c r="F376">
        <v>15</v>
      </c>
      <c r="G376">
        <v>3900</v>
      </c>
      <c r="H376">
        <v>5634</v>
      </c>
      <c r="I376">
        <v>0.45039190000000001</v>
      </c>
      <c r="J376">
        <v>0.44577430000000001</v>
      </c>
      <c r="K376">
        <v>-4.6176000000000004E-3</v>
      </c>
      <c r="L376">
        <v>6.1395E-3</v>
      </c>
      <c r="M376">
        <v>5.4818999999999996E-3</v>
      </c>
      <c r="N376">
        <v>-1.47171E-2</v>
      </c>
      <c r="O376">
        <v>3130.3020000000001</v>
      </c>
      <c r="P376">
        <v>0.80264150000000001</v>
      </c>
      <c r="Q376">
        <v>71.469937000000002</v>
      </c>
      <c r="R376">
        <v>65.581446999999997</v>
      </c>
      <c r="S376" t="s">
        <v>18</v>
      </c>
      <c r="T376">
        <v>-1.47162E-2</v>
      </c>
      <c r="U376">
        <v>-1.2485700000000001E-2</v>
      </c>
      <c r="V376">
        <v>-7.8372000000000008E-3</v>
      </c>
      <c r="W376">
        <v>-4.6176000000000004E-3</v>
      </c>
      <c r="X376">
        <v>-1.3979999999999999E-3</v>
      </c>
      <c r="Y376">
        <v>3.2504999999999999E-3</v>
      </c>
      <c r="Z376">
        <v>5.4809999999999998E-3</v>
      </c>
      <c r="AA376">
        <v>-1.0358600000000001E-2</v>
      </c>
    </row>
    <row r="377" spans="1:27" x14ac:dyDescent="0.2">
      <c r="A377" t="s">
        <v>804</v>
      </c>
      <c r="B377" t="s">
        <v>35</v>
      </c>
      <c r="C377" t="s">
        <v>765</v>
      </c>
      <c r="D377" t="s">
        <v>27</v>
      </c>
      <c r="E377" t="s">
        <v>16</v>
      </c>
      <c r="F377">
        <v>16</v>
      </c>
      <c r="G377">
        <v>3900</v>
      </c>
      <c r="H377">
        <v>5634</v>
      </c>
      <c r="I377">
        <v>0.46682040000000002</v>
      </c>
      <c r="J377">
        <v>0.46570149999999999</v>
      </c>
      <c r="K377">
        <v>-1.1188999999999999E-3</v>
      </c>
      <c r="L377">
        <v>6.3765000000000002E-3</v>
      </c>
      <c r="M377">
        <v>9.3705000000000004E-3</v>
      </c>
      <c r="N377">
        <v>-1.16083E-2</v>
      </c>
      <c r="O377">
        <v>3130.3020000000001</v>
      </c>
      <c r="P377">
        <v>0.80264150000000001</v>
      </c>
      <c r="Q377">
        <v>71.291003000000003</v>
      </c>
      <c r="R377">
        <v>65.581446999999997</v>
      </c>
      <c r="S377" t="s">
        <v>18</v>
      </c>
      <c r="T377">
        <v>-1.16074E-2</v>
      </c>
      <c r="U377">
        <v>-9.2908000000000001E-3</v>
      </c>
      <c r="V377">
        <v>-4.4628000000000003E-3</v>
      </c>
      <c r="W377">
        <v>-1.1188999999999999E-3</v>
      </c>
      <c r="X377">
        <v>2.225E-3</v>
      </c>
      <c r="Y377">
        <v>7.0530000000000002E-3</v>
      </c>
      <c r="Z377">
        <v>9.3696000000000005E-3</v>
      </c>
      <c r="AA377">
        <v>-2.4026E-3</v>
      </c>
    </row>
    <row r="378" spans="1:27" x14ac:dyDescent="0.2">
      <c r="A378" t="s">
        <v>805</v>
      </c>
      <c r="B378" t="s">
        <v>35</v>
      </c>
      <c r="C378" t="s">
        <v>765</v>
      </c>
      <c r="D378" t="s">
        <v>27</v>
      </c>
      <c r="E378" t="s">
        <v>16</v>
      </c>
      <c r="F378">
        <v>17</v>
      </c>
      <c r="G378">
        <v>3900</v>
      </c>
      <c r="H378">
        <v>5634</v>
      </c>
      <c r="I378">
        <v>0.48724070000000003</v>
      </c>
      <c r="J378">
        <v>0.4906548</v>
      </c>
      <c r="K378">
        <v>3.4141000000000002E-3</v>
      </c>
      <c r="L378">
        <v>6.5617000000000002E-3</v>
      </c>
      <c r="M378">
        <v>1.42081E-2</v>
      </c>
      <c r="N378">
        <v>-7.3799E-3</v>
      </c>
      <c r="O378">
        <v>3130.3020000000001</v>
      </c>
      <c r="P378">
        <v>0.80264150000000001</v>
      </c>
      <c r="Q378">
        <v>70.467273000000006</v>
      </c>
      <c r="R378">
        <v>65.581446999999997</v>
      </c>
      <c r="S378" t="s">
        <v>19</v>
      </c>
      <c r="T378">
        <v>-7.3790000000000001E-3</v>
      </c>
      <c r="U378">
        <v>-4.9950999999999997E-3</v>
      </c>
      <c r="V378">
        <v>-2.69E-5</v>
      </c>
      <c r="W378">
        <v>3.4141000000000002E-3</v>
      </c>
      <c r="X378">
        <v>6.855E-3</v>
      </c>
      <c r="Y378">
        <v>1.1823200000000001E-2</v>
      </c>
      <c r="Z378">
        <v>1.42071E-2</v>
      </c>
      <c r="AA378">
        <v>6.9582000000000003E-3</v>
      </c>
    </row>
    <row r="379" spans="1:27" x14ac:dyDescent="0.2">
      <c r="A379" t="s">
        <v>806</v>
      </c>
      <c r="B379" t="s">
        <v>35</v>
      </c>
      <c r="C379" t="s">
        <v>765</v>
      </c>
      <c r="D379" t="s">
        <v>27</v>
      </c>
      <c r="E379" t="s">
        <v>16</v>
      </c>
      <c r="F379">
        <v>18</v>
      </c>
      <c r="G379">
        <v>3900</v>
      </c>
      <c r="H379">
        <v>5634</v>
      </c>
      <c r="I379">
        <v>0.50831590000000004</v>
      </c>
      <c r="J379">
        <v>0.51346000000000003</v>
      </c>
      <c r="K379">
        <v>5.1441000000000004E-3</v>
      </c>
      <c r="L379">
        <v>6.4821999999999996E-3</v>
      </c>
      <c r="M379">
        <v>1.5807399999999999E-2</v>
      </c>
      <c r="N379">
        <v>-5.5192000000000001E-3</v>
      </c>
      <c r="O379">
        <v>3130.3020000000001</v>
      </c>
      <c r="P379">
        <v>0.80264150000000001</v>
      </c>
      <c r="Q379">
        <v>69.369226999999995</v>
      </c>
      <c r="R379">
        <v>65.581446999999997</v>
      </c>
      <c r="S379" t="s">
        <v>19</v>
      </c>
      <c r="T379">
        <v>-5.5182E-3</v>
      </c>
      <c r="U379">
        <v>-3.1632000000000001E-3</v>
      </c>
      <c r="V379">
        <v>1.7447999999999999E-3</v>
      </c>
      <c r="W379">
        <v>5.1441000000000004E-3</v>
      </c>
      <c r="X379">
        <v>8.5433999999999996E-3</v>
      </c>
      <c r="Y379">
        <v>1.34515E-2</v>
      </c>
      <c r="Z379">
        <v>1.5806500000000001E-2</v>
      </c>
      <c r="AA379">
        <v>1.00185E-2</v>
      </c>
    </row>
    <row r="380" spans="1:27" x14ac:dyDescent="0.2">
      <c r="A380" t="s">
        <v>807</v>
      </c>
      <c r="B380" t="s">
        <v>35</v>
      </c>
      <c r="C380" t="s">
        <v>765</v>
      </c>
      <c r="D380" t="s">
        <v>27</v>
      </c>
      <c r="E380" t="s">
        <v>16</v>
      </c>
      <c r="F380">
        <v>19</v>
      </c>
      <c r="G380">
        <v>3900</v>
      </c>
      <c r="H380">
        <v>5634</v>
      </c>
      <c r="I380">
        <v>0.52273480000000005</v>
      </c>
      <c r="J380">
        <v>0.52506350000000002</v>
      </c>
      <c r="K380">
        <v>2.3287999999999998E-3</v>
      </c>
      <c r="L380">
        <v>6.1992000000000002E-3</v>
      </c>
      <c r="M380">
        <v>1.25264E-2</v>
      </c>
      <c r="N380">
        <v>-7.8688999999999999E-3</v>
      </c>
      <c r="O380">
        <v>3130.3020000000001</v>
      </c>
      <c r="P380">
        <v>0.80264150000000001</v>
      </c>
      <c r="Q380">
        <v>68.019587000000001</v>
      </c>
      <c r="R380">
        <v>65.581446999999997</v>
      </c>
      <c r="S380" t="s">
        <v>19</v>
      </c>
      <c r="T380">
        <v>-7.8679000000000006E-3</v>
      </c>
      <c r="U380">
        <v>-5.6157999999999998E-3</v>
      </c>
      <c r="V380">
        <v>-9.2210000000000002E-4</v>
      </c>
      <c r="W380">
        <v>2.3287999999999998E-3</v>
      </c>
      <c r="X380">
        <v>5.5795999999999997E-3</v>
      </c>
      <c r="Y380">
        <v>1.0273300000000001E-2</v>
      </c>
      <c r="Z380">
        <v>1.25255E-2</v>
      </c>
      <c r="AA380">
        <v>4.4352000000000003E-3</v>
      </c>
    </row>
    <row r="381" spans="1:27" x14ac:dyDescent="0.2">
      <c r="A381" t="s">
        <v>808</v>
      </c>
      <c r="B381" t="s">
        <v>35</v>
      </c>
      <c r="C381" t="s">
        <v>765</v>
      </c>
      <c r="D381" t="s">
        <v>27</v>
      </c>
      <c r="E381" t="s">
        <v>16</v>
      </c>
      <c r="F381">
        <v>20</v>
      </c>
      <c r="G381">
        <v>3900</v>
      </c>
      <c r="H381">
        <v>5634</v>
      </c>
      <c r="I381">
        <v>0.53943149999999995</v>
      </c>
      <c r="J381">
        <v>0.53337279999999998</v>
      </c>
      <c r="K381">
        <v>-6.0587000000000002E-3</v>
      </c>
      <c r="L381">
        <v>5.8095999999999998E-3</v>
      </c>
      <c r="M381">
        <v>3.4979999999999998E-3</v>
      </c>
      <c r="N381">
        <v>-1.56154E-2</v>
      </c>
      <c r="O381">
        <v>3130.3020000000001</v>
      </c>
      <c r="P381">
        <v>0.80264150000000001</v>
      </c>
      <c r="Q381">
        <v>66.388710000000003</v>
      </c>
      <c r="R381">
        <v>65.581446999999997</v>
      </c>
      <c r="S381" t="s">
        <v>19</v>
      </c>
      <c r="T381">
        <v>-1.5614599999999999E-2</v>
      </c>
      <c r="U381">
        <v>-1.3503899999999999E-2</v>
      </c>
      <c r="V381">
        <v>-9.1052000000000008E-3</v>
      </c>
      <c r="W381">
        <v>-6.0587000000000002E-3</v>
      </c>
      <c r="X381">
        <v>-3.0122E-3</v>
      </c>
      <c r="Y381">
        <v>1.3864999999999999E-3</v>
      </c>
      <c r="Z381">
        <v>3.4971999999999998E-3</v>
      </c>
      <c r="AA381">
        <v>-1.13592E-2</v>
      </c>
    </row>
    <row r="382" spans="1:27" x14ac:dyDescent="0.2">
      <c r="A382" t="s">
        <v>809</v>
      </c>
      <c r="B382" t="s">
        <v>35</v>
      </c>
      <c r="C382" t="s">
        <v>765</v>
      </c>
      <c r="D382" t="s">
        <v>27</v>
      </c>
      <c r="E382" t="s">
        <v>16</v>
      </c>
      <c r="F382">
        <v>21</v>
      </c>
      <c r="G382">
        <v>3900</v>
      </c>
      <c r="H382">
        <v>5634</v>
      </c>
      <c r="I382">
        <v>0.56662939999999995</v>
      </c>
      <c r="J382">
        <v>0.56307189999999996</v>
      </c>
      <c r="K382">
        <v>-3.5574000000000001E-3</v>
      </c>
      <c r="L382">
        <v>5.4986999999999996E-3</v>
      </c>
      <c r="M382">
        <v>5.4879000000000004E-3</v>
      </c>
      <c r="N382">
        <v>-1.2602800000000001E-2</v>
      </c>
      <c r="O382">
        <v>3130.3020000000001</v>
      </c>
      <c r="P382">
        <v>0.80264150000000001</v>
      </c>
      <c r="Q382">
        <v>64.508264999999994</v>
      </c>
      <c r="R382">
        <v>65.581446999999997</v>
      </c>
      <c r="S382" t="s">
        <v>19</v>
      </c>
      <c r="T382">
        <v>-1.2602E-2</v>
      </c>
      <c r="U382">
        <v>-1.0604300000000001E-2</v>
      </c>
      <c r="V382">
        <v>-6.4409999999999997E-3</v>
      </c>
      <c r="W382">
        <v>-3.5574000000000001E-3</v>
      </c>
      <c r="X382">
        <v>-6.7389999999999995E-4</v>
      </c>
      <c r="Y382">
        <v>3.4894000000000001E-3</v>
      </c>
      <c r="Z382">
        <v>5.4871E-3</v>
      </c>
      <c r="AA382">
        <v>-6.3179000000000004E-3</v>
      </c>
    </row>
    <row r="383" spans="1:27" x14ac:dyDescent="0.2">
      <c r="A383" t="s">
        <v>810</v>
      </c>
      <c r="B383" t="s">
        <v>35</v>
      </c>
      <c r="C383" t="s">
        <v>765</v>
      </c>
      <c r="D383" t="s">
        <v>27</v>
      </c>
      <c r="E383" t="s">
        <v>16</v>
      </c>
      <c r="F383">
        <v>22</v>
      </c>
      <c r="G383">
        <v>3900</v>
      </c>
      <c r="H383">
        <v>5634</v>
      </c>
      <c r="I383">
        <v>0.56249649999999995</v>
      </c>
      <c r="J383">
        <v>0.55013610000000002</v>
      </c>
      <c r="K383">
        <v>-1.2360400000000001E-2</v>
      </c>
      <c r="L383">
        <v>5.2145999999999998E-3</v>
      </c>
      <c r="M383">
        <v>-3.7824E-3</v>
      </c>
      <c r="N383">
        <v>-2.09383E-2</v>
      </c>
      <c r="O383">
        <v>3130.3020000000001</v>
      </c>
      <c r="P383">
        <v>0.80264150000000001</v>
      </c>
      <c r="Q383">
        <v>63.473891999999999</v>
      </c>
      <c r="R383">
        <v>65.581446999999997</v>
      </c>
      <c r="S383" t="s">
        <v>18</v>
      </c>
      <c r="T383">
        <v>-2.0937600000000001E-2</v>
      </c>
      <c r="U383">
        <v>-1.90431E-2</v>
      </c>
      <c r="V383">
        <v>-1.50949E-2</v>
      </c>
      <c r="W383">
        <v>-1.2360400000000001E-2</v>
      </c>
      <c r="X383">
        <v>-9.6258000000000003E-3</v>
      </c>
      <c r="Y383">
        <v>-5.6775999999999997E-3</v>
      </c>
      <c r="Z383">
        <v>-3.7831000000000002E-3</v>
      </c>
      <c r="AA383">
        <v>-2.24678E-2</v>
      </c>
    </row>
    <row r="384" spans="1:27" x14ac:dyDescent="0.2">
      <c r="A384" t="s">
        <v>811</v>
      </c>
      <c r="B384" t="s">
        <v>35</v>
      </c>
      <c r="C384" t="s">
        <v>765</v>
      </c>
      <c r="D384" t="s">
        <v>27</v>
      </c>
      <c r="E384" t="s">
        <v>16</v>
      </c>
      <c r="F384">
        <v>23</v>
      </c>
      <c r="G384">
        <v>3900</v>
      </c>
      <c r="H384">
        <v>5634</v>
      </c>
      <c r="I384">
        <v>0.50400889999999998</v>
      </c>
      <c r="J384">
        <v>0.48947069999999998</v>
      </c>
      <c r="K384">
        <v>-1.4538199999999999E-2</v>
      </c>
      <c r="L384">
        <v>4.9064E-3</v>
      </c>
      <c r="M384">
        <v>-6.4672000000000002E-3</v>
      </c>
      <c r="N384">
        <v>-2.2609199999999999E-2</v>
      </c>
      <c r="O384">
        <v>3130.3020000000001</v>
      </c>
      <c r="P384">
        <v>0.80264150000000001</v>
      </c>
      <c r="Q384">
        <v>63.089351999999998</v>
      </c>
      <c r="R384">
        <v>65.581446999999997</v>
      </c>
      <c r="S384" t="s">
        <v>18</v>
      </c>
      <c r="T384">
        <v>-2.26085E-2</v>
      </c>
      <c r="U384">
        <v>-2.0826000000000001E-2</v>
      </c>
      <c r="V384">
        <v>-1.7111100000000001E-2</v>
      </c>
      <c r="W384">
        <v>-1.4538199999999999E-2</v>
      </c>
      <c r="X384">
        <v>-1.19653E-2</v>
      </c>
      <c r="Y384">
        <v>-8.2503999999999997E-3</v>
      </c>
      <c r="Z384">
        <v>-6.4679000000000004E-3</v>
      </c>
      <c r="AA384">
        <v>-2.97019E-2</v>
      </c>
    </row>
    <row r="385" spans="1:27" x14ac:dyDescent="0.2">
      <c r="A385" t="s">
        <v>812</v>
      </c>
      <c r="B385" t="s">
        <v>35</v>
      </c>
      <c r="C385" t="s">
        <v>765</v>
      </c>
      <c r="D385" t="s">
        <v>27</v>
      </c>
      <c r="E385" t="s">
        <v>16</v>
      </c>
      <c r="F385">
        <v>24</v>
      </c>
      <c r="G385">
        <v>3900</v>
      </c>
      <c r="H385">
        <v>5634</v>
      </c>
      <c r="I385">
        <v>0.42320839999999998</v>
      </c>
      <c r="J385">
        <v>0.41291319999999998</v>
      </c>
      <c r="K385">
        <v>-1.0295199999999999E-2</v>
      </c>
      <c r="L385">
        <v>4.3836999999999999E-3</v>
      </c>
      <c r="M385">
        <v>-3.0839999999999999E-3</v>
      </c>
      <c r="N385">
        <v>-1.7506500000000001E-2</v>
      </c>
      <c r="O385">
        <v>3130.3020000000001</v>
      </c>
      <c r="P385">
        <v>0.80264150000000001</v>
      </c>
      <c r="Q385">
        <v>62.903657000000003</v>
      </c>
      <c r="R385">
        <v>65.581446999999997</v>
      </c>
      <c r="S385" t="s">
        <v>18</v>
      </c>
      <c r="T385">
        <v>-1.7505900000000001E-2</v>
      </c>
      <c r="U385">
        <v>-1.5913199999999999E-2</v>
      </c>
      <c r="V385">
        <v>-1.25941E-2</v>
      </c>
      <c r="W385">
        <v>-1.0295199999999999E-2</v>
      </c>
      <c r="X385">
        <v>-7.9964000000000007E-3</v>
      </c>
      <c r="Y385">
        <v>-4.6772999999999997E-3</v>
      </c>
      <c r="Z385">
        <v>-3.0845999999999998E-3</v>
      </c>
      <c r="AA385">
        <v>-2.4933199999999999E-2</v>
      </c>
    </row>
    <row r="386" spans="1:27" x14ac:dyDescent="0.2">
      <c r="A386" t="s">
        <v>813</v>
      </c>
      <c r="B386" t="s">
        <v>34</v>
      </c>
      <c r="C386" t="s">
        <v>765</v>
      </c>
      <c r="D386" t="s">
        <v>28</v>
      </c>
      <c r="E386" t="s">
        <v>16</v>
      </c>
      <c r="F386">
        <v>1</v>
      </c>
      <c r="G386">
        <v>12448</v>
      </c>
      <c r="H386">
        <v>10889</v>
      </c>
      <c r="I386">
        <v>0.42817850000000002</v>
      </c>
      <c r="J386">
        <v>0.42841180000000001</v>
      </c>
      <c r="K386">
        <v>2.3330000000000001E-4</v>
      </c>
      <c r="L386">
        <v>3.9141000000000002E-3</v>
      </c>
      <c r="M386">
        <v>6.672E-3</v>
      </c>
      <c r="N386">
        <v>-6.2053999999999998E-3</v>
      </c>
      <c r="O386">
        <v>12448</v>
      </c>
      <c r="Q386">
        <v>65.931336000000002</v>
      </c>
      <c r="R386">
        <v>70.134602000000001</v>
      </c>
      <c r="S386" t="s">
        <v>17</v>
      </c>
      <c r="T386">
        <v>-6.2047999999999999E-3</v>
      </c>
      <c r="U386">
        <v>-4.7828000000000002E-3</v>
      </c>
      <c r="V386">
        <v>-1.8192E-3</v>
      </c>
      <c r="W386">
        <v>2.3330000000000001E-4</v>
      </c>
      <c r="X386">
        <v>2.2859E-3</v>
      </c>
      <c r="Y386">
        <v>5.2494000000000004E-3</v>
      </c>
      <c r="Z386">
        <v>6.6714000000000001E-3</v>
      </c>
      <c r="AA386">
        <v>5.4460000000000001E-4</v>
      </c>
    </row>
    <row r="387" spans="1:27" x14ac:dyDescent="0.2">
      <c r="A387" t="s">
        <v>814</v>
      </c>
      <c r="B387" t="s">
        <v>34</v>
      </c>
      <c r="C387" t="s">
        <v>765</v>
      </c>
      <c r="D387" t="s">
        <v>28</v>
      </c>
      <c r="E387" t="s">
        <v>16</v>
      </c>
      <c r="F387">
        <v>2</v>
      </c>
      <c r="G387">
        <v>12448</v>
      </c>
      <c r="H387">
        <v>10889</v>
      </c>
      <c r="I387">
        <v>0.38220730000000003</v>
      </c>
      <c r="J387">
        <v>0.38147490000000001</v>
      </c>
      <c r="K387">
        <v>-7.3240000000000002E-4</v>
      </c>
      <c r="L387">
        <v>3.5986E-3</v>
      </c>
      <c r="M387">
        <v>5.1872000000000003E-3</v>
      </c>
      <c r="N387">
        <v>-6.6519999999999999E-3</v>
      </c>
      <c r="O387">
        <v>12448</v>
      </c>
      <c r="Q387">
        <v>65.582155</v>
      </c>
      <c r="R387">
        <v>70.134602000000001</v>
      </c>
      <c r="S387" t="s">
        <v>17</v>
      </c>
      <c r="T387">
        <v>-6.6515000000000003E-3</v>
      </c>
      <c r="U387">
        <v>-5.3441000000000001E-3</v>
      </c>
      <c r="V387">
        <v>-2.6194999999999999E-3</v>
      </c>
      <c r="W387">
        <v>-7.3240000000000002E-4</v>
      </c>
      <c r="X387">
        <v>1.1547E-3</v>
      </c>
      <c r="Y387">
        <v>3.8793E-3</v>
      </c>
      <c r="Z387">
        <v>5.1866999999999998E-3</v>
      </c>
      <c r="AA387">
        <v>-1.92E-3</v>
      </c>
    </row>
    <row r="388" spans="1:27" x14ac:dyDescent="0.2">
      <c r="A388" t="s">
        <v>815</v>
      </c>
      <c r="B388" t="s">
        <v>34</v>
      </c>
      <c r="C388" t="s">
        <v>765</v>
      </c>
      <c r="D388" t="s">
        <v>28</v>
      </c>
      <c r="E388" t="s">
        <v>16</v>
      </c>
      <c r="F388">
        <v>3</v>
      </c>
      <c r="G388">
        <v>12448</v>
      </c>
      <c r="H388">
        <v>10889</v>
      </c>
      <c r="I388">
        <v>0.35339710000000002</v>
      </c>
      <c r="J388">
        <v>0.3522883</v>
      </c>
      <c r="K388">
        <v>-1.1088000000000001E-3</v>
      </c>
      <c r="L388">
        <v>3.4499999999999999E-3</v>
      </c>
      <c r="M388">
        <v>4.5665000000000002E-3</v>
      </c>
      <c r="N388">
        <v>-6.7841000000000004E-3</v>
      </c>
      <c r="O388">
        <v>12448</v>
      </c>
      <c r="Q388">
        <v>65.344487999999998</v>
      </c>
      <c r="R388">
        <v>70.134602000000001</v>
      </c>
      <c r="S388" t="s">
        <v>17</v>
      </c>
      <c r="T388">
        <v>-6.7835999999999999E-3</v>
      </c>
      <c r="U388">
        <v>-5.5301999999999999E-3</v>
      </c>
      <c r="V388">
        <v>-2.918E-3</v>
      </c>
      <c r="W388">
        <v>-1.1088000000000001E-3</v>
      </c>
      <c r="X388">
        <v>7.004E-4</v>
      </c>
      <c r="Y388">
        <v>3.3126000000000002E-3</v>
      </c>
      <c r="Z388">
        <v>4.5659000000000003E-3</v>
      </c>
      <c r="AA388">
        <v>-3.1473999999999999E-3</v>
      </c>
    </row>
    <row r="389" spans="1:27" x14ac:dyDescent="0.2">
      <c r="A389" t="s">
        <v>816</v>
      </c>
      <c r="B389" t="s">
        <v>34</v>
      </c>
      <c r="C389" t="s">
        <v>765</v>
      </c>
      <c r="D389" t="s">
        <v>28</v>
      </c>
      <c r="E389" t="s">
        <v>16</v>
      </c>
      <c r="F389">
        <v>4</v>
      </c>
      <c r="G389">
        <v>12448</v>
      </c>
      <c r="H389">
        <v>10889</v>
      </c>
      <c r="I389">
        <v>0.33827049999999997</v>
      </c>
      <c r="J389">
        <v>0.33587479999999997</v>
      </c>
      <c r="K389">
        <v>-2.3955999999999999E-3</v>
      </c>
      <c r="L389">
        <v>3.2853000000000001E-3</v>
      </c>
      <c r="M389">
        <v>3.0086000000000002E-3</v>
      </c>
      <c r="N389">
        <v>-7.7999000000000002E-3</v>
      </c>
      <c r="O389">
        <v>12448</v>
      </c>
      <c r="Q389">
        <v>65.076508000000004</v>
      </c>
      <c r="R389">
        <v>70.134602000000001</v>
      </c>
      <c r="S389" t="s">
        <v>17</v>
      </c>
      <c r="T389">
        <v>-7.7993999999999997E-3</v>
      </c>
      <c r="U389">
        <v>-6.6058999999999996E-3</v>
      </c>
      <c r="V389">
        <v>-4.1184000000000004E-3</v>
      </c>
      <c r="W389">
        <v>-2.3955999999999999E-3</v>
      </c>
      <c r="X389">
        <v>-6.7290000000000004E-4</v>
      </c>
      <c r="Y389">
        <v>1.8146E-3</v>
      </c>
      <c r="Z389">
        <v>3.0081000000000001E-3</v>
      </c>
      <c r="AA389">
        <v>-7.1326000000000002E-3</v>
      </c>
    </row>
    <row r="390" spans="1:27" x14ac:dyDescent="0.2">
      <c r="A390" t="s">
        <v>817</v>
      </c>
      <c r="B390" t="s">
        <v>34</v>
      </c>
      <c r="C390" t="s">
        <v>765</v>
      </c>
      <c r="D390" t="s">
        <v>28</v>
      </c>
      <c r="E390" t="s">
        <v>16</v>
      </c>
      <c r="F390">
        <v>5</v>
      </c>
      <c r="G390">
        <v>12448</v>
      </c>
      <c r="H390">
        <v>10889</v>
      </c>
      <c r="I390">
        <v>0.3346905</v>
      </c>
      <c r="J390">
        <v>0.3322196</v>
      </c>
      <c r="K390">
        <v>-2.4708999999999998E-3</v>
      </c>
      <c r="L390">
        <v>3.1668999999999998E-3</v>
      </c>
      <c r="M390">
        <v>2.7385999999999999E-3</v>
      </c>
      <c r="N390">
        <v>-7.6804999999999998E-3</v>
      </c>
      <c r="O390">
        <v>12448</v>
      </c>
      <c r="Q390">
        <v>64.803044999999997</v>
      </c>
      <c r="R390">
        <v>70.134602000000001</v>
      </c>
      <c r="S390" t="s">
        <v>17</v>
      </c>
      <c r="T390">
        <v>-7.6800000000000002E-3</v>
      </c>
      <c r="U390">
        <v>-6.5294999999999997E-3</v>
      </c>
      <c r="V390">
        <v>-4.1317000000000003E-3</v>
      </c>
      <c r="W390">
        <v>-2.4708999999999998E-3</v>
      </c>
      <c r="X390">
        <v>-8.1019999999999996E-4</v>
      </c>
      <c r="Y390">
        <v>1.5876E-3</v>
      </c>
      <c r="Z390">
        <v>2.7380999999999998E-3</v>
      </c>
      <c r="AA390">
        <v>-7.4377000000000002E-3</v>
      </c>
    </row>
    <row r="391" spans="1:27" x14ac:dyDescent="0.2">
      <c r="A391" t="s">
        <v>818</v>
      </c>
      <c r="B391" t="s">
        <v>34</v>
      </c>
      <c r="C391" t="s">
        <v>765</v>
      </c>
      <c r="D391" t="s">
        <v>28</v>
      </c>
      <c r="E391" t="s">
        <v>16</v>
      </c>
      <c r="F391">
        <v>6</v>
      </c>
      <c r="G391">
        <v>12448</v>
      </c>
      <c r="H391">
        <v>10889</v>
      </c>
      <c r="I391">
        <v>0.34734419999999999</v>
      </c>
      <c r="J391">
        <v>0.34440809999999999</v>
      </c>
      <c r="K391">
        <v>-2.9361000000000001E-3</v>
      </c>
      <c r="L391">
        <v>3.1442000000000002E-3</v>
      </c>
      <c r="M391">
        <v>2.2360000000000001E-3</v>
      </c>
      <c r="N391">
        <v>-8.1081999999999994E-3</v>
      </c>
      <c r="O391">
        <v>12448</v>
      </c>
      <c r="Q391">
        <v>64.589990999999998</v>
      </c>
      <c r="R391">
        <v>70.134602000000001</v>
      </c>
      <c r="S391" t="s">
        <v>17</v>
      </c>
      <c r="T391">
        <v>-8.1078000000000001E-3</v>
      </c>
      <c r="U391">
        <v>-6.9655000000000003E-3</v>
      </c>
      <c r="V391">
        <v>-4.5849000000000003E-3</v>
      </c>
      <c r="W391">
        <v>-2.9361000000000001E-3</v>
      </c>
      <c r="X391">
        <v>-1.2872999999999999E-3</v>
      </c>
      <c r="Y391">
        <v>1.0933E-3</v>
      </c>
      <c r="Z391">
        <v>2.2355999999999999E-3</v>
      </c>
      <c r="AA391">
        <v>-8.5251000000000007E-3</v>
      </c>
    </row>
    <row r="392" spans="1:27" x14ac:dyDescent="0.2">
      <c r="A392" t="s">
        <v>819</v>
      </c>
      <c r="B392" t="s">
        <v>34</v>
      </c>
      <c r="C392" t="s">
        <v>765</v>
      </c>
      <c r="D392" t="s">
        <v>28</v>
      </c>
      <c r="E392" t="s">
        <v>16</v>
      </c>
      <c r="F392">
        <v>7</v>
      </c>
      <c r="G392">
        <v>12448</v>
      </c>
      <c r="H392">
        <v>10889</v>
      </c>
      <c r="I392">
        <v>0.36477730000000003</v>
      </c>
      <c r="J392">
        <v>0.36715130000000001</v>
      </c>
      <c r="K392">
        <v>2.3739999999999998E-3</v>
      </c>
      <c r="L392">
        <v>3.3547999999999998E-3</v>
      </c>
      <c r="M392">
        <v>7.8928000000000002E-3</v>
      </c>
      <c r="N392">
        <v>-3.1446999999999998E-3</v>
      </c>
      <c r="O392">
        <v>12448</v>
      </c>
      <c r="Q392">
        <v>64.642086000000006</v>
      </c>
      <c r="R392">
        <v>70.134602000000001</v>
      </c>
      <c r="S392" t="s">
        <v>18</v>
      </c>
      <c r="T392">
        <v>-3.1442000000000002E-3</v>
      </c>
      <c r="U392">
        <v>-1.9254000000000001E-3</v>
      </c>
      <c r="V392">
        <v>6.1479999999999998E-4</v>
      </c>
      <c r="W392">
        <v>2.3739999999999998E-3</v>
      </c>
      <c r="X392">
        <v>4.1333000000000003E-3</v>
      </c>
      <c r="Y392">
        <v>6.6734000000000003E-3</v>
      </c>
      <c r="Z392">
        <v>7.8922999999999997E-3</v>
      </c>
      <c r="AA392">
        <v>6.4660999999999998E-3</v>
      </c>
    </row>
    <row r="393" spans="1:27" x14ac:dyDescent="0.2">
      <c r="A393" t="s">
        <v>820</v>
      </c>
      <c r="B393" t="s">
        <v>34</v>
      </c>
      <c r="C393" t="s">
        <v>765</v>
      </c>
      <c r="D393" t="s">
        <v>28</v>
      </c>
      <c r="E393" t="s">
        <v>16</v>
      </c>
      <c r="F393">
        <v>8</v>
      </c>
      <c r="G393">
        <v>12448</v>
      </c>
      <c r="H393">
        <v>10889</v>
      </c>
      <c r="I393">
        <v>0.38573180000000001</v>
      </c>
      <c r="J393">
        <v>0.38257639999999998</v>
      </c>
      <c r="K393">
        <v>-3.1554E-3</v>
      </c>
      <c r="L393">
        <v>3.3276999999999998E-3</v>
      </c>
      <c r="M393">
        <v>2.3188000000000002E-3</v>
      </c>
      <c r="N393">
        <v>-8.6295E-3</v>
      </c>
      <c r="O393">
        <v>12448</v>
      </c>
      <c r="Q393">
        <v>65.256007999999994</v>
      </c>
      <c r="R393">
        <v>70.134602000000001</v>
      </c>
      <c r="S393" t="s">
        <v>18</v>
      </c>
      <c r="T393">
        <v>-8.6289999999999995E-3</v>
      </c>
      <c r="U393">
        <v>-7.4200000000000004E-3</v>
      </c>
      <c r="V393">
        <v>-4.9004000000000001E-3</v>
      </c>
      <c r="W393">
        <v>-3.1554E-3</v>
      </c>
      <c r="X393">
        <v>-1.4103E-3</v>
      </c>
      <c r="Y393">
        <v>1.1092999999999999E-3</v>
      </c>
      <c r="Z393">
        <v>2.3183000000000001E-3</v>
      </c>
      <c r="AA393">
        <v>-8.2477000000000002E-3</v>
      </c>
    </row>
    <row r="394" spans="1:27" x14ac:dyDescent="0.2">
      <c r="A394" t="s">
        <v>821</v>
      </c>
      <c r="B394" t="s">
        <v>34</v>
      </c>
      <c r="C394" t="s">
        <v>765</v>
      </c>
      <c r="D394" t="s">
        <v>28</v>
      </c>
      <c r="E394" t="s">
        <v>16</v>
      </c>
      <c r="F394">
        <v>9</v>
      </c>
      <c r="G394">
        <v>12448</v>
      </c>
      <c r="H394">
        <v>10889</v>
      </c>
      <c r="I394">
        <v>0.39824480000000001</v>
      </c>
      <c r="J394">
        <v>0.39567239999999998</v>
      </c>
      <c r="K394">
        <v>-2.5723E-3</v>
      </c>
      <c r="L394">
        <v>3.3985999999999999E-3</v>
      </c>
      <c r="M394">
        <v>3.0184000000000001E-3</v>
      </c>
      <c r="N394">
        <v>-8.1630999999999995E-3</v>
      </c>
      <c r="O394">
        <v>12448</v>
      </c>
      <c r="Q394">
        <v>66.866680000000002</v>
      </c>
      <c r="R394">
        <v>70.134602000000001</v>
      </c>
      <c r="S394" t="s">
        <v>18</v>
      </c>
      <c r="T394">
        <v>-8.1626000000000008E-3</v>
      </c>
      <c r="U394">
        <v>-6.9278999999999999E-3</v>
      </c>
      <c r="V394">
        <v>-4.3546000000000001E-3</v>
      </c>
      <c r="W394">
        <v>-2.5723E-3</v>
      </c>
      <c r="X394">
        <v>-7.9009999999999996E-4</v>
      </c>
      <c r="Y394">
        <v>1.7832E-3</v>
      </c>
      <c r="Z394">
        <v>3.0179E-3</v>
      </c>
      <c r="AA394">
        <v>-6.5012000000000004E-3</v>
      </c>
    </row>
    <row r="395" spans="1:27" x14ac:dyDescent="0.2">
      <c r="A395" t="s">
        <v>822</v>
      </c>
      <c r="B395" t="s">
        <v>34</v>
      </c>
      <c r="C395" t="s">
        <v>765</v>
      </c>
      <c r="D395" t="s">
        <v>28</v>
      </c>
      <c r="E395" t="s">
        <v>16</v>
      </c>
      <c r="F395">
        <v>10</v>
      </c>
      <c r="G395">
        <v>12448</v>
      </c>
      <c r="H395">
        <v>10889</v>
      </c>
      <c r="I395">
        <v>0.4199891</v>
      </c>
      <c r="J395">
        <v>0.416906</v>
      </c>
      <c r="K395" s="1">
        <v>-3.0831000000000001E-3</v>
      </c>
      <c r="L395">
        <v>3.6264999999999999E-3</v>
      </c>
      <c r="M395">
        <v>2.8825999999999999E-3</v>
      </c>
      <c r="N395">
        <v>-9.0486999999999998E-3</v>
      </c>
      <c r="O395">
        <v>12448</v>
      </c>
      <c r="Q395">
        <v>69.537557000000007</v>
      </c>
      <c r="R395">
        <v>70.134602000000001</v>
      </c>
      <c r="S395" t="s">
        <v>18</v>
      </c>
      <c r="T395">
        <v>-9.0481999999999993E-3</v>
      </c>
      <c r="U395">
        <v>-7.7307000000000001E-3</v>
      </c>
      <c r="V395">
        <v>-4.9848000000000002E-3</v>
      </c>
      <c r="W395">
        <v>-3.0831000000000001E-3</v>
      </c>
      <c r="X395">
        <v>-1.1812999999999999E-3</v>
      </c>
      <c r="Y395">
        <v>1.5644999999999999E-3</v>
      </c>
      <c r="Z395">
        <v>2.8820999999999999E-3</v>
      </c>
      <c r="AA395">
        <v>-7.3950999999999999E-3</v>
      </c>
    </row>
    <row r="396" spans="1:27" x14ac:dyDescent="0.2">
      <c r="A396" t="s">
        <v>823</v>
      </c>
      <c r="B396" t="s">
        <v>34</v>
      </c>
      <c r="C396" t="s">
        <v>765</v>
      </c>
      <c r="D396" t="s">
        <v>28</v>
      </c>
      <c r="E396" t="s">
        <v>16</v>
      </c>
      <c r="F396">
        <v>11</v>
      </c>
      <c r="G396">
        <v>12448</v>
      </c>
      <c r="H396">
        <v>10889</v>
      </c>
      <c r="I396">
        <v>0.45173750000000001</v>
      </c>
      <c r="J396">
        <v>0.445803</v>
      </c>
      <c r="K396">
        <v>-5.9344999999999997E-3</v>
      </c>
      <c r="L396">
        <v>4.0582999999999999E-3</v>
      </c>
      <c r="M396">
        <v>7.4129999999999997E-4</v>
      </c>
      <c r="N396">
        <v>-1.26103E-2</v>
      </c>
      <c r="O396">
        <v>12448</v>
      </c>
      <c r="Q396">
        <v>72.807751999999994</v>
      </c>
      <c r="R396">
        <v>70.134602000000001</v>
      </c>
      <c r="S396" t="s">
        <v>18</v>
      </c>
      <c r="T396">
        <v>-1.26097E-2</v>
      </c>
      <c r="U396">
        <v>-1.11354E-2</v>
      </c>
      <c r="V396">
        <v>-8.0625999999999996E-3</v>
      </c>
      <c r="W396">
        <v>-5.9344999999999997E-3</v>
      </c>
      <c r="X396">
        <v>-3.8062999999999999E-3</v>
      </c>
      <c r="Y396">
        <v>-7.3360000000000005E-4</v>
      </c>
      <c r="Z396">
        <v>7.4069999999999995E-4</v>
      </c>
      <c r="AA396">
        <v>-1.33119E-2</v>
      </c>
    </row>
    <row r="397" spans="1:27" x14ac:dyDescent="0.2">
      <c r="A397" t="s">
        <v>824</v>
      </c>
      <c r="B397" t="s">
        <v>34</v>
      </c>
      <c r="C397" t="s">
        <v>765</v>
      </c>
      <c r="D397" t="s">
        <v>28</v>
      </c>
      <c r="E397" t="s">
        <v>16</v>
      </c>
      <c r="F397">
        <v>12</v>
      </c>
      <c r="G397">
        <v>12448</v>
      </c>
      <c r="H397">
        <v>10889</v>
      </c>
      <c r="I397">
        <v>0.48454530000000001</v>
      </c>
      <c r="J397">
        <v>0.4781917</v>
      </c>
      <c r="K397">
        <v>-6.3536E-3</v>
      </c>
      <c r="L397">
        <v>4.5839000000000001E-3</v>
      </c>
      <c r="M397">
        <v>1.1869000000000001E-3</v>
      </c>
      <c r="N397">
        <v>-1.3894200000000001E-2</v>
      </c>
      <c r="O397">
        <v>12448</v>
      </c>
      <c r="Q397">
        <v>75.341769999999997</v>
      </c>
      <c r="R397">
        <v>70.134602000000001</v>
      </c>
      <c r="S397" t="s">
        <v>18</v>
      </c>
      <c r="T397">
        <v>-1.38935E-2</v>
      </c>
      <c r="U397">
        <v>-1.22282E-2</v>
      </c>
      <c r="V397">
        <v>-8.7574000000000003E-3</v>
      </c>
      <c r="W397">
        <v>-6.3536E-3</v>
      </c>
      <c r="X397">
        <v>-3.9497999999999998E-3</v>
      </c>
      <c r="Y397">
        <v>-4.7909999999999999E-4</v>
      </c>
      <c r="Z397">
        <v>1.1862999999999999E-3</v>
      </c>
      <c r="AA397">
        <v>-1.32868E-2</v>
      </c>
    </row>
    <row r="398" spans="1:27" x14ac:dyDescent="0.2">
      <c r="A398" t="s">
        <v>825</v>
      </c>
      <c r="B398" t="s">
        <v>34</v>
      </c>
      <c r="C398" t="s">
        <v>765</v>
      </c>
      <c r="D398" t="s">
        <v>28</v>
      </c>
      <c r="E398" t="s">
        <v>16</v>
      </c>
      <c r="F398">
        <v>13</v>
      </c>
      <c r="G398">
        <v>12448</v>
      </c>
      <c r="H398">
        <v>10889</v>
      </c>
      <c r="I398">
        <v>0.51796589999999998</v>
      </c>
      <c r="J398">
        <v>0.51431720000000003</v>
      </c>
      <c r="K398">
        <v>-3.6486999999999999E-3</v>
      </c>
      <c r="L398">
        <v>5.2268000000000002E-3</v>
      </c>
      <c r="M398">
        <v>4.9493999999999996E-3</v>
      </c>
      <c r="N398">
        <v>-1.22469E-2</v>
      </c>
      <c r="O398">
        <v>12448</v>
      </c>
      <c r="Q398">
        <v>76.875934000000001</v>
      </c>
      <c r="R398">
        <v>70.134602000000001</v>
      </c>
      <c r="S398" t="s">
        <v>18</v>
      </c>
      <c r="T398">
        <v>-1.2246099999999999E-2</v>
      </c>
      <c r="U398">
        <v>-1.0347200000000001E-2</v>
      </c>
      <c r="V398">
        <v>-6.3896999999999999E-3</v>
      </c>
      <c r="W398">
        <v>-3.6486999999999999E-3</v>
      </c>
      <c r="X398">
        <v>-9.0779999999999995E-4</v>
      </c>
      <c r="Y398">
        <v>3.0496999999999998E-3</v>
      </c>
      <c r="Z398">
        <v>4.9487000000000003E-3</v>
      </c>
      <c r="AA398">
        <v>-7.0943000000000004E-3</v>
      </c>
    </row>
    <row r="399" spans="1:27" x14ac:dyDescent="0.2">
      <c r="A399" t="s">
        <v>826</v>
      </c>
      <c r="B399" t="s">
        <v>34</v>
      </c>
      <c r="C399" t="s">
        <v>765</v>
      </c>
      <c r="D399" t="s">
        <v>28</v>
      </c>
      <c r="E399" t="s">
        <v>16</v>
      </c>
      <c r="F399">
        <v>14</v>
      </c>
      <c r="G399">
        <v>12448</v>
      </c>
      <c r="H399">
        <v>10889</v>
      </c>
      <c r="I399">
        <v>0.55016310000000002</v>
      </c>
      <c r="J399">
        <v>0.54364869999999998</v>
      </c>
      <c r="K399">
        <v>-6.5145000000000003E-3</v>
      </c>
      <c r="L399">
        <v>5.7992E-3</v>
      </c>
      <c r="M399">
        <v>3.0251000000000002E-3</v>
      </c>
      <c r="N399">
        <v>-1.6054100000000002E-2</v>
      </c>
      <c r="O399">
        <v>12448</v>
      </c>
      <c r="Q399">
        <v>77.712714000000005</v>
      </c>
      <c r="R399">
        <v>70.134602000000001</v>
      </c>
      <c r="S399" t="s">
        <v>18</v>
      </c>
      <c r="T399">
        <v>-1.60533E-2</v>
      </c>
      <c r="U399">
        <v>-1.3946399999999999E-2</v>
      </c>
      <c r="V399">
        <v>-9.5555999999999992E-3</v>
      </c>
      <c r="W399">
        <v>-6.5145000000000003E-3</v>
      </c>
      <c r="X399">
        <v>-3.4734000000000002E-3</v>
      </c>
      <c r="Y399">
        <v>9.1739999999999996E-4</v>
      </c>
      <c r="Z399">
        <v>3.0243000000000002E-3</v>
      </c>
      <c r="AA399">
        <v>-1.1982899999999999E-2</v>
      </c>
    </row>
    <row r="400" spans="1:27" x14ac:dyDescent="0.2">
      <c r="A400" t="s">
        <v>827</v>
      </c>
      <c r="B400" t="s">
        <v>34</v>
      </c>
      <c r="C400" t="s">
        <v>765</v>
      </c>
      <c r="D400" t="s">
        <v>28</v>
      </c>
      <c r="E400" t="s">
        <v>16</v>
      </c>
      <c r="F400">
        <v>15</v>
      </c>
      <c r="G400">
        <v>12448</v>
      </c>
      <c r="H400">
        <v>10889</v>
      </c>
      <c r="I400">
        <v>0.57440040000000003</v>
      </c>
      <c r="J400">
        <v>0.57297779999999998</v>
      </c>
      <c r="K400">
        <v>-1.4226E-3</v>
      </c>
      <c r="L400">
        <v>6.1695999999999999E-3</v>
      </c>
      <c r="M400">
        <v>8.7264000000000005E-3</v>
      </c>
      <c r="N400">
        <v>-1.15715E-2</v>
      </c>
      <c r="O400">
        <v>12448</v>
      </c>
      <c r="Q400">
        <v>77.772277000000003</v>
      </c>
      <c r="R400">
        <v>70.134602000000001</v>
      </c>
      <c r="S400" t="s">
        <v>18</v>
      </c>
      <c r="T400">
        <v>-1.15706E-2</v>
      </c>
      <c r="U400">
        <v>-9.3291999999999993E-3</v>
      </c>
      <c r="V400">
        <v>-4.6579000000000004E-3</v>
      </c>
      <c r="W400">
        <v>-1.4226E-3</v>
      </c>
      <c r="X400">
        <v>1.8128E-3</v>
      </c>
      <c r="Y400">
        <v>6.4840999999999996E-3</v>
      </c>
      <c r="Z400">
        <v>8.7255000000000006E-3</v>
      </c>
      <c r="AA400">
        <v>-2.4827E-3</v>
      </c>
    </row>
    <row r="401" spans="1:27" x14ac:dyDescent="0.2">
      <c r="A401" t="s">
        <v>828</v>
      </c>
      <c r="B401" t="s">
        <v>34</v>
      </c>
      <c r="C401" t="s">
        <v>765</v>
      </c>
      <c r="D401" t="s">
        <v>28</v>
      </c>
      <c r="E401" t="s">
        <v>16</v>
      </c>
      <c r="F401">
        <v>16</v>
      </c>
      <c r="G401">
        <v>12448</v>
      </c>
      <c r="H401">
        <v>10889</v>
      </c>
      <c r="I401">
        <v>0.60056449999999995</v>
      </c>
      <c r="J401">
        <v>0.59958489999999998</v>
      </c>
      <c r="K401">
        <v>-9.7959999999999996E-4</v>
      </c>
      <c r="L401">
        <v>6.3318000000000003E-3</v>
      </c>
      <c r="M401">
        <v>9.4362000000000005E-3</v>
      </c>
      <c r="N401">
        <v>-1.1395300000000001E-2</v>
      </c>
      <c r="O401">
        <v>12448</v>
      </c>
      <c r="Q401">
        <v>77.350907000000007</v>
      </c>
      <c r="R401">
        <v>70.134602000000001</v>
      </c>
      <c r="S401" t="s">
        <v>18</v>
      </c>
      <c r="T401">
        <v>-1.1394400000000001E-2</v>
      </c>
      <c r="U401">
        <v>-9.0939999999999997E-3</v>
      </c>
      <c r="V401">
        <v>-4.2998999999999997E-3</v>
      </c>
      <c r="W401">
        <v>-9.7959999999999996E-4</v>
      </c>
      <c r="X401">
        <v>2.3408000000000001E-3</v>
      </c>
      <c r="Y401">
        <v>7.1348999999999996E-3</v>
      </c>
      <c r="Z401">
        <v>9.4353000000000006E-3</v>
      </c>
      <c r="AA401">
        <v>-1.6337000000000001E-3</v>
      </c>
    </row>
    <row r="402" spans="1:27" x14ac:dyDescent="0.2">
      <c r="A402" t="s">
        <v>829</v>
      </c>
      <c r="B402" t="s">
        <v>34</v>
      </c>
      <c r="C402" t="s">
        <v>765</v>
      </c>
      <c r="D402" t="s">
        <v>28</v>
      </c>
      <c r="E402" t="s">
        <v>16</v>
      </c>
      <c r="F402">
        <v>17</v>
      </c>
      <c r="G402">
        <v>12448</v>
      </c>
      <c r="H402">
        <v>10889</v>
      </c>
      <c r="I402">
        <v>0.61588560000000003</v>
      </c>
      <c r="J402">
        <v>0.61949319999999997</v>
      </c>
      <c r="K402">
        <v>3.6077000000000001E-3</v>
      </c>
      <c r="L402">
        <v>6.5202999999999997E-3</v>
      </c>
      <c r="M402">
        <v>1.43336E-2</v>
      </c>
      <c r="N402">
        <v>-7.1181999999999999E-3</v>
      </c>
      <c r="O402">
        <v>12448</v>
      </c>
      <c r="Q402">
        <v>76.797030000000007</v>
      </c>
      <c r="R402">
        <v>70.134602000000001</v>
      </c>
      <c r="S402" t="s">
        <v>19</v>
      </c>
      <c r="T402">
        <v>-7.1173E-3</v>
      </c>
      <c r="U402">
        <v>-4.7483999999999998E-3</v>
      </c>
      <c r="V402">
        <v>1.884E-4</v>
      </c>
      <c r="W402">
        <v>3.6077000000000001E-3</v>
      </c>
      <c r="X402">
        <v>7.0270000000000003E-3</v>
      </c>
      <c r="Y402">
        <v>1.19638E-2</v>
      </c>
      <c r="Z402">
        <v>1.43327E-2</v>
      </c>
      <c r="AA402">
        <v>5.8236E-3</v>
      </c>
    </row>
    <row r="403" spans="1:27" x14ac:dyDescent="0.2">
      <c r="A403" t="s">
        <v>830</v>
      </c>
      <c r="B403" t="s">
        <v>34</v>
      </c>
      <c r="C403" t="s">
        <v>765</v>
      </c>
      <c r="D403" t="s">
        <v>28</v>
      </c>
      <c r="E403" t="s">
        <v>16</v>
      </c>
      <c r="F403">
        <v>18</v>
      </c>
      <c r="G403">
        <v>12448</v>
      </c>
      <c r="H403">
        <v>10889</v>
      </c>
      <c r="I403">
        <v>0.63458420000000004</v>
      </c>
      <c r="J403">
        <v>0.63862770000000002</v>
      </c>
      <c r="K403">
        <v>4.0433999999999999E-3</v>
      </c>
      <c r="L403">
        <v>6.5167999999999997E-3</v>
      </c>
      <c r="M403">
        <v>1.4763500000000001E-2</v>
      </c>
      <c r="N403">
        <v>-6.6766000000000004E-3</v>
      </c>
      <c r="O403">
        <v>12448</v>
      </c>
      <c r="Q403">
        <v>75.554862999999997</v>
      </c>
      <c r="R403">
        <v>70.134602000000001</v>
      </c>
      <c r="S403" t="s">
        <v>19</v>
      </c>
      <c r="T403">
        <v>-6.6756999999999997E-3</v>
      </c>
      <c r="U403">
        <v>-4.3080999999999996E-3</v>
      </c>
      <c r="V403">
        <v>6.2600000000000004E-4</v>
      </c>
      <c r="W403">
        <v>4.0433999999999999E-3</v>
      </c>
      <c r="X403">
        <v>7.4608000000000001E-3</v>
      </c>
      <c r="Y403">
        <v>1.2395E-2</v>
      </c>
      <c r="Z403">
        <v>1.4762600000000001E-2</v>
      </c>
      <c r="AA403">
        <v>6.3314E-3</v>
      </c>
    </row>
    <row r="404" spans="1:27" x14ac:dyDescent="0.2">
      <c r="A404" t="s">
        <v>831</v>
      </c>
      <c r="B404" t="s">
        <v>34</v>
      </c>
      <c r="C404" t="s">
        <v>765</v>
      </c>
      <c r="D404" t="s">
        <v>28</v>
      </c>
      <c r="E404" t="s">
        <v>16</v>
      </c>
      <c r="F404">
        <v>19</v>
      </c>
      <c r="G404">
        <v>12448</v>
      </c>
      <c r="H404">
        <v>10889</v>
      </c>
      <c r="I404">
        <v>0.63042189999999998</v>
      </c>
      <c r="J404">
        <v>0.63818030000000003</v>
      </c>
      <c r="K404">
        <v>7.7584000000000004E-3</v>
      </c>
      <c r="L404">
        <v>5.9753000000000002E-3</v>
      </c>
      <c r="M404">
        <v>1.7587800000000001E-2</v>
      </c>
      <c r="N404">
        <v>-2.0709999999999999E-3</v>
      </c>
      <c r="O404">
        <v>12448</v>
      </c>
      <c r="Q404">
        <v>73.879467000000005</v>
      </c>
      <c r="R404">
        <v>70.134602000000001</v>
      </c>
      <c r="S404" t="s">
        <v>19</v>
      </c>
      <c r="T404">
        <v>-2.0701999999999999E-3</v>
      </c>
      <c r="U404">
        <v>1.0069999999999999E-4</v>
      </c>
      <c r="V404">
        <v>4.6249000000000004E-3</v>
      </c>
      <c r="W404">
        <v>7.7584000000000004E-3</v>
      </c>
      <c r="X404">
        <v>1.08918E-2</v>
      </c>
      <c r="Y404">
        <v>1.54161E-2</v>
      </c>
      <c r="Z404">
        <v>1.7586899999999999E-2</v>
      </c>
      <c r="AA404">
        <v>1.2156999999999999E-2</v>
      </c>
    </row>
    <row r="405" spans="1:27" x14ac:dyDescent="0.2">
      <c r="A405" t="s">
        <v>832</v>
      </c>
      <c r="B405" t="s">
        <v>34</v>
      </c>
      <c r="C405" t="s">
        <v>765</v>
      </c>
      <c r="D405" t="s">
        <v>28</v>
      </c>
      <c r="E405" t="s">
        <v>16</v>
      </c>
      <c r="F405">
        <v>20</v>
      </c>
      <c r="G405">
        <v>12448</v>
      </c>
      <c r="H405">
        <v>10889</v>
      </c>
      <c r="I405">
        <v>0.61108700000000005</v>
      </c>
      <c r="J405">
        <v>0.62105509999999997</v>
      </c>
      <c r="K405">
        <v>9.9681000000000006E-3</v>
      </c>
      <c r="L405">
        <v>5.4259E-3</v>
      </c>
      <c r="M405">
        <v>1.8893699999999999E-2</v>
      </c>
      <c r="N405">
        <v>1.0425E-3</v>
      </c>
      <c r="O405">
        <v>12448</v>
      </c>
      <c r="Q405">
        <v>71.778310000000005</v>
      </c>
      <c r="R405">
        <v>70.134602000000001</v>
      </c>
      <c r="S405" t="s">
        <v>19</v>
      </c>
      <c r="T405">
        <v>1.0433E-3</v>
      </c>
      <c r="U405">
        <v>3.0146000000000001E-3</v>
      </c>
      <c r="V405">
        <v>7.1228000000000003E-3</v>
      </c>
      <c r="W405">
        <v>9.9681000000000006E-3</v>
      </c>
      <c r="X405">
        <v>1.28135E-2</v>
      </c>
      <c r="Y405">
        <v>1.6921700000000001E-2</v>
      </c>
      <c r="Z405">
        <v>1.8892900000000001E-2</v>
      </c>
      <c r="AA405">
        <v>1.60503E-2</v>
      </c>
    </row>
    <row r="406" spans="1:27" x14ac:dyDescent="0.2">
      <c r="A406" t="s">
        <v>833</v>
      </c>
      <c r="B406" t="s">
        <v>34</v>
      </c>
      <c r="C406" t="s">
        <v>765</v>
      </c>
      <c r="D406" t="s">
        <v>28</v>
      </c>
      <c r="E406" t="s">
        <v>16</v>
      </c>
      <c r="F406">
        <v>21</v>
      </c>
      <c r="G406">
        <v>12448</v>
      </c>
      <c r="H406">
        <v>10889</v>
      </c>
      <c r="I406">
        <v>0.63979580000000003</v>
      </c>
      <c r="J406">
        <v>0.64401960000000003</v>
      </c>
      <c r="K406">
        <v>4.2237999999999998E-3</v>
      </c>
      <c r="L406">
        <v>4.9563999999999997E-3</v>
      </c>
      <c r="M406">
        <v>1.2377000000000001E-2</v>
      </c>
      <c r="N406">
        <v>-3.9294000000000004E-3</v>
      </c>
      <c r="O406">
        <v>12448</v>
      </c>
      <c r="Q406">
        <v>69.215125</v>
      </c>
      <c r="R406">
        <v>70.134602000000001</v>
      </c>
      <c r="S406" t="s">
        <v>19</v>
      </c>
      <c r="T406">
        <v>-3.9287000000000002E-3</v>
      </c>
      <c r="U406">
        <v>-2.1280000000000001E-3</v>
      </c>
      <c r="V406">
        <v>1.6247E-3</v>
      </c>
      <c r="W406">
        <v>4.2237999999999998E-3</v>
      </c>
      <c r="X406">
        <v>6.8228999999999998E-3</v>
      </c>
      <c r="Y406">
        <v>1.0575599999999999E-2</v>
      </c>
      <c r="Z406">
        <v>1.23763E-2</v>
      </c>
      <c r="AA406">
        <v>6.5585000000000001E-3</v>
      </c>
    </row>
    <row r="407" spans="1:27" x14ac:dyDescent="0.2">
      <c r="A407" t="s">
        <v>834</v>
      </c>
      <c r="B407" t="s">
        <v>34</v>
      </c>
      <c r="C407" t="s">
        <v>765</v>
      </c>
      <c r="D407" t="s">
        <v>28</v>
      </c>
      <c r="E407" t="s">
        <v>16</v>
      </c>
      <c r="F407">
        <v>22</v>
      </c>
      <c r="G407">
        <v>12448</v>
      </c>
      <c r="H407">
        <v>10889</v>
      </c>
      <c r="I407">
        <v>0.63848249999999995</v>
      </c>
      <c r="J407">
        <v>0.63767759999999996</v>
      </c>
      <c r="K407">
        <v>-8.0489999999999999E-4</v>
      </c>
      <c r="L407">
        <v>4.8066000000000003E-3</v>
      </c>
      <c r="M407">
        <v>7.1019999999999998E-3</v>
      </c>
      <c r="N407">
        <v>-8.7118000000000004E-3</v>
      </c>
      <c r="O407">
        <v>12448</v>
      </c>
      <c r="Q407">
        <v>67.727394000000004</v>
      </c>
      <c r="R407">
        <v>70.134602000000001</v>
      </c>
      <c r="S407" t="s">
        <v>18</v>
      </c>
      <c r="T407">
        <v>-8.7110999999999994E-3</v>
      </c>
      <c r="U407">
        <v>-6.9649000000000004E-3</v>
      </c>
      <c r="V407">
        <v>-3.3254999999999999E-3</v>
      </c>
      <c r="W407">
        <v>-8.0489999999999999E-4</v>
      </c>
      <c r="X407">
        <v>1.7156999999999999E-3</v>
      </c>
      <c r="Y407">
        <v>5.3550000000000004E-3</v>
      </c>
      <c r="Z407">
        <v>7.1012999999999996E-3</v>
      </c>
      <c r="AA407">
        <v>-1.2623000000000001E-3</v>
      </c>
    </row>
    <row r="408" spans="1:27" x14ac:dyDescent="0.2">
      <c r="A408" t="s">
        <v>835</v>
      </c>
      <c r="B408" t="s">
        <v>34</v>
      </c>
      <c r="C408" t="s">
        <v>765</v>
      </c>
      <c r="D408" t="s">
        <v>28</v>
      </c>
      <c r="E408" t="s">
        <v>16</v>
      </c>
      <c r="F408">
        <v>23</v>
      </c>
      <c r="G408">
        <v>12448</v>
      </c>
      <c r="H408">
        <v>10889</v>
      </c>
      <c r="I408">
        <v>0.5812929</v>
      </c>
      <c r="J408">
        <v>0.58087849999999996</v>
      </c>
      <c r="K408">
        <v>-4.1429999999999999E-4</v>
      </c>
      <c r="L408">
        <v>4.5833999999999996E-3</v>
      </c>
      <c r="M408">
        <v>7.1253000000000002E-3</v>
      </c>
      <c r="N408">
        <v>-7.9539999999999993E-3</v>
      </c>
      <c r="O408">
        <v>12448</v>
      </c>
      <c r="Q408">
        <v>66.926218000000006</v>
      </c>
      <c r="R408">
        <v>70.134602000000001</v>
      </c>
      <c r="S408" t="s">
        <v>18</v>
      </c>
      <c r="T408">
        <v>-7.9533E-3</v>
      </c>
      <c r="U408">
        <v>-6.2880999999999996E-3</v>
      </c>
      <c r="V408">
        <v>-2.8178999999999999E-3</v>
      </c>
      <c r="W408">
        <v>-4.1429999999999999E-4</v>
      </c>
      <c r="X408">
        <v>1.9892E-3</v>
      </c>
      <c r="Y408">
        <v>5.4594999999999999E-3</v>
      </c>
      <c r="Z408">
        <v>7.1246E-3</v>
      </c>
      <c r="AA408">
        <v>-7.1330000000000005E-4</v>
      </c>
    </row>
    <row r="409" spans="1:27" x14ac:dyDescent="0.2">
      <c r="A409" t="s">
        <v>836</v>
      </c>
      <c r="B409" t="s">
        <v>34</v>
      </c>
      <c r="C409" t="s">
        <v>765</v>
      </c>
      <c r="D409" t="s">
        <v>28</v>
      </c>
      <c r="E409" t="s">
        <v>16</v>
      </c>
      <c r="F409">
        <v>24</v>
      </c>
      <c r="G409">
        <v>12448</v>
      </c>
      <c r="H409">
        <v>10889</v>
      </c>
      <c r="I409">
        <v>0.50203419999999999</v>
      </c>
      <c r="J409">
        <v>0.50208549999999996</v>
      </c>
      <c r="K409">
        <v>5.13E-5</v>
      </c>
      <c r="L409">
        <v>4.2578E-3</v>
      </c>
      <c r="M409">
        <v>7.0553999999999999E-3</v>
      </c>
      <c r="N409">
        <v>-6.9528000000000003E-3</v>
      </c>
      <c r="O409">
        <v>12448</v>
      </c>
      <c r="Q409">
        <v>66.564367000000004</v>
      </c>
      <c r="R409">
        <v>70.134602000000001</v>
      </c>
      <c r="S409" t="s">
        <v>18</v>
      </c>
      <c r="T409">
        <v>-6.9522000000000004E-3</v>
      </c>
      <c r="U409">
        <v>-5.4053E-3</v>
      </c>
      <c r="V409">
        <v>-2.1814999999999998E-3</v>
      </c>
      <c r="W409">
        <v>5.13E-5</v>
      </c>
      <c r="X409">
        <v>2.2840999999999998E-3</v>
      </c>
      <c r="Y409">
        <v>5.5079999999999999E-3</v>
      </c>
      <c r="Z409">
        <v>7.0548E-3</v>
      </c>
      <c r="AA409">
        <v>1.022E-4</v>
      </c>
    </row>
    <row r="410" spans="1:27" x14ac:dyDescent="0.2">
      <c r="A410" t="s">
        <v>837</v>
      </c>
      <c r="B410" t="s">
        <v>35</v>
      </c>
      <c r="C410" t="s">
        <v>765</v>
      </c>
      <c r="D410" t="s">
        <v>28</v>
      </c>
      <c r="E410" t="s">
        <v>16</v>
      </c>
      <c r="F410">
        <v>1</v>
      </c>
      <c r="G410">
        <v>3900</v>
      </c>
      <c r="H410">
        <v>5630</v>
      </c>
      <c r="I410">
        <v>0.43129459999999997</v>
      </c>
      <c r="J410">
        <v>0.43031150000000001</v>
      </c>
      <c r="K410">
        <v>-9.8309999999999999E-4</v>
      </c>
      <c r="L410">
        <v>4.9416E-3</v>
      </c>
      <c r="M410">
        <v>7.1459000000000002E-3</v>
      </c>
      <c r="N410">
        <v>-9.1120000000000003E-3</v>
      </c>
      <c r="O410">
        <v>3127.8490000000002</v>
      </c>
      <c r="P410">
        <v>0.80201259999999996</v>
      </c>
      <c r="Q410">
        <v>65.967346000000006</v>
      </c>
      <c r="R410">
        <v>70.168245999999996</v>
      </c>
      <c r="S410" t="s">
        <v>18</v>
      </c>
      <c r="T410">
        <v>-9.1112999999999993E-3</v>
      </c>
      <c r="U410">
        <v>-7.3159999999999996E-3</v>
      </c>
      <c r="V410">
        <v>-3.5744000000000001E-3</v>
      </c>
      <c r="W410">
        <v>-9.8309999999999999E-4</v>
      </c>
      <c r="X410">
        <v>1.6083E-3</v>
      </c>
      <c r="Y410">
        <v>5.3499000000000003E-3</v>
      </c>
      <c r="Z410">
        <v>7.1452E-3</v>
      </c>
      <c r="AA410">
        <v>-2.2845000000000001E-3</v>
      </c>
    </row>
    <row r="411" spans="1:27" x14ac:dyDescent="0.2">
      <c r="A411" t="s">
        <v>838</v>
      </c>
      <c r="B411" t="s">
        <v>35</v>
      </c>
      <c r="C411" t="s">
        <v>765</v>
      </c>
      <c r="D411" t="s">
        <v>28</v>
      </c>
      <c r="E411" t="s">
        <v>16</v>
      </c>
      <c r="F411">
        <v>2</v>
      </c>
      <c r="G411">
        <v>3900</v>
      </c>
      <c r="H411">
        <v>5630</v>
      </c>
      <c r="I411">
        <v>0.38327080000000002</v>
      </c>
      <c r="J411">
        <v>0.38214530000000002</v>
      </c>
      <c r="K411">
        <v>-1.1256E-3</v>
      </c>
      <c r="L411">
        <v>4.5110999999999997E-3</v>
      </c>
      <c r="M411">
        <v>6.2950999999999997E-3</v>
      </c>
      <c r="N411">
        <v>-8.5462999999999997E-3</v>
      </c>
      <c r="O411">
        <v>3127.8490000000002</v>
      </c>
      <c r="P411">
        <v>0.80201259999999996</v>
      </c>
      <c r="Q411">
        <v>65.620812999999998</v>
      </c>
      <c r="R411">
        <v>70.168245999999996</v>
      </c>
      <c r="S411" t="s">
        <v>18</v>
      </c>
      <c r="T411">
        <v>-8.5456999999999998E-3</v>
      </c>
      <c r="U411">
        <v>-6.9068000000000003E-3</v>
      </c>
      <c r="V411">
        <v>-3.4911999999999999E-3</v>
      </c>
      <c r="W411">
        <v>-1.1256E-3</v>
      </c>
      <c r="X411">
        <v>1.24E-3</v>
      </c>
      <c r="Y411">
        <v>4.6556000000000002E-3</v>
      </c>
      <c r="Z411">
        <v>6.2944999999999997E-3</v>
      </c>
      <c r="AA411">
        <v>-2.9453999999999999E-3</v>
      </c>
    </row>
    <row r="412" spans="1:27" x14ac:dyDescent="0.2">
      <c r="A412" t="s">
        <v>839</v>
      </c>
      <c r="B412" t="s">
        <v>35</v>
      </c>
      <c r="C412" t="s">
        <v>765</v>
      </c>
      <c r="D412" t="s">
        <v>28</v>
      </c>
      <c r="E412" t="s">
        <v>16</v>
      </c>
      <c r="F412">
        <v>3</v>
      </c>
      <c r="G412">
        <v>3900</v>
      </c>
      <c r="H412">
        <v>5630</v>
      </c>
      <c r="I412">
        <v>0.35031859999999998</v>
      </c>
      <c r="J412">
        <v>0.35218490000000002</v>
      </c>
      <c r="K412">
        <v>1.8663E-3</v>
      </c>
      <c r="L412">
        <v>4.1716000000000001E-3</v>
      </c>
      <c r="M412">
        <v>8.7285999999999996E-3</v>
      </c>
      <c r="N412">
        <v>-4.9959999999999996E-3</v>
      </c>
      <c r="O412">
        <v>3127.8490000000002</v>
      </c>
      <c r="P412">
        <v>0.80201259999999996</v>
      </c>
      <c r="Q412">
        <v>65.382806000000002</v>
      </c>
      <c r="R412">
        <v>70.168245999999996</v>
      </c>
      <c r="S412" t="s">
        <v>18</v>
      </c>
      <c r="T412">
        <v>-4.9953999999999997E-3</v>
      </c>
      <c r="U412">
        <v>-3.4797999999999999E-3</v>
      </c>
      <c r="V412">
        <v>-3.213E-4</v>
      </c>
      <c r="W412">
        <v>1.8663E-3</v>
      </c>
      <c r="X412">
        <v>4.0539E-3</v>
      </c>
      <c r="Y412">
        <v>7.2123999999999999E-3</v>
      </c>
      <c r="Z412">
        <v>8.7279999999999996E-3</v>
      </c>
      <c r="AA412">
        <v>5.2991999999999996E-3</v>
      </c>
    </row>
    <row r="413" spans="1:27" x14ac:dyDescent="0.2">
      <c r="A413" t="s">
        <v>840</v>
      </c>
      <c r="B413" t="s">
        <v>35</v>
      </c>
      <c r="C413" t="s">
        <v>765</v>
      </c>
      <c r="D413" t="s">
        <v>28</v>
      </c>
      <c r="E413" t="s">
        <v>16</v>
      </c>
      <c r="F413">
        <v>4</v>
      </c>
      <c r="G413">
        <v>3900</v>
      </c>
      <c r="H413">
        <v>5630</v>
      </c>
      <c r="I413">
        <v>0.3342002</v>
      </c>
      <c r="J413">
        <v>0.3340842</v>
      </c>
      <c r="K413">
        <v>-1.16E-4</v>
      </c>
      <c r="L413">
        <v>3.8887000000000001E-3</v>
      </c>
      <c r="M413">
        <v>6.2810000000000001E-3</v>
      </c>
      <c r="N413">
        <v>-6.5129999999999997E-3</v>
      </c>
      <c r="O413">
        <v>3127.8490000000002</v>
      </c>
      <c r="P413">
        <v>0.80201259999999996</v>
      </c>
      <c r="Q413">
        <v>65.115859</v>
      </c>
      <c r="R413">
        <v>70.168245999999996</v>
      </c>
      <c r="S413" t="s">
        <v>18</v>
      </c>
      <c r="T413">
        <v>-6.5123999999999998E-3</v>
      </c>
      <c r="U413">
        <v>-5.0996000000000001E-3</v>
      </c>
      <c r="V413">
        <v>-2.1553000000000002E-3</v>
      </c>
      <c r="W413">
        <v>-1.16E-4</v>
      </c>
      <c r="X413">
        <v>1.9233E-3</v>
      </c>
      <c r="Y413">
        <v>4.8675999999999997E-3</v>
      </c>
      <c r="Z413">
        <v>6.2804000000000002E-3</v>
      </c>
      <c r="AA413">
        <v>-3.4719999999999998E-4</v>
      </c>
    </row>
    <row r="414" spans="1:27" x14ac:dyDescent="0.2">
      <c r="A414" t="s">
        <v>841</v>
      </c>
      <c r="B414" t="s">
        <v>35</v>
      </c>
      <c r="C414" t="s">
        <v>765</v>
      </c>
      <c r="D414" t="s">
        <v>28</v>
      </c>
      <c r="E414" t="s">
        <v>16</v>
      </c>
      <c r="F414">
        <v>5</v>
      </c>
      <c r="G414">
        <v>3900</v>
      </c>
      <c r="H414">
        <v>5630</v>
      </c>
      <c r="I414">
        <v>0.33286969999999999</v>
      </c>
      <c r="J414">
        <v>0.33061810000000003</v>
      </c>
      <c r="K414">
        <v>-2.2515999999999999E-3</v>
      </c>
      <c r="L414">
        <v>3.8132000000000001E-3</v>
      </c>
      <c r="M414">
        <v>4.0211999999999999E-3</v>
      </c>
      <c r="N414">
        <v>-8.5243999999999997E-3</v>
      </c>
      <c r="O414">
        <v>3127.8490000000002</v>
      </c>
      <c r="P414">
        <v>0.80201259999999996</v>
      </c>
      <c r="Q414">
        <v>64.841663999999994</v>
      </c>
      <c r="R414">
        <v>70.168245999999996</v>
      </c>
      <c r="S414" t="s">
        <v>18</v>
      </c>
      <c r="T414">
        <v>-8.5238999999999992E-3</v>
      </c>
      <c r="U414">
        <v>-7.1384999999999999E-3</v>
      </c>
      <c r="V414">
        <v>-4.2513000000000004E-3</v>
      </c>
      <c r="W414">
        <v>-2.2515999999999999E-3</v>
      </c>
      <c r="X414">
        <v>-2.52E-4</v>
      </c>
      <c r="Y414">
        <v>2.6351999999999999E-3</v>
      </c>
      <c r="Z414">
        <v>4.0206E-3</v>
      </c>
      <c r="AA414">
        <v>-6.8104000000000003E-3</v>
      </c>
    </row>
    <row r="415" spans="1:27" x14ac:dyDescent="0.2">
      <c r="A415" t="s">
        <v>842</v>
      </c>
      <c r="B415" t="s">
        <v>35</v>
      </c>
      <c r="C415" t="s">
        <v>765</v>
      </c>
      <c r="D415" t="s">
        <v>28</v>
      </c>
      <c r="E415" t="s">
        <v>16</v>
      </c>
      <c r="F415">
        <v>6</v>
      </c>
      <c r="G415">
        <v>3900</v>
      </c>
      <c r="H415">
        <v>5630</v>
      </c>
      <c r="I415">
        <v>0.34308670000000002</v>
      </c>
      <c r="J415">
        <v>0.3444643</v>
      </c>
      <c r="K415">
        <v>1.3776999999999999E-3</v>
      </c>
      <c r="L415">
        <v>3.9417000000000002E-3</v>
      </c>
      <c r="M415">
        <v>7.8616999999999992E-3</v>
      </c>
      <c r="N415">
        <v>-5.1063999999999997E-3</v>
      </c>
      <c r="O415">
        <v>3127.8490000000002</v>
      </c>
      <c r="P415">
        <v>0.80201259999999996</v>
      </c>
      <c r="Q415">
        <v>64.635722000000001</v>
      </c>
      <c r="R415">
        <v>70.168245999999996</v>
      </c>
      <c r="S415" t="s">
        <v>18</v>
      </c>
      <c r="T415">
        <v>-5.1057999999999997E-3</v>
      </c>
      <c r="U415">
        <v>-3.6738000000000001E-3</v>
      </c>
      <c r="V415">
        <v>-6.893E-4</v>
      </c>
      <c r="W415">
        <v>1.3776999999999999E-3</v>
      </c>
      <c r="X415">
        <v>3.4447000000000002E-3</v>
      </c>
      <c r="Y415">
        <v>6.4291000000000001E-3</v>
      </c>
      <c r="Z415">
        <v>7.8610999999999993E-3</v>
      </c>
      <c r="AA415">
        <v>3.9994999999999996E-3</v>
      </c>
    </row>
    <row r="416" spans="1:27" x14ac:dyDescent="0.2">
      <c r="A416" t="s">
        <v>843</v>
      </c>
      <c r="B416" t="s">
        <v>35</v>
      </c>
      <c r="C416" t="s">
        <v>765</v>
      </c>
      <c r="D416" t="s">
        <v>28</v>
      </c>
      <c r="E416" t="s">
        <v>16</v>
      </c>
      <c r="F416">
        <v>7</v>
      </c>
      <c r="G416">
        <v>3900</v>
      </c>
      <c r="H416">
        <v>5630</v>
      </c>
      <c r="I416">
        <v>0.36479800000000001</v>
      </c>
      <c r="J416">
        <v>0.36680819999999997</v>
      </c>
      <c r="K416">
        <v>2.0100999999999999E-3</v>
      </c>
      <c r="L416">
        <v>3.9106999999999996E-3</v>
      </c>
      <c r="M416">
        <v>8.4431999999999997E-3</v>
      </c>
      <c r="N416">
        <v>-4.4229999999999998E-3</v>
      </c>
      <c r="O416">
        <v>3127.8490000000002</v>
      </c>
      <c r="P416">
        <v>0.80201259999999996</v>
      </c>
      <c r="Q416">
        <v>64.684164999999993</v>
      </c>
      <c r="R416">
        <v>70.168245999999996</v>
      </c>
      <c r="S416" t="s">
        <v>18</v>
      </c>
      <c r="T416">
        <v>-4.4223999999999999E-3</v>
      </c>
      <c r="U416">
        <v>-3.0016000000000001E-3</v>
      </c>
      <c r="V416">
        <v>-4.0599999999999998E-5</v>
      </c>
      <c r="W416">
        <v>2.0100999999999999E-3</v>
      </c>
      <c r="X416">
        <v>4.0609000000000001E-3</v>
      </c>
      <c r="Y416">
        <v>7.0219000000000002E-3</v>
      </c>
      <c r="Z416">
        <v>8.4426999999999992E-3</v>
      </c>
      <c r="AA416">
        <v>5.4800999999999999E-3</v>
      </c>
    </row>
    <row r="417" spans="1:27" x14ac:dyDescent="0.2">
      <c r="A417" t="s">
        <v>844</v>
      </c>
      <c r="B417" t="s">
        <v>35</v>
      </c>
      <c r="C417" t="s">
        <v>765</v>
      </c>
      <c r="D417" t="s">
        <v>28</v>
      </c>
      <c r="E417" t="s">
        <v>16</v>
      </c>
      <c r="F417">
        <v>8</v>
      </c>
      <c r="G417">
        <v>3900</v>
      </c>
      <c r="H417">
        <v>5630</v>
      </c>
      <c r="I417">
        <v>0.38662960000000002</v>
      </c>
      <c r="J417">
        <v>0.38720159999999998</v>
      </c>
      <c r="K417">
        <v>5.7200000000000003E-4</v>
      </c>
      <c r="L417">
        <v>4.2367000000000004E-3</v>
      </c>
      <c r="M417">
        <v>7.5414000000000002E-3</v>
      </c>
      <c r="N417">
        <v>-6.3974000000000001E-3</v>
      </c>
      <c r="O417">
        <v>3127.8490000000002</v>
      </c>
      <c r="P417">
        <v>0.80201259999999996</v>
      </c>
      <c r="Q417">
        <v>65.295032000000006</v>
      </c>
      <c r="R417">
        <v>70.168245999999996</v>
      </c>
      <c r="S417" t="s">
        <v>18</v>
      </c>
      <c r="T417">
        <v>-6.3968000000000002E-3</v>
      </c>
      <c r="U417">
        <v>-4.8576000000000001E-3</v>
      </c>
      <c r="V417">
        <v>-1.6498000000000001E-3</v>
      </c>
      <c r="W417">
        <v>5.7200000000000003E-4</v>
      </c>
      <c r="X417">
        <v>2.7937000000000001E-3</v>
      </c>
      <c r="Y417">
        <v>6.0016000000000002E-3</v>
      </c>
      <c r="Z417">
        <v>7.5408000000000003E-3</v>
      </c>
      <c r="AA417">
        <v>1.4773E-3</v>
      </c>
    </row>
    <row r="418" spans="1:27" x14ac:dyDescent="0.2">
      <c r="A418" t="s">
        <v>845</v>
      </c>
      <c r="B418" t="s">
        <v>35</v>
      </c>
      <c r="C418" t="s">
        <v>765</v>
      </c>
      <c r="D418" t="s">
        <v>28</v>
      </c>
      <c r="E418" t="s">
        <v>16</v>
      </c>
      <c r="F418">
        <v>9</v>
      </c>
      <c r="G418">
        <v>3900</v>
      </c>
      <c r="H418">
        <v>5630</v>
      </c>
      <c r="I418">
        <v>0.40384609999999999</v>
      </c>
      <c r="J418">
        <v>0.40139789999999997</v>
      </c>
      <c r="K418">
        <v>-2.4482000000000002E-3</v>
      </c>
      <c r="L418">
        <v>4.3918999999999998E-3</v>
      </c>
      <c r="M418">
        <v>4.7764000000000001E-3</v>
      </c>
      <c r="N418">
        <v>-9.6728999999999999E-3</v>
      </c>
      <c r="O418">
        <v>3127.8490000000002</v>
      </c>
      <c r="P418">
        <v>0.80201259999999996</v>
      </c>
      <c r="Q418">
        <v>66.901709999999994</v>
      </c>
      <c r="R418">
        <v>70.168245999999996</v>
      </c>
      <c r="S418" t="s">
        <v>18</v>
      </c>
      <c r="T418">
        <v>-9.6722000000000006E-3</v>
      </c>
      <c r="U418">
        <v>-8.0765999999999998E-3</v>
      </c>
      <c r="V418">
        <v>-4.7513E-3</v>
      </c>
      <c r="W418">
        <v>-2.4482000000000002E-3</v>
      </c>
      <c r="X418">
        <v>-1.451E-4</v>
      </c>
      <c r="Y418">
        <v>3.1802000000000002E-3</v>
      </c>
      <c r="Z418">
        <v>4.7758000000000002E-3</v>
      </c>
      <c r="AA418">
        <v>-6.0993000000000002E-3</v>
      </c>
    </row>
    <row r="419" spans="1:27" x14ac:dyDescent="0.2">
      <c r="A419" t="s">
        <v>846</v>
      </c>
      <c r="B419" t="s">
        <v>35</v>
      </c>
      <c r="C419" t="s">
        <v>765</v>
      </c>
      <c r="D419" t="s">
        <v>28</v>
      </c>
      <c r="E419" t="s">
        <v>16</v>
      </c>
      <c r="F419">
        <v>10</v>
      </c>
      <c r="G419">
        <v>3900</v>
      </c>
      <c r="H419">
        <v>5630</v>
      </c>
      <c r="I419">
        <v>0.42906529999999998</v>
      </c>
      <c r="J419">
        <v>0.4248923</v>
      </c>
      <c r="K419">
        <v>-4.1729999999999996E-3</v>
      </c>
      <c r="L419">
        <v>4.8983000000000004E-3</v>
      </c>
      <c r="M419">
        <v>3.8847E-3</v>
      </c>
      <c r="N419">
        <v>-1.2230599999999999E-2</v>
      </c>
      <c r="O419">
        <v>3127.8490000000002</v>
      </c>
      <c r="P419">
        <v>0.80201259999999996</v>
      </c>
      <c r="Q419">
        <v>69.571948000000006</v>
      </c>
      <c r="R419">
        <v>70.168245999999996</v>
      </c>
      <c r="S419" t="s">
        <v>18</v>
      </c>
      <c r="T419">
        <v>-1.22299E-2</v>
      </c>
      <c r="U419">
        <v>-1.04504E-2</v>
      </c>
      <c r="V419">
        <v>-6.7416000000000004E-3</v>
      </c>
      <c r="W419">
        <v>-4.1729999999999996E-3</v>
      </c>
      <c r="X419">
        <v>-1.6042999999999999E-3</v>
      </c>
      <c r="Y419">
        <v>2.1045E-3</v>
      </c>
      <c r="Z419">
        <v>3.8839999999999999E-3</v>
      </c>
      <c r="AA419">
        <v>-9.8212000000000004E-3</v>
      </c>
    </row>
    <row r="420" spans="1:27" x14ac:dyDescent="0.2">
      <c r="A420" t="s">
        <v>847</v>
      </c>
      <c r="B420" t="s">
        <v>35</v>
      </c>
      <c r="C420" t="s">
        <v>765</v>
      </c>
      <c r="D420" t="s">
        <v>28</v>
      </c>
      <c r="E420" t="s">
        <v>16</v>
      </c>
      <c r="F420">
        <v>11</v>
      </c>
      <c r="G420">
        <v>3900</v>
      </c>
      <c r="H420">
        <v>5630</v>
      </c>
      <c r="I420">
        <v>0.46149370000000001</v>
      </c>
      <c r="J420">
        <v>0.45602989999999999</v>
      </c>
      <c r="K420">
        <v>-5.4638000000000004E-3</v>
      </c>
      <c r="L420">
        <v>5.6043999999999998E-3</v>
      </c>
      <c r="M420">
        <v>3.7555000000000002E-3</v>
      </c>
      <c r="N420">
        <v>-1.4683099999999999E-2</v>
      </c>
      <c r="O420">
        <v>3127.8490000000002</v>
      </c>
      <c r="P420">
        <v>0.80201259999999996</v>
      </c>
      <c r="Q420">
        <v>72.840258000000006</v>
      </c>
      <c r="R420">
        <v>70.168245999999996</v>
      </c>
      <c r="S420" t="s">
        <v>18</v>
      </c>
      <c r="T420">
        <v>-1.4682300000000001E-2</v>
      </c>
      <c r="U420">
        <v>-1.26462E-2</v>
      </c>
      <c r="V420">
        <v>-8.4028000000000002E-3</v>
      </c>
      <c r="W420">
        <v>-5.4638000000000004E-3</v>
      </c>
      <c r="X420">
        <v>-2.5249000000000001E-3</v>
      </c>
      <c r="Y420">
        <v>1.7185E-3</v>
      </c>
      <c r="Z420">
        <v>3.7545999999999999E-3</v>
      </c>
      <c r="AA420">
        <v>-1.19813E-2</v>
      </c>
    </row>
    <row r="421" spans="1:27" x14ac:dyDescent="0.2">
      <c r="A421" t="s">
        <v>848</v>
      </c>
      <c r="B421" t="s">
        <v>35</v>
      </c>
      <c r="C421" t="s">
        <v>765</v>
      </c>
      <c r="D421" t="s">
        <v>28</v>
      </c>
      <c r="E421" t="s">
        <v>16</v>
      </c>
      <c r="F421">
        <v>12</v>
      </c>
      <c r="G421">
        <v>3900</v>
      </c>
      <c r="H421">
        <v>5630</v>
      </c>
      <c r="I421">
        <v>0.48990509999999998</v>
      </c>
      <c r="J421">
        <v>0.49003279999999999</v>
      </c>
      <c r="K421">
        <v>1.2769999999999999E-4</v>
      </c>
      <c r="L421">
        <v>6.3908000000000003E-3</v>
      </c>
      <c r="M421">
        <v>1.06406E-2</v>
      </c>
      <c r="N421">
        <v>-1.0385200000000001E-2</v>
      </c>
      <c r="O421">
        <v>3127.8490000000002</v>
      </c>
      <c r="P421">
        <v>0.80201259999999996</v>
      </c>
      <c r="Q421">
        <v>75.370604</v>
      </c>
      <c r="R421">
        <v>70.168245999999996</v>
      </c>
      <c r="S421" t="s">
        <v>18</v>
      </c>
      <c r="T421">
        <v>-1.03842E-2</v>
      </c>
      <c r="U421">
        <v>-8.0624000000000008E-3</v>
      </c>
      <c r="V421">
        <v>-3.2236000000000001E-3</v>
      </c>
      <c r="W421">
        <v>1.2769999999999999E-4</v>
      </c>
      <c r="X421">
        <v>3.4791000000000002E-3</v>
      </c>
      <c r="Y421">
        <v>8.3178999999999996E-3</v>
      </c>
      <c r="Z421">
        <v>1.06397E-2</v>
      </c>
      <c r="AA421">
        <v>2.6059999999999999E-4</v>
      </c>
    </row>
    <row r="422" spans="1:27" x14ac:dyDescent="0.2">
      <c r="A422" t="s">
        <v>849</v>
      </c>
      <c r="B422" t="s">
        <v>35</v>
      </c>
      <c r="C422" t="s">
        <v>765</v>
      </c>
      <c r="D422" t="s">
        <v>28</v>
      </c>
      <c r="E422" t="s">
        <v>16</v>
      </c>
      <c r="F422">
        <v>13</v>
      </c>
      <c r="G422">
        <v>3900</v>
      </c>
      <c r="H422">
        <v>5630</v>
      </c>
      <c r="I422">
        <v>0.53231419999999996</v>
      </c>
      <c r="J422">
        <v>0.52831269999999997</v>
      </c>
      <c r="K422">
        <v>-4.0014999999999998E-3</v>
      </c>
      <c r="L422">
        <v>7.1329999999999996E-3</v>
      </c>
      <c r="M422" s="1">
        <v>7.7323000000000001E-3</v>
      </c>
      <c r="N422">
        <v>-1.57354E-2</v>
      </c>
      <c r="O422">
        <v>3127.8490000000002</v>
      </c>
      <c r="P422">
        <v>0.80201259999999996</v>
      </c>
      <c r="Q422">
        <v>76.902061000000003</v>
      </c>
      <c r="R422">
        <v>70.168245999999996</v>
      </c>
      <c r="S422" t="s">
        <v>18</v>
      </c>
      <c r="T422">
        <v>-1.57343E-2</v>
      </c>
      <c r="U422">
        <v>-1.3142900000000001E-2</v>
      </c>
      <c r="V422">
        <v>-7.7421E-3</v>
      </c>
      <c r="W422">
        <v>-4.0014999999999998E-3</v>
      </c>
      <c r="X422">
        <v>-2.61E-4</v>
      </c>
      <c r="Y422">
        <v>5.1397999999999999E-3</v>
      </c>
      <c r="Z422">
        <v>7.7313E-3</v>
      </c>
      <c r="AA422">
        <v>-7.5741999999999997E-3</v>
      </c>
    </row>
    <row r="423" spans="1:27" x14ac:dyDescent="0.2">
      <c r="A423" t="s">
        <v>850</v>
      </c>
      <c r="B423" t="s">
        <v>35</v>
      </c>
      <c r="C423" t="s">
        <v>765</v>
      </c>
      <c r="D423" t="s">
        <v>28</v>
      </c>
      <c r="E423" t="s">
        <v>16</v>
      </c>
      <c r="F423">
        <v>14</v>
      </c>
      <c r="G423">
        <v>3900</v>
      </c>
      <c r="H423">
        <v>5630</v>
      </c>
      <c r="I423">
        <v>0.55977909999999997</v>
      </c>
      <c r="J423">
        <v>0.55829030000000002</v>
      </c>
      <c r="K423">
        <v>-1.4888E-3</v>
      </c>
      <c r="L423">
        <v>7.7609999999999997E-3</v>
      </c>
      <c r="M423">
        <v>1.1278099999999999E-2</v>
      </c>
      <c r="N423" s="1">
        <v>-1.42557E-2</v>
      </c>
      <c r="O423">
        <v>3127.8490000000002</v>
      </c>
      <c r="P423">
        <v>0.80201259999999996</v>
      </c>
      <c r="Q423">
        <v>77.741017999999997</v>
      </c>
      <c r="R423">
        <v>70.168245999999996</v>
      </c>
      <c r="S423" t="s">
        <v>18</v>
      </c>
      <c r="T423">
        <v>-1.42545E-2</v>
      </c>
      <c r="U423">
        <v>-1.14349E-2</v>
      </c>
      <c r="V423">
        <v>-5.5586999999999998E-3</v>
      </c>
      <c r="W423">
        <v>-1.4888E-3</v>
      </c>
      <c r="X423">
        <v>2.5810999999999998E-3</v>
      </c>
      <c r="Y423">
        <v>8.4572999999999992E-3</v>
      </c>
      <c r="Z423">
        <v>1.1276899999999999E-2</v>
      </c>
      <c r="AA423">
        <v>-2.6667000000000001E-3</v>
      </c>
    </row>
    <row r="424" spans="1:27" x14ac:dyDescent="0.2">
      <c r="A424" t="s">
        <v>851</v>
      </c>
      <c r="B424" t="s">
        <v>35</v>
      </c>
      <c r="C424" t="s">
        <v>765</v>
      </c>
      <c r="D424" t="s">
        <v>28</v>
      </c>
      <c r="E424" t="s">
        <v>16</v>
      </c>
      <c r="F424">
        <v>15</v>
      </c>
      <c r="G424">
        <v>3900</v>
      </c>
      <c r="H424">
        <v>5630</v>
      </c>
      <c r="I424">
        <v>0.58613709999999997</v>
      </c>
      <c r="J424">
        <v>0.58795010000000003</v>
      </c>
      <c r="K424">
        <v>1.8129999999999999E-3</v>
      </c>
      <c r="L424">
        <v>8.4311000000000004E-3</v>
      </c>
      <c r="M424">
        <v>1.5682100000000001E-2</v>
      </c>
      <c r="N424">
        <v>-1.20562E-2</v>
      </c>
      <c r="O424">
        <v>3127.8490000000002</v>
      </c>
      <c r="P424">
        <v>0.80201259999999996</v>
      </c>
      <c r="Q424">
        <v>77.794471000000001</v>
      </c>
      <c r="R424">
        <v>70.168245999999996</v>
      </c>
      <c r="S424" t="s">
        <v>18</v>
      </c>
      <c r="T424">
        <v>-1.2055E-2</v>
      </c>
      <c r="U424">
        <v>-8.992E-3</v>
      </c>
      <c r="V424">
        <v>-2.6083E-3</v>
      </c>
      <c r="W424">
        <v>1.8129999999999999E-3</v>
      </c>
      <c r="X424">
        <v>6.2341999999999996E-3</v>
      </c>
      <c r="Y424">
        <v>1.26179E-2</v>
      </c>
      <c r="Z424">
        <v>1.5680900000000001E-2</v>
      </c>
      <c r="AA424">
        <v>3.0834999999999999E-3</v>
      </c>
    </row>
    <row r="425" spans="1:27" x14ac:dyDescent="0.2">
      <c r="A425" t="s">
        <v>852</v>
      </c>
      <c r="B425" t="s">
        <v>35</v>
      </c>
      <c r="C425" t="s">
        <v>765</v>
      </c>
      <c r="D425" t="s">
        <v>28</v>
      </c>
      <c r="E425" t="s">
        <v>16</v>
      </c>
      <c r="F425">
        <v>16</v>
      </c>
      <c r="G425">
        <v>3900</v>
      </c>
      <c r="H425">
        <v>5630</v>
      </c>
      <c r="I425">
        <v>0.62196949999999995</v>
      </c>
      <c r="J425">
        <v>0.61895719999999999</v>
      </c>
      <c r="K425">
        <v>-3.0124000000000001E-3</v>
      </c>
      <c r="L425">
        <v>8.8921999999999994E-3</v>
      </c>
      <c r="M425">
        <v>1.16153E-2</v>
      </c>
      <c r="N425">
        <v>-1.7639999999999999E-2</v>
      </c>
      <c r="O425">
        <v>3127.8490000000002</v>
      </c>
      <c r="P425">
        <v>0.80201259999999996</v>
      </c>
      <c r="Q425">
        <v>77.370993999999996</v>
      </c>
      <c r="R425">
        <v>70.168245999999996</v>
      </c>
      <c r="S425" t="s">
        <v>18</v>
      </c>
      <c r="T425">
        <v>-1.76387E-2</v>
      </c>
      <c r="U425">
        <v>-1.4408199999999999E-2</v>
      </c>
      <c r="V425">
        <v>-7.6753999999999998E-3</v>
      </c>
      <c r="W425">
        <v>-3.0124000000000001E-3</v>
      </c>
      <c r="X425">
        <v>1.6507E-3</v>
      </c>
      <c r="Y425">
        <v>8.3835000000000003E-3</v>
      </c>
      <c r="Z425">
        <v>1.1613999999999999E-2</v>
      </c>
      <c r="AA425">
        <v>-4.8668000000000001E-3</v>
      </c>
    </row>
    <row r="426" spans="1:27" x14ac:dyDescent="0.2">
      <c r="A426" t="s">
        <v>853</v>
      </c>
      <c r="B426" t="s">
        <v>35</v>
      </c>
      <c r="C426" t="s">
        <v>765</v>
      </c>
      <c r="D426" t="s">
        <v>28</v>
      </c>
      <c r="E426" t="s">
        <v>16</v>
      </c>
      <c r="F426">
        <v>17</v>
      </c>
      <c r="G426">
        <v>3900</v>
      </c>
      <c r="H426">
        <v>5630</v>
      </c>
      <c r="I426">
        <v>0.63559140000000003</v>
      </c>
      <c r="J426">
        <v>0.63858630000000005</v>
      </c>
      <c r="K426">
        <v>2.9948000000000002E-3</v>
      </c>
      <c r="L426">
        <v>9.1524999999999992E-3</v>
      </c>
      <c r="M426">
        <v>1.8050699999999999E-2</v>
      </c>
      <c r="N426">
        <v>-1.20611E-2</v>
      </c>
      <c r="O426">
        <v>3127.8490000000002</v>
      </c>
      <c r="P426">
        <v>0.80201259999999996</v>
      </c>
      <c r="Q426">
        <v>76.823706000000001</v>
      </c>
      <c r="R426">
        <v>70.168245999999996</v>
      </c>
      <c r="S426" t="s">
        <v>19</v>
      </c>
      <c r="T426">
        <v>-1.2059800000000001E-2</v>
      </c>
      <c r="U426">
        <v>-8.7346000000000003E-3</v>
      </c>
      <c r="V426">
        <v>-1.8048000000000001E-3</v>
      </c>
      <c r="W426">
        <v>2.9948000000000002E-3</v>
      </c>
      <c r="X426">
        <v>7.7943999999999999E-3</v>
      </c>
      <c r="Y426">
        <v>1.47242E-2</v>
      </c>
      <c r="Z426">
        <v>1.80494E-2</v>
      </c>
      <c r="AA426">
        <v>4.6896999999999998E-3</v>
      </c>
    </row>
    <row r="427" spans="1:27" x14ac:dyDescent="0.2">
      <c r="A427" t="s">
        <v>854</v>
      </c>
      <c r="B427" t="s">
        <v>35</v>
      </c>
      <c r="C427" t="s">
        <v>765</v>
      </c>
      <c r="D427" t="s">
        <v>28</v>
      </c>
      <c r="E427" t="s">
        <v>16</v>
      </c>
      <c r="F427">
        <v>18</v>
      </c>
      <c r="G427">
        <v>3900</v>
      </c>
      <c r="H427">
        <v>5630</v>
      </c>
      <c r="I427">
        <v>0.65190930000000002</v>
      </c>
      <c r="J427">
        <v>0.65625199999999995</v>
      </c>
      <c r="K427">
        <v>4.3426999999999997E-3</v>
      </c>
      <c r="L427">
        <v>9.0115000000000004E-3</v>
      </c>
      <c r="M427">
        <v>1.9166699999999998E-2</v>
      </c>
      <c r="N427">
        <v>-1.0481300000000001E-2</v>
      </c>
      <c r="O427">
        <v>3127.8490000000002</v>
      </c>
      <c r="P427">
        <v>0.80201259999999996</v>
      </c>
      <c r="Q427">
        <v>75.580635999999998</v>
      </c>
      <c r="R427">
        <v>70.168245999999996</v>
      </c>
      <c r="S427" t="s">
        <v>19</v>
      </c>
      <c r="T427">
        <v>-1.048E-2</v>
      </c>
      <c r="U427">
        <v>-7.2061E-3</v>
      </c>
      <c r="V427">
        <v>-3.8299999999999999E-4</v>
      </c>
      <c r="W427">
        <v>4.3426999999999997E-3</v>
      </c>
      <c r="X427">
        <v>9.0684000000000008E-3</v>
      </c>
      <c r="Y427">
        <v>1.5891499999999999E-2</v>
      </c>
      <c r="Z427">
        <v>1.9165399999999999E-2</v>
      </c>
      <c r="AA427">
        <v>6.6173999999999998E-3</v>
      </c>
    </row>
    <row r="428" spans="1:27" x14ac:dyDescent="0.2">
      <c r="A428" t="s">
        <v>855</v>
      </c>
      <c r="B428" t="s">
        <v>35</v>
      </c>
      <c r="C428" t="s">
        <v>765</v>
      </c>
      <c r="D428" t="s">
        <v>28</v>
      </c>
      <c r="E428" t="s">
        <v>16</v>
      </c>
      <c r="F428">
        <v>19</v>
      </c>
      <c r="G428">
        <v>3900</v>
      </c>
      <c r="H428">
        <v>5630</v>
      </c>
      <c r="I428">
        <v>0.64221379999999995</v>
      </c>
      <c r="J428">
        <v>0.65438790000000002</v>
      </c>
      <c r="K428">
        <v>1.21741E-2</v>
      </c>
      <c r="L428">
        <v>8.3443000000000007E-3</v>
      </c>
      <c r="M428">
        <v>2.59005E-2</v>
      </c>
      <c r="N428">
        <v>-1.5522999999999999E-3</v>
      </c>
      <c r="O428">
        <v>3127.8490000000002</v>
      </c>
      <c r="P428">
        <v>0.80201259999999996</v>
      </c>
      <c r="Q428">
        <v>73.905575999999996</v>
      </c>
      <c r="R428">
        <v>70.168245999999996</v>
      </c>
      <c r="S428" t="s">
        <v>19</v>
      </c>
      <c r="T428">
        <v>-1.5510999999999999E-3</v>
      </c>
      <c r="U428">
        <v>1.4804E-3</v>
      </c>
      <c r="V428">
        <v>7.7983000000000002E-3</v>
      </c>
      <c r="W428">
        <v>1.21741E-2</v>
      </c>
      <c r="X428">
        <v>1.65498E-2</v>
      </c>
      <c r="Y428">
        <v>2.2867700000000001E-2</v>
      </c>
      <c r="Z428">
        <v>2.5899200000000001E-2</v>
      </c>
      <c r="AA428">
        <v>1.8603700000000001E-2</v>
      </c>
    </row>
    <row r="429" spans="1:27" x14ac:dyDescent="0.2">
      <c r="A429" t="s">
        <v>856</v>
      </c>
      <c r="B429" t="s">
        <v>35</v>
      </c>
      <c r="C429" t="s">
        <v>765</v>
      </c>
      <c r="D429" t="s">
        <v>28</v>
      </c>
      <c r="E429" t="s">
        <v>16</v>
      </c>
      <c r="F429">
        <v>20</v>
      </c>
      <c r="G429">
        <v>3900</v>
      </c>
      <c r="H429">
        <v>5630</v>
      </c>
      <c r="I429">
        <v>0.62654270000000001</v>
      </c>
      <c r="J429">
        <v>0.6363605</v>
      </c>
      <c r="K429">
        <v>9.8177999999999998E-3</v>
      </c>
      <c r="L429">
        <v>7.4099999999999999E-3</v>
      </c>
      <c r="M429">
        <v>2.20073E-2</v>
      </c>
      <c r="N429">
        <v>-2.3717E-3</v>
      </c>
      <c r="O429">
        <v>3127.8490000000002</v>
      </c>
      <c r="P429">
        <v>0.80201259999999996</v>
      </c>
      <c r="Q429">
        <v>71.806341000000003</v>
      </c>
      <c r="R429">
        <v>70.168245999999996</v>
      </c>
      <c r="S429" t="s">
        <v>19</v>
      </c>
      <c r="T429">
        <v>-2.3706000000000001E-3</v>
      </c>
      <c r="U429">
        <v>3.2150000000000001E-4</v>
      </c>
      <c r="V429">
        <v>5.9319999999999998E-3</v>
      </c>
      <c r="W429">
        <v>9.8177999999999998E-3</v>
      </c>
      <c r="X429">
        <v>1.37036E-2</v>
      </c>
      <c r="Y429">
        <v>1.9314100000000001E-2</v>
      </c>
      <c r="Z429">
        <v>2.20062E-2</v>
      </c>
      <c r="AA429">
        <v>1.54281E-2</v>
      </c>
    </row>
    <row r="430" spans="1:27" x14ac:dyDescent="0.2">
      <c r="A430" t="s">
        <v>857</v>
      </c>
      <c r="B430" t="s">
        <v>35</v>
      </c>
      <c r="C430" t="s">
        <v>765</v>
      </c>
      <c r="D430" t="s">
        <v>28</v>
      </c>
      <c r="E430" t="s">
        <v>16</v>
      </c>
      <c r="F430">
        <v>21</v>
      </c>
      <c r="G430">
        <v>3900</v>
      </c>
      <c r="H430">
        <v>5630</v>
      </c>
      <c r="I430">
        <v>0.65094269999999999</v>
      </c>
      <c r="J430">
        <v>0.65784350000000003</v>
      </c>
      <c r="K430">
        <v>6.9008000000000003E-3</v>
      </c>
      <c r="L430">
        <v>6.7261999999999999E-3</v>
      </c>
      <c r="M430">
        <v>1.79653E-2</v>
      </c>
      <c r="N430">
        <v>-4.1637999999999996E-3</v>
      </c>
      <c r="O430">
        <v>3127.8490000000002</v>
      </c>
      <c r="P430">
        <v>0.80201259999999996</v>
      </c>
      <c r="Q430">
        <v>69.251012000000003</v>
      </c>
      <c r="R430">
        <v>70.168245999999996</v>
      </c>
      <c r="S430" t="s">
        <v>19</v>
      </c>
      <c r="T430">
        <v>-4.1628000000000004E-3</v>
      </c>
      <c r="U430">
        <v>-1.7191999999999999E-3</v>
      </c>
      <c r="V430">
        <v>3.3735000000000002E-3</v>
      </c>
      <c r="W430">
        <v>6.9008000000000003E-3</v>
      </c>
      <c r="X430">
        <v>1.0428E-2</v>
      </c>
      <c r="Y430">
        <v>1.55207E-2</v>
      </c>
      <c r="Z430">
        <v>1.7964299999999999E-2</v>
      </c>
      <c r="AA430">
        <v>1.0489999999999999E-2</v>
      </c>
    </row>
    <row r="431" spans="1:27" x14ac:dyDescent="0.2">
      <c r="A431" t="s">
        <v>858</v>
      </c>
      <c r="B431" t="s">
        <v>35</v>
      </c>
      <c r="C431" t="s">
        <v>765</v>
      </c>
      <c r="D431" t="s">
        <v>28</v>
      </c>
      <c r="E431" t="s">
        <v>16</v>
      </c>
      <c r="F431">
        <v>22</v>
      </c>
      <c r="G431">
        <v>3900</v>
      </c>
      <c r="H431">
        <v>5630</v>
      </c>
      <c r="I431">
        <v>0.65333149999999995</v>
      </c>
      <c r="J431">
        <v>0.65074580000000004</v>
      </c>
      <c r="K431">
        <v>-2.5856999999999998E-3</v>
      </c>
      <c r="L431">
        <v>6.4872999999999997E-3</v>
      </c>
      <c r="M431">
        <v>8.0859E-3</v>
      </c>
      <c r="N431">
        <v>-1.32573E-2</v>
      </c>
      <c r="O431">
        <v>3127.8490000000002</v>
      </c>
      <c r="P431">
        <v>0.80201259999999996</v>
      </c>
      <c r="Q431">
        <v>67.761504000000002</v>
      </c>
      <c r="R431">
        <v>70.168245999999996</v>
      </c>
      <c r="S431" t="s">
        <v>18</v>
      </c>
      <c r="T431">
        <v>-1.32564E-2</v>
      </c>
      <c r="U431">
        <v>-1.0899499999999999E-2</v>
      </c>
      <c r="V431">
        <v>-5.9877000000000003E-3</v>
      </c>
      <c r="W431">
        <v>-2.5856999999999998E-3</v>
      </c>
      <c r="X431">
        <v>8.162E-4</v>
      </c>
      <c r="Y431">
        <v>5.7280999999999999E-3</v>
      </c>
      <c r="Z431">
        <v>8.0849000000000008E-3</v>
      </c>
      <c r="AA431">
        <v>-3.9734999999999996E-3</v>
      </c>
    </row>
    <row r="432" spans="1:27" x14ac:dyDescent="0.2">
      <c r="A432" t="s">
        <v>859</v>
      </c>
      <c r="B432" t="s">
        <v>35</v>
      </c>
      <c r="C432" t="s">
        <v>765</v>
      </c>
      <c r="D432" t="s">
        <v>28</v>
      </c>
      <c r="E432" t="s">
        <v>16</v>
      </c>
      <c r="F432">
        <v>23</v>
      </c>
      <c r="G432">
        <v>3900</v>
      </c>
      <c r="H432">
        <v>5630</v>
      </c>
      <c r="I432">
        <v>0.59592259999999997</v>
      </c>
      <c r="J432">
        <v>0.5891343</v>
      </c>
      <c r="K432">
        <v>-6.7882999999999997E-3</v>
      </c>
      <c r="L432">
        <v>6.0942000000000001E-3</v>
      </c>
      <c r="M432">
        <v>3.2366999999999999E-3</v>
      </c>
      <c r="N432">
        <v>-1.68133E-2</v>
      </c>
      <c r="O432">
        <v>3127.8490000000002</v>
      </c>
      <c r="P432">
        <v>0.80201259999999996</v>
      </c>
      <c r="Q432">
        <v>66.966870999999998</v>
      </c>
      <c r="R432">
        <v>70.168245999999996</v>
      </c>
      <c r="S432" t="s">
        <v>18</v>
      </c>
      <c r="T432">
        <v>-1.6812400000000002E-2</v>
      </c>
      <c r="U432">
        <v>-1.45983E-2</v>
      </c>
      <c r="V432">
        <v>-9.9840999999999992E-3</v>
      </c>
      <c r="W432">
        <v>-6.7882999999999997E-3</v>
      </c>
      <c r="X432">
        <v>-3.5925000000000002E-3</v>
      </c>
      <c r="Y432">
        <v>1.0218E-3</v>
      </c>
      <c r="Z432">
        <v>3.2358E-3</v>
      </c>
      <c r="AA432">
        <v>-1.15225E-2</v>
      </c>
    </row>
    <row r="433" spans="1:27" x14ac:dyDescent="0.2">
      <c r="A433" t="s">
        <v>860</v>
      </c>
      <c r="B433" t="s">
        <v>35</v>
      </c>
      <c r="C433" t="s">
        <v>765</v>
      </c>
      <c r="D433" t="s">
        <v>28</v>
      </c>
      <c r="E433" t="s">
        <v>16</v>
      </c>
      <c r="F433">
        <v>24</v>
      </c>
      <c r="G433">
        <v>3900</v>
      </c>
      <c r="H433">
        <v>5630</v>
      </c>
      <c r="I433">
        <v>0.50858060000000005</v>
      </c>
      <c r="J433">
        <v>0.50625989999999998</v>
      </c>
      <c r="K433">
        <v>-2.3208E-3</v>
      </c>
      <c r="L433">
        <v>5.4314000000000003E-3</v>
      </c>
      <c r="M433">
        <v>6.6138999999999998E-3</v>
      </c>
      <c r="N433">
        <v>-1.12554E-2</v>
      </c>
      <c r="O433">
        <v>3127.8490000000002</v>
      </c>
      <c r="P433">
        <v>0.80201259999999996</v>
      </c>
      <c r="Q433">
        <v>66.598816999999997</v>
      </c>
      <c r="R433">
        <v>70.168245999999996</v>
      </c>
      <c r="S433" t="s">
        <v>18</v>
      </c>
      <c r="T433">
        <v>-1.1254699999999999E-2</v>
      </c>
      <c r="U433">
        <v>-9.2814000000000004E-3</v>
      </c>
      <c r="V433">
        <v>-5.169E-3</v>
      </c>
      <c r="W433">
        <v>-2.3208E-3</v>
      </c>
      <c r="X433">
        <v>5.2749999999999997E-4</v>
      </c>
      <c r="Y433">
        <v>4.6398000000000003E-3</v>
      </c>
      <c r="Z433">
        <v>6.6131000000000002E-3</v>
      </c>
      <c r="AA433">
        <v>-4.5842000000000001E-3</v>
      </c>
    </row>
    <row r="434" spans="1:27" x14ac:dyDescent="0.2">
      <c r="A434" t="s">
        <v>861</v>
      </c>
      <c r="B434" t="s">
        <v>34</v>
      </c>
      <c r="C434" t="s">
        <v>765</v>
      </c>
      <c r="D434" t="s">
        <v>29</v>
      </c>
      <c r="E434" t="s">
        <v>16</v>
      </c>
      <c r="F434">
        <v>1</v>
      </c>
      <c r="G434">
        <v>12434</v>
      </c>
      <c r="H434">
        <v>10871</v>
      </c>
      <c r="I434">
        <v>0.45348860000000002</v>
      </c>
      <c r="J434">
        <v>0.45056940000000001</v>
      </c>
      <c r="K434">
        <v>-2.9191999999999998E-3</v>
      </c>
      <c r="L434">
        <v>3.9902000000000002E-3</v>
      </c>
      <c r="M434">
        <v>3.6448000000000001E-3</v>
      </c>
      <c r="N434">
        <v>-9.4830999999999995E-3</v>
      </c>
      <c r="O434">
        <v>12434</v>
      </c>
      <c r="Q434">
        <v>66.590447999999995</v>
      </c>
      <c r="R434">
        <v>70.974245999999994</v>
      </c>
      <c r="S434" t="s">
        <v>17</v>
      </c>
      <c r="T434">
        <v>-9.4824999999999996E-3</v>
      </c>
      <c r="U434">
        <v>-8.0329000000000008E-3</v>
      </c>
      <c r="V434">
        <v>-5.0117E-3</v>
      </c>
      <c r="W434">
        <v>-2.9191999999999998E-3</v>
      </c>
      <c r="X434">
        <v>-8.2669999999999998E-4</v>
      </c>
      <c r="Y434">
        <v>2.1944999999999998E-3</v>
      </c>
      <c r="Z434">
        <v>3.6441999999999998E-3</v>
      </c>
      <c r="AA434">
        <v>-6.4789000000000001E-3</v>
      </c>
    </row>
    <row r="435" spans="1:27" x14ac:dyDescent="0.2">
      <c r="A435" t="s">
        <v>862</v>
      </c>
      <c r="B435" t="s">
        <v>34</v>
      </c>
      <c r="C435" t="s">
        <v>765</v>
      </c>
      <c r="D435" t="s">
        <v>29</v>
      </c>
      <c r="E435" t="s">
        <v>16</v>
      </c>
      <c r="F435">
        <v>2</v>
      </c>
      <c r="G435">
        <v>12434</v>
      </c>
      <c r="H435">
        <v>10871</v>
      </c>
      <c r="I435">
        <v>0.40723379999999998</v>
      </c>
      <c r="J435">
        <v>0.40379219999999999</v>
      </c>
      <c r="K435">
        <v>-3.4416E-3</v>
      </c>
      <c r="L435">
        <v>3.728E-3</v>
      </c>
      <c r="M435">
        <v>2.6909E-3</v>
      </c>
      <c r="N435">
        <v>-9.5741000000000003E-3</v>
      </c>
      <c r="O435">
        <v>12434</v>
      </c>
      <c r="Q435">
        <v>66.308024000000003</v>
      </c>
      <c r="R435">
        <v>70.974245999999994</v>
      </c>
      <c r="S435" t="s">
        <v>17</v>
      </c>
      <c r="T435">
        <v>-9.5735000000000004E-3</v>
      </c>
      <c r="U435">
        <v>-8.2191999999999994E-3</v>
      </c>
      <c r="V435">
        <v>-5.3965000000000003E-3</v>
      </c>
      <c r="W435">
        <v>-3.4416E-3</v>
      </c>
      <c r="X435">
        <v>-1.4866E-3</v>
      </c>
      <c r="Y435">
        <v>1.3359999999999999E-3</v>
      </c>
      <c r="Z435">
        <v>2.6903999999999999E-3</v>
      </c>
      <c r="AA435">
        <v>-8.5231000000000005E-3</v>
      </c>
    </row>
    <row r="436" spans="1:27" x14ac:dyDescent="0.2">
      <c r="A436" t="s">
        <v>863</v>
      </c>
      <c r="B436" t="s">
        <v>34</v>
      </c>
      <c r="C436" t="s">
        <v>765</v>
      </c>
      <c r="D436" t="s">
        <v>29</v>
      </c>
      <c r="E436" t="s">
        <v>16</v>
      </c>
      <c r="F436">
        <v>3</v>
      </c>
      <c r="G436">
        <v>12434</v>
      </c>
      <c r="H436">
        <v>10871</v>
      </c>
      <c r="I436">
        <v>0.37789220000000001</v>
      </c>
      <c r="J436">
        <v>0.37420870000000001</v>
      </c>
      <c r="K436">
        <v>-3.6835000000000001E-3</v>
      </c>
      <c r="L436">
        <v>3.5561999999999998E-3</v>
      </c>
      <c r="M436">
        <v>2.1664000000000002E-3</v>
      </c>
      <c r="N436">
        <v>-9.5333999999999992E-3</v>
      </c>
      <c r="O436">
        <v>12434</v>
      </c>
      <c r="Q436">
        <v>65.971665000000002</v>
      </c>
      <c r="R436">
        <v>70.974245999999994</v>
      </c>
      <c r="S436" t="s">
        <v>17</v>
      </c>
      <c r="T436">
        <v>-9.5329000000000004E-3</v>
      </c>
      <c r="U436">
        <v>-8.2409000000000007E-3</v>
      </c>
      <c r="V436">
        <v>-5.5482999999999999E-3</v>
      </c>
      <c r="W436">
        <v>-3.6835000000000001E-3</v>
      </c>
      <c r="X436">
        <v>-1.8186000000000001E-3</v>
      </c>
      <c r="Y436">
        <v>8.7390000000000005E-4</v>
      </c>
      <c r="Z436">
        <v>2.1659000000000001E-3</v>
      </c>
      <c r="AA436">
        <v>-9.8434000000000004E-3</v>
      </c>
    </row>
    <row r="437" spans="1:27" x14ac:dyDescent="0.2">
      <c r="A437" t="s">
        <v>864</v>
      </c>
      <c r="B437" t="s">
        <v>34</v>
      </c>
      <c r="C437" t="s">
        <v>765</v>
      </c>
      <c r="D437" t="s">
        <v>29</v>
      </c>
      <c r="E437" t="s">
        <v>16</v>
      </c>
      <c r="F437">
        <v>4</v>
      </c>
      <c r="G437">
        <v>12434</v>
      </c>
      <c r="H437">
        <v>10871</v>
      </c>
      <c r="I437">
        <v>0.36181269999999999</v>
      </c>
      <c r="J437">
        <v>0.35695710000000003</v>
      </c>
      <c r="K437">
        <v>-4.8555999999999998E-3</v>
      </c>
      <c r="L437">
        <v>3.4244000000000002E-3</v>
      </c>
      <c r="M437">
        <v>7.7749999999999998E-4</v>
      </c>
      <c r="N437">
        <v>-1.04887E-2</v>
      </c>
      <c r="O437">
        <v>12434</v>
      </c>
      <c r="Q437">
        <v>65.838804999999994</v>
      </c>
      <c r="R437">
        <v>70.974245999999994</v>
      </c>
      <c r="S437" t="s">
        <v>17</v>
      </c>
      <c r="T437">
        <v>-1.04882E-2</v>
      </c>
      <c r="U437">
        <v>-9.2440999999999999E-3</v>
      </c>
      <c r="V437">
        <v>-6.6514E-3</v>
      </c>
      <c r="W437">
        <v>-4.8555999999999998E-3</v>
      </c>
      <c r="X437">
        <v>-3.0598999999999999E-3</v>
      </c>
      <c r="Y437">
        <v>-4.6710000000000002E-4</v>
      </c>
      <c r="Z437">
        <v>7.7700000000000002E-4</v>
      </c>
      <c r="AA437">
        <v>-1.36028E-2</v>
      </c>
    </row>
    <row r="438" spans="1:27" x14ac:dyDescent="0.2">
      <c r="A438" t="s">
        <v>865</v>
      </c>
      <c r="B438" t="s">
        <v>34</v>
      </c>
      <c r="C438" t="s">
        <v>765</v>
      </c>
      <c r="D438" t="s">
        <v>29</v>
      </c>
      <c r="E438" t="s">
        <v>16</v>
      </c>
      <c r="F438">
        <v>5</v>
      </c>
      <c r="G438">
        <v>12434</v>
      </c>
      <c r="H438">
        <v>10871</v>
      </c>
      <c r="I438">
        <v>0.35654720000000001</v>
      </c>
      <c r="J438">
        <v>0.35216409999999998</v>
      </c>
      <c r="K438">
        <v>-4.3831E-3</v>
      </c>
      <c r="L438">
        <v>3.3316999999999999E-3</v>
      </c>
      <c r="M438">
        <v>1.0975E-3</v>
      </c>
      <c r="N438">
        <v>-9.8636999999999996E-3</v>
      </c>
      <c r="O438">
        <v>12434</v>
      </c>
      <c r="Q438">
        <v>65.542804000000004</v>
      </c>
      <c r="R438">
        <v>70.974245999999994</v>
      </c>
      <c r="S438" t="s">
        <v>17</v>
      </c>
      <c r="T438">
        <v>-9.8632000000000008E-3</v>
      </c>
      <c r="U438">
        <v>-8.6528000000000004E-3</v>
      </c>
      <c r="V438">
        <v>-6.1301999999999997E-3</v>
      </c>
      <c r="W438">
        <v>-4.3831E-3</v>
      </c>
      <c r="X438">
        <v>-2.6359E-3</v>
      </c>
      <c r="Y438">
        <v>-1.1340000000000001E-4</v>
      </c>
      <c r="Z438">
        <v>1.0970999999999999E-3</v>
      </c>
      <c r="AA438">
        <v>-1.24461E-2</v>
      </c>
    </row>
    <row r="439" spans="1:27" x14ac:dyDescent="0.2">
      <c r="A439" t="s">
        <v>866</v>
      </c>
      <c r="B439" t="s">
        <v>34</v>
      </c>
      <c r="C439" t="s">
        <v>765</v>
      </c>
      <c r="D439" t="s">
        <v>29</v>
      </c>
      <c r="E439" t="s">
        <v>16</v>
      </c>
      <c r="F439">
        <v>6</v>
      </c>
      <c r="G439">
        <v>12434</v>
      </c>
      <c r="H439">
        <v>10871</v>
      </c>
      <c r="I439">
        <v>0.37008370000000002</v>
      </c>
      <c r="J439">
        <v>0.36611660000000001</v>
      </c>
      <c r="K439">
        <v>-3.9671000000000003E-3</v>
      </c>
      <c r="L439">
        <v>3.3528E-3</v>
      </c>
      <c r="M439">
        <v>1.5483000000000001E-3</v>
      </c>
      <c r="N439">
        <v>-9.4824999999999996E-3</v>
      </c>
      <c r="O439">
        <v>12434</v>
      </c>
      <c r="Q439">
        <v>65.347391999999999</v>
      </c>
      <c r="R439">
        <v>70.974245999999994</v>
      </c>
      <c r="S439" t="s">
        <v>17</v>
      </c>
      <c r="T439">
        <v>-9.4820000000000008E-3</v>
      </c>
      <c r="U439">
        <v>-8.2640000000000005E-3</v>
      </c>
      <c r="V439">
        <v>-5.7253E-3</v>
      </c>
      <c r="W439">
        <v>-3.9671000000000003E-3</v>
      </c>
      <c r="X439">
        <v>-2.2089000000000002E-3</v>
      </c>
      <c r="Y439">
        <v>3.2969999999999999E-4</v>
      </c>
      <c r="Z439">
        <v>1.5478E-3</v>
      </c>
      <c r="AA439">
        <v>-1.08357E-2</v>
      </c>
    </row>
    <row r="440" spans="1:27" x14ac:dyDescent="0.2">
      <c r="A440" t="s">
        <v>867</v>
      </c>
      <c r="B440" t="s">
        <v>34</v>
      </c>
      <c r="C440" t="s">
        <v>765</v>
      </c>
      <c r="D440" t="s">
        <v>29</v>
      </c>
      <c r="E440" t="s">
        <v>16</v>
      </c>
      <c r="F440">
        <v>7</v>
      </c>
      <c r="G440">
        <v>12434</v>
      </c>
      <c r="H440">
        <v>10871</v>
      </c>
      <c r="I440">
        <v>0.39581300000000003</v>
      </c>
      <c r="J440">
        <v>0.39291559999999998</v>
      </c>
      <c r="K440">
        <v>-2.8974000000000001E-3</v>
      </c>
      <c r="L440">
        <v>3.5205000000000002E-3</v>
      </c>
      <c r="M440">
        <v>2.8939E-3</v>
      </c>
      <c r="N440">
        <v>-8.6885999999999994E-3</v>
      </c>
      <c r="O440">
        <v>12434</v>
      </c>
      <c r="Q440">
        <v>65.156504999999996</v>
      </c>
      <c r="R440">
        <v>70.974245999999994</v>
      </c>
      <c r="S440" t="s">
        <v>18</v>
      </c>
      <c r="T440">
        <v>-8.6881000000000007E-3</v>
      </c>
      <c r="U440">
        <v>-7.4091000000000001E-3</v>
      </c>
      <c r="V440">
        <v>-4.7435000000000003E-3</v>
      </c>
      <c r="W440">
        <v>-2.8974000000000001E-3</v>
      </c>
      <c r="X440">
        <v>-1.0512E-3</v>
      </c>
      <c r="Y440">
        <v>1.6142999999999999E-3</v>
      </c>
      <c r="Z440">
        <v>2.8933000000000001E-3</v>
      </c>
      <c r="AA440">
        <v>-7.3740000000000003E-3</v>
      </c>
    </row>
    <row r="441" spans="1:27" x14ac:dyDescent="0.2">
      <c r="A441" t="s">
        <v>868</v>
      </c>
      <c r="B441" t="s">
        <v>34</v>
      </c>
      <c r="C441" t="s">
        <v>765</v>
      </c>
      <c r="D441" t="s">
        <v>29</v>
      </c>
      <c r="E441" t="s">
        <v>16</v>
      </c>
      <c r="F441">
        <v>8</v>
      </c>
      <c r="G441">
        <v>12434</v>
      </c>
      <c r="H441">
        <v>10871</v>
      </c>
      <c r="I441">
        <v>0.40893980000000002</v>
      </c>
      <c r="J441">
        <v>0.4041476</v>
      </c>
      <c r="K441">
        <v>-4.7921999999999999E-3</v>
      </c>
      <c r="L441">
        <v>3.5136E-3</v>
      </c>
      <c r="M441">
        <v>9.8759999999999994E-4</v>
      </c>
      <c r="N441">
        <v>-1.0572E-2</v>
      </c>
      <c r="O441">
        <v>12434</v>
      </c>
      <c r="Q441">
        <v>65.389775</v>
      </c>
      <c r="R441">
        <v>70.974245999999994</v>
      </c>
      <c r="S441" t="s">
        <v>18</v>
      </c>
      <c r="T441">
        <v>-1.0571499999999999E-2</v>
      </c>
      <c r="U441">
        <v>-9.2949999999999994E-3</v>
      </c>
      <c r="V441">
        <v>-6.6347000000000003E-3</v>
      </c>
      <c r="W441">
        <v>-4.7921999999999999E-3</v>
      </c>
      <c r="X441">
        <v>-2.9497E-3</v>
      </c>
      <c r="Y441">
        <v>-2.8939999999999999E-4</v>
      </c>
      <c r="Z441">
        <v>9.8710000000000009E-4</v>
      </c>
      <c r="AA441">
        <v>-1.1857599999999999E-2</v>
      </c>
    </row>
    <row r="442" spans="1:27" x14ac:dyDescent="0.2">
      <c r="A442" t="s">
        <v>869</v>
      </c>
      <c r="B442" t="s">
        <v>34</v>
      </c>
      <c r="C442" t="s">
        <v>765</v>
      </c>
      <c r="D442" t="s">
        <v>29</v>
      </c>
      <c r="E442" t="s">
        <v>16</v>
      </c>
      <c r="F442">
        <v>9</v>
      </c>
      <c r="G442">
        <v>12434</v>
      </c>
      <c r="H442">
        <v>10871</v>
      </c>
      <c r="I442">
        <v>0.40716560000000002</v>
      </c>
      <c r="J442">
        <v>0.40387869999999998</v>
      </c>
      <c r="K442" s="1">
        <v>-3.2869000000000002E-3</v>
      </c>
      <c r="L442">
        <v>3.4954999999999999E-3</v>
      </c>
      <c r="M442">
        <v>2.4632999999999999E-3</v>
      </c>
      <c r="N442">
        <v>-9.0370999999999993E-3</v>
      </c>
      <c r="O442">
        <v>12434</v>
      </c>
      <c r="Q442">
        <v>66.910055</v>
      </c>
      <c r="R442">
        <v>70.974245999999994</v>
      </c>
      <c r="S442" t="s">
        <v>18</v>
      </c>
      <c r="T442">
        <v>-9.0364999999999994E-3</v>
      </c>
      <c r="U442">
        <v>-7.7666000000000002E-3</v>
      </c>
      <c r="V442">
        <v>-5.1200000000000004E-3</v>
      </c>
      <c r="W442">
        <v>-3.2869000000000002E-3</v>
      </c>
      <c r="X442">
        <v>-1.4538000000000001E-3</v>
      </c>
      <c r="Y442">
        <v>1.1927999999999999E-3</v>
      </c>
      <c r="Z442">
        <v>2.4627E-3</v>
      </c>
      <c r="AA442">
        <v>-8.1382999999999994E-3</v>
      </c>
    </row>
    <row r="443" spans="1:27" x14ac:dyDescent="0.2">
      <c r="A443" t="s">
        <v>870</v>
      </c>
      <c r="B443" t="s">
        <v>34</v>
      </c>
      <c r="C443" t="s">
        <v>765</v>
      </c>
      <c r="D443" t="s">
        <v>29</v>
      </c>
      <c r="E443" t="s">
        <v>16</v>
      </c>
      <c r="F443">
        <v>10</v>
      </c>
      <c r="G443">
        <v>12434</v>
      </c>
      <c r="H443">
        <v>10871</v>
      </c>
      <c r="I443">
        <v>0.42295919999999998</v>
      </c>
      <c r="J443">
        <v>0.42083569999999998</v>
      </c>
      <c r="K443">
        <v>-2.1235E-3</v>
      </c>
      <c r="L443">
        <v>3.4494E-3</v>
      </c>
      <c r="M443">
        <v>3.5506999999999999E-3</v>
      </c>
      <c r="N443">
        <v>-7.7977000000000003E-3</v>
      </c>
      <c r="O443">
        <v>12434</v>
      </c>
      <c r="Q443">
        <v>69.494528000000003</v>
      </c>
      <c r="R443">
        <v>70.974245999999994</v>
      </c>
      <c r="S443" t="s">
        <v>18</v>
      </c>
      <c r="T443">
        <v>-7.7971999999999998E-3</v>
      </c>
      <c r="U443">
        <v>-6.5440000000000003E-3</v>
      </c>
      <c r="V443">
        <v>-3.9322999999999997E-3</v>
      </c>
      <c r="W443">
        <v>-2.1235E-3</v>
      </c>
      <c r="X443">
        <v>-3.1470000000000001E-4</v>
      </c>
      <c r="Y443">
        <v>2.297E-3</v>
      </c>
      <c r="Z443">
        <v>3.5501999999999999E-3</v>
      </c>
      <c r="AA443">
        <v>-5.0458999999999999E-3</v>
      </c>
    </row>
    <row r="444" spans="1:27" x14ac:dyDescent="0.2">
      <c r="A444" t="s">
        <v>871</v>
      </c>
      <c r="B444" t="s">
        <v>34</v>
      </c>
      <c r="C444" t="s">
        <v>765</v>
      </c>
      <c r="D444" t="s">
        <v>29</v>
      </c>
      <c r="E444" t="s">
        <v>16</v>
      </c>
      <c r="F444">
        <v>11</v>
      </c>
      <c r="G444">
        <v>12434</v>
      </c>
      <c r="H444">
        <v>10871</v>
      </c>
      <c r="I444">
        <v>0.45121099999999997</v>
      </c>
      <c r="J444">
        <v>0.4443858</v>
      </c>
      <c r="K444">
        <v>-6.8252E-3</v>
      </c>
      <c r="L444">
        <v>3.8143999999999999E-3</v>
      </c>
      <c r="M444">
        <v>-5.5049999999999999E-4</v>
      </c>
      <c r="N444">
        <v>-1.3099899999999999E-2</v>
      </c>
      <c r="O444">
        <v>12434</v>
      </c>
      <c r="Q444">
        <v>73.276921000000002</v>
      </c>
      <c r="R444">
        <v>70.974245999999994</v>
      </c>
      <c r="S444" t="s">
        <v>18</v>
      </c>
      <c r="T444">
        <v>-1.3099400000000001E-2</v>
      </c>
      <c r="U444">
        <v>-1.1713599999999999E-2</v>
      </c>
      <c r="V444">
        <v>-8.8255E-3</v>
      </c>
      <c r="W444">
        <v>-6.8252E-3</v>
      </c>
      <c r="X444">
        <v>-4.8249E-3</v>
      </c>
      <c r="Y444">
        <v>-1.9368E-3</v>
      </c>
      <c r="Z444">
        <v>-5.5099999999999995E-4</v>
      </c>
      <c r="AA444">
        <v>-1.5358699999999999E-2</v>
      </c>
    </row>
    <row r="445" spans="1:27" x14ac:dyDescent="0.2">
      <c r="A445" t="s">
        <v>872</v>
      </c>
      <c r="B445" t="s">
        <v>34</v>
      </c>
      <c r="C445" t="s">
        <v>765</v>
      </c>
      <c r="D445" t="s">
        <v>29</v>
      </c>
      <c r="E445" t="s">
        <v>16</v>
      </c>
      <c r="F445">
        <v>12</v>
      </c>
      <c r="G445">
        <v>12434</v>
      </c>
      <c r="H445">
        <v>10871</v>
      </c>
      <c r="I445">
        <v>0.48650599999999999</v>
      </c>
      <c r="J445">
        <v>0.47938419999999998</v>
      </c>
      <c r="K445">
        <v>-7.1218000000000002E-3</v>
      </c>
      <c r="L445">
        <v>4.2392999999999997E-3</v>
      </c>
      <c r="M445">
        <v>-1.4799999999999999E-4</v>
      </c>
      <c r="N445">
        <v>-1.40955E-2</v>
      </c>
      <c r="O445">
        <v>12434</v>
      </c>
      <c r="Q445">
        <v>76.390703000000002</v>
      </c>
      <c r="R445">
        <v>70.974245999999994</v>
      </c>
      <c r="S445" t="s">
        <v>18</v>
      </c>
      <c r="T445">
        <v>-1.40949E-2</v>
      </c>
      <c r="U445">
        <v>-1.25547E-2</v>
      </c>
      <c r="V445">
        <v>-9.3448999999999997E-3</v>
      </c>
      <c r="W445">
        <v>-7.1218000000000002E-3</v>
      </c>
      <c r="X445">
        <v>-4.8986000000000003E-3</v>
      </c>
      <c r="Y445">
        <v>-1.6888000000000001E-3</v>
      </c>
      <c r="Z445">
        <v>-1.4870000000000001E-4</v>
      </c>
      <c r="AA445">
        <v>-1.4856100000000001E-2</v>
      </c>
    </row>
    <row r="446" spans="1:27" x14ac:dyDescent="0.2">
      <c r="A446" t="s">
        <v>873</v>
      </c>
      <c r="B446" t="s">
        <v>34</v>
      </c>
      <c r="C446" t="s">
        <v>765</v>
      </c>
      <c r="D446" t="s">
        <v>29</v>
      </c>
      <c r="E446" t="s">
        <v>16</v>
      </c>
      <c r="F446">
        <v>13</v>
      </c>
      <c r="G446">
        <v>12434</v>
      </c>
      <c r="H446">
        <v>10871</v>
      </c>
      <c r="I446">
        <v>0.52906089999999995</v>
      </c>
      <c r="J446">
        <v>0.52410570000000001</v>
      </c>
      <c r="K446">
        <v>-4.9551999999999999E-3</v>
      </c>
      <c r="L446">
        <v>4.7435999999999997E-3</v>
      </c>
      <c r="M446">
        <v>2.8479E-3</v>
      </c>
      <c r="N446">
        <v>-1.27584E-2</v>
      </c>
      <c r="O446">
        <v>12434</v>
      </c>
      <c r="Q446">
        <v>78.193859000000003</v>
      </c>
      <c r="R446">
        <v>70.974245999999994</v>
      </c>
      <c r="S446" t="s">
        <v>18</v>
      </c>
      <c r="T446">
        <v>-1.27577E-2</v>
      </c>
      <c r="U446">
        <v>-1.10343E-2</v>
      </c>
      <c r="V446">
        <v>-7.4427E-3</v>
      </c>
      <c r="W446">
        <v>-4.9551999999999999E-3</v>
      </c>
      <c r="X446">
        <v>-2.4677000000000002E-3</v>
      </c>
      <c r="Y446">
        <v>1.1238999999999999E-3</v>
      </c>
      <c r="Z446">
        <v>2.8471999999999998E-3</v>
      </c>
      <c r="AA446">
        <v>-9.4546000000000005E-3</v>
      </c>
    </row>
    <row r="447" spans="1:27" x14ac:dyDescent="0.2">
      <c r="A447" t="s">
        <v>874</v>
      </c>
      <c r="B447" t="s">
        <v>34</v>
      </c>
      <c r="C447" t="s">
        <v>765</v>
      </c>
      <c r="D447" t="s">
        <v>29</v>
      </c>
      <c r="E447" t="s">
        <v>16</v>
      </c>
      <c r="F447">
        <v>14</v>
      </c>
      <c r="G447">
        <v>12434</v>
      </c>
      <c r="H447">
        <v>10871</v>
      </c>
      <c r="I447">
        <v>0.56861700000000004</v>
      </c>
      <c r="J447">
        <v>0.56124989999999997</v>
      </c>
      <c r="K447">
        <v>-7.3672E-3</v>
      </c>
      <c r="L447">
        <v>5.2117999999999999E-3</v>
      </c>
      <c r="M447">
        <v>1.2061000000000001E-3</v>
      </c>
      <c r="N447">
        <v>-1.5940599999999999E-2</v>
      </c>
      <c r="O447">
        <v>12434</v>
      </c>
      <c r="Q447">
        <v>79.159327000000005</v>
      </c>
      <c r="R447">
        <v>70.974245999999994</v>
      </c>
      <c r="S447" t="s">
        <v>18</v>
      </c>
      <c r="T447">
        <v>-1.59398E-2</v>
      </c>
      <c r="U447">
        <v>-1.4046299999999999E-2</v>
      </c>
      <c r="V447">
        <v>-1.01003E-2</v>
      </c>
      <c r="W447">
        <v>-7.3672E-3</v>
      </c>
      <c r="X447">
        <v>-4.6341999999999998E-3</v>
      </c>
      <c r="Y447">
        <v>-6.8809999999999997E-4</v>
      </c>
      <c r="Z447">
        <v>1.2053999999999999E-3</v>
      </c>
      <c r="AA447">
        <v>-1.31264E-2</v>
      </c>
    </row>
    <row r="448" spans="1:27" x14ac:dyDescent="0.2">
      <c r="A448" t="s">
        <v>875</v>
      </c>
      <c r="B448" t="s">
        <v>34</v>
      </c>
      <c r="C448" t="s">
        <v>765</v>
      </c>
      <c r="D448" t="s">
        <v>29</v>
      </c>
      <c r="E448" t="s">
        <v>16</v>
      </c>
      <c r="F448">
        <v>15</v>
      </c>
      <c r="G448">
        <v>12434</v>
      </c>
      <c r="H448">
        <v>10871</v>
      </c>
      <c r="I448">
        <v>0.60420660000000004</v>
      </c>
      <c r="J448">
        <v>0.60177670000000005</v>
      </c>
      <c r="K448">
        <v>-2.4299E-3</v>
      </c>
      <c r="L448">
        <v>5.5551999999999997E-3</v>
      </c>
      <c r="M448">
        <v>6.7083999999999998E-3</v>
      </c>
      <c r="N448">
        <v>-1.15681E-2</v>
      </c>
      <c r="O448">
        <v>12434</v>
      </c>
      <c r="Q448">
        <v>79.414019999999994</v>
      </c>
      <c r="R448">
        <v>70.974245999999994</v>
      </c>
      <c r="S448" t="s">
        <v>18</v>
      </c>
      <c r="T448">
        <v>-1.1567300000000001E-2</v>
      </c>
      <c r="U448">
        <v>-9.5490999999999996E-3</v>
      </c>
      <c r="V448">
        <v>-5.3429999999999997E-3</v>
      </c>
      <c r="W448">
        <v>-2.4299E-3</v>
      </c>
      <c r="X448">
        <v>4.8329999999999998E-4</v>
      </c>
      <c r="Y448">
        <v>4.6893999999999998E-3</v>
      </c>
      <c r="Z448">
        <v>6.7076000000000002E-3</v>
      </c>
      <c r="AA448">
        <v>-4.0378000000000002E-3</v>
      </c>
    </row>
    <row r="449" spans="1:27" x14ac:dyDescent="0.2">
      <c r="A449" t="s">
        <v>876</v>
      </c>
      <c r="B449" t="s">
        <v>34</v>
      </c>
      <c r="C449" t="s">
        <v>765</v>
      </c>
      <c r="D449" t="s">
        <v>29</v>
      </c>
      <c r="E449" t="s">
        <v>16</v>
      </c>
      <c r="F449">
        <v>16</v>
      </c>
      <c r="G449">
        <v>12434</v>
      </c>
      <c r="H449">
        <v>10871</v>
      </c>
      <c r="I449">
        <v>0.6509201</v>
      </c>
      <c r="J449">
        <v>0.64821819999999997</v>
      </c>
      <c r="K449">
        <v>-2.7019000000000001E-3</v>
      </c>
      <c r="L449">
        <v>5.7359999999999998E-3</v>
      </c>
      <c r="M449">
        <v>6.7337999999999999E-3</v>
      </c>
      <c r="N449">
        <v>-1.21376E-2</v>
      </c>
      <c r="O449">
        <v>12434</v>
      </c>
      <c r="Q449">
        <v>79.142556999999996</v>
      </c>
      <c r="R449">
        <v>70.974245999999994</v>
      </c>
      <c r="S449" t="s">
        <v>18</v>
      </c>
      <c r="T449">
        <v>-1.21367E-2</v>
      </c>
      <c r="U449">
        <v>-1.0052800000000001E-2</v>
      </c>
      <c r="V449">
        <v>-5.7098000000000001E-3</v>
      </c>
      <c r="W449">
        <v>-2.7019000000000001E-3</v>
      </c>
      <c r="X449">
        <v>3.0610000000000001E-4</v>
      </c>
      <c r="Y449">
        <v>4.6490999999999998E-3</v>
      </c>
      <c r="Z449">
        <v>6.7330000000000003E-3</v>
      </c>
      <c r="AA449">
        <v>-4.1681000000000001E-3</v>
      </c>
    </row>
    <row r="450" spans="1:27" x14ac:dyDescent="0.2">
      <c r="A450" t="s">
        <v>877</v>
      </c>
      <c r="B450" t="s">
        <v>34</v>
      </c>
      <c r="C450" t="s">
        <v>765</v>
      </c>
      <c r="D450" t="s">
        <v>29</v>
      </c>
      <c r="E450" t="s">
        <v>16</v>
      </c>
      <c r="F450">
        <v>17</v>
      </c>
      <c r="G450">
        <v>12434</v>
      </c>
      <c r="H450">
        <v>10871</v>
      </c>
      <c r="I450">
        <v>0.67905709999999997</v>
      </c>
      <c r="J450">
        <v>0.67997759999999996</v>
      </c>
      <c r="K450">
        <v>9.2049999999999999E-4</v>
      </c>
      <c r="L450">
        <v>5.9752E-3</v>
      </c>
      <c r="M450">
        <v>1.07496E-2</v>
      </c>
      <c r="N450">
        <v>-8.9087000000000003E-3</v>
      </c>
      <c r="O450">
        <v>12434</v>
      </c>
      <c r="Q450">
        <v>78.434797000000003</v>
      </c>
      <c r="R450">
        <v>70.974245999999994</v>
      </c>
      <c r="S450" t="s">
        <v>19</v>
      </c>
      <c r="T450">
        <v>-8.9078000000000004E-3</v>
      </c>
      <c r="U450">
        <v>-6.7369999999999999E-3</v>
      </c>
      <c r="V450">
        <v>-2.2128999999999998E-3</v>
      </c>
      <c r="W450">
        <v>9.2049999999999999E-4</v>
      </c>
      <c r="X450">
        <v>4.0539E-3</v>
      </c>
      <c r="Y450">
        <v>8.5778999999999994E-3</v>
      </c>
      <c r="Z450">
        <v>1.07487E-2</v>
      </c>
      <c r="AA450">
        <v>1.3537E-3</v>
      </c>
    </row>
    <row r="451" spans="1:27" x14ac:dyDescent="0.2">
      <c r="A451" t="s">
        <v>878</v>
      </c>
      <c r="B451" t="s">
        <v>34</v>
      </c>
      <c r="C451" t="s">
        <v>765</v>
      </c>
      <c r="D451" t="s">
        <v>29</v>
      </c>
      <c r="E451" t="s">
        <v>16</v>
      </c>
      <c r="F451">
        <v>18</v>
      </c>
      <c r="G451">
        <v>12434</v>
      </c>
      <c r="H451">
        <v>10871</v>
      </c>
      <c r="I451">
        <v>0.69022190000000005</v>
      </c>
      <c r="J451">
        <v>0.69690750000000001</v>
      </c>
      <c r="K451">
        <v>6.6855999999999999E-3</v>
      </c>
      <c r="L451">
        <v>5.9267E-3</v>
      </c>
      <c r="M451">
        <v>1.6435000000000002E-2</v>
      </c>
      <c r="N451">
        <v>-3.0636999999999999E-3</v>
      </c>
      <c r="O451">
        <v>12434</v>
      </c>
      <c r="Q451">
        <v>77.294683000000006</v>
      </c>
      <c r="R451">
        <v>70.974245999999994</v>
      </c>
      <c r="S451" t="s">
        <v>19</v>
      </c>
      <c r="T451">
        <v>-3.0628999999999999E-3</v>
      </c>
      <c r="U451">
        <v>-9.0970000000000005E-4</v>
      </c>
      <c r="V451">
        <v>3.5777000000000001E-3</v>
      </c>
      <c r="W451">
        <v>6.6855999999999999E-3</v>
      </c>
      <c r="X451">
        <v>9.7935999999999995E-3</v>
      </c>
      <c r="Y451">
        <v>1.4280899999999999E-2</v>
      </c>
      <c r="Z451">
        <v>1.64341E-2</v>
      </c>
      <c r="AA451">
        <v>9.5933000000000008E-3</v>
      </c>
    </row>
    <row r="452" spans="1:27" x14ac:dyDescent="0.2">
      <c r="A452" t="s">
        <v>879</v>
      </c>
      <c r="B452" t="s">
        <v>34</v>
      </c>
      <c r="C452" t="s">
        <v>765</v>
      </c>
      <c r="D452" t="s">
        <v>29</v>
      </c>
      <c r="E452" t="s">
        <v>16</v>
      </c>
      <c r="F452">
        <v>19</v>
      </c>
      <c r="G452">
        <v>12434</v>
      </c>
      <c r="H452">
        <v>10871</v>
      </c>
      <c r="I452">
        <v>0.6794789</v>
      </c>
      <c r="J452">
        <v>0.68587359999999997</v>
      </c>
      <c r="K452">
        <v>6.3946999999999997E-3</v>
      </c>
      <c r="L452">
        <v>5.5735000000000003E-3</v>
      </c>
      <c r="M452">
        <v>1.55631E-2</v>
      </c>
      <c r="N452">
        <v>-2.7737999999999999E-3</v>
      </c>
      <c r="O452">
        <v>12434</v>
      </c>
      <c r="Q452">
        <v>75.536413999999994</v>
      </c>
      <c r="R452">
        <v>70.974245999999994</v>
      </c>
      <c r="S452" t="s">
        <v>19</v>
      </c>
      <c r="T452">
        <v>-2.7729999999999999E-3</v>
      </c>
      <c r="U452">
        <v>-7.4810000000000002E-4</v>
      </c>
      <c r="V452">
        <v>3.4719E-3</v>
      </c>
      <c r="W452">
        <v>6.3946999999999997E-3</v>
      </c>
      <c r="X452">
        <v>9.3174E-3</v>
      </c>
      <c r="Y452">
        <v>1.35374E-2</v>
      </c>
      <c r="Z452">
        <v>1.5562299999999999E-2</v>
      </c>
      <c r="AA452">
        <v>9.3234000000000008E-3</v>
      </c>
    </row>
    <row r="453" spans="1:27" x14ac:dyDescent="0.2">
      <c r="A453" t="s">
        <v>880</v>
      </c>
      <c r="B453" t="s">
        <v>34</v>
      </c>
      <c r="C453" t="s">
        <v>765</v>
      </c>
      <c r="D453" t="s">
        <v>29</v>
      </c>
      <c r="E453" t="s">
        <v>16</v>
      </c>
      <c r="F453">
        <v>20</v>
      </c>
      <c r="G453">
        <v>12434</v>
      </c>
      <c r="H453">
        <v>10871</v>
      </c>
      <c r="I453">
        <v>0.66524209999999995</v>
      </c>
      <c r="J453">
        <v>0.67196469999999997</v>
      </c>
      <c r="K453">
        <v>6.7225999999999996E-3</v>
      </c>
      <c r="L453">
        <v>5.1359999999999999E-3</v>
      </c>
      <c r="M453">
        <v>1.51714E-2</v>
      </c>
      <c r="N453">
        <v>-1.7262E-3</v>
      </c>
      <c r="O453">
        <v>12434</v>
      </c>
      <c r="Q453">
        <v>72.791740000000004</v>
      </c>
      <c r="R453">
        <v>70.974245999999994</v>
      </c>
      <c r="S453" t="s">
        <v>19</v>
      </c>
      <c r="T453">
        <v>-1.7254E-3</v>
      </c>
      <c r="U453">
        <v>1.405E-4</v>
      </c>
      <c r="V453">
        <v>4.0293000000000004E-3</v>
      </c>
      <c r="W453">
        <v>6.7225999999999996E-3</v>
      </c>
      <c r="X453">
        <v>9.4160000000000008E-3</v>
      </c>
      <c r="Y453">
        <v>1.3304699999999999E-2</v>
      </c>
      <c r="Z453">
        <v>1.5170700000000001E-2</v>
      </c>
      <c r="AA453">
        <v>1.00044E-2</v>
      </c>
    </row>
    <row r="454" spans="1:27" x14ac:dyDescent="0.2">
      <c r="A454" t="s">
        <v>881</v>
      </c>
      <c r="B454" t="s">
        <v>34</v>
      </c>
      <c r="C454" t="s">
        <v>765</v>
      </c>
      <c r="D454" t="s">
        <v>29</v>
      </c>
      <c r="E454" t="s">
        <v>16</v>
      </c>
      <c r="F454">
        <v>21</v>
      </c>
      <c r="G454">
        <v>12434</v>
      </c>
      <c r="H454">
        <v>10871</v>
      </c>
      <c r="I454">
        <v>0.68596480000000004</v>
      </c>
      <c r="J454">
        <v>0.68937890000000002</v>
      </c>
      <c r="K454">
        <v>3.4139999999999999E-3</v>
      </c>
      <c r="L454">
        <v>4.8881999999999997E-3</v>
      </c>
      <c r="M454">
        <v>1.1455099999999999E-2</v>
      </c>
      <c r="N454">
        <v>-4.627E-3</v>
      </c>
      <c r="O454">
        <v>12434</v>
      </c>
      <c r="Q454">
        <v>69.902850999999998</v>
      </c>
      <c r="R454">
        <v>70.974245999999994</v>
      </c>
      <c r="S454" t="s">
        <v>19</v>
      </c>
      <c r="T454">
        <v>-4.6262999999999999E-3</v>
      </c>
      <c r="U454">
        <v>-2.8503999999999999E-3</v>
      </c>
      <c r="V454">
        <v>8.5070000000000002E-4</v>
      </c>
      <c r="W454">
        <v>3.4139999999999999E-3</v>
      </c>
      <c r="X454">
        <v>5.9773999999999999E-3</v>
      </c>
      <c r="Y454">
        <v>9.6784999999999996E-3</v>
      </c>
      <c r="Z454">
        <v>1.14544E-2</v>
      </c>
      <c r="AA454">
        <v>4.9524E-3</v>
      </c>
    </row>
    <row r="455" spans="1:27" x14ac:dyDescent="0.2">
      <c r="A455" t="s">
        <v>882</v>
      </c>
      <c r="B455" t="s">
        <v>34</v>
      </c>
      <c r="C455" t="s">
        <v>765</v>
      </c>
      <c r="D455" t="s">
        <v>29</v>
      </c>
      <c r="E455" t="s">
        <v>16</v>
      </c>
      <c r="F455">
        <v>22</v>
      </c>
      <c r="G455">
        <v>12434</v>
      </c>
      <c r="H455">
        <v>10871</v>
      </c>
      <c r="I455">
        <v>0.66584279999999996</v>
      </c>
      <c r="J455">
        <v>0.66560169999999996</v>
      </c>
      <c r="K455">
        <v>-2.4110000000000001E-4</v>
      </c>
      <c r="L455">
        <v>4.7993000000000003E-3</v>
      </c>
      <c r="M455">
        <v>7.6537000000000003E-3</v>
      </c>
      <c r="N455">
        <v>-8.1358999999999997E-3</v>
      </c>
      <c r="O455">
        <v>12434</v>
      </c>
      <c r="Q455">
        <v>68.570711000000003</v>
      </c>
      <c r="R455">
        <v>70.974245999999994</v>
      </c>
      <c r="S455" t="s">
        <v>18</v>
      </c>
      <c r="T455">
        <v>-8.1352000000000004E-3</v>
      </c>
      <c r="U455">
        <v>-6.3915999999999999E-3</v>
      </c>
      <c r="V455">
        <v>-2.7577999999999999E-3</v>
      </c>
      <c r="W455">
        <v>-2.4110000000000001E-4</v>
      </c>
      <c r="X455">
        <v>2.2756E-3</v>
      </c>
      <c r="Y455">
        <v>5.9094000000000004E-3</v>
      </c>
      <c r="Z455">
        <v>7.6530000000000001E-3</v>
      </c>
      <c r="AA455">
        <v>-3.6220000000000002E-4</v>
      </c>
    </row>
    <row r="456" spans="1:27" x14ac:dyDescent="0.2">
      <c r="A456" t="s">
        <v>883</v>
      </c>
      <c r="B456" t="s">
        <v>34</v>
      </c>
      <c r="C456" t="s">
        <v>765</v>
      </c>
      <c r="D456" t="s">
        <v>29</v>
      </c>
      <c r="E456" t="s">
        <v>16</v>
      </c>
      <c r="F456">
        <v>23</v>
      </c>
      <c r="G456">
        <v>12434</v>
      </c>
      <c r="H456">
        <v>10871</v>
      </c>
      <c r="I456">
        <v>0.60199879999999995</v>
      </c>
      <c r="J456">
        <v>0.60055829999999999</v>
      </c>
      <c r="K456">
        <v>-1.4404999999999999E-3</v>
      </c>
      <c r="L456">
        <v>4.5703000000000002E-3</v>
      </c>
      <c r="M456">
        <v>6.0777000000000001E-3</v>
      </c>
      <c r="N456">
        <v>-8.9587E-3</v>
      </c>
      <c r="O456">
        <v>12434</v>
      </c>
      <c r="Q456">
        <v>67.753747000000004</v>
      </c>
      <c r="R456">
        <v>70.974245999999994</v>
      </c>
      <c r="S456" t="s">
        <v>18</v>
      </c>
      <c r="T456">
        <v>-8.9580000000000007E-3</v>
      </c>
      <c r="U456">
        <v>-7.2975999999999996E-3</v>
      </c>
      <c r="V456">
        <v>-3.8371999999999998E-3</v>
      </c>
      <c r="W456">
        <v>-1.4404999999999999E-3</v>
      </c>
      <c r="X456">
        <v>9.5620000000000004E-4</v>
      </c>
      <c r="Y456">
        <v>4.4165999999999997E-3</v>
      </c>
      <c r="Z456">
        <v>6.0769999999999999E-3</v>
      </c>
      <c r="AA456">
        <v>-2.3985999999999999E-3</v>
      </c>
    </row>
    <row r="457" spans="1:27" x14ac:dyDescent="0.2">
      <c r="A457" t="s">
        <v>884</v>
      </c>
      <c r="B457" t="s">
        <v>34</v>
      </c>
      <c r="C457" t="s">
        <v>765</v>
      </c>
      <c r="D457" t="s">
        <v>29</v>
      </c>
      <c r="E457" t="s">
        <v>16</v>
      </c>
      <c r="F457">
        <v>24</v>
      </c>
      <c r="G457">
        <v>12434</v>
      </c>
      <c r="H457">
        <v>10871</v>
      </c>
      <c r="I457">
        <v>0.52294750000000001</v>
      </c>
      <c r="J457">
        <v>0.52036400000000005</v>
      </c>
      <c r="K457">
        <v>-2.5834999999999999E-3</v>
      </c>
      <c r="L457">
        <v>4.2488999999999999E-3</v>
      </c>
      <c r="M457">
        <v>4.4060000000000002E-3</v>
      </c>
      <c r="N457">
        <v>-9.5729999999999999E-3</v>
      </c>
      <c r="O457">
        <v>12434</v>
      </c>
      <c r="Q457">
        <v>67.146328999999994</v>
      </c>
      <c r="R457">
        <v>70.974245999999994</v>
      </c>
      <c r="S457" t="s">
        <v>18</v>
      </c>
      <c r="T457">
        <v>-9.5724E-3</v>
      </c>
      <c r="U457">
        <v>-8.0286999999999997E-3</v>
      </c>
      <c r="V457">
        <v>-4.8117000000000004E-3</v>
      </c>
      <c r="W457">
        <v>-2.5834999999999999E-3</v>
      </c>
      <c r="X457">
        <v>-3.5540000000000002E-4</v>
      </c>
      <c r="Y457">
        <v>2.8617E-3</v>
      </c>
      <c r="Z457">
        <v>4.4054000000000003E-3</v>
      </c>
      <c r="AA457">
        <v>-4.9648000000000001E-3</v>
      </c>
    </row>
    <row r="458" spans="1:27" x14ac:dyDescent="0.2">
      <c r="A458" t="s">
        <v>885</v>
      </c>
      <c r="B458" t="s">
        <v>35</v>
      </c>
      <c r="C458" t="s">
        <v>765</v>
      </c>
      <c r="D458" t="s">
        <v>29</v>
      </c>
      <c r="E458" t="s">
        <v>16</v>
      </c>
      <c r="F458">
        <v>1</v>
      </c>
      <c r="G458">
        <v>3899</v>
      </c>
      <c r="H458">
        <v>5628</v>
      </c>
      <c r="I458">
        <v>0.45157849999999999</v>
      </c>
      <c r="J458">
        <v>0.45029799999999998</v>
      </c>
      <c r="K458">
        <v>-1.2805E-3</v>
      </c>
      <c r="L458">
        <v>4.9389999999999998E-3</v>
      </c>
      <c r="M458">
        <v>6.8440999999999997E-3</v>
      </c>
      <c r="N458">
        <v>-9.4050999999999996E-3</v>
      </c>
      <c r="O458">
        <v>3124.5949999999998</v>
      </c>
      <c r="P458">
        <v>0.80138359999999997</v>
      </c>
      <c r="Q458">
        <v>66.621497000000005</v>
      </c>
      <c r="R458">
        <v>70.993814999999998</v>
      </c>
      <c r="S458" t="s">
        <v>18</v>
      </c>
      <c r="T458">
        <v>-9.4044000000000003E-3</v>
      </c>
      <c r="U458">
        <v>-7.6099999999999996E-3</v>
      </c>
      <c r="V458">
        <v>-3.8704999999999998E-3</v>
      </c>
      <c r="W458">
        <v>-1.2805E-3</v>
      </c>
      <c r="X458">
        <v>1.3094999999999999E-3</v>
      </c>
      <c r="Y458">
        <v>5.0489999999999997E-3</v>
      </c>
      <c r="Z458">
        <v>6.8434000000000004E-3</v>
      </c>
      <c r="AA458">
        <v>-2.8436999999999998E-3</v>
      </c>
    </row>
    <row r="459" spans="1:27" x14ac:dyDescent="0.2">
      <c r="A459" t="s">
        <v>886</v>
      </c>
      <c r="B459" t="s">
        <v>35</v>
      </c>
      <c r="C459" t="s">
        <v>765</v>
      </c>
      <c r="D459" t="s">
        <v>29</v>
      </c>
      <c r="E459" t="s">
        <v>16</v>
      </c>
      <c r="F459">
        <v>2</v>
      </c>
      <c r="G459">
        <v>3899</v>
      </c>
      <c r="H459">
        <v>5628</v>
      </c>
      <c r="I459">
        <v>0.40533170000000002</v>
      </c>
      <c r="J459">
        <v>0.40215600000000001</v>
      </c>
      <c r="K459">
        <v>-3.1757000000000001E-3</v>
      </c>
      <c r="L459">
        <v>4.5034999999999997E-3</v>
      </c>
      <c r="M459">
        <v>4.2325000000000002E-3</v>
      </c>
      <c r="N459">
        <v>-1.05839E-2</v>
      </c>
      <c r="O459">
        <v>3124.5949999999998</v>
      </c>
      <c r="P459">
        <v>0.80138359999999997</v>
      </c>
      <c r="Q459">
        <v>66.337441999999996</v>
      </c>
      <c r="R459">
        <v>70.993814999999998</v>
      </c>
      <c r="S459" t="s">
        <v>18</v>
      </c>
      <c r="T459">
        <v>-1.0583199999999999E-2</v>
      </c>
      <c r="U459">
        <v>-8.9470999999999995E-3</v>
      </c>
      <c r="V459">
        <v>-5.5373000000000002E-3</v>
      </c>
      <c r="W459">
        <v>-3.1757000000000001E-3</v>
      </c>
      <c r="X459">
        <v>-8.141E-4</v>
      </c>
      <c r="Y459">
        <v>2.5958000000000001E-3</v>
      </c>
      <c r="Z459">
        <v>4.2319000000000002E-3</v>
      </c>
      <c r="AA459">
        <v>-7.8966000000000001E-3</v>
      </c>
    </row>
    <row r="460" spans="1:27" x14ac:dyDescent="0.2">
      <c r="A460" t="s">
        <v>887</v>
      </c>
      <c r="B460" t="s">
        <v>35</v>
      </c>
      <c r="C460" t="s">
        <v>765</v>
      </c>
      <c r="D460" t="s">
        <v>29</v>
      </c>
      <c r="E460" t="s">
        <v>16</v>
      </c>
      <c r="F460">
        <v>3</v>
      </c>
      <c r="G460">
        <v>3899</v>
      </c>
      <c r="H460">
        <v>5628</v>
      </c>
      <c r="I460">
        <v>0.37265720000000002</v>
      </c>
      <c r="J460">
        <v>0.37135940000000001</v>
      </c>
      <c r="K460">
        <v>-1.2978E-3</v>
      </c>
      <c r="L460">
        <v>4.1256000000000001E-3</v>
      </c>
      <c r="M460">
        <v>5.4888000000000003E-3</v>
      </c>
      <c r="N460">
        <v>-8.0844999999999997E-3</v>
      </c>
      <c r="O460">
        <v>3124.5949999999998</v>
      </c>
      <c r="P460">
        <v>0.80138359999999997</v>
      </c>
      <c r="Q460">
        <v>66.001862000000003</v>
      </c>
      <c r="R460">
        <v>70.993814999999998</v>
      </c>
      <c r="S460" t="s">
        <v>18</v>
      </c>
      <c r="T460">
        <v>-8.0838999999999998E-3</v>
      </c>
      <c r="U460">
        <v>-6.5849999999999997E-3</v>
      </c>
      <c r="V460">
        <v>-3.4613000000000001E-3</v>
      </c>
      <c r="W460">
        <v>-1.2978E-3</v>
      </c>
      <c r="X460">
        <v>8.6569999999999995E-4</v>
      </c>
      <c r="Y460">
        <v>3.9893999999999997E-3</v>
      </c>
      <c r="Z460">
        <v>5.4882000000000004E-3</v>
      </c>
      <c r="AA460">
        <v>-3.4948000000000002E-3</v>
      </c>
    </row>
    <row r="461" spans="1:27" x14ac:dyDescent="0.2">
      <c r="A461" t="s">
        <v>888</v>
      </c>
      <c r="B461" t="s">
        <v>35</v>
      </c>
      <c r="C461" t="s">
        <v>765</v>
      </c>
      <c r="D461" t="s">
        <v>29</v>
      </c>
      <c r="E461" t="s">
        <v>16</v>
      </c>
      <c r="F461">
        <v>4</v>
      </c>
      <c r="G461">
        <v>3899</v>
      </c>
      <c r="H461">
        <v>5628</v>
      </c>
      <c r="I461">
        <v>0.35609220000000003</v>
      </c>
      <c r="J461">
        <v>0.35348800000000002</v>
      </c>
      <c r="K461">
        <v>-2.6042000000000001E-3</v>
      </c>
      <c r="L461">
        <v>3.8650999999999998E-3</v>
      </c>
      <c r="M461">
        <v>3.7537999999999998E-3</v>
      </c>
      <c r="N461">
        <v>-8.9622E-3</v>
      </c>
      <c r="O461">
        <v>3124.5949999999998</v>
      </c>
      <c r="P461">
        <v>0.80138359999999997</v>
      </c>
      <c r="Q461">
        <v>65.866119999999995</v>
      </c>
      <c r="R461">
        <v>70.993814999999998</v>
      </c>
      <c r="S461" t="s">
        <v>18</v>
      </c>
      <c r="T461">
        <v>-8.9616999999999995E-3</v>
      </c>
      <c r="U461">
        <v>-7.5575E-3</v>
      </c>
      <c r="V461">
        <v>-4.6309999999999997E-3</v>
      </c>
      <c r="W461">
        <v>-2.6042000000000001E-3</v>
      </c>
      <c r="X461">
        <v>-5.7729999999999999E-4</v>
      </c>
      <c r="Y461">
        <v>2.3490999999999998E-3</v>
      </c>
      <c r="Z461">
        <v>3.7533000000000002E-3</v>
      </c>
      <c r="AA461">
        <v>-7.3670999999999997E-3</v>
      </c>
    </row>
    <row r="462" spans="1:27" x14ac:dyDescent="0.2">
      <c r="A462" t="s">
        <v>889</v>
      </c>
      <c r="B462" t="s">
        <v>35</v>
      </c>
      <c r="C462" t="s">
        <v>765</v>
      </c>
      <c r="D462" t="s">
        <v>29</v>
      </c>
      <c r="E462" t="s">
        <v>16</v>
      </c>
      <c r="F462">
        <v>5</v>
      </c>
      <c r="G462">
        <v>3899</v>
      </c>
      <c r="H462">
        <v>5628</v>
      </c>
      <c r="I462">
        <v>0.35449170000000002</v>
      </c>
      <c r="J462">
        <v>0.34912850000000001</v>
      </c>
      <c r="K462" s="1">
        <v>-5.3632000000000003E-3</v>
      </c>
      <c r="L462">
        <v>3.7973999999999998E-3</v>
      </c>
      <c r="M462">
        <v>8.8360000000000001E-4</v>
      </c>
      <c r="N462">
        <v>-1.1610000000000001E-2</v>
      </c>
      <c r="O462">
        <v>3124.5949999999998</v>
      </c>
      <c r="P462">
        <v>0.80138359999999997</v>
      </c>
      <c r="Q462">
        <v>65.570215000000005</v>
      </c>
      <c r="R462">
        <v>70.993814999999998</v>
      </c>
      <c r="S462" t="s">
        <v>18</v>
      </c>
      <c r="T462">
        <v>-1.1609400000000001E-2</v>
      </c>
      <c r="U462">
        <v>-1.0229800000000001E-2</v>
      </c>
      <c r="V462">
        <v>-7.3546000000000002E-3</v>
      </c>
      <c r="W462">
        <v>-5.3632000000000003E-3</v>
      </c>
      <c r="X462">
        <v>-3.3717999999999999E-3</v>
      </c>
      <c r="Y462">
        <v>-4.9660000000000004E-4</v>
      </c>
      <c r="Z462">
        <v>8.83E-4</v>
      </c>
      <c r="AA462">
        <v>-1.5361700000000001E-2</v>
      </c>
    </row>
    <row r="463" spans="1:27" x14ac:dyDescent="0.2">
      <c r="A463" t="s">
        <v>890</v>
      </c>
      <c r="B463" t="s">
        <v>35</v>
      </c>
      <c r="C463" t="s">
        <v>765</v>
      </c>
      <c r="D463" t="s">
        <v>29</v>
      </c>
      <c r="E463" t="s">
        <v>16</v>
      </c>
      <c r="F463">
        <v>6</v>
      </c>
      <c r="G463">
        <v>3899</v>
      </c>
      <c r="H463">
        <v>5628</v>
      </c>
      <c r="I463">
        <v>0.36770770000000003</v>
      </c>
      <c r="J463">
        <v>0.36425190000000002</v>
      </c>
      <c r="K463">
        <v>-3.4556999999999999E-3</v>
      </c>
      <c r="L463">
        <v>3.8933000000000001E-3</v>
      </c>
      <c r="M463">
        <v>2.9488000000000001E-3</v>
      </c>
      <c r="N463">
        <v>-9.8603000000000007E-3</v>
      </c>
      <c r="O463">
        <v>3124.5949999999998</v>
      </c>
      <c r="P463">
        <v>0.80138359999999997</v>
      </c>
      <c r="Q463">
        <v>65.377191999999994</v>
      </c>
      <c r="R463">
        <v>70.993814999999998</v>
      </c>
      <c r="S463" t="s">
        <v>18</v>
      </c>
      <c r="T463">
        <v>-9.8597000000000008E-3</v>
      </c>
      <c r="U463">
        <v>-8.4452999999999993E-3</v>
      </c>
      <c r="V463">
        <v>-5.4974000000000004E-3</v>
      </c>
      <c r="W463">
        <v>-3.4556999999999999E-3</v>
      </c>
      <c r="X463">
        <v>-1.4140999999999999E-3</v>
      </c>
      <c r="Y463">
        <v>1.5338000000000001E-3</v>
      </c>
      <c r="Z463">
        <v>2.9482000000000002E-3</v>
      </c>
      <c r="AA463">
        <v>-9.4871999999999995E-3</v>
      </c>
    </row>
    <row r="464" spans="1:27" x14ac:dyDescent="0.2">
      <c r="A464" t="s">
        <v>891</v>
      </c>
      <c r="B464" t="s">
        <v>35</v>
      </c>
      <c r="C464" t="s">
        <v>765</v>
      </c>
      <c r="D464" t="s">
        <v>29</v>
      </c>
      <c r="E464" t="s">
        <v>16</v>
      </c>
      <c r="F464">
        <v>7</v>
      </c>
      <c r="G464">
        <v>3899</v>
      </c>
      <c r="H464">
        <v>5628</v>
      </c>
      <c r="I464">
        <v>0.39660269999999997</v>
      </c>
      <c r="J464">
        <v>0.39460390000000001</v>
      </c>
      <c r="K464">
        <v>-1.9987E-3</v>
      </c>
      <c r="L464">
        <v>4.0027999999999999E-3</v>
      </c>
      <c r="M464">
        <v>4.5858000000000001E-3</v>
      </c>
      <c r="N464">
        <v>-8.5833000000000003E-3</v>
      </c>
      <c r="O464">
        <v>3124.5949999999998</v>
      </c>
      <c r="P464">
        <v>0.80138359999999997</v>
      </c>
      <c r="Q464">
        <v>65.182311999999996</v>
      </c>
      <c r="R464">
        <v>70.993814999999998</v>
      </c>
      <c r="S464" t="s">
        <v>18</v>
      </c>
      <c r="T464">
        <v>-8.5827000000000004E-3</v>
      </c>
      <c r="U464">
        <v>-7.1285000000000003E-3</v>
      </c>
      <c r="V464">
        <v>-4.0978000000000004E-3</v>
      </c>
      <c r="W464">
        <v>-1.9987E-3</v>
      </c>
      <c r="X464">
        <v>1.003E-4</v>
      </c>
      <c r="Y464">
        <v>3.1310000000000001E-3</v>
      </c>
      <c r="Z464">
        <v>4.5852000000000002E-3</v>
      </c>
      <c r="AA464">
        <v>-5.0651999999999997E-3</v>
      </c>
    </row>
    <row r="465" spans="1:27" x14ac:dyDescent="0.2">
      <c r="A465" t="s">
        <v>892</v>
      </c>
      <c r="B465" t="s">
        <v>35</v>
      </c>
      <c r="C465" t="s">
        <v>765</v>
      </c>
      <c r="D465" t="s">
        <v>29</v>
      </c>
      <c r="E465" t="s">
        <v>16</v>
      </c>
      <c r="F465">
        <v>8</v>
      </c>
      <c r="G465">
        <v>3899</v>
      </c>
      <c r="H465">
        <v>5628</v>
      </c>
      <c r="I465">
        <v>0.41298200000000002</v>
      </c>
      <c r="J465">
        <v>0.40840130000000002</v>
      </c>
      <c r="K465">
        <v>-4.5807E-3</v>
      </c>
      <c r="L465">
        <v>4.1878000000000002E-3</v>
      </c>
      <c r="M465">
        <v>2.3081999999999998E-3</v>
      </c>
      <c r="N465">
        <v>-1.14696E-2</v>
      </c>
      <c r="O465">
        <v>3124.5949999999998</v>
      </c>
      <c r="P465">
        <v>0.80138359999999997</v>
      </c>
      <c r="Q465">
        <v>65.416799999999995</v>
      </c>
      <c r="R465">
        <v>70.993814999999998</v>
      </c>
      <c r="S465" t="s">
        <v>18</v>
      </c>
      <c r="T465">
        <v>-1.1469E-2</v>
      </c>
      <c r="U465">
        <v>-9.9475999999999992E-3</v>
      </c>
      <c r="V465">
        <v>-6.7768000000000004E-3</v>
      </c>
      <c r="W465">
        <v>-4.5807E-3</v>
      </c>
      <c r="X465">
        <v>-2.3846000000000002E-3</v>
      </c>
      <c r="Y465">
        <v>7.8620000000000003E-4</v>
      </c>
      <c r="Z465">
        <v>2.3075999999999999E-3</v>
      </c>
      <c r="AA465">
        <v>-1.1216200000000001E-2</v>
      </c>
    </row>
    <row r="466" spans="1:27" x14ac:dyDescent="0.2">
      <c r="A466" t="s">
        <v>893</v>
      </c>
      <c r="B466" t="s">
        <v>35</v>
      </c>
      <c r="C466" t="s">
        <v>765</v>
      </c>
      <c r="D466" t="s">
        <v>29</v>
      </c>
      <c r="E466" t="s">
        <v>16</v>
      </c>
      <c r="F466">
        <v>9</v>
      </c>
      <c r="G466">
        <v>3899</v>
      </c>
      <c r="H466">
        <v>5628</v>
      </c>
      <c r="I466">
        <v>0.41226069999999998</v>
      </c>
      <c r="J466">
        <v>0.40854819999999997</v>
      </c>
      <c r="K466">
        <v>-3.7125999999999999E-3</v>
      </c>
      <c r="L466">
        <v>4.2795999999999997E-3</v>
      </c>
      <c r="M466">
        <v>3.3273E-3</v>
      </c>
      <c r="N466">
        <v>-1.07525E-2</v>
      </c>
      <c r="O466">
        <v>3124.5949999999998</v>
      </c>
      <c r="P466">
        <v>0.80138359999999997</v>
      </c>
      <c r="Q466">
        <v>66.929514999999995</v>
      </c>
      <c r="R466">
        <v>70.993814999999998</v>
      </c>
      <c r="S466" t="s">
        <v>18</v>
      </c>
      <c r="T466">
        <v>-1.07519E-2</v>
      </c>
      <c r="U466">
        <v>-9.1970999999999997E-3</v>
      </c>
      <c r="V466">
        <v>-5.9567999999999999E-3</v>
      </c>
      <c r="W466">
        <v>-3.7125999999999999E-3</v>
      </c>
      <c r="X466">
        <v>-1.4683999999999999E-3</v>
      </c>
      <c r="Y466">
        <v>1.7719000000000001E-3</v>
      </c>
      <c r="Z466">
        <v>3.3267000000000001E-3</v>
      </c>
      <c r="AA466">
        <v>-9.0872000000000001E-3</v>
      </c>
    </row>
    <row r="467" spans="1:27" x14ac:dyDescent="0.2">
      <c r="A467" t="s">
        <v>894</v>
      </c>
      <c r="B467" t="s">
        <v>35</v>
      </c>
      <c r="C467" t="s">
        <v>765</v>
      </c>
      <c r="D467" t="s">
        <v>29</v>
      </c>
      <c r="E467" t="s">
        <v>16</v>
      </c>
      <c r="F467">
        <v>10</v>
      </c>
      <c r="G467">
        <v>3899</v>
      </c>
      <c r="H467">
        <v>5628</v>
      </c>
      <c r="I467">
        <v>0.42614920000000001</v>
      </c>
      <c r="J467">
        <v>0.4291624</v>
      </c>
      <c r="K467">
        <v>3.0132000000000002E-3</v>
      </c>
      <c r="L467">
        <v>4.6376000000000004E-3</v>
      </c>
      <c r="M467">
        <v>1.06421E-2</v>
      </c>
      <c r="N467">
        <v>-4.6157000000000004E-3</v>
      </c>
      <c r="O467">
        <v>3124.5949999999998</v>
      </c>
      <c r="P467">
        <v>0.80138359999999997</v>
      </c>
      <c r="Q467">
        <v>69.512244999999993</v>
      </c>
      <c r="R467">
        <v>70.993814999999998</v>
      </c>
      <c r="S467" t="s">
        <v>18</v>
      </c>
      <c r="T467">
        <v>-4.6150999999999996E-3</v>
      </c>
      <c r="U467">
        <v>-2.9302E-3</v>
      </c>
      <c r="V467">
        <v>5.8120000000000003E-4</v>
      </c>
      <c r="W467">
        <v>3.0132000000000002E-3</v>
      </c>
      <c r="X467">
        <v>5.4450999999999996E-3</v>
      </c>
      <c r="Y467">
        <v>8.9564999999999992E-3</v>
      </c>
      <c r="Z467">
        <v>1.0641400000000001E-2</v>
      </c>
      <c r="AA467">
        <v>7.0210000000000003E-3</v>
      </c>
    </row>
    <row r="468" spans="1:27" x14ac:dyDescent="0.2">
      <c r="A468" t="s">
        <v>895</v>
      </c>
      <c r="B468" t="s">
        <v>35</v>
      </c>
      <c r="C468" t="s">
        <v>765</v>
      </c>
      <c r="D468" t="s">
        <v>29</v>
      </c>
      <c r="E468" t="s">
        <v>16</v>
      </c>
      <c r="F468">
        <v>11</v>
      </c>
      <c r="G468">
        <v>3899</v>
      </c>
      <c r="H468">
        <v>5628</v>
      </c>
      <c r="I468">
        <v>0.45853369999999999</v>
      </c>
      <c r="J468">
        <v>0.456791</v>
      </c>
      <c r="K468">
        <v>-1.7427E-3</v>
      </c>
      <c r="L468">
        <v>5.1980999999999998E-3</v>
      </c>
      <c r="M468">
        <v>6.8082000000000004E-3</v>
      </c>
      <c r="N468">
        <v>-1.02936E-2</v>
      </c>
      <c r="O468">
        <v>3124.5949999999998</v>
      </c>
      <c r="P468">
        <v>0.80138359999999997</v>
      </c>
      <c r="Q468">
        <v>73.286563000000001</v>
      </c>
      <c r="R468">
        <v>70.993814999999998</v>
      </c>
      <c r="S468" t="s">
        <v>18</v>
      </c>
      <c r="T468">
        <v>-1.02928E-2</v>
      </c>
      <c r="U468">
        <v>-8.4043999999999994E-3</v>
      </c>
      <c r="V468">
        <v>-4.4685999999999997E-3</v>
      </c>
      <c r="W468">
        <v>-1.7427E-3</v>
      </c>
      <c r="X468">
        <v>9.8320000000000005E-4</v>
      </c>
      <c r="Y468">
        <v>4.9189000000000004E-3</v>
      </c>
      <c r="Z468">
        <v>6.8073999999999999E-3</v>
      </c>
      <c r="AA468">
        <v>-3.8151000000000001E-3</v>
      </c>
    </row>
    <row r="469" spans="1:27" x14ac:dyDescent="0.2">
      <c r="A469" t="s">
        <v>896</v>
      </c>
      <c r="B469" t="s">
        <v>35</v>
      </c>
      <c r="C469" t="s">
        <v>765</v>
      </c>
      <c r="D469" t="s">
        <v>29</v>
      </c>
      <c r="E469" t="s">
        <v>16</v>
      </c>
      <c r="F469">
        <v>12</v>
      </c>
      <c r="G469">
        <v>3899</v>
      </c>
      <c r="H469">
        <v>5628</v>
      </c>
      <c r="I469">
        <v>0.4945136</v>
      </c>
      <c r="J469">
        <v>0.4927665</v>
      </c>
      <c r="K469">
        <v>-1.7470999999999999E-3</v>
      </c>
      <c r="L469">
        <v>5.9711E-3</v>
      </c>
      <c r="M469">
        <v>8.0753000000000005E-3</v>
      </c>
      <c r="N469">
        <v>-1.15695E-2</v>
      </c>
      <c r="O469">
        <v>3124.5949999999998</v>
      </c>
      <c r="P469">
        <v>0.80138359999999997</v>
      </c>
      <c r="Q469">
        <v>76.403159000000002</v>
      </c>
      <c r="R469">
        <v>70.993814999999998</v>
      </c>
      <c r="S469" t="s">
        <v>18</v>
      </c>
      <c r="T469">
        <v>-1.15686E-2</v>
      </c>
      <c r="U469">
        <v>-9.3992999999999993E-3</v>
      </c>
      <c r="V469">
        <v>-4.8783000000000003E-3</v>
      </c>
      <c r="W469">
        <v>-1.7470999999999999E-3</v>
      </c>
      <c r="X469">
        <v>1.3841000000000001E-3</v>
      </c>
      <c r="Y469">
        <v>5.9050999999999999E-3</v>
      </c>
      <c r="Z469">
        <v>8.0744000000000007E-3</v>
      </c>
      <c r="AA469">
        <v>-3.5455E-3</v>
      </c>
    </row>
    <row r="470" spans="1:27" x14ac:dyDescent="0.2">
      <c r="A470" t="s">
        <v>897</v>
      </c>
      <c r="B470" t="s">
        <v>35</v>
      </c>
      <c r="C470" t="s">
        <v>765</v>
      </c>
      <c r="D470" t="s">
        <v>29</v>
      </c>
      <c r="E470" t="s">
        <v>16</v>
      </c>
      <c r="F470">
        <v>13</v>
      </c>
      <c r="G470">
        <v>3899</v>
      </c>
      <c r="H470">
        <v>5628</v>
      </c>
      <c r="I470">
        <v>0.53619050000000001</v>
      </c>
      <c r="J470">
        <v>0.53902939999999999</v>
      </c>
      <c r="K470">
        <v>2.8389999999999999E-3</v>
      </c>
      <c r="L470">
        <v>6.6695000000000001E-3</v>
      </c>
      <c r="M470">
        <v>1.38102E-2</v>
      </c>
      <c r="N470">
        <v>-8.1323000000000003E-3</v>
      </c>
      <c r="O470">
        <v>3124.5949999999998</v>
      </c>
      <c r="P470">
        <v>0.80138359999999997</v>
      </c>
      <c r="Q470">
        <v>78.204175000000006</v>
      </c>
      <c r="R470">
        <v>70.993814999999998</v>
      </c>
      <c r="S470" t="s">
        <v>18</v>
      </c>
      <c r="T470">
        <v>-8.1312999999999993E-3</v>
      </c>
      <c r="U470">
        <v>-5.7083000000000004E-3</v>
      </c>
      <c r="V470">
        <v>-6.5850000000000001E-4</v>
      </c>
      <c r="W470">
        <v>2.8389999999999999E-3</v>
      </c>
      <c r="X470">
        <v>6.3363999999999998E-3</v>
      </c>
      <c r="Y470">
        <v>1.1386200000000001E-2</v>
      </c>
      <c r="Z470">
        <v>1.38093E-2</v>
      </c>
      <c r="AA470">
        <v>5.2668000000000003E-3</v>
      </c>
    </row>
    <row r="471" spans="1:27" x14ac:dyDescent="0.2">
      <c r="A471" t="s">
        <v>898</v>
      </c>
      <c r="B471" t="s">
        <v>35</v>
      </c>
      <c r="C471" t="s">
        <v>765</v>
      </c>
      <c r="D471" t="s">
        <v>29</v>
      </c>
      <c r="E471" t="s">
        <v>16</v>
      </c>
      <c r="F471">
        <v>14</v>
      </c>
      <c r="G471">
        <v>3899</v>
      </c>
      <c r="H471">
        <v>5628</v>
      </c>
      <c r="I471">
        <v>0.57424489999999995</v>
      </c>
      <c r="J471">
        <v>0.58175310000000002</v>
      </c>
      <c r="K471">
        <v>7.5082999999999999E-3</v>
      </c>
      <c r="L471">
        <v>7.2071000000000001E-3</v>
      </c>
      <c r="M471">
        <v>1.9363999999999999E-2</v>
      </c>
      <c r="N471">
        <v>-4.3474000000000004E-3</v>
      </c>
      <c r="O471">
        <v>3124.5949999999998</v>
      </c>
      <c r="P471">
        <v>0.80138359999999997</v>
      </c>
      <c r="Q471">
        <v>79.163589000000002</v>
      </c>
      <c r="R471">
        <v>70.993814999999998</v>
      </c>
      <c r="S471" t="s">
        <v>18</v>
      </c>
      <c r="T471">
        <v>-4.3464000000000003E-3</v>
      </c>
      <c r="U471">
        <v>-1.7279999999999999E-3</v>
      </c>
      <c r="V471">
        <v>3.7288999999999998E-3</v>
      </c>
      <c r="W471">
        <v>7.5082999999999999E-3</v>
      </c>
      <c r="X471">
        <v>1.1287699999999999E-2</v>
      </c>
      <c r="Y471">
        <v>1.6744499999999999E-2</v>
      </c>
      <c r="Z471">
        <v>1.9362899999999999E-2</v>
      </c>
      <c r="AA471">
        <v>1.2906300000000001E-2</v>
      </c>
    </row>
    <row r="472" spans="1:27" x14ac:dyDescent="0.2">
      <c r="A472" t="s">
        <v>899</v>
      </c>
      <c r="B472" t="s">
        <v>35</v>
      </c>
      <c r="C472" t="s">
        <v>765</v>
      </c>
      <c r="D472" t="s">
        <v>29</v>
      </c>
      <c r="E472" t="s">
        <v>16</v>
      </c>
      <c r="F472">
        <v>15</v>
      </c>
      <c r="G472">
        <v>3899</v>
      </c>
      <c r="H472">
        <v>5628</v>
      </c>
      <c r="I472">
        <v>0.61099899999999996</v>
      </c>
      <c r="J472">
        <v>0.62384119999999998</v>
      </c>
      <c r="K472">
        <v>1.28422E-2</v>
      </c>
      <c r="L472">
        <v>7.6576999999999999E-3</v>
      </c>
      <c r="M472">
        <v>2.5439099999999999E-2</v>
      </c>
      <c r="N472">
        <v>2.453E-4</v>
      </c>
      <c r="O472">
        <v>3124.5949999999998</v>
      </c>
      <c r="P472">
        <v>0.80138359999999997</v>
      </c>
      <c r="Q472">
        <v>79.420446999999996</v>
      </c>
      <c r="R472">
        <v>70.993814999999998</v>
      </c>
      <c r="S472" t="s">
        <v>18</v>
      </c>
      <c r="T472">
        <v>2.4640000000000003E-4</v>
      </c>
      <c r="U472">
        <v>3.0284999999999999E-3</v>
      </c>
      <c r="V472">
        <v>8.8264999999999993E-3</v>
      </c>
      <c r="W472">
        <v>1.28422E-2</v>
      </c>
      <c r="X472">
        <v>1.6857899999999999E-2</v>
      </c>
      <c r="Y472">
        <v>2.26559E-2</v>
      </c>
      <c r="Z472">
        <v>2.5437899999999999E-2</v>
      </c>
      <c r="AA472">
        <v>2.0585699999999998E-2</v>
      </c>
    </row>
    <row r="473" spans="1:27" x14ac:dyDescent="0.2">
      <c r="A473" t="s">
        <v>900</v>
      </c>
      <c r="B473" t="s">
        <v>35</v>
      </c>
      <c r="C473" t="s">
        <v>765</v>
      </c>
      <c r="D473" t="s">
        <v>29</v>
      </c>
      <c r="E473" t="s">
        <v>16</v>
      </c>
      <c r="F473">
        <v>16</v>
      </c>
      <c r="G473">
        <v>3899</v>
      </c>
      <c r="H473">
        <v>5628</v>
      </c>
      <c r="I473">
        <v>0.66760980000000003</v>
      </c>
      <c r="J473">
        <v>0.67348370000000002</v>
      </c>
      <c r="K473">
        <v>5.8739999999999999E-3</v>
      </c>
      <c r="L473">
        <v>8.0888000000000002E-3</v>
      </c>
      <c r="M473">
        <v>1.9180099999999999E-2</v>
      </c>
      <c r="N473">
        <v>-7.4320999999999996E-3</v>
      </c>
      <c r="O473">
        <v>3124.5949999999998</v>
      </c>
      <c r="P473">
        <v>0.80138359999999997</v>
      </c>
      <c r="Q473">
        <v>79.152465000000007</v>
      </c>
      <c r="R473">
        <v>70.993814999999998</v>
      </c>
      <c r="S473" t="s">
        <v>18</v>
      </c>
      <c r="T473">
        <v>-7.4308999999999998E-3</v>
      </c>
      <c r="U473">
        <v>-4.4923000000000003E-3</v>
      </c>
      <c r="V473">
        <v>1.6322000000000001E-3</v>
      </c>
      <c r="W473">
        <v>5.8739999999999999E-3</v>
      </c>
      <c r="X473">
        <v>1.0115799999999999E-2</v>
      </c>
      <c r="Y473">
        <v>1.62402E-2</v>
      </c>
      <c r="Z473">
        <v>1.9178899999999999E-2</v>
      </c>
      <c r="AA473">
        <v>8.7218E-3</v>
      </c>
    </row>
    <row r="474" spans="1:27" x14ac:dyDescent="0.2">
      <c r="A474" t="s">
        <v>901</v>
      </c>
      <c r="B474" t="s">
        <v>35</v>
      </c>
      <c r="C474" t="s">
        <v>765</v>
      </c>
      <c r="D474" t="s">
        <v>29</v>
      </c>
      <c r="E474" t="s">
        <v>16</v>
      </c>
      <c r="F474">
        <v>17</v>
      </c>
      <c r="G474">
        <v>3899</v>
      </c>
      <c r="H474">
        <v>5628</v>
      </c>
      <c r="I474">
        <v>0.69075339999999996</v>
      </c>
      <c r="J474">
        <v>0.7068873</v>
      </c>
      <c r="K474">
        <v>1.61339E-2</v>
      </c>
      <c r="L474">
        <v>8.3806999999999996E-3</v>
      </c>
      <c r="M474">
        <v>2.99203E-2</v>
      </c>
      <c r="N474">
        <v>2.3476E-3</v>
      </c>
      <c r="O474">
        <v>3124.5949999999998</v>
      </c>
      <c r="P474">
        <v>0.80138359999999997</v>
      </c>
      <c r="Q474">
        <v>78.449258999999998</v>
      </c>
      <c r="R474">
        <v>70.993814999999998</v>
      </c>
      <c r="S474" t="s">
        <v>19</v>
      </c>
      <c r="T474">
        <v>2.3487999999999998E-3</v>
      </c>
      <c r="U474">
        <v>5.3936000000000001E-3</v>
      </c>
      <c r="V474">
        <v>1.1739100000000001E-2</v>
      </c>
      <c r="W474">
        <v>1.61339E-2</v>
      </c>
      <c r="X474">
        <v>2.05288E-2</v>
      </c>
      <c r="Y474">
        <v>2.68743E-2</v>
      </c>
      <c r="Z474">
        <v>2.9919000000000001E-2</v>
      </c>
      <c r="AA474">
        <v>2.2823900000000001E-2</v>
      </c>
    </row>
    <row r="475" spans="1:27" x14ac:dyDescent="0.2">
      <c r="A475" t="s">
        <v>902</v>
      </c>
      <c r="B475" t="s">
        <v>35</v>
      </c>
      <c r="C475" t="s">
        <v>765</v>
      </c>
      <c r="D475" t="s">
        <v>29</v>
      </c>
      <c r="E475" t="s">
        <v>16</v>
      </c>
      <c r="F475">
        <v>18</v>
      </c>
      <c r="G475">
        <v>3899</v>
      </c>
      <c r="H475">
        <v>5628</v>
      </c>
      <c r="I475">
        <v>0.7009512</v>
      </c>
      <c r="J475">
        <v>0.72247830000000002</v>
      </c>
      <c r="K475">
        <v>2.15272E-2</v>
      </c>
      <c r="L475">
        <v>8.3047999999999993E-3</v>
      </c>
      <c r="M475">
        <v>3.5188499999999998E-2</v>
      </c>
      <c r="N475">
        <v>7.8657999999999992E-3</v>
      </c>
      <c r="O475">
        <v>3124.5949999999998</v>
      </c>
      <c r="P475">
        <v>0.80138359999999997</v>
      </c>
      <c r="Q475">
        <v>77.313237000000001</v>
      </c>
      <c r="R475">
        <v>70.993814999999998</v>
      </c>
      <c r="S475" t="s">
        <v>19</v>
      </c>
      <c r="T475">
        <v>7.8671000000000001E-3</v>
      </c>
      <c r="U475">
        <v>1.08842E-2</v>
      </c>
      <c r="V475">
        <v>1.7172099999999999E-2</v>
      </c>
      <c r="W475">
        <v>2.15272E-2</v>
      </c>
      <c r="X475">
        <v>2.5882200000000001E-2</v>
      </c>
      <c r="Y475">
        <v>3.21701E-2</v>
      </c>
      <c r="Z475">
        <v>3.5187299999999998E-2</v>
      </c>
      <c r="AA475">
        <v>2.9796300000000001E-2</v>
      </c>
    </row>
    <row r="476" spans="1:27" x14ac:dyDescent="0.2">
      <c r="A476" t="s">
        <v>903</v>
      </c>
      <c r="B476" t="s">
        <v>35</v>
      </c>
      <c r="C476" t="s">
        <v>765</v>
      </c>
      <c r="D476" t="s">
        <v>29</v>
      </c>
      <c r="E476" t="s">
        <v>16</v>
      </c>
      <c r="F476">
        <v>19</v>
      </c>
      <c r="G476">
        <v>3899</v>
      </c>
      <c r="H476">
        <v>5628</v>
      </c>
      <c r="I476">
        <v>0.68471170000000003</v>
      </c>
      <c r="J476">
        <v>0.70959070000000002</v>
      </c>
      <c r="K476">
        <v>2.4878999999999998E-2</v>
      </c>
      <c r="L476">
        <v>7.6208999999999999E-3</v>
      </c>
      <c r="M476">
        <v>3.7415400000000001E-2</v>
      </c>
      <c r="N476">
        <v>1.23426E-2</v>
      </c>
      <c r="O476">
        <v>3124.5949999999998</v>
      </c>
      <c r="P476">
        <v>0.80138359999999997</v>
      </c>
      <c r="Q476">
        <v>75.554275000000004</v>
      </c>
      <c r="R476">
        <v>70.993814999999998</v>
      </c>
      <c r="S476" t="s">
        <v>19</v>
      </c>
      <c r="T476">
        <v>1.2343700000000001E-2</v>
      </c>
      <c r="U476">
        <v>1.51124E-2</v>
      </c>
      <c r="V476">
        <v>2.0882600000000001E-2</v>
      </c>
      <c r="W476">
        <v>2.4878999999999998E-2</v>
      </c>
      <c r="X476">
        <v>2.8875399999999999E-2</v>
      </c>
      <c r="Y476">
        <v>3.4645599999999999E-2</v>
      </c>
      <c r="Z476">
        <v>3.7414299999999998E-2</v>
      </c>
      <c r="AA476">
        <v>3.5061000000000002E-2</v>
      </c>
    </row>
    <row r="477" spans="1:27" x14ac:dyDescent="0.2">
      <c r="A477" t="s">
        <v>904</v>
      </c>
      <c r="B477" t="s">
        <v>35</v>
      </c>
      <c r="C477" t="s">
        <v>765</v>
      </c>
      <c r="D477" t="s">
        <v>29</v>
      </c>
      <c r="E477" t="s">
        <v>16</v>
      </c>
      <c r="F477">
        <v>20</v>
      </c>
      <c r="G477">
        <v>3899</v>
      </c>
      <c r="H477">
        <v>5628</v>
      </c>
      <c r="I477">
        <v>0.67168649999999996</v>
      </c>
      <c r="J477">
        <v>0.68915219999999999</v>
      </c>
      <c r="K477">
        <v>1.7465700000000001E-2</v>
      </c>
      <c r="L477">
        <v>6.8367999999999996E-3</v>
      </c>
      <c r="M477">
        <v>2.87122E-2</v>
      </c>
      <c r="N477">
        <v>6.2192000000000002E-3</v>
      </c>
      <c r="O477">
        <v>3124.5949999999998</v>
      </c>
      <c r="P477">
        <v>0.80138359999999997</v>
      </c>
      <c r="Q477">
        <v>72.816529000000003</v>
      </c>
      <c r="R477">
        <v>70.993814999999998</v>
      </c>
      <c r="S477" t="s">
        <v>19</v>
      </c>
      <c r="T477">
        <v>6.2202000000000004E-3</v>
      </c>
      <c r="U477">
        <v>8.7039999999999999E-3</v>
      </c>
      <c r="V477">
        <v>1.38805E-2</v>
      </c>
      <c r="W477">
        <v>1.7465700000000001E-2</v>
      </c>
      <c r="X477">
        <v>2.1050900000000001E-2</v>
      </c>
      <c r="Y477">
        <v>2.6227400000000001E-2</v>
      </c>
      <c r="Z477">
        <v>2.8711199999999999E-2</v>
      </c>
      <c r="AA477">
        <v>2.53437E-2</v>
      </c>
    </row>
    <row r="478" spans="1:27" x14ac:dyDescent="0.2">
      <c r="A478" t="s">
        <v>905</v>
      </c>
      <c r="B478" t="s">
        <v>35</v>
      </c>
      <c r="C478" t="s">
        <v>765</v>
      </c>
      <c r="D478" t="s">
        <v>29</v>
      </c>
      <c r="E478" t="s">
        <v>16</v>
      </c>
      <c r="F478">
        <v>21</v>
      </c>
      <c r="G478">
        <v>3899</v>
      </c>
      <c r="H478">
        <v>5628</v>
      </c>
      <c r="I478">
        <v>0.69540230000000003</v>
      </c>
      <c r="J478">
        <v>0.70423530000000001</v>
      </c>
      <c r="K478">
        <v>8.8330000000000006E-3</v>
      </c>
      <c r="L478">
        <v>6.5832E-3</v>
      </c>
      <c r="M478">
        <v>1.96624E-2</v>
      </c>
      <c r="N478">
        <v>-1.9964000000000002E-3</v>
      </c>
      <c r="O478">
        <v>3124.5949999999998</v>
      </c>
      <c r="P478">
        <v>0.80138359999999997</v>
      </c>
      <c r="Q478">
        <v>69.931884999999994</v>
      </c>
      <c r="R478">
        <v>70.993814999999998</v>
      </c>
      <c r="S478" t="s">
        <v>19</v>
      </c>
      <c r="T478">
        <v>-1.9954999999999999E-3</v>
      </c>
      <c r="U478">
        <v>3.9619999999999998E-4</v>
      </c>
      <c r="V478">
        <v>5.3807000000000004E-3</v>
      </c>
      <c r="W478">
        <v>8.8330000000000006E-3</v>
      </c>
      <c r="X478">
        <v>1.22852E-2</v>
      </c>
      <c r="Y478">
        <v>1.7269699999999999E-2</v>
      </c>
      <c r="Z478">
        <v>1.9661399999999999E-2</v>
      </c>
      <c r="AA478">
        <v>1.2542599999999999E-2</v>
      </c>
    </row>
    <row r="479" spans="1:27" x14ac:dyDescent="0.2">
      <c r="A479" t="s">
        <v>906</v>
      </c>
      <c r="B479" t="s">
        <v>35</v>
      </c>
      <c r="C479" t="s">
        <v>765</v>
      </c>
      <c r="D479" t="s">
        <v>29</v>
      </c>
      <c r="E479" t="s">
        <v>16</v>
      </c>
      <c r="F479">
        <v>22</v>
      </c>
      <c r="G479">
        <v>3899</v>
      </c>
      <c r="H479">
        <v>5628</v>
      </c>
      <c r="I479">
        <v>0.68349780000000004</v>
      </c>
      <c r="J479">
        <v>0.67813900000000005</v>
      </c>
      <c r="K479">
        <v>-5.3588000000000004E-3</v>
      </c>
      <c r="L479">
        <v>6.3159000000000002E-3</v>
      </c>
      <c r="M479">
        <v>5.0308999999999996E-3</v>
      </c>
      <c r="N479">
        <v>-1.5748399999999999E-2</v>
      </c>
      <c r="O479">
        <v>3124.5949999999998</v>
      </c>
      <c r="P479">
        <v>0.80138359999999997</v>
      </c>
      <c r="Q479">
        <v>68.598275999999998</v>
      </c>
      <c r="R479">
        <v>70.993814999999998</v>
      </c>
      <c r="S479" t="s">
        <v>18</v>
      </c>
      <c r="T479">
        <v>-1.5747500000000001E-2</v>
      </c>
      <c r="U479">
        <v>-1.34529E-2</v>
      </c>
      <c r="V479">
        <v>-8.6707999999999993E-3</v>
      </c>
      <c r="W479">
        <v>-5.3588000000000004E-3</v>
      </c>
      <c r="X479">
        <v>-2.0466999999999998E-3</v>
      </c>
      <c r="Y479">
        <v>2.7353999999999998E-3</v>
      </c>
      <c r="Z479">
        <v>5.0299999999999997E-3</v>
      </c>
      <c r="AA479">
        <v>-7.9021000000000004E-3</v>
      </c>
    </row>
    <row r="480" spans="1:27" x14ac:dyDescent="0.2">
      <c r="A480" t="s">
        <v>907</v>
      </c>
      <c r="B480" t="s">
        <v>35</v>
      </c>
      <c r="C480" t="s">
        <v>765</v>
      </c>
      <c r="D480" t="s">
        <v>29</v>
      </c>
      <c r="E480" t="s">
        <v>16</v>
      </c>
      <c r="F480">
        <v>23</v>
      </c>
      <c r="G480">
        <v>3899</v>
      </c>
      <c r="H480">
        <v>5628</v>
      </c>
      <c r="I480">
        <v>0.61322560000000004</v>
      </c>
      <c r="J480">
        <v>0.60824690000000003</v>
      </c>
      <c r="K480">
        <v>-4.9788000000000002E-3</v>
      </c>
      <c r="L480">
        <v>6.1130000000000004E-3</v>
      </c>
      <c r="M480">
        <v>5.0769999999999999E-3</v>
      </c>
      <c r="N480">
        <v>-1.50346E-2</v>
      </c>
      <c r="O480">
        <v>3124.5949999999998</v>
      </c>
      <c r="P480">
        <v>0.80138359999999997</v>
      </c>
      <c r="Q480">
        <v>67.786720000000003</v>
      </c>
      <c r="R480">
        <v>70.993814999999998</v>
      </c>
      <c r="S480" t="s">
        <v>18</v>
      </c>
      <c r="T480">
        <v>-1.5033700000000001E-2</v>
      </c>
      <c r="U480">
        <v>-1.28129E-2</v>
      </c>
      <c r="V480">
        <v>-8.1845000000000008E-3</v>
      </c>
      <c r="W480">
        <v>-4.9788000000000002E-3</v>
      </c>
      <c r="X480">
        <v>-1.7731999999999999E-3</v>
      </c>
      <c r="Y480">
        <v>2.8552E-3</v>
      </c>
      <c r="Z480">
        <v>5.0761000000000001E-3</v>
      </c>
      <c r="AA480">
        <v>-8.1855000000000001E-3</v>
      </c>
    </row>
    <row r="481" spans="1:27" x14ac:dyDescent="0.2">
      <c r="A481" t="s">
        <v>908</v>
      </c>
      <c r="B481" t="s">
        <v>35</v>
      </c>
      <c r="C481" t="s">
        <v>765</v>
      </c>
      <c r="D481" t="s">
        <v>29</v>
      </c>
      <c r="E481" t="s">
        <v>16</v>
      </c>
      <c r="F481">
        <v>24</v>
      </c>
      <c r="G481">
        <v>3899</v>
      </c>
      <c r="H481">
        <v>5628</v>
      </c>
      <c r="I481">
        <v>0.52627679999999999</v>
      </c>
      <c r="J481">
        <v>0.52147160000000004</v>
      </c>
      <c r="K481">
        <v>-4.8051999999999999E-3</v>
      </c>
      <c r="L481">
        <v>5.4339999999999996E-3</v>
      </c>
      <c r="M481">
        <v>4.1336999999999997E-3</v>
      </c>
      <c r="N481">
        <v>-1.37441E-2</v>
      </c>
      <c r="O481">
        <v>3124.5949999999998</v>
      </c>
      <c r="P481">
        <v>0.80138359999999997</v>
      </c>
      <c r="Q481">
        <v>67.176803000000007</v>
      </c>
      <c r="R481">
        <v>70.993814999999998</v>
      </c>
      <c r="S481" t="s">
        <v>18</v>
      </c>
      <c r="T481">
        <v>-1.37433E-2</v>
      </c>
      <c r="U481">
        <v>-1.1769099999999999E-2</v>
      </c>
      <c r="V481">
        <v>-7.6547999999999998E-3</v>
      </c>
      <c r="W481">
        <v>-4.8051999999999999E-3</v>
      </c>
      <c r="X481">
        <v>-1.9556E-3</v>
      </c>
      <c r="Y481">
        <v>2.1586999999999999E-3</v>
      </c>
      <c r="Z481">
        <v>4.1329000000000001E-3</v>
      </c>
      <c r="AA481">
        <v>-9.2146999999999993E-3</v>
      </c>
    </row>
    <row r="482" spans="1:27" x14ac:dyDescent="0.2">
      <c r="A482" t="s">
        <v>7702</v>
      </c>
      <c r="B482" t="s">
        <v>34</v>
      </c>
      <c r="C482" t="s">
        <v>765</v>
      </c>
      <c r="D482" t="s">
        <v>30</v>
      </c>
      <c r="E482" t="s">
        <v>16</v>
      </c>
      <c r="F482">
        <v>1</v>
      </c>
      <c r="G482">
        <v>12421</v>
      </c>
      <c r="H482">
        <v>10859</v>
      </c>
      <c r="I482">
        <v>0.45297749999999998</v>
      </c>
      <c r="J482">
        <v>0.44881389999999999</v>
      </c>
      <c r="K482">
        <v>-4.1635999999999999E-3</v>
      </c>
      <c r="L482">
        <v>3.6053999999999999E-3</v>
      </c>
      <c r="M482">
        <v>1.7673000000000001E-3</v>
      </c>
      <c r="N482">
        <v>-1.00944E-2</v>
      </c>
      <c r="O482">
        <v>12421</v>
      </c>
      <c r="Q482">
        <v>67.674154999999999</v>
      </c>
      <c r="R482">
        <v>71.332147000000006</v>
      </c>
      <c r="S482" t="s">
        <v>17</v>
      </c>
      <c r="T482">
        <v>-1.0093899999999999E-2</v>
      </c>
      <c r="U482">
        <v>-8.7840999999999995E-3</v>
      </c>
      <c r="V482">
        <v>-6.0543000000000003E-3</v>
      </c>
      <c r="W482">
        <v>-4.1635999999999999E-3</v>
      </c>
      <c r="X482">
        <v>-2.2729E-3</v>
      </c>
      <c r="Y482">
        <v>4.5689999999999999E-4</v>
      </c>
      <c r="Z482">
        <v>1.7667E-3</v>
      </c>
      <c r="AA482">
        <v>-9.2768999999999994E-3</v>
      </c>
    </row>
    <row r="483" spans="1:27" x14ac:dyDescent="0.2">
      <c r="A483" t="s">
        <v>7703</v>
      </c>
      <c r="B483" t="s">
        <v>34</v>
      </c>
      <c r="C483" t="s">
        <v>765</v>
      </c>
      <c r="D483" t="s">
        <v>30</v>
      </c>
      <c r="E483" t="s">
        <v>16</v>
      </c>
      <c r="F483">
        <v>2</v>
      </c>
      <c r="G483">
        <v>12421</v>
      </c>
      <c r="H483">
        <v>10859</v>
      </c>
      <c r="I483">
        <v>0.40904239999999997</v>
      </c>
      <c r="J483">
        <v>0.40649750000000001</v>
      </c>
      <c r="K483">
        <v>-2.5449000000000001E-3</v>
      </c>
      <c r="L483">
        <v>3.3194000000000001E-3</v>
      </c>
      <c r="M483">
        <v>2.9155000000000001E-3</v>
      </c>
      <c r="N483">
        <v>-8.0052999999999999E-3</v>
      </c>
      <c r="O483">
        <v>12421</v>
      </c>
      <c r="Q483">
        <v>67.092782</v>
      </c>
      <c r="R483">
        <v>71.332147000000006</v>
      </c>
      <c r="S483" t="s">
        <v>17</v>
      </c>
      <c r="T483">
        <v>-8.0049000000000006E-3</v>
      </c>
      <c r="U483">
        <v>-6.7989000000000001E-3</v>
      </c>
      <c r="V483">
        <v>-4.2855999999999997E-3</v>
      </c>
      <c r="W483">
        <v>-2.5449000000000001E-3</v>
      </c>
      <c r="X483">
        <v>-8.0420000000000003E-4</v>
      </c>
      <c r="Y483">
        <v>1.7091000000000001E-3</v>
      </c>
      <c r="Z483">
        <v>2.9150999999999999E-3</v>
      </c>
      <c r="AA483">
        <v>-6.2604999999999996E-3</v>
      </c>
    </row>
    <row r="484" spans="1:27" x14ac:dyDescent="0.2">
      <c r="A484" t="s">
        <v>7704</v>
      </c>
      <c r="B484" t="s">
        <v>34</v>
      </c>
      <c r="C484" t="s">
        <v>765</v>
      </c>
      <c r="D484" t="s">
        <v>30</v>
      </c>
      <c r="E484" t="s">
        <v>16</v>
      </c>
      <c r="F484">
        <v>3</v>
      </c>
      <c r="G484">
        <v>12421</v>
      </c>
      <c r="H484">
        <v>10859</v>
      </c>
      <c r="I484">
        <v>0.38242359999999997</v>
      </c>
      <c r="J484">
        <v>0.37838100000000002</v>
      </c>
      <c r="K484">
        <v>-4.0426000000000004E-3</v>
      </c>
      <c r="L484">
        <v>3.1102E-3</v>
      </c>
      <c r="M484">
        <v>1.0738E-3</v>
      </c>
      <c r="N484">
        <v>-9.1588999999999993E-3</v>
      </c>
      <c r="O484">
        <v>12421</v>
      </c>
      <c r="Q484">
        <v>66.628001999999995</v>
      </c>
      <c r="R484">
        <v>71.332147000000006</v>
      </c>
      <c r="S484" t="s">
        <v>17</v>
      </c>
      <c r="T484">
        <v>-9.1585E-3</v>
      </c>
      <c r="U484">
        <v>-8.0284999999999992E-3</v>
      </c>
      <c r="V484">
        <v>-5.6736E-3</v>
      </c>
      <c r="W484">
        <v>-4.0426000000000004E-3</v>
      </c>
      <c r="X484">
        <v>-2.4115999999999999E-3</v>
      </c>
      <c r="Y484">
        <v>-5.6700000000000003E-5</v>
      </c>
      <c r="Z484">
        <v>1.0732999999999999E-3</v>
      </c>
      <c r="AA484">
        <v>-1.06839E-2</v>
      </c>
    </row>
    <row r="485" spans="1:27" x14ac:dyDescent="0.2">
      <c r="A485" t="s">
        <v>7705</v>
      </c>
      <c r="B485" t="s">
        <v>34</v>
      </c>
      <c r="C485" t="s">
        <v>765</v>
      </c>
      <c r="D485" t="s">
        <v>30</v>
      </c>
      <c r="E485" t="s">
        <v>16</v>
      </c>
      <c r="F485">
        <v>4</v>
      </c>
      <c r="G485">
        <v>12421</v>
      </c>
      <c r="H485">
        <v>10859</v>
      </c>
      <c r="I485">
        <v>0.36610910000000002</v>
      </c>
      <c r="J485">
        <v>0.36184709999999998</v>
      </c>
      <c r="K485">
        <v>-4.2620000000000002E-3</v>
      </c>
      <c r="L485">
        <v>2.9724E-3</v>
      </c>
      <c r="M485">
        <v>6.2750000000000002E-4</v>
      </c>
      <c r="N485">
        <v>-9.1515999999999993E-3</v>
      </c>
      <c r="O485">
        <v>12421</v>
      </c>
      <c r="Q485">
        <v>66.246598000000006</v>
      </c>
      <c r="R485">
        <v>71.332147000000006</v>
      </c>
      <c r="S485" t="s">
        <v>17</v>
      </c>
      <c r="T485">
        <v>-9.1511000000000006E-3</v>
      </c>
      <c r="U485">
        <v>-8.0713E-3</v>
      </c>
      <c r="V485">
        <v>-5.8206999999999998E-3</v>
      </c>
      <c r="W485">
        <v>-4.2620000000000002E-3</v>
      </c>
      <c r="X485">
        <v>-2.7033000000000001E-3</v>
      </c>
      <c r="Y485">
        <v>-4.528E-4</v>
      </c>
      <c r="Z485">
        <v>6.2710000000000001E-4</v>
      </c>
      <c r="AA485">
        <v>-1.17786E-2</v>
      </c>
    </row>
    <row r="486" spans="1:27" x14ac:dyDescent="0.2">
      <c r="A486" t="s">
        <v>7706</v>
      </c>
      <c r="B486" t="s">
        <v>34</v>
      </c>
      <c r="C486" t="s">
        <v>765</v>
      </c>
      <c r="D486" t="s">
        <v>30</v>
      </c>
      <c r="E486" t="s">
        <v>16</v>
      </c>
      <c r="F486">
        <v>5</v>
      </c>
      <c r="G486">
        <v>12421</v>
      </c>
      <c r="H486">
        <v>10859</v>
      </c>
      <c r="I486">
        <v>0.36045680000000002</v>
      </c>
      <c r="J486">
        <v>0.35601880000000002</v>
      </c>
      <c r="K486">
        <v>-4.4380000000000001E-3</v>
      </c>
      <c r="L486">
        <v>2.9058999999999999E-3</v>
      </c>
      <c r="M486">
        <v>3.4220000000000002E-4</v>
      </c>
      <c r="N486">
        <v>-9.2180999999999999E-3</v>
      </c>
      <c r="O486">
        <v>12421</v>
      </c>
      <c r="Q486">
        <v>65.970980999999995</v>
      </c>
      <c r="R486">
        <v>71.332147000000006</v>
      </c>
      <c r="S486" t="s">
        <v>17</v>
      </c>
      <c r="T486">
        <v>-9.2177000000000005E-3</v>
      </c>
      <c r="U486">
        <v>-8.1620000000000009E-3</v>
      </c>
      <c r="V486">
        <v>-5.9617999999999997E-3</v>
      </c>
      <c r="W486">
        <v>-4.4380000000000001E-3</v>
      </c>
      <c r="X486">
        <v>-2.9141000000000002E-3</v>
      </c>
      <c r="Y486">
        <v>-7.1389999999999995E-4</v>
      </c>
      <c r="Z486">
        <v>3.4180000000000001E-4</v>
      </c>
      <c r="AA486">
        <v>-1.2465499999999999E-2</v>
      </c>
    </row>
    <row r="487" spans="1:27" x14ac:dyDescent="0.2">
      <c r="A487" t="s">
        <v>7707</v>
      </c>
      <c r="B487" t="s">
        <v>34</v>
      </c>
      <c r="C487" t="s">
        <v>765</v>
      </c>
      <c r="D487" t="s">
        <v>30</v>
      </c>
      <c r="E487" t="s">
        <v>16</v>
      </c>
      <c r="F487">
        <v>6</v>
      </c>
      <c r="G487">
        <v>12421</v>
      </c>
      <c r="H487">
        <v>10859</v>
      </c>
      <c r="I487">
        <v>0.37811810000000001</v>
      </c>
      <c r="J487">
        <v>0.37256850000000002</v>
      </c>
      <c r="K487">
        <v>-5.5497000000000003E-3</v>
      </c>
      <c r="L487">
        <v>2.9856000000000001E-3</v>
      </c>
      <c r="M487">
        <v>-6.3840000000000001E-4</v>
      </c>
      <c r="N487">
        <v>-1.04609E-2</v>
      </c>
      <c r="O487">
        <v>12421</v>
      </c>
      <c r="Q487">
        <v>65.721408999999994</v>
      </c>
      <c r="R487">
        <v>71.332147000000006</v>
      </c>
      <c r="S487" t="s">
        <v>17</v>
      </c>
      <c r="T487">
        <v>-1.0460499999999999E-2</v>
      </c>
      <c r="U487">
        <v>-9.3758000000000001E-3</v>
      </c>
      <c r="V487">
        <v>-7.1152999999999997E-3</v>
      </c>
      <c r="W487">
        <v>-5.5497000000000003E-3</v>
      </c>
      <c r="X487">
        <v>-3.9839999999999997E-3</v>
      </c>
      <c r="Y487">
        <v>-1.7235E-3</v>
      </c>
      <c r="Z487">
        <v>-6.3880000000000002E-4</v>
      </c>
      <c r="AA487">
        <v>-1.48957E-2</v>
      </c>
    </row>
    <row r="488" spans="1:27" x14ac:dyDescent="0.2">
      <c r="A488" t="s">
        <v>7708</v>
      </c>
      <c r="B488" t="s">
        <v>34</v>
      </c>
      <c r="C488" t="s">
        <v>765</v>
      </c>
      <c r="D488" t="s">
        <v>30</v>
      </c>
      <c r="E488" t="s">
        <v>16</v>
      </c>
      <c r="F488">
        <v>7</v>
      </c>
      <c r="G488">
        <v>12421</v>
      </c>
      <c r="H488">
        <v>10859</v>
      </c>
      <c r="I488">
        <v>0.41301159999999998</v>
      </c>
      <c r="J488">
        <v>0.40842620000000002</v>
      </c>
      <c r="K488">
        <v>-4.5853999999999999E-3</v>
      </c>
      <c r="L488">
        <v>3.3002000000000001E-3</v>
      </c>
      <c r="M488">
        <v>8.4340000000000001E-4</v>
      </c>
      <c r="N488">
        <v>-1.00141E-2</v>
      </c>
      <c r="O488">
        <v>12421</v>
      </c>
      <c r="Q488">
        <v>65.452228000000005</v>
      </c>
      <c r="R488">
        <v>71.332147000000006</v>
      </c>
      <c r="S488" t="s">
        <v>18</v>
      </c>
      <c r="T488">
        <v>-1.0013599999999999E-2</v>
      </c>
      <c r="U488">
        <v>-8.8147E-3</v>
      </c>
      <c r="V488">
        <v>-6.3160000000000004E-3</v>
      </c>
      <c r="W488">
        <v>-4.5853999999999999E-3</v>
      </c>
      <c r="X488">
        <v>-2.8547999999999998E-3</v>
      </c>
      <c r="Y488">
        <v>-3.5599999999999998E-4</v>
      </c>
      <c r="Z488">
        <v>8.4290000000000005E-4</v>
      </c>
      <c r="AA488">
        <v>-1.12269E-2</v>
      </c>
    </row>
    <row r="489" spans="1:27" x14ac:dyDescent="0.2">
      <c r="A489" t="s">
        <v>7709</v>
      </c>
      <c r="B489" t="s">
        <v>34</v>
      </c>
      <c r="C489" t="s">
        <v>765</v>
      </c>
      <c r="D489" t="s">
        <v>30</v>
      </c>
      <c r="E489" t="s">
        <v>16</v>
      </c>
      <c r="F489">
        <v>8</v>
      </c>
      <c r="G489">
        <v>12421</v>
      </c>
      <c r="H489">
        <v>10859</v>
      </c>
      <c r="I489">
        <v>0.42095460000000001</v>
      </c>
      <c r="J489">
        <v>0.41545599999999999</v>
      </c>
      <c r="K489">
        <v>-5.4986999999999996E-3</v>
      </c>
      <c r="L489">
        <v>3.2468000000000002E-3</v>
      </c>
      <c r="M489">
        <v>-1.5770000000000001E-4</v>
      </c>
      <c r="N489">
        <v>-1.0839700000000001E-2</v>
      </c>
      <c r="O489">
        <v>12421</v>
      </c>
      <c r="Q489">
        <v>65.429525999999996</v>
      </c>
      <c r="R489">
        <v>71.332147000000006</v>
      </c>
      <c r="S489" t="s">
        <v>18</v>
      </c>
      <c r="T489">
        <v>-1.08392E-2</v>
      </c>
      <c r="U489">
        <v>-9.6597000000000002E-3</v>
      </c>
      <c r="V489">
        <v>-7.2012999999999999E-3</v>
      </c>
      <c r="W489">
        <v>-5.4986999999999996E-3</v>
      </c>
      <c r="X489">
        <v>-3.7961000000000002E-3</v>
      </c>
      <c r="Y489">
        <v>-1.3377E-3</v>
      </c>
      <c r="Z489">
        <v>-1.582E-4</v>
      </c>
      <c r="AA489">
        <v>-1.32353E-2</v>
      </c>
    </row>
    <row r="490" spans="1:27" x14ac:dyDescent="0.2">
      <c r="A490" t="s">
        <v>7710</v>
      </c>
      <c r="B490" t="s">
        <v>34</v>
      </c>
      <c r="C490" t="s">
        <v>765</v>
      </c>
      <c r="D490" t="s">
        <v>30</v>
      </c>
      <c r="E490" t="s">
        <v>16</v>
      </c>
      <c r="F490">
        <v>9</v>
      </c>
      <c r="G490">
        <v>12421</v>
      </c>
      <c r="H490">
        <v>10859</v>
      </c>
      <c r="I490">
        <v>0.409528</v>
      </c>
      <c r="J490">
        <v>0.40726250000000003</v>
      </c>
      <c r="K490">
        <v>-2.2655000000000002E-3</v>
      </c>
      <c r="L490">
        <v>3.2431000000000001E-3</v>
      </c>
      <c r="M490">
        <v>3.0695000000000002E-3</v>
      </c>
      <c r="N490">
        <v>-7.6004999999999996E-3</v>
      </c>
      <c r="O490">
        <v>12421</v>
      </c>
      <c r="Q490">
        <v>67.737285999999997</v>
      </c>
      <c r="R490">
        <v>71.332147000000006</v>
      </c>
      <c r="S490" t="s">
        <v>18</v>
      </c>
      <c r="T490">
        <v>-7.6E-3</v>
      </c>
      <c r="U490">
        <v>-6.4218000000000001E-3</v>
      </c>
      <c r="V490">
        <v>-3.9661999999999996E-3</v>
      </c>
      <c r="W490">
        <v>-2.2655000000000002E-3</v>
      </c>
      <c r="X490">
        <v>-5.6479999999999996E-4</v>
      </c>
      <c r="Y490">
        <v>1.8908E-3</v>
      </c>
      <c r="Z490">
        <v>3.0690000000000001E-3</v>
      </c>
      <c r="AA490">
        <v>-5.5627000000000003E-3</v>
      </c>
    </row>
    <row r="491" spans="1:27" x14ac:dyDescent="0.2">
      <c r="A491" t="s">
        <v>7711</v>
      </c>
      <c r="B491" t="s">
        <v>34</v>
      </c>
      <c r="C491" t="s">
        <v>765</v>
      </c>
      <c r="D491" t="s">
        <v>30</v>
      </c>
      <c r="E491" t="s">
        <v>16</v>
      </c>
      <c r="F491">
        <v>10</v>
      </c>
      <c r="G491">
        <v>12421</v>
      </c>
      <c r="H491">
        <v>10859</v>
      </c>
      <c r="I491">
        <v>0.41781689999999999</v>
      </c>
      <c r="J491">
        <v>0.41779749999999999</v>
      </c>
      <c r="K491">
        <v>-1.9400000000000001E-5</v>
      </c>
      <c r="L491">
        <v>3.3351000000000001E-3</v>
      </c>
      <c r="M491">
        <v>5.4666999999999997E-3</v>
      </c>
      <c r="N491">
        <v>-5.5056000000000003E-3</v>
      </c>
      <c r="O491">
        <v>12421</v>
      </c>
      <c r="Q491">
        <v>70.900604999999999</v>
      </c>
      <c r="R491">
        <v>71.332147000000006</v>
      </c>
      <c r="S491" t="s">
        <v>18</v>
      </c>
      <c r="T491">
        <v>-5.5050999999999998E-3</v>
      </c>
      <c r="U491">
        <v>-4.2934999999999996E-3</v>
      </c>
      <c r="V491">
        <v>-1.7683E-3</v>
      </c>
      <c r="W491">
        <v>-1.9400000000000001E-5</v>
      </c>
      <c r="X491">
        <v>1.7294999999999999E-3</v>
      </c>
      <c r="Y491">
        <v>4.2545999999999999E-3</v>
      </c>
      <c r="Z491">
        <v>5.4663000000000003E-3</v>
      </c>
      <c r="AA491">
        <v>-4.6499999999999999E-5</v>
      </c>
    </row>
    <row r="492" spans="1:27" x14ac:dyDescent="0.2">
      <c r="A492" t="s">
        <v>7712</v>
      </c>
      <c r="B492" t="s">
        <v>34</v>
      </c>
      <c r="C492" t="s">
        <v>765</v>
      </c>
      <c r="D492" t="s">
        <v>30</v>
      </c>
      <c r="E492" t="s">
        <v>16</v>
      </c>
      <c r="F492">
        <v>11</v>
      </c>
      <c r="G492">
        <v>12421</v>
      </c>
      <c r="H492">
        <v>10859</v>
      </c>
      <c r="I492">
        <v>0.44115650000000001</v>
      </c>
      <c r="J492">
        <v>0.43712139999999999</v>
      </c>
      <c r="K492">
        <v>-4.0352000000000001E-3</v>
      </c>
      <c r="L492">
        <v>3.6427E-3</v>
      </c>
      <c r="M492">
        <v>1.957E-3</v>
      </c>
      <c r="N492">
        <v>-1.0027400000000001E-2</v>
      </c>
      <c r="O492">
        <v>12421</v>
      </c>
      <c r="Q492">
        <v>74.184000999999995</v>
      </c>
      <c r="R492">
        <v>71.332147000000006</v>
      </c>
      <c r="S492" t="s">
        <v>18</v>
      </c>
      <c r="T492">
        <v>-1.0026800000000001E-2</v>
      </c>
      <c r="U492">
        <v>-8.7034999999999994E-3</v>
      </c>
      <c r="V492">
        <v>-5.9454E-3</v>
      </c>
      <c r="W492">
        <v>-4.0352000000000001E-3</v>
      </c>
      <c r="X492">
        <v>-2.1250000000000002E-3</v>
      </c>
      <c r="Y492">
        <v>6.3310000000000005E-4</v>
      </c>
      <c r="Z492">
        <v>1.9564000000000001E-3</v>
      </c>
      <c r="AA492">
        <v>-9.2312999999999996E-3</v>
      </c>
    </row>
    <row r="493" spans="1:27" x14ac:dyDescent="0.2">
      <c r="A493" t="s">
        <v>7713</v>
      </c>
      <c r="B493" t="s">
        <v>34</v>
      </c>
      <c r="C493" t="s">
        <v>765</v>
      </c>
      <c r="D493" t="s">
        <v>30</v>
      </c>
      <c r="E493" t="s">
        <v>16</v>
      </c>
      <c r="F493">
        <v>12</v>
      </c>
      <c r="G493">
        <v>12421</v>
      </c>
      <c r="H493">
        <v>10859</v>
      </c>
      <c r="I493">
        <v>0.46806789999999998</v>
      </c>
      <c r="J493">
        <v>0.4648852</v>
      </c>
      <c r="K493">
        <v>-3.1828E-3</v>
      </c>
      <c r="L493">
        <v>3.7997E-3</v>
      </c>
      <c r="M493">
        <v>3.0677E-3</v>
      </c>
      <c r="N493">
        <v>-9.4331999999999992E-3</v>
      </c>
      <c r="O493">
        <v>12421</v>
      </c>
      <c r="Q493">
        <v>76.673271</v>
      </c>
      <c r="R493">
        <v>71.332147000000006</v>
      </c>
      <c r="S493" t="s">
        <v>18</v>
      </c>
      <c r="T493">
        <v>-9.4327000000000005E-3</v>
      </c>
      <c r="U493">
        <v>-8.0522000000000007E-3</v>
      </c>
      <c r="V493">
        <v>-5.1752999999999999E-3</v>
      </c>
      <c r="W493">
        <v>-3.1828E-3</v>
      </c>
      <c r="X493">
        <v>-1.1902E-3</v>
      </c>
      <c r="Y493">
        <v>1.6867E-3</v>
      </c>
      <c r="Z493">
        <v>3.0671000000000001E-3</v>
      </c>
      <c r="AA493">
        <v>-6.8462999999999996E-3</v>
      </c>
    </row>
    <row r="494" spans="1:27" x14ac:dyDescent="0.2">
      <c r="A494" t="s">
        <v>7714</v>
      </c>
      <c r="B494" t="s">
        <v>34</v>
      </c>
      <c r="C494" t="s">
        <v>765</v>
      </c>
      <c r="D494" t="s">
        <v>30</v>
      </c>
      <c r="E494" t="s">
        <v>16</v>
      </c>
      <c r="F494">
        <v>13</v>
      </c>
      <c r="G494">
        <v>12421</v>
      </c>
      <c r="H494">
        <v>10859</v>
      </c>
      <c r="I494">
        <v>0.50290380000000001</v>
      </c>
      <c r="J494">
        <v>0.49987949999999998</v>
      </c>
      <c r="K494">
        <v>-3.0243000000000002E-3</v>
      </c>
      <c r="L494">
        <v>4.1114000000000003E-3</v>
      </c>
      <c r="M494">
        <v>3.7390000000000001E-3</v>
      </c>
      <c r="N494">
        <v>-9.7876000000000005E-3</v>
      </c>
      <c r="O494">
        <v>12421</v>
      </c>
      <c r="Q494">
        <v>78.165221000000003</v>
      </c>
      <c r="R494">
        <v>71.332147000000006</v>
      </c>
      <c r="S494" t="s">
        <v>18</v>
      </c>
      <c r="T494">
        <v>-9.7870000000000006E-3</v>
      </c>
      <c r="U494">
        <v>-8.2933E-3</v>
      </c>
      <c r="V494">
        <v>-5.1802999999999997E-3</v>
      </c>
      <c r="W494">
        <v>-3.0243000000000002E-3</v>
      </c>
      <c r="X494">
        <v>-8.6819999999999996E-4</v>
      </c>
      <c r="Y494">
        <v>2.2447000000000001E-3</v>
      </c>
      <c r="Z494">
        <v>3.7383999999999998E-3</v>
      </c>
      <c r="AA494">
        <v>-6.0499999999999998E-3</v>
      </c>
    </row>
    <row r="495" spans="1:27" x14ac:dyDescent="0.2">
      <c r="A495" t="s">
        <v>7715</v>
      </c>
      <c r="B495" t="s">
        <v>34</v>
      </c>
      <c r="C495" t="s">
        <v>765</v>
      </c>
      <c r="D495" t="s">
        <v>30</v>
      </c>
      <c r="E495" t="s">
        <v>16</v>
      </c>
      <c r="F495">
        <v>14</v>
      </c>
      <c r="G495">
        <v>12421</v>
      </c>
      <c r="H495">
        <v>10859</v>
      </c>
      <c r="I495">
        <v>0.53234740000000003</v>
      </c>
      <c r="J495">
        <v>0.53149659999999999</v>
      </c>
      <c r="K495">
        <v>-8.5090000000000003E-4</v>
      </c>
      <c r="L495">
        <v>4.4483999999999999E-3</v>
      </c>
      <c r="M495">
        <v>6.4666999999999997E-3</v>
      </c>
      <c r="N495">
        <v>-8.1683999999999993E-3</v>
      </c>
      <c r="O495">
        <v>12421</v>
      </c>
      <c r="Q495">
        <v>78.909025</v>
      </c>
      <c r="R495">
        <v>71.332147000000006</v>
      </c>
      <c r="S495" t="s">
        <v>18</v>
      </c>
      <c r="T495">
        <v>-8.1677999999999994E-3</v>
      </c>
      <c r="U495">
        <v>-6.5516999999999997E-3</v>
      </c>
      <c r="V495">
        <v>-3.1836E-3</v>
      </c>
      <c r="W495">
        <v>-8.5090000000000003E-4</v>
      </c>
      <c r="X495">
        <v>1.4817999999999999E-3</v>
      </c>
      <c r="Y495">
        <v>4.8498999999999999E-3</v>
      </c>
      <c r="Z495">
        <v>6.4660000000000004E-3</v>
      </c>
      <c r="AA495">
        <v>-1.6008999999999999E-3</v>
      </c>
    </row>
    <row r="496" spans="1:27" x14ac:dyDescent="0.2">
      <c r="A496" t="s">
        <v>7716</v>
      </c>
      <c r="B496" t="s">
        <v>34</v>
      </c>
      <c r="C496" t="s">
        <v>765</v>
      </c>
      <c r="D496" t="s">
        <v>30</v>
      </c>
      <c r="E496" t="s">
        <v>16</v>
      </c>
      <c r="F496">
        <v>15</v>
      </c>
      <c r="G496">
        <v>12421</v>
      </c>
      <c r="H496">
        <v>10859</v>
      </c>
      <c r="I496">
        <v>0.56493159999999998</v>
      </c>
      <c r="J496">
        <v>0.56230029999999998</v>
      </c>
      <c r="K496">
        <v>-2.6312000000000002E-3</v>
      </c>
      <c r="L496">
        <v>4.7069E-3</v>
      </c>
      <c r="M496">
        <v>5.1117000000000003E-3</v>
      </c>
      <c r="N496">
        <v>-1.0374100000000001E-2</v>
      </c>
      <c r="O496">
        <v>12421</v>
      </c>
      <c r="Q496">
        <v>79.054668000000007</v>
      </c>
      <c r="R496">
        <v>71.332147000000006</v>
      </c>
      <c r="S496" t="s">
        <v>18</v>
      </c>
      <c r="T496">
        <v>-1.03734E-2</v>
      </c>
      <c r="U496">
        <v>-8.6633000000000005E-3</v>
      </c>
      <c r="V496">
        <v>-5.0994999999999999E-3</v>
      </c>
      <c r="W496">
        <v>-2.6312000000000002E-3</v>
      </c>
      <c r="X496">
        <v>-1.629E-4</v>
      </c>
      <c r="Y496">
        <v>3.4009000000000001E-3</v>
      </c>
      <c r="Z496">
        <v>5.1110000000000001E-3</v>
      </c>
      <c r="AA496">
        <v>-4.6793E-3</v>
      </c>
    </row>
    <row r="497" spans="1:27" x14ac:dyDescent="0.2">
      <c r="A497" t="s">
        <v>7717</v>
      </c>
      <c r="B497" t="s">
        <v>34</v>
      </c>
      <c r="C497" t="s">
        <v>765</v>
      </c>
      <c r="D497" t="s">
        <v>30</v>
      </c>
      <c r="E497" t="s">
        <v>16</v>
      </c>
      <c r="F497">
        <v>16</v>
      </c>
      <c r="G497">
        <v>12421</v>
      </c>
      <c r="H497">
        <v>10859</v>
      </c>
      <c r="I497">
        <v>0.61080469999999998</v>
      </c>
      <c r="J497">
        <v>0.60676589999999997</v>
      </c>
      <c r="K497">
        <v>-4.0388000000000004E-3</v>
      </c>
      <c r="L497">
        <v>4.9208000000000003E-3</v>
      </c>
      <c r="M497">
        <v>4.0559999999999997E-3</v>
      </c>
      <c r="N497">
        <v>-1.21336E-2</v>
      </c>
      <c r="O497">
        <v>12421</v>
      </c>
      <c r="Q497">
        <v>78.777927000000005</v>
      </c>
      <c r="R497">
        <v>71.332147000000006</v>
      </c>
      <c r="S497" t="s">
        <v>18</v>
      </c>
      <c r="T497">
        <v>-1.21329E-2</v>
      </c>
      <c r="U497">
        <v>-1.0345099999999999E-2</v>
      </c>
      <c r="V497">
        <v>-6.6192999999999998E-3</v>
      </c>
      <c r="W497">
        <v>-4.0388000000000004E-3</v>
      </c>
      <c r="X497">
        <v>-1.4583E-3</v>
      </c>
      <c r="Y497">
        <v>2.2675E-3</v>
      </c>
      <c r="Z497">
        <v>4.0553000000000004E-3</v>
      </c>
      <c r="AA497">
        <v>-6.6563000000000004E-3</v>
      </c>
    </row>
    <row r="498" spans="1:27" x14ac:dyDescent="0.2">
      <c r="A498" t="s">
        <v>7718</v>
      </c>
      <c r="B498" t="s">
        <v>34</v>
      </c>
      <c r="C498" t="s">
        <v>765</v>
      </c>
      <c r="D498" t="s">
        <v>30</v>
      </c>
      <c r="E498" t="s">
        <v>16</v>
      </c>
      <c r="F498">
        <v>17</v>
      </c>
      <c r="G498">
        <v>12421</v>
      </c>
      <c r="H498">
        <v>10859</v>
      </c>
      <c r="I498">
        <v>0.6424299</v>
      </c>
      <c r="J498">
        <v>0.63906960000000002</v>
      </c>
      <c r="K498">
        <v>-3.3603000000000001E-3</v>
      </c>
      <c r="L498">
        <v>5.0175000000000003E-3</v>
      </c>
      <c r="M498">
        <v>4.8934E-3</v>
      </c>
      <c r="N498">
        <v>-1.1613999999999999E-2</v>
      </c>
      <c r="O498">
        <v>12421</v>
      </c>
      <c r="Q498">
        <v>78.028818999999999</v>
      </c>
      <c r="R498">
        <v>71.332147000000006</v>
      </c>
      <c r="S498" t="s">
        <v>19</v>
      </c>
      <c r="T498">
        <v>-1.16133E-2</v>
      </c>
      <c r="U498">
        <v>-9.7903999999999995E-3</v>
      </c>
      <c r="V498">
        <v>-5.9915000000000003E-3</v>
      </c>
      <c r="W498">
        <v>-3.3603000000000001E-3</v>
      </c>
      <c r="X498">
        <v>-7.291E-4</v>
      </c>
      <c r="Y498">
        <v>3.0698000000000001E-3</v>
      </c>
      <c r="Z498">
        <v>4.8926999999999998E-3</v>
      </c>
      <c r="AA498">
        <v>-5.2580999999999999E-3</v>
      </c>
    </row>
    <row r="499" spans="1:27" x14ac:dyDescent="0.2">
      <c r="A499" t="s">
        <v>7719</v>
      </c>
      <c r="B499" t="s">
        <v>34</v>
      </c>
      <c r="C499" t="s">
        <v>765</v>
      </c>
      <c r="D499" t="s">
        <v>30</v>
      </c>
      <c r="E499" t="s">
        <v>16</v>
      </c>
      <c r="F499">
        <v>18</v>
      </c>
      <c r="G499">
        <v>12421</v>
      </c>
      <c r="H499">
        <v>10859</v>
      </c>
      <c r="I499">
        <v>0.65213469999999996</v>
      </c>
      <c r="J499">
        <v>0.65858360000000005</v>
      </c>
      <c r="K499">
        <v>6.4489999999999999E-3</v>
      </c>
      <c r="L499">
        <v>4.9329999999999999E-3</v>
      </c>
      <c r="M499">
        <v>1.45638E-2</v>
      </c>
      <c r="N499">
        <v>-1.6659000000000001E-3</v>
      </c>
      <c r="O499">
        <v>12421</v>
      </c>
      <c r="Q499">
        <v>76.839313000000004</v>
      </c>
      <c r="R499">
        <v>71.332147000000006</v>
      </c>
      <c r="S499" t="s">
        <v>19</v>
      </c>
      <c r="T499">
        <v>-1.6651999999999999E-3</v>
      </c>
      <c r="U499">
        <v>1.27E-4</v>
      </c>
      <c r="V499">
        <v>3.8620999999999998E-3</v>
      </c>
      <c r="W499">
        <v>6.4489999999999999E-3</v>
      </c>
      <c r="X499">
        <v>9.0358000000000001E-3</v>
      </c>
      <c r="Y499">
        <v>1.27709E-2</v>
      </c>
      <c r="Z499">
        <v>1.4563100000000001E-2</v>
      </c>
      <c r="AA499">
        <v>9.7921999999999992E-3</v>
      </c>
    </row>
    <row r="500" spans="1:27" x14ac:dyDescent="0.2">
      <c r="A500" t="s">
        <v>7720</v>
      </c>
      <c r="B500" t="s">
        <v>34</v>
      </c>
      <c r="C500" t="s">
        <v>765</v>
      </c>
      <c r="D500" t="s">
        <v>30</v>
      </c>
      <c r="E500" t="s">
        <v>16</v>
      </c>
      <c r="F500">
        <v>19</v>
      </c>
      <c r="G500">
        <v>12421</v>
      </c>
      <c r="H500">
        <v>10859</v>
      </c>
      <c r="I500">
        <v>0.65473490000000001</v>
      </c>
      <c r="J500">
        <v>0.6610047</v>
      </c>
      <c r="K500">
        <v>6.2697999999999999E-3</v>
      </c>
      <c r="L500">
        <v>4.5548000000000003E-3</v>
      </c>
      <c r="M500">
        <v>1.3762399999999999E-2</v>
      </c>
      <c r="N500">
        <v>-1.2229000000000001E-3</v>
      </c>
      <c r="O500">
        <v>12421</v>
      </c>
      <c r="Q500">
        <v>74.898765999999995</v>
      </c>
      <c r="R500">
        <v>71.332147000000006</v>
      </c>
      <c r="S500" t="s">
        <v>19</v>
      </c>
      <c r="T500">
        <v>-1.2221999999999999E-3</v>
      </c>
      <c r="U500">
        <v>4.326E-4</v>
      </c>
      <c r="V500">
        <v>3.8812E-3</v>
      </c>
      <c r="W500">
        <v>6.2697999999999999E-3</v>
      </c>
      <c r="X500">
        <v>8.6583000000000007E-3</v>
      </c>
      <c r="Y500">
        <v>1.21069E-2</v>
      </c>
      <c r="Z500">
        <v>1.37617E-2</v>
      </c>
      <c r="AA500">
        <v>9.4851999999999992E-3</v>
      </c>
    </row>
    <row r="501" spans="1:27" x14ac:dyDescent="0.2">
      <c r="A501" t="s">
        <v>7721</v>
      </c>
      <c r="B501" t="s">
        <v>34</v>
      </c>
      <c r="C501" t="s">
        <v>765</v>
      </c>
      <c r="D501" t="s">
        <v>30</v>
      </c>
      <c r="E501" t="s">
        <v>16</v>
      </c>
      <c r="F501">
        <v>20</v>
      </c>
      <c r="G501">
        <v>12421</v>
      </c>
      <c r="H501">
        <v>10859</v>
      </c>
      <c r="I501">
        <v>0.68063600000000002</v>
      </c>
      <c r="J501">
        <v>0.6864384</v>
      </c>
      <c r="K501">
        <v>5.8025000000000004E-3</v>
      </c>
      <c r="L501">
        <v>4.4327999999999998E-3</v>
      </c>
      <c r="M501">
        <v>1.3094400000000001E-2</v>
      </c>
      <c r="N501">
        <v>-1.4894999999999999E-3</v>
      </c>
      <c r="O501">
        <v>12421</v>
      </c>
      <c r="Q501">
        <v>72.369110000000006</v>
      </c>
      <c r="R501">
        <v>71.332147000000006</v>
      </c>
      <c r="S501" t="s">
        <v>19</v>
      </c>
      <c r="T501">
        <v>-1.4888E-3</v>
      </c>
      <c r="U501">
        <v>1.216E-4</v>
      </c>
      <c r="V501">
        <v>3.4778999999999999E-3</v>
      </c>
      <c r="W501">
        <v>5.8025000000000004E-3</v>
      </c>
      <c r="X501">
        <v>8.1270000000000005E-3</v>
      </c>
      <c r="Y501">
        <v>1.14833E-2</v>
      </c>
      <c r="Z501">
        <v>1.30937E-2</v>
      </c>
      <c r="AA501">
        <v>8.4530000000000004E-3</v>
      </c>
    </row>
    <row r="502" spans="1:27" x14ac:dyDescent="0.2">
      <c r="A502" t="s">
        <v>7722</v>
      </c>
      <c r="B502" t="s">
        <v>34</v>
      </c>
      <c r="C502" t="s">
        <v>765</v>
      </c>
      <c r="D502" t="s">
        <v>30</v>
      </c>
      <c r="E502" t="s">
        <v>16</v>
      </c>
      <c r="F502">
        <v>21</v>
      </c>
      <c r="G502">
        <v>12421</v>
      </c>
      <c r="H502">
        <v>10859</v>
      </c>
      <c r="I502">
        <v>0.68309180000000003</v>
      </c>
      <c r="J502">
        <v>0.68682520000000002</v>
      </c>
      <c r="K502">
        <v>3.7334E-3</v>
      </c>
      <c r="L502">
        <v>4.4127999999999997E-3</v>
      </c>
      <c r="M502">
        <v>1.0992399999999999E-2</v>
      </c>
      <c r="N502">
        <v>-3.5255999999999998E-3</v>
      </c>
      <c r="O502">
        <v>12421</v>
      </c>
      <c r="Q502">
        <v>70.505782999999994</v>
      </c>
      <c r="R502">
        <v>71.332147000000006</v>
      </c>
      <c r="S502" t="s">
        <v>19</v>
      </c>
      <c r="T502">
        <v>-3.5249000000000001E-3</v>
      </c>
      <c r="U502">
        <v>-1.9216999999999999E-3</v>
      </c>
      <c r="V502">
        <v>1.4193999999999999E-3</v>
      </c>
      <c r="W502">
        <v>3.7334E-3</v>
      </c>
      <c r="X502">
        <v>6.0474999999999999E-3</v>
      </c>
      <c r="Y502">
        <v>9.3886000000000004E-3</v>
      </c>
      <c r="Z502">
        <v>1.0991799999999999E-2</v>
      </c>
      <c r="AA502">
        <v>5.4358000000000002E-3</v>
      </c>
    </row>
    <row r="503" spans="1:27" x14ac:dyDescent="0.2">
      <c r="A503" t="s">
        <v>7723</v>
      </c>
      <c r="B503" t="s">
        <v>34</v>
      </c>
      <c r="C503" t="s">
        <v>765</v>
      </c>
      <c r="D503" t="s">
        <v>30</v>
      </c>
      <c r="E503" t="s">
        <v>16</v>
      </c>
      <c r="F503">
        <v>22</v>
      </c>
      <c r="G503">
        <v>12421</v>
      </c>
      <c r="H503">
        <v>10859</v>
      </c>
      <c r="I503">
        <v>0.65488329999999995</v>
      </c>
      <c r="J503">
        <v>0.6512308</v>
      </c>
      <c r="K503">
        <v>-3.6524999999999999E-3</v>
      </c>
      <c r="L503">
        <v>4.1393999999999997E-3</v>
      </c>
      <c r="M503">
        <v>3.1567000000000001E-3</v>
      </c>
      <c r="N503">
        <v>-1.04618E-2</v>
      </c>
      <c r="O503">
        <v>12421</v>
      </c>
      <c r="Q503">
        <v>69.650503</v>
      </c>
      <c r="R503">
        <v>71.332147000000006</v>
      </c>
      <c r="S503" t="s">
        <v>18</v>
      </c>
      <c r="T503">
        <v>-1.04612E-2</v>
      </c>
      <c r="U503">
        <v>-8.9572999999999996E-3</v>
      </c>
      <c r="V503">
        <v>-5.8231999999999997E-3</v>
      </c>
      <c r="W503">
        <v>-3.6524999999999999E-3</v>
      </c>
      <c r="X503">
        <v>-1.4817999999999999E-3</v>
      </c>
      <c r="Y503">
        <v>1.6523E-3</v>
      </c>
      <c r="Z503">
        <v>3.1560999999999998E-3</v>
      </c>
      <c r="AA503">
        <v>-5.6086E-3</v>
      </c>
    </row>
    <row r="504" spans="1:27" x14ac:dyDescent="0.2">
      <c r="A504" t="s">
        <v>7724</v>
      </c>
      <c r="B504" t="s">
        <v>34</v>
      </c>
      <c r="C504" t="s">
        <v>765</v>
      </c>
      <c r="D504" t="s">
        <v>30</v>
      </c>
      <c r="E504" t="s">
        <v>16</v>
      </c>
      <c r="F504">
        <v>23</v>
      </c>
      <c r="G504">
        <v>12421</v>
      </c>
      <c r="H504">
        <v>10859</v>
      </c>
      <c r="I504">
        <v>0.58643619999999996</v>
      </c>
      <c r="J504">
        <v>0.58390920000000002</v>
      </c>
      <c r="K504">
        <v>-2.5270000000000002E-3</v>
      </c>
      <c r="L504">
        <v>3.8896E-3</v>
      </c>
      <c r="M504">
        <v>3.8712999999999998E-3</v>
      </c>
      <c r="N504">
        <v>-8.9253000000000006E-3</v>
      </c>
      <c r="O504">
        <v>12421</v>
      </c>
      <c r="Q504">
        <v>68.796861000000007</v>
      </c>
      <c r="R504">
        <v>71.332147000000006</v>
      </c>
      <c r="S504" t="s">
        <v>18</v>
      </c>
      <c r="T504">
        <v>-8.9247000000000007E-3</v>
      </c>
      <c r="U504">
        <v>-7.5116999999999996E-3</v>
      </c>
      <c r="V504">
        <v>-4.5666999999999999E-3</v>
      </c>
      <c r="W504">
        <v>-2.5270000000000002E-3</v>
      </c>
      <c r="X504">
        <v>-4.8730000000000003E-4</v>
      </c>
      <c r="Y504">
        <v>2.4577000000000002E-3</v>
      </c>
      <c r="Z504">
        <v>3.8708000000000002E-3</v>
      </c>
      <c r="AA504">
        <v>-4.3277000000000003E-3</v>
      </c>
    </row>
    <row r="505" spans="1:27" x14ac:dyDescent="0.2">
      <c r="A505" t="s">
        <v>7725</v>
      </c>
      <c r="B505" t="s">
        <v>34</v>
      </c>
      <c r="C505" t="s">
        <v>765</v>
      </c>
      <c r="D505" t="s">
        <v>30</v>
      </c>
      <c r="E505" t="s">
        <v>16</v>
      </c>
      <c r="F505">
        <v>24</v>
      </c>
      <c r="G505">
        <v>12421</v>
      </c>
      <c r="H505">
        <v>10859</v>
      </c>
      <c r="I505">
        <v>0.508432</v>
      </c>
      <c r="J505">
        <v>0.50543919999999998</v>
      </c>
      <c r="K505">
        <v>-2.9929000000000002E-3</v>
      </c>
      <c r="L505">
        <v>3.6375999999999999E-3</v>
      </c>
      <c r="M505">
        <v>2.9910000000000002E-3</v>
      </c>
      <c r="N505">
        <v>-8.9768000000000001E-3</v>
      </c>
      <c r="O505">
        <v>12421</v>
      </c>
      <c r="Q505">
        <v>68.200812999999997</v>
      </c>
      <c r="R505">
        <v>71.332147000000006</v>
      </c>
      <c r="S505" t="s">
        <v>18</v>
      </c>
      <c r="T505">
        <v>-8.9762999999999996E-3</v>
      </c>
      <c r="U505">
        <v>-7.6547000000000004E-3</v>
      </c>
      <c r="V505">
        <v>-4.9005000000000003E-3</v>
      </c>
      <c r="W505">
        <v>-2.9929000000000002E-3</v>
      </c>
      <c r="X505">
        <v>-1.0853E-3</v>
      </c>
      <c r="Y505">
        <v>1.6689000000000001E-3</v>
      </c>
      <c r="Z505">
        <v>2.9905000000000001E-3</v>
      </c>
      <c r="AA505">
        <v>-5.9214000000000003E-3</v>
      </c>
    </row>
    <row r="506" spans="1:27" x14ac:dyDescent="0.2">
      <c r="A506" t="s">
        <v>7726</v>
      </c>
      <c r="B506" t="s">
        <v>35</v>
      </c>
      <c r="C506" t="s">
        <v>765</v>
      </c>
      <c r="D506" t="s">
        <v>30</v>
      </c>
      <c r="E506" t="s">
        <v>16</v>
      </c>
      <c r="F506">
        <v>1</v>
      </c>
      <c r="G506">
        <v>3897</v>
      </c>
      <c r="H506">
        <v>5625</v>
      </c>
      <c r="I506">
        <v>0.45197569999999998</v>
      </c>
      <c r="J506">
        <v>0.4483721</v>
      </c>
      <c r="K506">
        <v>-3.6037E-3</v>
      </c>
      <c r="L506">
        <v>4.8027E-3</v>
      </c>
      <c r="M506">
        <v>4.2967999999999999E-3</v>
      </c>
      <c r="N506">
        <v>-1.15041E-2</v>
      </c>
      <c r="O506">
        <v>3119.5610000000001</v>
      </c>
      <c r="P506">
        <v>0.80050310000000002</v>
      </c>
      <c r="Q506">
        <v>67.697873999999999</v>
      </c>
      <c r="R506">
        <v>71.349247000000005</v>
      </c>
      <c r="S506" t="s">
        <v>18</v>
      </c>
      <c r="T506">
        <v>-1.15034E-2</v>
      </c>
      <c r="U506">
        <v>-9.7585999999999992E-3</v>
      </c>
      <c r="V506">
        <v>-6.1222000000000004E-3</v>
      </c>
      <c r="W506">
        <v>-3.6037E-3</v>
      </c>
      <c r="X506">
        <v>-1.0851000000000001E-3</v>
      </c>
      <c r="Y506">
        <v>2.5512E-3</v>
      </c>
      <c r="Z506">
        <v>4.2960999999999997E-3</v>
      </c>
      <c r="AA506">
        <v>-8.0371999999999996E-3</v>
      </c>
    </row>
    <row r="507" spans="1:27" x14ac:dyDescent="0.2">
      <c r="A507" t="s">
        <v>7727</v>
      </c>
      <c r="B507" t="s">
        <v>35</v>
      </c>
      <c r="C507" t="s">
        <v>765</v>
      </c>
      <c r="D507" t="s">
        <v>30</v>
      </c>
      <c r="E507" t="s">
        <v>16</v>
      </c>
      <c r="F507">
        <v>2</v>
      </c>
      <c r="G507">
        <v>3897</v>
      </c>
      <c r="H507">
        <v>5625</v>
      </c>
      <c r="I507">
        <v>0.40576810000000002</v>
      </c>
      <c r="J507">
        <v>0.40385110000000002</v>
      </c>
      <c r="K507">
        <v>-1.9170000000000001E-3</v>
      </c>
      <c r="L507">
        <v>4.3893999999999999E-3</v>
      </c>
      <c r="M507">
        <v>5.3035000000000001E-3</v>
      </c>
      <c r="N507">
        <v>-9.1374999999999998E-3</v>
      </c>
      <c r="O507">
        <v>3119.5610000000001</v>
      </c>
      <c r="P507">
        <v>0.80050310000000002</v>
      </c>
      <c r="Q507">
        <v>67.113123999999999</v>
      </c>
      <c r="R507">
        <v>71.349247000000005</v>
      </c>
      <c r="S507" t="s">
        <v>18</v>
      </c>
      <c r="T507">
        <v>-9.1368999999999999E-3</v>
      </c>
      <c r="U507">
        <v>-7.5421999999999998E-3</v>
      </c>
      <c r="V507">
        <v>-4.2188E-3</v>
      </c>
      <c r="W507">
        <v>-1.9170000000000001E-3</v>
      </c>
      <c r="X507">
        <v>3.8479999999999997E-4</v>
      </c>
      <c r="Y507">
        <v>3.7082E-3</v>
      </c>
      <c r="Z507">
        <v>5.3029000000000001E-3</v>
      </c>
      <c r="AA507">
        <v>-4.7469000000000001E-3</v>
      </c>
    </row>
    <row r="508" spans="1:27" x14ac:dyDescent="0.2">
      <c r="A508" t="s">
        <v>7728</v>
      </c>
      <c r="B508" t="s">
        <v>35</v>
      </c>
      <c r="C508" t="s">
        <v>765</v>
      </c>
      <c r="D508" t="s">
        <v>30</v>
      </c>
      <c r="E508" t="s">
        <v>16</v>
      </c>
      <c r="F508">
        <v>3</v>
      </c>
      <c r="G508">
        <v>3897</v>
      </c>
      <c r="H508">
        <v>5625</v>
      </c>
      <c r="I508">
        <v>0.37686029999999998</v>
      </c>
      <c r="J508">
        <v>0.37549700000000003</v>
      </c>
      <c r="K508">
        <v>-1.3633E-3</v>
      </c>
      <c r="L508">
        <v>4.1685000000000003E-3</v>
      </c>
      <c r="M508">
        <v>5.4939999999999998E-3</v>
      </c>
      <c r="N508">
        <v>-8.2205999999999998E-3</v>
      </c>
      <c r="O508">
        <v>3119.5610000000001</v>
      </c>
      <c r="P508">
        <v>0.80050310000000002</v>
      </c>
      <c r="Q508">
        <v>66.653358999999995</v>
      </c>
      <c r="R508">
        <v>71.349247000000005</v>
      </c>
      <c r="S508" t="s">
        <v>18</v>
      </c>
      <c r="T508">
        <v>-8.2199000000000005E-3</v>
      </c>
      <c r="U508">
        <v>-6.7054999999999997E-3</v>
      </c>
      <c r="V508">
        <v>-3.5493E-3</v>
      </c>
      <c r="W508">
        <v>-1.3633E-3</v>
      </c>
      <c r="X508">
        <v>8.2269999999999999E-4</v>
      </c>
      <c r="Y508">
        <v>3.9788999999999996E-3</v>
      </c>
      <c r="Z508">
        <v>5.4932999999999996E-3</v>
      </c>
      <c r="AA508">
        <v>-3.6307000000000002E-3</v>
      </c>
    </row>
    <row r="509" spans="1:27" x14ac:dyDescent="0.2">
      <c r="A509" t="s">
        <v>7729</v>
      </c>
      <c r="B509" t="s">
        <v>35</v>
      </c>
      <c r="C509" t="s">
        <v>765</v>
      </c>
      <c r="D509" t="s">
        <v>30</v>
      </c>
      <c r="E509" t="s">
        <v>16</v>
      </c>
      <c r="F509">
        <v>4</v>
      </c>
      <c r="G509">
        <v>3897</v>
      </c>
      <c r="H509">
        <v>5625</v>
      </c>
      <c r="I509">
        <v>0.35998409999999997</v>
      </c>
      <c r="J509">
        <v>0.3578057</v>
      </c>
      <c r="K509">
        <v>-2.1784E-3</v>
      </c>
      <c r="L509">
        <v>3.8933000000000001E-3</v>
      </c>
      <c r="M509">
        <v>4.2261E-3</v>
      </c>
      <c r="N509">
        <v>-8.5827999999999998E-3</v>
      </c>
      <c r="O509">
        <v>3119.5610000000001</v>
      </c>
      <c r="P509">
        <v>0.80050310000000002</v>
      </c>
      <c r="Q509">
        <v>66.268750999999995</v>
      </c>
      <c r="R509">
        <v>71.349247000000005</v>
      </c>
      <c r="S509" t="s">
        <v>18</v>
      </c>
      <c r="T509">
        <v>-8.5822999999999993E-3</v>
      </c>
      <c r="U509">
        <v>-7.1678000000000002E-3</v>
      </c>
      <c r="V509">
        <v>-4.2199999999999998E-3</v>
      </c>
      <c r="W509">
        <v>-2.1784E-3</v>
      </c>
      <c r="X509">
        <v>-1.3669999999999999E-4</v>
      </c>
      <c r="Y509">
        <v>2.8111E-3</v>
      </c>
      <c r="Z509">
        <v>4.2255000000000001E-3</v>
      </c>
      <c r="AA509">
        <v>-6.0880999999999999E-3</v>
      </c>
    </row>
    <row r="510" spans="1:27" x14ac:dyDescent="0.2">
      <c r="A510" t="s">
        <v>7730</v>
      </c>
      <c r="B510" t="s">
        <v>35</v>
      </c>
      <c r="C510" t="s">
        <v>765</v>
      </c>
      <c r="D510" t="s">
        <v>30</v>
      </c>
      <c r="E510" t="s">
        <v>16</v>
      </c>
      <c r="F510">
        <v>5</v>
      </c>
      <c r="G510">
        <v>3897</v>
      </c>
      <c r="H510">
        <v>5625</v>
      </c>
      <c r="I510">
        <v>0.36075230000000003</v>
      </c>
      <c r="J510">
        <v>0.35426489999999999</v>
      </c>
      <c r="K510">
        <v>-6.4873999999999999E-3</v>
      </c>
      <c r="L510">
        <v>3.8157999999999998E-3</v>
      </c>
      <c r="M510">
        <v>-2.1049999999999999E-4</v>
      </c>
      <c r="N510">
        <v>-1.27644E-2</v>
      </c>
      <c r="O510">
        <v>3119.5610000000001</v>
      </c>
      <c r="P510">
        <v>0.80050310000000002</v>
      </c>
      <c r="Q510">
        <v>65.992993999999996</v>
      </c>
      <c r="R510">
        <v>71.349247000000005</v>
      </c>
      <c r="S510" t="s">
        <v>18</v>
      </c>
      <c r="T510">
        <v>-1.27638E-2</v>
      </c>
      <c r="U510">
        <v>-1.13775E-2</v>
      </c>
      <c r="V510">
        <v>-8.4884000000000001E-3</v>
      </c>
      <c r="W510">
        <v>-6.4873999999999999E-3</v>
      </c>
      <c r="X510">
        <v>-4.4863999999999998E-3</v>
      </c>
      <c r="Y510">
        <v>-1.5973000000000001E-3</v>
      </c>
      <c r="Z510">
        <v>-2.1100000000000001E-4</v>
      </c>
      <c r="AA510">
        <v>-1.83124E-2</v>
      </c>
    </row>
    <row r="511" spans="1:27" x14ac:dyDescent="0.2">
      <c r="A511" t="s">
        <v>7731</v>
      </c>
      <c r="B511" t="s">
        <v>35</v>
      </c>
      <c r="C511" t="s">
        <v>765</v>
      </c>
      <c r="D511" t="s">
        <v>30</v>
      </c>
      <c r="E511" t="s">
        <v>16</v>
      </c>
      <c r="F511">
        <v>6</v>
      </c>
      <c r="G511">
        <v>3897</v>
      </c>
      <c r="H511">
        <v>5625</v>
      </c>
      <c r="I511">
        <v>0.37643880000000002</v>
      </c>
      <c r="J511">
        <v>0.37189820000000001</v>
      </c>
      <c r="K511">
        <v>-4.5405999999999997E-3</v>
      </c>
      <c r="L511">
        <v>3.8898000000000001E-3</v>
      </c>
      <c r="M511">
        <v>1.8580999999999999E-3</v>
      </c>
      <c r="N511">
        <v>-1.0939300000000001E-2</v>
      </c>
      <c r="O511">
        <v>3119.5610000000001</v>
      </c>
      <c r="P511">
        <v>0.80050310000000002</v>
      </c>
      <c r="Q511">
        <v>65.744895999999997</v>
      </c>
      <c r="R511">
        <v>71.349247000000005</v>
      </c>
      <c r="S511" t="s">
        <v>18</v>
      </c>
      <c r="T511">
        <v>-1.0938700000000001E-2</v>
      </c>
      <c r="U511">
        <v>-9.5254999999999992E-3</v>
      </c>
      <c r="V511">
        <v>-6.5804000000000001E-3</v>
      </c>
      <c r="W511">
        <v>-4.5405999999999997E-3</v>
      </c>
      <c r="X511">
        <v>-2.5008000000000001E-3</v>
      </c>
      <c r="Y511">
        <v>4.4430000000000001E-4</v>
      </c>
      <c r="Z511">
        <v>1.8575E-3</v>
      </c>
      <c r="AA511">
        <v>-1.2209299999999999E-2</v>
      </c>
    </row>
    <row r="512" spans="1:27" x14ac:dyDescent="0.2">
      <c r="A512" t="s">
        <v>7732</v>
      </c>
      <c r="B512" t="s">
        <v>35</v>
      </c>
      <c r="C512" t="s">
        <v>765</v>
      </c>
      <c r="D512" t="s">
        <v>30</v>
      </c>
      <c r="E512" t="s">
        <v>16</v>
      </c>
      <c r="F512">
        <v>7</v>
      </c>
      <c r="G512">
        <v>3897</v>
      </c>
      <c r="H512">
        <v>5625</v>
      </c>
      <c r="I512">
        <v>0.4103021</v>
      </c>
      <c r="J512">
        <v>0.41097250000000002</v>
      </c>
      <c r="K512">
        <v>6.7040000000000003E-4</v>
      </c>
      <c r="L512">
        <v>4.1434999999999996E-3</v>
      </c>
      <c r="M512">
        <v>7.4865000000000001E-3</v>
      </c>
      <c r="N512">
        <v>-6.1456999999999996E-3</v>
      </c>
      <c r="O512">
        <v>3119.5610000000001</v>
      </c>
      <c r="P512">
        <v>0.80050310000000002</v>
      </c>
      <c r="Q512">
        <v>65.471352999999993</v>
      </c>
      <c r="R512">
        <v>71.349247000000005</v>
      </c>
      <c r="S512" t="s">
        <v>18</v>
      </c>
      <c r="T512">
        <v>-6.1450000000000003E-3</v>
      </c>
      <c r="U512">
        <v>-4.6397000000000001E-3</v>
      </c>
      <c r="V512">
        <v>-1.5024000000000001E-3</v>
      </c>
      <c r="W512">
        <v>6.7040000000000003E-4</v>
      </c>
      <c r="X512">
        <v>2.8433E-3</v>
      </c>
      <c r="Y512">
        <v>5.9806E-3</v>
      </c>
      <c r="Z512">
        <v>7.4859000000000002E-3</v>
      </c>
      <c r="AA512">
        <v>1.6313E-3</v>
      </c>
    </row>
    <row r="513" spans="1:27" x14ac:dyDescent="0.2">
      <c r="A513" t="s">
        <v>7733</v>
      </c>
      <c r="B513" t="s">
        <v>35</v>
      </c>
      <c r="C513" t="s">
        <v>765</v>
      </c>
      <c r="D513" t="s">
        <v>30</v>
      </c>
      <c r="E513" t="s">
        <v>16</v>
      </c>
      <c r="F513">
        <v>8</v>
      </c>
      <c r="G513">
        <v>3897</v>
      </c>
      <c r="H513">
        <v>5625</v>
      </c>
      <c r="I513">
        <v>0.42188510000000001</v>
      </c>
      <c r="J513">
        <v>0.421852</v>
      </c>
      <c r="K513">
        <v>-3.3099999999999998E-5</v>
      </c>
      <c r="L513">
        <v>4.2839999999999996E-3</v>
      </c>
      <c r="M513">
        <v>7.0140000000000003E-3</v>
      </c>
      <c r="N513">
        <v>-7.0802E-3</v>
      </c>
      <c r="O513">
        <v>3119.5610000000001</v>
      </c>
      <c r="P513">
        <v>0.80050310000000002</v>
      </c>
      <c r="Q513">
        <v>65.448385999999999</v>
      </c>
      <c r="R513">
        <v>71.349247000000005</v>
      </c>
      <c r="S513" t="s">
        <v>18</v>
      </c>
      <c r="T513">
        <v>-7.0796000000000001E-3</v>
      </c>
      <c r="U513">
        <v>-5.5231999999999998E-3</v>
      </c>
      <c r="V513">
        <v>-2.2796000000000001E-3</v>
      </c>
      <c r="W513">
        <v>-3.3099999999999998E-5</v>
      </c>
      <c r="X513">
        <v>2.2133999999999999E-3</v>
      </c>
      <c r="Y513">
        <v>5.457E-3</v>
      </c>
      <c r="Z513">
        <v>7.0134000000000004E-3</v>
      </c>
      <c r="AA513">
        <v>-7.8499999999999997E-5</v>
      </c>
    </row>
    <row r="514" spans="1:27" x14ac:dyDescent="0.2">
      <c r="A514" t="s">
        <v>7734</v>
      </c>
      <c r="B514" t="s">
        <v>35</v>
      </c>
      <c r="C514" t="s">
        <v>765</v>
      </c>
      <c r="D514" t="s">
        <v>30</v>
      </c>
      <c r="E514" t="s">
        <v>16</v>
      </c>
      <c r="F514">
        <v>9</v>
      </c>
      <c r="G514">
        <v>3897</v>
      </c>
      <c r="H514">
        <v>5625</v>
      </c>
      <c r="I514">
        <v>0.41979739999999999</v>
      </c>
      <c r="J514">
        <v>0.4137614</v>
      </c>
      <c r="K514">
        <v>-6.0359999999999997E-3</v>
      </c>
      <c r="L514">
        <v>4.3388000000000003E-3</v>
      </c>
      <c r="M514">
        <v>1.1012999999999999E-3</v>
      </c>
      <c r="N514">
        <v>-1.3173300000000001E-2</v>
      </c>
      <c r="O514">
        <v>3119.5610000000001</v>
      </c>
      <c r="P514">
        <v>0.80050310000000002</v>
      </c>
      <c r="Q514">
        <v>67.754999999999995</v>
      </c>
      <c r="R514">
        <v>71.349247000000005</v>
      </c>
      <c r="S514" t="s">
        <v>18</v>
      </c>
      <c r="T514">
        <v>-1.31726E-2</v>
      </c>
      <c r="U514">
        <v>-1.15964E-2</v>
      </c>
      <c r="V514">
        <v>-8.3113000000000006E-3</v>
      </c>
      <c r="W514">
        <v>-6.0359999999999997E-3</v>
      </c>
      <c r="X514">
        <v>-3.7607999999999999E-3</v>
      </c>
      <c r="Y514">
        <v>-4.7570000000000002E-4</v>
      </c>
      <c r="Z514">
        <v>1.1006E-3</v>
      </c>
      <c r="AA514">
        <v>-1.4588200000000001E-2</v>
      </c>
    </row>
    <row r="515" spans="1:27" x14ac:dyDescent="0.2">
      <c r="A515" t="s">
        <v>7735</v>
      </c>
      <c r="B515" t="s">
        <v>35</v>
      </c>
      <c r="C515" t="s">
        <v>765</v>
      </c>
      <c r="D515" t="s">
        <v>30</v>
      </c>
      <c r="E515" t="s">
        <v>16</v>
      </c>
      <c r="F515">
        <v>10</v>
      </c>
      <c r="G515">
        <v>3897</v>
      </c>
      <c r="H515">
        <v>5625</v>
      </c>
      <c r="I515">
        <v>0.43116009999999999</v>
      </c>
      <c r="J515">
        <v>0.42766270000000001</v>
      </c>
      <c r="K515">
        <v>-3.4973999999999999E-3</v>
      </c>
      <c r="L515">
        <v>4.5842000000000001E-3</v>
      </c>
      <c r="M515">
        <v>4.0435000000000002E-3</v>
      </c>
      <c r="N515">
        <v>-1.10384E-2</v>
      </c>
      <c r="O515">
        <v>3119.5610000000001</v>
      </c>
      <c r="P515">
        <v>0.80050310000000002</v>
      </c>
      <c r="Q515">
        <v>70.910475000000005</v>
      </c>
      <c r="R515">
        <v>71.349247000000005</v>
      </c>
      <c r="S515" t="s">
        <v>18</v>
      </c>
      <c r="T515">
        <v>-1.1037699999999999E-2</v>
      </c>
      <c r="U515">
        <v>-9.3723000000000001E-3</v>
      </c>
      <c r="V515">
        <v>-5.9014000000000002E-3</v>
      </c>
      <c r="W515">
        <v>-3.4973999999999999E-3</v>
      </c>
      <c r="X515">
        <v>-1.0935000000000001E-3</v>
      </c>
      <c r="Y515">
        <v>2.3774E-3</v>
      </c>
      <c r="Z515">
        <v>4.0428E-3</v>
      </c>
      <c r="AA515">
        <v>-8.1779999999999995E-3</v>
      </c>
    </row>
    <row r="516" spans="1:27" x14ac:dyDescent="0.2">
      <c r="A516" t="s">
        <v>7736</v>
      </c>
      <c r="B516" t="s">
        <v>35</v>
      </c>
      <c r="C516" t="s">
        <v>765</v>
      </c>
      <c r="D516" t="s">
        <v>30</v>
      </c>
      <c r="E516" t="s">
        <v>16</v>
      </c>
      <c r="F516">
        <v>11</v>
      </c>
      <c r="G516">
        <v>3897</v>
      </c>
      <c r="H516">
        <v>5625</v>
      </c>
      <c r="I516">
        <v>0.45603169999999998</v>
      </c>
      <c r="J516">
        <v>0.44830199999999998</v>
      </c>
      <c r="K516">
        <v>-7.7296999999999999E-3</v>
      </c>
      <c r="L516">
        <v>4.9503999999999998E-3</v>
      </c>
      <c r="M516">
        <v>4.1379999999999998E-4</v>
      </c>
      <c r="N516">
        <v>-1.5873200000000001E-2</v>
      </c>
      <c r="O516">
        <v>3119.5610000000001</v>
      </c>
      <c r="P516">
        <v>0.80050310000000002</v>
      </c>
      <c r="Q516">
        <v>74.197413999999995</v>
      </c>
      <c r="R516">
        <v>71.349247000000005</v>
      </c>
      <c r="S516" t="s">
        <v>18</v>
      </c>
      <c r="T516">
        <v>-1.5872500000000001E-2</v>
      </c>
      <c r="U516">
        <v>-1.4074E-2</v>
      </c>
      <c r="V516">
        <v>-1.03257E-2</v>
      </c>
      <c r="W516">
        <v>-7.7296999999999999E-3</v>
      </c>
      <c r="X516">
        <v>-5.1336999999999997E-3</v>
      </c>
      <c r="Y516">
        <v>-1.3855E-3</v>
      </c>
      <c r="Z516">
        <v>4.1300000000000001E-4</v>
      </c>
      <c r="AA516">
        <v>-1.7242199999999999E-2</v>
      </c>
    </row>
    <row r="517" spans="1:27" x14ac:dyDescent="0.2">
      <c r="A517" t="s">
        <v>7737</v>
      </c>
      <c r="B517" t="s">
        <v>35</v>
      </c>
      <c r="C517" t="s">
        <v>765</v>
      </c>
      <c r="D517" t="s">
        <v>30</v>
      </c>
      <c r="E517" t="s">
        <v>16</v>
      </c>
      <c r="F517">
        <v>12</v>
      </c>
      <c r="G517">
        <v>3897</v>
      </c>
      <c r="H517">
        <v>5625</v>
      </c>
      <c r="I517">
        <v>0.48216490000000001</v>
      </c>
      <c r="J517">
        <v>0.47662880000000002</v>
      </c>
      <c r="K517">
        <v>-5.5361000000000004E-3</v>
      </c>
      <c r="L517">
        <v>5.3138999999999999E-3</v>
      </c>
      <c r="M517">
        <v>3.2054000000000002E-3</v>
      </c>
      <c r="N517">
        <v>-1.42775E-2</v>
      </c>
      <c r="O517">
        <v>3119.5610000000001</v>
      </c>
      <c r="P517">
        <v>0.80050310000000002</v>
      </c>
      <c r="Q517">
        <v>76.687016999999997</v>
      </c>
      <c r="R517">
        <v>71.349247000000005</v>
      </c>
      <c r="S517" t="s">
        <v>18</v>
      </c>
      <c r="T517">
        <v>-1.42767E-2</v>
      </c>
      <c r="U517">
        <v>-1.23461E-2</v>
      </c>
      <c r="V517">
        <v>-8.3227000000000006E-3</v>
      </c>
      <c r="W517">
        <v>-5.5361000000000004E-3</v>
      </c>
      <c r="X517">
        <v>-2.7493999999999999E-3</v>
      </c>
      <c r="Y517">
        <v>1.274E-3</v>
      </c>
      <c r="Z517">
        <v>3.2046000000000002E-3</v>
      </c>
      <c r="AA517">
        <v>-1.1615E-2</v>
      </c>
    </row>
    <row r="518" spans="1:27" x14ac:dyDescent="0.2">
      <c r="A518" t="s">
        <v>7738</v>
      </c>
      <c r="B518" t="s">
        <v>35</v>
      </c>
      <c r="C518" t="s">
        <v>765</v>
      </c>
      <c r="D518" t="s">
        <v>30</v>
      </c>
      <c r="E518" t="s">
        <v>16</v>
      </c>
      <c r="F518">
        <v>13</v>
      </c>
      <c r="G518">
        <v>3897</v>
      </c>
      <c r="H518">
        <v>5625</v>
      </c>
      <c r="I518">
        <v>0.51531800000000005</v>
      </c>
      <c r="J518">
        <v>0.51075490000000001</v>
      </c>
      <c r="K518">
        <v>-4.5630000000000002E-3</v>
      </c>
      <c r="L518">
        <v>5.7610999999999999E-3</v>
      </c>
      <c r="M518">
        <v>4.914E-3</v>
      </c>
      <c r="N518">
        <v>-1.40401E-2</v>
      </c>
      <c r="O518">
        <v>3119.5610000000001</v>
      </c>
      <c r="P518">
        <v>0.80050310000000002</v>
      </c>
      <c r="Q518">
        <v>78.178787999999997</v>
      </c>
      <c r="R518">
        <v>71.349247000000005</v>
      </c>
      <c r="S518" t="s">
        <v>18</v>
      </c>
      <c r="T518">
        <v>-1.40392E-2</v>
      </c>
      <c r="U518">
        <v>-1.1946200000000001E-2</v>
      </c>
      <c r="V518">
        <v>-7.5842000000000001E-3</v>
      </c>
      <c r="W518">
        <v>-4.5630000000000002E-3</v>
      </c>
      <c r="X518">
        <v>-1.5418999999999999E-3</v>
      </c>
      <c r="Y518">
        <v>2.8200999999999999E-3</v>
      </c>
      <c r="Z518">
        <v>4.9132000000000004E-3</v>
      </c>
      <c r="AA518">
        <v>-8.9338999999999998E-3</v>
      </c>
    </row>
    <row r="519" spans="1:27" x14ac:dyDescent="0.2">
      <c r="A519" t="s">
        <v>7739</v>
      </c>
      <c r="B519" t="s">
        <v>35</v>
      </c>
      <c r="C519" t="s">
        <v>765</v>
      </c>
      <c r="D519" t="s">
        <v>30</v>
      </c>
      <c r="E519" t="s">
        <v>16</v>
      </c>
      <c r="F519">
        <v>14</v>
      </c>
      <c r="G519">
        <v>3897</v>
      </c>
      <c r="H519">
        <v>5625</v>
      </c>
      <c r="I519">
        <v>0.54480669999999998</v>
      </c>
      <c r="J519">
        <v>0.54362509999999997</v>
      </c>
      <c r="K519">
        <v>-1.1816000000000001E-3</v>
      </c>
      <c r="L519">
        <v>6.1688999999999997E-3</v>
      </c>
      <c r="M519">
        <v>8.9662000000000006E-3</v>
      </c>
      <c r="N519">
        <v>-1.13294E-2</v>
      </c>
      <c r="O519">
        <v>3119.5610000000001</v>
      </c>
      <c r="P519">
        <v>0.80050310000000002</v>
      </c>
      <c r="Q519">
        <v>78.920815000000005</v>
      </c>
      <c r="R519">
        <v>71.349247000000005</v>
      </c>
      <c r="S519" t="s">
        <v>18</v>
      </c>
      <c r="T519">
        <v>-1.13285E-2</v>
      </c>
      <c r="U519">
        <v>-9.0874000000000007E-3</v>
      </c>
      <c r="V519">
        <v>-4.4165999999999997E-3</v>
      </c>
      <c r="W519">
        <v>-1.1816000000000001E-3</v>
      </c>
      <c r="X519">
        <v>2.0533999999999999E-3</v>
      </c>
      <c r="Y519">
        <v>6.7241000000000002E-3</v>
      </c>
      <c r="Z519">
        <v>8.9653000000000007E-3</v>
      </c>
      <c r="AA519">
        <v>-2.1735999999999999E-3</v>
      </c>
    </row>
    <row r="520" spans="1:27" x14ac:dyDescent="0.2">
      <c r="A520" t="s">
        <v>7740</v>
      </c>
      <c r="B520" t="s">
        <v>35</v>
      </c>
      <c r="C520" t="s">
        <v>765</v>
      </c>
      <c r="D520" t="s">
        <v>30</v>
      </c>
      <c r="E520" t="s">
        <v>16</v>
      </c>
      <c r="F520">
        <v>15</v>
      </c>
      <c r="G520">
        <v>3897</v>
      </c>
      <c r="H520">
        <v>5625</v>
      </c>
      <c r="I520">
        <v>0.57669590000000004</v>
      </c>
      <c r="J520">
        <v>0.57904999999999995</v>
      </c>
      <c r="K520">
        <v>2.3541999999999999E-3</v>
      </c>
      <c r="L520">
        <v>6.5428999999999999E-3</v>
      </c>
      <c r="M520">
        <v>1.31173E-2</v>
      </c>
      <c r="N520">
        <v>-8.4089999999999998E-3</v>
      </c>
      <c r="O520">
        <v>3119.5610000000001</v>
      </c>
      <c r="P520">
        <v>0.80050310000000002</v>
      </c>
      <c r="Q520">
        <v>79.067147000000006</v>
      </c>
      <c r="R520">
        <v>71.349247000000005</v>
      </c>
      <c r="S520" t="s">
        <v>18</v>
      </c>
      <c r="T520">
        <v>-8.4080000000000005E-3</v>
      </c>
      <c r="U520">
        <v>-6.0309999999999999E-3</v>
      </c>
      <c r="V520">
        <v>-1.077E-3</v>
      </c>
      <c r="W520">
        <v>2.3541999999999999E-3</v>
      </c>
      <c r="X520">
        <v>5.7853000000000002E-3</v>
      </c>
      <c r="Y520">
        <v>1.07393E-2</v>
      </c>
      <c r="Z520">
        <v>1.3116299999999999E-2</v>
      </c>
      <c r="AA520">
        <v>4.0655999999999999E-3</v>
      </c>
    </row>
    <row r="521" spans="1:27" x14ac:dyDescent="0.2">
      <c r="A521" t="s">
        <v>7741</v>
      </c>
      <c r="B521" t="s">
        <v>35</v>
      </c>
      <c r="C521" t="s">
        <v>765</v>
      </c>
      <c r="D521" t="s">
        <v>30</v>
      </c>
      <c r="E521" t="s">
        <v>16</v>
      </c>
      <c r="F521">
        <v>16</v>
      </c>
      <c r="G521">
        <v>3897</v>
      </c>
      <c r="H521">
        <v>5625</v>
      </c>
      <c r="I521">
        <v>0.6269711</v>
      </c>
      <c r="J521">
        <v>0.62541290000000005</v>
      </c>
      <c r="K521">
        <v>-1.5582E-3</v>
      </c>
      <c r="L521">
        <v>7.0124999999999996E-3</v>
      </c>
      <c r="M521">
        <v>9.9772999999999997E-3</v>
      </c>
      <c r="N521">
        <v>-1.30937E-2</v>
      </c>
      <c r="O521">
        <v>3119.5610000000001</v>
      </c>
      <c r="P521">
        <v>0.80050310000000002</v>
      </c>
      <c r="Q521">
        <v>78.791144000000003</v>
      </c>
      <c r="R521">
        <v>71.349247000000005</v>
      </c>
      <c r="S521" t="s">
        <v>18</v>
      </c>
      <c r="T521">
        <v>-1.3092700000000001E-2</v>
      </c>
      <c r="U521">
        <v>-1.0545000000000001E-2</v>
      </c>
      <c r="V521">
        <v>-5.2354999999999997E-3</v>
      </c>
      <c r="W521">
        <v>-1.5582E-3</v>
      </c>
      <c r="X521">
        <v>2.1191000000000001E-3</v>
      </c>
      <c r="Y521">
        <v>7.4285999999999996E-3</v>
      </c>
      <c r="Z521">
        <v>9.9763000000000004E-3</v>
      </c>
      <c r="AA521">
        <v>-2.4914999999999998E-3</v>
      </c>
    </row>
    <row r="522" spans="1:27" x14ac:dyDescent="0.2">
      <c r="A522" t="s">
        <v>7742</v>
      </c>
      <c r="B522" t="s">
        <v>35</v>
      </c>
      <c r="C522" t="s">
        <v>765</v>
      </c>
      <c r="D522" t="s">
        <v>30</v>
      </c>
      <c r="E522" t="s">
        <v>16</v>
      </c>
      <c r="F522">
        <v>17</v>
      </c>
      <c r="G522">
        <v>3897</v>
      </c>
      <c r="H522">
        <v>5625</v>
      </c>
      <c r="I522">
        <v>0.65157419999999999</v>
      </c>
      <c r="J522">
        <v>0.65973559999999998</v>
      </c>
      <c r="K522">
        <v>8.1613999999999992E-3</v>
      </c>
      <c r="L522">
        <v>7.2465000000000003E-3</v>
      </c>
      <c r="M522">
        <v>2.0081999999999999E-2</v>
      </c>
      <c r="N522">
        <v>-3.7591E-3</v>
      </c>
      <c r="O522">
        <v>3119.5610000000001</v>
      </c>
      <c r="P522">
        <v>0.80050310000000002</v>
      </c>
      <c r="Q522">
        <v>78.038668000000001</v>
      </c>
      <c r="R522">
        <v>71.349247000000005</v>
      </c>
      <c r="S522" t="s">
        <v>19</v>
      </c>
      <c r="T522">
        <v>-3.7580000000000001E-3</v>
      </c>
      <c r="U522">
        <v>-1.1253000000000001E-3</v>
      </c>
      <c r="V522">
        <v>4.3613999999999997E-3</v>
      </c>
      <c r="W522">
        <v>8.1613999999999992E-3</v>
      </c>
      <c r="X522">
        <v>1.19615E-2</v>
      </c>
      <c r="Y522">
        <v>1.7448200000000001E-2</v>
      </c>
      <c r="Z522">
        <v>2.0080899999999999E-2</v>
      </c>
      <c r="AA522">
        <v>1.23708E-2</v>
      </c>
    </row>
    <row r="523" spans="1:27" x14ac:dyDescent="0.2">
      <c r="A523" t="s">
        <v>7743</v>
      </c>
      <c r="B523" t="s">
        <v>35</v>
      </c>
      <c r="C523" t="s">
        <v>765</v>
      </c>
      <c r="D523" t="s">
        <v>30</v>
      </c>
      <c r="E523" t="s">
        <v>16</v>
      </c>
      <c r="F523">
        <v>18</v>
      </c>
      <c r="G523">
        <v>3897</v>
      </c>
      <c r="H523">
        <v>5625</v>
      </c>
      <c r="I523">
        <v>0.66450450000000005</v>
      </c>
      <c r="J523">
        <v>0.67867789999999995</v>
      </c>
      <c r="K523">
        <v>1.4173399999999999E-2</v>
      </c>
      <c r="L523">
        <v>7.0571999999999996E-3</v>
      </c>
      <c r="M523">
        <v>2.57825E-2</v>
      </c>
      <c r="N523">
        <v>2.5642999999999998E-3</v>
      </c>
      <c r="O523">
        <v>3119.5610000000001</v>
      </c>
      <c r="P523">
        <v>0.80050310000000002</v>
      </c>
      <c r="Q523">
        <v>76.848609999999994</v>
      </c>
      <c r="R523">
        <v>71.349247000000005</v>
      </c>
      <c r="S523" t="s">
        <v>19</v>
      </c>
      <c r="T523">
        <v>2.5653E-3</v>
      </c>
      <c r="U523">
        <v>5.1292000000000004E-3</v>
      </c>
      <c r="V523">
        <v>1.04726E-2</v>
      </c>
      <c r="W523">
        <v>1.4173399999999999E-2</v>
      </c>
      <c r="X523">
        <v>1.78742E-2</v>
      </c>
      <c r="Y523">
        <v>2.3217600000000001E-2</v>
      </c>
      <c r="Z523">
        <v>2.5781499999999999E-2</v>
      </c>
      <c r="AA523">
        <v>2.0883800000000001E-2</v>
      </c>
    </row>
    <row r="524" spans="1:27" x14ac:dyDescent="0.2">
      <c r="A524" t="s">
        <v>7744</v>
      </c>
      <c r="B524" t="s">
        <v>35</v>
      </c>
      <c r="C524" t="s">
        <v>765</v>
      </c>
      <c r="D524" t="s">
        <v>30</v>
      </c>
      <c r="E524" t="s">
        <v>16</v>
      </c>
      <c r="F524">
        <v>19</v>
      </c>
      <c r="G524">
        <v>3897</v>
      </c>
      <c r="H524">
        <v>5625</v>
      </c>
      <c r="I524">
        <v>0.66663249999999996</v>
      </c>
      <c r="J524">
        <v>0.67785220000000002</v>
      </c>
      <c r="K524">
        <v>1.1219700000000001E-2</v>
      </c>
      <c r="L524">
        <v>6.5398000000000001E-3</v>
      </c>
      <c r="M524">
        <v>2.1977699999999999E-2</v>
      </c>
      <c r="N524">
        <v>4.617E-4</v>
      </c>
      <c r="O524">
        <v>3119.5610000000001</v>
      </c>
      <c r="P524">
        <v>0.80050310000000002</v>
      </c>
      <c r="Q524">
        <v>74.914221999999995</v>
      </c>
      <c r="R524">
        <v>71.349247000000005</v>
      </c>
      <c r="S524" t="s">
        <v>19</v>
      </c>
      <c r="T524">
        <v>4.6260000000000002E-4</v>
      </c>
      <c r="U524">
        <v>2.8386000000000002E-3</v>
      </c>
      <c r="V524">
        <v>7.7901999999999997E-3</v>
      </c>
      <c r="W524">
        <v>1.1219700000000001E-2</v>
      </c>
      <c r="X524">
        <v>1.4649199999999999E-2</v>
      </c>
      <c r="Y524">
        <v>1.9600800000000002E-2</v>
      </c>
      <c r="Z524">
        <v>2.1976699999999998E-2</v>
      </c>
      <c r="AA524">
        <v>1.6551799999999998E-2</v>
      </c>
    </row>
    <row r="525" spans="1:27" x14ac:dyDescent="0.2">
      <c r="A525" t="s">
        <v>7745</v>
      </c>
      <c r="B525" t="s">
        <v>35</v>
      </c>
      <c r="C525" t="s">
        <v>765</v>
      </c>
      <c r="D525" t="s">
        <v>30</v>
      </c>
      <c r="E525" t="s">
        <v>16</v>
      </c>
      <c r="F525">
        <v>20</v>
      </c>
      <c r="G525">
        <v>3897</v>
      </c>
      <c r="H525">
        <v>5625</v>
      </c>
      <c r="I525">
        <v>0.69929229999999998</v>
      </c>
      <c r="J525">
        <v>0.70275370000000004</v>
      </c>
      <c r="K525">
        <v>3.4613999999999999E-3</v>
      </c>
      <c r="L525">
        <v>6.3046999999999999E-3</v>
      </c>
      <c r="M525">
        <v>1.38327E-2</v>
      </c>
      <c r="N525">
        <v>-6.9099000000000001E-3</v>
      </c>
      <c r="O525">
        <v>3119.5610000000001</v>
      </c>
      <c r="P525">
        <v>0.80050310000000002</v>
      </c>
      <c r="Q525">
        <v>72.388913000000002</v>
      </c>
      <c r="R525">
        <v>71.349247000000005</v>
      </c>
      <c r="S525" t="s">
        <v>19</v>
      </c>
      <c r="T525">
        <v>-6.9090000000000002E-3</v>
      </c>
      <c r="U525">
        <v>-4.6185000000000002E-3</v>
      </c>
      <c r="V525">
        <v>1.552E-4</v>
      </c>
      <c r="W525">
        <v>3.4613999999999999E-3</v>
      </c>
      <c r="X525">
        <v>6.7676000000000004E-3</v>
      </c>
      <c r="Y525">
        <v>1.15412E-2</v>
      </c>
      <c r="Z525">
        <v>1.3831700000000001E-2</v>
      </c>
      <c r="AA525">
        <v>4.9255000000000002E-3</v>
      </c>
    </row>
    <row r="526" spans="1:27" x14ac:dyDescent="0.2">
      <c r="A526" t="s">
        <v>7746</v>
      </c>
      <c r="B526" t="s">
        <v>35</v>
      </c>
      <c r="C526" t="s">
        <v>765</v>
      </c>
      <c r="D526" t="s">
        <v>30</v>
      </c>
      <c r="E526" t="s">
        <v>16</v>
      </c>
      <c r="F526">
        <v>21</v>
      </c>
      <c r="G526">
        <v>3897</v>
      </c>
      <c r="H526">
        <v>5625</v>
      </c>
      <c r="I526">
        <v>0.70084009999999997</v>
      </c>
      <c r="J526">
        <v>0.7035846</v>
      </c>
      <c r="K526">
        <v>2.7445E-3</v>
      </c>
      <c r="L526">
        <v>6.1438999999999999E-3</v>
      </c>
      <c r="M526">
        <v>1.28513E-2</v>
      </c>
      <c r="N526">
        <v>-7.3622999999999996E-3</v>
      </c>
      <c r="O526">
        <v>3119.5610000000001</v>
      </c>
      <c r="P526">
        <v>0.80050310000000002</v>
      </c>
      <c r="Q526">
        <v>70.533208000000002</v>
      </c>
      <c r="R526">
        <v>71.349247000000005</v>
      </c>
      <c r="S526" t="s">
        <v>19</v>
      </c>
      <c r="T526">
        <v>-7.3613999999999997E-3</v>
      </c>
      <c r="U526">
        <v>-5.1292999999999998E-3</v>
      </c>
      <c r="V526">
        <v>-4.774E-4</v>
      </c>
      <c r="W526">
        <v>2.7445E-3</v>
      </c>
      <c r="X526">
        <v>5.9664000000000002E-3</v>
      </c>
      <c r="Y526">
        <v>1.0618300000000001E-2</v>
      </c>
      <c r="Z526">
        <v>1.28504E-2</v>
      </c>
      <c r="AA526">
        <v>3.9007E-3</v>
      </c>
    </row>
    <row r="527" spans="1:27" x14ac:dyDescent="0.2">
      <c r="A527" t="s">
        <v>7747</v>
      </c>
      <c r="B527" t="s">
        <v>35</v>
      </c>
      <c r="C527" t="s">
        <v>765</v>
      </c>
      <c r="D527" t="s">
        <v>30</v>
      </c>
      <c r="E527" t="s">
        <v>16</v>
      </c>
      <c r="F527">
        <v>22</v>
      </c>
      <c r="G527">
        <v>3897</v>
      </c>
      <c r="H527">
        <v>5625</v>
      </c>
      <c r="I527">
        <v>0.67680689999999999</v>
      </c>
      <c r="J527">
        <v>0.66377790000000003</v>
      </c>
      <c r="K527">
        <v>-1.3029000000000001E-2</v>
      </c>
      <c r="L527">
        <v>5.8821999999999998E-3</v>
      </c>
      <c r="M527">
        <v>-3.3528E-3</v>
      </c>
      <c r="N527">
        <v>-2.2705199999999998E-2</v>
      </c>
      <c r="O527">
        <v>3119.5610000000001</v>
      </c>
      <c r="P527">
        <v>0.80050310000000002</v>
      </c>
      <c r="Q527">
        <v>69.675465000000003</v>
      </c>
      <c r="R527">
        <v>71.349247000000005</v>
      </c>
      <c r="S527" t="s">
        <v>18</v>
      </c>
      <c r="T527">
        <v>-2.27043E-2</v>
      </c>
      <c r="U527">
        <v>-2.05673E-2</v>
      </c>
      <c r="V527">
        <v>-1.6113599999999999E-2</v>
      </c>
      <c r="W527">
        <v>-1.3029000000000001E-2</v>
      </c>
      <c r="X527">
        <v>-9.9442999999999997E-3</v>
      </c>
      <c r="Y527">
        <v>-5.4906E-3</v>
      </c>
      <c r="Z527">
        <v>-3.3536E-3</v>
      </c>
      <c r="AA527">
        <v>-1.96285E-2</v>
      </c>
    </row>
    <row r="528" spans="1:27" x14ac:dyDescent="0.2">
      <c r="A528" t="s">
        <v>7748</v>
      </c>
      <c r="B528" t="s">
        <v>35</v>
      </c>
      <c r="C528" t="s">
        <v>765</v>
      </c>
      <c r="D528" t="s">
        <v>30</v>
      </c>
      <c r="E528" t="s">
        <v>16</v>
      </c>
      <c r="F528">
        <v>23</v>
      </c>
      <c r="G528">
        <v>3897</v>
      </c>
      <c r="H528">
        <v>5625</v>
      </c>
      <c r="I528">
        <v>0.60069419999999996</v>
      </c>
      <c r="J528">
        <v>0.59190640000000005</v>
      </c>
      <c r="K528">
        <v>-8.7878999999999995E-3</v>
      </c>
      <c r="L528">
        <v>5.6322999999999998E-3</v>
      </c>
      <c r="M528">
        <v>4.772E-4</v>
      </c>
      <c r="N528">
        <v>-1.8053E-2</v>
      </c>
      <c r="O528">
        <v>3119.5610000000001</v>
      </c>
      <c r="P528">
        <v>0.80050310000000002</v>
      </c>
      <c r="Q528">
        <v>68.822794999999999</v>
      </c>
      <c r="R528">
        <v>71.349247000000005</v>
      </c>
      <c r="S528" t="s">
        <v>18</v>
      </c>
      <c r="T528">
        <v>-1.8052100000000001E-2</v>
      </c>
      <c r="U528">
        <v>-1.60059E-2</v>
      </c>
      <c r="V528">
        <v>-1.1741400000000001E-2</v>
      </c>
      <c r="W528">
        <v>-8.7878999999999995E-3</v>
      </c>
      <c r="X528">
        <v>-5.8342999999999997E-3</v>
      </c>
      <c r="Y528">
        <v>-1.5698000000000001E-3</v>
      </c>
      <c r="Z528">
        <v>4.7639999999999998E-4</v>
      </c>
      <c r="AA528">
        <v>-1.4846699999999999E-2</v>
      </c>
    </row>
    <row r="529" spans="1:27" x14ac:dyDescent="0.2">
      <c r="A529" t="s">
        <v>7749</v>
      </c>
      <c r="B529" t="s">
        <v>35</v>
      </c>
      <c r="C529" t="s">
        <v>765</v>
      </c>
      <c r="D529" t="s">
        <v>30</v>
      </c>
      <c r="E529" t="s">
        <v>16</v>
      </c>
      <c r="F529">
        <v>24</v>
      </c>
      <c r="G529">
        <v>3897</v>
      </c>
      <c r="H529">
        <v>5625</v>
      </c>
      <c r="I529">
        <v>0.51275890000000002</v>
      </c>
      <c r="J529">
        <v>0.50692879999999996</v>
      </c>
      <c r="K529" s="1">
        <v>-5.8301000000000004E-3</v>
      </c>
      <c r="L529">
        <v>5.0041E-3</v>
      </c>
      <c r="M529">
        <v>2.4017000000000001E-3</v>
      </c>
      <c r="N529">
        <v>-1.40619E-2</v>
      </c>
      <c r="O529">
        <v>3119.5610000000001</v>
      </c>
      <c r="P529">
        <v>0.80050310000000002</v>
      </c>
      <c r="Q529">
        <v>68.224492999999995</v>
      </c>
      <c r="R529">
        <v>71.349247000000005</v>
      </c>
      <c r="S529" t="s">
        <v>18</v>
      </c>
      <c r="T529">
        <v>-1.4061199999999999E-2</v>
      </c>
      <c r="U529">
        <v>-1.2243199999999999E-2</v>
      </c>
      <c r="V529">
        <v>-8.4542999999999997E-3</v>
      </c>
      <c r="W529">
        <v>-5.8301000000000004E-3</v>
      </c>
      <c r="X529">
        <v>-3.2058999999999998E-3</v>
      </c>
      <c r="Y529">
        <v>5.8299999999999997E-4</v>
      </c>
      <c r="Z529">
        <v>2.4009999999999999E-3</v>
      </c>
      <c r="AA529">
        <v>-1.15008E-2</v>
      </c>
    </row>
    <row r="530" spans="1:27" x14ac:dyDescent="0.2">
      <c r="A530" t="s">
        <v>909</v>
      </c>
      <c r="B530" t="s">
        <v>34</v>
      </c>
      <c r="C530" t="s">
        <v>765</v>
      </c>
      <c r="D530" t="s">
        <v>15</v>
      </c>
      <c r="E530" t="s">
        <v>16</v>
      </c>
      <c r="F530">
        <v>1</v>
      </c>
      <c r="G530">
        <v>12285.2</v>
      </c>
      <c r="H530">
        <v>10772.2</v>
      </c>
      <c r="I530">
        <v>0.40855010000000003</v>
      </c>
      <c r="J530">
        <v>0.4061111</v>
      </c>
      <c r="K530">
        <v>-2.4390000000000002E-3</v>
      </c>
      <c r="L530">
        <v>2.8465000000000001E-3</v>
      </c>
      <c r="M530">
        <v>2.2434999999999998E-3</v>
      </c>
      <c r="N530">
        <v>-7.1215000000000002E-3</v>
      </c>
      <c r="O530">
        <v>12285.2</v>
      </c>
      <c r="Q530">
        <v>64.850701000000001</v>
      </c>
      <c r="R530">
        <v>68.936004999999994</v>
      </c>
      <c r="S530" t="s">
        <v>17</v>
      </c>
      <c r="T530">
        <v>-7.1211E-3</v>
      </c>
      <c r="U530">
        <v>-6.0869000000000001E-3</v>
      </c>
      <c r="V530">
        <v>-3.9316999999999998E-3</v>
      </c>
      <c r="W530">
        <v>-2.4390000000000002E-3</v>
      </c>
      <c r="X530">
        <v>-9.4629999999999996E-4</v>
      </c>
      <c r="Y530">
        <v>1.209E-3</v>
      </c>
      <c r="Z530">
        <v>2.2431E-3</v>
      </c>
      <c r="AA530">
        <v>-6.0057000000000001E-3</v>
      </c>
    </row>
    <row r="531" spans="1:27" x14ac:dyDescent="0.2">
      <c r="A531" t="s">
        <v>910</v>
      </c>
      <c r="B531" t="s">
        <v>34</v>
      </c>
      <c r="C531" t="s">
        <v>765</v>
      </c>
      <c r="D531" t="s">
        <v>15</v>
      </c>
      <c r="E531" t="s">
        <v>16</v>
      </c>
      <c r="F531">
        <v>2</v>
      </c>
      <c r="G531">
        <v>12285.2</v>
      </c>
      <c r="H531">
        <v>10772.2</v>
      </c>
      <c r="I531">
        <v>0.36696719999999999</v>
      </c>
      <c r="J531">
        <v>0.36504809999999999</v>
      </c>
      <c r="K531">
        <v>-1.9191E-3</v>
      </c>
      <c r="L531">
        <v>2.6483000000000001E-3</v>
      </c>
      <c r="M531">
        <v>2.4374000000000002E-3</v>
      </c>
      <c r="N531">
        <v>-6.2754999999999998E-3</v>
      </c>
      <c r="O531">
        <v>12285.2</v>
      </c>
      <c r="Q531">
        <v>64.384394999999998</v>
      </c>
      <c r="R531">
        <v>68.936004999999994</v>
      </c>
      <c r="S531" t="s">
        <v>17</v>
      </c>
      <c r="T531">
        <v>-6.2750999999999996E-3</v>
      </c>
      <c r="U531">
        <v>-5.313E-3</v>
      </c>
      <c r="V531">
        <v>-3.3078000000000001E-3</v>
      </c>
      <c r="W531">
        <v>-1.9191E-3</v>
      </c>
      <c r="X531">
        <v>-5.3030000000000004E-4</v>
      </c>
      <c r="Y531">
        <v>1.4748000000000001E-3</v>
      </c>
      <c r="Z531">
        <v>2.4369999999999999E-3</v>
      </c>
      <c r="AA531">
        <v>-5.2570000000000004E-3</v>
      </c>
    </row>
    <row r="532" spans="1:27" x14ac:dyDescent="0.2">
      <c r="A532" t="s">
        <v>911</v>
      </c>
      <c r="B532" t="s">
        <v>34</v>
      </c>
      <c r="C532" t="s">
        <v>765</v>
      </c>
      <c r="D532" t="s">
        <v>15</v>
      </c>
      <c r="E532" t="s">
        <v>16</v>
      </c>
      <c r="F532">
        <v>3</v>
      </c>
      <c r="G532">
        <v>12285.2</v>
      </c>
      <c r="H532">
        <v>10772.2</v>
      </c>
      <c r="I532">
        <v>0.34173579999999998</v>
      </c>
      <c r="J532">
        <v>0.33957349999999997</v>
      </c>
      <c r="K532">
        <v>-2.1622E-3</v>
      </c>
      <c r="L532">
        <v>2.5190999999999998E-3</v>
      </c>
      <c r="M532">
        <v>1.9816E-3</v>
      </c>
      <c r="N532">
        <v>-6.3061000000000002E-3</v>
      </c>
      <c r="O532">
        <v>12285.2</v>
      </c>
      <c r="Q532">
        <v>63.945445999999997</v>
      </c>
      <c r="R532">
        <v>68.936004999999994</v>
      </c>
      <c r="S532" t="s">
        <v>17</v>
      </c>
      <c r="T532">
        <v>-6.3057E-3</v>
      </c>
      <c r="U532">
        <v>-5.3905999999999997E-3</v>
      </c>
      <c r="V532">
        <v>-3.4832000000000001E-3</v>
      </c>
      <c r="W532">
        <v>-2.1622E-3</v>
      </c>
      <c r="X532">
        <v>-8.4119999999999996E-4</v>
      </c>
      <c r="Y532">
        <v>1.0660999999999999E-3</v>
      </c>
      <c r="Z532">
        <v>1.9813000000000001E-3</v>
      </c>
      <c r="AA532">
        <v>-6.3674999999999999E-3</v>
      </c>
    </row>
    <row r="533" spans="1:27" x14ac:dyDescent="0.2">
      <c r="A533" t="s">
        <v>912</v>
      </c>
      <c r="B533" t="s">
        <v>34</v>
      </c>
      <c r="C533" t="s">
        <v>765</v>
      </c>
      <c r="D533" t="s">
        <v>15</v>
      </c>
      <c r="E533" t="s">
        <v>16</v>
      </c>
      <c r="F533">
        <v>4</v>
      </c>
      <c r="G533">
        <v>12285.2</v>
      </c>
      <c r="H533">
        <v>10772.2</v>
      </c>
      <c r="I533">
        <v>0.32822000000000001</v>
      </c>
      <c r="J533">
        <v>0.32549</v>
      </c>
      <c r="K533">
        <v>-2.7299999999999998E-3</v>
      </c>
      <c r="L533">
        <v>2.4136000000000001E-3</v>
      </c>
      <c r="M533">
        <v>1.2403E-3</v>
      </c>
      <c r="N533">
        <v>-6.7003000000000002E-3</v>
      </c>
      <c r="O533">
        <v>12285.2</v>
      </c>
      <c r="Q533">
        <v>63.579644000000002</v>
      </c>
      <c r="R533">
        <v>68.936004999999994</v>
      </c>
      <c r="S533" t="s">
        <v>17</v>
      </c>
      <c r="T533">
        <v>-6.6999E-3</v>
      </c>
      <c r="U533">
        <v>-5.8231000000000003E-3</v>
      </c>
      <c r="V533">
        <v>-3.9956999999999996E-3</v>
      </c>
      <c r="W533">
        <v>-2.7299999999999998E-3</v>
      </c>
      <c r="X533">
        <v>-1.4643E-3</v>
      </c>
      <c r="Y533">
        <v>3.6309999999999999E-4</v>
      </c>
      <c r="Z533">
        <v>1.2398999999999999E-3</v>
      </c>
      <c r="AA533">
        <v>-8.3873999999999997E-3</v>
      </c>
    </row>
    <row r="534" spans="1:27" x14ac:dyDescent="0.2">
      <c r="A534" t="s">
        <v>913</v>
      </c>
      <c r="B534" t="s">
        <v>34</v>
      </c>
      <c r="C534" t="s">
        <v>765</v>
      </c>
      <c r="D534" t="s">
        <v>15</v>
      </c>
      <c r="E534" t="s">
        <v>16</v>
      </c>
      <c r="F534">
        <v>5</v>
      </c>
      <c r="G534">
        <v>12285.2</v>
      </c>
      <c r="H534">
        <v>10772.2</v>
      </c>
      <c r="I534">
        <v>0.32688489999999998</v>
      </c>
      <c r="J534">
        <v>0.32313219999999998</v>
      </c>
      <c r="K534">
        <v>-3.7526999999999999E-3</v>
      </c>
      <c r="L534">
        <v>2.3573000000000001E-3</v>
      </c>
      <c r="M534">
        <v>1.25E-4</v>
      </c>
      <c r="N534">
        <v>-7.6302999999999996E-3</v>
      </c>
      <c r="O534">
        <v>12285.2</v>
      </c>
      <c r="Q534">
        <v>63.211450999999997</v>
      </c>
      <c r="R534">
        <v>68.936004999999994</v>
      </c>
      <c r="S534" t="s">
        <v>17</v>
      </c>
      <c r="T534">
        <v>-7.6299999999999996E-3</v>
      </c>
      <c r="U534">
        <v>-6.7736000000000003E-3</v>
      </c>
      <c r="V534">
        <v>-4.9887999999999998E-3</v>
      </c>
      <c r="W534">
        <v>-3.7526999999999999E-3</v>
      </c>
      <c r="X534">
        <v>-2.5165000000000001E-3</v>
      </c>
      <c r="Y534">
        <v>-7.3169999999999995E-4</v>
      </c>
      <c r="Z534">
        <v>1.247E-4</v>
      </c>
      <c r="AA534">
        <v>-1.1613399999999999E-2</v>
      </c>
    </row>
    <row r="535" spans="1:27" x14ac:dyDescent="0.2">
      <c r="A535" t="s">
        <v>914</v>
      </c>
      <c r="B535" t="s">
        <v>34</v>
      </c>
      <c r="C535" t="s">
        <v>765</v>
      </c>
      <c r="D535" t="s">
        <v>15</v>
      </c>
      <c r="E535" t="s">
        <v>16</v>
      </c>
      <c r="F535">
        <v>6</v>
      </c>
      <c r="G535">
        <v>12285.2</v>
      </c>
      <c r="H535">
        <v>10772.2</v>
      </c>
      <c r="I535">
        <v>0.34488289999999999</v>
      </c>
      <c r="J535">
        <v>0.34100370000000002</v>
      </c>
      <c r="K535">
        <v>-3.8792000000000002E-3</v>
      </c>
      <c r="L535">
        <v>2.4223999999999999E-3</v>
      </c>
      <c r="M535">
        <v>1.0569999999999999E-4</v>
      </c>
      <c r="N535">
        <v>-7.8641000000000006E-3</v>
      </c>
      <c r="O535">
        <v>12285.2</v>
      </c>
      <c r="Q535">
        <v>62.974012000000002</v>
      </c>
      <c r="R535">
        <v>68.936004999999994</v>
      </c>
      <c r="S535" t="s">
        <v>17</v>
      </c>
      <c r="T535">
        <v>-7.8638000000000007E-3</v>
      </c>
      <c r="U535">
        <v>-6.9836999999999998E-3</v>
      </c>
      <c r="V535">
        <v>-5.1495000000000004E-3</v>
      </c>
      <c r="W535">
        <v>-3.8792000000000002E-3</v>
      </c>
      <c r="X535">
        <v>-2.6088999999999999E-3</v>
      </c>
      <c r="Y535">
        <v>-7.7470000000000002E-4</v>
      </c>
      <c r="Z535">
        <v>1.053E-4</v>
      </c>
      <c r="AA535">
        <v>-1.13758E-2</v>
      </c>
    </row>
    <row r="536" spans="1:27" x14ac:dyDescent="0.2">
      <c r="A536" t="s">
        <v>915</v>
      </c>
      <c r="B536" t="s">
        <v>34</v>
      </c>
      <c r="C536" t="s">
        <v>765</v>
      </c>
      <c r="D536" t="s">
        <v>15</v>
      </c>
      <c r="E536" t="s">
        <v>16</v>
      </c>
      <c r="F536">
        <v>7</v>
      </c>
      <c r="G536">
        <v>12285.2</v>
      </c>
      <c r="H536">
        <v>10772.2</v>
      </c>
      <c r="I536">
        <v>0.375558</v>
      </c>
      <c r="J536">
        <v>0.37383680000000002</v>
      </c>
      <c r="K536">
        <v>-1.7212E-3</v>
      </c>
      <c r="L536">
        <v>2.6676E-3</v>
      </c>
      <c r="M536">
        <v>2.6668999999999998E-3</v>
      </c>
      <c r="N536">
        <v>-6.1094000000000001E-3</v>
      </c>
      <c r="O536">
        <v>12285.2</v>
      </c>
      <c r="Q536">
        <v>62.767296999999999</v>
      </c>
      <c r="R536">
        <v>68.936004999999994</v>
      </c>
      <c r="S536" t="s">
        <v>18</v>
      </c>
      <c r="T536">
        <v>-6.1089999999999998E-3</v>
      </c>
      <c r="U536">
        <v>-5.1397999999999999E-3</v>
      </c>
      <c r="V536">
        <v>-3.1200999999999998E-3</v>
      </c>
      <c r="W536">
        <v>-1.7212E-3</v>
      </c>
      <c r="X536" s="1">
        <v>-3.2239999999999998E-4</v>
      </c>
      <c r="Y536">
        <v>1.6974E-3</v>
      </c>
      <c r="Z536">
        <v>2.6665E-3</v>
      </c>
      <c r="AA536">
        <v>-4.6042000000000001E-3</v>
      </c>
    </row>
    <row r="537" spans="1:27" x14ac:dyDescent="0.2">
      <c r="A537" t="s">
        <v>916</v>
      </c>
      <c r="B537" t="s">
        <v>34</v>
      </c>
      <c r="C537" t="s">
        <v>765</v>
      </c>
      <c r="D537" t="s">
        <v>15</v>
      </c>
      <c r="E537" t="s">
        <v>16</v>
      </c>
      <c r="F537">
        <v>8</v>
      </c>
      <c r="G537">
        <v>12285.2</v>
      </c>
      <c r="H537">
        <v>10772.2</v>
      </c>
      <c r="I537">
        <v>0.3914049</v>
      </c>
      <c r="J537">
        <v>0.38732349999999999</v>
      </c>
      <c r="K537">
        <v>-4.0813999999999998E-3</v>
      </c>
      <c r="L537">
        <v>2.5986E-3</v>
      </c>
      <c r="M537">
        <v>1.9340000000000001E-4</v>
      </c>
      <c r="N537">
        <v>-8.3561E-3</v>
      </c>
      <c r="O537">
        <v>12285.2</v>
      </c>
      <c r="Q537">
        <v>63.001235999999999</v>
      </c>
      <c r="R537">
        <v>68.936004999999994</v>
      </c>
      <c r="S537" t="s">
        <v>18</v>
      </c>
      <c r="T537">
        <v>-8.3557000000000006E-3</v>
      </c>
      <c r="U537">
        <v>-7.4116E-3</v>
      </c>
      <c r="V537">
        <v>-5.4441000000000003E-3</v>
      </c>
      <c r="W537">
        <v>-4.0813999999999998E-3</v>
      </c>
      <c r="X537">
        <v>-2.7185999999999998E-3</v>
      </c>
      <c r="Y537">
        <v>-7.5109999999999999E-4</v>
      </c>
      <c r="Z537">
        <v>1.93E-4</v>
      </c>
      <c r="AA537">
        <v>-1.0537400000000001E-2</v>
      </c>
    </row>
    <row r="538" spans="1:27" x14ac:dyDescent="0.2">
      <c r="A538" t="s">
        <v>917</v>
      </c>
      <c r="B538" t="s">
        <v>34</v>
      </c>
      <c r="C538" t="s">
        <v>765</v>
      </c>
      <c r="D538" t="s">
        <v>15</v>
      </c>
      <c r="E538" t="s">
        <v>16</v>
      </c>
      <c r="F538">
        <v>9</v>
      </c>
      <c r="G538">
        <v>12285.2</v>
      </c>
      <c r="H538">
        <v>10772.2</v>
      </c>
      <c r="I538">
        <v>0.38976769999999999</v>
      </c>
      <c r="J538">
        <v>0.38611889999999999</v>
      </c>
      <c r="K538">
        <v>-3.6487999999999998E-3</v>
      </c>
      <c r="L538">
        <v>2.5504E-3</v>
      </c>
      <c r="M538">
        <v>5.4659999999999995E-4</v>
      </c>
      <c r="N538">
        <v>-7.8440999999999997E-3</v>
      </c>
      <c r="O538">
        <v>12285.2</v>
      </c>
      <c r="Q538">
        <v>64.966848999999996</v>
      </c>
      <c r="R538">
        <v>68.936004999999994</v>
      </c>
      <c r="S538" t="s">
        <v>18</v>
      </c>
      <c r="T538">
        <v>-7.8437000000000003E-3</v>
      </c>
      <c r="U538">
        <v>-6.9172000000000001E-3</v>
      </c>
      <c r="V538">
        <v>-4.9861999999999997E-3</v>
      </c>
      <c r="W538">
        <v>-3.6487999999999998E-3</v>
      </c>
      <c r="X538">
        <v>-2.3113999999999999E-3</v>
      </c>
      <c r="Y538">
        <v>-3.8039999999999998E-4</v>
      </c>
      <c r="Z538">
        <v>5.4620000000000005E-4</v>
      </c>
      <c r="AA538">
        <v>-9.4499000000000007E-3</v>
      </c>
    </row>
    <row r="539" spans="1:27" x14ac:dyDescent="0.2">
      <c r="A539" t="s">
        <v>918</v>
      </c>
      <c r="B539" t="s">
        <v>34</v>
      </c>
      <c r="C539" t="s">
        <v>765</v>
      </c>
      <c r="D539" t="s">
        <v>15</v>
      </c>
      <c r="E539" t="s">
        <v>16</v>
      </c>
      <c r="F539">
        <v>10</v>
      </c>
      <c r="G539">
        <v>12285.2</v>
      </c>
      <c r="H539">
        <v>10772.2</v>
      </c>
      <c r="I539">
        <v>0.40102549999999998</v>
      </c>
      <c r="J539">
        <v>0.3989724</v>
      </c>
      <c r="K539">
        <v>-2.0530000000000001E-3</v>
      </c>
      <c r="L539">
        <v>2.6454E-3</v>
      </c>
      <c r="M539">
        <v>2.2986999999999999E-3</v>
      </c>
      <c r="N539" s="1">
        <v>-6.4047000000000001E-3</v>
      </c>
      <c r="O539">
        <v>12285.2</v>
      </c>
      <c r="Q539">
        <v>68.186807000000002</v>
      </c>
      <c r="R539">
        <v>68.936004999999994</v>
      </c>
      <c r="S539" t="s">
        <v>18</v>
      </c>
      <c r="T539">
        <v>-6.4042999999999999E-3</v>
      </c>
      <c r="U539">
        <v>-5.4432999999999999E-3</v>
      </c>
      <c r="V539">
        <v>-3.4402999999999999E-3</v>
      </c>
      <c r="W539">
        <v>-2.0530000000000001E-3</v>
      </c>
      <c r="X539">
        <v>-6.6580000000000003E-4</v>
      </c>
      <c r="Y539">
        <v>1.3372E-3</v>
      </c>
      <c r="Z539">
        <v>2.2983000000000001E-3</v>
      </c>
      <c r="AA539">
        <v>-5.1457999999999999E-3</v>
      </c>
    </row>
    <row r="540" spans="1:27" x14ac:dyDescent="0.2">
      <c r="A540" t="s">
        <v>919</v>
      </c>
      <c r="B540" t="s">
        <v>34</v>
      </c>
      <c r="C540" t="s">
        <v>765</v>
      </c>
      <c r="D540" t="s">
        <v>15</v>
      </c>
      <c r="E540" t="s">
        <v>16</v>
      </c>
      <c r="F540">
        <v>11</v>
      </c>
      <c r="G540">
        <v>12285.2</v>
      </c>
      <c r="H540">
        <v>10772.2</v>
      </c>
      <c r="I540">
        <v>0.42194680000000001</v>
      </c>
      <c r="J540">
        <v>0.41678720000000002</v>
      </c>
      <c r="K540">
        <v>-5.1596000000000003E-3</v>
      </c>
      <c r="L540">
        <v>2.8557000000000001E-3</v>
      </c>
      <c r="M540">
        <v>-4.6190000000000001E-4</v>
      </c>
      <c r="N540">
        <v>-9.8572999999999994E-3</v>
      </c>
      <c r="O540">
        <v>12285.2</v>
      </c>
      <c r="Q540">
        <v>71.649773999999994</v>
      </c>
      <c r="R540">
        <v>68.936004999999994</v>
      </c>
      <c r="S540" t="s">
        <v>18</v>
      </c>
      <c r="T540">
        <v>-9.8569E-3</v>
      </c>
      <c r="U540">
        <v>-8.8193999999999998E-3</v>
      </c>
      <c r="V540">
        <v>-6.6572000000000003E-3</v>
      </c>
      <c r="W540">
        <v>-5.1596000000000003E-3</v>
      </c>
      <c r="X540">
        <v>-3.6621000000000002E-3</v>
      </c>
      <c r="Y540">
        <v>-1.4997999999999999E-3</v>
      </c>
      <c r="Z540">
        <v>-4.6230000000000002E-4</v>
      </c>
      <c r="AA540">
        <v>-1.23795E-2</v>
      </c>
    </row>
    <row r="541" spans="1:27" x14ac:dyDescent="0.2">
      <c r="A541" t="s">
        <v>920</v>
      </c>
      <c r="B541" t="s">
        <v>34</v>
      </c>
      <c r="C541" t="s">
        <v>765</v>
      </c>
      <c r="D541" t="s">
        <v>15</v>
      </c>
      <c r="E541" t="s">
        <v>16</v>
      </c>
      <c r="F541">
        <v>12</v>
      </c>
      <c r="G541">
        <v>12285.2</v>
      </c>
      <c r="H541">
        <v>10772.2</v>
      </c>
      <c r="I541">
        <v>0.44698379999999999</v>
      </c>
      <c r="J541">
        <v>0.44136720000000002</v>
      </c>
      <c r="K541">
        <v>-5.6165E-3</v>
      </c>
      <c r="L541">
        <v>3.0515999999999998E-3</v>
      </c>
      <c r="M541">
        <v>-5.9670000000000003E-4</v>
      </c>
      <c r="N541">
        <v>-1.0636400000000001E-2</v>
      </c>
      <c r="O541">
        <v>12285.2</v>
      </c>
      <c r="Q541">
        <v>74.550978000000001</v>
      </c>
      <c r="R541">
        <v>68.936004999999994</v>
      </c>
      <c r="S541" t="s">
        <v>18</v>
      </c>
      <c r="T541">
        <v>-1.06359E-2</v>
      </c>
      <c r="U541">
        <v>-9.5273000000000007E-3</v>
      </c>
      <c r="V541">
        <v>-7.2167999999999998E-3</v>
      </c>
      <c r="W541">
        <v>-5.6165E-3</v>
      </c>
      <c r="X541">
        <v>-4.0163000000000004E-3</v>
      </c>
      <c r="Y541">
        <v>-1.7057999999999999E-3</v>
      </c>
      <c r="Z541">
        <v>-5.9710000000000004E-4</v>
      </c>
      <c r="AA541">
        <v>-1.27253E-2</v>
      </c>
    </row>
    <row r="542" spans="1:27" x14ac:dyDescent="0.2">
      <c r="A542" t="s">
        <v>921</v>
      </c>
      <c r="B542" t="s">
        <v>34</v>
      </c>
      <c r="C542" t="s">
        <v>765</v>
      </c>
      <c r="D542" t="s">
        <v>15</v>
      </c>
      <c r="E542" t="s">
        <v>16</v>
      </c>
      <c r="F542">
        <v>13</v>
      </c>
      <c r="G542">
        <v>12285.2</v>
      </c>
      <c r="H542">
        <v>10772.2</v>
      </c>
      <c r="I542">
        <v>0.47571809999999998</v>
      </c>
      <c r="J542">
        <v>0.47070299999999998</v>
      </c>
      <c r="K542">
        <v>-5.0152E-3</v>
      </c>
      <c r="L542">
        <v>3.3436E-3</v>
      </c>
      <c r="M542">
        <v>4.8509999999999997E-4</v>
      </c>
      <c r="N542">
        <v>-1.0515399999999999E-2</v>
      </c>
      <c r="O542">
        <v>12285.2</v>
      </c>
      <c r="Q542">
        <v>76.283278999999993</v>
      </c>
      <c r="R542">
        <v>68.936004999999994</v>
      </c>
      <c r="S542" t="s">
        <v>18</v>
      </c>
      <c r="T542">
        <v>-1.0515E-2</v>
      </c>
      <c r="U542">
        <v>-9.3001999999999998E-3</v>
      </c>
      <c r="V542">
        <v>-6.7685999999999996E-3</v>
      </c>
      <c r="W542">
        <v>-5.0152E-3</v>
      </c>
      <c r="X542">
        <v>-3.2617000000000002E-3</v>
      </c>
      <c r="Y542">
        <v>-7.3010000000000002E-4</v>
      </c>
      <c r="Z542">
        <v>4.8470000000000002E-4</v>
      </c>
      <c r="AA542">
        <v>-1.06546E-2</v>
      </c>
    </row>
    <row r="543" spans="1:27" x14ac:dyDescent="0.2">
      <c r="A543" t="s">
        <v>922</v>
      </c>
      <c r="B543" t="s">
        <v>34</v>
      </c>
      <c r="C543" t="s">
        <v>765</v>
      </c>
      <c r="D543" t="s">
        <v>15</v>
      </c>
      <c r="E543" t="s">
        <v>16</v>
      </c>
      <c r="F543">
        <v>14</v>
      </c>
      <c r="G543">
        <v>12285.2</v>
      </c>
      <c r="H543">
        <v>10772.2</v>
      </c>
      <c r="I543">
        <v>0.50143890000000002</v>
      </c>
      <c r="J543">
        <v>0.49554350000000003</v>
      </c>
      <c r="K543">
        <v>-5.8954000000000003E-3</v>
      </c>
      <c r="L543">
        <v>3.6540000000000001E-3</v>
      </c>
      <c r="M543">
        <v>1.155E-4</v>
      </c>
      <c r="N543">
        <v>-1.19063E-2</v>
      </c>
      <c r="O543">
        <v>12285.2</v>
      </c>
      <c r="Q543">
        <v>77.038815</v>
      </c>
      <c r="R543">
        <v>68.936004999999994</v>
      </c>
      <c r="S543" t="s">
        <v>18</v>
      </c>
      <c r="T543">
        <v>-1.19057E-2</v>
      </c>
      <c r="U543">
        <v>-1.0578199999999999E-2</v>
      </c>
      <c r="V543">
        <v>-7.8114999999999999E-3</v>
      </c>
      <c r="W543">
        <v>-5.8954000000000003E-3</v>
      </c>
      <c r="X543">
        <v>-3.9791999999999996E-3</v>
      </c>
      <c r="Y543">
        <v>-1.2125E-3</v>
      </c>
      <c r="Z543">
        <v>1.15E-4</v>
      </c>
      <c r="AA543">
        <v>-1.18967E-2</v>
      </c>
    </row>
    <row r="544" spans="1:27" x14ac:dyDescent="0.2">
      <c r="A544" t="s">
        <v>923</v>
      </c>
      <c r="B544" t="s">
        <v>34</v>
      </c>
      <c r="C544" t="s">
        <v>765</v>
      </c>
      <c r="D544" t="s">
        <v>15</v>
      </c>
      <c r="E544" t="s">
        <v>16</v>
      </c>
      <c r="F544">
        <v>15</v>
      </c>
      <c r="G544">
        <v>12285.2</v>
      </c>
      <c r="H544">
        <v>10772.2</v>
      </c>
      <c r="I544">
        <v>0.52612930000000002</v>
      </c>
      <c r="J544">
        <v>0.52157900000000001</v>
      </c>
      <c r="K544">
        <v>-4.5503000000000002E-3</v>
      </c>
      <c r="L544">
        <v>3.8925000000000001E-3</v>
      </c>
      <c r="M544">
        <v>1.853E-3</v>
      </c>
      <c r="N544">
        <v>-1.09535E-2</v>
      </c>
      <c r="O544">
        <v>12285.2</v>
      </c>
      <c r="Q544">
        <v>77.301604999999995</v>
      </c>
      <c r="R544">
        <v>68.936004999999994</v>
      </c>
      <c r="S544" t="s">
        <v>18</v>
      </c>
      <c r="T544">
        <v>-1.09529E-2</v>
      </c>
      <c r="U544">
        <v>-9.5388000000000001E-3</v>
      </c>
      <c r="V544">
        <v>-6.5915000000000001E-3</v>
      </c>
      <c r="W544">
        <v>-4.5503000000000002E-3</v>
      </c>
      <c r="X544">
        <v>-2.5089999999999999E-3</v>
      </c>
      <c r="Y544">
        <v>4.3820000000000003E-4</v>
      </c>
      <c r="Z544">
        <v>1.8523999999999999E-3</v>
      </c>
      <c r="AA544">
        <v>-8.7240000000000009E-3</v>
      </c>
    </row>
    <row r="545" spans="1:27" x14ac:dyDescent="0.2">
      <c r="A545" t="s">
        <v>924</v>
      </c>
      <c r="B545" t="s">
        <v>34</v>
      </c>
      <c r="C545" t="s">
        <v>765</v>
      </c>
      <c r="D545" t="s">
        <v>15</v>
      </c>
      <c r="E545" t="s">
        <v>16</v>
      </c>
      <c r="F545">
        <v>16</v>
      </c>
      <c r="G545">
        <v>12285.2</v>
      </c>
      <c r="H545">
        <v>10772.2</v>
      </c>
      <c r="I545">
        <v>0.56066669999999996</v>
      </c>
      <c r="J545">
        <v>0.55590289999999998</v>
      </c>
      <c r="K545">
        <v>-4.7638000000000003E-3</v>
      </c>
      <c r="L545">
        <v>4.0195999999999999E-3</v>
      </c>
      <c r="M545">
        <v>1.8484E-3</v>
      </c>
      <c r="N545">
        <v>-1.13759E-2</v>
      </c>
      <c r="O545">
        <v>12285.2</v>
      </c>
      <c r="Q545">
        <v>76.993888999999996</v>
      </c>
      <c r="R545">
        <v>68.936004999999994</v>
      </c>
      <c r="S545" t="s">
        <v>18</v>
      </c>
      <c r="T545">
        <v>-1.1375400000000001E-2</v>
      </c>
      <c r="U545">
        <v>-9.9150000000000002E-3</v>
      </c>
      <c r="V545">
        <v>-6.8716000000000003E-3</v>
      </c>
      <c r="W545">
        <v>-4.7638000000000003E-3</v>
      </c>
      <c r="X545">
        <v>-2.6559000000000001E-3</v>
      </c>
      <c r="Y545">
        <v>3.8749999999999999E-4</v>
      </c>
      <c r="Z545">
        <v>1.8477999999999999E-3</v>
      </c>
      <c r="AA545">
        <v>-8.5693999999999996E-3</v>
      </c>
    </row>
    <row r="546" spans="1:27" x14ac:dyDescent="0.2">
      <c r="A546" t="s">
        <v>925</v>
      </c>
      <c r="B546" t="s">
        <v>34</v>
      </c>
      <c r="C546" t="s">
        <v>765</v>
      </c>
      <c r="D546" t="s">
        <v>15</v>
      </c>
      <c r="E546" t="s">
        <v>16</v>
      </c>
      <c r="F546">
        <v>17</v>
      </c>
      <c r="G546">
        <v>12285.2</v>
      </c>
      <c r="H546">
        <v>10772.2</v>
      </c>
      <c r="I546">
        <v>0.58469530000000003</v>
      </c>
      <c r="J546">
        <v>0.58377769999999995</v>
      </c>
      <c r="K546">
        <v>-9.1759999999999997E-4</v>
      </c>
      <c r="L546">
        <v>4.1187000000000003E-3</v>
      </c>
      <c r="M546">
        <v>5.8576000000000001E-3</v>
      </c>
      <c r="N546">
        <v>-7.6927999999999996E-3</v>
      </c>
      <c r="O546">
        <v>12285.2</v>
      </c>
      <c r="Q546">
        <v>76.225909000000001</v>
      </c>
      <c r="R546">
        <v>68.936004999999994</v>
      </c>
      <c r="S546" t="s">
        <v>19</v>
      </c>
      <c r="T546">
        <v>-7.6921999999999997E-3</v>
      </c>
      <c r="U546">
        <v>-6.1958999999999998E-3</v>
      </c>
      <c r="V546">
        <v>-3.0774999999999999E-3</v>
      </c>
      <c r="W546">
        <v>-9.1759999999999997E-4</v>
      </c>
      <c r="X546">
        <v>1.2421999999999999E-3</v>
      </c>
      <c r="Y546">
        <v>4.3606000000000001E-3</v>
      </c>
      <c r="Z546">
        <v>5.8570000000000002E-3</v>
      </c>
      <c r="AA546">
        <v>-1.5719E-3</v>
      </c>
    </row>
    <row r="547" spans="1:27" x14ac:dyDescent="0.2">
      <c r="A547" t="s">
        <v>926</v>
      </c>
      <c r="B547" t="s">
        <v>34</v>
      </c>
      <c r="C547" t="s">
        <v>765</v>
      </c>
      <c r="D547" t="s">
        <v>15</v>
      </c>
      <c r="E547" t="s">
        <v>16</v>
      </c>
      <c r="F547">
        <v>18</v>
      </c>
      <c r="G547">
        <v>12285.2</v>
      </c>
      <c r="H547">
        <v>10772.2</v>
      </c>
      <c r="I547">
        <v>0.6014661</v>
      </c>
      <c r="J547">
        <v>0.60432359999999996</v>
      </c>
      <c r="K547">
        <v>2.8574999999999998E-3</v>
      </c>
      <c r="L547">
        <v>4.1035999999999998E-3</v>
      </c>
      <c r="M547">
        <v>9.6077999999999997E-3</v>
      </c>
      <c r="N547">
        <v>-3.8928999999999999E-3</v>
      </c>
      <c r="O547">
        <v>12285.2</v>
      </c>
      <c r="Q547">
        <v>74.886894999999996</v>
      </c>
      <c r="R547">
        <v>68.936004999999994</v>
      </c>
      <c r="S547" t="s">
        <v>19</v>
      </c>
      <c r="T547">
        <v>-3.8923E-3</v>
      </c>
      <c r="U547">
        <v>-2.4015E-3</v>
      </c>
      <c r="V547">
        <v>7.0560000000000002E-4</v>
      </c>
      <c r="W547">
        <v>2.8574999999999998E-3</v>
      </c>
      <c r="X547">
        <v>5.0093999999999998E-3</v>
      </c>
      <c r="Y547">
        <v>8.1163999999999993E-3</v>
      </c>
      <c r="Z547">
        <v>9.6071999999999998E-3</v>
      </c>
      <c r="AA547">
        <v>4.7283999999999998E-3</v>
      </c>
    </row>
    <row r="548" spans="1:27" x14ac:dyDescent="0.2">
      <c r="A548" t="s">
        <v>927</v>
      </c>
      <c r="B548" t="s">
        <v>34</v>
      </c>
      <c r="C548" t="s">
        <v>765</v>
      </c>
      <c r="D548" t="s">
        <v>15</v>
      </c>
      <c r="E548" t="s">
        <v>16</v>
      </c>
      <c r="F548">
        <v>19</v>
      </c>
      <c r="G548">
        <v>12285.2</v>
      </c>
      <c r="H548">
        <v>10772.2</v>
      </c>
      <c r="I548">
        <v>0.60922019999999999</v>
      </c>
      <c r="J548">
        <v>0.61340260000000002</v>
      </c>
      <c r="K548">
        <v>4.1824000000000002E-3</v>
      </c>
      <c r="L548">
        <v>3.8378000000000002E-3</v>
      </c>
      <c r="M548">
        <v>1.04955E-2</v>
      </c>
      <c r="N548">
        <v>-2.1308E-3</v>
      </c>
      <c r="O548">
        <v>12285.2</v>
      </c>
      <c r="Q548">
        <v>72.952916000000002</v>
      </c>
      <c r="R548">
        <v>68.936004999999994</v>
      </c>
      <c r="S548" t="s">
        <v>19</v>
      </c>
      <c r="T548">
        <v>-2.1302000000000001E-3</v>
      </c>
      <c r="U548">
        <v>-7.36E-4</v>
      </c>
      <c r="V548">
        <v>2.1697999999999999E-3</v>
      </c>
      <c r="W548">
        <v>4.1824000000000002E-3</v>
      </c>
      <c r="X548">
        <v>6.1948999999999997E-3</v>
      </c>
      <c r="Y548">
        <v>9.1006999999999998E-3</v>
      </c>
      <c r="Z548">
        <v>1.0495000000000001E-2</v>
      </c>
      <c r="AA548">
        <v>6.8183000000000002E-3</v>
      </c>
    </row>
    <row r="549" spans="1:27" x14ac:dyDescent="0.2">
      <c r="A549" t="s">
        <v>928</v>
      </c>
      <c r="B549" t="s">
        <v>34</v>
      </c>
      <c r="C549" t="s">
        <v>765</v>
      </c>
      <c r="D549" t="s">
        <v>15</v>
      </c>
      <c r="E549" t="s">
        <v>16</v>
      </c>
      <c r="F549">
        <v>20</v>
      </c>
      <c r="G549">
        <v>12285.2</v>
      </c>
      <c r="H549">
        <v>10772.2</v>
      </c>
      <c r="I549">
        <v>0.61389729999999998</v>
      </c>
      <c r="J549">
        <v>0.61877479999999996</v>
      </c>
      <c r="K549">
        <v>4.8773999999999996E-3</v>
      </c>
      <c r="L549">
        <v>3.6261000000000002E-3</v>
      </c>
      <c r="M549">
        <v>1.08424E-2</v>
      </c>
      <c r="N549">
        <v>-1.0876E-3</v>
      </c>
      <c r="O549">
        <v>12285.2</v>
      </c>
      <c r="Q549">
        <v>70.443391000000005</v>
      </c>
      <c r="R549">
        <v>68.936004999999994</v>
      </c>
      <c r="S549" t="s">
        <v>19</v>
      </c>
      <c r="T549">
        <v>-1.0870000000000001E-3</v>
      </c>
      <c r="U549">
        <v>2.3029999999999999E-4</v>
      </c>
      <c r="V549">
        <v>2.9759000000000001E-3</v>
      </c>
      <c r="W549">
        <v>4.8773999999999996E-3</v>
      </c>
      <c r="X549">
        <v>6.7790000000000003E-3</v>
      </c>
      <c r="Y549">
        <v>9.5245E-3</v>
      </c>
      <c r="Z549">
        <v>1.08419E-2</v>
      </c>
      <c r="AA549">
        <v>7.8823999999999995E-3</v>
      </c>
    </row>
    <row r="550" spans="1:27" x14ac:dyDescent="0.2">
      <c r="A550" t="s">
        <v>929</v>
      </c>
      <c r="B550" t="s">
        <v>34</v>
      </c>
      <c r="C550" t="s">
        <v>765</v>
      </c>
      <c r="D550" t="s">
        <v>15</v>
      </c>
      <c r="E550" t="s">
        <v>16</v>
      </c>
      <c r="F550">
        <v>21</v>
      </c>
      <c r="G550">
        <v>12285.2</v>
      </c>
      <c r="H550">
        <v>10772.2</v>
      </c>
      <c r="I550">
        <v>0.62726800000000005</v>
      </c>
      <c r="J550">
        <v>0.62988140000000004</v>
      </c>
      <c r="K550">
        <v>2.6134000000000001E-3</v>
      </c>
      <c r="L550">
        <v>3.4892E-3</v>
      </c>
      <c r="M550">
        <v>8.3531000000000005E-3</v>
      </c>
      <c r="N550">
        <v>-3.1264000000000001E-3</v>
      </c>
      <c r="O550">
        <v>12285.2</v>
      </c>
      <c r="Q550">
        <v>68.169477999999998</v>
      </c>
      <c r="R550">
        <v>68.936004999999994</v>
      </c>
      <c r="S550" t="s">
        <v>19</v>
      </c>
      <c r="T550">
        <v>-3.1259E-3</v>
      </c>
      <c r="U550">
        <v>-1.8582E-3</v>
      </c>
      <c r="V550">
        <v>7.8359999999999996E-4</v>
      </c>
      <c r="W550">
        <v>2.6134000000000001E-3</v>
      </c>
      <c r="X550">
        <v>4.4431000000000002E-3</v>
      </c>
      <c r="Y550">
        <v>7.0850000000000002E-3</v>
      </c>
      <c r="Z550">
        <v>8.3526E-3</v>
      </c>
      <c r="AA550">
        <v>4.1489999999999999E-3</v>
      </c>
    </row>
    <row r="551" spans="1:27" x14ac:dyDescent="0.2">
      <c r="A551" t="s">
        <v>930</v>
      </c>
      <c r="B551" t="s">
        <v>34</v>
      </c>
      <c r="C551" t="s">
        <v>765</v>
      </c>
      <c r="D551" t="s">
        <v>15</v>
      </c>
      <c r="E551" t="s">
        <v>16</v>
      </c>
      <c r="F551">
        <v>22</v>
      </c>
      <c r="G551">
        <v>12285.2</v>
      </c>
      <c r="H551">
        <v>10772.2</v>
      </c>
      <c r="I551">
        <v>0.60921270000000005</v>
      </c>
      <c r="J551">
        <v>0.60688070000000005</v>
      </c>
      <c r="K551">
        <v>-2.3319999999999999E-3</v>
      </c>
      <c r="L551">
        <v>3.3099000000000002E-3</v>
      </c>
      <c r="M551">
        <v>3.1129E-3</v>
      </c>
      <c r="N551">
        <v>-7.7768000000000004E-3</v>
      </c>
      <c r="O551">
        <v>12285.2</v>
      </c>
      <c r="Q551">
        <v>66.859813000000003</v>
      </c>
      <c r="R551">
        <v>68.936004999999994</v>
      </c>
      <c r="S551" t="s">
        <v>18</v>
      </c>
      <c r="T551">
        <v>-7.7764000000000002E-3</v>
      </c>
      <c r="U551">
        <v>-6.5738000000000003E-3</v>
      </c>
      <c r="V551">
        <v>-4.0676999999999996E-3</v>
      </c>
      <c r="W551">
        <v>-2.3319999999999999E-3</v>
      </c>
      <c r="X551">
        <v>-5.9619999999999996E-4</v>
      </c>
      <c r="Y551">
        <v>1.9099E-3</v>
      </c>
      <c r="Z551">
        <v>3.1124E-3</v>
      </c>
      <c r="AA551">
        <v>-3.8425999999999998E-3</v>
      </c>
    </row>
    <row r="552" spans="1:27" x14ac:dyDescent="0.2">
      <c r="A552" t="s">
        <v>931</v>
      </c>
      <c r="B552" t="s">
        <v>34</v>
      </c>
      <c r="C552" t="s">
        <v>765</v>
      </c>
      <c r="D552" t="s">
        <v>15</v>
      </c>
      <c r="E552" t="s">
        <v>16</v>
      </c>
      <c r="F552">
        <v>23</v>
      </c>
      <c r="G552">
        <v>12285.2</v>
      </c>
      <c r="H552">
        <v>10772.2</v>
      </c>
      <c r="I552">
        <v>0.54672419999999999</v>
      </c>
      <c r="J552">
        <v>0.54472849999999995</v>
      </c>
      <c r="K552">
        <v>-1.9957999999999998E-3</v>
      </c>
      <c r="L552">
        <v>3.1205999999999998E-3</v>
      </c>
      <c r="M552">
        <v>3.1375999999999999E-3</v>
      </c>
      <c r="N552">
        <v>-7.1291000000000002E-3</v>
      </c>
      <c r="O552">
        <v>12285.2</v>
      </c>
      <c r="Q552">
        <v>65.941996000000003</v>
      </c>
      <c r="R552">
        <v>68.936004999999994</v>
      </c>
      <c r="S552" t="s">
        <v>18</v>
      </c>
      <c r="T552">
        <v>-7.1287E-3</v>
      </c>
      <c r="U552">
        <v>-5.9950000000000003E-3</v>
      </c>
      <c r="V552">
        <v>-3.6321999999999999E-3</v>
      </c>
      <c r="W552">
        <v>-1.9957999999999998E-3</v>
      </c>
      <c r="X552">
        <v>-3.5930000000000001E-4</v>
      </c>
      <c r="Y552">
        <v>2.0033999999999998E-3</v>
      </c>
      <c r="Z552">
        <v>3.1370999999999999E-3</v>
      </c>
      <c r="AA552">
        <v>-3.6638E-3</v>
      </c>
    </row>
    <row r="553" spans="1:27" x14ac:dyDescent="0.2">
      <c r="A553" t="s">
        <v>932</v>
      </c>
      <c r="B553" t="s">
        <v>34</v>
      </c>
      <c r="C553" t="s">
        <v>765</v>
      </c>
      <c r="D553" t="s">
        <v>15</v>
      </c>
      <c r="E553" t="s">
        <v>16</v>
      </c>
      <c r="F553">
        <v>24</v>
      </c>
      <c r="G553">
        <v>12285.2</v>
      </c>
      <c r="H553">
        <v>10772.2</v>
      </c>
      <c r="I553">
        <v>0.47127150000000001</v>
      </c>
      <c r="J553">
        <v>0.46871249999999998</v>
      </c>
      <c r="K553">
        <v>-2.5590000000000001E-3</v>
      </c>
      <c r="L553">
        <v>2.9057000000000002E-3</v>
      </c>
      <c r="M553">
        <v>2.2208000000000002E-3</v>
      </c>
      <c r="N553">
        <v>-7.3388999999999998E-3</v>
      </c>
      <c r="O553">
        <v>12285.2</v>
      </c>
      <c r="Q553">
        <v>65.339049000000003</v>
      </c>
      <c r="R553">
        <v>68.936004999999994</v>
      </c>
      <c r="S553" t="s">
        <v>18</v>
      </c>
      <c r="T553">
        <v>-7.3385000000000004E-3</v>
      </c>
      <c r="U553">
        <v>-6.2827999999999998E-3</v>
      </c>
      <c r="V553">
        <v>-4.0828000000000001E-3</v>
      </c>
      <c r="W553">
        <v>-2.5590000000000001E-3</v>
      </c>
      <c r="X553">
        <v>-1.0353000000000001E-3</v>
      </c>
      <c r="Y553">
        <v>1.1647000000000001E-3</v>
      </c>
      <c r="Z553">
        <v>2.2204E-3</v>
      </c>
      <c r="AA553">
        <v>-5.4596999999999996E-3</v>
      </c>
    </row>
    <row r="554" spans="1:27" x14ac:dyDescent="0.2">
      <c r="A554" t="s">
        <v>933</v>
      </c>
      <c r="B554" t="s">
        <v>35</v>
      </c>
      <c r="C554" t="s">
        <v>765</v>
      </c>
      <c r="D554" t="s">
        <v>15</v>
      </c>
      <c r="E554" t="s">
        <v>16</v>
      </c>
      <c r="F554">
        <v>1</v>
      </c>
      <c r="G554">
        <v>3851</v>
      </c>
      <c r="H554">
        <v>5570</v>
      </c>
      <c r="I554">
        <v>0.4091919</v>
      </c>
      <c r="J554">
        <v>0.40581430000000002</v>
      </c>
      <c r="K554">
        <v>-3.3776000000000001E-3</v>
      </c>
      <c r="L554">
        <v>3.7196E-3</v>
      </c>
      <c r="M554">
        <v>2.7412000000000001E-3</v>
      </c>
      <c r="N554">
        <v>-9.4964000000000003E-3</v>
      </c>
      <c r="O554">
        <v>3085.741</v>
      </c>
      <c r="P554">
        <v>0.80128299999999997</v>
      </c>
      <c r="Q554">
        <v>64.874395000000007</v>
      </c>
      <c r="R554">
        <v>68.954192000000006</v>
      </c>
      <c r="S554" t="s">
        <v>18</v>
      </c>
      <c r="T554">
        <v>-9.4958000000000004E-3</v>
      </c>
      <c r="U554">
        <v>-8.1445000000000007E-3</v>
      </c>
      <c r="V554">
        <v>-5.3282E-3</v>
      </c>
      <c r="W554">
        <v>-3.3776000000000001E-3</v>
      </c>
      <c r="X554">
        <v>-1.4270000000000001E-3</v>
      </c>
      <c r="Y554">
        <v>1.3893E-3</v>
      </c>
      <c r="Z554">
        <v>2.7407E-3</v>
      </c>
      <c r="AA554">
        <v>-8.3230000000000005E-3</v>
      </c>
    </row>
    <row r="555" spans="1:27" x14ac:dyDescent="0.2">
      <c r="A555" t="s">
        <v>934</v>
      </c>
      <c r="B555" t="s">
        <v>35</v>
      </c>
      <c r="C555" t="s">
        <v>765</v>
      </c>
      <c r="D555" t="s">
        <v>15</v>
      </c>
      <c r="E555" t="s">
        <v>16</v>
      </c>
      <c r="F555">
        <v>2</v>
      </c>
      <c r="G555">
        <v>3851</v>
      </c>
      <c r="H555">
        <v>5570</v>
      </c>
      <c r="I555">
        <v>0.3649676</v>
      </c>
      <c r="J555">
        <v>0.36348160000000002</v>
      </c>
      <c r="K555">
        <v>-1.4859000000000001E-3</v>
      </c>
      <c r="L555">
        <v>3.4456000000000001E-3</v>
      </c>
      <c r="M555">
        <v>4.1821000000000002E-3</v>
      </c>
      <c r="N555">
        <v>-7.1539999999999998E-3</v>
      </c>
      <c r="O555">
        <v>3085.741</v>
      </c>
      <c r="P555">
        <v>0.80128299999999997</v>
      </c>
      <c r="Q555">
        <v>64.408297000000005</v>
      </c>
      <c r="R555">
        <v>68.954192000000006</v>
      </c>
      <c r="S555" t="s">
        <v>18</v>
      </c>
      <c r="T555">
        <v>-7.1535000000000001E-3</v>
      </c>
      <c r="U555">
        <v>-5.9017000000000002E-3</v>
      </c>
      <c r="V555">
        <v>-3.2927999999999998E-3</v>
      </c>
      <c r="W555">
        <v>-1.4859000000000001E-3</v>
      </c>
      <c r="X555">
        <v>3.21E-4</v>
      </c>
      <c r="Y555">
        <v>2.9298000000000002E-3</v>
      </c>
      <c r="Z555">
        <v>4.1815999999999997E-3</v>
      </c>
      <c r="AA555">
        <v>-4.0879999999999996E-3</v>
      </c>
    </row>
    <row r="556" spans="1:27" x14ac:dyDescent="0.2">
      <c r="A556" t="s">
        <v>935</v>
      </c>
      <c r="B556" t="s">
        <v>35</v>
      </c>
      <c r="C556" t="s">
        <v>765</v>
      </c>
      <c r="D556" t="s">
        <v>15</v>
      </c>
      <c r="E556" t="s">
        <v>16</v>
      </c>
      <c r="F556">
        <v>3</v>
      </c>
      <c r="G556">
        <v>3851</v>
      </c>
      <c r="H556">
        <v>5570</v>
      </c>
      <c r="I556">
        <v>0.3370069</v>
      </c>
      <c r="J556">
        <v>0.33715020000000001</v>
      </c>
      <c r="K556">
        <v>1.4329999999999999E-4</v>
      </c>
      <c r="L556">
        <v>3.1917999999999998E-3</v>
      </c>
      <c r="M556">
        <v>5.3939000000000001E-3</v>
      </c>
      <c r="N556">
        <v>-5.1073000000000004E-3</v>
      </c>
      <c r="O556">
        <v>3085.741</v>
      </c>
      <c r="P556">
        <v>0.80128299999999997</v>
      </c>
      <c r="Q556">
        <v>63.970782999999997</v>
      </c>
      <c r="R556">
        <v>68.954192000000006</v>
      </c>
      <c r="S556" t="s">
        <v>18</v>
      </c>
      <c r="T556">
        <v>-5.1067999999999999E-3</v>
      </c>
      <c r="U556">
        <v>-3.9471999999999997E-3</v>
      </c>
      <c r="V556">
        <v>-1.5305E-3</v>
      </c>
      <c r="W556">
        <v>1.4329999999999999E-4</v>
      </c>
      <c r="X556">
        <v>1.8171000000000001E-3</v>
      </c>
      <c r="Y556">
        <v>4.2338000000000002E-3</v>
      </c>
      <c r="Z556">
        <v>5.3933999999999996E-3</v>
      </c>
      <c r="AA556">
        <v>4.2499999999999998E-4</v>
      </c>
    </row>
    <row r="557" spans="1:27" x14ac:dyDescent="0.2">
      <c r="A557" t="s">
        <v>936</v>
      </c>
      <c r="B557" t="s">
        <v>35</v>
      </c>
      <c r="C557" t="s">
        <v>765</v>
      </c>
      <c r="D557" t="s">
        <v>15</v>
      </c>
      <c r="E557" t="s">
        <v>16</v>
      </c>
      <c r="F557">
        <v>4</v>
      </c>
      <c r="G557">
        <v>3851</v>
      </c>
      <c r="H557">
        <v>5570</v>
      </c>
      <c r="I557">
        <v>0.3231308</v>
      </c>
      <c r="J557">
        <v>0.32194790000000001</v>
      </c>
      <c r="K557">
        <v>-1.1829E-3</v>
      </c>
      <c r="L557">
        <v>2.9894000000000001E-3</v>
      </c>
      <c r="M557" s="1">
        <v>3.7347000000000001E-3</v>
      </c>
      <c r="N557">
        <v>-6.1003999999999997E-3</v>
      </c>
      <c r="O557">
        <v>3085.741</v>
      </c>
      <c r="P557">
        <v>0.80128299999999997</v>
      </c>
      <c r="Q557">
        <v>63.605809000000001</v>
      </c>
      <c r="R557">
        <v>68.954192000000006</v>
      </c>
      <c r="S557" t="s">
        <v>18</v>
      </c>
      <c r="T557">
        <v>-6.1000000000000004E-3</v>
      </c>
      <c r="U557">
        <v>-5.0139E-3</v>
      </c>
      <c r="V557">
        <v>-2.7504999999999999E-3</v>
      </c>
      <c r="W557">
        <v>-1.1829E-3</v>
      </c>
      <c r="X557">
        <v>3.8479999999999997E-4</v>
      </c>
      <c r="Y557">
        <v>2.6481999999999999E-3</v>
      </c>
      <c r="Z557">
        <v>3.7342E-3</v>
      </c>
      <c r="AA557">
        <v>-3.6741E-3</v>
      </c>
    </row>
    <row r="558" spans="1:27" x14ac:dyDescent="0.2">
      <c r="A558" t="s">
        <v>937</v>
      </c>
      <c r="B558" t="s">
        <v>35</v>
      </c>
      <c r="C558" t="s">
        <v>765</v>
      </c>
      <c r="D558" t="s">
        <v>15</v>
      </c>
      <c r="E558" t="s">
        <v>16</v>
      </c>
      <c r="F558">
        <v>5</v>
      </c>
      <c r="G558">
        <v>3851</v>
      </c>
      <c r="H558">
        <v>5570</v>
      </c>
      <c r="I558">
        <v>0.32527830000000002</v>
      </c>
      <c r="J558">
        <v>0.32105020000000001</v>
      </c>
      <c r="K558">
        <v>-4.228E-3</v>
      </c>
      <c r="L558">
        <v>2.9407999999999999E-3</v>
      </c>
      <c r="M558">
        <v>6.0950000000000002E-4</v>
      </c>
      <c r="N558">
        <v>-9.0656E-3</v>
      </c>
      <c r="O558">
        <v>3085.741</v>
      </c>
      <c r="P558">
        <v>0.80128299999999997</v>
      </c>
      <c r="Q558">
        <v>63.236677999999998</v>
      </c>
      <c r="R558">
        <v>68.954192000000006</v>
      </c>
      <c r="S558" t="s">
        <v>18</v>
      </c>
      <c r="T558">
        <v>-9.0652000000000007E-3</v>
      </c>
      <c r="U558">
        <v>-7.9968000000000001E-3</v>
      </c>
      <c r="V558">
        <v>-5.7701999999999996E-3</v>
      </c>
      <c r="W558">
        <v>-4.228E-3</v>
      </c>
      <c r="X558">
        <v>-2.6859000000000002E-3</v>
      </c>
      <c r="Y558">
        <v>-4.593E-4</v>
      </c>
      <c r="Z558">
        <v>6.0910000000000001E-4</v>
      </c>
      <c r="AA558">
        <v>-1.31694E-2</v>
      </c>
    </row>
    <row r="559" spans="1:27" x14ac:dyDescent="0.2">
      <c r="A559" t="s">
        <v>938</v>
      </c>
      <c r="B559" t="s">
        <v>35</v>
      </c>
      <c r="C559" t="s">
        <v>765</v>
      </c>
      <c r="D559" t="s">
        <v>15</v>
      </c>
      <c r="E559" t="s">
        <v>16</v>
      </c>
      <c r="F559">
        <v>6</v>
      </c>
      <c r="G559">
        <v>3851</v>
      </c>
      <c r="H559">
        <v>5570</v>
      </c>
      <c r="I559">
        <v>0.34254570000000001</v>
      </c>
      <c r="J559">
        <v>0.3407965</v>
      </c>
      <c r="K559">
        <v>-1.7492E-3</v>
      </c>
      <c r="L559">
        <v>3.0806000000000002E-3</v>
      </c>
      <c r="M559">
        <v>3.3184E-3</v>
      </c>
      <c r="N559">
        <v>-6.8167999999999996E-3</v>
      </c>
      <c r="O559">
        <v>3085.741</v>
      </c>
      <c r="P559">
        <v>0.80128299999999997</v>
      </c>
      <c r="Q559">
        <v>62.999231000000002</v>
      </c>
      <c r="R559">
        <v>68.954192000000006</v>
      </c>
      <c r="S559" t="s">
        <v>18</v>
      </c>
      <c r="T559">
        <v>-6.8163E-3</v>
      </c>
      <c r="U559">
        <v>-5.6971000000000001E-3</v>
      </c>
      <c r="V559">
        <v>-3.3647E-3</v>
      </c>
      <c r="W559">
        <v>-1.7492E-3</v>
      </c>
      <c r="X559">
        <v>-1.337E-4</v>
      </c>
      <c r="Y559">
        <v>2.1987999999999999E-3</v>
      </c>
      <c r="Z559">
        <v>3.3178999999999999E-3</v>
      </c>
      <c r="AA559">
        <v>-5.1326999999999996E-3</v>
      </c>
    </row>
    <row r="560" spans="1:27" x14ac:dyDescent="0.2">
      <c r="A560" t="s">
        <v>939</v>
      </c>
      <c r="B560" t="s">
        <v>35</v>
      </c>
      <c r="C560" t="s">
        <v>765</v>
      </c>
      <c r="D560" t="s">
        <v>15</v>
      </c>
      <c r="E560" t="s">
        <v>16</v>
      </c>
      <c r="F560">
        <v>7</v>
      </c>
      <c r="G560">
        <v>3851</v>
      </c>
      <c r="H560">
        <v>5570</v>
      </c>
      <c r="I560">
        <v>0.37645689999999998</v>
      </c>
      <c r="J560">
        <v>0.37499110000000002</v>
      </c>
      <c r="K560">
        <v>-1.4658E-3</v>
      </c>
      <c r="L560">
        <v>3.2461999999999999E-3</v>
      </c>
      <c r="M560">
        <v>3.8742999999999998E-3</v>
      </c>
      <c r="N560">
        <v>-6.8057999999999999E-3</v>
      </c>
      <c r="O560">
        <v>3085.741</v>
      </c>
      <c r="P560">
        <v>0.80128299999999997</v>
      </c>
      <c r="Q560">
        <v>62.791845000000002</v>
      </c>
      <c r="R560">
        <v>68.954192000000006</v>
      </c>
      <c r="S560" t="s">
        <v>18</v>
      </c>
      <c r="T560">
        <v>-6.8053000000000002E-3</v>
      </c>
      <c r="U560">
        <v>-5.6259999999999999E-3</v>
      </c>
      <c r="V560">
        <v>-3.1681000000000001E-3</v>
      </c>
      <c r="W560">
        <v>-1.4658E-3</v>
      </c>
      <c r="X560">
        <v>2.366E-4</v>
      </c>
      <c r="Y560">
        <v>2.6944E-3</v>
      </c>
      <c r="Z560">
        <v>3.8738000000000002E-3</v>
      </c>
      <c r="AA560">
        <v>-3.9087999999999996E-3</v>
      </c>
    </row>
    <row r="561" spans="1:27" x14ac:dyDescent="0.2">
      <c r="A561" t="s">
        <v>940</v>
      </c>
      <c r="B561" t="s">
        <v>35</v>
      </c>
      <c r="C561" t="s">
        <v>765</v>
      </c>
      <c r="D561" t="s">
        <v>15</v>
      </c>
      <c r="E561" t="s">
        <v>16</v>
      </c>
      <c r="F561">
        <v>8</v>
      </c>
      <c r="G561">
        <v>3851</v>
      </c>
      <c r="H561">
        <v>5570</v>
      </c>
      <c r="I561">
        <v>0.39469959999999998</v>
      </c>
      <c r="J561">
        <v>0.39224419999999999</v>
      </c>
      <c r="K561">
        <v>-2.4553000000000001E-3</v>
      </c>
      <c r="L561">
        <v>3.3619000000000001E-3</v>
      </c>
      <c r="M561">
        <v>3.0750999999999999E-3</v>
      </c>
      <c r="N561">
        <v>-7.9857000000000001E-3</v>
      </c>
      <c r="O561">
        <v>3085.741</v>
      </c>
      <c r="P561">
        <v>0.80128299999999997</v>
      </c>
      <c r="Q561">
        <v>63.025405999999997</v>
      </c>
      <c r="R561">
        <v>68.954192000000006</v>
      </c>
      <c r="S561" t="s">
        <v>18</v>
      </c>
      <c r="T561">
        <v>-7.9851999999999996E-3</v>
      </c>
      <c r="U561">
        <v>-6.7638000000000004E-3</v>
      </c>
      <c r="V561">
        <v>-4.2183000000000003E-3</v>
      </c>
      <c r="W561">
        <v>-2.4553000000000001E-3</v>
      </c>
      <c r="X561">
        <v>-6.9229999999999997E-4</v>
      </c>
      <c r="Y561">
        <v>1.8531999999999999E-3</v>
      </c>
      <c r="Z561">
        <v>3.0745999999999998E-3</v>
      </c>
      <c r="AA561">
        <v>-6.2597E-3</v>
      </c>
    </row>
    <row r="562" spans="1:27" x14ac:dyDescent="0.2">
      <c r="A562" t="s">
        <v>941</v>
      </c>
      <c r="B562" t="s">
        <v>35</v>
      </c>
      <c r="C562" t="s">
        <v>765</v>
      </c>
      <c r="D562" t="s">
        <v>15</v>
      </c>
      <c r="E562" t="s">
        <v>16</v>
      </c>
      <c r="F562">
        <v>9</v>
      </c>
      <c r="G562">
        <v>3851</v>
      </c>
      <c r="H562">
        <v>5570</v>
      </c>
      <c r="I562">
        <v>0.39802520000000002</v>
      </c>
      <c r="J562">
        <v>0.39217249999999998</v>
      </c>
      <c r="K562">
        <v>-5.8526000000000003E-3</v>
      </c>
      <c r="L562">
        <v>3.4058999999999999E-3</v>
      </c>
      <c r="M562">
        <v>-2.5000000000000001E-4</v>
      </c>
      <c r="N562">
        <v>-1.14553E-2</v>
      </c>
      <c r="O562">
        <v>3085.741</v>
      </c>
      <c r="P562">
        <v>0.80128299999999997</v>
      </c>
      <c r="Q562">
        <v>64.988912999999997</v>
      </c>
      <c r="R562">
        <v>68.954192000000006</v>
      </c>
      <c r="S562" t="s">
        <v>18</v>
      </c>
      <c r="T562">
        <v>-1.1454799999999999E-2</v>
      </c>
      <c r="U562">
        <v>-1.0217499999999999E-2</v>
      </c>
      <c r="V562">
        <v>-7.6387E-3</v>
      </c>
      <c r="W562">
        <v>-5.8526000000000003E-3</v>
      </c>
      <c r="X562">
        <v>-4.0666000000000001E-3</v>
      </c>
      <c r="Y562">
        <v>-1.4878000000000001E-3</v>
      </c>
      <c r="Z562">
        <v>-2.5050000000000002E-4</v>
      </c>
      <c r="AA562">
        <v>-1.49237E-2</v>
      </c>
    </row>
    <row r="563" spans="1:27" x14ac:dyDescent="0.2">
      <c r="A563" t="s">
        <v>942</v>
      </c>
      <c r="B563" t="s">
        <v>35</v>
      </c>
      <c r="C563" t="s">
        <v>765</v>
      </c>
      <c r="D563" t="s">
        <v>15</v>
      </c>
      <c r="E563" t="s">
        <v>16</v>
      </c>
      <c r="F563">
        <v>10</v>
      </c>
      <c r="G563">
        <v>3851</v>
      </c>
      <c r="H563">
        <v>5570</v>
      </c>
      <c r="I563">
        <v>0.40994849999999999</v>
      </c>
      <c r="J563">
        <v>0.40707140000000003</v>
      </c>
      <c r="K563">
        <v>-2.8771000000000001E-3</v>
      </c>
      <c r="L563">
        <v>3.5606000000000001E-3</v>
      </c>
      <c r="M563">
        <v>2.9800999999999998E-3</v>
      </c>
      <c r="N563">
        <v>-8.7343000000000004E-3</v>
      </c>
      <c r="O563">
        <v>3085.741</v>
      </c>
      <c r="P563">
        <v>0.80128299999999997</v>
      </c>
      <c r="Q563">
        <v>68.205590999999998</v>
      </c>
      <c r="R563">
        <v>68.954192000000006</v>
      </c>
      <c r="S563" t="s">
        <v>18</v>
      </c>
      <c r="T563">
        <v>-8.7337999999999999E-3</v>
      </c>
      <c r="U563">
        <v>-7.4402000000000001E-3</v>
      </c>
      <c r="V563">
        <v>-4.7442999999999999E-3</v>
      </c>
      <c r="W563">
        <v>-2.8771000000000001E-3</v>
      </c>
      <c r="X563">
        <v>-1.0099E-3</v>
      </c>
      <c r="Y563">
        <v>1.686E-3</v>
      </c>
      <c r="Z563">
        <v>2.9795999999999998E-3</v>
      </c>
      <c r="AA563">
        <v>-7.0678E-3</v>
      </c>
    </row>
    <row r="564" spans="1:27" x14ac:dyDescent="0.2">
      <c r="A564" t="s">
        <v>943</v>
      </c>
      <c r="B564" t="s">
        <v>35</v>
      </c>
      <c r="C564" t="s">
        <v>765</v>
      </c>
      <c r="D564" t="s">
        <v>15</v>
      </c>
      <c r="E564" t="s">
        <v>16</v>
      </c>
      <c r="F564">
        <v>11</v>
      </c>
      <c r="G564">
        <v>3851</v>
      </c>
      <c r="H564">
        <v>5570</v>
      </c>
      <c r="I564">
        <v>0.43285699999999999</v>
      </c>
      <c r="J564">
        <v>0.42669069999999998</v>
      </c>
      <c r="K564">
        <v>-6.1663000000000004E-3</v>
      </c>
      <c r="L564">
        <v>3.8508000000000001E-3</v>
      </c>
      <c r="M564">
        <v>1.682E-4</v>
      </c>
      <c r="N564">
        <v>-1.2500799999999999E-2</v>
      </c>
      <c r="O564">
        <v>3085.741</v>
      </c>
      <c r="P564">
        <v>0.80128299999999997</v>
      </c>
      <c r="Q564">
        <v>71.666184999999999</v>
      </c>
      <c r="R564">
        <v>68.954192000000006</v>
      </c>
      <c r="S564" t="s">
        <v>18</v>
      </c>
      <c r="T564">
        <v>-1.25002E-2</v>
      </c>
      <c r="U564">
        <v>-1.11012E-2</v>
      </c>
      <c r="V564">
        <v>-8.1855999999999995E-3</v>
      </c>
      <c r="W564">
        <v>-6.1663000000000004E-3</v>
      </c>
      <c r="X564">
        <v>-4.1469999999999996E-3</v>
      </c>
      <c r="Y564">
        <v>-1.2313999999999999E-3</v>
      </c>
      <c r="Z564">
        <v>1.6760000000000001E-4</v>
      </c>
      <c r="AA564">
        <v>-1.44514E-2</v>
      </c>
    </row>
    <row r="565" spans="1:27" x14ac:dyDescent="0.2">
      <c r="A565" t="s">
        <v>944</v>
      </c>
      <c r="B565" t="s">
        <v>35</v>
      </c>
      <c r="C565" t="s">
        <v>765</v>
      </c>
      <c r="D565" t="s">
        <v>15</v>
      </c>
      <c r="E565" t="s">
        <v>16</v>
      </c>
      <c r="F565">
        <v>12</v>
      </c>
      <c r="G565">
        <v>3851</v>
      </c>
      <c r="H565">
        <v>5570</v>
      </c>
      <c r="I565">
        <v>0.45416649999999997</v>
      </c>
      <c r="J565">
        <v>0.45146750000000002</v>
      </c>
      <c r="K565">
        <v>-2.699E-3</v>
      </c>
      <c r="L565">
        <v>4.2905E-3</v>
      </c>
      <c r="M565">
        <v>4.3588000000000003E-3</v>
      </c>
      <c r="N565">
        <v>-9.7567999999999995E-3</v>
      </c>
      <c r="O565">
        <v>3085.741</v>
      </c>
      <c r="P565">
        <v>0.80128299999999997</v>
      </c>
      <c r="Q565">
        <v>74.565967000000001</v>
      </c>
      <c r="R565">
        <v>68.954192000000006</v>
      </c>
      <c r="S565" t="s">
        <v>18</v>
      </c>
      <c r="T565">
        <v>-9.7561999999999996E-3</v>
      </c>
      <c r="U565">
        <v>-8.1974999999999999E-3</v>
      </c>
      <c r="V565">
        <v>-4.9489E-3</v>
      </c>
      <c r="W565">
        <v>-2.699E-3</v>
      </c>
      <c r="X565">
        <v>-4.4910000000000002E-4</v>
      </c>
      <c r="Y565">
        <v>2.7994000000000001E-3</v>
      </c>
      <c r="Z565">
        <v>4.3581000000000002E-3</v>
      </c>
      <c r="AA565">
        <v>-5.9782999999999998E-3</v>
      </c>
    </row>
    <row r="566" spans="1:27" x14ac:dyDescent="0.2">
      <c r="A566" t="s">
        <v>945</v>
      </c>
      <c r="B566" t="s">
        <v>35</v>
      </c>
      <c r="C566" t="s">
        <v>765</v>
      </c>
      <c r="D566" t="s">
        <v>15</v>
      </c>
      <c r="E566" t="s">
        <v>16</v>
      </c>
      <c r="F566">
        <v>13</v>
      </c>
      <c r="G566">
        <v>3851</v>
      </c>
      <c r="H566">
        <v>5570</v>
      </c>
      <c r="I566">
        <v>0.4833789</v>
      </c>
      <c r="J566">
        <v>0.48104209999999997</v>
      </c>
      <c r="K566">
        <v>-2.3368E-3</v>
      </c>
      <c r="L566">
        <v>4.6541000000000004E-3</v>
      </c>
      <c r="M566">
        <v>5.3191999999999996E-3</v>
      </c>
      <c r="N566">
        <v>-9.9927999999999996E-3</v>
      </c>
      <c r="O566">
        <v>3085.741</v>
      </c>
      <c r="P566">
        <v>0.80128299999999997</v>
      </c>
      <c r="Q566">
        <v>76.292872000000003</v>
      </c>
      <c r="R566">
        <v>68.954192000000006</v>
      </c>
      <c r="S566" t="s">
        <v>18</v>
      </c>
      <c r="T566">
        <v>-9.9921000000000003E-3</v>
      </c>
      <c r="U566">
        <v>-8.3012999999999993E-3</v>
      </c>
      <c r="V566">
        <v>-4.7774000000000002E-3</v>
      </c>
      <c r="W566">
        <v>-2.3368E-3</v>
      </c>
      <c r="X566">
        <v>1.038E-4</v>
      </c>
      <c r="Y566">
        <v>3.6275999999999999E-3</v>
      </c>
      <c r="Z566">
        <v>5.3185000000000003E-3</v>
      </c>
      <c r="AA566">
        <v>-4.8577999999999998E-3</v>
      </c>
    </row>
    <row r="567" spans="1:27" x14ac:dyDescent="0.2">
      <c r="A567" t="s">
        <v>946</v>
      </c>
      <c r="B567" t="s">
        <v>35</v>
      </c>
      <c r="C567" t="s">
        <v>765</v>
      </c>
      <c r="D567" t="s">
        <v>15</v>
      </c>
      <c r="E567" t="s">
        <v>16</v>
      </c>
      <c r="F567">
        <v>14</v>
      </c>
      <c r="G567">
        <v>3851</v>
      </c>
      <c r="H567">
        <v>5570</v>
      </c>
      <c r="I567">
        <v>0.50708350000000002</v>
      </c>
      <c r="J567">
        <v>0.50789340000000005</v>
      </c>
      <c r="K567">
        <v>8.0999999999999996E-4</v>
      </c>
      <c r="L567">
        <v>5.0101E-3</v>
      </c>
      <c r="M567">
        <v>9.0515000000000005E-3</v>
      </c>
      <c r="N567">
        <v>-7.4316E-3</v>
      </c>
      <c r="O567">
        <v>3085.741</v>
      </c>
      <c r="P567">
        <v>0.80128299999999997</v>
      </c>
      <c r="Q567">
        <v>77.045406999999997</v>
      </c>
      <c r="R567">
        <v>68.954192000000006</v>
      </c>
      <c r="S567" t="s">
        <v>18</v>
      </c>
      <c r="T567">
        <v>-7.4308999999999998E-3</v>
      </c>
      <c r="U567">
        <v>-5.6106999999999997E-3</v>
      </c>
      <c r="V567">
        <v>-1.8173E-3</v>
      </c>
      <c r="W567">
        <v>8.0999999999999996E-4</v>
      </c>
      <c r="X567">
        <v>3.4372000000000001E-3</v>
      </c>
      <c r="Y567">
        <v>7.2306000000000002E-3</v>
      </c>
      <c r="Z567">
        <v>9.0507999999999995E-3</v>
      </c>
      <c r="AA567">
        <v>1.5946999999999999E-3</v>
      </c>
    </row>
    <row r="568" spans="1:27" x14ac:dyDescent="0.2">
      <c r="A568" t="s">
        <v>947</v>
      </c>
      <c r="B568" t="s">
        <v>35</v>
      </c>
      <c r="C568" t="s">
        <v>765</v>
      </c>
      <c r="D568" t="s">
        <v>15</v>
      </c>
      <c r="E568" t="s">
        <v>16</v>
      </c>
      <c r="F568">
        <v>15</v>
      </c>
      <c r="G568">
        <v>3851</v>
      </c>
      <c r="H568">
        <v>5570</v>
      </c>
      <c r="I568">
        <v>0.53269920000000004</v>
      </c>
      <c r="J568">
        <v>0.53565459999999998</v>
      </c>
      <c r="K568">
        <v>2.9554E-3</v>
      </c>
      <c r="L568">
        <v>5.3715999999999998E-3</v>
      </c>
      <c r="M568">
        <v>1.17917E-2</v>
      </c>
      <c r="N568">
        <v>-5.8808000000000003E-3</v>
      </c>
      <c r="O568">
        <v>3085.741</v>
      </c>
      <c r="P568">
        <v>0.80128299999999997</v>
      </c>
      <c r="Q568">
        <v>77.307472000000004</v>
      </c>
      <c r="R568">
        <v>68.954192000000006</v>
      </c>
      <c r="S568" t="s">
        <v>18</v>
      </c>
      <c r="T568">
        <v>-5.8801000000000001E-3</v>
      </c>
      <c r="U568">
        <v>-3.9284999999999997E-3</v>
      </c>
      <c r="V568">
        <v>1.3850000000000001E-4</v>
      </c>
      <c r="W568">
        <v>2.9554E-3</v>
      </c>
      <c r="X568">
        <v>5.7723000000000002E-3</v>
      </c>
      <c r="Y568">
        <v>9.8393999999999999E-3</v>
      </c>
      <c r="Z568">
        <v>1.17909E-2</v>
      </c>
      <c r="AA568">
        <v>5.5174000000000004E-3</v>
      </c>
    </row>
    <row r="569" spans="1:27" x14ac:dyDescent="0.2">
      <c r="A569" t="s">
        <v>948</v>
      </c>
      <c r="B569" t="s">
        <v>35</v>
      </c>
      <c r="C569" t="s">
        <v>765</v>
      </c>
      <c r="D569" t="s">
        <v>15</v>
      </c>
      <c r="E569" t="s">
        <v>16</v>
      </c>
      <c r="F569">
        <v>16</v>
      </c>
      <c r="G569">
        <v>3851</v>
      </c>
      <c r="H569">
        <v>5570</v>
      </c>
      <c r="I569">
        <v>0.57338549999999999</v>
      </c>
      <c r="J569">
        <v>0.57273580000000002</v>
      </c>
      <c r="K569">
        <v>-6.4959999999999996E-4</v>
      </c>
      <c r="L569">
        <v>5.6734999999999997E-3</v>
      </c>
      <c r="M569">
        <v>8.6832999999999997E-3</v>
      </c>
      <c r="N569">
        <v>-9.9825000000000001E-3</v>
      </c>
      <c r="O569">
        <v>3085.741</v>
      </c>
      <c r="P569">
        <v>0.80128299999999997</v>
      </c>
      <c r="Q569">
        <v>77.001726000000005</v>
      </c>
      <c r="R569">
        <v>68.954192000000006</v>
      </c>
      <c r="S569" t="s">
        <v>18</v>
      </c>
      <c r="T569">
        <v>-9.9816000000000002E-3</v>
      </c>
      <c r="U569">
        <v>-7.9203999999999993E-3</v>
      </c>
      <c r="V569">
        <v>-3.6248000000000001E-3</v>
      </c>
      <c r="W569">
        <v>-6.4959999999999996E-4</v>
      </c>
      <c r="X569">
        <v>2.3256000000000001E-3</v>
      </c>
      <c r="Y569">
        <v>6.6213000000000001E-3</v>
      </c>
      <c r="Z569">
        <v>8.6824999999999992E-3</v>
      </c>
      <c r="AA569">
        <v>-1.1341999999999999E-3</v>
      </c>
    </row>
    <row r="570" spans="1:27" x14ac:dyDescent="0.2">
      <c r="A570" t="s">
        <v>949</v>
      </c>
      <c r="B570" t="s">
        <v>35</v>
      </c>
      <c r="C570" t="s">
        <v>765</v>
      </c>
      <c r="D570" t="s">
        <v>15</v>
      </c>
      <c r="E570" t="s">
        <v>16</v>
      </c>
      <c r="F570">
        <v>17</v>
      </c>
      <c r="G570">
        <v>3851</v>
      </c>
      <c r="H570">
        <v>5570</v>
      </c>
      <c r="I570">
        <v>0.59591519999999998</v>
      </c>
      <c r="J570">
        <v>0.60166180000000002</v>
      </c>
      <c r="K570">
        <v>5.7466000000000001E-3</v>
      </c>
      <c r="L570">
        <v>5.8672999999999998E-3</v>
      </c>
      <c r="M570">
        <v>1.53984E-2</v>
      </c>
      <c r="N570">
        <v>-3.9052000000000002E-3</v>
      </c>
      <c r="O570">
        <v>3085.741</v>
      </c>
      <c r="P570">
        <v>0.80128299999999997</v>
      </c>
      <c r="Q570">
        <v>76.234689000000003</v>
      </c>
      <c r="R570">
        <v>68.954192000000006</v>
      </c>
      <c r="S570" t="s">
        <v>19</v>
      </c>
      <c r="T570">
        <v>-3.9042999999999999E-3</v>
      </c>
      <c r="U570">
        <v>-1.7727000000000001E-3</v>
      </c>
      <c r="V570">
        <v>2.6698E-3</v>
      </c>
      <c r="W570">
        <v>5.7466000000000001E-3</v>
      </c>
      <c r="X570">
        <v>8.8234999999999997E-3</v>
      </c>
      <c r="Y570">
        <v>1.3265900000000001E-2</v>
      </c>
      <c r="Z570">
        <v>1.53975E-2</v>
      </c>
      <c r="AA570">
        <v>9.5513000000000004E-3</v>
      </c>
    </row>
    <row r="571" spans="1:27" x14ac:dyDescent="0.2">
      <c r="A571" t="s">
        <v>950</v>
      </c>
      <c r="B571" t="s">
        <v>35</v>
      </c>
      <c r="C571" t="s">
        <v>765</v>
      </c>
      <c r="D571" t="s">
        <v>15</v>
      </c>
      <c r="E571" t="s">
        <v>16</v>
      </c>
      <c r="F571">
        <v>18</v>
      </c>
      <c r="G571">
        <v>3851</v>
      </c>
      <c r="H571">
        <v>5570</v>
      </c>
      <c r="I571">
        <v>0.61213890000000004</v>
      </c>
      <c r="J571">
        <v>0.62203039999999998</v>
      </c>
      <c r="K571">
        <v>9.8914999999999993E-3</v>
      </c>
      <c r="L571">
        <v>5.7165999999999996E-3</v>
      </c>
      <c r="M571">
        <v>1.9295300000000001E-2</v>
      </c>
      <c r="N571">
        <v>4.8769999999999998E-4</v>
      </c>
      <c r="O571">
        <v>3085.741</v>
      </c>
      <c r="P571">
        <v>0.80128299999999997</v>
      </c>
      <c r="Q571">
        <v>74.898820999999998</v>
      </c>
      <c r="R571">
        <v>68.954192000000006</v>
      </c>
      <c r="S571" t="s">
        <v>19</v>
      </c>
      <c r="T571">
        <v>4.885E-4</v>
      </c>
      <c r="U571">
        <v>2.5653999999999998E-3</v>
      </c>
      <c r="V571">
        <v>6.8937E-3</v>
      </c>
      <c r="W571">
        <v>9.8914999999999993E-3</v>
      </c>
      <c r="X571">
        <v>1.2889299999999999E-2</v>
      </c>
      <c r="Y571">
        <v>1.72176E-2</v>
      </c>
      <c r="Z571">
        <v>1.92944E-2</v>
      </c>
      <c r="AA571">
        <v>1.59019E-2</v>
      </c>
    </row>
    <row r="572" spans="1:27" x14ac:dyDescent="0.2">
      <c r="A572" t="s">
        <v>951</v>
      </c>
      <c r="B572" t="s">
        <v>35</v>
      </c>
      <c r="C572" t="s">
        <v>765</v>
      </c>
      <c r="D572" t="s">
        <v>15</v>
      </c>
      <c r="E572" t="s">
        <v>16</v>
      </c>
      <c r="F572">
        <v>19</v>
      </c>
      <c r="G572">
        <v>3851</v>
      </c>
      <c r="H572">
        <v>5570</v>
      </c>
      <c r="I572">
        <v>0.61925620000000003</v>
      </c>
      <c r="J572">
        <v>0.62930319999999995</v>
      </c>
      <c r="K572">
        <v>1.0047E-2</v>
      </c>
      <c r="L572">
        <v>5.3562999999999996E-3</v>
      </c>
      <c r="M572">
        <v>1.8858199999999999E-2</v>
      </c>
      <c r="N572">
        <v>1.2359000000000001E-3</v>
      </c>
      <c r="O572">
        <v>3085.741</v>
      </c>
      <c r="P572">
        <v>0.80128299999999997</v>
      </c>
      <c r="Q572">
        <v>72.966892000000001</v>
      </c>
      <c r="R572">
        <v>68.954192000000006</v>
      </c>
      <c r="S572" t="s">
        <v>19</v>
      </c>
      <c r="T572">
        <v>1.2366E-3</v>
      </c>
      <c r="U572">
        <v>3.1825999999999998E-3</v>
      </c>
      <c r="V572">
        <v>7.2380999999999999E-3</v>
      </c>
      <c r="W572">
        <v>1.0047E-2</v>
      </c>
      <c r="X572">
        <v>1.28559E-2</v>
      </c>
      <c r="Y572">
        <v>1.69114E-2</v>
      </c>
      <c r="Z572">
        <v>1.88574E-2</v>
      </c>
      <c r="AA572">
        <v>1.5965300000000002E-2</v>
      </c>
    </row>
    <row r="573" spans="1:27" x14ac:dyDescent="0.2">
      <c r="A573" t="s">
        <v>952</v>
      </c>
      <c r="B573" t="s">
        <v>35</v>
      </c>
      <c r="C573" t="s">
        <v>765</v>
      </c>
      <c r="D573" t="s">
        <v>15</v>
      </c>
      <c r="E573" t="s">
        <v>16</v>
      </c>
      <c r="F573">
        <v>20</v>
      </c>
      <c r="G573">
        <v>3851</v>
      </c>
      <c r="H573">
        <v>5570</v>
      </c>
      <c r="I573">
        <v>0.62790500000000005</v>
      </c>
      <c r="J573">
        <v>0.63285369999999996</v>
      </c>
      <c r="K573">
        <v>4.9487999999999997E-3</v>
      </c>
      <c r="L573">
        <v>5.0546999999999996E-3</v>
      </c>
      <c r="M573">
        <v>1.3263799999999999E-2</v>
      </c>
      <c r="N573">
        <v>-3.3663E-3</v>
      </c>
      <c r="O573">
        <v>3085.741</v>
      </c>
      <c r="P573">
        <v>0.80128299999999997</v>
      </c>
      <c r="Q573">
        <v>70.460340000000002</v>
      </c>
      <c r="R573">
        <v>68.954192000000006</v>
      </c>
      <c r="S573" t="s">
        <v>19</v>
      </c>
      <c r="T573">
        <v>-3.3655999999999998E-3</v>
      </c>
      <c r="U573">
        <v>-1.5292000000000001E-3</v>
      </c>
      <c r="V573">
        <v>2.2980000000000001E-3</v>
      </c>
      <c r="W573">
        <v>4.9487999999999997E-3</v>
      </c>
      <c r="X573">
        <v>7.5995000000000004E-3</v>
      </c>
      <c r="Y573">
        <v>1.14267E-2</v>
      </c>
      <c r="Z573">
        <v>1.32631E-2</v>
      </c>
      <c r="AA573">
        <v>7.8197000000000006E-3</v>
      </c>
    </row>
    <row r="574" spans="1:27" x14ac:dyDescent="0.2">
      <c r="A574" t="s">
        <v>953</v>
      </c>
      <c r="B574" t="s">
        <v>35</v>
      </c>
      <c r="C574" t="s">
        <v>765</v>
      </c>
      <c r="D574" t="s">
        <v>15</v>
      </c>
      <c r="E574" t="s">
        <v>16</v>
      </c>
      <c r="F574">
        <v>21</v>
      </c>
      <c r="G574">
        <v>3851</v>
      </c>
      <c r="H574">
        <v>5570</v>
      </c>
      <c r="I574">
        <v>0.63974249999999999</v>
      </c>
      <c r="J574">
        <v>0.64284129999999995</v>
      </c>
      <c r="K574">
        <v>3.0988000000000001E-3</v>
      </c>
      <c r="L574">
        <v>4.8285999999999997E-3</v>
      </c>
      <c r="M574">
        <v>1.10419E-2</v>
      </c>
      <c r="N574">
        <v>-4.8441999999999999E-3</v>
      </c>
      <c r="O574">
        <v>3085.741</v>
      </c>
      <c r="P574">
        <v>0.80128299999999997</v>
      </c>
      <c r="Q574">
        <v>68.191581999999997</v>
      </c>
      <c r="R574">
        <v>68.954192000000006</v>
      </c>
      <c r="S574" t="s">
        <v>19</v>
      </c>
      <c r="T574">
        <v>-4.8434999999999997E-3</v>
      </c>
      <c r="U574">
        <v>-3.0891999999999998E-3</v>
      </c>
      <c r="V574">
        <v>5.6669999999999995E-4</v>
      </c>
      <c r="W574">
        <v>3.0988000000000001E-3</v>
      </c>
      <c r="X574">
        <v>5.6309000000000003E-3</v>
      </c>
      <c r="Y574">
        <v>9.2869000000000007E-3</v>
      </c>
      <c r="Z574">
        <v>1.10411E-2</v>
      </c>
      <c r="AA574">
        <v>4.8205000000000001E-3</v>
      </c>
    </row>
    <row r="575" spans="1:27" x14ac:dyDescent="0.2">
      <c r="A575" t="s">
        <v>954</v>
      </c>
      <c r="B575" t="s">
        <v>35</v>
      </c>
      <c r="C575" t="s">
        <v>765</v>
      </c>
      <c r="D575" t="s">
        <v>15</v>
      </c>
      <c r="E575" t="s">
        <v>16</v>
      </c>
      <c r="F575">
        <v>22</v>
      </c>
      <c r="G575">
        <v>3851</v>
      </c>
      <c r="H575">
        <v>5570</v>
      </c>
      <c r="I575">
        <v>0.62578909999999999</v>
      </c>
      <c r="J575">
        <v>0.61738000000000004</v>
      </c>
      <c r="K575">
        <v>-8.4090999999999992E-3</v>
      </c>
      <c r="L575">
        <v>4.5888999999999999E-3</v>
      </c>
      <c r="M575">
        <v>-8.6030000000000004E-4</v>
      </c>
      <c r="N575">
        <v>-1.5957900000000001E-2</v>
      </c>
      <c r="O575">
        <v>3085.741</v>
      </c>
      <c r="P575">
        <v>0.80128299999999997</v>
      </c>
      <c r="Q575">
        <v>66.880983000000001</v>
      </c>
      <c r="R575">
        <v>68.954192000000006</v>
      </c>
      <c r="S575" t="s">
        <v>18</v>
      </c>
      <c r="T575">
        <v>-1.5957200000000001E-2</v>
      </c>
      <c r="U575">
        <v>-1.4290000000000001E-2</v>
      </c>
      <c r="V575">
        <v>-1.08155E-2</v>
      </c>
      <c r="W575">
        <v>-8.4090999999999992E-3</v>
      </c>
      <c r="X575">
        <v>-6.0026000000000003E-3</v>
      </c>
      <c r="Y575">
        <v>-2.5281000000000001E-3</v>
      </c>
      <c r="Z575">
        <v>-8.6089999999999995E-4</v>
      </c>
      <c r="AA575">
        <v>-1.36206E-2</v>
      </c>
    </row>
    <row r="576" spans="1:27" x14ac:dyDescent="0.2">
      <c r="A576" t="s">
        <v>955</v>
      </c>
      <c r="B576" t="s">
        <v>35</v>
      </c>
      <c r="C576" t="s">
        <v>765</v>
      </c>
      <c r="D576" t="s">
        <v>15</v>
      </c>
      <c r="E576" t="s">
        <v>16</v>
      </c>
      <c r="F576">
        <v>23</v>
      </c>
      <c r="G576">
        <v>3851</v>
      </c>
      <c r="H576">
        <v>5570</v>
      </c>
      <c r="I576">
        <v>0.56020630000000005</v>
      </c>
      <c r="J576">
        <v>0.5510256</v>
      </c>
      <c r="K576">
        <v>-9.1807E-3</v>
      </c>
      <c r="L576">
        <v>4.3708000000000002E-3</v>
      </c>
      <c r="M576">
        <v>-1.9908E-3</v>
      </c>
      <c r="N576">
        <v>-1.6370699999999998E-2</v>
      </c>
      <c r="O576">
        <v>3085.741</v>
      </c>
      <c r="P576">
        <v>0.80128299999999997</v>
      </c>
      <c r="Q576">
        <v>65.968490000000003</v>
      </c>
      <c r="R576">
        <v>68.954192000000006</v>
      </c>
      <c r="S576" t="s">
        <v>18</v>
      </c>
      <c r="T576">
        <v>-1.6369999999999999E-2</v>
      </c>
      <c r="U576">
        <v>-1.4782099999999999E-2</v>
      </c>
      <c r="V576">
        <v>-1.14728E-2</v>
      </c>
      <c r="W576">
        <v>-9.1807E-3</v>
      </c>
      <c r="X576">
        <v>-6.8887000000000002E-3</v>
      </c>
      <c r="Y576">
        <v>-3.5793999999999999E-3</v>
      </c>
      <c r="Z576">
        <v>-1.9913999999999999E-3</v>
      </c>
      <c r="AA576">
        <v>-1.6661200000000001E-2</v>
      </c>
    </row>
    <row r="577" spans="1:27" x14ac:dyDescent="0.2">
      <c r="A577" t="s">
        <v>956</v>
      </c>
      <c r="B577" t="s">
        <v>35</v>
      </c>
      <c r="C577" t="s">
        <v>765</v>
      </c>
      <c r="D577" t="s">
        <v>15</v>
      </c>
      <c r="E577" t="s">
        <v>16</v>
      </c>
      <c r="F577">
        <v>24</v>
      </c>
      <c r="G577">
        <v>3851</v>
      </c>
      <c r="H577">
        <v>5570</v>
      </c>
      <c r="I577">
        <v>0.47619660000000003</v>
      </c>
      <c r="J577">
        <v>0.4701902</v>
      </c>
      <c r="K577">
        <v>-6.0063E-3</v>
      </c>
      <c r="L577">
        <v>3.8882000000000001E-3</v>
      </c>
      <c r="M577">
        <v>3.8969999999999999E-4</v>
      </c>
      <c r="N577">
        <v>-1.2402399999999999E-2</v>
      </c>
      <c r="O577">
        <v>3085.741</v>
      </c>
      <c r="P577">
        <v>0.80128299999999997</v>
      </c>
      <c r="Q577">
        <v>65.361855000000006</v>
      </c>
      <c r="R577">
        <v>68.954192000000006</v>
      </c>
      <c r="S577" t="s">
        <v>18</v>
      </c>
      <c r="T577">
        <v>-1.2401799999999999E-2</v>
      </c>
      <c r="U577">
        <v>-1.0989199999999999E-2</v>
      </c>
      <c r="V577">
        <v>-8.0453E-3</v>
      </c>
      <c r="W577">
        <v>-6.0063E-3</v>
      </c>
      <c r="X577">
        <v>-3.9674000000000003E-3</v>
      </c>
      <c r="Y577">
        <v>-1.0235000000000001E-3</v>
      </c>
      <c r="Z577">
        <v>3.8910000000000003E-4</v>
      </c>
      <c r="AA577">
        <v>-1.2774300000000001E-2</v>
      </c>
    </row>
    <row r="578" spans="1:27" x14ac:dyDescent="0.2">
      <c r="A578" t="s">
        <v>7750</v>
      </c>
      <c r="B578" t="s">
        <v>34</v>
      </c>
      <c r="C578" t="s">
        <v>958</v>
      </c>
      <c r="D578" t="s">
        <v>37</v>
      </c>
      <c r="E578" t="s">
        <v>16</v>
      </c>
      <c r="F578">
        <v>1</v>
      </c>
      <c r="G578">
        <v>39131</v>
      </c>
      <c r="H578">
        <v>34532</v>
      </c>
      <c r="I578">
        <v>0.41677160000000002</v>
      </c>
      <c r="J578">
        <v>0.41993360000000002</v>
      </c>
      <c r="K578">
        <v>3.1619999999999999E-3</v>
      </c>
      <c r="L578">
        <v>2.9125000000000002E-3</v>
      </c>
      <c r="M578" s="1">
        <v>7.9532000000000005E-3</v>
      </c>
      <c r="N578">
        <v>-1.6291000000000001E-3</v>
      </c>
      <c r="O578">
        <v>39131</v>
      </c>
      <c r="Q578">
        <v>62.524977</v>
      </c>
      <c r="R578">
        <v>67.649659</v>
      </c>
      <c r="S578" t="s">
        <v>17</v>
      </c>
      <c r="T578">
        <v>-1.6287000000000001E-3</v>
      </c>
      <c r="U578">
        <v>-5.7050000000000004E-4</v>
      </c>
      <c r="V578">
        <v>1.6347E-3</v>
      </c>
      <c r="W578">
        <v>3.1619999999999999E-3</v>
      </c>
      <c r="X578">
        <v>4.6893999999999998E-3</v>
      </c>
      <c r="Y578">
        <v>6.8945999999999999E-3</v>
      </c>
      <c r="Z578" s="1">
        <v>7.9527E-3</v>
      </c>
      <c r="AA578">
        <v>7.5299E-3</v>
      </c>
    </row>
    <row r="579" spans="1:27" x14ac:dyDescent="0.2">
      <c r="A579" t="s">
        <v>7751</v>
      </c>
      <c r="B579" t="s">
        <v>34</v>
      </c>
      <c r="C579" t="s">
        <v>958</v>
      </c>
      <c r="D579" t="s">
        <v>37</v>
      </c>
      <c r="E579" t="s">
        <v>16</v>
      </c>
      <c r="F579">
        <v>2</v>
      </c>
      <c r="G579">
        <v>39131</v>
      </c>
      <c r="H579">
        <v>34532</v>
      </c>
      <c r="I579">
        <v>0.38228800000000002</v>
      </c>
      <c r="J579">
        <v>0.3860944</v>
      </c>
      <c r="K579">
        <v>3.8064000000000001E-3</v>
      </c>
      <c r="L579">
        <v>2.774E-3</v>
      </c>
      <c r="M579">
        <v>8.3695999999999996E-3</v>
      </c>
      <c r="N579">
        <v>-7.5679999999999996E-4</v>
      </c>
      <c r="O579">
        <v>39131</v>
      </c>
      <c r="Q579">
        <v>61.704175999999997</v>
      </c>
      <c r="R579">
        <v>67.649659</v>
      </c>
      <c r="S579" t="s">
        <v>17</v>
      </c>
      <c r="T579">
        <v>-7.5639999999999995E-4</v>
      </c>
      <c r="U579">
        <v>2.5139999999999999E-4</v>
      </c>
      <c r="V579">
        <v>2.3517E-3</v>
      </c>
      <c r="W579">
        <v>3.8064000000000001E-3</v>
      </c>
      <c r="X579">
        <v>5.2610000000000001E-3</v>
      </c>
      <c r="Y579">
        <v>7.3613999999999997E-3</v>
      </c>
      <c r="Z579">
        <v>8.3692000000000003E-3</v>
      </c>
      <c r="AA579">
        <v>9.8586000000000003E-3</v>
      </c>
    </row>
    <row r="580" spans="1:27" x14ac:dyDescent="0.2">
      <c r="A580" t="s">
        <v>7752</v>
      </c>
      <c r="B580" t="s">
        <v>34</v>
      </c>
      <c r="C580" t="s">
        <v>958</v>
      </c>
      <c r="D580" t="s">
        <v>37</v>
      </c>
      <c r="E580" t="s">
        <v>16</v>
      </c>
      <c r="F580">
        <v>3</v>
      </c>
      <c r="G580">
        <v>39131</v>
      </c>
      <c r="H580">
        <v>34532</v>
      </c>
      <c r="I580">
        <v>0.3634944</v>
      </c>
      <c r="J580">
        <v>0.36417460000000001</v>
      </c>
      <c r="K580">
        <v>6.8020000000000005E-4</v>
      </c>
      <c r="L580">
        <v>2.4561000000000001E-3</v>
      </c>
      <c r="M580">
        <v>4.7204999999999999E-3</v>
      </c>
      <c r="N580">
        <v>-3.3601E-3</v>
      </c>
      <c r="O580">
        <v>39131</v>
      </c>
      <c r="Q580">
        <v>60.984820999999997</v>
      </c>
      <c r="R580">
        <v>67.649659</v>
      </c>
      <c r="S580" t="s">
        <v>17</v>
      </c>
      <c r="T580">
        <v>-3.3597000000000002E-3</v>
      </c>
      <c r="U580">
        <v>-2.4673999999999998E-3</v>
      </c>
      <c r="V580">
        <v>-6.0780000000000003E-4</v>
      </c>
      <c r="W580">
        <v>6.8020000000000005E-4</v>
      </c>
      <c r="X580">
        <v>1.9681999999999998E-3</v>
      </c>
      <c r="Y580">
        <v>3.8279E-3</v>
      </c>
      <c r="Z580">
        <v>4.7201999999999999E-3</v>
      </c>
      <c r="AA580">
        <v>1.8678E-3</v>
      </c>
    </row>
    <row r="581" spans="1:27" x14ac:dyDescent="0.2">
      <c r="A581" t="s">
        <v>7753</v>
      </c>
      <c r="B581" t="s">
        <v>34</v>
      </c>
      <c r="C581" t="s">
        <v>958</v>
      </c>
      <c r="D581" t="s">
        <v>37</v>
      </c>
      <c r="E581" t="s">
        <v>16</v>
      </c>
      <c r="F581">
        <v>4</v>
      </c>
      <c r="G581">
        <v>39131</v>
      </c>
      <c r="H581">
        <v>34532</v>
      </c>
      <c r="I581">
        <v>0.3539833</v>
      </c>
      <c r="J581">
        <v>0.35115229999999997</v>
      </c>
      <c r="K581">
        <v>-2.8310000000000002E-3</v>
      </c>
      <c r="L581">
        <v>2.2407E-3</v>
      </c>
      <c r="M581">
        <v>8.5499999999999997E-4</v>
      </c>
      <c r="N581">
        <v>-6.5170000000000002E-3</v>
      </c>
      <c r="O581">
        <v>39131</v>
      </c>
      <c r="Q581">
        <v>60.218366000000003</v>
      </c>
      <c r="R581">
        <v>67.649659</v>
      </c>
      <c r="S581" t="s">
        <v>17</v>
      </c>
      <c r="T581">
        <v>-6.5166E-3</v>
      </c>
      <c r="U581">
        <v>-5.7026000000000004E-3</v>
      </c>
      <c r="V581">
        <v>-4.006E-3</v>
      </c>
      <c r="W581">
        <v>-2.8310000000000002E-3</v>
      </c>
      <c r="X581">
        <v>-1.6559999999999999E-3</v>
      </c>
      <c r="Y581">
        <v>4.0599999999999998E-5</v>
      </c>
      <c r="Z581">
        <v>8.5459999999999996E-4</v>
      </c>
      <c r="AA581">
        <v>-8.0619999999999997E-3</v>
      </c>
    </row>
    <row r="582" spans="1:27" x14ac:dyDescent="0.2">
      <c r="A582" t="s">
        <v>7754</v>
      </c>
      <c r="B582" t="s">
        <v>34</v>
      </c>
      <c r="C582" t="s">
        <v>958</v>
      </c>
      <c r="D582" t="s">
        <v>37</v>
      </c>
      <c r="E582" t="s">
        <v>16</v>
      </c>
      <c r="F582">
        <v>5</v>
      </c>
      <c r="G582">
        <v>39131</v>
      </c>
      <c r="H582">
        <v>34532</v>
      </c>
      <c r="I582">
        <v>0.35656729999999998</v>
      </c>
      <c r="J582">
        <v>0.35173680000000002</v>
      </c>
      <c r="K582">
        <v>-4.8304999999999997E-3</v>
      </c>
      <c r="L582">
        <v>2.2209E-3</v>
      </c>
      <c r="M582">
        <v>-1.1770999999999999E-3</v>
      </c>
      <c r="N582">
        <v>-8.4837999999999997E-3</v>
      </c>
      <c r="O582">
        <v>39131</v>
      </c>
      <c r="Q582">
        <v>59.403319000000003</v>
      </c>
      <c r="R582">
        <v>67.649659</v>
      </c>
      <c r="S582" t="s">
        <v>17</v>
      </c>
      <c r="T582">
        <v>-8.4834999999999997E-3</v>
      </c>
      <c r="U582">
        <v>-7.6765999999999996E-3</v>
      </c>
      <c r="V582">
        <v>-5.9950999999999997E-3</v>
      </c>
      <c r="W582">
        <v>-4.8304999999999997E-3</v>
      </c>
      <c r="X582">
        <v>-3.6657999999999999E-3</v>
      </c>
      <c r="Y582">
        <v>-1.9843E-3</v>
      </c>
      <c r="Z582">
        <v>-1.1774000000000001E-3</v>
      </c>
      <c r="AA582">
        <v>-1.37331E-2</v>
      </c>
    </row>
    <row r="583" spans="1:27" x14ac:dyDescent="0.2">
      <c r="A583" t="s">
        <v>7755</v>
      </c>
      <c r="B583" t="s">
        <v>34</v>
      </c>
      <c r="C583" t="s">
        <v>958</v>
      </c>
      <c r="D583" t="s">
        <v>37</v>
      </c>
      <c r="E583" t="s">
        <v>16</v>
      </c>
      <c r="F583">
        <v>6</v>
      </c>
      <c r="G583">
        <v>39131</v>
      </c>
      <c r="H583">
        <v>34532</v>
      </c>
      <c r="I583">
        <v>0.38113799999999998</v>
      </c>
      <c r="J583">
        <v>0.37645269999999997</v>
      </c>
      <c r="K583">
        <v>-4.6852999999999999E-3</v>
      </c>
      <c r="L583">
        <v>2.1768999999999998E-3</v>
      </c>
      <c r="M583">
        <v>-1.1042000000000001E-3</v>
      </c>
      <c r="N583">
        <v>-8.2663000000000007E-3</v>
      </c>
      <c r="O583">
        <v>39131</v>
      </c>
      <c r="Q583">
        <v>58.897469000000001</v>
      </c>
      <c r="R583">
        <v>67.649659</v>
      </c>
      <c r="S583" t="s">
        <v>17</v>
      </c>
      <c r="T583">
        <v>-8.2660000000000008E-3</v>
      </c>
      <c r="U583">
        <v>-7.4751000000000001E-3</v>
      </c>
      <c r="V583">
        <v>-5.8269000000000003E-3</v>
      </c>
      <c r="W583">
        <v>-4.6852999999999999E-3</v>
      </c>
      <c r="X583">
        <v>-3.5436999999999999E-3</v>
      </c>
      <c r="Y583">
        <v>-1.8954E-3</v>
      </c>
      <c r="Z583">
        <v>-1.1045E-3</v>
      </c>
      <c r="AA583">
        <v>-1.2445899999999999E-2</v>
      </c>
    </row>
    <row r="584" spans="1:27" x14ac:dyDescent="0.2">
      <c r="A584" t="s">
        <v>7756</v>
      </c>
      <c r="B584" t="s">
        <v>34</v>
      </c>
      <c r="C584" t="s">
        <v>958</v>
      </c>
      <c r="D584" t="s">
        <v>37</v>
      </c>
      <c r="E584" t="s">
        <v>16</v>
      </c>
      <c r="F584">
        <v>7</v>
      </c>
      <c r="G584">
        <v>39131</v>
      </c>
      <c r="H584">
        <v>34532</v>
      </c>
      <c r="I584">
        <v>0.44395380000000001</v>
      </c>
      <c r="J584">
        <v>0.44020920000000002</v>
      </c>
      <c r="K584">
        <v>-3.7445999999999998E-3</v>
      </c>
      <c r="L584">
        <v>2.3573999999999999E-3</v>
      </c>
      <c r="M584">
        <v>1.3329999999999999E-4</v>
      </c>
      <c r="N584">
        <v>-7.6224999999999999E-3</v>
      </c>
      <c r="O584">
        <v>39131</v>
      </c>
      <c r="Q584">
        <v>58.580058000000001</v>
      </c>
      <c r="R584">
        <v>67.649659</v>
      </c>
      <c r="S584" t="s">
        <v>18</v>
      </c>
      <c r="T584">
        <v>-7.6222E-3</v>
      </c>
      <c r="U584">
        <v>-6.7657999999999998E-3</v>
      </c>
      <c r="V584">
        <v>-4.9808999999999999E-3</v>
      </c>
      <c r="W584">
        <v>-3.7445999999999998E-3</v>
      </c>
      <c r="X584">
        <v>-2.5084E-3</v>
      </c>
      <c r="Y584">
        <v>-7.2349999999999997E-4</v>
      </c>
      <c r="Z584">
        <v>1.329E-4</v>
      </c>
      <c r="AA584">
        <v>-8.5065000000000002E-3</v>
      </c>
    </row>
    <row r="585" spans="1:27" x14ac:dyDescent="0.2">
      <c r="A585" t="s">
        <v>7757</v>
      </c>
      <c r="B585" t="s">
        <v>34</v>
      </c>
      <c r="C585" t="s">
        <v>958</v>
      </c>
      <c r="D585" t="s">
        <v>37</v>
      </c>
      <c r="E585" t="s">
        <v>16</v>
      </c>
      <c r="F585">
        <v>8</v>
      </c>
      <c r="G585">
        <v>39131</v>
      </c>
      <c r="H585">
        <v>34532</v>
      </c>
      <c r="I585">
        <v>0.4700936</v>
      </c>
      <c r="J585">
        <v>0.46718720000000002</v>
      </c>
      <c r="K585">
        <v>-2.9064E-3</v>
      </c>
      <c r="L585">
        <v>2.5029000000000002E-3</v>
      </c>
      <c r="M585">
        <v>1.2109E-3</v>
      </c>
      <c r="N585">
        <v>-7.0235999999999996E-3</v>
      </c>
      <c r="O585">
        <v>39131</v>
      </c>
      <c r="Q585">
        <v>58.582650000000001</v>
      </c>
      <c r="R585">
        <v>67.649659</v>
      </c>
      <c r="S585" t="s">
        <v>18</v>
      </c>
      <c r="T585">
        <v>-7.0232000000000003E-3</v>
      </c>
      <c r="U585">
        <v>-6.1139000000000002E-3</v>
      </c>
      <c r="V585">
        <v>-4.2189000000000003E-3</v>
      </c>
      <c r="W585">
        <v>-2.9064E-3</v>
      </c>
      <c r="X585">
        <v>-1.5939000000000001E-3</v>
      </c>
      <c r="Y585">
        <v>3.012E-4</v>
      </c>
      <c r="Z585">
        <v>1.2105E-3</v>
      </c>
      <c r="AA585">
        <v>-6.221E-3</v>
      </c>
    </row>
    <row r="586" spans="1:27" x14ac:dyDescent="0.2">
      <c r="A586" t="s">
        <v>7758</v>
      </c>
      <c r="B586" t="s">
        <v>34</v>
      </c>
      <c r="C586" t="s">
        <v>958</v>
      </c>
      <c r="D586" t="s">
        <v>37</v>
      </c>
      <c r="E586" t="s">
        <v>16</v>
      </c>
      <c r="F586">
        <v>9</v>
      </c>
      <c r="G586">
        <v>39131</v>
      </c>
      <c r="H586">
        <v>34532</v>
      </c>
      <c r="I586">
        <v>0.46014100000000002</v>
      </c>
      <c r="J586">
        <v>0.4582619</v>
      </c>
      <c r="K586">
        <v>-1.8791000000000001E-3</v>
      </c>
      <c r="L586">
        <v>2.5766999999999999E-3</v>
      </c>
      <c r="M586">
        <v>2.3595999999999999E-3</v>
      </c>
      <c r="N586">
        <v>-6.1178999999999999E-3</v>
      </c>
      <c r="O586">
        <v>39131</v>
      </c>
      <c r="Q586">
        <v>62.234048999999999</v>
      </c>
      <c r="R586">
        <v>67.649659</v>
      </c>
      <c r="S586" t="s">
        <v>18</v>
      </c>
      <c r="T586">
        <v>-6.1174999999999997E-3</v>
      </c>
      <c r="U586">
        <v>-5.1814000000000001E-3</v>
      </c>
      <c r="V586">
        <v>-3.2304E-3</v>
      </c>
      <c r="W586">
        <v>-1.8791000000000001E-3</v>
      </c>
      <c r="X586">
        <v>-5.2789999999999998E-4</v>
      </c>
      <c r="Y586">
        <v>1.4231000000000001E-3</v>
      </c>
      <c r="Z586">
        <v>2.3592000000000001E-3</v>
      </c>
      <c r="AA586">
        <v>-4.1006000000000003E-3</v>
      </c>
    </row>
    <row r="587" spans="1:27" x14ac:dyDescent="0.2">
      <c r="A587" t="s">
        <v>7759</v>
      </c>
      <c r="B587" t="s">
        <v>34</v>
      </c>
      <c r="C587" t="s">
        <v>958</v>
      </c>
      <c r="D587" t="s">
        <v>37</v>
      </c>
      <c r="E587" t="s">
        <v>16</v>
      </c>
      <c r="F587">
        <v>10</v>
      </c>
      <c r="G587">
        <v>39131</v>
      </c>
      <c r="H587">
        <v>34532</v>
      </c>
      <c r="I587">
        <v>0.46377109999999999</v>
      </c>
      <c r="J587">
        <v>0.4597291</v>
      </c>
      <c r="K587" s="1">
        <v>-4.0419999999999996E-3</v>
      </c>
      <c r="L587">
        <v>2.6182000000000002E-3</v>
      </c>
      <c r="M587">
        <v>2.6489999999999999E-4</v>
      </c>
      <c r="N587">
        <v>-8.3488999999999994E-3</v>
      </c>
      <c r="O587">
        <v>39131</v>
      </c>
      <c r="Q587">
        <v>68.313605999999993</v>
      </c>
      <c r="R587">
        <v>67.649659</v>
      </c>
      <c r="S587" t="s">
        <v>18</v>
      </c>
      <c r="T587">
        <v>-8.3485E-3</v>
      </c>
      <c r="U587">
        <v>-7.3972999999999999E-3</v>
      </c>
      <c r="V587">
        <v>-5.4149999999999997E-3</v>
      </c>
      <c r="W587">
        <v>-4.0419999999999996E-3</v>
      </c>
      <c r="X587">
        <v>-2.6689999999999999E-3</v>
      </c>
      <c r="Y587">
        <v>-6.8670000000000005E-4</v>
      </c>
      <c r="Z587">
        <v>2.6449999999999998E-4</v>
      </c>
      <c r="AA587">
        <v>-8.7921000000000006E-3</v>
      </c>
    </row>
    <row r="588" spans="1:27" x14ac:dyDescent="0.2">
      <c r="A588" t="s">
        <v>7760</v>
      </c>
      <c r="B588" t="s">
        <v>34</v>
      </c>
      <c r="C588" t="s">
        <v>958</v>
      </c>
      <c r="D588" t="s">
        <v>37</v>
      </c>
      <c r="E588" t="s">
        <v>16</v>
      </c>
      <c r="F588">
        <v>11</v>
      </c>
      <c r="G588">
        <v>39131</v>
      </c>
      <c r="H588">
        <v>34532</v>
      </c>
      <c r="I588">
        <v>0.47268019999999999</v>
      </c>
      <c r="J588">
        <v>0.46644960000000002</v>
      </c>
      <c r="K588">
        <v>-6.2306000000000002E-3</v>
      </c>
      <c r="L588">
        <v>2.7358E-3</v>
      </c>
      <c r="M588">
        <v>-1.7302000000000001E-3</v>
      </c>
      <c r="N588">
        <v>-1.0730999999999999E-2</v>
      </c>
      <c r="O588">
        <v>39131</v>
      </c>
      <c r="Q588">
        <v>72.791466</v>
      </c>
      <c r="R588">
        <v>67.649659</v>
      </c>
      <c r="S588" t="s">
        <v>18</v>
      </c>
      <c r="T588">
        <v>-1.07306E-2</v>
      </c>
      <c r="U588">
        <v>-9.7366999999999992E-3</v>
      </c>
      <c r="V588">
        <v>-7.6652999999999999E-3</v>
      </c>
      <c r="W588">
        <v>-6.2306000000000002E-3</v>
      </c>
      <c r="X588">
        <v>-4.7959999999999999E-3</v>
      </c>
      <c r="Y588">
        <v>-2.7244999999999999E-3</v>
      </c>
      <c r="Z588">
        <v>-1.7306000000000001E-3</v>
      </c>
      <c r="AA588">
        <v>-1.33575E-2</v>
      </c>
    </row>
    <row r="589" spans="1:27" x14ac:dyDescent="0.2">
      <c r="A589" t="s">
        <v>7761</v>
      </c>
      <c r="B589" t="s">
        <v>34</v>
      </c>
      <c r="C589" t="s">
        <v>958</v>
      </c>
      <c r="D589" t="s">
        <v>37</v>
      </c>
      <c r="E589" t="s">
        <v>16</v>
      </c>
      <c r="F589">
        <v>12</v>
      </c>
      <c r="G589">
        <v>39131</v>
      </c>
      <c r="H589">
        <v>34532</v>
      </c>
      <c r="I589">
        <v>0.48085640000000002</v>
      </c>
      <c r="J589">
        <v>0.47511009999999998</v>
      </c>
      <c r="K589">
        <v>-5.7463000000000002E-3</v>
      </c>
      <c r="L589">
        <v>2.8096000000000002E-3</v>
      </c>
      <c r="M589">
        <v>-1.1245000000000001E-3</v>
      </c>
      <c r="N589">
        <v>-1.03681E-2</v>
      </c>
      <c r="O589">
        <v>39131</v>
      </c>
      <c r="Q589">
        <v>76.384288999999995</v>
      </c>
      <c r="R589">
        <v>67.649659</v>
      </c>
      <c r="S589" t="s">
        <v>18</v>
      </c>
      <c r="T589">
        <v>-1.0367700000000001E-2</v>
      </c>
      <c r="U589">
        <v>-9.3469999999999994E-3</v>
      </c>
      <c r="V589">
        <v>-7.2196999999999999E-3</v>
      </c>
      <c r="W589">
        <v>-5.7463000000000002E-3</v>
      </c>
      <c r="X589">
        <v>-4.2729999999999999E-3</v>
      </c>
      <c r="Y589">
        <v>-2.1457E-3</v>
      </c>
      <c r="Z589">
        <v>-1.1249000000000001E-3</v>
      </c>
      <c r="AA589">
        <v>-1.20947E-2</v>
      </c>
    </row>
    <row r="590" spans="1:27" x14ac:dyDescent="0.2">
      <c r="A590" t="s">
        <v>7762</v>
      </c>
      <c r="B590" t="s">
        <v>34</v>
      </c>
      <c r="C590" t="s">
        <v>958</v>
      </c>
      <c r="D590" t="s">
        <v>37</v>
      </c>
      <c r="E590" t="s">
        <v>16</v>
      </c>
      <c r="F590">
        <v>13</v>
      </c>
      <c r="G590">
        <v>39131</v>
      </c>
      <c r="H590">
        <v>34532</v>
      </c>
      <c r="I590">
        <v>0.48729939999999999</v>
      </c>
      <c r="J590">
        <v>0.48401110000000003</v>
      </c>
      <c r="K590">
        <v>-3.2881999999999998E-3</v>
      </c>
      <c r="L590">
        <v>2.9371000000000002E-3</v>
      </c>
      <c r="M590">
        <v>1.5432E-3</v>
      </c>
      <c r="N590">
        <v>-8.1197000000000005E-3</v>
      </c>
      <c r="O590">
        <v>39131</v>
      </c>
      <c r="Q590">
        <v>77.828017000000003</v>
      </c>
      <c r="R590">
        <v>67.649659</v>
      </c>
      <c r="S590" t="s">
        <v>18</v>
      </c>
      <c r="T590">
        <v>-8.1192999999999994E-3</v>
      </c>
      <c r="U590">
        <v>-7.0521999999999998E-3</v>
      </c>
      <c r="V590">
        <v>-4.8284000000000001E-3</v>
      </c>
      <c r="W590">
        <v>-3.2881999999999998E-3</v>
      </c>
      <c r="X590">
        <v>-1.748E-3</v>
      </c>
      <c r="Y590">
        <v>4.7580000000000002E-4</v>
      </c>
      <c r="Z590">
        <v>1.5428E-3</v>
      </c>
      <c r="AA590">
        <v>-6.7936999999999997E-3</v>
      </c>
    </row>
    <row r="591" spans="1:27" x14ac:dyDescent="0.2">
      <c r="A591" t="s">
        <v>7763</v>
      </c>
      <c r="B591" t="s">
        <v>34</v>
      </c>
      <c r="C591" t="s">
        <v>958</v>
      </c>
      <c r="D591" t="s">
        <v>37</v>
      </c>
      <c r="E591" t="s">
        <v>16</v>
      </c>
      <c r="F591">
        <v>14</v>
      </c>
      <c r="G591">
        <v>39131</v>
      </c>
      <c r="H591">
        <v>34532</v>
      </c>
      <c r="I591">
        <v>0.49438219999999999</v>
      </c>
      <c r="J591">
        <v>0.49198530000000001</v>
      </c>
      <c r="K591">
        <v>-2.3969E-3</v>
      </c>
      <c r="L591">
        <v>3.0872E-3</v>
      </c>
      <c r="M591">
        <v>2.6814999999999999E-3</v>
      </c>
      <c r="N591">
        <v>-7.4752999999999998E-3</v>
      </c>
      <c r="O591">
        <v>39131</v>
      </c>
      <c r="Q591">
        <v>78.043462000000005</v>
      </c>
      <c r="R591">
        <v>67.649659</v>
      </c>
      <c r="S591" t="s">
        <v>18</v>
      </c>
      <c r="T591">
        <v>-7.4748999999999996E-3</v>
      </c>
      <c r="U591">
        <v>-6.3533000000000001E-3</v>
      </c>
      <c r="V591">
        <v>-4.0157999999999999E-3</v>
      </c>
      <c r="W591">
        <v>-2.3969E-3</v>
      </c>
      <c r="X591">
        <v>-7.7800000000000005E-4</v>
      </c>
      <c r="Y591">
        <v>1.5594000000000001E-3</v>
      </c>
      <c r="Z591">
        <v>2.6809999999999998E-3</v>
      </c>
      <c r="AA591">
        <v>-4.8719000000000002E-3</v>
      </c>
    </row>
    <row r="592" spans="1:27" x14ac:dyDescent="0.2">
      <c r="A592" t="s">
        <v>7764</v>
      </c>
      <c r="B592" t="s">
        <v>34</v>
      </c>
      <c r="C592" t="s">
        <v>958</v>
      </c>
      <c r="D592" t="s">
        <v>37</v>
      </c>
      <c r="E592" t="s">
        <v>16</v>
      </c>
      <c r="F592">
        <v>15</v>
      </c>
      <c r="G592">
        <v>39131</v>
      </c>
      <c r="H592">
        <v>34532</v>
      </c>
      <c r="I592">
        <v>0.50275409999999998</v>
      </c>
      <c r="J592">
        <v>0.50167519999999999</v>
      </c>
      <c r="K592">
        <v>-1.0789E-3</v>
      </c>
      <c r="L592">
        <v>3.2390000000000001E-3</v>
      </c>
      <c r="M592">
        <v>4.2491999999999999E-3</v>
      </c>
      <c r="N592">
        <v>-6.4070000000000004E-3</v>
      </c>
      <c r="O592">
        <v>39131</v>
      </c>
      <c r="Q592">
        <v>78.409722000000002</v>
      </c>
      <c r="R592">
        <v>67.649659</v>
      </c>
      <c r="S592" t="s">
        <v>18</v>
      </c>
      <c r="T592">
        <v>-6.4064999999999999E-3</v>
      </c>
      <c r="U592">
        <v>-5.2297999999999997E-3</v>
      </c>
      <c r="V592">
        <v>-2.7774000000000002E-3</v>
      </c>
      <c r="W592">
        <v>-1.0789E-3</v>
      </c>
      <c r="X592">
        <v>6.1959999999999999E-4</v>
      </c>
      <c r="Y592">
        <v>3.0720000000000001E-3</v>
      </c>
      <c r="Z592">
        <v>4.2487000000000002E-3</v>
      </c>
      <c r="AA592">
        <v>-2.1505999999999999E-3</v>
      </c>
    </row>
    <row r="593" spans="1:27" x14ac:dyDescent="0.2">
      <c r="A593" t="s">
        <v>7765</v>
      </c>
      <c r="B593" t="s">
        <v>34</v>
      </c>
      <c r="C593" t="s">
        <v>958</v>
      </c>
      <c r="D593" t="s">
        <v>37</v>
      </c>
      <c r="E593" t="s">
        <v>16</v>
      </c>
      <c r="F593">
        <v>16</v>
      </c>
      <c r="G593">
        <v>39131</v>
      </c>
      <c r="H593">
        <v>34532</v>
      </c>
      <c r="I593">
        <v>0.51901810000000004</v>
      </c>
      <c r="J593">
        <v>0.52148570000000005</v>
      </c>
      <c r="K593">
        <v>2.4675000000000001E-3</v>
      </c>
      <c r="L593">
        <v>3.3165E-3</v>
      </c>
      <c r="M593">
        <v>7.9231000000000006E-3</v>
      </c>
      <c r="N593">
        <v>-2.9880000000000002E-3</v>
      </c>
      <c r="O593">
        <v>39131</v>
      </c>
      <c r="Q593">
        <v>78.162728000000001</v>
      </c>
      <c r="R593">
        <v>67.649659</v>
      </c>
      <c r="S593" t="s">
        <v>18</v>
      </c>
      <c r="T593">
        <v>-2.9876E-3</v>
      </c>
      <c r="U593">
        <v>-1.7826999999999999E-3</v>
      </c>
      <c r="V593">
        <v>7.2840000000000003E-4</v>
      </c>
      <c r="W593">
        <v>2.4675000000000001E-3</v>
      </c>
      <c r="X593">
        <v>4.2066999999999998E-3</v>
      </c>
      <c r="Y593">
        <v>6.7177000000000001E-3</v>
      </c>
      <c r="Z593">
        <v>7.9226000000000001E-3</v>
      </c>
      <c r="AA593">
        <v>4.7317000000000001E-3</v>
      </c>
    </row>
    <row r="594" spans="1:27" x14ac:dyDescent="0.2">
      <c r="A594" t="s">
        <v>7766</v>
      </c>
      <c r="B594" t="s">
        <v>34</v>
      </c>
      <c r="C594" t="s">
        <v>958</v>
      </c>
      <c r="D594" t="s">
        <v>37</v>
      </c>
      <c r="E594" t="s">
        <v>16</v>
      </c>
      <c r="F594">
        <v>17</v>
      </c>
      <c r="G594">
        <v>39131</v>
      </c>
      <c r="H594">
        <v>34532</v>
      </c>
      <c r="I594">
        <v>0.54300170000000003</v>
      </c>
      <c r="J594">
        <v>0.54426960000000002</v>
      </c>
      <c r="K594">
        <v>1.2679E-3</v>
      </c>
      <c r="L594">
        <v>3.3303E-3</v>
      </c>
      <c r="M594">
        <v>6.7463000000000002E-3</v>
      </c>
      <c r="N594">
        <v>-4.2104000000000004E-3</v>
      </c>
      <c r="O594">
        <v>39131</v>
      </c>
      <c r="Q594">
        <v>76.981031000000002</v>
      </c>
      <c r="R594">
        <v>67.649659</v>
      </c>
      <c r="S594" t="s">
        <v>19</v>
      </c>
      <c r="T594">
        <v>-4.2098999999999999E-3</v>
      </c>
      <c r="U594">
        <v>-3.0000000000000001E-3</v>
      </c>
      <c r="V594">
        <v>-4.7849999999999998E-4</v>
      </c>
      <c r="W594">
        <v>1.2679E-3</v>
      </c>
      <c r="X594">
        <v>3.0143000000000001E-3</v>
      </c>
      <c r="Y594">
        <v>5.5358999999999998E-3</v>
      </c>
      <c r="Z594">
        <v>6.7457999999999997E-3</v>
      </c>
      <c r="AA594">
        <v>2.3295999999999998E-3</v>
      </c>
    </row>
    <row r="595" spans="1:27" x14ac:dyDescent="0.2">
      <c r="A595" t="s">
        <v>7767</v>
      </c>
      <c r="B595" t="s">
        <v>34</v>
      </c>
      <c r="C595" t="s">
        <v>958</v>
      </c>
      <c r="D595" t="s">
        <v>37</v>
      </c>
      <c r="E595" t="s">
        <v>16</v>
      </c>
      <c r="F595">
        <v>18</v>
      </c>
      <c r="G595">
        <v>39131</v>
      </c>
      <c r="H595">
        <v>34532</v>
      </c>
      <c r="I595">
        <v>0.58538789999999996</v>
      </c>
      <c r="J595">
        <v>0.58621520000000005</v>
      </c>
      <c r="K595">
        <v>8.273E-4</v>
      </c>
      <c r="L595">
        <v>3.2891000000000001E-3</v>
      </c>
      <c r="M595">
        <v>6.2377999999999999E-3</v>
      </c>
      <c r="N595">
        <v>-4.5831999999999999E-3</v>
      </c>
      <c r="O595">
        <v>39131</v>
      </c>
      <c r="Q595">
        <v>75.202100000000002</v>
      </c>
      <c r="R595">
        <v>67.649659</v>
      </c>
      <c r="S595" t="s">
        <v>19</v>
      </c>
      <c r="T595">
        <v>-4.5827000000000003E-3</v>
      </c>
      <c r="U595">
        <v>-3.3877999999999998E-3</v>
      </c>
      <c r="V595">
        <v>-8.9749999999999997E-4</v>
      </c>
      <c r="W595">
        <v>8.273E-4</v>
      </c>
      <c r="X595">
        <v>2.5520999999999999E-3</v>
      </c>
      <c r="Y595">
        <v>5.0423999999999998E-3</v>
      </c>
      <c r="Z595">
        <v>6.2373000000000003E-3</v>
      </c>
      <c r="AA595">
        <v>1.4112E-3</v>
      </c>
    </row>
    <row r="596" spans="1:27" x14ac:dyDescent="0.2">
      <c r="A596" t="s">
        <v>7768</v>
      </c>
      <c r="B596" t="s">
        <v>34</v>
      </c>
      <c r="C596" t="s">
        <v>958</v>
      </c>
      <c r="D596" t="s">
        <v>37</v>
      </c>
      <c r="E596" t="s">
        <v>16</v>
      </c>
      <c r="F596">
        <v>19</v>
      </c>
      <c r="G596">
        <v>39131</v>
      </c>
      <c r="H596">
        <v>34532</v>
      </c>
      <c r="I596">
        <v>0.66774169999999999</v>
      </c>
      <c r="J596">
        <v>0.67036499999999999</v>
      </c>
      <c r="K596">
        <v>2.6232999999999999E-3</v>
      </c>
      <c r="L596">
        <v>3.2710999999999999E-3</v>
      </c>
      <c r="M596">
        <v>8.0043000000000007E-3</v>
      </c>
      <c r="N596">
        <v>-2.7577000000000001E-3</v>
      </c>
      <c r="O596">
        <v>39131</v>
      </c>
      <c r="Q596">
        <v>72.499718999999999</v>
      </c>
      <c r="R596">
        <v>67.649659</v>
      </c>
      <c r="S596" t="s">
        <v>19</v>
      </c>
      <c r="T596">
        <v>-2.7572E-3</v>
      </c>
      <c r="U596">
        <v>-1.5688E-3</v>
      </c>
      <c r="V596">
        <v>9.079E-4</v>
      </c>
      <c r="W596">
        <v>2.6232999999999999E-3</v>
      </c>
      <c r="X596">
        <v>4.3387E-3</v>
      </c>
      <c r="Y596">
        <v>6.8155000000000004E-3</v>
      </c>
      <c r="Z596">
        <v>8.0038999999999996E-3</v>
      </c>
      <c r="AA596">
        <v>3.9132999999999998E-3</v>
      </c>
    </row>
    <row r="597" spans="1:27" x14ac:dyDescent="0.2">
      <c r="A597" t="s">
        <v>7769</v>
      </c>
      <c r="B597" t="s">
        <v>34</v>
      </c>
      <c r="C597" t="s">
        <v>958</v>
      </c>
      <c r="D597" t="s">
        <v>37</v>
      </c>
      <c r="E597" t="s">
        <v>16</v>
      </c>
      <c r="F597">
        <v>20</v>
      </c>
      <c r="G597">
        <v>39131</v>
      </c>
      <c r="H597">
        <v>34532</v>
      </c>
      <c r="I597">
        <v>0.70322980000000002</v>
      </c>
      <c r="J597">
        <v>0.70850120000000005</v>
      </c>
      <c r="K597">
        <v>5.2713999999999999E-3</v>
      </c>
      <c r="L597">
        <v>3.2507E-3</v>
      </c>
      <c r="M597">
        <v>1.0618799999999999E-2</v>
      </c>
      <c r="N597">
        <v>-7.6100000000000007E-5</v>
      </c>
      <c r="O597">
        <v>39131</v>
      </c>
      <c r="Q597">
        <v>69.328218000000007</v>
      </c>
      <c r="R597">
        <v>67.649659</v>
      </c>
      <c r="S597" t="s">
        <v>19</v>
      </c>
      <c r="T597">
        <v>-7.5599999999999994E-5</v>
      </c>
      <c r="U597">
        <v>1.1054000000000001E-3</v>
      </c>
      <c r="V597">
        <v>3.5666999999999999E-3</v>
      </c>
      <c r="W597">
        <v>5.2713999999999999E-3</v>
      </c>
      <c r="X597">
        <v>6.9760000000000004E-3</v>
      </c>
      <c r="Y597">
        <v>9.4372999999999992E-3</v>
      </c>
      <c r="Z597">
        <v>1.0618300000000001E-2</v>
      </c>
      <c r="AA597">
        <v>7.4400999999999998E-3</v>
      </c>
    </row>
    <row r="598" spans="1:27" x14ac:dyDescent="0.2">
      <c r="A598" t="s">
        <v>7770</v>
      </c>
      <c r="B598" t="s">
        <v>34</v>
      </c>
      <c r="C598" t="s">
        <v>958</v>
      </c>
      <c r="D598" t="s">
        <v>37</v>
      </c>
      <c r="E598" t="s">
        <v>16</v>
      </c>
      <c r="F598">
        <v>21</v>
      </c>
      <c r="G598">
        <v>39131</v>
      </c>
      <c r="H598">
        <v>34532</v>
      </c>
      <c r="I598">
        <v>0.67827630000000005</v>
      </c>
      <c r="J598">
        <v>0.68255809999999995</v>
      </c>
      <c r="K598">
        <v>4.2817999999999997E-3</v>
      </c>
      <c r="L598">
        <v>3.1142000000000001E-3</v>
      </c>
      <c r="M598">
        <v>9.4046000000000008E-3</v>
      </c>
      <c r="N598">
        <v>-8.4110000000000001E-4</v>
      </c>
      <c r="O598">
        <v>39131</v>
      </c>
      <c r="Q598">
        <v>67.340064999999996</v>
      </c>
      <c r="R598">
        <v>67.649659</v>
      </c>
      <c r="S598" t="s">
        <v>19</v>
      </c>
      <c r="T598">
        <v>-8.4060000000000005E-4</v>
      </c>
      <c r="U598">
        <v>2.9080000000000002E-4</v>
      </c>
      <c r="V598">
        <v>2.6486999999999999E-3</v>
      </c>
      <c r="W598">
        <v>4.2817999999999997E-3</v>
      </c>
      <c r="X598">
        <v>5.9147999999999996E-3</v>
      </c>
      <c r="Y598">
        <v>8.2726999999999992E-3</v>
      </c>
      <c r="Z598">
        <v>9.4041000000000003E-3</v>
      </c>
      <c r="AA598">
        <v>6.2731000000000002E-3</v>
      </c>
    </row>
    <row r="599" spans="1:27" x14ac:dyDescent="0.2">
      <c r="A599" t="s">
        <v>7771</v>
      </c>
      <c r="B599" t="s">
        <v>34</v>
      </c>
      <c r="C599" t="s">
        <v>958</v>
      </c>
      <c r="D599" t="s">
        <v>37</v>
      </c>
      <c r="E599" t="s">
        <v>16</v>
      </c>
      <c r="F599">
        <v>22</v>
      </c>
      <c r="G599">
        <v>39131</v>
      </c>
      <c r="H599">
        <v>34532</v>
      </c>
      <c r="I599">
        <v>0.63280950000000002</v>
      </c>
      <c r="J599">
        <v>0.63217590000000001</v>
      </c>
      <c r="K599">
        <v>-6.3360000000000001E-4</v>
      </c>
      <c r="L599">
        <v>2.9578E-3</v>
      </c>
      <c r="M599">
        <v>4.2320999999999999E-3</v>
      </c>
      <c r="N599">
        <v>-5.4992000000000001E-3</v>
      </c>
      <c r="O599">
        <v>39131</v>
      </c>
      <c r="Q599">
        <v>65.683762999999999</v>
      </c>
      <c r="R599">
        <v>67.649659</v>
      </c>
      <c r="S599" t="s">
        <v>18</v>
      </c>
      <c r="T599">
        <v>-5.4987999999999999E-3</v>
      </c>
      <c r="U599">
        <v>-4.4241999999999997E-3</v>
      </c>
      <c r="V599">
        <v>-2.1846999999999999E-3</v>
      </c>
      <c r="W599">
        <v>-6.3360000000000001E-4</v>
      </c>
      <c r="X599">
        <v>9.1750000000000002E-4</v>
      </c>
      <c r="Y599">
        <v>3.1570000000000001E-3</v>
      </c>
      <c r="Z599">
        <v>4.2316000000000003E-3</v>
      </c>
      <c r="AA599">
        <v>-1.0022E-3</v>
      </c>
    </row>
    <row r="600" spans="1:27" x14ac:dyDescent="0.2">
      <c r="A600" t="s">
        <v>7772</v>
      </c>
      <c r="B600" t="s">
        <v>34</v>
      </c>
      <c r="C600" t="s">
        <v>958</v>
      </c>
      <c r="D600" t="s">
        <v>37</v>
      </c>
      <c r="E600" t="s">
        <v>16</v>
      </c>
      <c r="F600">
        <v>23</v>
      </c>
      <c r="G600">
        <v>39131</v>
      </c>
      <c r="H600">
        <v>34532</v>
      </c>
      <c r="I600">
        <v>0.55563110000000004</v>
      </c>
      <c r="J600">
        <v>0.55126430000000004</v>
      </c>
      <c r="K600">
        <v>-4.3667000000000003E-3</v>
      </c>
      <c r="L600">
        <v>2.7441000000000002E-3</v>
      </c>
      <c r="M600">
        <v>1.473E-4</v>
      </c>
      <c r="N600">
        <v>-8.8807000000000001E-3</v>
      </c>
      <c r="O600">
        <v>39131</v>
      </c>
      <c r="Q600">
        <v>64.367626999999999</v>
      </c>
      <c r="R600">
        <v>67.649659</v>
      </c>
      <c r="S600" t="s">
        <v>18</v>
      </c>
      <c r="T600">
        <v>-8.8803000000000007E-3</v>
      </c>
      <c r="U600">
        <v>-7.8834000000000005E-3</v>
      </c>
      <c r="V600">
        <v>-5.8056999999999996E-3</v>
      </c>
      <c r="W600">
        <v>-4.3667000000000003E-3</v>
      </c>
      <c r="X600">
        <v>-2.9277000000000001E-3</v>
      </c>
      <c r="Y600">
        <v>-8.5010000000000001E-4</v>
      </c>
      <c r="Z600">
        <v>1.4689999999999999E-4</v>
      </c>
      <c r="AA600">
        <v>-7.9212999999999992E-3</v>
      </c>
    </row>
    <row r="601" spans="1:27" x14ac:dyDescent="0.2">
      <c r="A601" t="s">
        <v>7773</v>
      </c>
      <c r="B601" t="s">
        <v>34</v>
      </c>
      <c r="C601" t="s">
        <v>958</v>
      </c>
      <c r="D601" t="s">
        <v>37</v>
      </c>
      <c r="E601" t="s">
        <v>16</v>
      </c>
      <c r="F601">
        <v>24</v>
      </c>
      <c r="G601">
        <v>39131</v>
      </c>
      <c r="H601">
        <v>34532</v>
      </c>
      <c r="I601">
        <v>0.47383340000000002</v>
      </c>
      <c r="J601">
        <v>0.46824769999999999</v>
      </c>
      <c r="K601">
        <v>-5.5856999999999999E-3</v>
      </c>
      <c r="L601">
        <v>2.5525000000000001E-3</v>
      </c>
      <c r="M601">
        <v>-1.3868000000000001E-3</v>
      </c>
      <c r="N601">
        <v>-9.7845999999999992E-3</v>
      </c>
      <c r="O601">
        <v>39131</v>
      </c>
      <c r="Q601">
        <v>63.220391999999997</v>
      </c>
      <c r="R601">
        <v>67.649659</v>
      </c>
      <c r="S601" t="s">
        <v>18</v>
      </c>
      <c r="T601">
        <v>-9.7841999999999998E-3</v>
      </c>
      <c r="U601">
        <v>-8.8568999999999991E-3</v>
      </c>
      <c r="V601">
        <v>-6.9242000000000001E-3</v>
      </c>
      <c r="W601">
        <v>-5.5856999999999999E-3</v>
      </c>
      <c r="X601">
        <v>-4.2471000000000002E-3</v>
      </c>
      <c r="Y601">
        <v>-2.3145000000000002E-3</v>
      </c>
      <c r="Z601">
        <v>-1.3872000000000001E-3</v>
      </c>
      <c r="AA601">
        <v>-1.1928899999999999E-2</v>
      </c>
    </row>
    <row r="602" spans="1:27" x14ac:dyDescent="0.2">
      <c r="A602" t="s">
        <v>7774</v>
      </c>
      <c r="B602" t="s">
        <v>35</v>
      </c>
      <c r="C602" t="s">
        <v>958</v>
      </c>
      <c r="D602" t="s">
        <v>37</v>
      </c>
      <c r="E602" t="s">
        <v>16</v>
      </c>
      <c r="F602">
        <v>1</v>
      </c>
      <c r="G602">
        <v>12305</v>
      </c>
      <c r="H602">
        <v>18495</v>
      </c>
      <c r="I602">
        <v>0.4231914</v>
      </c>
      <c r="J602">
        <v>0.42342170000000001</v>
      </c>
      <c r="K602">
        <v>2.3039999999999999E-4</v>
      </c>
      <c r="L602">
        <v>4.4351E-3</v>
      </c>
      <c r="M602">
        <v>7.5261E-3</v>
      </c>
      <c r="N602">
        <v>-7.0654000000000003E-3</v>
      </c>
      <c r="O602">
        <v>9910.7139999999999</v>
      </c>
      <c r="P602">
        <v>0.80542170000000002</v>
      </c>
      <c r="Q602">
        <v>62.481175999999998</v>
      </c>
      <c r="R602">
        <v>67.634962999999999</v>
      </c>
      <c r="S602" t="s">
        <v>18</v>
      </c>
      <c r="T602">
        <v>-7.0648000000000004E-3</v>
      </c>
      <c r="U602">
        <v>-5.4535E-3</v>
      </c>
      <c r="V602">
        <v>-2.0953999999999999E-3</v>
      </c>
      <c r="W602">
        <v>2.3039999999999999E-4</v>
      </c>
      <c r="X602">
        <v>2.5561E-3</v>
      </c>
      <c r="Y602">
        <v>5.9141999999999997E-3</v>
      </c>
      <c r="Z602">
        <v>7.5255000000000001E-3</v>
      </c>
      <c r="AA602">
        <v>5.44E-4</v>
      </c>
    </row>
    <row r="603" spans="1:27" x14ac:dyDescent="0.2">
      <c r="A603" t="s">
        <v>7775</v>
      </c>
      <c r="B603" t="s">
        <v>35</v>
      </c>
      <c r="C603" t="s">
        <v>958</v>
      </c>
      <c r="D603" t="s">
        <v>37</v>
      </c>
      <c r="E603" t="s">
        <v>16</v>
      </c>
      <c r="F603">
        <v>2</v>
      </c>
      <c r="G603">
        <v>12305</v>
      </c>
      <c r="H603">
        <v>18495</v>
      </c>
      <c r="I603">
        <v>0.38933469999999998</v>
      </c>
      <c r="J603">
        <v>0.38936460000000001</v>
      </c>
      <c r="K603">
        <v>2.9899999999999998E-5</v>
      </c>
      <c r="L603">
        <v>4.2976999999999998E-3</v>
      </c>
      <c r="M603">
        <v>7.0996999999999996E-3</v>
      </c>
      <c r="N603">
        <v>-7.0399E-3</v>
      </c>
      <c r="O603">
        <v>9910.7139999999999</v>
      </c>
      <c r="P603">
        <v>0.80542170000000002</v>
      </c>
      <c r="Q603">
        <v>61.665368999999998</v>
      </c>
      <c r="R603">
        <v>67.634962999999999</v>
      </c>
      <c r="S603" t="s">
        <v>18</v>
      </c>
      <c r="T603">
        <v>-7.0393000000000001E-3</v>
      </c>
      <c r="U603">
        <v>-5.4779E-3</v>
      </c>
      <c r="V603">
        <v>-2.2239E-3</v>
      </c>
      <c r="W603">
        <v>2.9899999999999998E-5</v>
      </c>
      <c r="X603">
        <v>2.2836000000000002E-3</v>
      </c>
      <c r="Y603">
        <v>5.5376999999999996E-3</v>
      </c>
      <c r="Z603">
        <v>7.0990000000000003E-3</v>
      </c>
      <c r="AA603">
        <v>7.6699999999999994E-5</v>
      </c>
    </row>
    <row r="604" spans="1:27" x14ac:dyDescent="0.2">
      <c r="A604" t="s">
        <v>7776</v>
      </c>
      <c r="B604" t="s">
        <v>35</v>
      </c>
      <c r="C604" t="s">
        <v>958</v>
      </c>
      <c r="D604" t="s">
        <v>37</v>
      </c>
      <c r="E604" t="s">
        <v>16</v>
      </c>
      <c r="F604">
        <v>3</v>
      </c>
      <c r="G604">
        <v>12305</v>
      </c>
      <c r="H604">
        <v>18495</v>
      </c>
      <c r="I604">
        <v>0.36997069999999999</v>
      </c>
      <c r="J604">
        <v>0.36620229999999998</v>
      </c>
      <c r="K604">
        <v>-3.7683999999999999E-3</v>
      </c>
      <c r="L604">
        <v>3.8333E-3</v>
      </c>
      <c r="M604">
        <v>2.5374999999999998E-3</v>
      </c>
      <c r="N604">
        <v>-1.00742E-2</v>
      </c>
      <c r="O604">
        <v>9910.7139999999999</v>
      </c>
      <c r="P604">
        <v>0.80542170000000002</v>
      </c>
      <c r="Q604">
        <v>60.946002</v>
      </c>
      <c r="R604">
        <v>67.634962999999999</v>
      </c>
      <c r="S604" t="s">
        <v>18</v>
      </c>
      <c r="T604">
        <v>-1.00737E-2</v>
      </c>
      <c r="U604">
        <v>-8.6809999999999995E-3</v>
      </c>
      <c r="V604">
        <v>-5.7786000000000001E-3</v>
      </c>
      <c r="W604">
        <v>-3.7683999999999999E-3</v>
      </c>
      <c r="X604">
        <v>-1.7581999999999999E-3</v>
      </c>
      <c r="Y604">
        <v>1.1441999999999999E-3</v>
      </c>
      <c r="Z604">
        <v>2.5368999999999999E-3</v>
      </c>
      <c r="AA604">
        <v>-1.0290499999999999E-2</v>
      </c>
    </row>
    <row r="605" spans="1:27" x14ac:dyDescent="0.2">
      <c r="A605" t="s">
        <v>7777</v>
      </c>
      <c r="B605" t="s">
        <v>35</v>
      </c>
      <c r="C605" t="s">
        <v>958</v>
      </c>
      <c r="D605" t="s">
        <v>37</v>
      </c>
      <c r="E605" t="s">
        <v>16</v>
      </c>
      <c r="F605">
        <v>4</v>
      </c>
      <c r="G605">
        <v>12305</v>
      </c>
      <c r="H605">
        <v>18495</v>
      </c>
      <c r="I605">
        <v>0.35741040000000002</v>
      </c>
      <c r="J605">
        <v>0.35281679999999999</v>
      </c>
      <c r="K605">
        <v>-4.5935999999999998E-3</v>
      </c>
      <c r="L605">
        <v>3.3957000000000002E-3</v>
      </c>
      <c r="M605">
        <v>9.9240000000000005E-4</v>
      </c>
      <c r="N605">
        <v>-1.0179499999999999E-2</v>
      </c>
      <c r="O605">
        <v>9910.7139999999999</v>
      </c>
      <c r="P605">
        <v>0.80542170000000002</v>
      </c>
      <c r="Q605">
        <v>60.180311000000003</v>
      </c>
      <c r="R605">
        <v>67.634962999999999</v>
      </c>
      <c r="S605" t="s">
        <v>18</v>
      </c>
      <c r="T605">
        <v>-1.0179000000000001E-2</v>
      </c>
      <c r="U605">
        <v>-8.9452999999999998E-3</v>
      </c>
      <c r="V605">
        <v>-6.3743000000000003E-3</v>
      </c>
      <c r="W605">
        <v>-4.5935999999999998E-3</v>
      </c>
      <c r="X605">
        <v>-2.8127999999999998E-3</v>
      </c>
      <c r="Y605">
        <v>-2.418E-4</v>
      </c>
      <c r="Z605">
        <v>9.9189999999999999E-4</v>
      </c>
      <c r="AA605">
        <v>-1.30197E-2</v>
      </c>
    </row>
    <row r="606" spans="1:27" x14ac:dyDescent="0.2">
      <c r="A606" t="s">
        <v>7778</v>
      </c>
      <c r="B606" t="s">
        <v>35</v>
      </c>
      <c r="C606" t="s">
        <v>958</v>
      </c>
      <c r="D606" t="s">
        <v>37</v>
      </c>
      <c r="E606" t="s">
        <v>16</v>
      </c>
      <c r="F606">
        <v>5</v>
      </c>
      <c r="G606">
        <v>12305</v>
      </c>
      <c r="H606">
        <v>18495</v>
      </c>
      <c r="I606">
        <v>0.35989189999999999</v>
      </c>
      <c r="J606">
        <v>0.35343039999999998</v>
      </c>
      <c r="K606">
        <v>-6.4615000000000002E-3</v>
      </c>
      <c r="L606">
        <v>3.1503999999999998E-3</v>
      </c>
      <c r="M606">
        <v>-1.2791E-3</v>
      </c>
      <c r="N606">
        <v>-1.16439E-2</v>
      </c>
      <c r="O606">
        <v>9910.7139999999999</v>
      </c>
      <c r="P606">
        <v>0.80542170000000002</v>
      </c>
      <c r="Q606">
        <v>59.356827000000003</v>
      </c>
      <c r="R606">
        <v>67.634962999999999</v>
      </c>
      <c r="S606" t="s">
        <v>18</v>
      </c>
      <c r="T606">
        <v>-1.16434E-2</v>
      </c>
      <c r="U606">
        <v>-1.04989E-2</v>
      </c>
      <c r="V606">
        <v>-8.1134999999999992E-3</v>
      </c>
      <c r="W606">
        <v>-6.4615000000000002E-3</v>
      </c>
      <c r="X606">
        <v>-4.8094000000000001E-3</v>
      </c>
      <c r="Y606">
        <v>-2.4241000000000002E-3</v>
      </c>
      <c r="Z606">
        <v>-1.2796000000000001E-3</v>
      </c>
      <c r="AA606">
        <v>-1.8282199999999998E-2</v>
      </c>
    </row>
    <row r="607" spans="1:27" x14ac:dyDescent="0.2">
      <c r="A607" t="s">
        <v>7779</v>
      </c>
      <c r="B607" t="s">
        <v>35</v>
      </c>
      <c r="C607" t="s">
        <v>958</v>
      </c>
      <c r="D607" t="s">
        <v>37</v>
      </c>
      <c r="E607" t="s">
        <v>16</v>
      </c>
      <c r="F607">
        <v>6</v>
      </c>
      <c r="G607">
        <v>12305</v>
      </c>
      <c r="H607">
        <v>18495</v>
      </c>
      <c r="I607">
        <v>0.38614009999999999</v>
      </c>
      <c r="J607">
        <v>0.38041570000000002</v>
      </c>
      <c r="K607">
        <v>-5.7242999999999999E-3</v>
      </c>
      <c r="L607">
        <v>3.1353000000000002E-3</v>
      </c>
      <c r="M607" s="1">
        <v>-5.6669999999999995E-4</v>
      </c>
      <c r="N607">
        <v>-1.0881999999999999E-2</v>
      </c>
      <c r="O607">
        <v>9910.7139999999999</v>
      </c>
      <c r="P607">
        <v>0.80542170000000002</v>
      </c>
      <c r="Q607">
        <v>58.851489000000001</v>
      </c>
      <c r="R607">
        <v>67.634962999999999</v>
      </c>
      <c r="S607" t="s">
        <v>18</v>
      </c>
      <c r="T607">
        <v>-1.0881500000000001E-2</v>
      </c>
      <c r="U607">
        <v>-9.7424E-3</v>
      </c>
      <c r="V607">
        <v>-7.3685E-3</v>
      </c>
      <c r="W607">
        <v>-5.7242999999999999E-3</v>
      </c>
      <c r="X607">
        <v>-4.0802E-3</v>
      </c>
      <c r="Y607">
        <v>-1.7063E-3</v>
      </c>
      <c r="Z607">
        <v>-5.6720000000000002E-4</v>
      </c>
      <c r="AA607">
        <v>-1.50476E-2</v>
      </c>
    </row>
    <row r="608" spans="1:27" x14ac:dyDescent="0.2">
      <c r="A608" t="s">
        <v>7780</v>
      </c>
      <c r="B608" t="s">
        <v>35</v>
      </c>
      <c r="C608" t="s">
        <v>958</v>
      </c>
      <c r="D608" t="s">
        <v>37</v>
      </c>
      <c r="E608" t="s">
        <v>16</v>
      </c>
      <c r="F608">
        <v>7</v>
      </c>
      <c r="G608">
        <v>12305</v>
      </c>
      <c r="H608">
        <v>18495</v>
      </c>
      <c r="I608">
        <v>0.45201799999999998</v>
      </c>
      <c r="J608">
        <v>0.44544040000000001</v>
      </c>
      <c r="K608">
        <v>-6.5776000000000003E-3</v>
      </c>
      <c r="L608">
        <v>3.3814000000000001E-3</v>
      </c>
      <c r="M608">
        <v>-1.0152E-3</v>
      </c>
      <c r="N608">
        <v>-1.214E-2</v>
      </c>
      <c r="O608">
        <v>9910.7139999999999</v>
      </c>
      <c r="P608">
        <v>0.80542170000000002</v>
      </c>
      <c r="Q608">
        <v>58.540435000000002</v>
      </c>
      <c r="R608">
        <v>67.634962999999999</v>
      </c>
      <c r="S608" t="s">
        <v>18</v>
      </c>
      <c r="T608">
        <v>-1.2139499999999999E-2</v>
      </c>
      <c r="U608">
        <v>-1.09111E-2</v>
      </c>
      <c r="V608">
        <v>-8.3508000000000002E-3</v>
      </c>
      <c r="W608">
        <v>-6.5776000000000003E-3</v>
      </c>
      <c r="X608">
        <v>-4.8044000000000003E-3</v>
      </c>
      <c r="Y608">
        <v>-2.2442E-3</v>
      </c>
      <c r="Z608">
        <v>-1.0157E-3</v>
      </c>
      <c r="AA608">
        <v>-1.47666E-2</v>
      </c>
    </row>
    <row r="609" spans="1:27" x14ac:dyDescent="0.2">
      <c r="A609" t="s">
        <v>7781</v>
      </c>
      <c r="B609" t="s">
        <v>35</v>
      </c>
      <c r="C609" t="s">
        <v>958</v>
      </c>
      <c r="D609" t="s">
        <v>37</v>
      </c>
      <c r="E609" t="s">
        <v>16</v>
      </c>
      <c r="F609">
        <v>8</v>
      </c>
      <c r="G609">
        <v>12305</v>
      </c>
      <c r="H609">
        <v>18495</v>
      </c>
      <c r="I609">
        <v>0.47758650000000002</v>
      </c>
      <c r="J609">
        <v>0.47214440000000002</v>
      </c>
      <c r="K609">
        <v>-5.4421000000000001E-3</v>
      </c>
      <c r="L609">
        <v>3.3792000000000002E-3</v>
      </c>
      <c r="M609">
        <v>1.167E-4</v>
      </c>
      <c r="N609">
        <v>-1.1000899999999999E-2</v>
      </c>
      <c r="O609">
        <v>9910.7139999999999</v>
      </c>
      <c r="P609">
        <v>0.80542170000000002</v>
      </c>
      <c r="Q609">
        <v>58.535902</v>
      </c>
      <c r="R609">
        <v>67.634962999999999</v>
      </c>
      <c r="S609" t="s">
        <v>18</v>
      </c>
      <c r="T609">
        <v>-1.10004E-2</v>
      </c>
      <c r="U609">
        <v>-9.7727000000000005E-3</v>
      </c>
      <c r="V609">
        <v>-7.2141999999999996E-3</v>
      </c>
      <c r="W609">
        <v>-5.4421000000000001E-3</v>
      </c>
      <c r="X609">
        <v>-3.6700999999999999E-3</v>
      </c>
      <c r="Y609">
        <v>-1.1115000000000001E-3</v>
      </c>
      <c r="Z609">
        <v>1.1620000000000001E-4</v>
      </c>
      <c r="AA609">
        <v>-1.1526399999999999E-2</v>
      </c>
    </row>
    <row r="610" spans="1:27" x14ac:dyDescent="0.2">
      <c r="A610" t="s">
        <v>7782</v>
      </c>
      <c r="B610" t="s">
        <v>35</v>
      </c>
      <c r="C610" t="s">
        <v>958</v>
      </c>
      <c r="D610" t="s">
        <v>37</v>
      </c>
      <c r="E610" t="s">
        <v>16</v>
      </c>
      <c r="F610">
        <v>9</v>
      </c>
      <c r="G610">
        <v>12305</v>
      </c>
      <c r="H610">
        <v>18495</v>
      </c>
      <c r="I610">
        <v>0.46943689999999999</v>
      </c>
      <c r="J610">
        <v>0.46630830000000001</v>
      </c>
      <c r="K610">
        <v>-3.1286E-3</v>
      </c>
      <c r="L610">
        <v>3.5821E-3</v>
      </c>
      <c r="M610">
        <v>2.764E-3</v>
      </c>
      <c r="N610">
        <v>-9.0212000000000001E-3</v>
      </c>
      <c r="O610">
        <v>9910.7139999999999</v>
      </c>
      <c r="P610">
        <v>0.80542170000000002</v>
      </c>
      <c r="Q610">
        <v>62.212375999999999</v>
      </c>
      <c r="R610">
        <v>67.634962999999999</v>
      </c>
      <c r="S610" t="s">
        <v>18</v>
      </c>
      <c r="T610">
        <v>-9.0206999999999996E-3</v>
      </c>
      <c r="U610">
        <v>-7.7193000000000001E-3</v>
      </c>
      <c r="V610">
        <v>-5.0070999999999996E-3</v>
      </c>
      <c r="W610">
        <v>-3.1286E-3</v>
      </c>
      <c r="X610">
        <v>-1.2501000000000001E-3</v>
      </c>
      <c r="Y610">
        <v>1.4621E-3</v>
      </c>
      <c r="Z610">
        <v>2.7634999999999999E-3</v>
      </c>
      <c r="AA610">
        <v>-6.7092999999999996E-3</v>
      </c>
    </row>
    <row r="611" spans="1:27" x14ac:dyDescent="0.2">
      <c r="A611" t="s">
        <v>7783</v>
      </c>
      <c r="B611" t="s">
        <v>35</v>
      </c>
      <c r="C611" t="s">
        <v>958</v>
      </c>
      <c r="D611" t="s">
        <v>37</v>
      </c>
      <c r="E611" t="s">
        <v>16</v>
      </c>
      <c r="F611">
        <v>10</v>
      </c>
      <c r="G611">
        <v>12305</v>
      </c>
      <c r="H611">
        <v>18495</v>
      </c>
      <c r="I611">
        <v>0.47651520000000003</v>
      </c>
      <c r="J611">
        <v>0.47064479999999997</v>
      </c>
      <c r="K611">
        <v>-5.8703999999999996E-3</v>
      </c>
      <c r="L611">
        <v>3.5260000000000001E-3</v>
      </c>
      <c r="M611">
        <v>-7.0099999999999996E-5</v>
      </c>
      <c r="N611">
        <v>-1.16706E-2</v>
      </c>
      <c r="O611">
        <v>9910.7139999999999</v>
      </c>
      <c r="P611">
        <v>0.80542170000000002</v>
      </c>
      <c r="Q611">
        <v>68.305798999999993</v>
      </c>
      <c r="R611">
        <v>67.634962999999999</v>
      </c>
      <c r="S611" t="s">
        <v>18</v>
      </c>
      <c r="T611">
        <v>-1.1670099999999999E-2</v>
      </c>
      <c r="U611">
        <v>-1.03891E-2</v>
      </c>
      <c r="V611">
        <v>-7.7194000000000004E-3</v>
      </c>
      <c r="W611">
        <v>-5.8703999999999996E-3</v>
      </c>
      <c r="X611">
        <v>-4.0213000000000002E-3</v>
      </c>
      <c r="Y611">
        <v>-1.3515999999999999E-3</v>
      </c>
      <c r="Z611">
        <v>-7.0599999999999995E-5</v>
      </c>
      <c r="AA611">
        <v>-1.2473E-2</v>
      </c>
    </row>
    <row r="612" spans="1:27" x14ac:dyDescent="0.2">
      <c r="A612" t="s">
        <v>7784</v>
      </c>
      <c r="B612" t="s">
        <v>35</v>
      </c>
      <c r="C612" t="s">
        <v>958</v>
      </c>
      <c r="D612" t="s">
        <v>37</v>
      </c>
      <c r="E612" t="s">
        <v>16</v>
      </c>
      <c r="F612">
        <v>11</v>
      </c>
      <c r="G612">
        <v>12305</v>
      </c>
      <c r="H612">
        <v>18495</v>
      </c>
      <c r="I612">
        <v>0.48520089999999999</v>
      </c>
      <c r="J612">
        <v>0.479688</v>
      </c>
      <c r="K612">
        <v>-5.5129000000000003E-3</v>
      </c>
      <c r="L612">
        <v>3.6684E-3</v>
      </c>
      <c r="M612">
        <v>5.2150000000000005E-4</v>
      </c>
      <c r="N612">
        <v>-1.1547399999999999E-2</v>
      </c>
      <c r="O612">
        <v>9910.7139999999999</v>
      </c>
      <c r="P612">
        <v>0.80542170000000002</v>
      </c>
      <c r="Q612">
        <v>72.813118000000003</v>
      </c>
      <c r="R612">
        <v>67.634962999999999</v>
      </c>
      <c r="S612" t="s">
        <v>18</v>
      </c>
      <c r="T612">
        <v>-1.1546799999999999E-2</v>
      </c>
      <c r="U612">
        <v>-1.02141E-2</v>
      </c>
      <c r="V612">
        <v>-7.4365999999999998E-3</v>
      </c>
      <c r="W612">
        <v>-5.5129000000000003E-3</v>
      </c>
      <c r="X612">
        <v>-3.5891999999999999E-3</v>
      </c>
      <c r="Y612">
        <v>-8.1170000000000005E-4</v>
      </c>
      <c r="Z612">
        <v>5.2099999999999998E-4</v>
      </c>
      <c r="AA612">
        <v>-1.14927E-2</v>
      </c>
    </row>
    <row r="613" spans="1:27" x14ac:dyDescent="0.2">
      <c r="A613" t="s">
        <v>7785</v>
      </c>
      <c r="B613" t="s">
        <v>35</v>
      </c>
      <c r="C613" t="s">
        <v>958</v>
      </c>
      <c r="D613" t="s">
        <v>37</v>
      </c>
      <c r="E613" t="s">
        <v>16</v>
      </c>
      <c r="F613">
        <v>12</v>
      </c>
      <c r="G613">
        <v>12305</v>
      </c>
      <c r="H613">
        <v>18495</v>
      </c>
      <c r="I613">
        <v>0.4895658</v>
      </c>
      <c r="J613">
        <v>0.48880580000000001</v>
      </c>
      <c r="K613">
        <v>-7.5989999999999999E-4</v>
      </c>
      <c r="L613">
        <v>3.8424000000000002E-3</v>
      </c>
      <c r="M613">
        <v>5.5608000000000003E-3</v>
      </c>
      <c r="N613">
        <v>-7.0806999999999997E-3</v>
      </c>
      <c r="O613">
        <v>9910.7139999999999</v>
      </c>
      <c r="P613">
        <v>0.80542170000000002</v>
      </c>
      <c r="Q613">
        <v>76.421254000000005</v>
      </c>
      <c r="R613">
        <v>67.634962999999999</v>
      </c>
      <c r="S613" t="s">
        <v>18</v>
      </c>
      <c r="T613">
        <v>-7.0800999999999998E-3</v>
      </c>
      <c r="U613">
        <v>-5.6842000000000004E-3</v>
      </c>
      <c r="V613">
        <v>-2.7748999999999998E-3</v>
      </c>
      <c r="W613">
        <v>-7.5989999999999999E-4</v>
      </c>
      <c r="X613">
        <v>1.255E-3</v>
      </c>
      <c r="Y613">
        <v>4.1643000000000001E-3</v>
      </c>
      <c r="Z613">
        <v>5.5602000000000004E-3</v>
      </c>
      <c r="AA613">
        <v>-1.5547E-3</v>
      </c>
    </row>
    <row r="614" spans="1:27" x14ac:dyDescent="0.2">
      <c r="A614" t="s">
        <v>7786</v>
      </c>
      <c r="B614" t="s">
        <v>35</v>
      </c>
      <c r="C614" t="s">
        <v>958</v>
      </c>
      <c r="D614" t="s">
        <v>37</v>
      </c>
      <c r="E614" t="s">
        <v>16</v>
      </c>
      <c r="F614">
        <v>13</v>
      </c>
      <c r="G614">
        <v>12305</v>
      </c>
      <c r="H614">
        <v>18495</v>
      </c>
      <c r="I614">
        <v>0.50176980000000004</v>
      </c>
      <c r="J614">
        <v>0.49875520000000001</v>
      </c>
      <c r="K614">
        <v>-3.0146000000000001E-3</v>
      </c>
      <c r="L614">
        <v>3.9857E-3</v>
      </c>
      <c r="M614">
        <v>3.5419000000000002E-3</v>
      </c>
      <c r="N614">
        <v>-9.5711000000000008E-3</v>
      </c>
      <c r="O614">
        <v>9910.7139999999999</v>
      </c>
      <c r="P614">
        <v>0.80542170000000002</v>
      </c>
      <c r="Q614">
        <v>77.848958999999994</v>
      </c>
      <c r="R614">
        <v>67.634962999999999</v>
      </c>
      <c r="S614" t="s">
        <v>18</v>
      </c>
      <c r="T614">
        <v>-9.5704999999999991E-3</v>
      </c>
      <c r="U614">
        <v>-8.1224999999999995E-3</v>
      </c>
      <c r="V614">
        <v>-5.1047000000000002E-3</v>
      </c>
      <c r="W614">
        <v>-3.0146000000000001E-3</v>
      </c>
      <c r="X614">
        <v>-9.2449999999999997E-4</v>
      </c>
      <c r="Y614">
        <v>2.0933000000000002E-3</v>
      </c>
      <c r="Z614">
        <v>3.5412999999999998E-3</v>
      </c>
      <c r="AA614">
        <v>-6.0441999999999996E-3</v>
      </c>
    </row>
    <row r="615" spans="1:27" x14ac:dyDescent="0.2">
      <c r="A615" t="s">
        <v>7787</v>
      </c>
      <c r="B615" t="s">
        <v>35</v>
      </c>
      <c r="C615" t="s">
        <v>958</v>
      </c>
      <c r="D615" t="s">
        <v>37</v>
      </c>
      <c r="E615" t="s">
        <v>16</v>
      </c>
      <c r="F615">
        <v>14</v>
      </c>
      <c r="G615">
        <v>12305</v>
      </c>
      <c r="H615">
        <v>18495</v>
      </c>
      <c r="I615">
        <v>0.51196299999999995</v>
      </c>
      <c r="J615">
        <v>0.50794819999999996</v>
      </c>
      <c r="K615">
        <v>-4.0147999999999998E-3</v>
      </c>
      <c r="L615">
        <v>4.1741E-3</v>
      </c>
      <c r="M615">
        <v>2.8514999999999999E-3</v>
      </c>
      <c r="N615">
        <v>-1.0881099999999999E-2</v>
      </c>
      <c r="O615">
        <v>9910.7139999999999</v>
      </c>
      <c r="P615">
        <v>0.80542170000000002</v>
      </c>
      <c r="Q615">
        <v>78.054501000000002</v>
      </c>
      <c r="R615">
        <v>67.634962999999999</v>
      </c>
      <c r="S615" t="s">
        <v>18</v>
      </c>
      <c r="T615">
        <v>-1.08805E-2</v>
      </c>
      <c r="U615">
        <v>-9.3641000000000002E-3</v>
      </c>
      <c r="V615">
        <v>-6.2037000000000004E-3</v>
      </c>
      <c r="W615">
        <v>-4.0147999999999998E-3</v>
      </c>
      <c r="X615">
        <v>-1.8259000000000001E-3</v>
      </c>
      <c r="Y615">
        <v>1.3345E-3</v>
      </c>
      <c r="Z615">
        <v>2.8509E-3</v>
      </c>
      <c r="AA615">
        <v>-7.9039999999999996E-3</v>
      </c>
    </row>
    <row r="616" spans="1:27" x14ac:dyDescent="0.2">
      <c r="A616" t="s">
        <v>7788</v>
      </c>
      <c r="B616" t="s">
        <v>35</v>
      </c>
      <c r="C616" t="s">
        <v>958</v>
      </c>
      <c r="D616" t="s">
        <v>37</v>
      </c>
      <c r="E616" t="s">
        <v>16</v>
      </c>
      <c r="F616">
        <v>15</v>
      </c>
      <c r="G616">
        <v>12305</v>
      </c>
      <c r="H616">
        <v>18495</v>
      </c>
      <c r="I616">
        <v>0.51743660000000002</v>
      </c>
      <c r="J616">
        <v>0.51806799999999997</v>
      </c>
      <c r="K616">
        <v>6.3150000000000001E-4</v>
      </c>
      <c r="L616">
        <v>4.4124000000000003E-3</v>
      </c>
      <c r="M616">
        <v>7.8898000000000006E-3</v>
      </c>
      <c r="N616">
        <v>-6.6268000000000004E-3</v>
      </c>
      <c r="O616">
        <v>9910.7139999999999</v>
      </c>
      <c r="P616">
        <v>0.80542170000000002</v>
      </c>
      <c r="Q616">
        <v>78.416088999999999</v>
      </c>
      <c r="R616">
        <v>67.634962999999999</v>
      </c>
      <c r="S616" t="s">
        <v>18</v>
      </c>
      <c r="T616">
        <v>-6.6261999999999996E-3</v>
      </c>
      <c r="U616">
        <v>-5.0232000000000002E-3</v>
      </c>
      <c r="V616">
        <v>-1.6823000000000001E-3</v>
      </c>
      <c r="W616">
        <v>6.3150000000000001E-4</v>
      </c>
      <c r="X616">
        <v>2.9453000000000001E-3</v>
      </c>
      <c r="Y616">
        <v>6.2861999999999996E-3</v>
      </c>
      <c r="Z616">
        <v>7.8892000000000007E-3</v>
      </c>
      <c r="AA616">
        <v>1.2189E-3</v>
      </c>
    </row>
    <row r="617" spans="1:27" x14ac:dyDescent="0.2">
      <c r="A617" t="s">
        <v>7789</v>
      </c>
      <c r="B617" t="s">
        <v>35</v>
      </c>
      <c r="C617" t="s">
        <v>958</v>
      </c>
      <c r="D617" t="s">
        <v>37</v>
      </c>
      <c r="E617" t="s">
        <v>16</v>
      </c>
      <c r="F617">
        <v>16</v>
      </c>
      <c r="G617">
        <v>12305</v>
      </c>
      <c r="H617">
        <v>18495</v>
      </c>
      <c r="I617">
        <v>0.53375229999999996</v>
      </c>
      <c r="J617">
        <v>0.53699419999999998</v>
      </c>
      <c r="K617">
        <v>3.2418E-3</v>
      </c>
      <c r="L617">
        <v>4.6382000000000003E-3</v>
      </c>
      <c r="M617">
        <v>1.08716E-2</v>
      </c>
      <c r="N617">
        <v>-4.3880000000000004E-3</v>
      </c>
      <c r="O617">
        <v>9910.7139999999999</v>
      </c>
      <c r="P617">
        <v>0.80542170000000002</v>
      </c>
      <c r="Q617">
        <v>78.176281000000003</v>
      </c>
      <c r="R617">
        <v>67.634962999999999</v>
      </c>
      <c r="S617" t="s">
        <v>18</v>
      </c>
      <c r="T617">
        <v>-4.3873000000000002E-3</v>
      </c>
      <c r="U617">
        <v>-2.7022000000000001E-3</v>
      </c>
      <c r="V617">
        <v>8.095E-4</v>
      </c>
      <c r="W617">
        <v>3.2418E-3</v>
      </c>
      <c r="X617">
        <v>5.6740999999999996E-3</v>
      </c>
      <c r="Y617">
        <v>9.1857999999999992E-3</v>
      </c>
      <c r="Z617">
        <v>1.0870899999999999E-2</v>
      </c>
      <c r="AA617">
        <v>6.0369000000000004E-3</v>
      </c>
    </row>
    <row r="618" spans="1:27" x14ac:dyDescent="0.2">
      <c r="A618" t="s">
        <v>7790</v>
      </c>
      <c r="B618" t="s">
        <v>35</v>
      </c>
      <c r="C618" t="s">
        <v>958</v>
      </c>
      <c r="D618" t="s">
        <v>37</v>
      </c>
      <c r="E618" t="s">
        <v>16</v>
      </c>
      <c r="F618">
        <v>17</v>
      </c>
      <c r="G618">
        <v>12305</v>
      </c>
      <c r="H618">
        <v>18495</v>
      </c>
      <c r="I618">
        <v>0.55540979999999995</v>
      </c>
      <c r="J618">
        <v>0.55998919999999996</v>
      </c>
      <c r="K618">
        <v>4.5794E-3</v>
      </c>
      <c r="L618">
        <v>4.7517000000000002E-3</v>
      </c>
      <c r="M618">
        <v>1.23959E-2</v>
      </c>
      <c r="N618">
        <v>-3.2371000000000001E-3</v>
      </c>
      <c r="O618">
        <v>9910.7139999999999</v>
      </c>
      <c r="P618">
        <v>0.80542170000000002</v>
      </c>
      <c r="Q618">
        <v>76.988474999999994</v>
      </c>
      <c r="R618">
        <v>67.634962999999999</v>
      </c>
      <c r="S618" t="s">
        <v>19</v>
      </c>
      <c r="T618">
        <v>-3.2364E-3</v>
      </c>
      <c r="U618">
        <v>-1.5100999999999999E-3</v>
      </c>
      <c r="V618">
        <v>2.0875999999999998E-3</v>
      </c>
      <c r="W618">
        <v>4.5794E-3</v>
      </c>
      <c r="X618">
        <v>7.0711999999999997E-3</v>
      </c>
      <c r="Y618">
        <v>1.06689E-2</v>
      </c>
      <c r="Z618">
        <v>1.23952E-2</v>
      </c>
      <c r="AA618">
        <v>8.1776000000000001E-3</v>
      </c>
    </row>
    <row r="619" spans="1:27" x14ac:dyDescent="0.2">
      <c r="A619" t="s">
        <v>7791</v>
      </c>
      <c r="B619" t="s">
        <v>35</v>
      </c>
      <c r="C619" t="s">
        <v>958</v>
      </c>
      <c r="D619" t="s">
        <v>37</v>
      </c>
      <c r="E619" t="s">
        <v>16</v>
      </c>
      <c r="F619">
        <v>18</v>
      </c>
      <c r="G619">
        <v>12305</v>
      </c>
      <c r="H619">
        <v>18495</v>
      </c>
      <c r="I619">
        <v>0.59824239999999995</v>
      </c>
      <c r="J619">
        <v>0.59992460000000003</v>
      </c>
      <c r="K619">
        <v>1.6822E-3</v>
      </c>
      <c r="L619">
        <v>4.6292E-3</v>
      </c>
      <c r="M619">
        <v>9.2972000000000003E-3</v>
      </c>
      <c r="N619">
        <v>-5.9328000000000002E-3</v>
      </c>
      <c r="O619">
        <v>9910.7139999999999</v>
      </c>
      <c r="P619">
        <v>0.80542170000000002</v>
      </c>
      <c r="Q619">
        <v>75.213475000000003</v>
      </c>
      <c r="R619">
        <v>67.634962999999999</v>
      </c>
      <c r="S619" t="s">
        <v>19</v>
      </c>
      <c r="T619">
        <v>-5.9321E-3</v>
      </c>
      <c r="U619">
        <v>-4.2503000000000003E-3</v>
      </c>
      <c r="V619">
        <v>-7.4529999999999996E-4</v>
      </c>
      <c r="W619">
        <v>1.6822E-3</v>
      </c>
      <c r="X619">
        <v>4.1098000000000003E-3</v>
      </c>
      <c r="Y619">
        <v>7.6147999999999997E-3</v>
      </c>
      <c r="Z619">
        <v>9.2964999999999992E-3</v>
      </c>
      <c r="AA619">
        <v>2.8040000000000001E-3</v>
      </c>
    </row>
    <row r="620" spans="1:27" x14ac:dyDescent="0.2">
      <c r="A620" t="s">
        <v>7792</v>
      </c>
      <c r="B620" t="s">
        <v>35</v>
      </c>
      <c r="C620" t="s">
        <v>958</v>
      </c>
      <c r="D620" t="s">
        <v>37</v>
      </c>
      <c r="E620" t="s">
        <v>16</v>
      </c>
      <c r="F620">
        <v>19</v>
      </c>
      <c r="G620">
        <v>12305</v>
      </c>
      <c r="H620">
        <v>18495</v>
      </c>
      <c r="I620">
        <v>0.68764530000000001</v>
      </c>
      <c r="J620">
        <v>0.68389420000000001</v>
      </c>
      <c r="K620">
        <v>-3.7512000000000001E-3</v>
      </c>
      <c r="L620">
        <v>4.4872000000000002E-3</v>
      </c>
      <c r="M620">
        <v>3.6302000000000001E-3</v>
      </c>
      <c r="N620">
        <v>-1.1132599999999999E-2</v>
      </c>
      <c r="O620">
        <v>9910.7139999999999</v>
      </c>
      <c r="P620">
        <v>0.80542170000000002</v>
      </c>
      <c r="Q620">
        <v>72.505494999999996</v>
      </c>
      <c r="R620">
        <v>67.634962999999999</v>
      </c>
      <c r="S620" t="s">
        <v>19</v>
      </c>
      <c r="T620">
        <v>-1.11319E-2</v>
      </c>
      <c r="U620">
        <v>-9.5017000000000001E-3</v>
      </c>
      <c r="V620">
        <v>-6.1043E-3</v>
      </c>
      <c r="W620">
        <v>-3.7512000000000001E-3</v>
      </c>
      <c r="X620">
        <v>-1.3981E-3</v>
      </c>
      <c r="Y620">
        <v>1.9992999999999999E-3</v>
      </c>
      <c r="Z620">
        <v>3.6294999999999999E-3</v>
      </c>
      <c r="AA620">
        <v>-5.4850000000000003E-3</v>
      </c>
    </row>
    <row r="621" spans="1:27" x14ac:dyDescent="0.2">
      <c r="A621" t="s">
        <v>7793</v>
      </c>
      <c r="B621" t="s">
        <v>35</v>
      </c>
      <c r="C621" t="s">
        <v>958</v>
      </c>
      <c r="D621" t="s">
        <v>37</v>
      </c>
      <c r="E621" t="s">
        <v>16</v>
      </c>
      <c r="F621">
        <v>20</v>
      </c>
      <c r="G621">
        <v>12305</v>
      </c>
      <c r="H621">
        <v>18495</v>
      </c>
      <c r="I621">
        <v>0.72452530000000004</v>
      </c>
      <c r="J621">
        <v>0.72405390000000003</v>
      </c>
      <c r="K621">
        <v>-4.7130000000000002E-4</v>
      </c>
      <c r="L621">
        <v>4.4787000000000004E-3</v>
      </c>
      <c r="M621">
        <v>6.8960000000000002E-3</v>
      </c>
      <c r="N621">
        <v>-7.8387000000000005E-3</v>
      </c>
      <c r="O621">
        <v>9910.7139999999999</v>
      </c>
      <c r="P621">
        <v>0.80542170000000002</v>
      </c>
      <c r="Q621">
        <v>69.316533000000007</v>
      </c>
      <c r="R621">
        <v>67.634962999999999</v>
      </c>
      <c r="S621" t="s">
        <v>19</v>
      </c>
      <c r="T621">
        <v>-7.8381000000000006E-3</v>
      </c>
      <c r="U621">
        <v>-6.2110000000000004E-3</v>
      </c>
      <c r="V621">
        <v>-2.82E-3</v>
      </c>
      <c r="W621">
        <v>-4.7130000000000002E-4</v>
      </c>
      <c r="X621">
        <v>1.8772999999999999E-3</v>
      </c>
      <c r="Y621">
        <v>5.2683000000000001E-3</v>
      </c>
      <c r="Z621">
        <v>6.8954000000000003E-3</v>
      </c>
      <c r="AA621">
        <v>-6.5099999999999999E-4</v>
      </c>
    </row>
    <row r="622" spans="1:27" x14ac:dyDescent="0.2">
      <c r="A622" t="s">
        <v>7794</v>
      </c>
      <c r="B622" t="s">
        <v>35</v>
      </c>
      <c r="C622" t="s">
        <v>958</v>
      </c>
      <c r="D622" t="s">
        <v>37</v>
      </c>
      <c r="E622" t="s">
        <v>16</v>
      </c>
      <c r="F622">
        <v>21</v>
      </c>
      <c r="G622">
        <v>12305</v>
      </c>
      <c r="H622">
        <v>18495</v>
      </c>
      <c r="I622">
        <v>0.69669250000000005</v>
      </c>
      <c r="J622">
        <v>0.69609750000000004</v>
      </c>
      <c r="K622">
        <v>-5.9500000000000004E-4</v>
      </c>
      <c r="L622">
        <v>4.3385999999999997E-3</v>
      </c>
      <c r="M622">
        <v>6.5421000000000003E-3</v>
      </c>
      <c r="N622">
        <v>-7.7320000000000002E-3</v>
      </c>
      <c r="O622">
        <v>9910.7139999999999</v>
      </c>
      <c r="P622">
        <v>0.80542170000000002</v>
      </c>
      <c r="Q622">
        <v>67.307946999999999</v>
      </c>
      <c r="R622">
        <v>67.634962999999999</v>
      </c>
      <c r="S622" t="s">
        <v>19</v>
      </c>
      <c r="T622">
        <v>-7.7314000000000003E-3</v>
      </c>
      <c r="U622">
        <v>-6.1551000000000002E-3</v>
      </c>
      <c r="V622">
        <v>-2.8701E-3</v>
      </c>
      <c r="W622">
        <v>-5.9500000000000004E-4</v>
      </c>
      <c r="X622">
        <v>1.6802E-3</v>
      </c>
      <c r="Y622">
        <v>4.9652000000000003E-3</v>
      </c>
      <c r="Z622">
        <v>6.5414999999999996E-3</v>
      </c>
      <c r="AA622">
        <v>-8.5470000000000001E-4</v>
      </c>
    </row>
    <row r="623" spans="1:27" x14ac:dyDescent="0.2">
      <c r="A623" t="s">
        <v>7795</v>
      </c>
      <c r="B623" t="s">
        <v>35</v>
      </c>
      <c r="C623" t="s">
        <v>958</v>
      </c>
      <c r="D623" t="s">
        <v>37</v>
      </c>
      <c r="E623" t="s">
        <v>16</v>
      </c>
      <c r="F623">
        <v>22</v>
      </c>
      <c r="G623">
        <v>12305</v>
      </c>
      <c r="H623">
        <v>18495</v>
      </c>
      <c r="I623">
        <v>0.64648000000000005</v>
      </c>
      <c r="J623">
        <v>0.64519610000000005</v>
      </c>
      <c r="K623">
        <v>-1.2838000000000001E-3</v>
      </c>
      <c r="L623">
        <v>4.0619999999999996E-3</v>
      </c>
      <c r="M623">
        <v>5.3981999999999997E-3</v>
      </c>
      <c r="N623">
        <v>-7.9658000000000003E-3</v>
      </c>
      <c r="O623">
        <v>9910.7139999999999</v>
      </c>
      <c r="P623">
        <v>0.80542170000000002</v>
      </c>
      <c r="Q623">
        <v>65.627703999999994</v>
      </c>
      <c r="R623">
        <v>67.634962999999999</v>
      </c>
      <c r="S623" t="s">
        <v>18</v>
      </c>
      <c r="T623">
        <v>-7.9652000000000004E-3</v>
      </c>
      <c r="U623">
        <v>-6.4894999999999996E-3</v>
      </c>
      <c r="V623">
        <v>-3.4139000000000001E-3</v>
      </c>
      <c r="W623">
        <v>-1.2838000000000001E-3</v>
      </c>
      <c r="X623">
        <v>8.4630000000000003E-4</v>
      </c>
      <c r="Y623">
        <v>3.9218999999999999E-3</v>
      </c>
      <c r="Z623">
        <v>5.3975999999999998E-3</v>
      </c>
      <c r="AA623">
        <v>-1.9897999999999999E-3</v>
      </c>
    </row>
    <row r="624" spans="1:27" x14ac:dyDescent="0.2">
      <c r="A624" t="s">
        <v>7796</v>
      </c>
      <c r="B624" t="s">
        <v>35</v>
      </c>
      <c r="C624" t="s">
        <v>958</v>
      </c>
      <c r="D624" t="s">
        <v>37</v>
      </c>
      <c r="E624" t="s">
        <v>16</v>
      </c>
      <c r="F624">
        <v>23</v>
      </c>
      <c r="G624">
        <v>12305</v>
      </c>
      <c r="H624">
        <v>18495</v>
      </c>
      <c r="I624">
        <v>0.56049780000000005</v>
      </c>
      <c r="J624">
        <v>0.55873839999999997</v>
      </c>
      <c r="K624">
        <v>-1.7593000000000001E-3</v>
      </c>
      <c r="L624">
        <v>3.7762999999999998E-3</v>
      </c>
      <c r="M624">
        <v>4.4527000000000004E-3</v>
      </c>
      <c r="N624">
        <v>-7.9714E-3</v>
      </c>
      <c r="O624">
        <v>9910.7139999999999</v>
      </c>
      <c r="P624">
        <v>0.80542170000000002</v>
      </c>
      <c r="Q624">
        <v>64.323828000000006</v>
      </c>
      <c r="R624">
        <v>67.634962999999999</v>
      </c>
      <c r="S624" t="s">
        <v>18</v>
      </c>
      <c r="T624">
        <v>-7.9708999999999995E-3</v>
      </c>
      <c r="U624">
        <v>-6.5989000000000004E-3</v>
      </c>
      <c r="V624">
        <v>-3.7396999999999999E-3</v>
      </c>
      <c r="W624">
        <v>-1.7593000000000001E-3</v>
      </c>
      <c r="X624">
        <v>2.2100000000000001E-4</v>
      </c>
      <c r="Y624">
        <v>3.0802E-3</v>
      </c>
      <c r="Z624">
        <v>4.4521999999999999E-3</v>
      </c>
      <c r="AA624">
        <v>-3.1488000000000002E-3</v>
      </c>
    </row>
    <row r="625" spans="1:27" x14ac:dyDescent="0.2">
      <c r="A625" t="s">
        <v>7797</v>
      </c>
      <c r="B625" t="s">
        <v>35</v>
      </c>
      <c r="C625" t="s">
        <v>958</v>
      </c>
      <c r="D625" t="s">
        <v>37</v>
      </c>
      <c r="E625" t="s">
        <v>16</v>
      </c>
      <c r="F625">
        <v>24</v>
      </c>
      <c r="G625">
        <v>12305</v>
      </c>
      <c r="H625">
        <v>18495</v>
      </c>
      <c r="I625">
        <v>0.47619909999999999</v>
      </c>
      <c r="J625">
        <v>0.4713484</v>
      </c>
      <c r="K625">
        <v>-4.8507000000000003E-3</v>
      </c>
      <c r="L625">
        <v>3.4285000000000001E-3</v>
      </c>
      <c r="M625">
        <v>7.8930000000000005E-4</v>
      </c>
      <c r="N625">
        <v>-1.0490599999999999E-2</v>
      </c>
      <c r="O625">
        <v>9910.7139999999999</v>
      </c>
      <c r="P625">
        <v>0.80542170000000002</v>
      </c>
      <c r="Q625">
        <v>63.173554000000003</v>
      </c>
      <c r="R625">
        <v>67.634962999999999</v>
      </c>
      <c r="S625" t="s">
        <v>18</v>
      </c>
      <c r="T625">
        <v>-1.04901E-2</v>
      </c>
      <c r="U625">
        <v>-9.2444999999999992E-3</v>
      </c>
      <c r="V625">
        <v>-6.6486000000000002E-3</v>
      </c>
      <c r="W625">
        <v>-4.8507000000000003E-3</v>
      </c>
      <c r="X625">
        <v>-3.0527000000000002E-3</v>
      </c>
      <c r="Y625">
        <v>-4.5679999999999999E-4</v>
      </c>
      <c r="Z625">
        <v>7.8879999999999998E-4</v>
      </c>
      <c r="AA625">
        <v>-1.0291099999999999E-2</v>
      </c>
    </row>
    <row r="626" spans="1:27" x14ac:dyDescent="0.2">
      <c r="A626" t="s">
        <v>957</v>
      </c>
      <c r="B626" t="s">
        <v>34</v>
      </c>
      <c r="C626" t="s">
        <v>958</v>
      </c>
      <c r="D626" t="s">
        <v>27</v>
      </c>
      <c r="E626" t="s">
        <v>16</v>
      </c>
      <c r="F626">
        <v>1</v>
      </c>
      <c r="G626">
        <v>40885</v>
      </c>
      <c r="H626">
        <v>36320</v>
      </c>
      <c r="I626">
        <v>0.41544940000000002</v>
      </c>
      <c r="J626">
        <v>0.41837299999999999</v>
      </c>
      <c r="K626">
        <v>2.9234999999999999E-3</v>
      </c>
      <c r="L626">
        <v>2.8367000000000002E-3</v>
      </c>
      <c r="M626">
        <v>7.5899000000000001E-3</v>
      </c>
      <c r="N626">
        <v>-1.7428000000000001E-3</v>
      </c>
      <c r="O626">
        <v>40885</v>
      </c>
      <c r="Q626">
        <v>63.286847000000002</v>
      </c>
      <c r="R626">
        <v>65.438658000000004</v>
      </c>
      <c r="S626" t="s">
        <v>17</v>
      </c>
      <c r="T626">
        <v>-1.7424000000000001E-3</v>
      </c>
      <c r="U626">
        <v>-7.1179999999999995E-4</v>
      </c>
      <c r="V626">
        <v>1.436E-3</v>
      </c>
      <c r="W626">
        <v>2.9234999999999999E-3</v>
      </c>
      <c r="X626">
        <v>4.4111000000000003E-3</v>
      </c>
      <c r="Y626">
        <v>6.5589000000000003E-3</v>
      </c>
      <c r="Z626">
        <v>7.5894999999999999E-3</v>
      </c>
      <c r="AA626">
        <v>6.9879E-3</v>
      </c>
    </row>
    <row r="627" spans="1:27" x14ac:dyDescent="0.2">
      <c r="A627" t="s">
        <v>959</v>
      </c>
      <c r="B627" t="s">
        <v>34</v>
      </c>
      <c r="C627" t="s">
        <v>958</v>
      </c>
      <c r="D627" t="s">
        <v>27</v>
      </c>
      <c r="E627" t="s">
        <v>16</v>
      </c>
      <c r="F627">
        <v>2</v>
      </c>
      <c r="G627">
        <v>40885</v>
      </c>
      <c r="H627">
        <v>36320</v>
      </c>
      <c r="I627">
        <v>0.37770670000000001</v>
      </c>
      <c r="J627">
        <v>0.38218160000000001</v>
      </c>
      <c r="K627">
        <v>4.4748000000000001E-3</v>
      </c>
      <c r="L627">
        <v>2.7828000000000002E-3</v>
      </c>
      <c r="M627">
        <v>9.0525999999999992E-3</v>
      </c>
      <c r="N627">
        <v>-1.0289999999999999E-4</v>
      </c>
      <c r="O627">
        <v>40885</v>
      </c>
      <c r="Q627">
        <v>63.084758000000001</v>
      </c>
      <c r="R627">
        <v>65.438658000000004</v>
      </c>
      <c r="S627" t="s">
        <v>17</v>
      </c>
      <c r="T627">
        <v>-1.025E-4</v>
      </c>
      <c r="U627">
        <v>9.0850000000000002E-4</v>
      </c>
      <c r="V627">
        <v>3.0155E-3</v>
      </c>
      <c r="W627">
        <v>4.4748000000000001E-3</v>
      </c>
      <c r="X627">
        <v>5.9341000000000003E-3</v>
      </c>
      <c r="Y627">
        <v>8.0411000000000007E-3</v>
      </c>
      <c r="Z627">
        <v>9.0521000000000004E-3</v>
      </c>
      <c r="AA627">
        <v>1.1708700000000001E-2</v>
      </c>
    </row>
    <row r="628" spans="1:27" x14ac:dyDescent="0.2">
      <c r="A628" t="s">
        <v>960</v>
      </c>
      <c r="B628" t="s">
        <v>34</v>
      </c>
      <c r="C628" t="s">
        <v>958</v>
      </c>
      <c r="D628" t="s">
        <v>27</v>
      </c>
      <c r="E628" t="s">
        <v>16</v>
      </c>
      <c r="F628">
        <v>3</v>
      </c>
      <c r="G628">
        <v>40885</v>
      </c>
      <c r="H628">
        <v>36320</v>
      </c>
      <c r="I628">
        <v>0.35704999999999998</v>
      </c>
      <c r="J628">
        <v>0.35963060000000002</v>
      </c>
      <c r="K628">
        <v>2.5806000000000002E-3</v>
      </c>
      <c r="L628">
        <v>2.643E-3</v>
      </c>
      <c r="M628">
        <v>6.9284000000000004E-3</v>
      </c>
      <c r="N628">
        <v>-1.7671E-3</v>
      </c>
      <c r="O628">
        <v>40885</v>
      </c>
      <c r="Q628">
        <v>62.858938000000002</v>
      </c>
      <c r="R628">
        <v>65.438658000000004</v>
      </c>
      <c r="S628" t="s">
        <v>17</v>
      </c>
      <c r="T628">
        <v>-1.7668E-3</v>
      </c>
      <c r="U628">
        <v>-8.0650000000000003E-4</v>
      </c>
      <c r="V628">
        <v>1.1946000000000001E-3</v>
      </c>
      <c r="W628">
        <v>2.5806000000000002E-3</v>
      </c>
      <c r="X628">
        <v>3.9665999999999998E-3</v>
      </c>
      <c r="Y628">
        <v>5.9677999999999997E-3</v>
      </c>
      <c r="Z628">
        <v>6.9280000000000001E-3</v>
      </c>
      <c r="AA628">
        <v>7.1757000000000001E-3</v>
      </c>
    </row>
    <row r="629" spans="1:27" x14ac:dyDescent="0.2">
      <c r="A629" t="s">
        <v>961</v>
      </c>
      <c r="B629" t="s">
        <v>34</v>
      </c>
      <c r="C629" t="s">
        <v>958</v>
      </c>
      <c r="D629" t="s">
        <v>27</v>
      </c>
      <c r="E629" t="s">
        <v>16</v>
      </c>
      <c r="F629">
        <v>4</v>
      </c>
      <c r="G629">
        <v>40885</v>
      </c>
      <c r="H629">
        <v>36320</v>
      </c>
      <c r="I629">
        <v>0.34658309999999998</v>
      </c>
      <c r="J629">
        <v>0.3478793</v>
      </c>
      <c r="K629">
        <v>1.2960999999999999E-3</v>
      </c>
      <c r="L629">
        <v>2.4415000000000001E-3</v>
      </c>
      <c r="M629">
        <v>5.3124000000000001E-3</v>
      </c>
      <c r="N629">
        <v>-2.7201999999999999E-3</v>
      </c>
      <c r="O629">
        <v>40885</v>
      </c>
      <c r="Q629">
        <v>62.588633999999999</v>
      </c>
      <c r="R629">
        <v>65.438658000000004</v>
      </c>
      <c r="S629" t="s">
        <v>17</v>
      </c>
      <c r="T629">
        <v>-2.7198000000000001E-3</v>
      </c>
      <c r="U629">
        <v>-1.8328000000000001E-3</v>
      </c>
      <c r="V629">
        <v>1.5800000000000001E-5</v>
      </c>
      <c r="W629">
        <v>1.2960999999999999E-3</v>
      </c>
      <c r="X629">
        <v>2.5764999999999998E-3</v>
      </c>
      <c r="Y629">
        <v>4.4251000000000004E-3</v>
      </c>
      <c r="Z629">
        <v>5.3121000000000002E-3</v>
      </c>
      <c r="AA629">
        <v>3.7258E-3</v>
      </c>
    </row>
    <row r="630" spans="1:27" x14ac:dyDescent="0.2">
      <c r="A630" t="s">
        <v>962</v>
      </c>
      <c r="B630" t="s">
        <v>34</v>
      </c>
      <c r="C630" t="s">
        <v>958</v>
      </c>
      <c r="D630" t="s">
        <v>27</v>
      </c>
      <c r="E630" t="s">
        <v>16</v>
      </c>
      <c r="F630">
        <v>5</v>
      </c>
      <c r="G630">
        <v>40885</v>
      </c>
      <c r="H630">
        <v>36320</v>
      </c>
      <c r="I630">
        <v>0.34949829999999998</v>
      </c>
      <c r="J630">
        <v>0.3489737</v>
      </c>
      <c r="K630">
        <v>-5.2470000000000001E-4</v>
      </c>
      <c r="L630">
        <v>2.3755E-3</v>
      </c>
      <c r="M630">
        <v>3.3831E-3</v>
      </c>
      <c r="N630">
        <v>-4.4324000000000004E-3</v>
      </c>
      <c r="O630">
        <v>40885</v>
      </c>
      <c r="Q630">
        <v>62.404899999999998</v>
      </c>
      <c r="R630">
        <v>65.438658000000004</v>
      </c>
      <c r="S630" t="s">
        <v>17</v>
      </c>
      <c r="T630">
        <v>-4.4320000000000002E-3</v>
      </c>
      <c r="U630">
        <v>-3.5690000000000001E-3</v>
      </c>
      <c r="V630">
        <v>-1.7704000000000001E-3</v>
      </c>
      <c r="W630">
        <v>-5.2470000000000001E-4</v>
      </c>
      <c r="X630">
        <v>7.2110000000000002E-4</v>
      </c>
      <c r="Y630">
        <v>2.5197000000000002E-3</v>
      </c>
      <c r="Z630">
        <v>3.3827000000000002E-3</v>
      </c>
      <c r="AA630">
        <v>-1.5034E-3</v>
      </c>
    </row>
    <row r="631" spans="1:27" x14ac:dyDescent="0.2">
      <c r="A631" t="s">
        <v>963</v>
      </c>
      <c r="B631" t="s">
        <v>34</v>
      </c>
      <c r="C631" t="s">
        <v>958</v>
      </c>
      <c r="D631" t="s">
        <v>27</v>
      </c>
      <c r="E631" t="s">
        <v>16</v>
      </c>
      <c r="F631">
        <v>6</v>
      </c>
      <c r="G631">
        <v>40885</v>
      </c>
      <c r="H631">
        <v>36320</v>
      </c>
      <c r="I631">
        <v>0.37038359999999998</v>
      </c>
      <c r="J631">
        <v>0.36982939999999997</v>
      </c>
      <c r="K631">
        <v>-5.5420000000000003E-4</v>
      </c>
      <c r="L631">
        <v>2.3313000000000001E-3</v>
      </c>
      <c r="M631">
        <v>3.2807000000000001E-3</v>
      </c>
      <c r="N631">
        <v>-4.3892000000000002E-3</v>
      </c>
      <c r="O631">
        <v>40885</v>
      </c>
      <c r="Q631">
        <v>62.405785000000002</v>
      </c>
      <c r="R631">
        <v>65.438658000000004</v>
      </c>
      <c r="S631" t="s">
        <v>17</v>
      </c>
      <c r="T631">
        <v>-4.3888E-3</v>
      </c>
      <c r="U631">
        <v>-3.5419000000000002E-3</v>
      </c>
      <c r="V631">
        <v>-1.7768E-3</v>
      </c>
      <c r="W631">
        <v>-5.5420000000000003E-4</v>
      </c>
      <c r="X631">
        <v>6.6830000000000004E-4</v>
      </c>
      <c r="Y631">
        <v>2.4334000000000001E-3</v>
      </c>
      <c r="Z631">
        <v>3.2804000000000002E-3</v>
      </c>
      <c r="AA631">
        <v>-1.4986000000000001E-3</v>
      </c>
    </row>
    <row r="632" spans="1:27" x14ac:dyDescent="0.2">
      <c r="A632" t="s">
        <v>964</v>
      </c>
      <c r="B632" t="s">
        <v>34</v>
      </c>
      <c r="C632" t="s">
        <v>958</v>
      </c>
      <c r="D632" t="s">
        <v>27</v>
      </c>
      <c r="E632" t="s">
        <v>16</v>
      </c>
      <c r="F632">
        <v>7</v>
      </c>
      <c r="G632">
        <v>40885</v>
      </c>
      <c r="H632">
        <v>36320</v>
      </c>
      <c r="I632">
        <v>0.41227330000000001</v>
      </c>
      <c r="J632">
        <v>0.41109469999999998</v>
      </c>
      <c r="K632">
        <v>-1.1785999999999999E-3</v>
      </c>
      <c r="L632">
        <v>2.4280999999999999E-3</v>
      </c>
      <c r="M632">
        <v>2.8154999999999999E-3</v>
      </c>
      <c r="N632">
        <v>-5.1728E-3</v>
      </c>
      <c r="O632">
        <v>40885</v>
      </c>
      <c r="Q632">
        <v>62.427022999999998</v>
      </c>
      <c r="R632">
        <v>65.438658000000004</v>
      </c>
      <c r="S632" t="s">
        <v>18</v>
      </c>
      <c r="T632">
        <v>-5.1725E-3</v>
      </c>
      <c r="U632">
        <v>-4.2903000000000004E-3</v>
      </c>
      <c r="V632">
        <v>-2.4518999999999999E-3</v>
      </c>
      <c r="W632">
        <v>-1.1785999999999999E-3</v>
      </c>
      <c r="X632">
        <v>9.4599999999999996E-5</v>
      </c>
      <c r="Y632">
        <v>1.933E-3</v>
      </c>
      <c r="Z632">
        <v>2.8151999999999999E-3</v>
      </c>
      <c r="AA632">
        <v>-2.8671E-3</v>
      </c>
    </row>
    <row r="633" spans="1:27" x14ac:dyDescent="0.2">
      <c r="A633" t="s">
        <v>965</v>
      </c>
      <c r="B633" t="s">
        <v>34</v>
      </c>
      <c r="C633" t="s">
        <v>958</v>
      </c>
      <c r="D633" t="s">
        <v>27</v>
      </c>
      <c r="E633" t="s">
        <v>16</v>
      </c>
      <c r="F633">
        <v>8</v>
      </c>
      <c r="G633">
        <v>40885</v>
      </c>
      <c r="H633">
        <v>36320</v>
      </c>
      <c r="I633">
        <v>0.45218639999999999</v>
      </c>
      <c r="J633">
        <v>0.45095220000000003</v>
      </c>
      <c r="K633">
        <v>-1.2342E-3</v>
      </c>
      <c r="L633">
        <v>2.4813999999999999E-3</v>
      </c>
      <c r="M633">
        <v>2.8478000000000002E-3</v>
      </c>
      <c r="N633">
        <v>-5.3162000000000001E-3</v>
      </c>
      <c r="O633">
        <v>40885</v>
      </c>
      <c r="Q633">
        <v>62.617404999999998</v>
      </c>
      <c r="R633">
        <v>65.438658000000004</v>
      </c>
      <c r="S633" t="s">
        <v>18</v>
      </c>
      <c r="T633">
        <v>-5.3157999999999999E-3</v>
      </c>
      <c r="U633">
        <v>-4.4143000000000003E-3</v>
      </c>
      <c r="V633">
        <v>-2.5355E-3</v>
      </c>
      <c r="W633">
        <v>-1.2342E-3</v>
      </c>
      <c r="X633">
        <v>6.7100000000000005E-5</v>
      </c>
      <c r="Y633">
        <v>1.9459E-3</v>
      </c>
      <c r="Z633">
        <v>2.8473999999999999E-3</v>
      </c>
      <c r="AA633">
        <v>-2.7369E-3</v>
      </c>
    </row>
    <row r="634" spans="1:27" x14ac:dyDescent="0.2">
      <c r="A634" t="s">
        <v>966</v>
      </c>
      <c r="B634" t="s">
        <v>34</v>
      </c>
      <c r="C634" t="s">
        <v>958</v>
      </c>
      <c r="D634" t="s">
        <v>27</v>
      </c>
      <c r="E634" t="s">
        <v>16</v>
      </c>
      <c r="F634">
        <v>9</v>
      </c>
      <c r="G634">
        <v>40885</v>
      </c>
      <c r="H634">
        <v>36320</v>
      </c>
      <c r="I634">
        <v>0.46679850000000001</v>
      </c>
      <c r="J634">
        <v>0.46560639999999998</v>
      </c>
      <c r="K634" s="1">
        <v>-1.1922E-3</v>
      </c>
      <c r="L634">
        <v>2.4480999999999999E-3</v>
      </c>
      <c r="M634">
        <v>2.8349999999999998E-3</v>
      </c>
      <c r="N634">
        <v>-5.2192999999999996E-3</v>
      </c>
      <c r="O634">
        <v>40885</v>
      </c>
      <c r="Q634">
        <v>63.409933000000002</v>
      </c>
      <c r="R634">
        <v>65.438658000000004</v>
      </c>
      <c r="S634" t="s">
        <v>18</v>
      </c>
      <c r="T634">
        <v>-5.2189999999999997E-3</v>
      </c>
      <c r="U634">
        <v>-4.3296000000000003E-3</v>
      </c>
      <c r="V634">
        <v>-2.4759999999999999E-3</v>
      </c>
      <c r="W634">
        <v>-1.1922E-3</v>
      </c>
      <c r="X634">
        <v>9.1600000000000004E-5</v>
      </c>
      <c r="Y634">
        <v>1.9452E-3</v>
      </c>
      <c r="Z634">
        <v>2.8346000000000001E-3</v>
      </c>
      <c r="AA634">
        <v>-2.5604999999999998E-3</v>
      </c>
    </row>
    <row r="635" spans="1:27" x14ac:dyDescent="0.2">
      <c r="A635" t="s">
        <v>967</v>
      </c>
      <c r="B635" t="s">
        <v>34</v>
      </c>
      <c r="C635" t="s">
        <v>958</v>
      </c>
      <c r="D635" t="s">
        <v>27</v>
      </c>
      <c r="E635" t="s">
        <v>16</v>
      </c>
      <c r="F635">
        <v>10</v>
      </c>
      <c r="G635">
        <v>40885</v>
      </c>
      <c r="H635">
        <v>36320</v>
      </c>
      <c r="I635">
        <v>0.47402280000000002</v>
      </c>
      <c r="J635">
        <v>0.4735973</v>
      </c>
      <c r="K635">
        <v>-4.2559999999999999E-4</v>
      </c>
      <c r="L635">
        <v>2.5676000000000002E-3</v>
      </c>
      <c r="M635">
        <v>3.7981999999999998E-3</v>
      </c>
      <c r="N635">
        <v>-4.6493000000000003E-3</v>
      </c>
      <c r="O635">
        <v>40885</v>
      </c>
      <c r="Q635">
        <v>64.688770000000005</v>
      </c>
      <c r="R635">
        <v>65.438658000000004</v>
      </c>
      <c r="S635" t="s">
        <v>18</v>
      </c>
      <c r="T635">
        <v>-4.6489000000000001E-3</v>
      </c>
      <c r="U635">
        <v>-3.7161E-3</v>
      </c>
      <c r="V635">
        <v>-1.7719999999999999E-3</v>
      </c>
      <c r="W635">
        <v>-4.2559999999999999E-4</v>
      </c>
      <c r="X635">
        <v>9.209E-4</v>
      </c>
      <c r="Y635">
        <v>2.8649999999999999E-3</v>
      </c>
      <c r="Z635">
        <v>3.7978E-3</v>
      </c>
      <c r="AA635">
        <v>-8.9860000000000005E-4</v>
      </c>
    </row>
    <row r="636" spans="1:27" x14ac:dyDescent="0.2">
      <c r="A636" t="s">
        <v>968</v>
      </c>
      <c r="B636" t="s">
        <v>34</v>
      </c>
      <c r="C636" t="s">
        <v>958</v>
      </c>
      <c r="D636" t="s">
        <v>27</v>
      </c>
      <c r="E636" t="s">
        <v>16</v>
      </c>
      <c r="F636">
        <v>11</v>
      </c>
      <c r="G636">
        <v>40885</v>
      </c>
      <c r="H636">
        <v>36320</v>
      </c>
      <c r="I636">
        <v>0.48378660000000001</v>
      </c>
      <c r="J636">
        <v>0.48144900000000002</v>
      </c>
      <c r="K636">
        <v>-2.3376E-3</v>
      </c>
      <c r="L636">
        <v>2.6259E-3</v>
      </c>
      <c r="M636">
        <v>1.9819E-3</v>
      </c>
      <c r="N636">
        <v>-6.6571E-3</v>
      </c>
      <c r="O636">
        <v>40885</v>
      </c>
      <c r="Q636">
        <v>66.299257999999995</v>
      </c>
      <c r="R636">
        <v>65.438658000000004</v>
      </c>
      <c r="S636" t="s">
        <v>18</v>
      </c>
      <c r="T636">
        <v>-6.6568E-3</v>
      </c>
      <c r="U636">
        <v>-5.7028000000000001E-3</v>
      </c>
      <c r="V636">
        <v>-3.7146000000000002E-3</v>
      </c>
      <c r="W636">
        <v>-2.3376E-3</v>
      </c>
      <c r="X636">
        <v>-9.6060000000000004E-4</v>
      </c>
      <c r="Y636">
        <v>1.0276E-3</v>
      </c>
      <c r="Z636">
        <v>1.9815000000000002E-3</v>
      </c>
      <c r="AA636">
        <v>-4.8554000000000002E-3</v>
      </c>
    </row>
    <row r="637" spans="1:27" x14ac:dyDescent="0.2">
      <c r="A637" t="s">
        <v>969</v>
      </c>
      <c r="B637" t="s">
        <v>34</v>
      </c>
      <c r="C637" t="s">
        <v>958</v>
      </c>
      <c r="D637" t="s">
        <v>27</v>
      </c>
      <c r="E637" t="s">
        <v>16</v>
      </c>
      <c r="F637">
        <v>12</v>
      </c>
      <c r="G637">
        <v>40885</v>
      </c>
      <c r="H637">
        <v>36320</v>
      </c>
      <c r="I637">
        <v>0.48903950000000002</v>
      </c>
      <c r="J637">
        <v>0.48628880000000002</v>
      </c>
      <c r="K637">
        <v>-2.7506000000000002E-3</v>
      </c>
      <c r="L637">
        <v>2.7149000000000001E-3</v>
      </c>
      <c r="M637">
        <v>1.7154E-3</v>
      </c>
      <c r="N637">
        <v>-7.2166000000000001E-3</v>
      </c>
      <c r="O637">
        <v>40885</v>
      </c>
      <c r="Q637">
        <v>67.909504999999996</v>
      </c>
      <c r="R637">
        <v>65.438658000000004</v>
      </c>
      <c r="S637" t="s">
        <v>18</v>
      </c>
      <c r="T637">
        <v>-7.2161999999999999E-3</v>
      </c>
      <c r="U637">
        <v>-6.2299E-3</v>
      </c>
      <c r="V637">
        <v>-4.1742999999999997E-3</v>
      </c>
      <c r="W637">
        <v>-2.7506000000000002E-3</v>
      </c>
      <c r="X637">
        <v>-1.3269E-3</v>
      </c>
      <c r="Y637">
        <v>7.2860000000000004E-4</v>
      </c>
      <c r="Z637">
        <v>1.7149999999999999E-3</v>
      </c>
      <c r="AA637">
        <v>-5.6563999999999998E-3</v>
      </c>
    </row>
    <row r="638" spans="1:27" x14ac:dyDescent="0.2">
      <c r="A638" t="s">
        <v>970</v>
      </c>
      <c r="B638" t="s">
        <v>34</v>
      </c>
      <c r="C638" t="s">
        <v>958</v>
      </c>
      <c r="D638" t="s">
        <v>27</v>
      </c>
      <c r="E638" t="s">
        <v>16</v>
      </c>
      <c r="F638">
        <v>13</v>
      </c>
      <c r="G638">
        <v>40885</v>
      </c>
      <c r="H638">
        <v>36320</v>
      </c>
      <c r="I638">
        <v>0.490562</v>
      </c>
      <c r="J638">
        <v>0.49029270000000003</v>
      </c>
      <c r="K638">
        <v>-2.6919999999999998E-4</v>
      </c>
      <c r="L638">
        <v>2.7961000000000001E-3</v>
      </c>
      <c r="M638">
        <v>4.3302999999999996E-3</v>
      </c>
      <c r="N638">
        <v>-4.8687000000000001E-3</v>
      </c>
      <c r="O638">
        <v>40885</v>
      </c>
      <c r="Q638">
        <v>69.196042000000006</v>
      </c>
      <c r="R638">
        <v>65.438658000000004</v>
      </c>
      <c r="S638" t="s">
        <v>18</v>
      </c>
      <c r="T638">
        <v>-4.8682999999999999E-3</v>
      </c>
      <c r="U638">
        <v>-3.8525E-3</v>
      </c>
      <c r="V638">
        <v>-1.7355000000000001E-3</v>
      </c>
      <c r="W638">
        <v>-2.6919999999999998E-4</v>
      </c>
      <c r="X638">
        <v>1.1969999999999999E-3</v>
      </c>
      <c r="Y638">
        <v>3.3140000000000001E-3</v>
      </c>
      <c r="Z638">
        <v>4.3299000000000002E-3</v>
      </c>
      <c r="AA638">
        <v>-5.4909999999999996E-4</v>
      </c>
    </row>
    <row r="639" spans="1:27" x14ac:dyDescent="0.2">
      <c r="A639" t="s">
        <v>971</v>
      </c>
      <c r="B639" t="s">
        <v>34</v>
      </c>
      <c r="C639" t="s">
        <v>958</v>
      </c>
      <c r="D639" t="s">
        <v>27</v>
      </c>
      <c r="E639" t="s">
        <v>16</v>
      </c>
      <c r="F639">
        <v>14</v>
      </c>
      <c r="G639">
        <v>40885</v>
      </c>
      <c r="H639">
        <v>36320</v>
      </c>
      <c r="I639">
        <v>0.4843092</v>
      </c>
      <c r="J639">
        <v>0.4883596</v>
      </c>
      <c r="K639">
        <v>4.0504E-3</v>
      </c>
      <c r="L639">
        <v>2.8744E-3</v>
      </c>
      <c r="M639">
        <v>8.7787999999999998E-3</v>
      </c>
      <c r="N639">
        <v>-6.78E-4</v>
      </c>
      <c r="O639">
        <v>40885</v>
      </c>
      <c r="Q639">
        <v>69.644954999999996</v>
      </c>
      <c r="R639">
        <v>65.438658000000004</v>
      </c>
      <c r="S639" t="s">
        <v>18</v>
      </c>
      <c r="T639">
        <v>-6.7750000000000004E-4</v>
      </c>
      <c r="U639">
        <v>3.6670000000000002E-4</v>
      </c>
      <c r="V639">
        <v>2.5431E-3</v>
      </c>
      <c r="W639">
        <v>4.0504E-3</v>
      </c>
      <c r="X639">
        <v>5.5577999999999999E-3</v>
      </c>
      <c r="Y639">
        <v>7.7340999999999998E-3</v>
      </c>
      <c r="Z639">
        <v>8.7784000000000004E-3</v>
      </c>
      <c r="AA639">
        <v>8.2938999999999999E-3</v>
      </c>
    </row>
    <row r="640" spans="1:27" x14ac:dyDescent="0.2">
      <c r="A640" t="s">
        <v>972</v>
      </c>
      <c r="B640" t="s">
        <v>34</v>
      </c>
      <c r="C640" t="s">
        <v>958</v>
      </c>
      <c r="D640" t="s">
        <v>27</v>
      </c>
      <c r="E640" t="s">
        <v>16</v>
      </c>
      <c r="F640">
        <v>15</v>
      </c>
      <c r="G640">
        <v>40885</v>
      </c>
      <c r="H640">
        <v>36320</v>
      </c>
      <c r="I640">
        <v>0.48087849999999999</v>
      </c>
      <c r="J640">
        <v>0.48532979999999998</v>
      </c>
      <c r="K640">
        <v>4.4513E-3</v>
      </c>
      <c r="L640">
        <v>2.9434999999999999E-3</v>
      </c>
      <c r="M640">
        <v>9.2933000000000009E-3</v>
      </c>
      <c r="N640">
        <v>-3.9070000000000001E-4</v>
      </c>
      <c r="O640">
        <v>40885</v>
      </c>
      <c r="Q640">
        <v>70.126265000000004</v>
      </c>
      <c r="R640">
        <v>65.438658000000004</v>
      </c>
      <c r="S640" t="s">
        <v>18</v>
      </c>
      <c r="T640">
        <v>-3.902E-4</v>
      </c>
      <c r="U640">
        <v>6.7909999999999997E-4</v>
      </c>
      <c r="V640">
        <v>2.9077999999999999E-3</v>
      </c>
      <c r="W640">
        <v>4.4513E-3</v>
      </c>
      <c r="X640">
        <v>5.9949000000000001E-3</v>
      </c>
      <c r="Y640">
        <v>8.2234999999999999E-3</v>
      </c>
      <c r="Z640">
        <v>9.2928999999999998E-3</v>
      </c>
      <c r="AA640">
        <v>9.1718000000000008E-3</v>
      </c>
    </row>
    <row r="641" spans="1:27" x14ac:dyDescent="0.2">
      <c r="A641" t="s">
        <v>973</v>
      </c>
      <c r="B641" t="s">
        <v>34</v>
      </c>
      <c r="C641" t="s">
        <v>958</v>
      </c>
      <c r="D641" t="s">
        <v>27</v>
      </c>
      <c r="E641" t="s">
        <v>16</v>
      </c>
      <c r="F641">
        <v>16</v>
      </c>
      <c r="G641">
        <v>40885</v>
      </c>
      <c r="H641">
        <v>36320</v>
      </c>
      <c r="I641">
        <v>0.48525970000000002</v>
      </c>
      <c r="J641">
        <v>0.48984490000000003</v>
      </c>
      <c r="K641">
        <v>4.5852000000000002E-3</v>
      </c>
      <c r="L641">
        <v>3.0874000000000001E-3</v>
      </c>
      <c r="M641">
        <v>9.6640000000000007E-3</v>
      </c>
      <c r="N641">
        <v>-4.9359999999999996E-4</v>
      </c>
      <c r="O641">
        <v>40885</v>
      </c>
      <c r="Q641">
        <v>70.084157000000005</v>
      </c>
      <c r="R641">
        <v>65.438658000000004</v>
      </c>
      <c r="S641" t="s">
        <v>18</v>
      </c>
      <c r="T641">
        <v>-4.9319999999999995E-4</v>
      </c>
      <c r="U641">
        <v>6.2850000000000004E-4</v>
      </c>
      <c r="V641">
        <v>2.9662E-3</v>
      </c>
      <c r="W641">
        <v>4.5852000000000002E-3</v>
      </c>
      <c r="X641">
        <v>6.2042E-3</v>
      </c>
      <c r="Y641">
        <v>8.5418999999999998E-3</v>
      </c>
      <c r="Z641">
        <v>9.6635999999999996E-3</v>
      </c>
      <c r="AA641">
        <v>9.3605000000000008E-3</v>
      </c>
    </row>
    <row r="642" spans="1:27" x14ac:dyDescent="0.2">
      <c r="A642" t="s">
        <v>974</v>
      </c>
      <c r="B642" t="s">
        <v>34</v>
      </c>
      <c r="C642" t="s">
        <v>958</v>
      </c>
      <c r="D642" t="s">
        <v>27</v>
      </c>
      <c r="E642" t="s">
        <v>16</v>
      </c>
      <c r="F642">
        <v>17</v>
      </c>
      <c r="G642">
        <v>40885</v>
      </c>
      <c r="H642">
        <v>36320</v>
      </c>
      <c r="I642">
        <v>0.50147779999999997</v>
      </c>
      <c r="J642">
        <v>0.5063394</v>
      </c>
      <c r="K642">
        <v>4.8617E-3</v>
      </c>
      <c r="L642">
        <v>3.2050999999999998E-3</v>
      </c>
      <c r="M642">
        <v>1.01341E-2</v>
      </c>
      <c r="N642">
        <v>-4.1070000000000001E-4</v>
      </c>
      <c r="O642">
        <v>40885</v>
      </c>
      <c r="Q642">
        <v>69.424017000000006</v>
      </c>
      <c r="R642">
        <v>65.438658000000004</v>
      </c>
      <c r="S642" t="s">
        <v>19</v>
      </c>
      <c r="T642">
        <v>-4.102E-4</v>
      </c>
      <c r="U642">
        <v>7.5420000000000001E-4</v>
      </c>
      <c r="V642">
        <v>3.1809E-3</v>
      </c>
      <c r="W642">
        <v>4.8617E-3</v>
      </c>
      <c r="X642">
        <v>6.5424000000000003E-3</v>
      </c>
      <c r="Y642">
        <v>8.9692000000000001E-3</v>
      </c>
      <c r="Z642">
        <v>1.01336E-2</v>
      </c>
      <c r="AA642">
        <v>9.6016000000000001E-3</v>
      </c>
    </row>
    <row r="643" spans="1:27" x14ac:dyDescent="0.2">
      <c r="A643" t="s">
        <v>975</v>
      </c>
      <c r="B643" t="s">
        <v>34</v>
      </c>
      <c r="C643" t="s">
        <v>958</v>
      </c>
      <c r="D643" t="s">
        <v>27</v>
      </c>
      <c r="E643" t="s">
        <v>16</v>
      </c>
      <c r="F643">
        <v>18</v>
      </c>
      <c r="G643">
        <v>40885</v>
      </c>
      <c r="H643">
        <v>36320</v>
      </c>
      <c r="I643">
        <v>0.53858159999999999</v>
      </c>
      <c r="J643">
        <v>0.54468280000000002</v>
      </c>
      <c r="K643">
        <v>6.1012000000000002E-3</v>
      </c>
      <c r="L643">
        <v>3.2269E-3</v>
      </c>
      <c r="M643">
        <v>1.14095E-2</v>
      </c>
      <c r="N643">
        <v>7.9299999999999998E-4</v>
      </c>
      <c r="O643">
        <v>40885</v>
      </c>
      <c r="Q643">
        <v>68.536401999999995</v>
      </c>
      <c r="R643">
        <v>65.438658000000004</v>
      </c>
      <c r="S643" t="s">
        <v>19</v>
      </c>
      <c r="T643">
        <v>7.9339999999999999E-4</v>
      </c>
      <c r="U643">
        <v>1.9658000000000002E-3</v>
      </c>
      <c r="V643">
        <v>4.4089999999999997E-3</v>
      </c>
      <c r="W643">
        <v>6.1012000000000002E-3</v>
      </c>
      <c r="X643">
        <v>7.7933999999999998E-3</v>
      </c>
      <c r="Y643">
        <v>1.02367E-2</v>
      </c>
      <c r="Z643">
        <v>1.14091E-2</v>
      </c>
      <c r="AA643">
        <v>1.12015E-2</v>
      </c>
    </row>
    <row r="644" spans="1:27" x14ac:dyDescent="0.2">
      <c r="A644" t="s">
        <v>976</v>
      </c>
      <c r="B644" t="s">
        <v>34</v>
      </c>
      <c r="C644" t="s">
        <v>958</v>
      </c>
      <c r="D644" t="s">
        <v>27</v>
      </c>
      <c r="E644" t="s">
        <v>16</v>
      </c>
      <c r="F644">
        <v>19</v>
      </c>
      <c r="G644">
        <v>40885</v>
      </c>
      <c r="H644">
        <v>36320</v>
      </c>
      <c r="I644">
        <v>0.57226739999999998</v>
      </c>
      <c r="J644">
        <v>0.57975370000000004</v>
      </c>
      <c r="K644">
        <v>7.4863000000000004E-3</v>
      </c>
      <c r="L644">
        <v>3.2298000000000001E-3</v>
      </c>
      <c r="M644">
        <v>1.2799400000000001E-2</v>
      </c>
      <c r="N644">
        <v>2.1732000000000001E-3</v>
      </c>
      <c r="O644">
        <v>40885</v>
      </c>
      <c r="Q644">
        <v>67.305535000000006</v>
      </c>
      <c r="R644">
        <v>65.438658000000004</v>
      </c>
      <c r="S644" t="s">
        <v>19</v>
      </c>
      <c r="T644">
        <v>2.1735999999999999E-3</v>
      </c>
      <c r="U644">
        <v>3.3471E-3</v>
      </c>
      <c r="V644">
        <v>5.7924999999999999E-3</v>
      </c>
      <c r="W644">
        <v>7.4863000000000004E-3</v>
      </c>
      <c r="X644">
        <v>9.1800000000000007E-3</v>
      </c>
      <c r="Y644">
        <v>1.16255E-2</v>
      </c>
      <c r="Z644">
        <v>1.27989E-2</v>
      </c>
      <c r="AA644">
        <v>1.29128E-2</v>
      </c>
    </row>
    <row r="645" spans="1:27" x14ac:dyDescent="0.2">
      <c r="A645" t="s">
        <v>977</v>
      </c>
      <c r="B645" t="s">
        <v>34</v>
      </c>
      <c r="C645" t="s">
        <v>958</v>
      </c>
      <c r="D645" t="s">
        <v>27</v>
      </c>
      <c r="E645" t="s">
        <v>16</v>
      </c>
      <c r="F645">
        <v>20</v>
      </c>
      <c r="G645">
        <v>40885</v>
      </c>
      <c r="H645">
        <v>36320</v>
      </c>
      <c r="I645">
        <v>0.60052430000000001</v>
      </c>
      <c r="J645">
        <v>0.60842269999999998</v>
      </c>
      <c r="K645">
        <v>7.8983999999999999E-3</v>
      </c>
      <c r="L645">
        <v>3.1305E-3</v>
      </c>
      <c r="M645">
        <v>1.30481E-2</v>
      </c>
      <c r="N645">
        <v>2.7485999999999999E-3</v>
      </c>
      <c r="O645">
        <v>40885</v>
      </c>
      <c r="Q645">
        <v>65.947608000000002</v>
      </c>
      <c r="R645">
        <v>65.438658000000004</v>
      </c>
      <c r="S645" t="s">
        <v>19</v>
      </c>
      <c r="T645">
        <v>2.7491E-3</v>
      </c>
      <c r="U645">
        <v>3.8863999999999999E-3</v>
      </c>
      <c r="V645">
        <v>6.2566999999999996E-3</v>
      </c>
      <c r="W645">
        <v>7.8983999999999999E-3</v>
      </c>
      <c r="X645">
        <v>9.5399999999999999E-3</v>
      </c>
      <c r="Y645">
        <v>1.19103E-2</v>
      </c>
      <c r="Z645">
        <v>1.3047599999999999E-2</v>
      </c>
      <c r="AA645">
        <v>1.2981700000000001E-2</v>
      </c>
    </row>
    <row r="646" spans="1:27" x14ac:dyDescent="0.2">
      <c r="A646" t="s">
        <v>978</v>
      </c>
      <c r="B646" t="s">
        <v>34</v>
      </c>
      <c r="C646" t="s">
        <v>958</v>
      </c>
      <c r="D646" t="s">
        <v>27</v>
      </c>
      <c r="E646" t="s">
        <v>16</v>
      </c>
      <c r="F646">
        <v>21</v>
      </c>
      <c r="G646">
        <v>40885</v>
      </c>
      <c r="H646">
        <v>36320</v>
      </c>
      <c r="I646">
        <v>0.6488756</v>
      </c>
      <c r="J646">
        <v>0.65426150000000005</v>
      </c>
      <c r="K646">
        <v>5.3858999999999999E-3</v>
      </c>
      <c r="L646">
        <v>3.045E-3</v>
      </c>
      <c r="M646">
        <v>1.0395E-2</v>
      </c>
      <c r="N646">
        <v>3.768E-4</v>
      </c>
      <c r="O646">
        <v>40885</v>
      </c>
      <c r="Q646">
        <v>64.518026000000006</v>
      </c>
      <c r="R646">
        <v>65.438658000000004</v>
      </c>
      <c r="S646" t="s">
        <v>19</v>
      </c>
      <c r="T646">
        <v>3.7730000000000001E-4</v>
      </c>
      <c r="U646">
        <v>1.4835E-3</v>
      </c>
      <c r="V646">
        <v>3.7891000000000001E-3</v>
      </c>
      <c r="W646">
        <v>5.3858999999999999E-3</v>
      </c>
      <c r="X646">
        <v>6.9826999999999997E-3</v>
      </c>
      <c r="Y646">
        <v>9.2882999999999993E-3</v>
      </c>
      <c r="Z646">
        <v>1.0394499999999999E-2</v>
      </c>
      <c r="AA646">
        <v>8.2319999999999997E-3</v>
      </c>
    </row>
    <row r="647" spans="1:27" x14ac:dyDescent="0.2">
      <c r="A647" t="s">
        <v>979</v>
      </c>
      <c r="B647" t="s">
        <v>34</v>
      </c>
      <c r="C647" t="s">
        <v>958</v>
      </c>
      <c r="D647" t="s">
        <v>27</v>
      </c>
      <c r="E647" t="s">
        <v>16</v>
      </c>
      <c r="F647">
        <v>22</v>
      </c>
      <c r="G647">
        <v>40885</v>
      </c>
      <c r="H647">
        <v>36320</v>
      </c>
      <c r="I647">
        <v>0.63398980000000005</v>
      </c>
      <c r="J647">
        <v>0.63325810000000005</v>
      </c>
      <c r="K647">
        <v>-7.3169999999999995E-4</v>
      </c>
      <c r="L647">
        <v>3.0912000000000001E-3</v>
      </c>
      <c r="M647">
        <v>4.3534000000000003E-3</v>
      </c>
      <c r="N647">
        <v>-5.8167999999999996E-3</v>
      </c>
      <c r="O647">
        <v>40885</v>
      </c>
      <c r="Q647">
        <v>63.771132999999999</v>
      </c>
      <c r="R647">
        <v>65.438658000000004</v>
      </c>
      <c r="S647" t="s">
        <v>18</v>
      </c>
      <c r="T647">
        <v>-5.8164000000000002E-3</v>
      </c>
      <c r="U647">
        <v>-4.6933000000000001E-3</v>
      </c>
      <c r="V647">
        <v>-2.3527999999999999E-3</v>
      </c>
      <c r="W647">
        <v>-7.3169999999999995E-4</v>
      </c>
      <c r="X647">
        <v>8.8929999999999999E-4</v>
      </c>
      <c r="Y647">
        <v>3.2298000000000001E-3</v>
      </c>
      <c r="Z647">
        <v>4.3528999999999998E-3</v>
      </c>
      <c r="AA647">
        <v>-1.1555000000000001E-3</v>
      </c>
    </row>
    <row r="648" spans="1:27" x14ac:dyDescent="0.2">
      <c r="A648" t="s">
        <v>980</v>
      </c>
      <c r="B648" t="s">
        <v>34</v>
      </c>
      <c r="C648" t="s">
        <v>958</v>
      </c>
      <c r="D648" t="s">
        <v>27</v>
      </c>
      <c r="E648" t="s">
        <v>16</v>
      </c>
      <c r="F648">
        <v>23</v>
      </c>
      <c r="G648">
        <v>40885</v>
      </c>
      <c r="H648">
        <v>36320</v>
      </c>
      <c r="I648">
        <v>0.561693</v>
      </c>
      <c r="J648">
        <v>0.56024379999999996</v>
      </c>
      <c r="K648">
        <v>-1.4492000000000001E-3</v>
      </c>
      <c r="L648">
        <v>2.8790999999999999E-3</v>
      </c>
      <c r="M648">
        <v>3.2869000000000002E-3</v>
      </c>
      <c r="N648">
        <v>-6.1852000000000001E-3</v>
      </c>
      <c r="O648">
        <v>40885</v>
      </c>
      <c r="Q648">
        <v>63.493997999999998</v>
      </c>
      <c r="R648">
        <v>65.438658000000004</v>
      </c>
      <c r="S648" t="s">
        <v>18</v>
      </c>
      <c r="T648">
        <v>-6.1847999999999998E-3</v>
      </c>
      <c r="U648">
        <v>-5.1387999999999998E-3</v>
      </c>
      <c r="V648">
        <v>-2.9589999999999998E-3</v>
      </c>
      <c r="W648">
        <v>-1.4492000000000001E-3</v>
      </c>
      <c r="X648">
        <v>6.0600000000000003E-5</v>
      </c>
      <c r="Y648">
        <v>2.2404999999999999E-3</v>
      </c>
      <c r="Z648">
        <v>3.2864999999999999E-3</v>
      </c>
      <c r="AA648">
        <v>-2.5866999999999999E-3</v>
      </c>
    </row>
    <row r="649" spans="1:27" x14ac:dyDescent="0.2">
      <c r="A649" t="s">
        <v>981</v>
      </c>
      <c r="B649" t="s">
        <v>34</v>
      </c>
      <c r="C649" t="s">
        <v>958</v>
      </c>
      <c r="D649" t="s">
        <v>27</v>
      </c>
      <c r="E649" t="s">
        <v>16</v>
      </c>
      <c r="F649">
        <v>24</v>
      </c>
      <c r="G649">
        <v>40885</v>
      </c>
      <c r="H649">
        <v>36320</v>
      </c>
      <c r="I649">
        <v>0.47848499999999999</v>
      </c>
      <c r="J649">
        <v>0.47497840000000002</v>
      </c>
      <c r="K649">
        <v>-3.5065999999999999E-3</v>
      </c>
      <c r="L649">
        <v>2.6633999999999998E-3</v>
      </c>
      <c r="M649">
        <v>8.7460000000000001E-4</v>
      </c>
      <c r="N649">
        <v>-7.8878999999999998E-3</v>
      </c>
      <c r="O649">
        <v>40885</v>
      </c>
      <c r="Q649">
        <v>63.380577000000002</v>
      </c>
      <c r="R649">
        <v>65.438658000000004</v>
      </c>
      <c r="S649" t="s">
        <v>18</v>
      </c>
      <c r="T649">
        <v>-7.8875000000000004E-3</v>
      </c>
      <c r="U649">
        <v>-6.9198999999999997E-3</v>
      </c>
      <c r="V649">
        <v>-4.9033000000000002E-3</v>
      </c>
      <c r="W649">
        <v>-3.5065999999999999E-3</v>
      </c>
      <c r="X649">
        <v>-2.1099999999999999E-3</v>
      </c>
      <c r="Y649">
        <v>-9.3399999999999993E-5</v>
      </c>
      <c r="Z649">
        <v>8.742E-4</v>
      </c>
      <c r="AA649">
        <v>-7.3826999999999999E-3</v>
      </c>
    </row>
    <row r="650" spans="1:27" x14ac:dyDescent="0.2">
      <c r="A650" t="s">
        <v>982</v>
      </c>
      <c r="B650" t="s">
        <v>35</v>
      </c>
      <c r="C650" t="s">
        <v>958</v>
      </c>
      <c r="D650" t="s">
        <v>27</v>
      </c>
      <c r="E650" t="s">
        <v>16</v>
      </c>
      <c r="F650">
        <v>1</v>
      </c>
      <c r="G650">
        <v>12796</v>
      </c>
      <c r="H650">
        <v>19298</v>
      </c>
      <c r="I650">
        <v>0.42313970000000001</v>
      </c>
      <c r="J650">
        <v>0.42174850000000003</v>
      </c>
      <c r="K650">
        <v>-1.3913E-3</v>
      </c>
      <c r="L650">
        <v>3.7106000000000001E-3</v>
      </c>
      <c r="M650">
        <v>4.7127000000000002E-3</v>
      </c>
      <c r="N650">
        <v>-7.4952999999999999E-3</v>
      </c>
      <c r="O650">
        <v>10352.91</v>
      </c>
      <c r="P650">
        <v>0.80907379999999995</v>
      </c>
      <c r="Q650">
        <v>63.292591000000002</v>
      </c>
      <c r="R650">
        <v>65.455444999999997</v>
      </c>
      <c r="S650" t="s">
        <v>18</v>
      </c>
      <c r="T650">
        <v>-7.4947E-3</v>
      </c>
      <c r="U650">
        <v>-6.1466000000000003E-3</v>
      </c>
      <c r="V650">
        <v>-3.3371E-3</v>
      </c>
      <c r="W650">
        <v>-1.3913E-3</v>
      </c>
      <c r="X650">
        <v>5.5460000000000004E-4</v>
      </c>
      <c r="Y650">
        <v>3.3641000000000001E-3</v>
      </c>
      <c r="Z650">
        <v>4.7121999999999997E-3</v>
      </c>
      <c r="AA650">
        <v>-3.2988000000000002E-3</v>
      </c>
    </row>
    <row r="651" spans="1:27" x14ac:dyDescent="0.2">
      <c r="A651" t="s">
        <v>983</v>
      </c>
      <c r="B651" t="s">
        <v>35</v>
      </c>
      <c r="C651" t="s">
        <v>958</v>
      </c>
      <c r="D651" t="s">
        <v>27</v>
      </c>
      <c r="E651" t="s">
        <v>16</v>
      </c>
      <c r="F651">
        <v>2</v>
      </c>
      <c r="G651">
        <v>12796</v>
      </c>
      <c r="H651">
        <v>19298</v>
      </c>
      <c r="I651">
        <v>0.38904280000000002</v>
      </c>
      <c r="J651">
        <v>0.38506790000000002</v>
      </c>
      <c r="K651">
        <v>-3.9749E-3</v>
      </c>
      <c r="L651">
        <v>3.6602000000000002E-3</v>
      </c>
      <c r="M651">
        <v>2.0460999999999999E-3</v>
      </c>
      <c r="N651">
        <v>-9.9959000000000003E-3</v>
      </c>
      <c r="O651">
        <v>10352.91</v>
      </c>
      <c r="P651">
        <v>0.80907379999999995</v>
      </c>
      <c r="Q651">
        <v>63.092475999999998</v>
      </c>
      <c r="R651">
        <v>65.455444999999997</v>
      </c>
      <c r="S651" t="s">
        <v>18</v>
      </c>
      <c r="T651">
        <v>-9.9953999999999998E-3</v>
      </c>
      <c r="U651">
        <v>-8.6656000000000007E-3</v>
      </c>
      <c r="V651">
        <v>-5.8942999999999999E-3</v>
      </c>
      <c r="W651">
        <v>-3.9749E-3</v>
      </c>
      <c r="X651">
        <v>-2.0555E-3</v>
      </c>
      <c r="Y651">
        <v>7.1580000000000005E-4</v>
      </c>
      <c r="Z651">
        <v>2.0455999999999998E-3</v>
      </c>
      <c r="AA651">
        <v>-1.0322599999999999E-2</v>
      </c>
    </row>
    <row r="652" spans="1:27" x14ac:dyDescent="0.2">
      <c r="A652" t="s">
        <v>984</v>
      </c>
      <c r="B652" t="s">
        <v>35</v>
      </c>
      <c r="C652" t="s">
        <v>958</v>
      </c>
      <c r="D652" t="s">
        <v>27</v>
      </c>
      <c r="E652" t="s">
        <v>16</v>
      </c>
      <c r="F652">
        <v>3</v>
      </c>
      <c r="G652">
        <v>12796</v>
      </c>
      <c r="H652">
        <v>19298</v>
      </c>
      <c r="I652">
        <v>0.36544159999999998</v>
      </c>
      <c r="J652">
        <v>0.36130380000000001</v>
      </c>
      <c r="K652">
        <v>-4.1377999999999996E-3</v>
      </c>
      <c r="L652">
        <v>3.3473000000000001E-3</v>
      </c>
      <c r="M652">
        <v>1.3684999999999999E-3</v>
      </c>
      <c r="N652">
        <v>-9.6440999999999992E-3</v>
      </c>
      <c r="O652">
        <v>10352.91</v>
      </c>
      <c r="P652">
        <v>0.80907379999999995</v>
      </c>
      <c r="Q652">
        <v>62.869427000000002</v>
      </c>
      <c r="R652">
        <v>65.455444999999997</v>
      </c>
      <c r="S652" t="s">
        <v>18</v>
      </c>
      <c r="T652">
        <v>-9.6436000000000004E-3</v>
      </c>
      <c r="U652">
        <v>-8.4274999999999992E-3</v>
      </c>
      <c r="V652">
        <v>-5.8931000000000001E-3</v>
      </c>
      <c r="W652">
        <v>-4.1377999999999996E-3</v>
      </c>
      <c r="X652">
        <v>-2.3825000000000001E-3</v>
      </c>
      <c r="Y652">
        <v>1.5190000000000001E-4</v>
      </c>
      <c r="Z652">
        <v>1.3680000000000001E-3</v>
      </c>
      <c r="AA652">
        <v>-1.14524E-2</v>
      </c>
    </row>
    <row r="653" spans="1:27" x14ac:dyDescent="0.2">
      <c r="A653" t="s">
        <v>985</v>
      </c>
      <c r="B653" t="s">
        <v>35</v>
      </c>
      <c r="C653" t="s">
        <v>958</v>
      </c>
      <c r="D653" t="s">
        <v>27</v>
      </c>
      <c r="E653" t="s">
        <v>16</v>
      </c>
      <c r="F653">
        <v>4</v>
      </c>
      <c r="G653">
        <v>12796</v>
      </c>
      <c r="H653">
        <v>19298</v>
      </c>
      <c r="I653">
        <v>0.35233680000000001</v>
      </c>
      <c r="J653">
        <v>0.34902850000000002</v>
      </c>
      <c r="K653">
        <v>-3.3083000000000001E-3</v>
      </c>
      <c r="L653">
        <v>3.1029999999999999E-3</v>
      </c>
      <c r="M653">
        <v>1.7960999999999999E-3</v>
      </c>
      <c r="N653">
        <v>-8.4127000000000004E-3</v>
      </c>
      <c r="O653">
        <v>10352.91</v>
      </c>
      <c r="P653">
        <v>0.80907379999999995</v>
      </c>
      <c r="Q653">
        <v>62.599209999999999</v>
      </c>
      <c r="R653">
        <v>65.455444999999997</v>
      </c>
      <c r="S653" t="s">
        <v>18</v>
      </c>
      <c r="T653">
        <v>-8.4121999999999999E-3</v>
      </c>
      <c r="U653">
        <v>-7.2849000000000004E-3</v>
      </c>
      <c r="V653">
        <v>-4.9354999999999998E-3</v>
      </c>
      <c r="W653">
        <v>-3.3083000000000001E-3</v>
      </c>
      <c r="X653">
        <v>-1.6811E-3</v>
      </c>
      <c r="Y653">
        <v>6.6830000000000004E-4</v>
      </c>
      <c r="Z653">
        <v>1.7956000000000001E-3</v>
      </c>
      <c r="AA653">
        <v>-9.4786000000000002E-3</v>
      </c>
    </row>
    <row r="654" spans="1:27" x14ac:dyDescent="0.2">
      <c r="A654" t="s">
        <v>986</v>
      </c>
      <c r="B654" t="s">
        <v>35</v>
      </c>
      <c r="C654" t="s">
        <v>958</v>
      </c>
      <c r="D654" t="s">
        <v>27</v>
      </c>
      <c r="E654" t="s">
        <v>16</v>
      </c>
      <c r="F654">
        <v>5</v>
      </c>
      <c r="G654">
        <v>12796</v>
      </c>
      <c r="H654">
        <v>19298</v>
      </c>
      <c r="I654">
        <v>0.3550103</v>
      </c>
      <c r="J654">
        <v>0.35002509999999998</v>
      </c>
      <c r="K654">
        <v>-4.9852000000000004E-3</v>
      </c>
      <c r="L654">
        <v>2.8793E-3</v>
      </c>
      <c r="M654">
        <v>-2.4869999999999997E-4</v>
      </c>
      <c r="N654">
        <v>-9.7216000000000004E-3</v>
      </c>
      <c r="O654">
        <v>10352.91</v>
      </c>
      <c r="P654">
        <v>0.80907379999999995</v>
      </c>
      <c r="Q654">
        <v>62.417901000000001</v>
      </c>
      <c r="R654">
        <v>65.455444999999997</v>
      </c>
      <c r="S654" t="s">
        <v>18</v>
      </c>
      <c r="T654">
        <v>-9.7211999999999993E-3</v>
      </c>
      <c r="U654">
        <v>-8.6751999999999992E-3</v>
      </c>
      <c r="V654">
        <v>-6.4951000000000002E-3</v>
      </c>
      <c r="W654">
        <v>-4.9852000000000004E-3</v>
      </c>
      <c r="X654">
        <v>-3.4753000000000002E-3</v>
      </c>
      <c r="Y654">
        <v>-1.2952E-3</v>
      </c>
      <c r="Z654">
        <v>-2.4909999999999998E-4</v>
      </c>
      <c r="AA654">
        <v>-1.4242299999999999E-2</v>
      </c>
    </row>
    <row r="655" spans="1:27" x14ac:dyDescent="0.2">
      <c r="A655" t="s">
        <v>987</v>
      </c>
      <c r="B655" t="s">
        <v>35</v>
      </c>
      <c r="C655" t="s">
        <v>958</v>
      </c>
      <c r="D655" t="s">
        <v>27</v>
      </c>
      <c r="E655" t="s">
        <v>16</v>
      </c>
      <c r="F655">
        <v>6</v>
      </c>
      <c r="G655">
        <v>12796</v>
      </c>
      <c r="H655">
        <v>19298</v>
      </c>
      <c r="I655">
        <v>0.37974350000000001</v>
      </c>
      <c r="J655">
        <v>0.37306519999999999</v>
      </c>
      <c r="K655">
        <v>-6.6782999999999999E-3</v>
      </c>
      <c r="L655">
        <v>2.8630999999999999E-3</v>
      </c>
      <c r="M655">
        <v>-1.9686E-3</v>
      </c>
      <c r="N655">
        <v>-1.13881E-2</v>
      </c>
      <c r="O655">
        <v>10352.91</v>
      </c>
      <c r="P655">
        <v>0.80907379999999995</v>
      </c>
      <c r="Q655">
        <v>62.416851000000001</v>
      </c>
      <c r="R655">
        <v>65.455444999999997</v>
      </c>
      <c r="S655" t="s">
        <v>18</v>
      </c>
      <c r="T655">
        <v>-1.1387700000000001E-2</v>
      </c>
      <c r="U655">
        <v>-1.0347500000000001E-2</v>
      </c>
      <c r="V655">
        <v>-8.1796999999999998E-3</v>
      </c>
      <c r="W655">
        <v>-6.6782999999999999E-3</v>
      </c>
      <c r="X655">
        <v>-5.1768999999999999E-3</v>
      </c>
      <c r="Y655">
        <v>-3.0090999999999998E-3</v>
      </c>
      <c r="Z655">
        <v>-1.9689999999999998E-3</v>
      </c>
      <c r="AA655">
        <v>-1.7901199999999999E-2</v>
      </c>
    </row>
    <row r="656" spans="1:27" x14ac:dyDescent="0.2">
      <c r="A656" t="s">
        <v>988</v>
      </c>
      <c r="B656" t="s">
        <v>35</v>
      </c>
      <c r="C656" t="s">
        <v>958</v>
      </c>
      <c r="D656" t="s">
        <v>27</v>
      </c>
      <c r="E656" t="s">
        <v>16</v>
      </c>
      <c r="F656">
        <v>7</v>
      </c>
      <c r="G656">
        <v>12796</v>
      </c>
      <c r="H656">
        <v>19298</v>
      </c>
      <c r="I656">
        <v>0.42278480000000002</v>
      </c>
      <c r="J656">
        <v>0.41595749999999998</v>
      </c>
      <c r="K656">
        <v>-6.8272000000000003E-3</v>
      </c>
      <c r="L656">
        <v>3.0049E-3</v>
      </c>
      <c r="M656">
        <v>-1.8841999999999999E-3</v>
      </c>
      <c r="N656">
        <v>-1.17702E-2</v>
      </c>
      <c r="O656">
        <v>10352.91</v>
      </c>
      <c r="P656">
        <v>0.80907379999999995</v>
      </c>
      <c r="Q656">
        <v>62.441097999999997</v>
      </c>
      <c r="R656">
        <v>65.455444999999997</v>
      </c>
      <c r="S656" t="s">
        <v>18</v>
      </c>
      <c r="T656">
        <v>-1.17698E-2</v>
      </c>
      <c r="U656">
        <v>-1.0678099999999999E-2</v>
      </c>
      <c r="V656">
        <v>-8.4030000000000007E-3</v>
      </c>
      <c r="W656">
        <v>-6.8272000000000003E-3</v>
      </c>
      <c r="X656">
        <v>-5.2515000000000001E-3</v>
      </c>
      <c r="Y656">
        <v>-2.9762999999999999E-3</v>
      </c>
      <c r="Z656">
        <v>-1.8847E-3</v>
      </c>
      <c r="AA656">
        <v>-1.6413299999999999E-2</v>
      </c>
    </row>
    <row r="657" spans="1:27" x14ac:dyDescent="0.2">
      <c r="A657" t="s">
        <v>989</v>
      </c>
      <c r="B657" t="s">
        <v>35</v>
      </c>
      <c r="C657" t="s">
        <v>958</v>
      </c>
      <c r="D657" t="s">
        <v>27</v>
      </c>
      <c r="E657" t="s">
        <v>16</v>
      </c>
      <c r="F657">
        <v>8</v>
      </c>
      <c r="G657">
        <v>12796</v>
      </c>
      <c r="H657">
        <v>19298</v>
      </c>
      <c r="I657">
        <v>0.45716839999999997</v>
      </c>
      <c r="J657">
        <v>0.45626800000000001</v>
      </c>
      <c r="K657">
        <v>-9.0039999999999999E-4</v>
      </c>
      <c r="L657">
        <v>3.2130000000000001E-3</v>
      </c>
      <c r="M657">
        <v>4.3848999999999997E-3</v>
      </c>
      <c r="N657">
        <v>-6.1858E-3</v>
      </c>
      <c r="O657">
        <v>10352.91</v>
      </c>
      <c r="P657">
        <v>0.80907379999999995</v>
      </c>
      <c r="Q657">
        <v>62.632672999999997</v>
      </c>
      <c r="R657">
        <v>65.455444999999997</v>
      </c>
      <c r="S657" t="s">
        <v>18</v>
      </c>
      <c r="T657">
        <v>-6.1853000000000003E-3</v>
      </c>
      <c r="U657">
        <v>-5.0179999999999999E-3</v>
      </c>
      <c r="V657">
        <v>-2.5853E-3</v>
      </c>
      <c r="W657">
        <v>-9.0039999999999999E-4</v>
      </c>
      <c r="X657">
        <v>7.8450000000000004E-4</v>
      </c>
      <c r="Y657">
        <v>3.2171999999999999E-3</v>
      </c>
      <c r="Z657">
        <v>4.3844000000000001E-3</v>
      </c>
      <c r="AA657">
        <v>-1.9735E-3</v>
      </c>
    </row>
    <row r="658" spans="1:27" x14ac:dyDescent="0.2">
      <c r="A658" t="s">
        <v>990</v>
      </c>
      <c r="B658" t="s">
        <v>35</v>
      </c>
      <c r="C658" t="s">
        <v>958</v>
      </c>
      <c r="D658" t="s">
        <v>27</v>
      </c>
      <c r="E658" t="s">
        <v>16</v>
      </c>
      <c r="F658">
        <v>9</v>
      </c>
      <c r="G658">
        <v>12796</v>
      </c>
      <c r="H658">
        <v>19298</v>
      </c>
      <c r="I658">
        <v>0.47383370000000002</v>
      </c>
      <c r="J658">
        <v>0.47422629999999999</v>
      </c>
      <c r="K658">
        <v>3.926E-4</v>
      </c>
      <c r="L658">
        <v>3.6154999999999998E-3</v>
      </c>
      <c r="M658">
        <v>6.3401999999999998E-3</v>
      </c>
      <c r="N658">
        <v>-5.555E-3</v>
      </c>
      <c r="O658">
        <v>10352.91</v>
      </c>
      <c r="P658">
        <v>0.80907379999999995</v>
      </c>
      <c r="Q658">
        <v>63.428274000000002</v>
      </c>
      <c r="R658">
        <v>65.455444999999997</v>
      </c>
      <c r="S658" t="s">
        <v>18</v>
      </c>
      <c r="T658">
        <v>-5.5544000000000001E-3</v>
      </c>
      <c r="U658">
        <v>-4.2408999999999997E-3</v>
      </c>
      <c r="V658">
        <v>-1.5034E-3</v>
      </c>
      <c r="W658">
        <v>3.926E-4</v>
      </c>
      <c r="X658">
        <v>2.2886E-3</v>
      </c>
      <c r="Y658">
        <v>5.0261000000000004E-3</v>
      </c>
      <c r="Z658">
        <v>6.3395999999999999E-3</v>
      </c>
      <c r="AA658">
        <v>8.2790000000000001E-4</v>
      </c>
    </row>
    <row r="659" spans="1:27" x14ac:dyDescent="0.2">
      <c r="A659" t="s">
        <v>991</v>
      </c>
      <c r="B659" t="s">
        <v>35</v>
      </c>
      <c r="C659" t="s">
        <v>958</v>
      </c>
      <c r="D659" t="s">
        <v>27</v>
      </c>
      <c r="E659" t="s">
        <v>16</v>
      </c>
      <c r="F659">
        <v>10</v>
      </c>
      <c r="G659">
        <v>12796</v>
      </c>
      <c r="H659">
        <v>19298</v>
      </c>
      <c r="I659">
        <v>0.48601119999999998</v>
      </c>
      <c r="J659">
        <v>0.48594270000000001</v>
      </c>
      <c r="K659">
        <v>-6.8499999999999998E-5</v>
      </c>
      <c r="L659">
        <v>3.7764000000000001E-3</v>
      </c>
      <c r="M659">
        <v>6.1435999999999999E-3</v>
      </c>
      <c r="N659">
        <v>-6.2805999999999999E-3</v>
      </c>
      <c r="O659">
        <v>10352.91</v>
      </c>
      <c r="P659">
        <v>0.80907379999999995</v>
      </c>
      <c r="Q659">
        <v>64.711036000000007</v>
      </c>
      <c r="R659">
        <v>65.455444999999997</v>
      </c>
      <c r="S659" t="s">
        <v>18</v>
      </c>
      <c r="T659">
        <v>-6.2801000000000003E-3</v>
      </c>
      <c r="U659">
        <v>-4.9081000000000003E-3</v>
      </c>
      <c r="V659">
        <v>-2.0487999999999999E-3</v>
      </c>
      <c r="W659">
        <v>-6.8499999999999998E-5</v>
      </c>
      <c r="X659">
        <v>1.9118E-3</v>
      </c>
      <c r="Y659">
        <v>4.7711000000000003E-3</v>
      </c>
      <c r="Z659">
        <v>6.1431000000000003E-3</v>
      </c>
      <c r="AA659">
        <v>-1.4100000000000001E-4</v>
      </c>
    </row>
    <row r="660" spans="1:27" x14ac:dyDescent="0.2">
      <c r="A660" t="s">
        <v>992</v>
      </c>
      <c r="B660" t="s">
        <v>35</v>
      </c>
      <c r="C660" t="s">
        <v>958</v>
      </c>
      <c r="D660" t="s">
        <v>27</v>
      </c>
      <c r="E660" t="s">
        <v>16</v>
      </c>
      <c r="F660">
        <v>11</v>
      </c>
      <c r="G660">
        <v>12796</v>
      </c>
      <c r="H660">
        <v>19298</v>
      </c>
      <c r="I660">
        <v>0.49592199999999997</v>
      </c>
      <c r="J660">
        <v>0.49495450000000002</v>
      </c>
      <c r="K660">
        <v>-9.6750000000000004E-4</v>
      </c>
      <c r="L660">
        <v>3.8222E-3</v>
      </c>
      <c r="M660">
        <v>5.3200000000000001E-3</v>
      </c>
      <c r="N660">
        <v>-7.2550000000000002E-3</v>
      </c>
      <c r="O660">
        <v>10352.91</v>
      </c>
      <c r="P660">
        <v>0.80907379999999995</v>
      </c>
      <c r="Q660">
        <v>66.321498000000005</v>
      </c>
      <c r="R660">
        <v>65.455444999999997</v>
      </c>
      <c r="S660" t="s">
        <v>18</v>
      </c>
      <c r="T660">
        <v>-7.2544999999999997E-3</v>
      </c>
      <c r="U660">
        <v>-5.8658E-3</v>
      </c>
      <c r="V660">
        <v>-2.9719E-3</v>
      </c>
      <c r="W660">
        <v>-9.6750000000000004E-4</v>
      </c>
      <c r="X660">
        <v>1.0369000000000001E-3</v>
      </c>
      <c r="Y660">
        <v>3.9307999999999999E-3</v>
      </c>
      <c r="Z660">
        <v>5.3194999999999996E-3</v>
      </c>
      <c r="AA660">
        <v>-1.9547000000000002E-3</v>
      </c>
    </row>
    <row r="661" spans="1:27" x14ac:dyDescent="0.2">
      <c r="A661" t="s">
        <v>993</v>
      </c>
      <c r="B661" t="s">
        <v>35</v>
      </c>
      <c r="C661" t="s">
        <v>958</v>
      </c>
      <c r="D661" t="s">
        <v>27</v>
      </c>
      <c r="E661" t="s">
        <v>16</v>
      </c>
      <c r="F661">
        <v>12</v>
      </c>
      <c r="G661">
        <v>12796</v>
      </c>
      <c r="H661">
        <v>19298</v>
      </c>
      <c r="I661">
        <v>0.50064330000000001</v>
      </c>
      <c r="J661">
        <v>0.4996757</v>
      </c>
      <c r="K661">
        <v>-9.6759999999999999E-4</v>
      </c>
      <c r="L661">
        <v>3.8758999999999998E-3</v>
      </c>
      <c r="M661">
        <v>5.4082000000000002E-3</v>
      </c>
      <c r="N661">
        <v>-7.3435000000000002E-3</v>
      </c>
      <c r="O661">
        <v>10352.91</v>
      </c>
      <c r="P661">
        <v>0.80907379999999995</v>
      </c>
      <c r="Q661">
        <v>67.930645999999996</v>
      </c>
      <c r="R661">
        <v>65.455444999999997</v>
      </c>
      <c r="S661" t="s">
        <v>18</v>
      </c>
      <c r="T661">
        <v>-7.3429000000000003E-3</v>
      </c>
      <c r="U661">
        <v>-5.9347999999999996E-3</v>
      </c>
      <c r="V661">
        <v>-3.0000999999999999E-3</v>
      </c>
      <c r="W661">
        <v>-9.6759999999999999E-4</v>
      </c>
      <c r="X661">
        <v>1.0648999999999999E-3</v>
      </c>
      <c r="Y661">
        <v>3.9994999999999996E-3</v>
      </c>
      <c r="Z661">
        <v>5.4076999999999997E-3</v>
      </c>
      <c r="AA661">
        <v>-1.9365000000000001E-3</v>
      </c>
    </row>
    <row r="662" spans="1:27" x14ac:dyDescent="0.2">
      <c r="A662" t="s">
        <v>994</v>
      </c>
      <c r="B662" t="s">
        <v>35</v>
      </c>
      <c r="C662" t="s">
        <v>958</v>
      </c>
      <c r="D662" t="s">
        <v>27</v>
      </c>
      <c r="E662" t="s">
        <v>16</v>
      </c>
      <c r="F662">
        <v>13</v>
      </c>
      <c r="G662">
        <v>12796</v>
      </c>
      <c r="H662">
        <v>19298</v>
      </c>
      <c r="I662">
        <v>0.50605480000000003</v>
      </c>
      <c r="J662">
        <v>0.50343450000000001</v>
      </c>
      <c r="K662">
        <v>-2.6202999999999999E-3</v>
      </c>
      <c r="L662">
        <v>3.9275999999999998E-3</v>
      </c>
      <c r="M662">
        <v>3.8406E-3</v>
      </c>
      <c r="N662">
        <v>-9.0810999999999999E-3</v>
      </c>
      <c r="O662">
        <v>10352.91</v>
      </c>
      <c r="P662">
        <v>0.80907379999999995</v>
      </c>
      <c r="Q662">
        <v>69.215316999999999</v>
      </c>
      <c r="R662">
        <v>65.455444999999997</v>
      </c>
      <c r="S662" t="s">
        <v>18</v>
      </c>
      <c r="T662">
        <v>-9.0805999999999994E-3</v>
      </c>
      <c r="U662">
        <v>-7.6537000000000003E-3</v>
      </c>
      <c r="V662">
        <v>-4.6798999999999999E-3</v>
      </c>
      <c r="W662">
        <v>-2.6202999999999999E-3</v>
      </c>
      <c r="X662">
        <v>-5.6070000000000002E-4</v>
      </c>
      <c r="Y662">
        <v>2.4131000000000001E-3</v>
      </c>
      <c r="Z662">
        <v>3.8400000000000001E-3</v>
      </c>
      <c r="AA662">
        <v>-5.2047999999999999E-3</v>
      </c>
    </row>
    <row r="663" spans="1:27" x14ac:dyDescent="0.2">
      <c r="A663" t="s">
        <v>995</v>
      </c>
      <c r="B663" t="s">
        <v>35</v>
      </c>
      <c r="C663" t="s">
        <v>958</v>
      </c>
      <c r="D663" t="s">
        <v>27</v>
      </c>
      <c r="E663" t="s">
        <v>16</v>
      </c>
      <c r="F663">
        <v>14</v>
      </c>
      <c r="G663">
        <v>12796</v>
      </c>
      <c r="H663">
        <v>19298</v>
      </c>
      <c r="I663">
        <v>0.50545870000000004</v>
      </c>
      <c r="J663">
        <v>0.499496</v>
      </c>
      <c r="K663">
        <v>-5.9626999999999996E-3</v>
      </c>
      <c r="L663">
        <v>3.8525E-3</v>
      </c>
      <c r="M663">
        <v>3.747E-4</v>
      </c>
      <c r="N663">
        <v>-1.23001E-2</v>
      </c>
      <c r="O663">
        <v>10352.91</v>
      </c>
      <c r="P663">
        <v>0.80907379999999995</v>
      </c>
      <c r="Q663">
        <v>69.665616</v>
      </c>
      <c r="R663">
        <v>65.455444999999997</v>
      </c>
      <c r="S663" t="s">
        <v>18</v>
      </c>
      <c r="T663">
        <v>-1.22995E-2</v>
      </c>
      <c r="U663">
        <v>-1.0899900000000001E-2</v>
      </c>
      <c r="V663">
        <v>-7.9828999999999994E-3</v>
      </c>
      <c r="W663">
        <v>-5.9626999999999996E-3</v>
      </c>
      <c r="X663">
        <v>-3.9424000000000004E-3</v>
      </c>
      <c r="Y663">
        <v>-1.0254999999999999E-3</v>
      </c>
      <c r="Z663">
        <v>3.7409999999999999E-4</v>
      </c>
      <c r="AA663">
        <v>-1.1937400000000001E-2</v>
      </c>
    </row>
    <row r="664" spans="1:27" x14ac:dyDescent="0.2">
      <c r="A664" t="s">
        <v>996</v>
      </c>
      <c r="B664" t="s">
        <v>35</v>
      </c>
      <c r="C664" t="s">
        <v>958</v>
      </c>
      <c r="D664" t="s">
        <v>27</v>
      </c>
      <c r="E664" t="s">
        <v>16</v>
      </c>
      <c r="F664">
        <v>15</v>
      </c>
      <c r="G664">
        <v>12796</v>
      </c>
      <c r="H664">
        <v>19298</v>
      </c>
      <c r="I664">
        <v>0.49640450000000003</v>
      </c>
      <c r="J664">
        <v>0.49780069999999998</v>
      </c>
      <c r="K664">
        <v>1.3962E-3</v>
      </c>
      <c r="L664">
        <v>4.0819999999999997E-3</v>
      </c>
      <c r="M664">
        <v>8.1112000000000007E-3</v>
      </c>
      <c r="N664">
        <v>-5.3187E-3</v>
      </c>
      <c r="O664">
        <v>10352.91</v>
      </c>
      <c r="P664">
        <v>0.80907379999999995</v>
      </c>
      <c r="Q664">
        <v>70.153351999999998</v>
      </c>
      <c r="R664">
        <v>65.455444999999997</v>
      </c>
      <c r="S664" t="s">
        <v>18</v>
      </c>
      <c r="T664">
        <v>-5.3181000000000001E-3</v>
      </c>
      <c r="U664">
        <v>-3.8351000000000001E-3</v>
      </c>
      <c r="V664">
        <v>-7.4439999999999999E-4</v>
      </c>
      <c r="W664">
        <v>1.3962E-3</v>
      </c>
      <c r="X664">
        <v>3.5368999999999999E-3</v>
      </c>
      <c r="Y664">
        <v>6.6276E-3</v>
      </c>
      <c r="Z664">
        <v>8.1106000000000008E-3</v>
      </c>
      <c r="AA664">
        <v>2.8048000000000001E-3</v>
      </c>
    </row>
    <row r="665" spans="1:27" x14ac:dyDescent="0.2">
      <c r="A665" t="s">
        <v>997</v>
      </c>
      <c r="B665" t="s">
        <v>35</v>
      </c>
      <c r="C665" t="s">
        <v>958</v>
      </c>
      <c r="D665" t="s">
        <v>27</v>
      </c>
      <c r="E665" t="s">
        <v>16</v>
      </c>
      <c r="F665">
        <v>16</v>
      </c>
      <c r="G665">
        <v>12796</v>
      </c>
      <c r="H665">
        <v>19298</v>
      </c>
      <c r="I665">
        <v>0.4985619</v>
      </c>
      <c r="J665">
        <v>0.50274350000000001</v>
      </c>
      <c r="K665">
        <v>4.1815999999999997E-3</v>
      </c>
      <c r="L665">
        <v>4.333E-3</v>
      </c>
      <c r="M665">
        <v>1.1309400000000001E-2</v>
      </c>
      <c r="N665">
        <v>-2.9462999999999998E-3</v>
      </c>
      <c r="O665">
        <v>10352.91</v>
      </c>
      <c r="P665">
        <v>0.80907379999999995</v>
      </c>
      <c r="Q665">
        <v>70.111727999999999</v>
      </c>
      <c r="R665">
        <v>65.455444999999997</v>
      </c>
      <c r="S665" t="s">
        <v>18</v>
      </c>
      <c r="T665">
        <v>-2.9456E-3</v>
      </c>
      <c r="U665">
        <v>-1.3714E-3</v>
      </c>
      <c r="V665">
        <v>1.9093000000000001E-3</v>
      </c>
      <c r="W665">
        <v>4.1815999999999997E-3</v>
      </c>
      <c r="X665">
        <v>6.4538E-3</v>
      </c>
      <c r="Y665">
        <v>9.7345999999999995E-3</v>
      </c>
      <c r="Z665">
        <v>1.1308800000000001E-2</v>
      </c>
      <c r="AA665">
        <v>8.3175000000000002E-3</v>
      </c>
    </row>
    <row r="666" spans="1:27" x14ac:dyDescent="0.2">
      <c r="A666" t="s">
        <v>998</v>
      </c>
      <c r="B666" t="s">
        <v>35</v>
      </c>
      <c r="C666" t="s">
        <v>958</v>
      </c>
      <c r="D666" t="s">
        <v>27</v>
      </c>
      <c r="E666" t="s">
        <v>16</v>
      </c>
      <c r="F666">
        <v>17</v>
      </c>
      <c r="G666">
        <v>12796</v>
      </c>
      <c r="H666">
        <v>19298</v>
      </c>
      <c r="I666">
        <v>0.51502159999999997</v>
      </c>
      <c r="J666">
        <v>0.52090939999999997</v>
      </c>
      <c r="K666">
        <v>5.8878000000000003E-3</v>
      </c>
      <c r="L666">
        <v>4.5148999999999996E-3</v>
      </c>
      <c r="M666">
        <v>1.33148E-2</v>
      </c>
      <c r="N666">
        <v>-1.5393E-3</v>
      </c>
      <c r="O666">
        <v>10352.91</v>
      </c>
      <c r="P666">
        <v>0.80907379999999995</v>
      </c>
      <c r="Q666">
        <v>69.442877999999993</v>
      </c>
      <c r="R666">
        <v>65.455444999999997</v>
      </c>
      <c r="S666" t="s">
        <v>19</v>
      </c>
      <c r="T666">
        <v>-1.5386E-3</v>
      </c>
      <c r="U666">
        <v>1.0170000000000001E-4</v>
      </c>
      <c r="V666">
        <v>3.5201E-3</v>
      </c>
      <c r="W666">
        <v>5.8878000000000003E-3</v>
      </c>
      <c r="X666">
        <v>8.2553999999999995E-3</v>
      </c>
      <c r="Y666">
        <v>1.1673899999999999E-2</v>
      </c>
      <c r="Z666">
        <v>1.3314100000000001E-2</v>
      </c>
      <c r="AA666">
        <v>1.1302899999999999E-2</v>
      </c>
    </row>
    <row r="667" spans="1:27" x14ac:dyDescent="0.2">
      <c r="A667" t="s">
        <v>999</v>
      </c>
      <c r="B667" t="s">
        <v>35</v>
      </c>
      <c r="C667" t="s">
        <v>958</v>
      </c>
      <c r="D667" t="s">
        <v>27</v>
      </c>
      <c r="E667" t="s">
        <v>16</v>
      </c>
      <c r="F667">
        <v>18</v>
      </c>
      <c r="G667">
        <v>12796</v>
      </c>
      <c r="H667">
        <v>19298</v>
      </c>
      <c r="I667">
        <v>0.55448540000000002</v>
      </c>
      <c r="J667">
        <v>0.55789010000000006</v>
      </c>
      <c r="K667">
        <v>3.4047000000000001E-3</v>
      </c>
      <c r="L667">
        <v>4.5380000000000004E-3</v>
      </c>
      <c r="M667">
        <v>1.08697E-2</v>
      </c>
      <c r="N667">
        <v>-4.0603000000000002E-3</v>
      </c>
      <c r="O667">
        <v>10352.91</v>
      </c>
      <c r="P667">
        <v>0.80907379999999995</v>
      </c>
      <c r="Q667">
        <v>68.557704999999999</v>
      </c>
      <c r="R667">
        <v>65.455444999999997</v>
      </c>
      <c r="S667" t="s">
        <v>19</v>
      </c>
      <c r="T667">
        <v>-4.0597000000000003E-3</v>
      </c>
      <c r="U667">
        <v>-2.4109999999999999E-3</v>
      </c>
      <c r="V667">
        <v>1.0249E-3</v>
      </c>
      <c r="W667">
        <v>3.4047000000000001E-3</v>
      </c>
      <c r="X667">
        <v>5.7844000000000003E-3</v>
      </c>
      <c r="Y667">
        <v>9.2204000000000001E-3</v>
      </c>
      <c r="Z667">
        <v>1.0869E-2</v>
      </c>
      <c r="AA667">
        <v>6.1028000000000002E-3</v>
      </c>
    </row>
    <row r="668" spans="1:27" x14ac:dyDescent="0.2">
      <c r="A668" t="s">
        <v>1000</v>
      </c>
      <c r="B668" t="s">
        <v>35</v>
      </c>
      <c r="C668" t="s">
        <v>958</v>
      </c>
      <c r="D668" t="s">
        <v>27</v>
      </c>
      <c r="E668" t="s">
        <v>16</v>
      </c>
      <c r="F668">
        <v>19</v>
      </c>
      <c r="G668">
        <v>12796</v>
      </c>
      <c r="H668">
        <v>19298</v>
      </c>
      <c r="I668">
        <v>0.59055299999999999</v>
      </c>
      <c r="J668">
        <v>0.59369400000000006</v>
      </c>
      <c r="K668">
        <v>3.1410000000000001E-3</v>
      </c>
      <c r="L668">
        <v>4.3911999999999996E-3</v>
      </c>
      <c r="M668">
        <v>1.03645E-2</v>
      </c>
      <c r="N668">
        <v>-4.0825000000000002E-3</v>
      </c>
      <c r="O668">
        <v>10352.91</v>
      </c>
      <c r="P668">
        <v>0.80907379999999995</v>
      </c>
      <c r="Q668">
        <v>67.323059999999998</v>
      </c>
      <c r="R668">
        <v>65.455444999999997</v>
      </c>
      <c r="S668" t="s">
        <v>19</v>
      </c>
      <c r="T668">
        <v>-4.0818E-3</v>
      </c>
      <c r="U668">
        <v>-2.4865E-3</v>
      </c>
      <c r="V668">
        <v>8.3830000000000005E-4</v>
      </c>
      <c r="W668">
        <v>3.1410000000000001E-3</v>
      </c>
      <c r="X668">
        <v>5.4438000000000004E-3</v>
      </c>
      <c r="Y668">
        <v>8.7685999999999997E-3</v>
      </c>
      <c r="Z668">
        <v>1.0363900000000001E-2</v>
      </c>
      <c r="AA668">
        <v>5.2906000000000003E-3</v>
      </c>
    </row>
    <row r="669" spans="1:27" x14ac:dyDescent="0.2">
      <c r="A669" t="s">
        <v>1001</v>
      </c>
      <c r="B669" t="s">
        <v>35</v>
      </c>
      <c r="C669" t="s">
        <v>958</v>
      </c>
      <c r="D669" t="s">
        <v>27</v>
      </c>
      <c r="E669" t="s">
        <v>16</v>
      </c>
      <c r="F669">
        <v>20</v>
      </c>
      <c r="G669">
        <v>12796</v>
      </c>
      <c r="H669">
        <v>19298</v>
      </c>
      <c r="I669">
        <v>0.61837520000000001</v>
      </c>
      <c r="J669">
        <v>0.62359679999999995</v>
      </c>
      <c r="K669">
        <v>5.2214999999999996E-3</v>
      </c>
      <c r="L669">
        <v>4.1177000000000002E-3</v>
      </c>
      <c r="M669">
        <v>1.1995199999999999E-2</v>
      </c>
      <c r="N669">
        <v>-1.5521000000000001E-3</v>
      </c>
      <c r="O669">
        <v>10352.91</v>
      </c>
      <c r="P669">
        <v>0.80907379999999995</v>
      </c>
      <c r="Q669">
        <v>65.959570999999997</v>
      </c>
      <c r="R669">
        <v>65.455444999999997</v>
      </c>
      <c r="S669" t="s">
        <v>19</v>
      </c>
      <c r="T669">
        <v>-1.5514999999999999E-3</v>
      </c>
      <c r="U669">
        <v>-5.5500000000000001E-5</v>
      </c>
      <c r="V669">
        <v>3.0622000000000002E-3</v>
      </c>
      <c r="W669">
        <v>5.2214999999999996E-3</v>
      </c>
      <c r="X669">
        <v>7.3809000000000001E-3</v>
      </c>
      <c r="Y669">
        <v>1.04986E-2</v>
      </c>
      <c r="Z669">
        <v>1.1994599999999999E-2</v>
      </c>
      <c r="AA669">
        <v>8.3733000000000002E-3</v>
      </c>
    </row>
    <row r="670" spans="1:27" x14ac:dyDescent="0.2">
      <c r="A670" t="s">
        <v>1002</v>
      </c>
      <c r="B670" t="s">
        <v>35</v>
      </c>
      <c r="C670" t="s">
        <v>958</v>
      </c>
      <c r="D670" t="s">
        <v>27</v>
      </c>
      <c r="E670" t="s">
        <v>16</v>
      </c>
      <c r="F670">
        <v>21</v>
      </c>
      <c r="G670">
        <v>12796</v>
      </c>
      <c r="H670">
        <v>19298</v>
      </c>
      <c r="I670">
        <v>0.66535770000000005</v>
      </c>
      <c r="J670">
        <v>0.6716316</v>
      </c>
      <c r="K670">
        <v>6.2738999999999998E-3</v>
      </c>
      <c r="L670">
        <v>4.0736000000000001E-3</v>
      </c>
      <c r="M670">
        <v>1.2975E-2</v>
      </c>
      <c r="N670">
        <v>-4.2719999999999998E-4</v>
      </c>
      <c r="O670">
        <v>10352.91</v>
      </c>
      <c r="P670">
        <v>0.80907379999999995</v>
      </c>
      <c r="Q670">
        <v>64.529127000000003</v>
      </c>
      <c r="R670">
        <v>65.455444999999997</v>
      </c>
      <c r="S670" t="s">
        <v>19</v>
      </c>
      <c r="T670">
        <v>-4.2660000000000002E-4</v>
      </c>
      <c r="U670">
        <v>1.0533000000000001E-3</v>
      </c>
      <c r="V670">
        <v>4.1377000000000002E-3</v>
      </c>
      <c r="W670">
        <v>6.2738999999999998E-3</v>
      </c>
      <c r="X670">
        <v>8.4101000000000002E-3</v>
      </c>
      <c r="Y670">
        <v>1.14945E-2</v>
      </c>
      <c r="Z670">
        <v>1.2974400000000001E-2</v>
      </c>
      <c r="AA670">
        <v>9.3413000000000003E-3</v>
      </c>
    </row>
    <row r="671" spans="1:27" x14ac:dyDescent="0.2">
      <c r="A671" t="s">
        <v>1003</v>
      </c>
      <c r="B671" t="s">
        <v>35</v>
      </c>
      <c r="C671" t="s">
        <v>958</v>
      </c>
      <c r="D671" t="s">
        <v>27</v>
      </c>
      <c r="E671" t="s">
        <v>16</v>
      </c>
      <c r="F671">
        <v>22</v>
      </c>
      <c r="G671">
        <v>12796</v>
      </c>
      <c r="H671">
        <v>19298</v>
      </c>
      <c r="I671">
        <v>0.65030399999999999</v>
      </c>
      <c r="J671">
        <v>0.64897760000000004</v>
      </c>
      <c r="K671">
        <v>-1.3263999999999999E-3</v>
      </c>
      <c r="L671">
        <v>3.9006000000000002E-3</v>
      </c>
      <c r="M671">
        <v>5.0899999999999999E-3</v>
      </c>
      <c r="N671">
        <v>-7.7428000000000002E-3</v>
      </c>
      <c r="O671">
        <v>10352.91</v>
      </c>
      <c r="P671">
        <v>0.80907379999999995</v>
      </c>
      <c r="Q671">
        <v>63.780991</v>
      </c>
      <c r="R671">
        <v>65.455444999999997</v>
      </c>
      <c r="S671" t="s">
        <v>18</v>
      </c>
      <c r="T671">
        <v>-7.7422000000000003E-3</v>
      </c>
      <c r="U671">
        <v>-6.3251999999999996E-3</v>
      </c>
      <c r="V671">
        <v>-3.3719000000000002E-3</v>
      </c>
      <c r="W671">
        <v>-1.3263999999999999E-3</v>
      </c>
      <c r="X671">
        <v>7.1909999999999997E-4</v>
      </c>
      <c r="Y671">
        <v>3.6724000000000001E-3</v>
      </c>
      <c r="Z671">
        <v>5.0894E-3</v>
      </c>
      <c r="AA671">
        <v>-2.0438000000000001E-3</v>
      </c>
    </row>
    <row r="672" spans="1:27" x14ac:dyDescent="0.2">
      <c r="A672" t="s">
        <v>1004</v>
      </c>
      <c r="B672" t="s">
        <v>35</v>
      </c>
      <c r="C672" t="s">
        <v>958</v>
      </c>
      <c r="D672" t="s">
        <v>27</v>
      </c>
      <c r="E672" t="s">
        <v>16</v>
      </c>
      <c r="F672">
        <v>23</v>
      </c>
      <c r="G672">
        <v>12796</v>
      </c>
      <c r="H672">
        <v>19298</v>
      </c>
      <c r="I672">
        <v>0.57397489999999995</v>
      </c>
      <c r="J672">
        <v>0.56967040000000002</v>
      </c>
      <c r="K672">
        <v>-4.3045000000000002E-3</v>
      </c>
      <c r="L672">
        <v>3.5709000000000001E-3</v>
      </c>
      <c r="M672">
        <v>1.5696E-3</v>
      </c>
      <c r="N672">
        <v>-1.0178599999999999E-2</v>
      </c>
      <c r="O672">
        <v>10352.91</v>
      </c>
      <c r="P672">
        <v>0.80907379999999995</v>
      </c>
      <c r="Q672">
        <v>63.500787000000003</v>
      </c>
      <c r="R672">
        <v>65.455444999999997</v>
      </c>
      <c r="S672" t="s">
        <v>18</v>
      </c>
      <c r="T672">
        <v>-1.0178100000000001E-2</v>
      </c>
      <c r="U672">
        <v>-8.8807999999999995E-3</v>
      </c>
      <c r="V672">
        <v>-6.1770999999999996E-3</v>
      </c>
      <c r="W672">
        <v>-4.3045000000000002E-3</v>
      </c>
      <c r="X672">
        <v>-2.4320000000000001E-3</v>
      </c>
      <c r="Y672">
        <v>2.7169999999999999E-4</v>
      </c>
      <c r="Z672">
        <v>1.5690000000000001E-3</v>
      </c>
      <c r="AA672">
        <v>-7.5561999999999999E-3</v>
      </c>
    </row>
    <row r="673" spans="1:27" x14ac:dyDescent="0.2">
      <c r="A673" t="s">
        <v>1005</v>
      </c>
      <c r="B673" t="s">
        <v>35</v>
      </c>
      <c r="C673" t="s">
        <v>958</v>
      </c>
      <c r="D673" t="s">
        <v>27</v>
      </c>
      <c r="E673" t="s">
        <v>16</v>
      </c>
      <c r="F673">
        <v>24</v>
      </c>
      <c r="G673">
        <v>12796</v>
      </c>
      <c r="H673">
        <v>19298</v>
      </c>
      <c r="I673">
        <v>0.4853999</v>
      </c>
      <c r="J673">
        <v>0.47833900000000001</v>
      </c>
      <c r="K673">
        <v>-7.0609000000000002E-3</v>
      </c>
      <c r="L673">
        <v>3.2721999999999998E-3</v>
      </c>
      <c r="M673">
        <v>-1.6781999999999999E-3</v>
      </c>
      <c r="N673">
        <v>-1.24437E-2</v>
      </c>
      <c r="O673">
        <v>10352.91</v>
      </c>
      <c r="P673">
        <v>0.80907379999999995</v>
      </c>
      <c r="Q673">
        <v>63.383594000000002</v>
      </c>
      <c r="R673">
        <v>65.455444999999997</v>
      </c>
      <c r="S673" t="s">
        <v>18</v>
      </c>
      <c r="T673">
        <v>-1.24432E-2</v>
      </c>
      <c r="U673">
        <v>-1.1254399999999999E-2</v>
      </c>
      <c r="V673">
        <v>-8.7769000000000007E-3</v>
      </c>
      <c r="W673">
        <v>-7.0609000000000002E-3</v>
      </c>
      <c r="X673">
        <v>-5.3449999999999999E-3</v>
      </c>
      <c r="Y673">
        <v>-2.8674E-3</v>
      </c>
      <c r="Z673">
        <v>-1.6785999999999999E-3</v>
      </c>
      <c r="AA673">
        <v>-1.47613E-2</v>
      </c>
    </row>
    <row r="674" spans="1:27" x14ac:dyDescent="0.2">
      <c r="A674" t="s">
        <v>1006</v>
      </c>
      <c r="B674" t="s">
        <v>34</v>
      </c>
      <c r="C674" t="s">
        <v>958</v>
      </c>
      <c r="D674" t="s">
        <v>28</v>
      </c>
      <c r="E674" t="s">
        <v>16</v>
      </c>
      <c r="F674">
        <v>1</v>
      </c>
      <c r="G674">
        <v>40818</v>
      </c>
      <c r="H674">
        <v>36247</v>
      </c>
      <c r="I674">
        <v>0.49048659999999999</v>
      </c>
      <c r="J674">
        <v>0.49078830000000001</v>
      </c>
      <c r="K674">
        <v>3.0180000000000002E-4</v>
      </c>
      <c r="L674">
        <v>3.1551999999999999E-3</v>
      </c>
      <c r="M674">
        <v>5.4920000000000004E-3</v>
      </c>
      <c r="N674">
        <v>-4.8884999999999996E-3</v>
      </c>
      <c r="O674">
        <v>40818</v>
      </c>
      <c r="Q674">
        <v>66.632272</v>
      </c>
      <c r="R674">
        <v>70.209495000000004</v>
      </c>
      <c r="S674" t="s">
        <v>17</v>
      </c>
      <c r="T674">
        <v>-4.888E-3</v>
      </c>
      <c r="U674">
        <v>-3.7418E-3</v>
      </c>
      <c r="V674">
        <v>-1.3527999999999999E-3</v>
      </c>
      <c r="W674">
        <v>3.0180000000000002E-4</v>
      </c>
      <c r="X674">
        <v>1.9562999999999998E-3</v>
      </c>
      <c r="Y674">
        <v>4.3452999999999999E-3</v>
      </c>
      <c r="Z674">
        <v>5.4914999999999999E-3</v>
      </c>
      <c r="AA674">
        <v>6.1479999999999998E-4</v>
      </c>
    </row>
    <row r="675" spans="1:27" x14ac:dyDescent="0.2">
      <c r="A675" t="s">
        <v>1007</v>
      </c>
      <c r="B675" t="s">
        <v>34</v>
      </c>
      <c r="C675" t="s">
        <v>958</v>
      </c>
      <c r="D675" t="s">
        <v>28</v>
      </c>
      <c r="E675" t="s">
        <v>16</v>
      </c>
      <c r="F675">
        <v>2</v>
      </c>
      <c r="G675">
        <v>40818</v>
      </c>
      <c r="H675">
        <v>36247</v>
      </c>
      <c r="I675">
        <v>0.44289190000000001</v>
      </c>
      <c r="J675">
        <v>0.44432179999999999</v>
      </c>
      <c r="K675">
        <v>1.4299E-3</v>
      </c>
      <c r="L675">
        <v>2.9903999999999998E-3</v>
      </c>
      <c r="M675">
        <v>6.3490999999999999E-3</v>
      </c>
      <c r="N675">
        <v>-3.4892E-3</v>
      </c>
      <c r="O675">
        <v>40818</v>
      </c>
      <c r="Q675">
        <v>66.422545999999997</v>
      </c>
      <c r="R675">
        <v>70.209495000000004</v>
      </c>
      <c r="S675" t="s">
        <v>17</v>
      </c>
      <c r="T675">
        <v>-3.4887999999999998E-3</v>
      </c>
      <c r="U675">
        <v>-2.4023999999999998E-3</v>
      </c>
      <c r="V675">
        <v>-1.382E-4</v>
      </c>
      <c r="W675">
        <v>1.4299E-3</v>
      </c>
      <c r="X675">
        <v>2.9981000000000001E-3</v>
      </c>
      <c r="Y675">
        <v>5.2621999999999999E-3</v>
      </c>
      <c r="Z675">
        <v>6.3486999999999997E-3</v>
      </c>
      <c r="AA675">
        <v>3.2182000000000001E-3</v>
      </c>
    </row>
    <row r="676" spans="1:27" x14ac:dyDescent="0.2">
      <c r="A676" t="s">
        <v>1008</v>
      </c>
      <c r="B676" t="s">
        <v>34</v>
      </c>
      <c r="C676" t="s">
        <v>958</v>
      </c>
      <c r="D676" t="s">
        <v>28</v>
      </c>
      <c r="E676" t="s">
        <v>16</v>
      </c>
      <c r="F676">
        <v>3</v>
      </c>
      <c r="G676">
        <v>40818</v>
      </c>
      <c r="H676">
        <v>36247</v>
      </c>
      <c r="I676">
        <v>0.41490320000000003</v>
      </c>
      <c r="J676">
        <v>0.4131398</v>
      </c>
      <c r="K676">
        <v>-1.7634E-3</v>
      </c>
      <c r="L676">
        <v>2.6941000000000001E-3</v>
      </c>
      <c r="M676">
        <v>2.6684999999999999E-3</v>
      </c>
      <c r="N676">
        <v>-6.1951999999999997E-3</v>
      </c>
      <c r="O676">
        <v>40818</v>
      </c>
      <c r="Q676">
        <v>66.305358999999996</v>
      </c>
      <c r="R676">
        <v>70.209495000000004</v>
      </c>
      <c r="S676" t="s">
        <v>17</v>
      </c>
      <c r="T676">
        <v>-6.1948999999999997E-3</v>
      </c>
      <c r="U676">
        <v>-5.2161000000000004E-3</v>
      </c>
      <c r="V676">
        <v>-3.1762000000000001E-3</v>
      </c>
      <c r="W676">
        <v>-1.7634E-3</v>
      </c>
      <c r="X676">
        <v>-3.5060000000000001E-4</v>
      </c>
      <c r="Y676">
        <v>1.6892999999999999E-3</v>
      </c>
      <c r="Z676">
        <v>2.6681000000000001E-3</v>
      </c>
      <c r="AA676">
        <v>-4.2681999999999998E-3</v>
      </c>
    </row>
    <row r="677" spans="1:27" x14ac:dyDescent="0.2">
      <c r="A677" t="s">
        <v>1009</v>
      </c>
      <c r="B677" t="s">
        <v>34</v>
      </c>
      <c r="C677" t="s">
        <v>958</v>
      </c>
      <c r="D677" t="s">
        <v>28</v>
      </c>
      <c r="E677" t="s">
        <v>16</v>
      </c>
      <c r="F677">
        <v>4</v>
      </c>
      <c r="G677">
        <v>40818</v>
      </c>
      <c r="H677">
        <v>36247</v>
      </c>
      <c r="I677">
        <v>0.39901300000000001</v>
      </c>
      <c r="J677">
        <v>0.3954433</v>
      </c>
      <c r="K677">
        <v>-3.5696E-3</v>
      </c>
      <c r="L677">
        <v>2.5580999999999998E-3</v>
      </c>
      <c r="M677">
        <v>6.3840000000000001E-4</v>
      </c>
      <c r="N677">
        <v>-7.7777000000000002E-3</v>
      </c>
      <c r="O677">
        <v>40818</v>
      </c>
      <c r="Q677">
        <v>66.075326000000004</v>
      </c>
      <c r="R677">
        <v>70.209495000000004</v>
      </c>
      <c r="S677" t="s">
        <v>17</v>
      </c>
      <c r="T677">
        <v>-7.7773E-3</v>
      </c>
      <c r="U677">
        <v>-6.8478999999999996E-3</v>
      </c>
      <c r="V677">
        <v>-4.9110999999999998E-3</v>
      </c>
      <c r="W677">
        <v>-3.5696E-3</v>
      </c>
      <c r="X677">
        <v>-2.2282000000000001E-3</v>
      </c>
      <c r="Y677">
        <v>-2.9129999999999998E-4</v>
      </c>
      <c r="Z677">
        <v>6.38E-4</v>
      </c>
      <c r="AA677">
        <v>-9.0268999999999992E-3</v>
      </c>
    </row>
    <row r="678" spans="1:27" x14ac:dyDescent="0.2">
      <c r="A678" t="s">
        <v>1010</v>
      </c>
      <c r="B678" t="s">
        <v>34</v>
      </c>
      <c r="C678" t="s">
        <v>958</v>
      </c>
      <c r="D678" t="s">
        <v>28</v>
      </c>
      <c r="E678" t="s">
        <v>16</v>
      </c>
      <c r="F678">
        <v>5</v>
      </c>
      <c r="G678">
        <v>40818</v>
      </c>
      <c r="H678">
        <v>36247</v>
      </c>
      <c r="I678">
        <v>0.39559660000000002</v>
      </c>
      <c r="J678">
        <v>0.39101920000000001</v>
      </c>
      <c r="K678">
        <v>-4.5773999999999997E-3</v>
      </c>
      <c r="L678">
        <v>2.4439000000000002E-3</v>
      </c>
      <c r="M678">
        <v>-5.5719999999999999E-4</v>
      </c>
      <c r="N678">
        <v>-8.5976000000000004E-3</v>
      </c>
      <c r="O678">
        <v>40818</v>
      </c>
      <c r="Q678">
        <v>65.883375999999998</v>
      </c>
      <c r="R678">
        <v>70.209495000000004</v>
      </c>
      <c r="S678" t="s">
        <v>17</v>
      </c>
      <c r="T678">
        <v>-8.5971999999999993E-3</v>
      </c>
      <c r="U678">
        <v>-7.7093999999999999E-3</v>
      </c>
      <c r="V678">
        <v>-5.8589999999999996E-3</v>
      </c>
      <c r="W678">
        <v>-4.5773999999999997E-3</v>
      </c>
      <c r="X678">
        <v>-3.2958000000000002E-3</v>
      </c>
      <c r="Y678">
        <v>-1.4453999999999999E-3</v>
      </c>
      <c r="Z678">
        <v>-5.576E-4</v>
      </c>
      <c r="AA678">
        <v>-1.1706299999999999E-2</v>
      </c>
    </row>
    <row r="679" spans="1:27" x14ac:dyDescent="0.2">
      <c r="A679" t="s">
        <v>1011</v>
      </c>
      <c r="B679" t="s">
        <v>34</v>
      </c>
      <c r="C679" t="s">
        <v>958</v>
      </c>
      <c r="D679" t="s">
        <v>28</v>
      </c>
      <c r="E679" t="s">
        <v>16</v>
      </c>
      <c r="F679">
        <v>6</v>
      </c>
      <c r="G679">
        <v>40818</v>
      </c>
      <c r="H679">
        <v>36247</v>
      </c>
      <c r="I679">
        <v>0.40909030000000002</v>
      </c>
      <c r="J679">
        <v>0.40467439999999999</v>
      </c>
      <c r="K679">
        <v>-4.4159999999999998E-3</v>
      </c>
      <c r="L679">
        <v>2.3483000000000002E-3</v>
      </c>
      <c r="M679">
        <v>-5.5309999999999995E-4</v>
      </c>
      <c r="N679">
        <v>-8.2789000000000005E-3</v>
      </c>
      <c r="O679">
        <v>40818</v>
      </c>
      <c r="Q679">
        <v>65.879585000000006</v>
      </c>
      <c r="R679">
        <v>70.209495000000004</v>
      </c>
      <c r="S679" t="s">
        <v>17</v>
      </c>
      <c r="T679">
        <v>-8.2784999999999994E-3</v>
      </c>
      <c r="U679">
        <v>-7.4254000000000004E-3</v>
      </c>
      <c r="V679">
        <v>-5.6474000000000003E-3</v>
      </c>
      <c r="W679">
        <v>-4.4159999999999998E-3</v>
      </c>
      <c r="X679">
        <v>-3.1846000000000001E-3</v>
      </c>
      <c r="Y679">
        <v>-1.4066E-3</v>
      </c>
      <c r="Z679">
        <v>-5.5349999999999996E-4</v>
      </c>
      <c r="AA679">
        <v>-1.09125E-2</v>
      </c>
    </row>
    <row r="680" spans="1:27" x14ac:dyDescent="0.2">
      <c r="A680" t="s">
        <v>1012</v>
      </c>
      <c r="B680" t="s">
        <v>34</v>
      </c>
      <c r="C680" t="s">
        <v>958</v>
      </c>
      <c r="D680" t="s">
        <v>28</v>
      </c>
      <c r="E680" t="s">
        <v>16</v>
      </c>
      <c r="F680">
        <v>7</v>
      </c>
      <c r="G680">
        <v>40818</v>
      </c>
      <c r="H680">
        <v>36247</v>
      </c>
      <c r="I680">
        <v>0.43648910000000002</v>
      </c>
      <c r="J680">
        <v>0.43437619999999999</v>
      </c>
      <c r="K680">
        <v>-2.1129E-3</v>
      </c>
      <c r="L680">
        <v>2.3625E-3</v>
      </c>
      <c r="M680">
        <v>1.7734000000000001E-3</v>
      </c>
      <c r="N680">
        <v>-5.9991999999999997E-3</v>
      </c>
      <c r="O680">
        <v>40818</v>
      </c>
      <c r="Q680">
        <v>65.965035</v>
      </c>
      <c r="R680">
        <v>70.209495000000004</v>
      </c>
      <c r="S680" t="s">
        <v>18</v>
      </c>
      <c r="T680">
        <v>-5.9988000000000003E-3</v>
      </c>
      <c r="U680">
        <v>-5.1405000000000001E-3</v>
      </c>
      <c r="V680">
        <v>-3.3517999999999998E-3</v>
      </c>
      <c r="W680">
        <v>-2.1129E-3</v>
      </c>
      <c r="X680">
        <v>-8.7399999999999999E-4</v>
      </c>
      <c r="Y680">
        <v>9.1480000000000001E-4</v>
      </c>
      <c r="Z680">
        <v>1.7730000000000001E-3</v>
      </c>
      <c r="AA680">
        <v>-4.8641999999999999E-3</v>
      </c>
    </row>
    <row r="681" spans="1:27" x14ac:dyDescent="0.2">
      <c r="A681" t="s">
        <v>1013</v>
      </c>
      <c r="B681" t="s">
        <v>34</v>
      </c>
      <c r="C681" t="s">
        <v>958</v>
      </c>
      <c r="D681" t="s">
        <v>28</v>
      </c>
      <c r="E681" t="s">
        <v>16</v>
      </c>
      <c r="F681">
        <v>8</v>
      </c>
      <c r="G681">
        <v>40818</v>
      </c>
      <c r="H681">
        <v>36247</v>
      </c>
      <c r="I681">
        <v>0.47386729999999999</v>
      </c>
      <c r="J681">
        <v>0.47094039999999998</v>
      </c>
      <c r="K681">
        <v>-2.9269000000000001E-3</v>
      </c>
      <c r="L681">
        <v>2.4932000000000001E-3</v>
      </c>
      <c r="M681">
        <v>1.1743999999999999E-3</v>
      </c>
      <c r="N681">
        <v>-7.0282000000000001E-3</v>
      </c>
      <c r="O681">
        <v>40818</v>
      </c>
      <c r="Q681">
        <v>66.439233999999999</v>
      </c>
      <c r="R681">
        <v>70.209495000000004</v>
      </c>
      <c r="S681" t="s">
        <v>18</v>
      </c>
      <c r="T681">
        <v>-7.0279000000000001E-3</v>
      </c>
      <c r="U681">
        <v>-6.1221000000000001E-3</v>
      </c>
      <c r="V681">
        <v>-4.2344000000000001E-3</v>
      </c>
      <c r="W681">
        <v>-2.9269000000000001E-3</v>
      </c>
      <c r="X681">
        <v>-1.6195000000000001E-3</v>
      </c>
      <c r="Y681">
        <v>2.6830000000000002E-4</v>
      </c>
      <c r="Z681">
        <v>1.1739999999999999E-3</v>
      </c>
      <c r="AA681">
        <v>-6.215E-3</v>
      </c>
    </row>
    <row r="682" spans="1:27" x14ac:dyDescent="0.2">
      <c r="A682" t="s">
        <v>1014</v>
      </c>
      <c r="B682" t="s">
        <v>34</v>
      </c>
      <c r="C682" t="s">
        <v>958</v>
      </c>
      <c r="D682" t="s">
        <v>28</v>
      </c>
      <c r="E682" t="s">
        <v>16</v>
      </c>
      <c r="F682">
        <v>9</v>
      </c>
      <c r="G682">
        <v>40818</v>
      </c>
      <c r="H682">
        <v>36247</v>
      </c>
      <c r="I682">
        <v>0.49713089999999999</v>
      </c>
      <c r="J682">
        <v>0.4947896</v>
      </c>
      <c r="K682">
        <v>-2.3413000000000002E-3</v>
      </c>
      <c r="L682">
        <v>2.6440000000000001E-3</v>
      </c>
      <c r="M682">
        <v>2.0081000000000001E-3</v>
      </c>
      <c r="N682">
        <v>-6.6906999999999999E-3</v>
      </c>
      <c r="O682">
        <v>40818</v>
      </c>
      <c r="Q682">
        <v>67.590368999999995</v>
      </c>
      <c r="R682">
        <v>70.209495000000004</v>
      </c>
      <c r="S682" t="s">
        <v>18</v>
      </c>
      <c r="T682">
        <v>-6.6902999999999997E-3</v>
      </c>
      <c r="U682">
        <v>-5.7296999999999999E-3</v>
      </c>
      <c r="V682">
        <v>-3.7277999999999999E-3</v>
      </c>
      <c r="W682">
        <v>-2.3413000000000002E-3</v>
      </c>
      <c r="X682">
        <v>-9.5480000000000001E-4</v>
      </c>
      <c r="Y682">
        <v>1.0471E-3</v>
      </c>
      <c r="Z682">
        <v>2.0076999999999998E-3</v>
      </c>
      <c r="AA682">
        <v>-4.7318999999999998E-3</v>
      </c>
    </row>
    <row r="683" spans="1:27" x14ac:dyDescent="0.2">
      <c r="A683" t="s">
        <v>1015</v>
      </c>
      <c r="B683" t="s">
        <v>34</v>
      </c>
      <c r="C683" t="s">
        <v>958</v>
      </c>
      <c r="D683" t="s">
        <v>28</v>
      </c>
      <c r="E683" t="s">
        <v>16</v>
      </c>
      <c r="F683">
        <v>10</v>
      </c>
      <c r="G683">
        <v>40818</v>
      </c>
      <c r="H683">
        <v>36247</v>
      </c>
      <c r="I683">
        <v>0.51443850000000002</v>
      </c>
      <c r="J683">
        <v>0.51197539999999997</v>
      </c>
      <c r="K683">
        <v>-2.4631000000000002E-3</v>
      </c>
      <c r="L683">
        <v>2.8860000000000001E-3</v>
      </c>
      <c r="M683">
        <v>2.2843E-3</v>
      </c>
      <c r="N683">
        <v>-7.2103999999999996E-3</v>
      </c>
      <c r="O683">
        <v>40818</v>
      </c>
      <c r="Q683">
        <v>69.739324999999994</v>
      </c>
      <c r="R683">
        <v>70.209495000000004</v>
      </c>
      <c r="S683" t="s">
        <v>18</v>
      </c>
      <c r="T683">
        <v>-7.2100000000000003E-3</v>
      </c>
      <c r="U683">
        <v>-6.1615999999999997E-3</v>
      </c>
      <c r="V683">
        <v>-3.9763999999999997E-3</v>
      </c>
      <c r="W683">
        <v>-2.4631000000000002E-3</v>
      </c>
      <c r="X683">
        <v>-9.4970000000000005E-4</v>
      </c>
      <c r="Y683">
        <v>1.2354E-3</v>
      </c>
      <c r="Z683">
        <v>2.2839000000000002E-3</v>
      </c>
      <c r="AA683">
        <v>-4.8108999999999999E-3</v>
      </c>
    </row>
    <row r="684" spans="1:27" x14ac:dyDescent="0.2">
      <c r="A684" t="s">
        <v>1016</v>
      </c>
      <c r="B684" t="s">
        <v>34</v>
      </c>
      <c r="C684" t="s">
        <v>958</v>
      </c>
      <c r="D684" t="s">
        <v>28</v>
      </c>
      <c r="E684" t="s">
        <v>16</v>
      </c>
      <c r="F684">
        <v>11</v>
      </c>
      <c r="G684">
        <v>40818</v>
      </c>
      <c r="H684">
        <v>36247</v>
      </c>
      <c r="I684">
        <v>0.54048379999999996</v>
      </c>
      <c r="J684">
        <v>0.5350975</v>
      </c>
      <c r="K684">
        <v>-5.3863000000000001E-3</v>
      </c>
      <c r="L684">
        <v>3.176E-3</v>
      </c>
      <c r="M684">
        <v>-1.618E-4</v>
      </c>
      <c r="N684">
        <v>-1.06108E-2</v>
      </c>
      <c r="O684">
        <v>40818</v>
      </c>
      <c r="Q684">
        <v>72.589665999999994</v>
      </c>
      <c r="R684">
        <v>70.209495000000004</v>
      </c>
      <c r="S684" t="s">
        <v>18</v>
      </c>
      <c r="T684">
        <v>-1.06103E-2</v>
      </c>
      <c r="U684">
        <v>-9.4564999999999996E-3</v>
      </c>
      <c r="V684">
        <v>-7.0518000000000004E-3</v>
      </c>
      <c r="W684">
        <v>-5.3863000000000001E-3</v>
      </c>
      <c r="X684">
        <v>-3.7207999999999998E-3</v>
      </c>
      <c r="Y684">
        <v>-1.3161E-3</v>
      </c>
      <c r="Z684">
        <v>-1.6229999999999999E-4</v>
      </c>
      <c r="AA684">
        <v>-1.0066E-2</v>
      </c>
    </row>
    <row r="685" spans="1:27" x14ac:dyDescent="0.2">
      <c r="A685" t="s">
        <v>1017</v>
      </c>
      <c r="B685" t="s">
        <v>34</v>
      </c>
      <c r="C685" t="s">
        <v>958</v>
      </c>
      <c r="D685" t="s">
        <v>28</v>
      </c>
      <c r="E685" t="s">
        <v>16</v>
      </c>
      <c r="F685">
        <v>12</v>
      </c>
      <c r="G685">
        <v>40818</v>
      </c>
      <c r="H685">
        <v>36247</v>
      </c>
      <c r="I685">
        <v>0.56009569999999997</v>
      </c>
      <c r="J685">
        <v>0.55570920000000001</v>
      </c>
      <c r="K685">
        <v>-4.3864999999999998E-3</v>
      </c>
      <c r="L685">
        <v>3.4258000000000001E-3</v>
      </c>
      <c r="M685">
        <v>1.2489999999999999E-3</v>
      </c>
      <c r="N685">
        <v>-1.00219E-2</v>
      </c>
      <c r="O685">
        <v>40818</v>
      </c>
      <c r="Q685">
        <v>74.572990000000004</v>
      </c>
      <c r="R685">
        <v>70.209495000000004</v>
      </c>
      <c r="S685" t="s">
        <v>18</v>
      </c>
      <c r="T685">
        <v>-1.00214E-2</v>
      </c>
      <c r="U685">
        <v>-8.7767999999999995E-3</v>
      </c>
      <c r="V685">
        <v>-6.1830000000000001E-3</v>
      </c>
      <c r="W685">
        <v>-4.3864999999999998E-3</v>
      </c>
      <c r="X685">
        <v>-2.5899999999999999E-3</v>
      </c>
      <c r="Y685" s="1">
        <v>3.8700000000000002E-6</v>
      </c>
      <c r="Z685">
        <v>1.2485E-3</v>
      </c>
      <c r="AA685">
        <v>-7.8934999999999995E-3</v>
      </c>
    </row>
    <row r="686" spans="1:27" x14ac:dyDescent="0.2">
      <c r="A686" t="s">
        <v>1018</v>
      </c>
      <c r="B686" t="s">
        <v>34</v>
      </c>
      <c r="C686" t="s">
        <v>958</v>
      </c>
      <c r="D686" t="s">
        <v>28</v>
      </c>
      <c r="E686" t="s">
        <v>16</v>
      </c>
      <c r="F686">
        <v>13</v>
      </c>
      <c r="G686">
        <v>40818</v>
      </c>
      <c r="H686">
        <v>36247</v>
      </c>
      <c r="I686">
        <v>0.57795370000000001</v>
      </c>
      <c r="J686">
        <v>0.57637499999999997</v>
      </c>
      <c r="K686">
        <v>-1.5786999999999999E-3</v>
      </c>
      <c r="L686">
        <v>3.6221000000000001E-3</v>
      </c>
      <c r="M686">
        <v>4.3797000000000003E-3</v>
      </c>
      <c r="N686">
        <v>-7.5370000000000003E-3</v>
      </c>
      <c r="O686">
        <v>40818</v>
      </c>
      <c r="Q686">
        <v>75.635084000000006</v>
      </c>
      <c r="R686">
        <v>70.209495000000004</v>
      </c>
      <c r="S686" t="s">
        <v>18</v>
      </c>
      <c r="T686">
        <v>-7.5364999999999998E-3</v>
      </c>
      <c r="U686">
        <v>-6.2205999999999997E-3</v>
      </c>
      <c r="V686">
        <v>-3.4781E-3</v>
      </c>
      <c r="W686">
        <v>-1.5786999999999999E-3</v>
      </c>
      <c r="X686">
        <v>3.2069999999999999E-4</v>
      </c>
      <c r="Y686">
        <v>3.0631999999999999E-3</v>
      </c>
      <c r="Z686">
        <v>4.3791000000000004E-3</v>
      </c>
      <c r="AA686">
        <v>-2.7390000000000001E-3</v>
      </c>
    </row>
    <row r="687" spans="1:27" x14ac:dyDescent="0.2">
      <c r="A687" t="s">
        <v>1019</v>
      </c>
      <c r="B687" t="s">
        <v>34</v>
      </c>
      <c r="C687" t="s">
        <v>958</v>
      </c>
      <c r="D687" t="s">
        <v>28</v>
      </c>
      <c r="E687" t="s">
        <v>16</v>
      </c>
      <c r="F687">
        <v>14</v>
      </c>
      <c r="G687">
        <v>40818</v>
      </c>
      <c r="H687">
        <v>36247</v>
      </c>
      <c r="I687">
        <v>0.58949119999999999</v>
      </c>
      <c r="J687">
        <v>0.59060869999999999</v>
      </c>
      <c r="K687" s="1">
        <v>1.1175E-3</v>
      </c>
      <c r="L687">
        <v>3.8503000000000001E-3</v>
      </c>
      <c r="M687">
        <v>7.4511999999999998E-3</v>
      </c>
      <c r="N687">
        <v>-5.2161999999999998E-3</v>
      </c>
      <c r="O687">
        <v>40818</v>
      </c>
      <c r="Q687">
        <v>76.255881000000002</v>
      </c>
      <c r="R687">
        <v>70.209495000000004</v>
      </c>
      <c r="S687" t="s">
        <v>18</v>
      </c>
      <c r="T687">
        <v>-5.2157000000000002E-3</v>
      </c>
      <c r="U687">
        <v>-3.8168999999999998E-3</v>
      </c>
      <c r="V687">
        <v>-9.0160000000000001E-4</v>
      </c>
      <c r="W687">
        <v>1.1175E-3</v>
      </c>
      <c r="X687">
        <v>3.1365999999999998E-3</v>
      </c>
      <c r="Y687">
        <v>6.0518000000000004E-3</v>
      </c>
      <c r="Z687">
        <v>7.4507000000000002E-3</v>
      </c>
      <c r="AA687">
        <v>1.8921000000000001E-3</v>
      </c>
    </row>
    <row r="688" spans="1:27" x14ac:dyDescent="0.2">
      <c r="A688" t="s">
        <v>1020</v>
      </c>
      <c r="B688" t="s">
        <v>34</v>
      </c>
      <c r="C688" t="s">
        <v>958</v>
      </c>
      <c r="D688" t="s">
        <v>28</v>
      </c>
      <c r="E688" t="s">
        <v>16</v>
      </c>
      <c r="F688">
        <v>15</v>
      </c>
      <c r="G688">
        <v>40818</v>
      </c>
      <c r="H688">
        <v>36247</v>
      </c>
      <c r="I688">
        <v>0.59918280000000002</v>
      </c>
      <c r="J688">
        <v>0.60568140000000004</v>
      </c>
      <c r="K688">
        <v>6.4986000000000002E-3</v>
      </c>
      <c r="L688">
        <v>4.0436999999999999E-3</v>
      </c>
      <c r="M688">
        <v>1.3150500000000001E-2</v>
      </c>
      <c r="N688">
        <v>-1.5330000000000001E-4</v>
      </c>
      <c r="O688">
        <v>40818</v>
      </c>
      <c r="Q688">
        <v>76.244656000000006</v>
      </c>
      <c r="R688">
        <v>70.209495000000004</v>
      </c>
      <c r="S688" t="s">
        <v>18</v>
      </c>
      <c r="T688">
        <v>-1.527E-4</v>
      </c>
      <c r="U688">
        <v>1.3163999999999999E-3</v>
      </c>
      <c r="V688">
        <v>4.3781000000000002E-3</v>
      </c>
      <c r="W688">
        <v>6.4986000000000002E-3</v>
      </c>
      <c r="X688">
        <v>8.6190999999999993E-3</v>
      </c>
      <c r="Y688">
        <v>1.16808E-2</v>
      </c>
      <c r="Z688">
        <v>1.3149900000000001E-2</v>
      </c>
      <c r="AA688">
        <v>1.07294E-2</v>
      </c>
    </row>
    <row r="689" spans="1:27" x14ac:dyDescent="0.2">
      <c r="A689" t="s">
        <v>1021</v>
      </c>
      <c r="B689" t="s">
        <v>34</v>
      </c>
      <c r="C689" t="s">
        <v>958</v>
      </c>
      <c r="D689" t="s">
        <v>28</v>
      </c>
      <c r="E689" t="s">
        <v>16</v>
      </c>
      <c r="F689">
        <v>16</v>
      </c>
      <c r="G689">
        <v>40818</v>
      </c>
      <c r="H689">
        <v>36247</v>
      </c>
      <c r="I689">
        <v>0.61903490000000005</v>
      </c>
      <c r="J689">
        <v>0.62487720000000002</v>
      </c>
      <c r="K689">
        <v>5.8422999999999999E-3</v>
      </c>
      <c r="L689">
        <v>4.2256999999999998E-3</v>
      </c>
      <c r="M689">
        <v>1.2793499999999999E-2</v>
      </c>
      <c r="N689">
        <v>-1.109E-3</v>
      </c>
      <c r="O689">
        <v>40818</v>
      </c>
      <c r="Q689">
        <v>75.862708999999995</v>
      </c>
      <c r="R689">
        <v>70.209495000000004</v>
      </c>
      <c r="S689" t="s">
        <v>18</v>
      </c>
      <c r="T689">
        <v>-1.1084000000000001E-3</v>
      </c>
      <c r="U689">
        <v>4.2680000000000002E-4</v>
      </c>
      <c r="V689">
        <v>3.6262999999999998E-3</v>
      </c>
      <c r="W689">
        <v>5.8422999999999999E-3</v>
      </c>
      <c r="X689">
        <v>8.0581999999999997E-3</v>
      </c>
      <c r="Y689">
        <v>1.1257700000000001E-2</v>
      </c>
      <c r="Z689">
        <v>1.2792899999999999E-2</v>
      </c>
      <c r="AA689">
        <v>9.3495000000000002E-3</v>
      </c>
    </row>
    <row r="690" spans="1:27" x14ac:dyDescent="0.2">
      <c r="A690" t="s">
        <v>1022</v>
      </c>
      <c r="B690" t="s">
        <v>34</v>
      </c>
      <c r="C690" t="s">
        <v>958</v>
      </c>
      <c r="D690" t="s">
        <v>28</v>
      </c>
      <c r="E690" t="s">
        <v>16</v>
      </c>
      <c r="F690">
        <v>17</v>
      </c>
      <c r="G690">
        <v>40818</v>
      </c>
      <c r="H690">
        <v>36247</v>
      </c>
      <c r="I690">
        <v>0.6403044</v>
      </c>
      <c r="J690">
        <v>0.64753579999999999</v>
      </c>
      <c r="K690">
        <v>7.2313999999999998E-3</v>
      </c>
      <c r="L690">
        <v>4.3382999999999998E-3</v>
      </c>
      <c r="M690">
        <v>1.4367899999999999E-2</v>
      </c>
      <c r="N690">
        <v>9.4900000000000003E-5</v>
      </c>
      <c r="O690">
        <v>40818</v>
      </c>
      <c r="Q690">
        <v>75.468010000000007</v>
      </c>
      <c r="R690">
        <v>70.209495000000004</v>
      </c>
      <c r="S690" t="s">
        <v>19</v>
      </c>
      <c r="T690">
        <v>9.5600000000000006E-5</v>
      </c>
      <c r="U690">
        <v>1.6716999999999999E-3</v>
      </c>
      <c r="V690">
        <v>4.9563999999999997E-3</v>
      </c>
      <c r="W690">
        <v>7.2313999999999998E-3</v>
      </c>
      <c r="X690">
        <v>9.5063999999999999E-3</v>
      </c>
      <c r="Y690">
        <v>1.2791200000000001E-2</v>
      </c>
      <c r="Z690">
        <v>1.43673E-2</v>
      </c>
      <c r="AA690">
        <v>1.11676E-2</v>
      </c>
    </row>
    <row r="691" spans="1:27" x14ac:dyDescent="0.2">
      <c r="A691" t="s">
        <v>1023</v>
      </c>
      <c r="B691" t="s">
        <v>34</v>
      </c>
      <c r="C691" t="s">
        <v>958</v>
      </c>
      <c r="D691" t="s">
        <v>28</v>
      </c>
      <c r="E691" t="s">
        <v>16</v>
      </c>
      <c r="F691">
        <v>18</v>
      </c>
      <c r="G691">
        <v>40818</v>
      </c>
      <c r="H691">
        <v>36247</v>
      </c>
      <c r="I691">
        <v>0.67294889999999996</v>
      </c>
      <c r="J691">
        <v>0.68169429999999998</v>
      </c>
      <c r="K691">
        <v>8.7454000000000004E-3</v>
      </c>
      <c r="L691">
        <v>4.3614999999999999E-3</v>
      </c>
      <c r="M691">
        <v>1.59201E-2</v>
      </c>
      <c r="N691">
        <v>1.5707E-3</v>
      </c>
      <c r="O691">
        <v>40818</v>
      </c>
      <c r="Q691">
        <v>74.303635</v>
      </c>
      <c r="R691">
        <v>70.209495000000004</v>
      </c>
      <c r="S691" t="s">
        <v>19</v>
      </c>
      <c r="T691">
        <v>1.5713000000000001E-3</v>
      </c>
      <c r="U691">
        <v>3.1559000000000001E-3</v>
      </c>
      <c r="V691">
        <v>6.4581999999999999E-3</v>
      </c>
      <c r="W691">
        <v>8.7454000000000004E-3</v>
      </c>
      <c r="X691">
        <v>1.10326E-2</v>
      </c>
      <c r="Y691">
        <v>1.4334899999999999E-2</v>
      </c>
      <c r="Z691">
        <v>1.59195E-2</v>
      </c>
      <c r="AA691">
        <v>1.2828900000000001E-2</v>
      </c>
    </row>
    <row r="692" spans="1:27" x14ac:dyDescent="0.2">
      <c r="A692" t="s">
        <v>1024</v>
      </c>
      <c r="B692" t="s">
        <v>34</v>
      </c>
      <c r="C692" t="s">
        <v>958</v>
      </c>
      <c r="D692" t="s">
        <v>28</v>
      </c>
      <c r="E692" t="s">
        <v>16</v>
      </c>
      <c r="F692">
        <v>19</v>
      </c>
      <c r="G692">
        <v>40818</v>
      </c>
      <c r="H692">
        <v>36247</v>
      </c>
      <c r="I692">
        <v>0.69081380000000003</v>
      </c>
      <c r="J692">
        <v>0.69859260000000001</v>
      </c>
      <c r="K692">
        <v>7.7787000000000004E-3</v>
      </c>
      <c r="L692">
        <v>4.1907999999999997E-3</v>
      </c>
      <c r="M692">
        <v>1.46727E-2</v>
      </c>
      <c r="N692">
        <v>8.8480000000000004E-4</v>
      </c>
      <c r="O692">
        <v>40818</v>
      </c>
      <c r="Q692">
        <v>72.831546000000003</v>
      </c>
      <c r="R692">
        <v>70.209495000000004</v>
      </c>
      <c r="S692" t="s">
        <v>19</v>
      </c>
      <c r="T692">
        <v>8.8540000000000005E-4</v>
      </c>
      <c r="U692">
        <v>2.408E-3</v>
      </c>
      <c r="V692">
        <v>5.5811000000000003E-3</v>
      </c>
      <c r="W692">
        <v>7.7787000000000004E-3</v>
      </c>
      <c r="X692">
        <v>9.9763999999999999E-3</v>
      </c>
      <c r="Y692">
        <v>1.31495E-2</v>
      </c>
      <c r="Z692">
        <v>1.46721E-2</v>
      </c>
      <c r="AA692">
        <v>1.11349E-2</v>
      </c>
    </row>
    <row r="693" spans="1:27" x14ac:dyDescent="0.2">
      <c r="A693" t="s">
        <v>1025</v>
      </c>
      <c r="B693" t="s">
        <v>34</v>
      </c>
      <c r="C693" t="s">
        <v>958</v>
      </c>
      <c r="D693" t="s">
        <v>28</v>
      </c>
      <c r="E693" t="s">
        <v>16</v>
      </c>
      <c r="F693">
        <v>20</v>
      </c>
      <c r="G693">
        <v>40818</v>
      </c>
      <c r="H693">
        <v>36247</v>
      </c>
      <c r="I693">
        <v>0.69411920000000005</v>
      </c>
      <c r="J693">
        <v>0.70270100000000002</v>
      </c>
      <c r="K693">
        <v>8.5818000000000005E-3</v>
      </c>
      <c r="L693">
        <v>3.8624000000000002E-3</v>
      </c>
      <c r="M693">
        <v>1.49354E-2</v>
      </c>
      <c r="N693">
        <v>2.2282999999999999E-3</v>
      </c>
      <c r="O693">
        <v>40818</v>
      </c>
      <c r="Q693">
        <v>71.089375000000004</v>
      </c>
      <c r="R693">
        <v>70.209495000000004</v>
      </c>
      <c r="S693" t="s">
        <v>19</v>
      </c>
      <c r="T693">
        <v>2.2288E-3</v>
      </c>
      <c r="U693">
        <v>3.6319999999999998E-3</v>
      </c>
      <c r="V693">
        <v>6.5564000000000004E-3</v>
      </c>
      <c r="W693">
        <v>8.5818000000000005E-3</v>
      </c>
      <c r="X693">
        <v>1.06073E-2</v>
      </c>
      <c r="Y693">
        <v>1.35316E-2</v>
      </c>
      <c r="Z693">
        <v>1.4934899999999999E-2</v>
      </c>
      <c r="AA693">
        <v>1.2212600000000001E-2</v>
      </c>
    </row>
    <row r="694" spans="1:27" x14ac:dyDescent="0.2">
      <c r="A694" t="s">
        <v>1026</v>
      </c>
      <c r="B694" t="s">
        <v>34</v>
      </c>
      <c r="C694" t="s">
        <v>958</v>
      </c>
      <c r="D694" t="s">
        <v>28</v>
      </c>
      <c r="E694" t="s">
        <v>16</v>
      </c>
      <c r="F694">
        <v>21</v>
      </c>
      <c r="G694">
        <v>40818</v>
      </c>
      <c r="H694">
        <v>36247</v>
      </c>
      <c r="I694">
        <v>0.74467709999999998</v>
      </c>
      <c r="J694">
        <v>0.75195840000000003</v>
      </c>
      <c r="K694">
        <v>7.2813000000000001E-3</v>
      </c>
      <c r="L694">
        <v>3.7379000000000002E-3</v>
      </c>
      <c r="M694">
        <v>1.34301E-2</v>
      </c>
      <c r="N694">
        <v>1.1324E-3</v>
      </c>
      <c r="O694">
        <v>40818</v>
      </c>
      <c r="Q694">
        <v>68.940005999999997</v>
      </c>
      <c r="R694">
        <v>70.209495000000004</v>
      </c>
      <c r="S694" t="s">
        <v>19</v>
      </c>
      <c r="T694">
        <v>1.1329999999999999E-3</v>
      </c>
      <c r="U694">
        <v>2.4910000000000002E-3</v>
      </c>
      <c r="V694">
        <v>5.3210999999999996E-3</v>
      </c>
      <c r="W694">
        <v>7.2813000000000001E-3</v>
      </c>
      <c r="X694">
        <v>9.2414000000000003E-3</v>
      </c>
      <c r="Y694">
        <v>1.20716E-2</v>
      </c>
      <c r="Z694">
        <v>1.34296E-2</v>
      </c>
      <c r="AA694">
        <v>9.6831E-3</v>
      </c>
    </row>
    <row r="695" spans="1:27" x14ac:dyDescent="0.2">
      <c r="A695" t="s">
        <v>1027</v>
      </c>
      <c r="B695" t="s">
        <v>34</v>
      </c>
      <c r="C695" t="s">
        <v>958</v>
      </c>
      <c r="D695" t="s">
        <v>28</v>
      </c>
      <c r="E695" t="s">
        <v>16</v>
      </c>
      <c r="F695">
        <v>22</v>
      </c>
      <c r="G695">
        <v>40818</v>
      </c>
      <c r="H695">
        <v>36247</v>
      </c>
      <c r="I695">
        <v>0.74103569999999996</v>
      </c>
      <c r="J695">
        <v>0.73908810000000003</v>
      </c>
      <c r="K695">
        <v>-1.9476000000000001E-3</v>
      </c>
      <c r="L695">
        <v>3.6572000000000002E-3</v>
      </c>
      <c r="M695">
        <v>4.0685000000000001E-3</v>
      </c>
      <c r="N695">
        <v>-7.9637000000000006E-3</v>
      </c>
      <c r="O695">
        <v>40818</v>
      </c>
      <c r="Q695">
        <v>67.859525000000005</v>
      </c>
      <c r="R695">
        <v>70.209495000000004</v>
      </c>
      <c r="S695" t="s">
        <v>18</v>
      </c>
      <c r="T695">
        <v>-7.9632000000000001E-3</v>
      </c>
      <c r="U695">
        <v>-6.6344999999999998E-3</v>
      </c>
      <c r="V695">
        <v>-3.8654000000000002E-3</v>
      </c>
      <c r="W695">
        <v>-1.9476000000000001E-3</v>
      </c>
      <c r="X695">
        <v>-2.97E-5</v>
      </c>
      <c r="Y695">
        <v>2.7393000000000001E-3</v>
      </c>
      <c r="Z695">
        <v>4.0679999999999996E-3</v>
      </c>
      <c r="AA695">
        <v>-2.6351E-3</v>
      </c>
    </row>
    <row r="696" spans="1:27" x14ac:dyDescent="0.2">
      <c r="A696" t="s">
        <v>1028</v>
      </c>
      <c r="B696" t="s">
        <v>34</v>
      </c>
      <c r="C696" t="s">
        <v>958</v>
      </c>
      <c r="D696" t="s">
        <v>28</v>
      </c>
      <c r="E696" t="s">
        <v>16</v>
      </c>
      <c r="F696">
        <v>23</v>
      </c>
      <c r="G696">
        <v>40818</v>
      </c>
      <c r="H696">
        <v>36247</v>
      </c>
      <c r="I696">
        <v>0.66792640000000003</v>
      </c>
      <c r="J696">
        <v>0.66140069999999995</v>
      </c>
      <c r="K696">
        <v>-6.5256999999999997E-3</v>
      </c>
      <c r="L696">
        <v>3.4485000000000002E-3</v>
      </c>
      <c r="M696">
        <v>-8.5300000000000003E-4</v>
      </c>
      <c r="N696">
        <v>-1.21984E-2</v>
      </c>
      <c r="O696">
        <v>40818</v>
      </c>
      <c r="Q696">
        <v>67.405910000000006</v>
      </c>
      <c r="R696">
        <v>70.209495000000004</v>
      </c>
      <c r="S696" t="s">
        <v>18</v>
      </c>
      <c r="T696">
        <v>-1.2197899999999999E-2</v>
      </c>
      <c r="U696">
        <v>-1.0945099999999999E-2</v>
      </c>
      <c r="V696">
        <v>-8.3341000000000005E-3</v>
      </c>
      <c r="W696">
        <v>-6.5256999999999997E-3</v>
      </c>
      <c r="X696">
        <v>-4.7174000000000001E-3</v>
      </c>
      <c r="Y696">
        <v>-2.1064E-3</v>
      </c>
      <c r="Z696">
        <v>-8.5349999999999998E-4</v>
      </c>
      <c r="AA696">
        <v>-9.8665000000000003E-3</v>
      </c>
    </row>
    <row r="697" spans="1:27" x14ac:dyDescent="0.2">
      <c r="A697" t="s">
        <v>1029</v>
      </c>
      <c r="B697" t="s">
        <v>34</v>
      </c>
      <c r="C697" t="s">
        <v>958</v>
      </c>
      <c r="D697" t="s">
        <v>28</v>
      </c>
      <c r="E697" t="s">
        <v>16</v>
      </c>
      <c r="F697">
        <v>24</v>
      </c>
      <c r="G697">
        <v>40818</v>
      </c>
      <c r="H697">
        <v>36247</v>
      </c>
      <c r="I697">
        <v>0.570766</v>
      </c>
      <c r="J697">
        <v>0.56530069999999999</v>
      </c>
      <c r="K697">
        <v>-5.4653000000000002E-3</v>
      </c>
      <c r="L697">
        <v>3.176E-3</v>
      </c>
      <c r="M697">
        <v>-2.408E-4</v>
      </c>
      <c r="N697">
        <v>-1.0689799999999999E-2</v>
      </c>
      <c r="O697">
        <v>40818</v>
      </c>
      <c r="Q697">
        <v>67.197147999999999</v>
      </c>
      <c r="R697">
        <v>70.209495000000004</v>
      </c>
      <c r="S697" t="s">
        <v>18</v>
      </c>
      <c r="T697">
        <v>-1.0689300000000001E-2</v>
      </c>
      <c r="U697">
        <v>-9.5355000000000006E-3</v>
      </c>
      <c r="V697">
        <v>-7.1307999999999996E-3</v>
      </c>
      <c r="W697">
        <v>-5.4653000000000002E-3</v>
      </c>
      <c r="X697">
        <v>-3.7997999999999999E-3</v>
      </c>
      <c r="Y697">
        <v>-1.3951E-3</v>
      </c>
      <c r="Z697">
        <v>-2.4130000000000001E-4</v>
      </c>
      <c r="AA697">
        <v>-9.6679000000000001E-3</v>
      </c>
    </row>
    <row r="698" spans="1:27" x14ac:dyDescent="0.2">
      <c r="A698" t="s">
        <v>1030</v>
      </c>
      <c r="B698" t="s">
        <v>35</v>
      </c>
      <c r="C698" t="s">
        <v>958</v>
      </c>
      <c r="D698" t="s">
        <v>28</v>
      </c>
      <c r="E698" t="s">
        <v>16</v>
      </c>
      <c r="F698">
        <v>1</v>
      </c>
      <c r="G698">
        <v>12798</v>
      </c>
      <c r="H698">
        <v>19291</v>
      </c>
      <c r="I698">
        <v>0.49539319999999998</v>
      </c>
      <c r="J698">
        <v>0.49708269999999999</v>
      </c>
      <c r="K698">
        <v>1.6895E-3</v>
      </c>
      <c r="L698">
        <v>4.4514000000000003E-3</v>
      </c>
      <c r="M698">
        <v>9.0121000000000003E-3</v>
      </c>
      <c r="N698">
        <v>-5.6331000000000003E-3</v>
      </c>
      <c r="O698">
        <v>10345.85</v>
      </c>
      <c r="P698">
        <v>0.80839609999999995</v>
      </c>
      <c r="Q698">
        <v>66.651943000000003</v>
      </c>
      <c r="R698">
        <v>70.246737999999993</v>
      </c>
      <c r="S698" t="s">
        <v>18</v>
      </c>
      <c r="T698">
        <v>-5.6325000000000004E-3</v>
      </c>
      <c r="U698">
        <v>-4.0152E-3</v>
      </c>
      <c r="V698">
        <v>-6.4479999999999995E-4</v>
      </c>
      <c r="W698">
        <v>1.6895E-3</v>
      </c>
      <c r="X698">
        <v>4.0238000000000001E-3</v>
      </c>
      <c r="Y698">
        <v>7.3942000000000001E-3</v>
      </c>
      <c r="Z698">
        <v>9.0113999999999993E-3</v>
      </c>
      <c r="AA698">
        <v>3.3988E-3</v>
      </c>
    </row>
    <row r="699" spans="1:27" x14ac:dyDescent="0.2">
      <c r="A699" t="s">
        <v>1031</v>
      </c>
      <c r="B699" t="s">
        <v>35</v>
      </c>
      <c r="C699" t="s">
        <v>958</v>
      </c>
      <c r="D699" t="s">
        <v>28</v>
      </c>
      <c r="E699" t="s">
        <v>16</v>
      </c>
      <c r="F699">
        <v>2</v>
      </c>
      <c r="G699">
        <v>12798</v>
      </c>
      <c r="H699">
        <v>19291</v>
      </c>
      <c r="I699">
        <v>0.4496754</v>
      </c>
      <c r="J699">
        <v>0.44882319999999998</v>
      </c>
      <c r="K699">
        <v>-8.5229999999999995E-4</v>
      </c>
      <c r="L699">
        <v>4.3394000000000002E-3</v>
      </c>
      <c r="M699">
        <v>6.2859999999999999E-3</v>
      </c>
      <c r="N699">
        <v>-7.9906000000000005E-3</v>
      </c>
      <c r="O699">
        <v>10345.85</v>
      </c>
      <c r="P699">
        <v>0.80839609999999995</v>
      </c>
      <c r="Q699">
        <v>66.444338000000002</v>
      </c>
      <c r="R699">
        <v>70.246737999999993</v>
      </c>
      <c r="S699" t="s">
        <v>18</v>
      </c>
      <c r="T699">
        <v>-7.9900000000000006E-3</v>
      </c>
      <c r="U699">
        <v>-6.4134999999999999E-3</v>
      </c>
      <c r="V699">
        <v>-3.1278999999999999E-3</v>
      </c>
      <c r="W699">
        <v>-8.5229999999999995E-4</v>
      </c>
      <c r="X699">
        <v>1.4233E-3</v>
      </c>
      <c r="Y699">
        <v>4.7089000000000002E-3</v>
      </c>
      <c r="Z699">
        <v>6.2854E-3</v>
      </c>
      <c r="AA699">
        <v>-1.8990000000000001E-3</v>
      </c>
    </row>
    <row r="700" spans="1:27" x14ac:dyDescent="0.2">
      <c r="A700" t="s">
        <v>1032</v>
      </c>
      <c r="B700" t="s">
        <v>35</v>
      </c>
      <c r="C700" t="s">
        <v>958</v>
      </c>
      <c r="D700" t="s">
        <v>28</v>
      </c>
      <c r="E700" t="s">
        <v>16</v>
      </c>
      <c r="F700">
        <v>3</v>
      </c>
      <c r="G700">
        <v>12798</v>
      </c>
      <c r="H700">
        <v>19291</v>
      </c>
      <c r="I700">
        <v>0.41893710000000001</v>
      </c>
      <c r="J700">
        <v>0.41652869999999997</v>
      </c>
      <c r="K700">
        <v>-2.4084000000000002E-3</v>
      </c>
      <c r="L700">
        <v>3.9088999999999999E-3</v>
      </c>
      <c r="M700">
        <v>4.0216999999999996E-3</v>
      </c>
      <c r="N700">
        <v>-8.8384999999999991E-3</v>
      </c>
      <c r="O700">
        <v>10345.85</v>
      </c>
      <c r="P700">
        <v>0.80839609999999995</v>
      </c>
      <c r="Q700">
        <v>66.330124999999995</v>
      </c>
      <c r="R700">
        <v>70.246737999999993</v>
      </c>
      <c r="S700" t="s">
        <v>18</v>
      </c>
      <c r="T700">
        <v>-8.8380000000000004E-3</v>
      </c>
      <c r="U700">
        <v>-7.4178999999999998E-3</v>
      </c>
      <c r="V700">
        <v>-4.4581999999999998E-3</v>
      </c>
      <c r="W700">
        <v>-2.4084000000000002E-3</v>
      </c>
      <c r="X700">
        <v>-3.5859999999999999E-4</v>
      </c>
      <c r="Y700">
        <v>2.601E-3</v>
      </c>
      <c r="Z700">
        <v>4.0210999999999997E-3</v>
      </c>
      <c r="AA700">
        <v>-5.7821000000000001E-3</v>
      </c>
    </row>
    <row r="701" spans="1:27" x14ac:dyDescent="0.2">
      <c r="A701" t="s">
        <v>1033</v>
      </c>
      <c r="B701" t="s">
        <v>35</v>
      </c>
      <c r="C701" t="s">
        <v>958</v>
      </c>
      <c r="D701" t="s">
        <v>28</v>
      </c>
      <c r="E701" t="s">
        <v>16</v>
      </c>
      <c r="F701">
        <v>4</v>
      </c>
      <c r="G701">
        <v>12798</v>
      </c>
      <c r="H701">
        <v>19291</v>
      </c>
      <c r="I701">
        <v>0.40138420000000002</v>
      </c>
      <c r="J701">
        <v>0.39733930000000001</v>
      </c>
      <c r="K701">
        <v>-4.0448999999999997E-3</v>
      </c>
      <c r="L701">
        <v>3.5528999999999999E-3</v>
      </c>
      <c r="M701">
        <v>1.7995999999999999E-3</v>
      </c>
      <c r="N701">
        <v>-9.8895000000000007E-3</v>
      </c>
      <c r="O701">
        <v>10345.85</v>
      </c>
      <c r="P701">
        <v>0.80839609999999995</v>
      </c>
      <c r="Q701">
        <v>66.104709999999997</v>
      </c>
      <c r="R701">
        <v>70.246737999999993</v>
      </c>
      <c r="S701" t="s">
        <v>18</v>
      </c>
      <c r="T701">
        <v>-9.8890000000000002E-3</v>
      </c>
      <c r="U701">
        <v>-8.5982000000000003E-3</v>
      </c>
      <c r="V701">
        <v>-5.9081000000000003E-3</v>
      </c>
      <c r="W701">
        <v>-4.0448999999999997E-3</v>
      </c>
      <c r="X701">
        <v>-2.1817999999999998E-3</v>
      </c>
      <c r="Y701">
        <v>5.0830000000000005E-4</v>
      </c>
      <c r="Z701">
        <v>1.7991000000000001E-3</v>
      </c>
      <c r="AA701">
        <v>-1.018E-2</v>
      </c>
    </row>
    <row r="702" spans="1:27" x14ac:dyDescent="0.2">
      <c r="A702" t="s">
        <v>1034</v>
      </c>
      <c r="B702" t="s">
        <v>35</v>
      </c>
      <c r="C702" t="s">
        <v>958</v>
      </c>
      <c r="D702" t="s">
        <v>28</v>
      </c>
      <c r="E702" t="s">
        <v>16</v>
      </c>
      <c r="F702">
        <v>5</v>
      </c>
      <c r="G702">
        <v>12798</v>
      </c>
      <c r="H702">
        <v>19291</v>
      </c>
      <c r="I702">
        <v>0.39952300000000002</v>
      </c>
      <c r="J702">
        <v>0.39241039999999999</v>
      </c>
      <c r="K702">
        <v>-7.1126000000000002E-3</v>
      </c>
      <c r="L702">
        <v>3.3016E-3</v>
      </c>
      <c r="M702">
        <v>-1.6814E-3</v>
      </c>
      <c r="N702">
        <v>-1.2543800000000001E-2</v>
      </c>
      <c r="O702">
        <v>10345.85</v>
      </c>
      <c r="P702">
        <v>0.80839609999999995</v>
      </c>
      <c r="Q702">
        <v>65.912367000000003</v>
      </c>
      <c r="R702">
        <v>70.246737999999993</v>
      </c>
      <c r="S702" t="s">
        <v>18</v>
      </c>
      <c r="T702">
        <v>-1.25433E-2</v>
      </c>
      <c r="U702">
        <v>-1.1343799999999999E-2</v>
      </c>
      <c r="V702">
        <v>-8.8439999999999994E-3</v>
      </c>
      <c r="W702">
        <v>-7.1126000000000002E-3</v>
      </c>
      <c r="X702">
        <v>-5.3812E-3</v>
      </c>
      <c r="Y702">
        <v>-2.8814000000000001E-3</v>
      </c>
      <c r="Z702">
        <v>-1.6819000000000001E-3</v>
      </c>
      <c r="AA702">
        <v>-1.81254E-2</v>
      </c>
    </row>
    <row r="703" spans="1:27" x14ac:dyDescent="0.2">
      <c r="A703" t="s">
        <v>1035</v>
      </c>
      <c r="B703" t="s">
        <v>35</v>
      </c>
      <c r="C703" t="s">
        <v>958</v>
      </c>
      <c r="D703" t="s">
        <v>28</v>
      </c>
      <c r="E703" t="s">
        <v>16</v>
      </c>
      <c r="F703">
        <v>6</v>
      </c>
      <c r="G703">
        <v>12798</v>
      </c>
      <c r="H703">
        <v>19291</v>
      </c>
      <c r="I703">
        <v>0.41592089999999998</v>
      </c>
      <c r="J703">
        <v>0.40750769999999997</v>
      </c>
      <c r="K703">
        <v>-8.4131999999999992E-3</v>
      </c>
      <c r="L703">
        <v>3.2924999999999999E-3</v>
      </c>
      <c r="M703">
        <v>-2.9970000000000001E-3</v>
      </c>
      <c r="N703">
        <v>-1.38294E-2</v>
      </c>
      <c r="O703">
        <v>10345.85</v>
      </c>
      <c r="P703">
        <v>0.80839609999999995</v>
      </c>
      <c r="Q703">
        <v>65.915400000000005</v>
      </c>
      <c r="R703">
        <v>70.246737999999993</v>
      </c>
      <c r="S703" t="s">
        <v>18</v>
      </c>
      <c r="T703">
        <v>-1.38289E-2</v>
      </c>
      <c r="U703">
        <v>-1.26327E-2</v>
      </c>
      <c r="V703">
        <v>-1.0139799999999999E-2</v>
      </c>
      <c r="W703">
        <v>-8.4131999999999992E-3</v>
      </c>
      <c r="X703">
        <v>-6.6866E-3</v>
      </c>
      <c r="Y703">
        <v>-4.1936999999999999E-3</v>
      </c>
      <c r="Z703">
        <v>-2.9975000000000002E-3</v>
      </c>
      <c r="AA703">
        <v>-2.0645500000000001E-2</v>
      </c>
    </row>
    <row r="704" spans="1:27" x14ac:dyDescent="0.2">
      <c r="A704" t="s">
        <v>1036</v>
      </c>
      <c r="B704" t="s">
        <v>35</v>
      </c>
      <c r="C704" t="s">
        <v>958</v>
      </c>
      <c r="D704" t="s">
        <v>28</v>
      </c>
      <c r="E704" t="s">
        <v>16</v>
      </c>
      <c r="F704">
        <v>7</v>
      </c>
      <c r="G704">
        <v>12798</v>
      </c>
      <c r="H704">
        <v>19291</v>
      </c>
      <c r="I704">
        <v>0.44626880000000002</v>
      </c>
      <c r="J704">
        <v>0.43824629999999998</v>
      </c>
      <c r="K704">
        <v>-8.0224000000000007E-3</v>
      </c>
      <c r="L704">
        <v>3.3758999999999998E-3</v>
      </c>
      <c r="M704">
        <v>-2.4692E-3</v>
      </c>
      <c r="N704">
        <v>-1.35757E-2</v>
      </c>
      <c r="O704">
        <v>10345.85</v>
      </c>
      <c r="P704">
        <v>0.80839609999999995</v>
      </c>
      <c r="Q704">
        <v>65.995187999999999</v>
      </c>
      <c r="R704">
        <v>70.246737999999993</v>
      </c>
      <c r="S704" t="s">
        <v>18</v>
      </c>
      <c r="T704">
        <v>-1.3575200000000001E-2</v>
      </c>
      <c r="U704">
        <v>-1.23488E-2</v>
      </c>
      <c r="V704">
        <v>-9.7926999999999997E-3</v>
      </c>
      <c r="W704">
        <v>-8.0224000000000007E-3</v>
      </c>
      <c r="X704">
        <v>-6.2521E-3</v>
      </c>
      <c r="Y704">
        <v>-3.6960999999999999E-3</v>
      </c>
      <c r="Z704">
        <v>-2.4697E-3</v>
      </c>
      <c r="AA704">
        <v>-1.8305800000000001E-2</v>
      </c>
    </row>
    <row r="705" spans="1:27" x14ac:dyDescent="0.2">
      <c r="A705" t="s">
        <v>1037</v>
      </c>
      <c r="B705" t="s">
        <v>35</v>
      </c>
      <c r="C705" t="s">
        <v>958</v>
      </c>
      <c r="D705" t="s">
        <v>28</v>
      </c>
      <c r="E705" t="s">
        <v>16</v>
      </c>
      <c r="F705">
        <v>8</v>
      </c>
      <c r="G705">
        <v>12798</v>
      </c>
      <c r="H705">
        <v>19291</v>
      </c>
      <c r="I705">
        <v>0.47769850000000003</v>
      </c>
      <c r="J705">
        <v>0.4763288</v>
      </c>
      <c r="K705">
        <v>-1.3697E-3</v>
      </c>
      <c r="L705">
        <v>3.4382000000000002E-3</v>
      </c>
      <c r="M705">
        <v>4.2862000000000004E-3</v>
      </c>
      <c r="N705">
        <v>-7.0257000000000002E-3</v>
      </c>
      <c r="O705">
        <v>10345.85</v>
      </c>
      <c r="P705">
        <v>0.80839609999999995</v>
      </c>
      <c r="Q705">
        <v>66.471751999999995</v>
      </c>
      <c r="R705">
        <v>70.246737999999993</v>
      </c>
      <c r="S705" t="s">
        <v>18</v>
      </c>
      <c r="T705">
        <v>-7.0251000000000003E-3</v>
      </c>
      <c r="U705">
        <v>-5.7759999999999999E-3</v>
      </c>
      <c r="V705">
        <v>-3.1727999999999999E-3</v>
      </c>
      <c r="W705">
        <v>-1.3697E-3</v>
      </c>
      <c r="X705">
        <v>4.3330000000000002E-4</v>
      </c>
      <c r="Y705">
        <v>3.0365000000000001E-3</v>
      </c>
      <c r="Z705">
        <v>4.2856999999999999E-3</v>
      </c>
      <c r="AA705">
        <v>-2.8755999999999999E-3</v>
      </c>
    </row>
    <row r="706" spans="1:27" x14ac:dyDescent="0.2">
      <c r="A706" t="s">
        <v>1038</v>
      </c>
      <c r="B706" t="s">
        <v>35</v>
      </c>
      <c r="C706" t="s">
        <v>958</v>
      </c>
      <c r="D706" t="s">
        <v>28</v>
      </c>
      <c r="E706" t="s">
        <v>16</v>
      </c>
      <c r="F706">
        <v>9</v>
      </c>
      <c r="G706">
        <v>12798</v>
      </c>
      <c r="H706">
        <v>19291</v>
      </c>
      <c r="I706">
        <v>0.50312480000000004</v>
      </c>
      <c r="J706">
        <v>0.50321579999999999</v>
      </c>
      <c r="K706">
        <v>9.1000000000000003E-5</v>
      </c>
      <c r="L706">
        <v>3.82E-3</v>
      </c>
      <c r="M706">
        <v>6.3749000000000002E-3</v>
      </c>
      <c r="N706">
        <v>-6.1929000000000003E-3</v>
      </c>
      <c r="O706">
        <v>10345.85</v>
      </c>
      <c r="P706">
        <v>0.80839609999999995</v>
      </c>
      <c r="Q706">
        <v>67.628251000000006</v>
      </c>
      <c r="R706">
        <v>70.246737999999993</v>
      </c>
      <c r="S706" t="s">
        <v>18</v>
      </c>
      <c r="T706">
        <v>-6.1923000000000004E-3</v>
      </c>
      <c r="U706">
        <v>-4.8044999999999997E-3</v>
      </c>
      <c r="V706">
        <v>-1.9122E-3</v>
      </c>
      <c r="W706">
        <v>9.1000000000000003E-5</v>
      </c>
      <c r="X706">
        <v>2.0942000000000001E-3</v>
      </c>
      <c r="Y706">
        <v>4.9864999999999996E-3</v>
      </c>
      <c r="Z706">
        <v>6.3743999999999997E-3</v>
      </c>
      <c r="AA706">
        <v>1.8090000000000001E-4</v>
      </c>
    </row>
    <row r="707" spans="1:27" x14ac:dyDescent="0.2">
      <c r="A707" t="s">
        <v>1039</v>
      </c>
      <c r="B707" t="s">
        <v>35</v>
      </c>
      <c r="C707" t="s">
        <v>958</v>
      </c>
      <c r="D707" t="s">
        <v>28</v>
      </c>
      <c r="E707" t="s">
        <v>16</v>
      </c>
      <c r="F707">
        <v>10</v>
      </c>
      <c r="G707">
        <v>12798</v>
      </c>
      <c r="H707">
        <v>19291</v>
      </c>
      <c r="I707">
        <v>0.52693069999999997</v>
      </c>
      <c r="J707">
        <v>0.52830619999999995</v>
      </c>
      <c r="K707">
        <v>1.3753999999999999E-3</v>
      </c>
      <c r="L707">
        <v>4.1091000000000001E-3</v>
      </c>
      <c r="M707">
        <v>8.1349000000000005E-3</v>
      </c>
      <c r="N707">
        <v>-5.3841000000000002E-3</v>
      </c>
      <c r="O707">
        <v>10345.85</v>
      </c>
      <c r="P707">
        <v>0.80839609999999995</v>
      </c>
      <c r="Q707">
        <v>69.790198000000004</v>
      </c>
      <c r="R707">
        <v>70.246737999999993</v>
      </c>
      <c r="S707" t="s">
        <v>18</v>
      </c>
      <c r="T707">
        <v>-5.3835000000000003E-3</v>
      </c>
      <c r="U707">
        <v>-3.8906000000000001E-3</v>
      </c>
      <c r="V707">
        <v>-7.7939999999999997E-4</v>
      </c>
      <c r="W707">
        <v>1.3753999999999999E-3</v>
      </c>
      <c r="X707">
        <v>3.5301999999999998E-3</v>
      </c>
      <c r="Y707">
        <v>6.6414000000000004E-3</v>
      </c>
      <c r="Z707">
        <v>8.1343000000000006E-3</v>
      </c>
      <c r="AA707">
        <v>2.6034000000000001E-3</v>
      </c>
    </row>
    <row r="708" spans="1:27" x14ac:dyDescent="0.2">
      <c r="A708" t="s">
        <v>1040</v>
      </c>
      <c r="B708" t="s">
        <v>35</v>
      </c>
      <c r="C708" t="s">
        <v>958</v>
      </c>
      <c r="D708" t="s">
        <v>28</v>
      </c>
      <c r="E708" t="s">
        <v>16</v>
      </c>
      <c r="F708">
        <v>11</v>
      </c>
      <c r="G708">
        <v>12798</v>
      </c>
      <c r="H708">
        <v>19291</v>
      </c>
      <c r="I708">
        <v>0.55201820000000001</v>
      </c>
      <c r="J708">
        <v>0.55463180000000001</v>
      </c>
      <c r="K708">
        <v>2.6136000000000002E-3</v>
      </c>
      <c r="L708">
        <v>4.3761E-3</v>
      </c>
      <c r="M708">
        <v>9.8122000000000001E-3</v>
      </c>
      <c r="N708">
        <v>-4.5849999999999997E-3</v>
      </c>
      <c r="O708">
        <v>10345.85</v>
      </c>
      <c r="P708">
        <v>0.80839609999999995</v>
      </c>
      <c r="Q708">
        <v>72.640782999999999</v>
      </c>
      <c r="R708">
        <v>70.246737999999993</v>
      </c>
      <c r="S708" t="s">
        <v>18</v>
      </c>
      <c r="T708">
        <v>-4.5843999999999998E-3</v>
      </c>
      <c r="U708">
        <v>-2.9946E-3</v>
      </c>
      <c r="V708">
        <v>3.188E-4</v>
      </c>
      <c r="W708">
        <v>2.6136000000000002E-3</v>
      </c>
      <c r="X708">
        <v>4.9084000000000003E-3</v>
      </c>
      <c r="Y708">
        <v>8.2217000000000002E-3</v>
      </c>
      <c r="Z708">
        <v>9.8116000000000002E-3</v>
      </c>
      <c r="AA708">
        <v>4.7123E-3</v>
      </c>
    </row>
    <row r="709" spans="1:27" x14ac:dyDescent="0.2">
      <c r="A709" t="s">
        <v>1041</v>
      </c>
      <c r="B709" t="s">
        <v>35</v>
      </c>
      <c r="C709" t="s">
        <v>958</v>
      </c>
      <c r="D709" t="s">
        <v>28</v>
      </c>
      <c r="E709" t="s">
        <v>16</v>
      </c>
      <c r="F709">
        <v>12</v>
      </c>
      <c r="G709">
        <v>12798</v>
      </c>
      <c r="H709">
        <v>19291</v>
      </c>
      <c r="I709">
        <v>0.57311420000000002</v>
      </c>
      <c r="J709">
        <v>0.57664349999999998</v>
      </c>
      <c r="K709">
        <v>3.5293E-3</v>
      </c>
      <c r="L709">
        <v>4.6252999999999997E-3</v>
      </c>
      <c r="M709">
        <v>1.1138E-2</v>
      </c>
      <c r="N709">
        <v>-4.0794000000000004E-3</v>
      </c>
      <c r="O709">
        <v>10345.85</v>
      </c>
      <c r="P709">
        <v>0.80839609999999995</v>
      </c>
      <c r="Q709">
        <v>74.618515000000002</v>
      </c>
      <c r="R709">
        <v>70.246737999999993</v>
      </c>
      <c r="S709" t="s">
        <v>18</v>
      </c>
      <c r="T709">
        <v>-4.0787000000000002E-3</v>
      </c>
      <c r="U709">
        <v>-2.3982999999999999E-3</v>
      </c>
      <c r="V709">
        <v>1.1038000000000001E-3</v>
      </c>
      <c r="W709">
        <v>3.5293E-3</v>
      </c>
      <c r="X709">
        <v>5.9547999999999997E-3</v>
      </c>
      <c r="Y709">
        <v>9.4569000000000007E-3</v>
      </c>
      <c r="Z709">
        <v>1.1137299999999999E-2</v>
      </c>
      <c r="AA709">
        <v>6.1203999999999998E-3</v>
      </c>
    </row>
    <row r="710" spans="1:27" x14ac:dyDescent="0.2">
      <c r="A710" t="s">
        <v>1042</v>
      </c>
      <c r="B710" t="s">
        <v>35</v>
      </c>
      <c r="C710" t="s">
        <v>958</v>
      </c>
      <c r="D710" t="s">
        <v>28</v>
      </c>
      <c r="E710" t="s">
        <v>16</v>
      </c>
      <c r="F710">
        <v>13</v>
      </c>
      <c r="G710">
        <v>12798</v>
      </c>
      <c r="H710">
        <v>19291</v>
      </c>
      <c r="I710">
        <v>0.59698720000000005</v>
      </c>
      <c r="J710">
        <v>0.60033429999999999</v>
      </c>
      <c r="K710">
        <v>3.3471E-3</v>
      </c>
      <c r="L710">
        <v>4.8503000000000001E-3</v>
      </c>
      <c r="M710">
        <v>1.13259E-2</v>
      </c>
      <c r="N710">
        <v>-4.6315999999999996E-3</v>
      </c>
      <c r="O710">
        <v>10345.85</v>
      </c>
      <c r="P710">
        <v>0.80839609999999995</v>
      </c>
      <c r="Q710">
        <v>75.680736999999993</v>
      </c>
      <c r="R710">
        <v>70.246737999999993</v>
      </c>
      <c r="S710" t="s">
        <v>18</v>
      </c>
      <c r="T710">
        <v>-4.6309000000000003E-3</v>
      </c>
      <c r="U710">
        <v>-2.8687999999999999E-3</v>
      </c>
      <c r="V710">
        <v>8.0369999999999997E-4</v>
      </c>
      <c r="W710">
        <v>3.3471E-3</v>
      </c>
      <c r="X710">
        <v>5.8906000000000002E-3</v>
      </c>
      <c r="Y710">
        <v>9.5630000000000003E-3</v>
      </c>
      <c r="Z710">
        <v>1.1325200000000001E-2</v>
      </c>
      <c r="AA710">
        <v>5.5754999999999997E-3</v>
      </c>
    </row>
    <row r="711" spans="1:27" x14ac:dyDescent="0.2">
      <c r="A711" t="s">
        <v>1043</v>
      </c>
      <c r="B711" t="s">
        <v>35</v>
      </c>
      <c r="C711" t="s">
        <v>958</v>
      </c>
      <c r="D711" t="s">
        <v>28</v>
      </c>
      <c r="E711" t="s">
        <v>16</v>
      </c>
      <c r="F711">
        <v>14</v>
      </c>
      <c r="G711">
        <v>12798</v>
      </c>
      <c r="H711">
        <v>19291</v>
      </c>
      <c r="I711">
        <v>0.61494990000000005</v>
      </c>
      <c r="J711">
        <v>0.61657770000000001</v>
      </c>
      <c r="K711">
        <v>1.6278E-3</v>
      </c>
      <c r="L711">
        <v>5.1273999999999998E-3</v>
      </c>
      <c r="M711">
        <v>1.00623E-2</v>
      </c>
      <c r="N711">
        <v>-6.8068E-3</v>
      </c>
      <c r="O711">
        <v>10345.85</v>
      </c>
      <c r="P711">
        <v>0.80839609999999995</v>
      </c>
      <c r="Q711">
        <v>76.305788000000007</v>
      </c>
      <c r="R711">
        <v>70.246737999999993</v>
      </c>
      <c r="S711" t="s">
        <v>18</v>
      </c>
      <c r="T711">
        <v>-6.8060000000000004E-3</v>
      </c>
      <c r="U711">
        <v>-4.9432E-3</v>
      </c>
      <c r="V711">
        <v>-1.0610000000000001E-3</v>
      </c>
      <c r="W711">
        <v>1.6278E-3</v>
      </c>
      <c r="X711">
        <v>4.3166000000000003E-3</v>
      </c>
      <c r="Y711">
        <v>8.1987999999999991E-3</v>
      </c>
      <c r="Z711">
        <v>1.00616E-2</v>
      </c>
      <c r="AA711">
        <v>2.64E-3</v>
      </c>
    </row>
    <row r="712" spans="1:27" x14ac:dyDescent="0.2">
      <c r="A712" t="s">
        <v>1044</v>
      </c>
      <c r="B712" t="s">
        <v>35</v>
      </c>
      <c r="C712" t="s">
        <v>958</v>
      </c>
      <c r="D712" t="s">
        <v>28</v>
      </c>
      <c r="E712" t="s">
        <v>16</v>
      </c>
      <c r="F712">
        <v>15</v>
      </c>
      <c r="G712">
        <v>12798</v>
      </c>
      <c r="H712">
        <v>19291</v>
      </c>
      <c r="I712">
        <v>0.62294329999999998</v>
      </c>
      <c r="J712">
        <v>0.63234380000000001</v>
      </c>
      <c r="K712">
        <v>9.4004999999999991E-3</v>
      </c>
      <c r="L712">
        <v>5.4720000000000003E-3</v>
      </c>
      <c r="M712">
        <v>1.8401899999999999E-2</v>
      </c>
      <c r="N712">
        <v>3.992E-4</v>
      </c>
      <c r="O712">
        <v>10345.85</v>
      </c>
      <c r="P712">
        <v>0.80839609999999995</v>
      </c>
      <c r="Q712">
        <v>76.290121999999997</v>
      </c>
      <c r="R712">
        <v>70.246737999999993</v>
      </c>
      <c r="S712" t="s">
        <v>18</v>
      </c>
      <c r="T712">
        <v>4.0000000000000002E-4</v>
      </c>
      <c r="U712">
        <v>2.3879999999999999E-3</v>
      </c>
      <c r="V712">
        <v>6.5310999999999998E-3</v>
      </c>
      <c r="W712">
        <v>9.4004999999999991E-3</v>
      </c>
      <c r="X712">
        <v>1.227E-2</v>
      </c>
      <c r="Y712">
        <v>1.64131E-2</v>
      </c>
      <c r="Z712">
        <v>1.84011E-2</v>
      </c>
      <c r="AA712">
        <v>1.48662E-2</v>
      </c>
    </row>
    <row r="713" spans="1:27" x14ac:dyDescent="0.2">
      <c r="A713" t="s">
        <v>1045</v>
      </c>
      <c r="B713" t="s">
        <v>35</v>
      </c>
      <c r="C713" t="s">
        <v>958</v>
      </c>
      <c r="D713" t="s">
        <v>28</v>
      </c>
      <c r="E713" t="s">
        <v>16</v>
      </c>
      <c r="F713">
        <v>16</v>
      </c>
      <c r="G713">
        <v>12798</v>
      </c>
      <c r="H713">
        <v>19291</v>
      </c>
      <c r="I713">
        <v>0.6450844</v>
      </c>
      <c r="J713">
        <v>0.65339190000000003</v>
      </c>
      <c r="K713">
        <v>8.3073999999999995E-3</v>
      </c>
      <c r="L713">
        <v>5.8184999999999999E-3</v>
      </c>
      <c r="M713">
        <v>1.78789E-2</v>
      </c>
      <c r="N713">
        <v>-1.2641E-3</v>
      </c>
      <c r="O713">
        <v>10345.85</v>
      </c>
      <c r="P713">
        <v>0.80839609999999995</v>
      </c>
      <c r="Q713">
        <v>75.902953999999994</v>
      </c>
      <c r="R713">
        <v>70.246737999999993</v>
      </c>
      <c r="S713" t="s">
        <v>18</v>
      </c>
      <c r="T713">
        <v>-1.2631999999999999E-3</v>
      </c>
      <c r="U713">
        <v>8.5070000000000002E-4</v>
      </c>
      <c r="V713">
        <v>5.2561999999999999E-3</v>
      </c>
      <c r="W713">
        <v>8.3073999999999995E-3</v>
      </c>
      <c r="X713">
        <v>1.1358699999999999E-2</v>
      </c>
      <c r="Y713">
        <v>1.5764199999999999E-2</v>
      </c>
      <c r="Z713">
        <v>1.7878100000000001E-2</v>
      </c>
      <c r="AA713">
        <v>1.27143E-2</v>
      </c>
    </row>
    <row r="714" spans="1:27" x14ac:dyDescent="0.2">
      <c r="A714" t="s">
        <v>1046</v>
      </c>
      <c r="B714" t="s">
        <v>35</v>
      </c>
      <c r="C714" t="s">
        <v>958</v>
      </c>
      <c r="D714" t="s">
        <v>28</v>
      </c>
      <c r="E714" t="s">
        <v>16</v>
      </c>
      <c r="F714">
        <v>17</v>
      </c>
      <c r="G714">
        <v>12798</v>
      </c>
      <c r="H714">
        <v>19291</v>
      </c>
      <c r="I714">
        <v>0.66695230000000005</v>
      </c>
      <c r="J714">
        <v>0.67810890000000001</v>
      </c>
      <c r="K714">
        <v>1.11567E-2</v>
      </c>
      <c r="L714">
        <v>6.1192E-3</v>
      </c>
      <c r="M714">
        <v>2.1222700000000001E-2</v>
      </c>
      <c r="N714">
        <v>1.0907E-3</v>
      </c>
      <c r="O714">
        <v>10345.85</v>
      </c>
      <c r="P714">
        <v>0.80839609999999995</v>
      </c>
      <c r="Q714">
        <v>75.511381999999998</v>
      </c>
      <c r="R714">
        <v>70.246737999999993</v>
      </c>
      <c r="S714" t="s">
        <v>19</v>
      </c>
      <c r="T714">
        <v>1.0916000000000001E-3</v>
      </c>
      <c r="U714">
        <v>3.3146999999999999E-3</v>
      </c>
      <c r="V714">
        <v>7.9477999999999997E-3</v>
      </c>
      <c r="W714">
        <v>1.11567E-2</v>
      </c>
      <c r="X714">
        <v>1.4365599999999999E-2</v>
      </c>
      <c r="Y714">
        <v>1.89987E-2</v>
      </c>
      <c r="Z714">
        <v>2.1221799999999999E-2</v>
      </c>
      <c r="AA714">
        <v>1.6452600000000001E-2</v>
      </c>
    </row>
    <row r="715" spans="1:27" x14ac:dyDescent="0.2">
      <c r="A715" t="s">
        <v>1047</v>
      </c>
      <c r="B715" t="s">
        <v>35</v>
      </c>
      <c r="C715" t="s">
        <v>958</v>
      </c>
      <c r="D715" t="s">
        <v>28</v>
      </c>
      <c r="E715" t="s">
        <v>16</v>
      </c>
      <c r="F715">
        <v>18</v>
      </c>
      <c r="G715">
        <v>12798</v>
      </c>
      <c r="H715">
        <v>19291</v>
      </c>
      <c r="I715">
        <v>0.69682390000000005</v>
      </c>
      <c r="J715">
        <v>0.71117229999999998</v>
      </c>
      <c r="K715">
        <v>1.43485E-2</v>
      </c>
      <c r="L715">
        <v>6.1162999999999999E-3</v>
      </c>
      <c r="M715">
        <v>2.4409799999999999E-2</v>
      </c>
      <c r="N715">
        <v>4.2871000000000003E-3</v>
      </c>
      <c r="O715">
        <v>10345.85</v>
      </c>
      <c r="P715">
        <v>0.80839609999999995</v>
      </c>
      <c r="Q715">
        <v>74.344584999999995</v>
      </c>
      <c r="R715">
        <v>70.246737999999993</v>
      </c>
      <c r="S715" t="s">
        <v>19</v>
      </c>
      <c r="T715">
        <v>4.2880000000000001E-3</v>
      </c>
      <c r="U715">
        <v>6.5100999999999996E-3</v>
      </c>
      <c r="V715">
        <v>1.1141099999999999E-2</v>
      </c>
      <c r="W715">
        <v>1.43485E-2</v>
      </c>
      <c r="X715">
        <v>1.75558E-2</v>
      </c>
      <c r="Y715">
        <v>2.21868E-2</v>
      </c>
      <c r="Z715">
        <v>2.4408900000000001E-2</v>
      </c>
      <c r="AA715">
        <v>2.0175800000000001E-2</v>
      </c>
    </row>
    <row r="716" spans="1:27" x14ac:dyDescent="0.2">
      <c r="A716" t="s">
        <v>1048</v>
      </c>
      <c r="B716" t="s">
        <v>35</v>
      </c>
      <c r="C716" t="s">
        <v>958</v>
      </c>
      <c r="D716" t="s">
        <v>28</v>
      </c>
      <c r="E716" t="s">
        <v>16</v>
      </c>
      <c r="F716">
        <v>19</v>
      </c>
      <c r="G716">
        <v>12798</v>
      </c>
      <c r="H716">
        <v>19291</v>
      </c>
      <c r="I716">
        <v>0.71429279999999995</v>
      </c>
      <c r="J716">
        <v>0.72774360000000005</v>
      </c>
      <c r="K716">
        <v>1.34509E-2</v>
      </c>
      <c r="L716">
        <v>5.7720999999999996E-3</v>
      </c>
      <c r="M716">
        <v>2.2946000000000001E-2</v>
      </c>
      <c r="N716">
        <v>3.9557000000000004E-3</v>
      </c>
      <c r="O716">
        <v>10345.85</v>
      </c>
      <c r="P716">
        <v>0.80839609999999995</v>
      </c>
      <c r="Q716">
        <v>72.867514999999997</v>
      </c>
      <c r="R716">
        <v>70.246737999999993</v>
      </c>
      <c r="S716" t="s">
        <v>19</v>
      </c>
      <c r="T716">
        <v>3.9564999999999999E-3</v>
      </c>
      <c r="U716">
        <v>6.0536000000000001E-3</v>
      </c>
      <c r="V716">
        <v>1.04239E-2</v>
      </c>
      <c r="W716">
        <v>1.34509E-2</v>
      </c>
      <c r="X716">
        <v>1.6477800000000001E-2</v>
      </c>
      <c r="Y716">
        <v>2.0848200000000001E-2</v>
      </c>
      <c r="Z716">
        <v>2.2945199999999999E-2</v>
      </c>
      <c r="AA716">
        <v>1.8482999999999999E-2</v>
      </c>
    </row>
    <row r="717" spans="1:27" x14ac:dyDescent="0.2">
      <c r="A717" t="s">
        <v>1049</v>
      </c>
      <c r="B717" t="s">
        <v>35</v>
      </c>
      <c r="C717" t="s">
        <v>958</v>
      </c>
      <c r="D717" t="s">
        <v>28</v>
      </c>
      <c r="E717" t="s">
        <v>16</v>
      </c>
      <c r="F717">
        <v>20</v>
      </c>
      <c r="G717">
        <v>12798</v>
      </c>
      <c r="H717">
        <v>19291</v>
      </c>
      <c r="I717">
        <v>0.71484789999999998</v>
      </c>
      <c r="J717">
        <v>0.7265701</v>
      </c>
      <c r="K717">
        <v>1.1722099999999999E-2</v>
      </c>
      <c r="L717">
        <v>5.2856999999999999E-3</v>
      </c>
      <c r="M717">
        <v>2.0417100000000001E-2</v>
      </c>
      <c r="N717">
        <v>3.0271E-3</v>
      </c>
      <c r="O717">
        <v>10345.85</v>
      </c>
      <c r="P717">
        <v>0.80839609999999995</v>
      </c>
      <c r="Q717">
        <v>71.119372999999996</v>
      </c>
      <c r="R717">
        <v>70.246737999999993</v>
      </c>
      <c r="S717" t="s">
        <v>19</v>
      </c>
      <c r="T717">
        <v>3.0279E-3</v>
      </c>
      <c r="U717">
        <v>4.9481999999999998E-3</v>
      </c>
      <c r="V717">
        <v>8.9502999999999996E-3</v>
      </c>
      <c r="W717">
        <v>1.1722099999999999E-2</v>
      </c>
      <c r="X717">
        <v>1.4494E-2</v>
      </c>
      <c r="Y717">
        <v>1.8495999999999999E-2</v>
      </c>
      <c r="Z717">
        <v>2.0416400000000001E-2</v>
      </c>
      <c r="AA717">
        <v>1.6133499999999999E-2</v>
      </c>
    </row>
    <row r="718" spans="1:27" x14ac:dyDescent="0.2">
      <c r="A718" t="s">
        <v>1050</v>
      </c>
      <c r="B718" t="s">
        <v>35</v>
      </c>
      <c r="C718" t="s">
        <v>958</v>
      </c>
      <c r="D718" t="s">
        <v>28</v>
      </c>
      <c r="E718" t="s">
        <v>16</v>
      </c>
      <c r="F718">
        <v>21</v>
      </c>
      <c r="G718">
        <v>12798</v>
      </c>
      <c r="H718">
        <v>19291</v>
      </c>
      <c r="I718">
        <v>0.76400449999999998</v>
      </c>
      <c r="J718">
        <v>0.77510900000000005</v>
      </c>
      <c r="K718">
        <v>1.11044E-2</v>
      </c>
      <c r="L718">
        <v>5.1187000000000003E-3</v>
      </c>
      <c r="M718">
        <v>1.95246E-2</v>
      </c>
      <c r="N718">
        <v>2.6843000000000001E-3</v>
      </c>
      <c r="O718">
        <v>10345.85</v>
      </c>
      <c r="P718">
        <v>0.80839609999999995</v>
      </c>
      <c r="Q718">
        <v>68.969752999999997</v>
      </c>
      <c r="R718">
        <v>70.246737999999993</v>
      </c>
      <c r="S718" t="s">
        <v>19</v>
      </c>
      <c r="T718">
        <v>2.6849999999999999E-3</v>
      </c>
      <c r="U718">
        <v>4.5446000000000002E-3</v>
      </c>
      <c r="V718">
        <v>8.4201999999999992E-3</v>
      </c>
      <c r="W718">
        <v>1.11044E-2</v>
      </c>
      <c r="X718">
        <v>1.3788699999999999E-2</v>
      </c>
      <c r="Y718">
        <v>1.7664300000000001E-2</v>
      </c>
      <c r="Z718">
        <v>1.95239E-2</v>
      </c>
      <c r="AA718">
        <v>1.43263E-2</v>
      </c>
    </row>
    <row r="719" spans="1:27" x14ac:dyDescent="0.2">
      <c r="A719" t="s">
        <v>1051</v>
      </c>
      <c r="B719" t="s">
        <v>35</v>
      </c>
      <c r="C719" t="s">
        <v>958</v>
      </c>
      <c r="D719" t="s">
        <v>28</v>
      </c>
      <c r="E719" t="s">
        <v>16</v>
      </c>
      <c r="F719">
        <v>22</v>
      </c>
      <c r="G719">
        <v>12798</v>
      </c>
      <c r="H719">
        <v>19291</v>
      </c>
      <c r="I719">
        <v>0.76084350000000001</v>
      </c>
      <c r="J719">
        <v>0.76312659999999999</v>
      </c>
      <c r="K719">
        <v>2.2831000000000001E-3</v>
      </c>
      <c r="L719">
        <v>4.9357000000000003E-3</v>
      </c>
      <c r="M719">
        <v>1.0402399999999999E-2</v>
      </c>
      <c r="N719">
        <v>-5.8361000000000003E-3</v>
      </c>
      <c r="O719">
        <v>10345.85</v>
      </c>
      <c r="P719">
        <v>0.80839609999999995</v>
      </c>
      <c r="Q719">
        <v>67.884046999999995</v>
      </c>
      <c r="R719">
        <v>70.246737999999993</v>
      </c>
      <c r="S719" t="s">
        <v>18</v>
      </c>
      <c r="T719">
        <v>-5.8354000000000001E-3</v>
      </c>
      <c r="U719">
        <v>-4.0423000000000004E-3</v>
      </c>
      <c r="V719">
        <v>-3.0519999999999999E-4</v>
      </c>
      <c r="W719">
        <v>2.2831000000000001E-3</v>
      </c>
      <c r="X719">
        <v>4.8713999999999997E-3</v>
      </c>
      <c r="Y719">
        <v>8.6084999999999998E-3</v>
      </c>
      <c r="Z719">
        <v>1.04017E-2</v>
      </c>
      <c r="AA719">
        <v>2.9918000000000002E-3</v>
      </c>
    </row>
    <row r="720" spans="1:27" x14ac:dyDescent="0.2">
      <c r="A720" t="s">
        <v>1052</v>
      </c>
      <c r="B720" t="s">
        <v>35</v>
      </c>
      <c r="C720" t="s">
        <v>958</v>
      </c>
      <c r="D720" t="s">
        <v>28</v>
      </c>
      <c r="E720" t="s">
        <v>16</v>
      </c>
      <c r="F720">
        <v>23</v>
      </c>
      <c r="G720">
        <v>12798</v>
      </c>
      <c r="H720">
        <v>19291</v>
      </c>
      <c r="I720">
        <v>0.67963220000000002</v>
      </c>
      <c r="J720">
        <v>0.67893590000000004</v>
      </c>
      <c r="K720">
        <v>-6.9640000000000001E-4</v>
      </c>
      <c r="L720">
        <v>4.5798999999999996E-3</v>
      </c>
      <c r="M720">
        <v>6.8376000000000001E-3</v>
      </c>
      <c r="N720">
        <v>-8.2304000000000006E-3</v>
      </c>
      <c r="O720">
        <v>10345.85</v>
      </c>
      <c r="P720">
        <v>0.80839609999999995</v>
      </c>
      <c r="Q720">
        <v>67.434072</v>
      </c>
      <c r="R720">
        <v>70.246737999999993</v>
      </c>
      <c r="S720" t="s">
        <v>18</v>
      </c>
      <c r="T720">
        <v>-8.2296999999999995E-3</v>
      </c>
      <c r="U720">
        <v>-6.5658000000000001E-3</v>
      </c>
      <c r="V720">
        <v>-3.0980999999999999E-3</v>
      </c>
      <c r="W720">
        <v>-6.9640000000000001E-4</v>
      </c>
      <c r="X720">
        <v>1.7053000000000001E-3</v>
      </c>
      <c r="Y720">
        <v>5.1729999999999996E-3</v>
      </c>
      <c r="Z720">
        <v>6.8368999999999999E-3</v>
      </c>
      <c r="AA720">
        <v>-1.0257E-3</v>
      </c>
    </row>
    <row r="721" spans="1:27" x14ac:dyDescent="0.2">
      <c r="A721" t="s">
        <v>1053</v>
      </c>
      <c r="B721" t="s">
        <v>35</v>
      </c>
      <c r="C721" t="s">
        <v>958</v>
      </c>
      <c r="D721" t="s">
        <v>28</v>
      </c>
      <c r="E721" t="s">
        <v>16</v>
      </c>
      <c r="F721">
        <v>24</v>
      </c>
      <c r="G721">
        <v>12798</v>
      </c>
      <c r="H721">
        <v>19291</v>
      </c>
      <c r="I721">
        <v>0.57378609999999997</v>
      </c>
      <c r="J721">
        <v>0.57328559999999995</v>
      </c>
      <c r="K721">
        <v>-5.0049999999999997E-4</v>
      </c>
      <c r="L721">
        <v>4.1614E-3</v>
      </c>
      <c r="M721">
        <v>6.3451000000000002E-3</v>
      </c>
      <c r="N721">
        <v>-7.3460000000000001E-3</v>
      </c>
      <c r="O721">
        <v>10345.85</v>
      </c>
      <c r="P721">
        <v>0.80839609999999995</v>
      </c>
      <c r="Q721">
        <v>67.216391000000002</v>
      </c>
      <c r="R721">
        <v>70.246737999999993</v>
      </c>
      <c r="S721" t="s">
        <v>18</v>
      </c>
      <c r="T721">
        <v>-7.3454000000000002E-3</v>
      </c>
      <c r="U721">
        <v>-5.8336000000000004E-3</v>
      </c>
      <c r="V721">
        <v>-2.6827000000000001E-3</v>
      </c>
      <c r="W721">
        <v>-5.0049999999999997E-4</v>
      </c>
      <c r="X721">
        <v>1.6818E-3</v>
      </c>
      <c r="Y721">
        <v>4.8326000000000003E-3</v>
      </c>
      <c r="Z721">
        <v>6.3445000000000003E-3</v>
      </c>
      <c r="AA721">
        <v>-8.7299999999999997E-4</v>
      </c>
    </row>
    <row r="722" spans="1:27" x14ac:dyDescent="0.2">
      <c r="A722" t="s">
        <v>7798</v>
      </c>
      <c r="B722" t="s">
        <v>34</v>
      </c>
      <c r="C722" t="s">
        <v>958</v>
      </c>
      <c r="D722" t="s">
        <v>29</v>
      </c>
      <c r="E722" t="s">
        <v>16</v>
      </c>
      <c r="F722">
        <v>1</v>
      </c>
      <c r="G722">
        <v>40762</v>
      </c>
      <c r="H722">
        <v>36185</v>
      </c>
      <c r="I722">
        <v>0.51404649999999996</v>
      </c>
      <c r="J722">
        <v>0.51455799999999996</v>
      </c>
      <c r="K722">
        <v>5.1139999999999996E-4</v>
      </c>
      <c r="L722">
        <v>3.2445E-3</v>
      </c>
      <c r="M722">
        <v>5.8487000000000001E-3</v>
      </c>
      <c r="N722">
        <v>-4.8259000000000002E-3</v>
      </c>
      <c r="O722">
        <v>40762</v>
      </c>
      <c r="Q722">
        <v>67.354093000000006</v>
      </c>
      <c r="R722">
        <v>71.033186999999998</v>
      </c>
      <c r="S722" t="s">
        <v>17</v>
      </c>
      <c r="T722">
        <v>-4.8253999999999997E-3</v>
      </c>
      <c r="U722">
        <v>-3.6465999999999998E-3</v>
      </c>
      <c r="V722">
        <v>-1.1900000000000001E-3</v>
      </c>
      <c r="W722">
        <v>5.1139999999999996E-4</v>
      </c>
      <c r="X722">
        <v>2.2128E-3</v>
      </c>
      <c r="Y722">
        <v>4.6695E-3</v>
      </c>
      <c r="Z722">
        <v>5.8481999999999996E-3</v>
      </c>
      <c r="AA722">
        <v>9.9390000000000004E-4</v>
      </c>
    </row>
    <row r="723" spans="1:27" x14ac:dyDescent="0.2">
      <c r="A723" t="s">
        <v>7799</v>
      </c>
      <c r="B723" t="s">
        <v>34</v>
      </c>
      <c r="C723" t="s">
        <v>958</v>
      </c>
      <c r="D723" t="s">
        <v>29</v>
      </c>
      <c r="E723" t="s">
        <v>16</v>
      </c>
      <c r="F723">
        <v>2</v>
      </c>
      <c r="G723">
        <v>40762</v>
      </c>
      <c r="H723">
        <v>36185</v>
      </c>
      <c r="I723">
        <v>0.46530719999999998</v>
      </c>
      <c r="J723">
        <v>0.46587400000000001</v>
      </c>
      <c r="K723">
        <v>5.6680000000000001E-4</v>
      </c>
      <c r="L723">
        <v>3.0201999999999998E-3</v>
      </c>
      <c r="M723">
        <v>5.5351000000000003E-3</v>
      </c>
      <c r="N723">
        <v>-4.4013999999999998E-3</v>
      </c>
      <c r="O723">
        <v>40762</v>
      </c>
      <c r="Q723">
        <v>67.281991000000005</v>
      </c>
      <c r="R723">
        <v>71.033186999999998</v>
      </c>
      <c r="S723" t="s">
        <v>17</v>
      </c>
      <c r="T723">
        <v>-4.4010000000000004E-3</v>
      </c>
      <c r="U723">
        <v>-3.3037000000000001E-3</v>
      </c>
      <c r="V723">
        <v>-1.0169999999999999E-3</v>
      </c>
      <c r="W723">
        <v>5.6680000000000001E-4</v>
      </c>
      <c r="X723">
        <v>2.1505999999999999E-3</v>
      </c>
      <c r="Y723">
        <v>4.4374000000000002E-3</v>
      </c>
      <c r="Z723">
        <v>5.5347E-3</v>
      </c>
      <c r="AA723">
        <v>1.2167E-3</v>
      </c>
    </row>
    <row r="724" spans="1:27" x14ac:dyDescent="0.2">
      <c r="A724" t="s">
        <v>7800</v>
      </c>
      <c r="B724" t="s">
        <v>34</v>
      </c>
      <c r="C724" t="s">
        <v>958</v>
      </c>
      <c r="D724" t="s">
        <v>29</v>
      </c>
      <c r="E724" t="s">
        <v>16</v>
      </c>
      <c r="F724">
        <v>3</v>
      </c>
      <c r="G724">
        <v>40762</v>
      </c>
      <c r="H724">
        <v>36185</v>
      </c>
      <c r="I724">
        <v>0.4354499</v>
      </c>
      <c r="J724">
        <v>0.43449939999999998</v>
      </c>
      <c r="K724">
        <v>-9.5049999999999996E-4</v>
      </c>
      <c r="L724">
        <v>2.7282000000000001E-3</v>
      </c>
      <c r="M724">
        <v>3.5373000000000002E-3</v>
      </c>
      <c r="N724">
        <v>-5.4384000000000004E-3</v>
      </c>
      <c r="O724">
        <v>40762</v>
      </c>
      <c r="Q724">
        <v>67.188019999999995</v>
      </c>
      <c r="R724">
        <v>71.033186999999998</v>
      </c>
      <c r="S724" t="s">
        <v>17</v>
      </c>
      <c r="T724">
        <v>-5.4380000000000001E-3</v>
      </c>
      <c r="U724">
        <v>-4.4467999999999999E-3</v>
      </c>
      <c r="V724">
        <v>-2.3812E-3</v>
      </c>
      <c r="W724">
        <v>-9.5049999999999996E-4</v>
      </c>
      <c r="X724">
        <v>4.8010000000000001E-4</v>
      </c>
      <c r="Y724">
        <v>2.5458E-3</v>
      </c>
      <c r="Z724">
        <v>3.5368999999999999E-3</v>
      </c>
      <c r="AA724">
        <v>-2.1876E-3</v>
      </c>
    </row>
    <row r="725" spans="1:27" x14ac:dyDescent="0.2">
      <c r="A725" t="s">
        <v>7801</v>
      </c>
      <c r="B725" t="s">
        <v>34</v>
      </c>
      <c r="C725" t="s">
        <v>958</v>
      </c>
      <c r="D725" t="s">
        <v>29</v>
      </c>
      <c r="E725" t="s">
        <v>16</v>
      </c>
      <c r="F725">
        <v>4</v>
      </c>
      <c r="G725">
        <v>40762</v>
      </c>
      <c r="H725">
        <v>36185</v>
      </c>
      <c r="I725">
        <v>0.4187439</v>
      </c>
      <c r="J725">
        <v>0.41585860000000002</v>
      </c>
      <c r="K725">
        <v>-2.8852999999999999E-3</v>
      </c>
      <c r="L725">
        <v>2.5409E-3</v>
      </c>
      <c r="M725">
        <v>1.2944E-3</v>
      </c>
      <c r="N725">
        <v>-7.0651000000000004E-3</v>
      </c>
      <c r="O725">
        <v>40762</v>
      </c>
      <c r="Q725">
        <v>67.089917999999997</v>
      </c>
      <c r="R725">
        <v>71.033186999999998</v>
      </c>
      <c r="S725" t="s">
        <v>17</v>
      </c>
      <c r="T725">
        <v>-7.0647000000000001E-3</v>
      </c>
      <c r="U725">
        <v>-6.1415999999999997E-3</v>
      </c>
      <c r="V725">
        <v>-4.2177999999999998E-3</v>
      </c>
      <c r="W725">
        <v>-2.8852999999999999E-3</v>
      </c>
      <c r="X725">
        <v>-1.5529000000000001E-3</v>
      </c>
      <c r="Y725">
        <v>3.7100000000000002E-4</v>
      </c>
      <c r="Z725">
        <v>1.2941000000000001E-3</v>
      </c>
      <c r="AA725">
        <v>-6.9382000000000003E-3</v>
      </c>
    </row>
    <row r="726" spans="1:27" x14ac:dyDescent="0.2">
      <c r="A726" t="s">
        <v>7802</v>
      </c>
      <c r="B726" t="s">
        <v>34</v>
      </c>
      <c r="C726" t="s">
        <v>958</v>
      </c>
      <c r="D726" t="s">
        <v>29</v>
      </c>
      <c r="E726" t="s">
        <v>16</v>
      </c>
      <c r="F726">
        <v>5</v>
      </c>
      <c r="G726">
        <v>40762</v>
      </c>
      <c r="H726">
        <v>36185</v>
      </c>
      <c r="I726">
        <v>0.414412</v>
      </c>
      <c r="J726">
        <v>0.41069909999999998</v>
      </c>
      <c r="K726">
        <v>-3.7128999999999999E-3</v>
      </c>
      <c r="L726">
        <v>2.3971999999999999E-3</v>
      </c>
      <c r="M726">
        <v>2.3049999999999999E-4</v>
      </c>
      <c r="N726">
        <v>-7.6563000000000004E-3</v>
      </c>
      <c r="O726">
        <v>40762</v>
      </c>
      <c r="Q726">
        <v>66.951068000000006</v>
      </c>
      <c r="R726">
        <v>71.033186999999998</v>
      </c>
      <c r="S726" t="s">
        <v>17</v>
      </c>
      <c r="T726">
        <v>-7.6559000000000002E-3</v>
      </c>
      <c r="U726">
        <v>-6.7850000000000002E-3</v>
      </c>
      <c r="V726">
        <v>-4.9699999999999996E-3</v>
      </c>
      <c r="W726">
        <v>-3.7128999999999999E-3</v>
      </c>
      <c r="X726">
        <v>-2.4558000000000002E-3</v>
      </c>
      <c r="Y726">
        <v>-6.4079999999999996E-4</v>
      </c>
      <c r="Z726">
        <v>2.3010000000000001E-4</v>
      </c>
      <c r="AA726">
        <v>-9.0404999999999999E-3</v>
      </c>
    </row>
    <row r="727" spans="1:27" x14ac:dyDescent="0.2">
      <c r="A727" t="s">
        <v>7803</v>
      </c>
      <c r="B727" t="s">
        <v>34</v>
      </c>
      <c r="C727" t="s">
        <v>958</v>
      </c>
      <c r="D727" t="s">
        <v>29</v>
      </c>
      <c r="E727" t="s">
        <v>16</v>
      </c>
      <c r="F727">
        <v>6</v>
      </c>
      <c r="G727">
        <v>40762</v>
      </c>
      <c r="H727">
        <v>36185</v>
      </c>
      <c r="I727">
        <v>0.42859770000000003</v>
      </c>
      <c r="J727">
        <v>0.42497620000000003</v>
      </c>
      <c r="K727">
        <v>-3.6216E-3</v>
      </c>
      <c r="L727">
        <v>2.3522999999999999E-3</v>
      </c>
      <c r="M727">
        <v>2.4790000000000001E-4</v>
      </c>
      <c r="N727">
        <v>-7.4910999999999997E-3</v>
      </c>
      <c r="O727">
        <v>40762</v>
      </c>
      <c r="Q727">
        <v>66.765401999999995</v>
      </c>
      <c r="R727">
        <v>71.033186999999998</v>
      </c>
      <c r="S727" t="s">
        <v>17</v>
      </c>
      <c r="T727">
        <v>-7.4907000000000003E-3</v>
      </c>
      <c r="U727">
        <v>-6.6360999999999998E-3</v>
      </c>
      <c r="V727">
        <v>-4.8551000000000002E-3</v>
      </c>
      <c r="W727">
        <v>-3.6216E-3</v>
      </c>
      <c r="X727">
        <v>-2.3881000000000002E-3</v>
      </c>
      <c r="Y727">
        <v>-6.0700000000000001E-4</v>
      </c>
      <c r="Z727">
        <v>2.475E-4</v>
      </c>
      <c r="AA727">
        <v>-8.5219000000000007E-3</v>
      </c>
    </row>
    <row r="728" spans="1:27" x14ac:dyDescent="0.2">
      <c r="A728" t="s">
        <v>7804</v>
      </c>
      <c r="B728" t="s">
        <v>34</v>
      </c>
      <c r="C728" t="s">
        <v>958</v>
      </c>
      <c r="D728" t="s">
        <v>29</v>
      </c>
      <c r="E728" t="s">
        <v>16</v>
      </c>
      <c r="F728">
        <v>7</v>
      </c>
      <c r="G728">
        <v>40762</v>
      </c>
      <c r="H728">
        <v>36185</v>
      </c>
      <c r="I728">
        <v>0.46578700000000001</v>
      </c>
      <c r="J728">
        <v>0.4629624</v>
      </c>
      <c r="K728">
        <v>-2.8246E-3</v>
      </c>
      <c r="L728">
        <v>2.6227999999999998E-3</v>
      </c>
      <c r="M728">
        <v>1.49E-3</v>
      </c>
      <c r="N728">
        <v>-7.1392000000000001E-3</v>
      </c>
      <c r="O728">
        <v>40762</v>
      </c>
      <c r="Q728">
        <v>66.627671000000007</v>
      </c>
      <c r="R728">
        <v>71.033186999999998</v>
      </c>
      <c r="S728" t="s">
        <v>18</v>
      </c>
      <c r="T728">
        <v>-7.1387999999999998E-3</v>
      </c>
      <c r="U728">
        <v>-6.1859000000000003E-3</v>
      </c>
      <c r="V728">
        <v>-4.1999999999999997E-3</v>
      </c>
      <c r="W728">
        <v>-2.8246E-3</v>
      </c>
      <c r="X728">
        <v>-1.4492000000000001E-3</v>
      </c>
      <c r="Y728">
        <v>5.3669999999999998E-4</v>
      </c>
      <c r="Z728">
        <v>1.4896E-3</v>
      </c>
      <c r="AA728">
        <v>-6.1010999999999999E-3</v>
      </c>
    </row>
    <row r="729" spans="1:27" x14ac:dyDescent="0.2">
      <c r="A729" t="s">
        <v>7805</v>
      </c>
      <c r="B729" t="s">
        <v>34</v>
      </c>
      <c r="C729" t="s">
        <v>958</v>
      </c>
      <c r="D729" t="s">
        <v>29</v>
      </c>
      <c r="E729" t="s">
        <v>16</v>
      </c>
      <c r="F729">
        <v>8</v>
      </c>
      <c r="G729">
        <v>40762</v>
      </c>
      <c r="H729">
        <v>36185</v>
      </c>
      <c r="I729">
        <v>0.49194130000000003</v>
      </c>
      <c r="J729">
        <v>0.49125609999999997</v>
      </c>
      <c r="K729">
        <v>-6.8530000000000002E-4</v>
      </c>
      <c r="L729">
        <v>2.8603999999999999E-3</v>
      </c>
      <c r="M729">
        <v>4.0201000000000004E-3</v>
      </c>
      <c r="N729">
        <v>-5.3907E-3</v>
      </c>
      <c r="O729">
        <v>40762</v>
      </c>
      <c r="Q729">
        <v>66.747788999999997</v>
      </c>
      <c r="R729">
        <v>71.033186999999998</v>
      </c>
      <c r="S729" t="s">
        <v>18</v>
      </c>
      <c r="T729">
        <v>-5.3902999999999998E-3</v>
      </c>
      <c r="U729">
        <v>-4.3511000000000001E-3</v>
      </c>
      <c r="V729">
        <v>-2.1852999999999998E-3</v>
      </c>
      <c r="W729">
        <v>-6.8530000000000002E-4</v>
      </c>
      <c r="X729">
        <v>8.1470000000000002E-4</v>
      </c>
      <c r="Y729">
        <v>2.9805000000000001E-3</v>
      </c>
      <c r="Z729">
        <v>4.0197000000000002E-3</v>
      </c>
      <c r="AA729">
        <v>-1.395E-3</v>
      </c>
    </row>
    <row r="730" spans="1:27" x14ac:dyDescent="0.2">
      <c r="A730" t="s">
        <v>7806</v>
      </c>
      <c r="B730" t="s">
        <v>34</v>
      </c>
      <c r="C730" t="s">
        <v>958</v>
      </c>
      <c r="D730" t="s">
        <v>29</v>
      </c>
      <c r="E730" t="s">
        <v>16</v>
      </c>
      <c r="F730">
        <v>9</v>
      </c>
      <c r="G730">
        <v>40762</v>
      </c>
      <c r="H730">
        <v>36185</v>
      </c>
      <c r="I730">
        <v>0.50419590000000003</v>
      </c>
      <c r="J730">
        <v>0.50437620000000005</v>
      </c>
      <c r="K730" s="1">
        <v>1.8019999999999999E-4</v>
      </c>
      <c r="L730">
        <v>2.9518999999999999E-3</v>
      </c>
      <c r="M730">
        <v>5.0359999999999997E-3</v>
      </c>
      <c r="N730">
        <v>-4.6756000000000002E-3</v>
      </c>
      <c r="O730">
        <v>40762</v>
      </c>
      <c r="Q730">
        <v>67.792230000000004</v>
      </c>
      <c r="R730">
        <v>71.033186999999998</v>
      </c>
      <c r="S730" t="s">
        <v>18</v>
      </c>
      <c r="T730">
        <v>-4.6752E-3</v>
      </c>
      <c r="U730">
        <v>-3.6028000000000002E-3</v>
      </c>
      <c r="V730">
        <v>-1.3676999999999999E-3</v>
      </c>
      <c r="W730">
        <v>1.8019999999999999E-4</v>
      </c>
      <c r="X730">
        <v>1.7282E-3</v>
      </c>
      <c r="Y730">
        <v>3.9632000000000001E-3</v>
      </c>
      <c r="Z730">
        <v>5.0356000000000003E-3</v>
      </c>
      <c r="AA730">
        <v>3.5730000000000001E-4</v>
      </c>
    </row>
    <row r="731" spans="1:27" x14ac:dyDescent="0.2">
      <c r="A731" t="s">
        <v>7807</v>
      </c>
      <c r="B731" t="s">
        <v>34</v>
      </c>
      <c r="C731" t="s">
        <v>958</v>
      </c>
      <c r="D731" t="s">
        <v>29</v>
      </c>
      <c r="E731" t="s">
        <v>16</v>
      </c>
      <c r="F731">
        <v>10</v>
      </c>
      <c r="G731">
        <v>40762</v>
      </c>
      <c r="H731">
        <v>36185</v>
      </c>
      <c r="I731">
        <v>0.52044809999999997</v>
      </c>
      <c r="J731">
        <v>0.51988820000000002</v>
      </c>
      <c r="K731">
        <v>-5.599E-4</v>
      </c>
      <c r="L731">
        <v>3.1741E-3</v>
      </c>
      <c r="M731">
        <v>4.6616000000000001E-3</v>
      </c>
      <c r="N731">
        <v>-5.7812999999999996E-3</v>
      </c>
      <c r="O731">
        <v>40762</v>
      </c>
      <c r="Q731">
        <v>69.807699</v>
      </c>
      <c r="R731">
        <v>71.033186999999998</v>
      </c>
      <c r="S731" t="s">
        <v>18</v>
      </c>
      <c r="T731">
        <v>-5.7808E-3</v>
      </c>
      <c r="U731">
        <v>-4.6277000000000002E-3</v>
      </c>
      <c r="V731">
        <v>-2.2244000000000001E-3</v>
      </c>
      <c r="W731">
        <v>-5.599E-4</v>
      </c>
      <c r="X731">
        <v>1.1046999999999999E-3</v>
      </c>
      <c r="Y731">
        <v>3.5079E-3</v>
      </c>
      <c r="Z731">
        <v>4.6610999999999996E-3</v>
      </c>
      <c r="AA731">
        <v>-1.0769E-3</v>
      </c>
    </row>
    <row r="732" spans="1:27" x14ac:dyDescent="0.2">
      <c r="A732" t="s">
        <v>7808</v>
      </c>
      <c r="B732" t="s">
        <v>34</v>
      </c>
      <c r="C732" t="s">
        <v>958</v>
      </c>
      <c r="D732" t="s">
        <v>29</v>
      </c>
      <c r="E732" t="s">
        <v>16</v>
      </c>
      <c r="F732">
        <v>11</v>
      </c>
      <c r="G732">
        <v>40762</v>
      </c>
      <c r="H732">
        <v>36185</v>
      </c>
      <c r="I732">
        <v>0.54863799999999996</v>
      </c>
      <c r="J732">
        <v>0.54393400000000003</v>
      </c>
      <c r="K732">
        <v>-4.7039999999999998E-3</v>
      </c>
      <c r="L732">
        <v>3.4859000000000001E-3</v>
      </c>
      <c r="M732">
        <v>1.0303000000000001E-3</v>
      </c>
      <c r="N732">
        <v>-1.04384E-2</v>
      </c>
      <c r="O732">
        <v>40762</v>
      </c>
      <c r="Q732">
        <v>72.904250000000005</v>
      </c>
      <c r="R732">
        <v>71.033186999999998</v>
      </c>
      <c r="S732" t="s">
        <v>18</v>
      </c>
      <c r="T732">
        <v>-1.0437800000000001E-2</v>
      </c>
      <c r="U732">
        <v>-9.1713999999999997E-3</v>
      </c>
      <c r="V732">
        <v>-6.5320999999999999E-3</v>
      </c>
      <c r="W732">
        <v>-4.7039999999999998E-3</v>
      </c>
      <c r="X732">
        <v>-2.8760000000000001E-3</v>
      </c>
      <c r="Y732">
        <v>-2.3670000000000001E-4</v>
      </c>
      <c r="Z732">
        <v>1.0298E-3</v>
      </c>
      <c r="AA732">
        <v>-8.6482E-3</v>
      </c>
    </row>
    <row r="733" spans="1:27" x14ac:dyDescent="0.2">
      <c r="A733" t="s">
        <v>7809</v>
      </c>
      <c r="B733" t="s">
        <v>34</v>
      </c>
      <c r="C733" t="s">
        <v>958</v>
      </c>
      <c r="D733" t="s">
        <v>29</v>
      </c>
      <c r="E733" t="s">
        <v>16</v>
      </c>
      <c r="F733">
        <v>12</v>
      </c>
      <c r="G733">
        <v>40762</v>
      </c>
      <c r="H733">
        <v>36185</v>
      </c>
      <c r="I733">
        <v>0.57493950000000005</v>
      </c>
      <c r="J733">
        <v>0.56964380000000003</v>
      </c>
      <c r="K733">
        <v>-5.2957000000000004E-3</v>
      </c>
      <c r="L733">
        <v>3.6338E-3</v>
      </c>
      <c r="M733">
        <v>6.8190000000000004E-4</v>
      </c>
      <c r="N733">
        <v>-1.12733E-2</v>
      </c>
      <c r="O733">
        <v>40762</v>
      </c>
      <c r="Q733">
        <v>75.526954000000003</v>
      </c>
      <c r="R733">
        <v>71.033186999999998</v>
      </c>
      <c r="S733" t="s">
        <v>18</v>
      </c>
      <c r="T733">
        <v>-1.1272799999999999E-2</v>
      </c>
      <c r="U733">
        <v>-9.9526000000000007E-3</v>
      </c>
      <c r="V733">
        <v>-7.2012999999999999E-3</v>
      </c>
      <c r="W733">
        <v>-5.2957000000000004E-3</v>
      </c>
      <c r="X733">
        <v>-3.3901000000000001E-3</v>
      </c>
      <c r="Y733">
        <v>-6.3880000000000002E-4</v>
      </c>
      <c r="Z733">
        <v>6.8139999999999997E-4</v>
      </c>
      <c r="AA733">
        <v>-9.2964999999999992E-3</v>
      </c>
    </row>
    <row r="734" spans="1:27" x14ac:dyDescent="0.2">
      <c r="A734" t="s">
        <v>7810</v>
      </c>
      <c r="B734" t="s">
        <v>34</v>
      </c>
      <c r="C734" t="s">
        <v>958</v>
      </c>
      <c r="D734" t="s">
        <v>29</v>
      </c>
      <c r="E734" t="s">
        <v>16</v>
      </c>
      <c r="F734">
        <v>13</v>
      </c>
      <c r="G734">
        <v>40762</v>
      </c>
      <c r="H734">
        <v>36185</v>
      </c>
      <c r="I734">
        <v>0.6004874</v>
      </c>
      <c r="J734">
        <v>0.59695489999999996</v>
      </c>
      <c r="K734">
        <v>-3.5325E-3</v>
      </c>
      <c r="L734">
        <v>3.8352999999999998E-3</v>
      </c>
      <c r="M734">
        <v>2.7766000000000002E-3</v>
      </c>
      <c r="N734">
        <v>-9.8414999999999996E-3</v>
      </c>
      <c r="O734">
        <v>40762</v>
      </c>
      <c r="Q734">
        <v>76.653323</v>
      </c>
      <c r="R734">
        <v>71.033186999999998</v>
      </c>
      <c r="S734" t="s">
        <v>18</v>
      </c>
      <c r="T734">
        <v>-9.8410000000000008E-3</v>
      </c>
      <c r="U734">
        <v>-8.4475999999999996E-3</v>
      </c>
      <c r="V734">
        <v>-5.5437000000000004E-3</v>
      </c>
      <c r="W734">
        <v>-3.5325E-3</v>
      </c>
      <c r="X734">
        <v>-1.5211999999999999E-3</v>
      </c>
      <c r="Y734">
        <v>1.3826999999999999E-3</v>
      </c>
      <c r="Z734">
        <v>2.7759999999999998E-3</v>
      </c>
      <c r="AA734">
        <v>-5.9175E-3</v>
      </c>
    </row>
    <row r="735" spans="1:27" x14ac:dyDescent="0.2">
      <c r="A735" t="s">
        <v>7811</v>
      </c>
      <c r="B735" t="s">
        <v>34</v>
      </c>
      <c r="C735" t="s">
        <v>958</v>
      </c>
      <c r="D735" t="s">
        <v>29</v>
      </c>
      <c r="E735" t="s">
        <v>16</v>
      </c>
      <c r="F735">
        <v>14</v>
      </c>
      <c r="G735">
        <v>40762</v>
      </c>
      <c r="H735">
        <v>36185</v>
      </c>
      <c r="I735">
        <v>0.62141259999999998</v>
      </c>
      <c r="J735">
        <v>0.6186064</v>
      </c>
      <c r="K735">
        <v>-2.8061000000000002E-3</v>
      </c>
      <c r="L735">
        <v>3.9966000000000003E-3</v>
      </c>
      <c r="M735">
        <v>3.7682000000000002E-3</v>
      </c>
      <c r="N735">
        <v>-9.3804999999999999E-3</v>
      </c>
      <c r="O735">
        <v>40762</v>
      </c>
      <c r="Q735">
        <v>77.184504000000004</v>
      </c>
      <c r="R735">
        <v>71.033186999999998</v>
      </c>
      <c r="S735" t="s">
        <v>18</v>
      </c>
      <c r="T735">
        <v>-9.3799E-3</v>
      </c>
      <c r="U735">
        <v>-7.9278999999999999E-3</v>
      </c>
      <c r="V735">
        <v>-4.9018999999999998E-3</v>
      </c>
      <c r="W735">
        <v>-2.8061000000000002E-3</v>
      </c>
      <c r="X735">
        <v>-7.1029999999999997E-4</v>
      </c>
      <c r="Y735">
        <v>2.3157E-3</v>
      </c>
      <c r="Z735">
        <v>3.7677000000000001E-3</v>
      </c>
      <c r="AA735">
        <v>-4.5361999999999998E-3</v>
      </c>
    </row>
    <row r="736" spans="1:27" x14ac:dyDescent="0.2">
      <c r="A736" t="s">
        <v>7812</v>
      </c>
      <c r="B736" t="s">
        <v>34</v>
      </c>
      <c r="C736" t="s">
        <v>958</v>
      </c>
      <c r="D736" t="s">
        <v>29</v>
      </c>
      <c r="E736" t="s">
        <v>16</v>
      </c>
      <c r="F736">
        <v>15</v>
      </c>
      <c r="G736">
        <v>40762</v>
      </c>
      <c r="H736">
        <v>36185</v>
      </c>
      <c r="I736">
        <v>0.64379569999999997</v>
      </c>
      <c r="J736">
        <v>0.64306649999999999</v>
      </c>
      <c r="K736">
        <v>-7.2920000000000005E-4</v>
      </c>
      <c r="L736">
        <v>4.1720000000000004E-3</v>
      </c>
      <c r="M736">
        <v>6.1336999999999997E-3</v>
      </c>
      <c r="N736">
        <v>-7.5921000000000001E-3</v>
      </c>
      <c r="O736">
        <v>40762</v>
      </c>
      <c r="Q736">
        <v>77.452335000000005</v>
      </c>
      <c r="R736">
        <v>71.033186999999998</v>
      </c>
      <c r="S736" t="s">
        <v>18</v>
      </c>
      <c r="T736">
        <v>-7.5915000000000002E-3</v>
      </c>
      <c r="U736">
        <v>-6.0758000000000001E-3</v>
      </c>
      <c r="V736">
        <v>-2.9169999999999999E-3</v>
      </c>
      <c r="W736">
        <v>-7.2920000000000005E-4</v>
      </c>
      <c r="X736">
        <v>1.4586E-3</v>
      </c>
      <c r="Y736">
        <v>4.6173999999999998E-3</v>
      </c>
      <c r="Z736">
        <v>6.1330999999999998E-3</v>
      </c>
      <c r="AA736">
        <v>-1.1339E-3</v>
      </c>
    </row>
    <row r="737" spans="1:27" x14ac:dyDescent="0.2">
      <c r="A737" t="s">
        <v>7813</v>
      </c>
      <c r="B737" t="s">
        <v>34</v>
      </c>
      <c r="C737" t="s">
        <v>958</v>
      </c>
      <c r="D737" t="s">
        <v>29</v>
      </c>
      <c r="E737" t="s">
        <v>16</v>
      </c>
      <c r="F737">
        <v>16</v>
      </c>
      <c r="G737">
        <v>40762</v>
      </c>
      <c r="H737">
        <v>36185</v>
      </c>
      <c r="I737">
        <v>0.67734309999999998</v>
      </c>
      <c r="J737">
        <v>0.67888570000000004</v>
      </c>
      <c r="K737">
        <v>1.5426000000000001E-3</v>
      </c>
      <c r="L737">
        <v>4.2497000000000004E-3</v>
      </c>
      <c r="M737">
        <v>8.5334E-3</v>
      </c>
      <c r="N737">
        <v>-5.4482000000000003E-3</v>
      </c>
      <c r="O737">
        <v>40762</v>
      </c>
      <c r="Q737">
        <v>77.391447999999997</v>
      </c>
      <c r="R737">
        <v>71.033186999999998</v>
      </c>
      <c r="S737" t="s">
        <v>18</v>
      </c>
      <c r="T737">
        <v>-5.4476000000000004E-3</v>
      </c>
      <c r="U737">
        <v>-3.9036000000000001E-3</v>
      </c>
      <c r="V737">
        <v>-6.8590000000000003E-4</v>
      </c>
      <c r="W737">
        <v>1.5426000000000001E-3</v>
      </c>
      <c r="X737">
        <v>3.7712000000000002E-3</v>
      </c>
      <c r="Y737">
        <v>6.9889000000000001E-3</v>
      </c>
      <c r="Z737">
        <v>8.5328000000000001E-3</v>
      </c>
      <c r="AA737">
        <v>2.2723000000000001E-3</v>
      </c>
    </row>
    <row r="738" spans="1:27" x14ac:dyDescent="0.2">
      <c r="A738" t="s">
        <v>7814</v>
      </c>
      <c r="B738" t="s">
        <v>34</v>
      </c>
      <c r="C738" t="s">
        <v>958</v>
      </c>
      <c r="D738" t="s">
        <v>29</v>
      </c>
      <c r="E738" t="s">
        <v>16</v>
      </c>
      <c r="F738">
        <v>17</v>
      </c>
      <c r="G738">
        <v>40762</v>
      </c>
      <c r="H738">
        <v>36185</v>
      </c>
      <c r="I738">
        <v>0.70504180000000005</v>
      </c>
      <c r="J738">
        <v>0.70826140000000004</v>
      </c>
      <c r="K738">
        <v>3.2195000000000001E-3</v>
      </c>
      <c r="L738">
        <v>4.3794000000000003E-3</v>
      </c>
      <c r="M738">
        <v>1.04236E-2</v>
      </c>
      <c r="N738">
        <v>-3.9845000000000002E-3</v>
      </c>
      <c r="O738">
        <v>40762</v>
      </c>
      <c r="Q738">
        <v>76.845483000000002</v>
      </c>
      <c r="R738">
        <v>71.033186999999998</v>
      </c>
      <c r="S738" t="s">
        <v>19</v>
      </c>
      <c r="T738">
        <v>-3.9839000000000003E-3</v>
      </c>
      <c r="U738">
        <v>-2.3928999999999999E-3</v>
      </c>
      <c r="V738">
        <v>9.2299999999999999E-4</v>
      </c>
      <c r="W738">
        <v>3.2195000000000001E-3</v>
      </c>
      <c r="X738">
        <v>5.5161000000000003E-3</v>
      </c>
      <c r="Y738">
        <v>8.8319000000000002E-3</v>
      </c>
      <c r="Z738">
        <v>1.0423E-2</v>
      </c>
      <c r="AA738">
        <v>4.5456999999999997E-3</v>
      </c>
    </row>
    <row r="739" spans="1:27" x14ac:dyDescent="0.2">
      <c r="A739" t="s">
        <v>7815</v>
      </c>
      <c r="B739" t="s">
        <v>34</v>
      </c>
      <c r="C739" t="s">
        <v>958</v>
      </c>
      <c r="D739" t="s">
        <v>29</v>
      </c>
      <c r="E739" t="s">
        <v>16</v>
      </c>
      <c r="F739">
        <v>18</v>
      </c>
      <c r="G739">
        <v>40762</v>
      </c>
      <c r="H739">
        <v>36185</v>
      </c>
      <c r="I739">
        <v>0.73515839999999999</v>
      </c>
      <c r="J739">
        <v>0.74133020000000005</v>
      </c>
      <c r="K739">
        <v>6.1717999999999999E-3</v>
      </c>
      <c r="L739">
        <v>4.5031000000000003E-3</v>
      </c>
      <c r="M739">
        <v>1.3579300000000001E-2</v>
      </c>
      <c r="N739">
        <v>-1.2356999999999999E-3</v>
      </c>
      <c r="O739">
        <v>40762</v>
      </c>
      <c r="Q739">
        <v>75.797327999999993</v>
      </c>
      <c r="R739">
        <v>71.033186999999998</v>
      </c>
      <c r="S739" t="s">
        <v>19</v>
      </c>
      <c r="T739">
        <v>-1.2351E-3</v>
      </c>
      <c r="U739">
        <v>4.0089999999999999E-4</v>
      </c>
      <c r="V739">
        <v>3.8103999999999998E-3</v>
      </c>
      <c r="W739">
        <v>6.1717999999999999E-3</v>
      </c>
      <c r="X739">
        <v>8.5331999999999995E-3</v>
      </c>
      <c r="Y739">
        <v>1.1942700000000001E-2</v>
      </c>
      <c r="Z739">
        <v>1.3578700000000001E-2</v>
      </c>
      <c r="AA739">
        <v>8.3253000000000008E-3</v>
      </c>
    </row>
    <row r="740" spans="1:27" x14ac:dyDescent="0.2">
      <c r="A740" t="s">
        <v>7816</v>
      </c>
      <c r="B740" t="s">
        <v>34</v>
      </c>
      <c r="C740" t="s">
        <v>958</v>
      </c>
      <c r="D740" t="s">
        <v>29</v>
      </c>
      <c r="E740" t="s">
        <v>16</v>
      </c>
      <c r="F740">
        <v>19</v>
      </c>
      <c r="G740">
        <v>40762</v>
      </c>
      <c r="H740">
        <v>36185</v>
      </c>
      <c r="I740">
        <v>0.74409570000000003</v>
      </c>
      <c r="J740">
        <v>0.74956630000000002</v>
      </c>
      <c r="K740">
        <v>5.4705999999999999E-3</v>
      </c>
      <c r="L740">
        <v>4.4596000000000002E-3</v>
      </c>
      <c r="M740">
        <v>1.28066E-2</v>
      </c>
      <c r="N740">
        <v>-1.8655E-3</v>
      </c>
      <c r="O740">
        <v>40762</v>
      </c>
      <c r="Q740">
        <v>74.286578000000006</v>
      </c>
      <c r="R740">
        <v>71.033186999999998</v>
      </c>
      <c r="S740" t="s">
        <v>19</v>
      </c>
      <c r="T740">
        <v>-1.8648E-3</v>
      </c>
      <c r="U740">
        <v>-2.4459999999999998E-4</v>
      </c>
      <c r="V740">
        <v>3.1319999999999998E-3</v>
      </c>
      <c r="W740">
        <v>5.4705999999999999E-3</v>
      </c>
      <c r="X740">
        <v>7.8091999999999996E-3</v>
      </c>
      <c r="Y740">
        <v>1.1185799999999999E-2</v>
      </c>
      <c r="Z740">
        <v>1.28059E-2</v>
      </c>
      <c r="AA740">
        <v>7.2982999999999998E-3</v>
      </c>
    </row>
    <row r="741" spans="1:27" x14ac:dyDescent="0.2">
      <c r="A741" t="s">
        <v>7817</v>
      </c>
      <c r="B741" t="s">
        <v>34</v>
      </c>
      <c r="C741" t="s">
        <v>958</v>
      </c>
      <c r="D741" t="s">
        <v>29</v>
      </c>
      <c r="E741" t="s">
        <v>16</v>
      </c>
      <c r="F741">
        <v>20</v>
      </c>
      <c r="G741">
        <v>40762</v>
      </c>
      <c r="H741">
        <v>36185</v>
      </c>
      <c r="I741">
        <v>0.75734360000000001</v>
      </c>
      <c r="J741">
        <v>0.76295539999999995</v>
      </c>
      <c r="K741">
        <v>5.6116999999999998E-3</v>
      </c>
      <c r="L741">
        <v>4.3419000000000001E-3</v>
      </c>
      <c r="M741">
        <v>1.2754100000000001E-2</v>
      </c>
      <c r="N741">
        <v>-1.5307000000000001E-3</v>
      </c>
      <c r="O741">
        <v>40762</v>
      </c>
      <c r="Q741">
        <v>71.916326999999995</v>
      </c>
      <c r="R741">
        <v>71.033186999999998</v>
      </c>
      <c r="S741" t="s">
        <v>19</v>
      </c>
      <c r="T741">
        <v>-1.5300999999999999E-3</v>
      </c>
      <c r="U741">
        <v>4.7299999999999998E-5</v>
      </c>
      <c r="V741">
        <v>3.3348000000000002E-3</v>
      </c>
      <c r="W741">
        <v>5.6116999999999998E-3</v>
      </c>
      <c r="X741">
        <v>7.8886000000000008E-3</v>
      </c>
      <c r="Y741">
        <v>1.11761E-2</v>
      </c>
      <c r="Z741">
        <v>1.2753499999999999E-2</v>
      </c>
      <c r="AA741">
        <v>7.3552000000000001E-3</v>
      </c>
    </row>
    <row r="742" spans="1:27" x14ac:dyDescent="0.2">
      <c r="A742" t="s">
        <v>7818</v>
      </c>
      <c r="B742" t="s">
        <v>34</v>
      </c>
      <c r="C742" t="s">
        <v>958</v>
      </c>
      <c r="D742" t="s">
        <v>29</v>
      </c>
      <c r="E742" t="s">
        <v>16</v>
      </c>
      <c r="F742">
        <v>21</v>
      </c>
      <c r="G742">
        <v>40762</v>
      </c>
      <c r="H742">
        <v>36185</v>
      </c>
      <c r="I742">
        <v>0.7968056</v>
      </c>
      <c r="J742">
        <v>0.80007240000000002</v>
      </c>
      <c r="K742">
        <v>3.2669000000000001E-3</v>
      </c>
      <c r="L742">
        <v>4.1555000000000003E-3</v>
      </c>
      <c r="M742">
        <v>1.01026E-2</v>
      </c>
      <c r="N742">
        <v>-3.5688999999999999E-3</v>
      </c>
      <c r="O742">
        <v>40762</v>
      </c>
      <c r="Q742">
        <v>69.651167999999998</v>
      </c>
      <c r="R742">
        <v>71.033186999999998</v>
      </c>
      <c r="S742" t="s">
        <v>19</v>
      </c>
      <c r="T742">
        <v>-3.5682000000000001E-3</v>
      </c>
      <c r="U742">
        <v>-2.0585999999999998E-3</v>
      </c>
      <c r="V742">
        <v>1.0877E-3</v>
      </c>
      <c r="W742">
        <v>3.2669000000000001E-3</v>
      </c>
      <c r="X742">
        <v>5.4460000000000003E-3</v>
      </c>
      <c r="Y742">
        <v>8.5923000000000006E-3</v>
      </c>
      <c r="Z742">
        <v>1.0102E-2</v>
      </c>
      <c r="AA742">
        <v>4.0832000000000004E-3</v>
      </c>
    </row>
    <row r="743" spans="1:27" x14ac:dyDescent="0.2">
      <c r="A743" t="s">
        <v>7819</v>
      </c>
      <c r="B743" t="s">
        <v>34</v>
      </c>
      <c r="C743" t="s">
        <v>958</v>
      </c>
      <c r="D743" t="s">
        <v>29</v>
      </c>
      <c r="E743" t="s">
        <v>16</v>
      </c>
      <c r="F743">
        <v>22</v>
      </c>
      <c r="G743">
        <v>40762</v>
      </c>
      <c r="H743">
        <v>36185</v>
      </c>
      <c r="I743">
        <v>0.77365569999999995</v>
      </c>
      <c r="J743">
        <v>0.76744999999999997</v>
      </c>
      <c r="K743">
        <v>-6.2056999999999998E-3</v>
      </c>
      <c r="L743">
        <v>3.9192999999999997E-3</v>
      </c>
      <c r="M743">
        <v>2.4149999999999999E-4</v>
      </c>
      <c r="N743">
        <v>-1.26529E-2</v>
      </c>
      <c r="O743">
        <v>40762</v>
      </c>
      <c r="Q743">
        <v>68.747727999999995</v>
      </c>
      <c r="R743">
        <v>71.033186999999998</v>
      </c>
      <c r="S743" t="s">
        <v>18</v>
      </c>
      <c r="T743">
        <v>-1.2652399999999999E-2</v>
      </c>
      <c r="U743">
        <v>-1.1228500000000001E-2</v>
      </c>
      <c r="V743">
        <v>-8.2609999999999992E-3</v>
      </c>
      <c r="W743">
        <v>-6.2056999999999998E-3</v>
      </c>
      <c r="X743">
        <v>-4.1504000000000003E-3</v>
      </c>
      <c r="Y743">
        <v>-1.1829E-3</v>
      </c>
      <c r="Z743">
        <v>2.41E-4</v>
      </c>
      <c r="AA743">
        <v>-8.0861000000000006E-3</v>
      </c>
    </row>
    <row r="744" spans="1:27" x14ac:dyDescent="0.2">
      <c r="A744" t="s">
        <v>7820</v>
      </c>
      <c r="B744" t="s">
        <v>34</v>
      </c>
      <c r="C744" t="s">
        <v>958</v>
      </c>
      <c r="D744" t="s">
        <v>29</v>
      </c>
      <c r="E744" t="s">
        <v>16</v>
      </c>
      <c r="F744">
        <v>23</v>
      </c>
      <c r="G744">
        <v>40762</v>
      </c>
      <c r="H744">
        <v>36185</v>
      </c>
      <c r="I744">
        <v>0.69059029999999999</v>
      </c>
      <c r="J744">
        <v>0.68369970000000002</v>
      </c>
      <c r="K744">
        <v>-6.8906000000000002E-3</v>
      </c>
      <c r="L744">
        <v>3.6727999999999999E-3</v>
      </c>
      <c r="M744">
        <v>-8.4880000000000003E-4</v>
      </c>
      <c r="N744">
        <v>-1.29324E-2</v>
      </c>
      <c r="O744">
        <v>40762</v>
      </c>
      <c r="Q744">
        <v>68.189002000000002</v>
      </c>
      <c r="R744">
        <v>71.033186999999998</v>
      </c>
      <c r="S744" t="s">
        <v>18</v>
      </c>
      <c r="T744">
        <v>-1.29318E-2</v>
      </c>
      <c r="U744">
        <v>-1.15975E-2</v>
      </c>
      <c r="V744">
        <v>-8.8166000000000008E-3</v>
      </c>
      <c r="W744">
        <v>-6.8906000000000002E-3</v>
      </c>
      <c r="X744">
        <v>-4.9645999999999996E-3</v>
      </c>
      <c r="Y744">
        <v>-2.1836999999999998E-3</v>
      </c>
      <c r="Z744">
        <v>-8.4929999999999999E-4</v>
      </c>
      <c r="AA744">
        <v>-1.00784E-2</v>
      </c>
    </row>
    <row r="745" spans="1:27" x14ac:dyDescent="0.2">
      <c r="A745" t="s">
        <v>7821</v>
      </c>
      <c r="B745" t="s">
        <v>34</v>
      </c>
      <c r="C745" t="s">
        <v>958</v>
      </c>
      <c r="D745" t="s">
        <v>29</v>
      </c>
      <c r="E745" t="s">
        <v>16</v>
      </c>
      <c r="F745">
        <v>24</v>
      </c>
      <c r="G745">
        <v>40762</v>
      </c>
      <c r="H745">
        <v>36185</v>
      </c>
      <c r="I745">
        <v>0.59094449999999998</v>
      </c>
      <c r="J745">
        <v>0.58451120000000001</v>
      </c>
      <c r="K745">
        <v>-6.4333000000000003E-3</v>
      </c>
      <c r="L745">
        <v>3.3064000000000001E-3</v>
      </c>
      <c r="M745">
        <v>-9.9419999999999999E-4</v>
      </c>
      <c r="N745">
        <v>-1.18724E-2</v>
      </c>
      <c r="O745">
        <v>40762</v>
      </c>
      <c r="Q745">
        <v>67.667303000000004</v>
      </c>
      <c r="R745">
        <v>71.033186999999998</v>
      </c>
      <c r="S745" t="s">
        <v>18</v>
      </c>
      <c r="T745">
        <v>-1.1871899999999999E-2</v>
      </c>
      <c r="U745">
        <v>-1.06707E-2</v>
      </c>
      <c r="V745">
        <v>-8.1671999999999995E-3</v>
      </c>
      <c r="W745">
        <v>-6.4333000000000003E-3</v>
      </c>
      <c r="X745">
        <v>-4.6994000000000003E-3</v>
      </c>
      <c r="Y745">
        <v>-2.196E-3</v>
      </c>
      <c r="Z745">
        <v>-9.9470000000000005E-4</v>
      </c>
      <c r="AA745">
        <v>-1.10063E-2</v>
      </c>
    </row>
    <row r="746" spans="1:27" x14ac:dyDescent="0.2">
      <c r="A746" t="s">
        <v>7822</v>
      </c>
      <c r="B746" t="s">
        <v>35</v>
      </c>
      <c r="C746" t="s">
        <v>958</v>
      </c>
      <c r="D746" t="s">
        <v>29</v>
      </c>
      <c r="E746" t="s">
        <v>16</v>
      </c>
      <c r="F746">
        <v>1</v>
      </c>
      <c r="G746">
        <v>12797</v>
      </c>
      <c r="H746">
        <v>19282</v>
      </c>
      <c r="I746">
        <v>0.51759239999999995</v>
      </c>
      <c r="J746">
        <v>0.51628629999999998</v>
      </c>
      <c r="K746">
        <v>-1.3060999999999999E-3</v>
      </c>
      <c r="L746">
        <v>4.3917000000000001E-3</v>
      </c>
      <c r="M746">
        <v>5.9182999999999996E-3</v>
      </c>
      <c r="N746">
        <v>-8.5304999999999999E-3</v>
      </c>
      <c r="O746">
        <v>10331.07</v>
      </c>
      <c r="P746">
        <v>0.80730420000000003</v>
      </c>
      <c r="Q746">
        <v>67.361618000000007</v>
      </c>
      <c r="R746">
        <v>71.053162999999998</v>
      </c>
      <c r="S746" t="s">
        <v>18</v>
      </c>
      <c r="T746">
        <v>-8.5299E-3</v>
      </c>
      <c r="U746">
        <v>-6.9343E-3</v>
      </c>
      <c r="V746">
        <v>-3.6091000000000001E-3</v>
      </c>
      <c r="W746">
        <v>-1.3060999999999999E-3</v>
      </c>
      <c r="X746">
        <v>9.969E-4</v>
      </c>
      <c r="Y746">
        <v>4.3220999999999997E-3</v>
      </c>
      <c r="Z746">
        <v>5.9176000000000003E-3</v>
      </c>
      <c r="AA746">
        <v>-2.5298E-3</v>
      </c>
    </row>
    <row r="747" spans="1:27" x14ac:dyDescent="0.2">
      <c r="A747" t="s">
        <v>7823</v>
      </c>
      <c r="B747" t="s">
        <v>35</v>
      </c>
      <c r="C747" t="s">
        <v>958</v>
      </c>
      <c r="D747" t="s">
        <v>29</v>
      </c>
      <c r="E747" t="s">
        <v>16</v>
      </c>
      <c r="F747">
        <v>2</v>
      </c>
      <c r="G747">
        <v>12797</v>
      </c>
      <c r="H747">
        <v>19282</v>
      </c>
      <c r="I747">
        <v>0.47209689999999999</v>
      </c>
      <c r="J747">
        <v>0.46743659999999998</v>
      </c>
      <c r="K747">
        <v>-4.6601999999999998E-3</v>
      </c>
      <c r="L747">
        <v>4.3829999999999997E-3</v>
      </c>
      <c r="M747">
        <v>2.5498000000000001E-3</v>
      </c>
      <c r="N747">
        <v>-1.1870199999999999E-2</v>
      </c>
      <c r="O747">
        <v>10331.07</v>
      </c>
      <c r="P747">
        <v>0.80730420000000003</v>
      </c>
      <c r="Q747">
        <v>67.294323000000006</v>
      </c>
      <c r="R747">
        <v>71.053162999999998</v>
      </c>
      <c r="S747" t="s">
        <v>18</v>
      </c>
      <c r="T747">
        <v>-1.18695E-2</v>
      </c>
      <c r="U747">
        <v>-1.02772E-2</v>
      </c>
      <c r="V747">
        <v>-6.9585999999999997E-3</v>
      </c>
      <c r="W747">
        <v>-4.6601999999999998E-3</v>
      </c>
      <c r="X747">
        <v>-2.3617999999999998E-3</v>
      </c>
      <c r="Y747">
        <v>9.5679999999999995E-4</v>
      </c>
      <c r="Z747">
        <v>2.5490999999999999E-3</v>
      </c>
      <c r="AA747">
        <v>-9.9696999999999997E-3</v>
      </c>
    </row>
    <row r="748" spans="1:27" x14ac:dyDescent="0.2">
      <c r="A748" t="s">
        <v>7824</v>
      </c>
      <c r="B748" t="s">
        <v>35</v>
      </c>
      <c r="C748" t="s">
        <v>958</v>
      </c>
      <c r="D748" t="s">
        <v>29</v>
      </c>
      <c r="E748" t="s">
        <v>16</v>
      </c>
      <c r="F748">
        <v>3</v>
      </c>
      <c r="G748">
        <v>12797</v>
      </c>
      <c r="H748">
        <v>19282</v>
      </c>
      <c r="I748">
        <v>0.44008890000000001</v>
      </c>
      <c r="J748">
        <v>0.43450569999999999</v>
      </c>
      <c r="K748">
        <v>-5.5832E-3</v>
      </c>
      <c r="L748">
        <v>3.8703000000000001E-3</v>
      </c>
      <c r="M748">
        <v>7.8350000000000002E-4</v>
      </c>
      <c r="N748">
        <v>-1.1949899999999999E-2</v>
      </c>
      <c r="O748">
        <v>10331.07</v>
      </c>
      <c r="P748">
        <v>0.80730420000000003</v>
      </c>
      <c r="Q748">
        <v>67.204059000000001</v>
      </c>
      <c r="R748">
        <v>71.053162999999998</v>
      </c>
      <c r="S748" t="s">
        <v>18</v>
      </c>
      <c r="T748">
        <v>-1.1949400000000001E-2</v>
      </c>
      <c r="U748">
        <v>-1.05433E-2</v>
      </c>
      <c r="V748">
        <v>-7.6128000000000003E-3</v>
      </c>
      <c r="W748">
        <v>-5.5832E-3</v>
      </c>
      <c r="X748">
        <v>-3.5536000000000001E-3</v>
      </c>
      <c r="Y748">
        <v>-6.2319999999999997E-4</v>
      </c>
      <c r="Z748">
        <v>7.829E-4</v>
      </c>
      <c r="AA748">
        <v>-1.2849599999999999E-2</v>
      </c>
    </row>
    <row r="749" spans="1:27" x14ac:dyDescent="0.2">
      <c r="A749" t="s">
        <v>7825</v>
      </c>
      <c r="B749" t="s">
        <v>35</v>
      </c>
      <c r="C749" t="s">
        <v>958</v>
      </c>
      <c r="D749" t="s">
        <v>29</v>
      </c>
      <c r="E749" t="s">
        <v>16</v>
      </c>
      <c r="F749">
        <v>4</v>
      </c>
      <c r="G749">
        <v>12797</v>
      </c>
      <c r="H749">
        <v>19282</v>
      </c>
      <c r="I749">
        <v>0.41986889999999999</v>
      </c>
      <c r="J749">
        <v>0.4140857</v>
      </c>
      <c r="K749">
        <v>-5.7831999999999996E-3</v>
      </c>
      <c r="L749">
        <v>3.4272999999999999E-3</v>
      </c>
      <c r="M749">
        <v>-1.4530000000000001E-4</v>
      </c>
      <c r="N749">
        <v>-1.14211E-2</v>
      </c>
      <c r="O749">
        <v>10331.07</v>
      </c>
      <c r="P749">
        <v>0.80730420000000003</v>
      </c>
      <c r="Q749">
        <v>67.104939999999999</v>
      </c>
      <c r="R749">
        <v>71.053162999999998</v>
      </c>
      <c r="S749" t="s">
        <v>18</v>
      </c>
      <c r="T749">
        <v>-1.14206E-2</v>
      </c>
      <c r="U749">
        <v>-1.0175500000000001E-2</v>
      </c>
      <c r="V749">
        <v>-7.5805000000000004E-3</v>
      </c>
      <c r="W749">
        <v>-5.7831999999999996E-3</v>
      </c>
      <c r="X749">
        <v>-3.986E-3</v>
      </c>
      <c r="Y749">
        <v>-1.3910000000000001E-3</v>
      </c>
      <c r="Z749">
        <v>-1.4579999999999999E-4</v>
      </c>
      <c r="AA749">
        <v>-1.3966299999999999E-2</v>
      </c>
    </row>
    <row r="750" spans="1:27" x14ac:dyDescent="0.2">
      <c r="A750" t="s">
        <v>7826</v>
      </c>
      <c r="B750" t="s">
        <v>35</v>
      </c>
      <c r="C750" t="s">
        <v>958</v>
      </c>
      <c r="D750" t="s">
        <v>29</v>
      </c>
      <c r="E750" t="s">
        <v>16</v>
      </c>
      <c r="F750">
        <v>5</v>
      </c>
      <c r="G750">
        <v>12797</v>
      </c>
      <c r="H750">
        <v>19282</v>
      </c>
      <c r="I750">
        <v>0.41663420000000001</v>
      </c>
      <c r="J750">
        <v>0.40913490000000002</v>
      </c>
      <c r="K750">
        <v>-7.4993000000000004E-3</v>
      </c>
      <c r="L750">
        <v>3.2009999999999999E-3</v>
      </c>
      <c r="M750">
        <v>-2.2336000000000001E-3</v>
      </c>
      <c r="N750">
        <v>-1.2765E-2</v>
      </c>
      <c r="O750">
        <v>10331.07</v>
      </c>
      <c r="P750">
        <v>0.80730420000000003</v>
      </c>
      <c r="Q750">
        <v>66.967053000000007</v>
      </c>
      <c r="R750">
        <v>71.053162999999998</v>
      </c>
      <c r="S750" t="s">
        <v>18</v>
      </c>
      <c r="T750">
        <v>-1.27645E-2</v>
      </c>
      <c r="U750">
        <v>-1.16016E-2</v>
      </c>
      <c r="V750">
        <v>-9.1778999999999993E-3</v>
      </c>
      <c r="W750">
        <v>-7.4993000000000004E-3</v>
      </c>
      <c r="X750">
        <v>-5.8206999999999998E-3</v>
      </c>
      <c r="Y750">
        <v>-3.3969999999999998E-3</v>
      </c>
      <c r="Z750">
        <v>-2.2341000000000001E-3</v>
      </c>
      <c r="AA750">
        <v>-1.8329600000000001E-2</v>
      </c>
    </row>
    <row r="751" spans="1:27" x14ac:dyDescent="0.2">
      <c r="A751" t="s">
        <v>7827</v>
      </c>
      <c r="B751" t="s">
        <v>35</v>
      </c>
      <c r="C751" t="s">
        <v>958</v>
      </c>
      <c r="D751" t="s">
        <v>29</v>
      </c>
      <c r="E751" t="s">
        <v>16</v>
      </c>
      <c r="F751">
        <v>6</v>
      </c>
      <c r="G751">
        <v>12797</v>
      </c>
      <c r="H751">
        <v>19282</v>
      </c>
      <c r="I751">
        <v>0.43407600000000002</v>
      </c>
      <c r="J751">
        <v>0.42481459999999999</v>
      </c>
      <c r="K751">
        <v>-9.2615000000000006E-3</v>
      </c>
      <c r="L751">
        <v>3.1278999999999999E-3</v>
      </c>
      <c r="M751">
        <v>-4.1161000000000001E-3</v>
      </c>
      <c r="N751">
        <v>-1.4406800000000001E-2</v>
      </c>
      <c r="O751">
        <v>10331.07</v>
      </c>
      <c r="P751">
        <v>0.80730420000000003</v>
      </c>
      <c r="Q751">
        <v>66.782486000000006</v>
      </c>
      <c r="R751">
        <v>71.053162999999998</v>
      </c>
      <c r="S751" t="s">
        <v>18</v>
      </c>
      <c r="T751">
        <v>-1.44064E-2</v>
      </c>
      <c r="U751">
        <v>-1.3270000000000001E-2</v>
      </c>
      <c r="V751">
        <v>-1.09017E-2</v>
      </c>
      <c r="W751">
        <v>-9.2615000000000006E-3</v>
      </c>
      <c r="X751">
        <v>-7.6211999999999998E-3</v>
      </c>
      <c r="Y751">
        <v>-5.2528999999999996E-3</v>
      </c>
      <c r="Z751">
        <v>-4.1165999999999998E-3</v>
      </c>
      <c r="AA751">
        <v>-2.18012E-2</v>
      </c>
    </row>
    <row r="752" spans="1:27" x14ac:dyDescent="0.2">
      <c r="A752" t="s">
        <v>7828</v>
      </c>
      <c r="B752" t="s">
        <v>35</v>
      </c>
      <c r="C752" t="s">
        <v>958</v>
      </c>
      <c r="D752" t="s">
        <v>29</v>
      </c>
      <c r="E752" t="s">
        <v>16</v>
      </c>
      <c r="F752">
        <v>7</v>
      </c>
      <c r="G752">
        <v>12797</v>
      </c>
      <c r="H752">
        <v>19282</v>
      </c>
      <c r="I752">
        <v>0.47472940000000002</v>
      </c>
      <c r="J752">
        <v>0.46425689999999997</v>
      </c>
      <c r="K752">
        <v>-1.04726E-2</v>
      </c>
      <c r="L752">
        <v>3.2201999999999999E-3</v>
      </c>
      <c r="M752">
        <v>-5.1752999999999999E-3</v>
      </c>
      <c r="N752">
        <v>-1.57698E-2</v>
      </c>
      <c r="O752">
        <v>10331.07</v>
      </c>
      <c r="P752">
        <v>0.80730420000000003</v>
      </c>
      <c r="Q752">
        <v>66.639340000000004</v>
      </c>
      <c r="R752">
        <v>71.053162999999998</v>
      </c>
      <c r="S752" t="s">
        <v>18</v>
      </c>
      <c r="T752">
        <v>-1.57693E-2</v>
      </c>
      <c r="U752">
        <v>-1.45994E-2</v>
      </c>
      <c r="V752">
        <v>-1.21612E-2</v>
      </c>
      <c r="W752">
        <v>-1.04726E-2</v>
      </c>
      <c r="X752">
        <v>-8.7839000000000007E-3</v>
      </c>
      <c r="Y752">
        <v>-6.3457000000000001E-3</v>
      </c>
      <c r="Z752">
        <v>-5.1758000000000004E-3</v>
      </c>
      <c r="AA752">
        <v>-2.25577E-2</v>
      </c>
    </row>
    <row r="753" spans="1:27" x14ac:dyDescent="0.2">
      <c r="A753" t="s">
        <v>7829</v>
      </c>
      <c r="B753" t="s">
        <v>35</v>
      </c>
      <c r="C753" t="s">
        <v>958</v>
      </c>
      <c r="D753" t="s">
        <v>29</v>
      </c>
      <c r="E753" t="s">
        <v>16</v>
      </c>
      <c r="F753">
        <v>8</v>
      </c>
      <c r="G753">
        <v>12797</v>
      </c>
      <c r="H753">
        <v>19282</v>
      </c>
      <c r="I753">
        <v>0.49689270000000002</v>
      </c>
      <c r="J753">
        <v>0.49409170000000002</v>
      </c>
      <c r="K753">
        <v>-2.8010000000000001E-3</v>
      </c>
      <c r="L753">
        <v>3.2946E-3</v>
      </c>
      <c r="M753">
        <v>2.6186E-3</v>
      </c>
      <c r="N753">
        <v>-8.2205000000000004E-3</v>
      </c>
      <c r="O753">
        <v>10331.07</v>
      </c>
      <c r="P753">
        <v>0.80730420000000003</v>
      </c>
      <c r="Q753">
        <v>66.762353000000004</v>
      </c>
      <c r="R753">
        <v>71.053162999999998</v>
      </c>
      <c r="S753" t="s">
        <v>18</v>
      </c>
      <c r="T753">
        <v>-8.2199999999999999E-3</v>
      </c>
      <c r="U753">
        <v>-7.0231E-3</v>
      </c>
      <c r="V753">
        <v>-4.5285999999999998E-3</v>
      </c>
      <c r="W753">
        <v>-2.8010000000000001E-3</v>
      </c>
      <c r="X753">
        <v>-1.0732999999999999E-3</v>
      </c>
      <c r="Y753">
        <v>1.4212000000000001E-3</v>
      </c>
      <c r="Z753">
        <v>2.6180999999999999E-3</v>
      </c>
      <c r="AA753">
        <v>-5.6689000000000002E-3</v>
      </c>
    </row>
    <row r="754" spans="1:27" x14ac:dyDescent="0.2">
      <c r="A754" t="s">
        <v>7830</v>
      </c>
      <c r="B754" t="s">
        <v>35</v>
      </c>
      <c r="C754" t="s">
        <v>958</v>
      </c>
      <c r="D754" t="s">
        <v>29</v>
      </c>
      <c r="E754" t="s">
        <v>16</v>
      </c>
      <c r="F754">
        <v>9</v>
      </c>
      <c r="G754">
        <v>12797</v>
      </c>
      <c r="H754">
        <v>19282</v>
      </c>
      <c r="I754">
        <v>0.51482240000000001</v>
      </c>
      <c r="J754">
        <v>0.5099766</v>
      </c>
      <c r="K754">
        <v>-4.8459000000000002E-3</v>
      </c>
      <c r="L754">
        <v>3.5604E-3</v>
      </c>
      <c r="M754">
        <v>1.011E-3</v>
      </c>
      <c r="N754">
        <v>-1.07028E-2</v>
      </c>
      <c r="O754">
        <v>10331.07</v>
      </c>
      <c r="P754">
        <v>0.80730420000000003</v>
      </c>
      <c r="Q754">
        <v>67.812415000000001</v>
      </c>
      <c r="R754">
        <v>71.053162999999998</v>
      </c>
      <c r="S754" t="s">
        <v>18</v>
      </c>
      <c r="T754">
        <v>-1.07022E-2</v>
      </c>
      <c r="U754">
        <v>-9.4087000000000007E-3</v>
      </c>
      <c r="V754">
        <v>-6.7130000000000002E-3</v>
      </c>
      <c r="W754">
        <v>-4.8459000000000002E-3</v>
      </c>
      <c r="X754">
        <v>-2.9788000000000002E-3</v>
      </c>
      <c r="Y754">
        <v>-2.8299999999999999E-4</v>
      </c>
      <c r="Z754">
        <v>1.0104999999999999E-3</v>
      </c>
      <c r="AA754">
        <v>-9.5020999999999994E-3</v>
      </c>
    </row>
    <row r="755" spans="1:27" x14ac:dyDescent="0.2">
      <c r="A755" t="s">
        <v>7831</v>
      </c>
      <c r="B755" t="s">
        <v>35</v>
      </c>
      <c r="C755" t="s">
        <v>958</v>
      </c>
      <c r="D755" t="s">
        <v>29</v>
      </c>
      <c r="E755" t="s">
        <v>16</v>
      </c>
      <c r="F755">
        <v>10</v>
      </c>
      <c r="G755">
        <v>12797</v>
      </c>
      <c r="H755">
        <v>19282</v>
      </c>
      <c r="I755">
        <v>0.53396250000000001</v>
      </c>
      <c r="J755">
        <v>0.53236779999999995</v>
      </c>
      <c r="K755">
        <v>-1.5948E-3</v>
      </c>
      <c r="L755">
        <v>3.7477000000000001E-3</v>
      </c>
      <c r="M755">
        <v>4.5702E-3</v>
      </c>
      <c r="N755">
        <v>-7.7597999999999999E-3</v>
      </c>
      <c r="O755">
        <v>10331.07</v>
      </c>
      <c r="P755">
        <v>0.80730420000000003</v>
      </c>
      <c r="Q755">
        <v>69.830218000000002</v>
      </c>
      <c r="R755">
        <v>71.053162999999998</v>
      </c>
      <c r="S755" t="s">
        <v>18</v>
      </c>
      <c r="T755">
        <v>-7.7592E-3</v>
      </c>
      <c r="U755">
        <v>-6.3977000000000001E-3</v>
      </c>
      <c r="V755">
        <v>-3.5601000000000001E-3</v>
      </c>
      <c r="W755">
        <v>-1.5948E-3</v>
      </c>
      <c r="X755">
        <v>3.7050000000000001E-4</v>
      </c>
      <c r="Y755">
        <v>3.2081000000000002E-3</v>
      </c>
      <c r="Z755">
        <v>4.5697000000000003E-3</v>
      </c>
      <c r="AA755">
        <v>-2.9956000000000002E-3</v>
      </c>
    </row>
    <row r="756" spans="1:27" x14ac:dyDescent="0.2">
      <c r="A756" t="s">
        <v>7832</v>
      </c>
      <c r="B756" t="s">
        <v>35</v>
      </c>
      <c r="C756" t="s">
        <v>958</v>
      </c>
      <c r="D756" t="s">
        <v>29</v>
      </c>
      <c r="E756" t="s">
        <v>16</v>
      </c>
      <c r="F756">
        <v>11</v>
      </c>
      <c r="G756">
        <v>12797</v>
      </c>
      <c r="H756">
        <v>19282</v>
      </c>
      <c r="I756">
        <v>0.56193579999999999</v>
      </c>
      <c r="J756">
        <v>0.56030550000000001</v>
      </c>
      <c r="K756">
        <v>-1.6302999999999999E-3</v>
      </c>
      <c r="L756">
        <v>4.0159999999999996E-3</v>
      </c>
      <c r="M756">
        <v>4.9760000000000004E-3</v>
      </c>
      <c r="N756">
        <v>-8.2365000000000008E-3</v>
      </c>
      <c r="O756">
        <v>10331.07</v>
      </c>
      <c r="P756">
        <v>0.80730420000000003</v>
      </c>
      <c r="Q756">
        <v>72.931539000000001</v>
      </c>
      <c r="R756">
        <v>71.053162999999998</v>
      </c>
      <c r="S756" t="s">
        <v>18</v>
      </c>
      <c r="T756">
        <v>-8.2359000000000009E-3</v>
      </c>
      <c r="U756">
        <v>-6.7768999999999998E-3</v>
      </c>
      <c r="V756">
        <v>-3.7361999999999999E-3</v>
      </c>
      <c r="W756">
        <v>-1.6302999999999999E-3</v>
      </c>
      <c r="X756">
        <v>4.7570000000000002E-4</v>
      </c>
      <c r="Y756">
        <v>3.5163999999999998E-3</v>
      </c>
      <c r="Z756">
        <v>4.9753999999999996E-3</v>
      </c>
      <c r="AA756">
        <v>-2.9096E-3</v>
      </c>
    </row>
    <row r="757" spans="1:27" x14ac:dyDescent="0.2">
      <c r="A757" t="s">
        <v>7833</v>
      </c>
      <c r="B757" t="s">
        <v>35</v>
      </c>
      <c r="C757" t="s">
        <v>958</v>
      </c>
      <c r="D757" t="s">
        <v>29</v>
      </c>
      <c r="E757" t="s">
        <v>16</v>
      </c>
      <c r="F757">
        <v>12</v>
      </c>
      <c r="G757">
        <v>12797</v>
      </c>
      <c r="H757">
        <v>19282</v>
      </c>
      <c r="I757">
        <v>0.58935000000000004</v>
      </c>
      <c r="J757">
        <v>0.58709990000000001</v>
      </c>
      <c r="K757">
        <v>-2.2501000000000001E-3</v>
      </c>
      <c r="L757">
        <v>4.3225E-3</v>
      </c>
      <c r="M757">
        <v>4.8604E-3</v>
      </c>
      <c r="N757">
        <v>-9.3606000000000002E-3</v>
      </c>
      <c r="O757">
        <v>10331.07</v>
      </c>
      <c r="P757">
        <v>0.80730420000000003</v>
      </c>
      <c r="Q757">
        <v>75.555087</v>
      </c>
      <c r="R757">
        <v>71.053162999999998</v>
      </c>
      <c r="S757" t="s">
        <v>18</v>
      </c>
      <c r="T757">
        <v>-9.3600000000000003E-3</v>
      </c>
      <c r="U757">
        <v>-7.7895999999999998E-3</v>
      </c>
      <c r="V757">
        <v>-4.5167999999999996E-3</v>
      </c>
      <c r="W757">
        <v>-2.2501000000000001E-3</v>
      </c>
      <c r="X757">
        <v>1.66E-5</v>
      </c>
      <c r="Y757">
        <v>3.2894E-3</v>
      </c>
      <c r="Z757">
        <v>4.8598000000000001E-3</v>
      </c>
      <c r="AA757">
        <v>-3.8325999999999998E-3</v>
      </c>
    </row>
    <row r="758" spans="1:27" x14ac:dyDescent="0.2">
      <c r="A758" t="s">
        <v>7834</v>
      </c>
      <c r="B758" t="s">
        <v>35</v>
      </c>
      <c r="C758" t="s">
        <v>958</v>
      </c>
      <c r="D758" t="s">
        <v>29</v>
      </c>
      <c r="E758" t="s">
        <v>16</v>
      </c>
      <c r="F758">
        <v>13</v>
      </c>
      <c r="G758">
        <v>12797</v>
      </c>
      <c r="H758">
        <v>19282</v>
      </c>
      <c r="I758">
        <v>0.62024100000000004</v>
      </c>
      <c r="J758">
        <v>0.61602599999999996</v>
      </c>
      <c r="K758">
        <v>-4.2151000000000003E-3</v>
      </c>
      <c r="L758">
        <v>4.5859999999999998E-3</v>
      </c>
      <c r="M758">
        <v>3.3289000000000001E-3</v>
      </c>
      <c r="N758">
        <v>-1.17591E-2</v>
      </c>
      <c r="O758">
        <v>10331.07</v>
      </c>
      <c r="P758">
        <v>0.80730420000000003</v>
      </c>
      <c r="Q758">
        <v>76.680442999999997</v>
      </c>
      <c r="R758">
        <v>71.053162999999998</v>
      </c>
      <c r="S758" t="s">
        <v>18</v>
      </c>
      <c r="T758">
        <v>-1.17584E-2</v>
      </c>
      <c r="U758">
        <v>-1.00923E-2</v>
      </c>
      <c r="V758">
        <v>-6.62E-3</v>
      </c>
      <c r="W758">
        <v>-4.2151000000000003E-3</v>
      </c>
      <c r="X758">
        <v>-1.8102000000000001E-3</v>
      </c>
      <c r="Y758">
        <v>1.6620999999999999E-3</v>
      </c>
      <c r="Z758">
        <v>3.3283000000000002E-3</v>
      </c>
      <c r="AA758">
        <v>-6.8424000000000002E-3</v>
      </c>
    </row>
    <row r="759" spans="1:27" x14ac:dyDescent="0.2">
      <c r="A759" t="s">
        <v>7835</v>
      </c>
      <c r="B759" t="s">
        <v>35</v>
      </c>
      <c r="C759" t="s">
        <v>958</v>
      </c>
      <c r="D759" t="s">
        <v>29</v>
      </c>
      <c r="E759" t="s">
        <v>16</v>
      </c>
      <c r="F759">
        <v>14</v>
      </c>
      <c r="G759">
        <v>12797</v>
      </c>
      <c r="H759">
        <v>19282</v>
      </c>
      <c r="I759">
        <v>0.65251990000000004</v>
      </c>
      <c r="J759">
        <v>0.64330580000000004</v>
      </c>
      <c r="K759">
        <v>-9.2140999999999994E-3</v>
      </c>
      <c r="L759">
        <v>4.8475000000000002E-3</v>
      </c>
      <c r="M759">
        <v>-1.2398999999999999E-3</v>
      </c>
      <c r="N759">
        <v>-1.7188200000000001E-2</v>
      </c>
      <c r="O759">
        <v>10331.07</v>
      </c>
      <c r="P759">
        <v>0.80730420000000003</v>
      </c>
      <c r="Q759">
        <v>77.209411000000003</v>
      </c>
      <c r="R759">
        <v>71.053162999999998</v>
      </c>
      <c r="S759" t="s">
        <v>18</v>
      </c>
      <c r="T759">
        <v>-1.7187500000000001E-2</v>
      </c>
      <c r="U759">
        <v>-1.54264E-2</v>
      </c>
      <c r="V759">
        <v>-1.17561E-2</v>
      </c>
      <c r="W759">
        <v>-9.2140999999999994E-3</v>
      </c>
      <c r="X759">
        <v>-6.672E-3</v>
      </c>
      <c r="Y759">
        <v>-3.0016999999999999E-3</v>
      </c>
      <c r="Z759">
        <v>-1.2405999999999999E-3</v>
      </c>
      <c r="AA759">
        <v>-1.4323000000000001E-2</v>
      </c>
    </row>
    <row r="760" spans="1:27" x14ac:dyDescent="0.2">
      <c r="A760" t="s">
        <v>7836</v>
      </c>
      <c r="B760" t="s">
        <v>35</v>
      </c>
      <c r="C760" t="s">
        <v>958</v>
      </c>
      <c r="D760" t="s">
        <v>29</v>
      </c>
      <c r="E760" t="s">
        <v>16</v>
      </c>
      <c r="F760">
        <v>15</v>
      </c>
      <c r="G760">
        <v>12797</v>
      </c>
      <c r="H760">
        <v>19282</v>
      </c>
      <c r="I760">
        <v>0.67031929999999995</v>
      </c>
      <c r="J760">
        <v>0.67125080000000004</v>
      </c>
      <c r="K760">
        <v>9.3139999999999998E-4</v>
      </c>
      <c r="L760">
        <v>5.2037000000000003E-3</v>
      </c>
      <c r="M760">
        <v>9.4915999999999993E-3</v>
      </c>
      <c r="N760">
        <v>-7.6287000000000004E-3</v>
      </c>
      <c r="O760">
        <v>10331.07</v>
      </c>
      <c r="P760">
        <v>0.80730420000000003</v>
      </c>
      <c r="Q760">
        <v>77.477947999999998</v>
      </c>
      <c r="R760">
        <v>71.053162999999998</v>
      </c>
      <c r="S760" t="s">
        <v>18</v>
      </c>
      <c r="T760">
        <v>-7.6280000000000002E-3</v>
      </c>
      <c r="U760">
        <v>-5.7374000000000001E-3</v>
      </c>
      <c r="V760">
        <v>-1.7974E-3</v>
      </c>
      <c r="W760">
        <v>9.3139999999999998E-4</v>
      </c>
      <c r="X760">
        <v>3.6603E-3</v>
      </c>
      <c r="Y760">
        <v>7.6002999999999999E-3</v>
      </c>
      <c r="Z760">
        <v>9.4908000000000006E-3</v>
      </c>
      <c r="AA760">
        <v>1.3875999999999999E-3</v>
      </c>
    </row>
    <row r="761" spans="1:27" x14ac:dyDescent="0.2">
      <c r="A761" t="s">
        <v>7837</v>
      </c>
      <c r="B761" t="s">
        <v>35</v>
      </c>
      <c r="C761" t="s">
        <v>958</v>
      </c>
      <c r="D761" t="s">
        <v>29</v>
      </c>
      <c r="E761" t="s">
        <v>16</v>
      </c>
      <c r="F761">
        <v>16</v>
      </c>
      <c r="G761">
        <v>12797</v>
      </c>
      <c r="H761">
        <v>19282</v>
      </c>
      <c r="I761">
        <v>0.70315399999999995</v>
      </c>
      <c r="J761">
        <v>0.70726160000000005</v>
      </c>
      <c r="K761">
        <v>4.1076000000000003E-3</v>
      </c>
      <c r="L761">
        <v>5.4894000000000002E-3</v>
      </c>
      <c r="M761">
        <v>1.31377E-2</v>
      </c>
      <c r="N761">
        <v>-4.9224000000000004E-3</v>
      </c>
      <c r="O761">
        <v>10331.07</v>
      </c>
      <c r="P761">
        <v>0.80730420000000003</v>
      </c>
      <c r="Q761">
        <v>77.417788999999999</v>
      </c>
      <c r="R761">
        <v>71.053162999999998</v>
      </c>
      <c r="S761" t="s">
        <v>18</v>
      </c>
      <c r="T761">
        <v>-4.9215999999999999E-3</v>
      </c>
      <c r="U761">
        <v>-2.9272999999999999E-3</v>
      </c>
      <c r="V761">
        <v>1.2290000000000001E-3</v>
      </c>
      <c r="W761">
        <v>4.1076000000000003E-3</v>
      </c>
      <c r="X761">
        <v>6.9863E-3</v>
      </c>
      <c r="Y761">
        <v>1.1142600000000001E-2</v>
      </c>
      <c r="Z761">
        <v>1.31369E-2</v>
      </c>
      <c r="AA761">
        <v>5.8078000000000001E-3</v>
      </c>
    </row>
    <row r="762" spans="1:27" x14ac:dyDescent="0.2">
      <c r="A762" t="s">
        <v>7838</v>
      </c>
      <c r="B762" t="s">
        <v>35</v>
      </c>
      <c r="C762" t="s">
        <v>958</v>
      </c>
      <c r="D762" t="s">
        <v>29</v>
      </c>
      <c r="E762" t="s">
        <v>16</v>
      </c>
      <c r="F762">
        <v>17</v>
      </c>
      <c r="G762">
        <v>12797</v>
      </c>
      <c r="H762">
        <v>19282</v>
      </c>
      <c r="I762">
        <v>0.72922430000000005</v>
      </c>
      <c r="J762">
        <v>0.73929690000000003</v>
      </c>
      <c r="K762">
        <v>1.0072599999999999E-2</v>
      </c>
      <c r="L762">
        <v>5.6604999999999997E-3</v>
      </c>
      <c r="M762">
        <v>1.9384100000000001E-2</v>
      </c>
      <c r="N762">
        <v>7.6099999999999996E-4</v>
      </c>
      <c r="O762">
        <v>10331.07</v>
      </c>
      <c r="P762">
        <v>0.80730420000000003</v>
      </c>
      <c r="Q762">
        <v>76.872746000000006</v>
      </c>
      <c r="R762">
        <v>71.053162999999998</v>
      </c>
      <c r="S762" t="s">
        <v>19</v>
      </c>
      <c r="T762">
        <v>7.6179999999999998E-4</v>
      </c>
      <c r="U762">
        <v>2.8183000000000001E-3</v>
      </c>
      <c r="V762">
        <v>7.1041999999999998E-3</v>
      </c>
      <c r="W762">
        <v>1.0072599999999999E-2</v>
      </c>
      <c r="X762">
        <v>1.3040899999999999E-2</v>
      </c>
      <c r="Y762">
        <v>1.73268E-2</v>
      </c>
      <c r="Z762">
        <v>1.9383299999999999E-2</v>
      </c>
      <c r="AA762">
        <v>1.3624499999999999E-2</v>
      </c>
    </row>
    <row r="763" spans="1:27" x14ac:dyDescent="0.2">
      <c r="A763" t="s">
        <v>7839</v>
      </c>
      <c r="B763" t="s">
        <v>35</v>
      </c>
      <c r="C763" t="s">
        <v>958</v>
      </c>
      <c r="D763" t="s">
        <v>29</v>
      </c>
      <c r="E763" t="s">
        <v>16</v>
      </c>
      <c r="F763">
        <v>18</v>
      </c>
      <c r="G763">
        <v>12797</v>
      </c>
      <c r="H763">
        <v>19282</v>
      </c>
      <c r="I763">
        <v>0.75875559999999997</v>
      </c>
      <c r="J763">
        <v>0.77278279999999999</v>
      </c>
      <c r="K763">
        <v>1.4027299999999999E-2</v>
      </c>
      <c r="L763">
        <v>5.6319999999999999E-3</v>
      </c>
      <c r="M763">
        <v>2.3291900000000001E-2</v>
      </c>
      <c r="N763">
        <v>4.7625999999999996E-3</v>
      </c>
      <c r="O763">
        <v>10331.07</v>
      </c>
      <c r="P763">
        <v>0.80730420000000003</v>
      </c>
      <c r="Q763">
        <v>75.826041000000004</v>
      </c>
      <c r="R763">
        <v>71.053162999999998</v>
      </c>
      <c r="S763" t="s">
        <v>19</v>
      </c>
      <c r="T763">
        <v>4.7635000000000004E-3</v>
      </c>
      <c r="U763">
        <v>6.8095999999999999E-3</v>
      </c>
      <c r="V763">
        <v>1.1073899999999999E-2</v>
      </c>
      <c r="W763">
        <v>1.4027299999999999E-2</v>
      </c>
      <c r="X763">
        <v>1.6980700000000001E-2</v>
      </c>
      <c r="Y763">
        <v>2.1245E-2</v>
      </c>
      <c r="Z763">
        <v>2.3291099999999999E-2</v>
      </c>
      <c r="AA763">
        <v>1.81516E-2</v>
      </c>
    </row>
    <row r="764" spans="1:27" x14ac:dyDescent="0.2">
      <c r="A764" t="s">
        <v>7840</v>
      </c>
      <c r="B764" t="s">
        <v>35</v>
      </c>
      <c r="C764" t="s">
        <v>958</v>
      </c>
      <c r="D764" t="s">
        <v>29</v>
      </c>
      <c r="E764" t="s">
        <v>16</v>
      </c>
      <c r="F764">
        <v>19</v>
      </c>
      <c r="G764">
        <v>12797</v>
      </c>
      <c r="H764">
        <v>19282</v>
      </c>
      <c r="I764">
        <v>0.76892479999999996</v>
      </c>
      <c r="J764">
        <v>0.77804329999999999</v>
      </c>
      <c r="K764">
        <v>9.1184000000000005E-3</v>
      </c>
      <c r="L764">
        <v>5.3159000000000001E-3</v>
      </c>
      <c r="M764">
        <v>1.78631E-2</v>
      </c>
      <c r="N764">
        <v>3.7379999999999998E-4</v>
      </c>
      <c r="O764">
        <v>10331.07</v>
      </c>
      <c r="P764">
        <v>0.80730420000000003</v>
      </c>
      <c r="Q764">
        <v>74.307851999999997</v>
      </c>
      <c r="R764">
        <v>71.053162999999998</v>
      </c>
      <c r="S764" t="s">
        <v>19</v>
      </c>
      <c r="T764">
        <v>3.745E-4</v>
      </c>
      <c r="U764">
        <v>2.3058000000000002E-3</v>
      </c>
      <c r="V764">
        <v>6.3308000000000001E-3</v>
      </c>
      <c r="W764">
        <v>9.1184000000000005E-3</v>
      </c>
      <c r="X764">
        <v>1.1906099999999999E-2</v>
      </c>
      <c r="Y764">
        <v>1.5931000000000001E-2</v>
      </c>
      <c r="Z764">
        <v>1.7862300000000001E-2</v>
      </c>
      <c r="AA764">
        <v>1.17197E-2</v>
      </c>
    </row>
    <row r="765" spans="1:27" x14ac:dyDescent="0.2">
      <c r="A765" t="s">
        <v>7841</v>
      </c>
      <c r="B765" t="s">
        <v>35</v>
      </c>
      <c r="C765" t="s">
        <v>958</v>
      </c>
      <c r="D765" t="s">
        <v>29</v>
      </c>
      <c r="E765" t="s">
        <v>16</v>
      </c>
      <c r="F765">
        <v>20</v>
      </c>
      <c r="G765">
        <v>12797</v>
      </c>
      <c r="H765">
        <v>19282</v>
      </c>
      <c r="I765">
        <v>0.7743099</v>
      </c>
      <c r="J765">
        <v>0.78413860000000002</v>
      </c>
      <c r="K765">
        <v>9.8286999999999992E-3</v>
      </c>
      <c r="L765">
        <v>4.9274000000000002E-3</v>
      </c>
      <c r="M765">
        <v>1.79343E-2</v>
      </c>
      <c r="N765">
        <v>1.7231E-3</v>
      </c>
      <c r="O765">
        <v>10331.07</v>
      </c>
      <c r="P765">
        <v>0.80730420000000003</v>
      </c>
      <c r="Q765">
        <v>71.936165000000003</v>
      </c>
      <c r="R765">
        <v>71.053162999999998</v>
      </c>
      <c r="S765" t="s">
        <v>19</v>
      </c>
      <c r="T765">
        <v>1.7237999999999999E-3</v>
      </c>
      <c r="U765">
        <v>3.5138999999999999E-3</v>
      </c>
      <c r="V765">
        <v>7.2446999999999998E-3</v>
      </c>
      <c r="W765">
        <v>9.8286999999999992E-3</v>
      </c>
      <c r="X765">
        <v>1.2412599999999999E-2</v>
      </c>
      <c r="Y765">
        <v>1.6143399999999999E-2</v>
      </c>
      <c r="Z765">
        <v>1.7933500000000002E-2</v>
      </c>
      <c r="AA765">
        <v>1.25343E-2</v>
      </c>
    </row>
    <row r="766" spans="1:27" x14ac:dyDescent="0.2">
      <c r="A766" t="s">
        <v>7842</v>
      </c>
      <c r="B766" t="s">
        <v>35</v>
      </c>
      <c r="C766" t="s">
        <v>958</v>
      </c>
      <c r="D766" t="s">
        <v>29</v>
      </c>
      <c r="E766" t="s">
        <v>16</v>
      </c>
      <c r="F766">
        <v>21</v>
      </c>
      <c r="G766">
        <v>12797</v>
      </c>
      <c r="H766">
        <v>19282</v>
      </c>
      <c r="I766">
        <v>0.81330150000000001</v>
      </c>
      <c r="J766">
        <v>0.82177169999999999</v>
      </c>
      <c r="K766">
        <v>8.4702000000000006E-3</v>
      </c>
      <c r="L766">
        <v>4.8659999999999997E-3</v>
      </c>
      <c r="M766">
        <v>1.6474800000000001E-2</v>
      </c>
      <c r="N766">
        <v>4.6569999999999999E-4</v>
      </c>
      <c r="O766">
        <v>10331.07</v>
      </c>
      <c r="P766">
        <v>0.80730420000000003</v>
      </c>
      <c r="Q766">
        <v>69.672366999999994</v>
      </c>
      <c r="R766">
        <v>71.053162999999998</v>
      </c>
      <c r="S766" t="s">
        <v>19</v>
      </c>
      <c r="T766">
        <v>4.6640000000000001E-4</v>
      </c>
      <c r="U766">
        <v>2.2342E-3</v>
      </c>
      <c r="V766">
        <v>5.9185000000000001E-3</v>
      </c>
      <c r="W766">
        <v>8.4702000000000006E-3</v>
      </c>
      <c r="X766">
        <v>1.1021899999999999E-2</v>
      </c>
      <c r="Y766">
        <v>1.4706199999999999E-2</v>
      </c>
      <c r="Z766">
        <v>1.6474099999999998E-2</v>
      </c>
      <c r="AA766">
        <v>1.03073E-2</v>
      </c>
    </row>
    <row r="767" spans="1:27" x14ac:dyDescent="0.2">
      <c r="A767" t="s">
        <v>7843</v>
      </c>
      <c r="B767" t="s">
        <v>35</v>
      </c>
      <c r="C767" t="s">
        <v>958</v>
      </c>
      <c r="D767" t="s">
        <v>29</v>
      </c>
      <c r="E767" t="s">
        <v>16</v>
      </c>
      <c r="F767">
        <v>22</v>
      </c>
      <c r="G767">
        <v>12797</v>
      </c>
      <c r="H767">
        <v>19282</v>
      </c>
      <c r="I767">
        <v>0.78907289999999997</v>
      </c>
      <c r="J767">
        <v>0.7870182</v>
      </c>
      <c r="K767">
        <v>-2.0547E-3</v>
      </c>
      <c r="L767">
        <v>4.6623000000000003E-3</v>
      </c>
      <c r="M767">
        <v>5.6147000000000002E-3</v>
      </c>
      <c r="N767">
        <v>-9.7242000000000006E-3</v>
      </c>
      <c r="O767">
        <v>10331.07</v>
      </c>
      <c r="P767">
        <v>0.80730420000000003</v>
      </c>
      <c r="Q767">
        <v>68.768039000000002</v>
      </c>
      <c r="R767">
        <v>71.053162999999998</v>
      </c>
      <c r="S767" t="s">
        <v>18</v>
      </c>
      <c r="T767">
        <v>-9.7234999999999995E-3</v>
      </c>
      <c r="U767">
        <v>-8.0297000000000007E-3</v>
      </c>
      <c r="V767">
        <v>-4.4996000000000003E-3</v>
      </c>
      <c r="W767">
        <v>-2.0547E-3</v>
      </c>
      <c r="X767">
        <v>3.902E-4</v>
      </c>
      <c r="Y767">
        <v>3.9202000000000004E-3</v>
      </c>
      <c r="Z767">
        <v>5.6140000000000001E-3</v>
      </c>
      <c r="AA767">
        <v>-2.6107999999999999E-3</v>
      </c>
    </row>
    <row r="768" spans="1:27" x14ac:dyDescent="0.2">
      <c r="A768" t="s">
        <v>7844</v>
      </c>
      <c r="B768" t="s">
        <v>35</v>
      </c>
      <c r="C768" t="s">
        <v>958</v>
      </c>
      <c r="D768" t="s">
        <v>29</v>
      </c>
      <c r="E768" t="s">
        <v>16</v>
      </c>
      <c r="F768">
        <v>23</v>
      </c>
      <c r="G768">
        <v>12797</v>
      </c>
      <c r="H768">
        <v>19282</v>
      </c>
      <c r="I768">
        <v>0.69989630000000003</v>
      </c>
      <c r="J768">
        <v>0.69431600000000004</v>
      </c>
      <c r="K768">
        <v>-5.5802999999999998E-3</v>
      </c>
      <c r="L768">
        <v>4.3461999999999997E-3</v>
      </c>
      <c r="M768">
        <v>1.5692E-3</v>
      </c>
      <c r="N768">
        <v>-1.2729799999999999E-2</v>
      </c>
      <c r="O768">
        <v>10331.07</v>
      </c>
      <c r="P768">
        <v>0.80730420000000003</v>
      </c>
      <c r="Q768">
        <v>68.203283999999996</v>
      </c>
      <c r="R768">
        <v>71.053162999999998</v>
      </c>
      <c r="S768" t="s">
        <v>18</v>
      </c>
      <c r="T768">
        <v>-1.27292E-2</v>
      </c>
      <c r="U768">
        <v>-1.1150200000000001E-2</v>
      </c>
      <c r="V768">
        <v>-7.8595000000000002E-3</v>
      </c>
      <c r="W768">
        <v>-5.5802999999999998E-3</v>
      </c>
      <c r="X768">
        <v>-3.3011999999999998E-3</v>
      </c>
      <c r="Y768">
        <v>-1.0499999999999999E-5</v>
      </c>
      <c r="Z768">
        <v>1.5685E-3</v>
      </c>
      <c r="AA768">
        <v>-8.0371000000000001E-3</v>
      </c>
    </row>
    <row r="769" spans="1:27" x14ac:dyDescent="0.2">
      <c r="A769" t="s">
        <v>7845</v>
      </c>
      <c r="B769" t="s">
        <v>35</v>
      </c>
      <c r="C769" t="s">
        <v>958</v>
      </c>
      <c r="D769" t="s">
        <v>29</v>
      </c>
      <c r="E769" t="s">
        <v>16</v>
      </c>
      <c r="F769">
        <v>24</v>
      </c>
      <c r="G769">
        <v>12797</v>
      </c>
      <c r="H769">
        <v>19282</v>
      </c>
      <c r="I769">
        <v>0.59170009999999995</v>
      </c>
      <c r="J769">
        <v>0.58693200000000001</v>
      </c>
      <c r="K769">
        <v>-4.7680999999999999E-3</v>
      </c>
      <c r="L769">
        <v>3.9576000000000004E-3</v>
      </c>
      <c r="M769">
        <v>1.7420999999999999E-3</v>
      </c>
      <c r="N769">
        <v>-1.1278399999999999E-2</v>
      </c>
      <c r="O769">
        <v>10331.07</v>
      </c>
      <c r="P769">
        <v>0.80730420000000003</v>
      </c>
      <c r="Q769">
        <v>67.669781999999998</v>
      </c>
      <c r="R769">
        <v>71.053162999999998</v>
      </c>
      <c r="S769" t="s">
        <v>18</v>
      </c>
      <c r="T769">
        <v>-1.12779E-2</v>
      </c>
      <c r="U769">
        <v>-9.8399999999999998E-3</v>
      </c>
      <c r="V769">
        <v>-6.8434999999999998E-3</v>
      </c>
      <c r="W769">
        <v>-4.7680999999999999E-3</v>
      </c>
      <c r="X769">
        <v>-2.6928E-3</v>
      </c>
      <c r="Y769">
        <v>3.0380000000000001E-4</v>
      </c>
      <c r="Z769">
        <v>1.7416E-3</v>
      </c>
      <c r="AA769">
        <v>-8.1238000000000005E-3</v>
      </c>
    </row>
    <row r="770" spans="1:27" x14ac:dyDescent="0.2">
      <c r="A770" t="s">
        <v>7846</v>
      </c>
      <c r="B770" t="s">
        <v>34</v>
      </c>
      <c r="C770" t="s">
        <v>958</v>
      </c>
      <c r="D770" t="s">
        <v>30</v>
      </c>
      <c r="E770" t="s">
        <v>16</v>
      </c>
      <c r="F770">
        <v>1</v>
      </c>
      <c r="G770">
        <v>40737</v>
      </c>
      <c r="H770">
        <v>36144</v>
      </c>
      <c r="I770">
        <v>0.52292570000000005</v>
      </c>
      <c r="J770">
        <v>0.51876180000000005</v>
      </c>
      <c r="K770">
        <v>-4.1640000000000002E-3</v>
      </c>
      <c r="L770">
        <v>3.1822999999999999E-3</v>
      </c>
      <c r="M770">
        <v>1.0708E-3</v>
      </c>
      <c r="N770">
        <v>-9.3988000000000006E-3</v>
      </c>
      <c r="O770">
        <v>40737</v>
      </c>
      <c r="Q770">
        <v>68.429803000000007</v>
      </c>
      <c r="R770">
        <v>71.811769999999996</v>
      </c>
      <c r="S770" t="s">
        <v>17</v>
      </c>
      <c r="T770">
        <v>-9.3983000000000001E-3</v>
      </c>
      <c r="U770">
        <v>-8.2421999999999999E-3</v>
      </c>
      <c r="V770">
        <v>-5.8328E-3</v>
      </c>
      <c r="W770">
        <v>-4.1640000000000002E-3</v>
      </c>
      <c r="X770">
        <v>-2.4951999999999999E-3</v>
      </c>
      <c r="Y770" s="1">
        <v>-8.5799999999999998E-5</v>
      </c>
      <c r="Z770">
        <v>1.0704E-3</v>
      </c>
      <c r="AA770">
        <v>-8.0268000000000006E-3</v>
      </c>
    </row>
    <row r="771" spans="1:27" x14ac:dyDescent="0.2">
      <c r="A771" t="s">
        <v>7847</v>
      </c>
      <c r="B771" t="s">
        <v>34</v>
      </c>
      <c r="C771" t="s">
        <v>958</v>
      </c>
      <c r="D771" t="s">
        <v>30</v>
      </c>
      <c r="E771" t="s">
        <v>16</v>
      </c>
      <c r="F771">
        <v>2</v>
      </c>
      <c r="G771">
        <v>40737</v>
      </c>
      <c r="H771">
        <v>36144</v>
      </c>
      <c r="I771">
        <v>0.4747847</v>
      </c>
      <c r="J771">
        <v>0.47248000000000001</v>
      </c>
      <c r="K771">
        <v>-2.3048000000000001E-3</v>
      </c>
      <c r="L771">
        <v>2.9902000000000001E-3</v>
      </c>
      <c r="M771">
        <v>2.6140999999999998E-3</v>
      </c>
      <c r="N771">
        <v>-7.2236000000000002E-3</v>
      </c>
      <c r="O771">
        <v>40737</v>
      </c>
      <c r="Q771">
        <v>67.986389000000003</v>
      </c>
      <c r="R771">
        <v>71.811769999999996</v>
      </c>
      <c r="S771" t="s">
        <v>17</v>
      </c>
      <c r="T771">
        <v>-7.2231999999999999E-3</v>
      </c>
      <c r="U771">
        <v>-6.1368000000000004E-3</v>
      </c>
      <c r="V771">
        <v>-3.8728E-3</v>
      </c>
      <c r="W771">
        <v>-2.3048000000000001E-3</v>
      </c>
      <c r="X771">
        <v>-7.3669999999999996E-4</v>
      </c>
      <c r="Y771">
        <v>1.5273000000000001E-3</v>
      </c>
      <c r="Z771">
        <v>2.6137000000000001E-3</v>
      </c>
      <c r="AA771">
        <v>-4.8780000000000004E-3</v>
      </c>
    </row>
    <row r="772" spans="1:27" x14ac:dyDescent="0.2">
      <c r="A772" t="s">
        <v>7848</v>
      </c>
      <c r="B772" t="s">
        <v>34</v>
      </c>
      <c r="C772" t="s">
        <v>958</v>
      </c>
      <c r="D772" t="s">
        <v>30</v>
      </c>
      <c r="E772" t="s">
        <v>16</v>
      </c>
      <c r="F772">
        <v>3</v>
      </c>
      <c r="G772">
        <v>40737</v>
      </c>
      <c r="H772">
        <v>36144</v>
      </c>
      <c r="I772">
        <v>0.44509700000000002</v>
      </c>
      <c r="J772">
        <v>0.44154729999999998</v>
      </c>
      <c r="K772" s="1">
        <v>-3.5496999999999998E-3</v>
      </c>
      <c r="L772">
        <v>2.6595999999999998E-3</v>
      </c>
      <c r="M772">
        <v>8.2529999999999995E-4</v>
      </c>
      <c r="N772">
        <v>-7.9246999999999998E-3</v>
      </c>
      <c r="O772">
        <v>40737</v>
      </c>
      <c r="Q772">
        <v>67.655370000000005</v>
      </c>
      <c r="R772">
        <v>71.811769999999996</v>
      </c>
      <c r="S772" t="s">
        <v>17</v>
      </c>
      <c r="T772">
        <v>-7.9243000000000004E-3</v>
      </c>
      <c r="U772">
        <v>-6.9581E-3</v>
      </c>
      <c r="V772">
        <v>-4.9443999999999998E-3</v>
      </c>
      <c r="W772">
        <v>-3.5496999999999998E-3</v>
      </c>
      <c r="X772">
        <v>-2.1549999999999998E-3</v>
      </c>
      <c r="Y772">
        <v>-1.4129999999999999E-4</v>
      </c>
      <c r="Z772">
        <v>8.2490000000000005E-4</v>
      </c>
      <c r="AA772">
        <v>-8.0391999999999998E-3</v>
      </c>
    </row>
    <row r="773" spans="1:27" x14ac:dyDescent="0.2">
      <c r="A773" t="s">
        <v>7849</v>
      </c>
      <c r="B773" t="s">
        <v>34</v>
      </c>
      <c r="C773" t="s">
        <v>958</v>
      </c>
      <c r="D773" t="s">
        <v>30</v>
      </c>
      <c r="E773" t="s">
        <v>16</v>
      </c>
      <c r="F773">
        <v>4</v>
      </c>
      <c r="G773">
        <v>40737</v>
      </c>
      <c r="H773">
        <v>36144</v>
      </c>
      <c r="I773">
        <v>0.42716490000000001</v>
      </c>
      <c r="J773">
        <v>0.4216628</v>
      </c>
      <c r="K773">
        <v>-5.5021000000000002E-3</v>
      </c>
      <c r="L773">
        <v>2.4147000000000001E-3</v>
      </c>
      <c r="M773">
        <v>-1.5299999999999999E-3</v>
      </c>
      <c r="N773">
        <v>-9.4742000000000003E-3</v>
      </c>
      <c r="O773">
        <v>40737</v>
      </c>
      <c r="Q773">
        <v>67.305160000000001</v>
      </c>
      <c r="R773">
        <v>71.811769999999996</v>
      </c>
      <c r="S773" t="s">
        <v>17</v>
      </c>
      <c r="T773">
        <v>-9.4739000000000004E-3</v>
      </c>
      <c r="U773">
        <v>-8.5965999999999994E-3</v>
      </c>
      <c r="V773">
        <v>-6.7682999999999997E-3</v>
      </c>
      <c r="W773">
        <v>-5.5021000000000002E-3</v>
      </c>
      <c r="X773">
        <v>-4.2357999999999996E-3</v>
      </c>
      <c r="Y773">
        <v>-2.4076000000000002E-3</v>
      </c>
      <c r="Z773">
        <v>-1.5303000000000001E-3</v>
      </c>
      <c r="AA773">
        <v>-1.3048499999999999E-2</v>
      </c>
    </row>
    <row r="774" spans="1:27" x14ac:dyDescent="0.2">
      <c r="A774" t="s">
        <v>7850</v>
      </c>
      <c r="B774" t="s">
        <v>34</v>
      </c>
      <c r="C774" t="s">
        <v>958</v>
      </c>
      <c r="D774" t="s">
        <v>30</v>
      </c>
      <c r="E774" t="s">
        <v>16</v>
      </c>
      <c r="F774">
        <v>5</v>
      </c>
      <c r="G774">
        <v>40737</v>
      </c>
      <c r="H774">
        <v>36144</v>
      </c>
      <c r="I774">
        <v>0.42388930000000002</v>
      </c>
      <c r="J774">
        <v>0.41619689999999998</v>
      </c>
      <c r="K774">
        <v>-7.6924999999999997E-3</v>
      </c>
      <c r="L774">
        <v>2.3801999999999999E-3</v>
      </c>
      <c r="M774">
        <v>-3.7770999999999998E-3</v>
      </c>
      <c r="N774">
        <v>-1.16078E-2</v>
      </c>
      <c r="O774">
        <v>40737</v>
      </c>
      <c r="Q774">
        <v>67.188826000000006</v>
      </c>
      <c r="R774">
        <v>71.811769999999996</v>
      </c>
      <c r="S774" t="s">
        <v>17</v>
      </c>
      <c r="T774">
        <v>-1.16075E-2</v>
      </c>
      <c r="U774">
        <v>-1.07428E-2</v>
      </c>
      <c r="V774">
        <v>-8.9405999999999999E-3</v>
      </c>
      <c r="W774">
        <v>-7.6924999999999997E-3</v>
      </c>
      <c r="X774">
        <v>-6.4443E-3</v>
      </c>
      <c r="Y774">
        <v>-4.6422E-3</v>
      </c>
      <c r="Z774">
        <v>-3.7775E-3</v>
      </c>
      <c r="AA774">
        <v>-1.8482800000000001E-2</v>
      </c>
    </row>
    <row r="775" spans="1:27" x14ac:dyDescent="0.2">
      <c r="A775" t="s">
        <v>7851</v>
      </c>
      <c r="B775" t="s">
        <v>34</v>
      </c>
      <c r="C775" t="s">
        <v>958</v>
      </c>
      <c r="D775" t="s">
        <v>30</v>
      </c>
      <c r="E775" t="s">
        <v>16</v>
      </c>
      <c r="F775">
        <v>6</v>
      </c>
      <c r="G775">
        <v>40737</v>
      </c>
      <c r="H775">
        <v>36144</v>
      </c>
      <c r="I775">
        <v>0.44060959999999999</v>
      </c>
      <c r="J775">
        <v>0.43377870000000002</v>
      </c>
      <c r="K775">
        <v>-6.8309E-3</v>
      </c>
      <c r="L775">
        <v>2.3628999999999998E-3</v>
      </c>
      <c r="M775">
        <v>-2.944E-3</v>
      </c>
      <c r="N775">
        <v>-1.07178E-2</v>
      </c>
      <c r="O775">
        <v>40737</v>
      </c>
      <c r="Q775">
        <v>66.914146000000002</v>
      </c>
      <c r="R775">
        <v>71.811769999999996</v>
      </c>
      <c r="S775" t="s">
        <v>17</v>
      </c>
      <c r="T775">
        <v>-1.07175E-2</v>
      </c>
      <c r="U775">
        <v>-9.8589999999999997E-3</v>
      </c>
      <c r="V775">
        <v>-8.0700000000000008E-3</v>
      </c>
      <c r="W775">
        <v>-6.8309E-3</v>
      </c>
      <c r="X775">
        <v>-5.5918000000000001E-3</v>
      </c>
      <c r="Y775">
        <v>-3.8027999999999998E-3</v>
      </c>
      <c r="Z775">
        <v>-2.9443E-3</v>
      </c>
      <c r="AA775">
        <v>-1.5747500000000001E-2</v>
      </c>
    </row>
    <row r="776" spans="1:27" x14ac:dyDescent="0.2">
      <c r="A776" t="s">
        <v>7852</v>
      </c>
      <c r="B776" t="s">
        <v>34</v>
      </c>
      <c r="C776" t="s">
        <v>958</v>
      </c>
      <c r="D776" t="s">
        <v>30</v>
      </c>
      <c r="E776" t="s">
        <v>16</v>
      </c>
      <c r="F776">
        <v>7</v>
      </c>
      <c r="G776">
        <v>40737</v>
      </c>
      <c r="H776">
        <v>36144</v>
      </c>
      <c r="I776">
        <v>0.48953269999999999</v>
      </c>
      <c r="J776">
        <v>0.48387520000000001</v>
      </c>
      <c r="K776">
        <v>-5.6575000000000002E-3</v>
      </c>
      <c r="L776">
        <v>2.5165999999999999E-3</v>
      </c>
      <c r="M776">
        <v>-1.5177000000000001E-3</v>
      </c>
      <c r="N776">
        <v>-9.7973000000000001E-3</v>
      </c>
      <c r="O776">
        <v>40737</v>
      </c>
      <c r="Q776">
        <v>66.699884999999995</v>
      </c>
      <c r="R776">
        <v>71.811769999999996</v>
      </c>
      <c r="S776" t="s">
        <v>18</v>
      </c>
      <c r="T776">
        <v>-9.7969000000000007E-3</v>
      </c>
      <c r="U776">
        <v>-8.8825999999999992E-3</v>
      </c>
      <c r="V776">
        <v>-6.9772000000000002E-3</v>
      </c>
      <c r="W776">
        <v>-5.6575000000000002E-3</v>
      </c>
      <c r="X776">
        <v>-4.3378000000000002E-3</v>
      </c>
      <c r="Y776">
        <v>-2.4323000000000001E-3</v>
      </c>
      <c r="Z776">
        <v>-1.518E-3</v>
      </c>
      <c r="AA776">
        <v>-1.1691999999999999E-2</v>
      </c>
    </row>
    <row r="777" spans="1:27" x14ac:dyDescent="0.2">
      <c r="A777" t="s">
        <v>7853</v>
      </c>
      <c r="B777" t="s">
        <v>34</v>
      </c>
      <c r="C777" t="s">
        <v>958</v>
      </c>
      <c r="D777" t="s">
        <v>30</v>
      </c>
      <c r="E777" t="s">
        <v>16</v>
      </c>
      <c r="F777">
        <v>8</v>
      </c>
      <c r="G777">
        <v>40737</v>
      </c>
      <c r="H777">
        <v>36144</v>
      </c>
      <c r="I777">
        <v>0.50912170000000001</v>
      </c>
      <c r="J777">
        <v>0.50442699999999996</v>
      </c>
      <c r="K777">
        <v>-4.6946999999999996E-3</v>
      </c>
      <c r="L777">
        <v>2.5741000000000002E-3</v>
      </c>
      <c r="M777">
        <v>-4.6040000000000002E-4</v>
      </c>
      <c r="N777">
        <v>-8.9289999999999994E-3</v>
      </c>
      <c r="O777">
        <v>40737</v>
      </c>
      <c r="Q777">
        <v>66.735399999999998</v>
      </c>
      <c r="R777">
        <v>71.811769999999996</v>
      </c>
      <c r="S777" t="s">
        <v>18</v>
      </c>
      <c r="T777">
        <v>-8.9286999999999995E-3</v>
      </c>
      <c r="U777">
        <v>-7.9935000000000006E-3</v>
      </c>
      <c r="V777">
        <v>-6.0445000000000004E-3</v>
      </c>
      <c r="W777">
        <v>-4.6946999999999996E-3</v>
      </c>
      <c r="X777">
        <v>-3.3449E-3</v>
      </c>
      <c r="Y777">
        <v>-1.3959E-3</v>
      </c>
      <c r="Z777">
        <v>-4.6069999999999998E-4</v>
      </c>
      <c r="AA777">
        <v>-9.3069999999999993E-3</v>
      </c>
    </row>
    <row r="778" spans="1:27" x14ac:dyDescent="0.2">
      <c r="A778" t="s">
        <v>7854</v>
      </c>
      <c r="B778" t="s">
        <v>34</v>
      </c>
      <c r="C778" t="s">
        <v>958</v>
      </c>
      <c r="D778" t="s">
        <v>30</v>
      </c>
      <c r="E778" t="s">
        <v>16</v>
      </c>
      <c r="F778">
        <v>9</v>
      </c>
      <c r="G778">
        <v>40737</v>
      </c>
      <c r="H778">
        <v>36144</v>
      </c>
      <c r="I778">
        <v>0.50959889999999997</v>
      </c>
      <c r="J778">
        <v>0.50651469999999998</v>
      </c>
      <c r="K778">
        <v>-3.0842E-3</v>
      </c>
      <c r="L778">
        <v>2.5926999999999999E-3</v>
      </c>
      <c r="M778">
        <v>1.1807E-3</v>
      </c>
      <c r="N778">
        <v>-7.3492000000000002E-3</v>
      </c>
      <c r="O778">
        <v>40737</v>
      </c>
      <c r="Q778">
        <v>69.031975000000003</v>
      </c>
      <c r="R778">
        <v>71.811769999999996</v>
      </c>
      <c r="S778" t="s">
        <v>18</v>
      </c>
      <c r="T778">
        <v>-7.3488E-3</v>
      </c>
      <c r="U778">
        <v>-6.4069000000000001E-3</v>
      </c>
      <c r="V778">
        <v>-4.4438000000000004E-3</v>
      </c>
      <c r="W778">
        <v>-3.0842E-3</v>
      </c>
      <c r="X778">
        <v>-1.7246E-3</v>
      </c>
      <c r="Y778">
        <v>2.3839999999999999E-4</v>
      </c>
      <c r="Z778">
        <v>1.1804000000000001E-3</v>
      </c>
      <c r="AA778">
        <v>-6.0891000000000001E-3</v>
      </c>
    </row>
    <row r="779" spans="1:27" x14ac:dyDescent="0.2">
      <c r="A779" t="s">
        <v>7855</v>
      </c>
      <c r="B779" t="s">
        <v>34</v>
      </c>
      <c r="C779" t="s">
        <v>958</v>
      </c>
      <c r="D779" t="s">
        <v>30</v>
      </c>
      <c r="E779" t="s">
        <v>16</v>
      </c>
      <c r="F779">
        <v>10</v>
      </c>
      <c r="G779">
        <v>40737</v>
      </c>
      <c r="H779">
        <v>36144</v>
      </c>
      <c r="I779">
        <v>0.52550379999999997</v>
      </c>
      <c r="J779">
        <v>0.52199240000000002</v>
      </c>
      <c r="K779">
        <v>-3.5114E-3</v>
      </c>
      <c r="L779">
        <v>2.7396999999999999E-3</v>
      </c>
      <c r="M779">
        <v>9.9540000000000002E-4</v>
      </c>
      <c r="N779">
        <v>-8.0181000000000002E-3</v>
      </c>
      <c r="O779">
        <v>40737</v>
      </c>
      <c r="Q779">
        <v>71.775413</v>
      </c>
      <c r="R779">
        <v>71.811769999999996</v>
      </c>
      <c r="S779" t="s">
        <v>18</v>
      </c>
      <c r="T779">
        <v>-8.0176999999999991E-3</v>
      </c>
      <c r="U779">
        <v>-7.0223999999999998E-3</v>
      </c>
      <c r="V779">
        <v>-4.9481000000000004E-3</v>
      </c>
      <c r="W779">
        <v>-3.5114E-3</v>
      </c>
      <c r="X779">
        <v>-2.0747000000000001E-3</v>
      </c>
      <c r="Y779" s="1">
        <v>-3.39E-7</v>
      </c>
      <c r="Z779">
        <v>9.9500000000000001E-4</v>
      </c>
      <c r="AA779">
        <v>-6.7269000000000001E-3</v>
      </c>
    </row>
    <row r="780" spans="1:27" x14ac:dyDescent="0.2">
      <c r="A780" t="s">
        <v>7856</v>
      </c>
      <c r="B780" t="s">
        <v>34</v>
      </c>
      <c r="C780" t="s">
        <v>958</v>
      </c>
      <c r="D780" t="s">
        <v>30</v>
      </c>
      <c r="E780" t="s">
        <v>16</v>
      </c>
      <c r="F780">
        <v>11</v>
      </c>
      <c r="G780">
        <v>40737</v>
      </c>
      <c r="H780">
        <v>36144</v>
      </c>
      <c r="I780">
        <v>0.55345949999999999</v>
      </c>
      <c r="J780">
        <v>0.54646700000000004</v>
      </c>
      <c r="K780">
        <v>-6.9924999999999996E-3</v>
      </c>
      <c r="L780">
        <v>2.9239000000000001E-3</v>
      </c>
      <c r="M780">
        <v>-2.1825999999999998E-3</v>
      </c>
      <c r="N780">
        <v>-1.18023E-2</v>
      </c>
      <c r="O780">
        <v>40737</v>
      </c>
      <c r="Q780">
        <v>74.524597</v>
      </c>
      <c r="R780">
        <v>71.811769999999996</v>
      </c>
      <c r="S780" t="s">
        <v>18</v>
      </c>
      <c r="T780">
        <v>-1.1801900000000001E-2</v>
      </c>
      <c r="U780">
        <v>-1.07396E-2</v>
      </c>
      <c r="V780">
        <v>-8.5258E-3</v>
      </c>
      <c r="W780">
        <v>-6.9924999999999996E-3</v>
      </c>
      <c r="X780">
        <v>-5.4592E-3</v>
      </c>
      <c r="Y780">
        <v>-3.2453E-3</v>
      </c>
      <c r="Z780">
        <v>-2.183E-3</v>
      </c>
      <c r="AA780">
        <v>-1.27958E-2</v>
      </c>
    </row>
    <row r="781" spans="1:27" x14ac:dyDescent="0.2">
      <c r="A781" t="s">
        <v>7857</v>
      </c>
      <c r="B781" t="s">
        <v>34</v>
      </c>
      <c r="C781" t="s">
        <v>958</v>
      </c>
      <c r="D781" t="s">
        <v>30</v>
      </c>
      <c r="E781" t="s">
        <v>16</v>
      </c>
      <c r="F781">
        <v>12</v>
      </c>
      <c r="G781">
        <v>40737</v>
      </c>
      <c r="H781">
        <v>36144</v>
      </c>
      <c r="I781">
        <v>0.58021619999999996</v>
      </c>
      <c r="J781">
        <v>0.57277670000000003</v>
      </c>
      <c r="K781">
        <v>-7.4393999999999997E-3</v>
      </c>
      <c r="L781">
        <v>3.1067E-3</v>
      </c>
      <c r="M781">
        <v>-2.3287999999999998E-3</v>
      </c>
      <c r="N781">
        <v>-1.255E-2</v>
      </c>
      <c r="O781">
        <v>40737</v>
      </c>
      <c r="Q781">
        <v>76.611863999999997</v>
      </c>
      <c r="R781">
        <v>71.811769999999996</v>
      </c>
      <c r="S781" t="s">
        <v>18</v>
      </c>
      <c r="T781">
        <v>-1.2549599999999999E-2</v>
      </c>
      <c r="U781">
        <v>-1.1420899999999999E-2</v>
      </c>
      <c r="V781">
        <v>-9.0685999999999996E-3</v>
      </c>
      <c r="W781">
        <v>-7.4393999999999997E-3</v>
      </c>
      <c r="X781">
        <v>-5.8103E-3</v>
      </c>
      <c r="Y781">
        <v>-3.4580000000000001E-3</v>
      </c>
      <c r="Z781">
        <v>-2.3292999999999999E-3</v>
      </c>
      <c r="AA781">
        <v>-1.2988400000000001E-2</v>
      </c>
    </row>
    <row r="782" spans="1:27" x14ac:dyDescent="0.2">
      <c r="A782" t="s">
        <v>7858</v>
      </c>
      <c r="B782" t="s">
        <v>34</v>
      </c>
      <c r="C782" t="s">
        <v>958</v>
      </c>
      <c r="D782" t="s">
        <v>30</v>
      </c>
      <c r="E782" t="s">
        <v>16</v>
      </c>
      <c r="F782">
        <v>13</v>
      </c>
      <c r="G782">
        <v>40737</v>
      </c>
      <c r="H782">
        <v>36144</v>
      </c>
      <c r="I782">
        <v>0.60545479999999996</v>
      </c>
      <c r="J782">
        <v>0.5999409</v>
      </c>
      <c r="K782">
        <v>-5.5139000000000004E-3</v>
      </c>
      <c r="L782">
        <v>3.2123999999999998E-3</v>
      </c>
      <c r="M782">
        <v>-2.2949999999999999E-4</v>
      </c>
      <c r="N782">
        <v>-1.07983E-2</v>
      </c>
      <c r="O782">
        <v>40737</v>
      </c>
      <c r="Q782">
        <v>77.697980999999999</v>
      </c>
      <c r="R782">
        <v>71.811769999999996</v>
      </c>
      <c r="S782" t="s">
        <v>18</v>
      </c>
      <c r="T782">
        <v>-1.0797899999999999E-2</v>
      </c>
      <c r="U782">
        <v>-9.6308000000000001E-3</v>
      </c>
      <c r="V782">
        <v>-7.1985E-3</v>
      </c>
      <c r="W782">
        <v>-5.5139000000000004E-3</v>
      </c>
      <c r="X782">
        <v>-3.8292999999999999E-3</v>
      </c>
      <c r="Y782">
        <v>-1.3971000000000001E-3</v>
      </c>
      <c r="Z782">
        <v>-2.3000000000000001E-4</v>
      </c>
      <c r="AA782">
        <v>-9.1908000000000007E-3</v>
      </c>
    </row>
    <row r="783" spans="1:27" x14ac:dyDescent="0.2">
      <c r="A783" t="s">
        <v>7859</v>
      </c>
      <c r="B783" t="s">
        <v>34</v>
      </c>
      <c r="C783" t="s">
        <v>958</v>
      </c>
      <c r="D783" t="s">
        <v>30</v>
      </c>
      <c r="E783" t="s">
        <v>16</v>
      </c>
      <c r="F783">
        <v>14</v>
      </c>
      <c r="G783">
        <v>40737</v>
      </c>
      <c r="H783">
        <v>36144</v>
      </c>
      <c r="I783">
        <v>0.62817659999999997</v>
      </c>
      <c r="J783">
        <v>0.62376880000000001</v>
      </c>
      <c r="K783">
        <v>-4.4079000000000002E-3</v>
      </c>
      <c r="L783">
        <v>3.3473999999999999E-3</v>
      </c>
      <c r="M783">
        <v>1.0987E-3</v>
      </c>
      <c r="N783">
        <v>-9.9144000000000003E-3</v>
      </c>
      <c r="O783">
        <v>40737</v>
      </c>
      <c r="Q783">
        <v>78.327534999999997</v>
      </c>
      <c r="R783">
        <v>71.811769999999996</v>
      </c>
      <c r="S783" t="s">
        <v>18</v>
      </c>
      <c r="T783">
        <v>-9.9138999999999998E-3</v>
      </c>
      <c r="U783">
        <v>-8.6978000000000003E-3</v>
      </c>
      <c r="V783">
        <v>-6.1633E-3</v>
      </c>
      <c r="W783">
        <v>-4.4079000000000002E-3</v>
      </c>
      <c r="X783">
        <v>-2.6524000000000001E-3</v>
      </c>
      <c r="Y783">
        <v>-1.1790000000000001E-4</v>
      </c>
      <c r="Z783">
        <v>1.0981999999999999E-3</v>
      </c>
      <c r="AA783">
        <v>-7.0664999999999999E-3</v>
      </c>
    </row>
    <row r="784" spans="1:27" x14ac:dyDescent="0.2">
      <c r="A784" t="s">
        <v>7860</v>
      </c>
      <c r="B784" t="s">
        <v>34</v>
      </c>
      <c r="C784" t="s">
        <v>958</v>
      </c>
      <c r="D784" t="s">
        <v>30</v>
      </c>
      <c r="E784" t="s">
        <v>16</v>
      </c>
      <c r="F784">
        <v>15</v>
      </c>
      <c r="G784">
        <v>40737</v>
      </c>
      <c r="H784">
        <v>36144</v>
      </c>
      <c r="I784">
        <v>0.64993440000000002</v>
      </c>
      <c r="J784">
        <v>0.64741839999999995</v>
      </c>
      <c r="K784">
        <v>-2.5159000000000002E-3</v>
      </c>
      <c r="L784">
        <v>3.5117999999999998E-3</v>
      </c>
      <c r="M784">
        <v>3.261E-3</v>
      </c>
      <c r="N784">
        <v>-8.2927999999999995E-3</v>
      </c>
      <c r="O784">
        <v>40737</v>
      </c>
      <c r="Q784">
        <v>78.329763</v>
      </c>
      <c r="R784">
        <v>71.811769999999996</v>
      </c>
      <c r="S784" t="s">
        <v>18</v>
      </c>
      <c r="T784">
        <v>-8.2923000000000007E-3</v>
      </c>
      <c r="U784">
        <v>-7.0163999999999999E-3</v>
      </c>
      <c r="V784">
        <v>-4.3575000000000003E-3</v>
      </c>
      <c r="W784">
        <v>-2.5159000000000002E-3</v>
      </c>
      <c r="X784">
        <v>-6.7429999999999996E-4</v>
      </c>
      <c r="Y784">
        <v>1.9846E-3</v>
      </c>
      <c r="Z784">
        <v>3.2604000000000001E-3</v>
      </c>
      <c r="AA784">
        <v>-3.8861E-3</v>
      </c>
    </row>
    <row r="785" spans="1:27" x14ac:dyDescent="0.2">
      <c r="A785" t="s">
        <v>7861</v>
      </c>
      <c r="B785" t="s">
        <v>34</v>
      </c>
      <c r="C785" t="s">
        <v>958</v>
      </c>
      <c r="D785" t="s">
        <v>30</v>
      </c>
      <c r="E785" t="s">
        <v>16</v>
      </c>
      <c r="F785">
        <v>16</v>
      </c>
      <c r="G785">
        <v>40737</v>
      </c>
      <c r="H785">
        <v>36144</v>
      </c>
      <c r="I785">
        <v>0.67958759999999996</v>
      </c>
      <c r="J785">
        <v>0.67877240000000005</v>
      </c>
      <c r="K785">
        <v>-8.1519999999999997E-4</v>
      </c>
      <c r="L785">
        <v>3.6075999999999999E-3</v>
      </c>
      <c r="M785">
        <v>5.1193000000000002E-3</v>
      </c>
      <c r="N785">
        <v>-6.7498000000000002E-3</v>
      </c>
      <c r="O785">
        <v>40737</v>
      </c>
      <c r="Q785">
        <v>78.118011999999993</v>
      </c>
      <c r="R785">
        <v>71.811769999999996</v>
      </c>
      <c r="S785" t="s">
        <v>18</v>
      </c>
      <c r="T785">
        <v>-6.7492000000000003E-3</v>
      </c>
      <c r="U785">
        <v>-5.4386E-3</v>
      </c>
      <c r="V785">
        <v>-2.7071E-3</v>
      </c>
      <c r="W785">
        <v>-8.1519999999999997E-4</v>
      </c>
      <c r="X785">
        <v>1.0766E-3</v>
      </c>
      <c r="Y785">
        <v>3.8081E-3</v>
      </c>
      <c r="Z785">
        <v>5.1187999999999997E-3</v>
      </c>
      <c r="AA785">
        <v>-1.201E-3</v>
      </c>
    </row>
    <row r="786" spans="1:27" x14ac:dyDescent="0.2">
      <c r="A786" t="s">
        <v>7862</v>
      </c>
      <c r="B786" t="s">
        <v>34</v>
      </c>
      <c r="C786" t="s">
        <v>958</v>
      </c>
      <c r="D786" t="s">
        <v>30</v>
      </c>
      <c r="E786" t="s">
        <v>16</v>
      </c>
      <c r="F786">
        <v>17</v>
      </c>
      <c r="G786">
        <v>40737</v>
      </c>
      <c r="H786">
        <v>36144</v>
      </c>
      <c r="I786">
        <v>0.70330820000000005</v>
      </c>
      <c r="J786">
        <v>0.70419940000000003</v>
      </c>
      <c r="K786">
        <v>8.9119999999999998E-4</v>
      </c>
      <c r="L786">
        <v>3.6527999999999999E-3</v>
      </c>
      <c r="M786">
        <v>6.9001000000000002E-3</v>
      </c>
      <c r="N786">
        <v>-5.1177000000000002E-3</v>
      </c>
      <c r="O786">
        <v>40737</v>
      </c>
      <c r="Q786">
        <v>77.467972000000003</v>
      </c>
      <c r="R786">
        <v>71.811769999999996</v>
      </c>
      <c r="S786" t="s">
        <v>19</v>
      </c>
      <c r="T786">
        <v>-5.1171000000000003E-3</v>
      </c>
      <c r="U786">
        <v>-3.7900999999999998E-3</v>
      </c>
      <c r="V786">
        <v>-1.0242999999999999E-3</v>
      </c>
      <c r="W786">
        <v>8.9119999999999998E-4</v>
      </c>
      <c r="X786">
        <v>2.8067999999999999E-3</v>
      </c>
      <c r="Y786">
        <v>5.5725000000000002E-3</v>
      </c>
      <c r="Z786">
        <v>6.8995999999999997E-3</v>
      </c>
      <c r="AA786">
        <v>1.2656E-3</v>
      </c>
    </row>
    <row r="787" spans="1:27" x14ac:dyDescent="0.2">
      <c r="A787" t="s">
        <v>7863</v>
      </c>
      <c r="B787" t="s">
        <v>34</v>
      </c>
      <c r="C787" t="s">
        <v>958</v>
      </c>
      <c r="D787" t="s">
        <v>30</v>
      </c>
      <c r="E787" t="s">
        <v>16</v>
      </c>
      <c r="F787">
        <v>18</v>
      </c>
      <c r="G787">
        <v>40737</v>
      </c>
      <c r="H787">
        <v>36144</v>
      </c>
      <c r="I787">
        <v>0.73034650000000001</v>
      </c>
      <c r="J787">
        <v>0.73324319999999998</v>
      </c>
      <c r="K787">
        <v>2.8966999999999999E-3</v>
      </c>
      <c r="L787">
        <v>3.6273E-3</v>
      </c>
      <c r="M787">
        <v>8.8635999999999993E-3</v>
      </c>
      <c r="N787">
        <v>-3.0703000000000002E-3</v>
      </c>
      <c r="O787">
        <v>40737</v>
      </c>
      <c r="Q787">
        <v>76.352557000000004</v>
      </c>
      <c r="R787">
        <v>71.811769999999996</v>
      </c>
      <c r="S787" t="s">
        <v>19</v>
      </c>
      <c r="T787">
        <v>-3.0696999999999999E-3</v>
      </c>
      <c r="U787">
        <v>-1.7519E-3</v>
      </c>
      <c r="V787">
        <v>9.9449999999999994E-4</v>
      </c>
      <c r="W787">
        <v>2.8966999999999999E-3</v>
      </c>
      <c r="X787">
        <v>4.7987999999999998E-3</v>
      </c>
      <c r="Y787">
        <v>7.5452999999999996E-3</v>
      </c>
      <c r="Z787">
        <v>8.8631000000000005E-3</v>
      </c>
      <c r="AA787">
        <v>3.9505E-3</v>
      </c>
    </row>
    <row r="788" spans="1:27" x14ac:dyDescent="0.2">
      <c r="A788" t="s">
        <v>7864</v>
      </c>
      <c r="B788" t="s">
        <v>34</v>
      </c>
      <c r="C788" t="s">
        <v>958</v>
      </c>
      <c r="D788" t="s">
        <v>30</v>
      </c>
      <c r="E788" t="s">
        <v>16</v>
      </c>
      <c r="F788">
        <v>19</v>
      </c>
      <c r="G788">
        <v>40737</v>
      </c>
      <c r="H788">
        <v>36144</v>
      </c>
      <c r="I788">
        <v>0.75222480000000003</v>
      </c>
      <c r="J788">
        <v>0.75673900000000005</v>
      </c>
      <c r="K788">
        <v>4.5142000000000003E-3</v>
      </c>
      <c r="L788">
        <v>3.5082999999999998E-3</v>
      </c>
      <c r="M788">
        <v>1.02854E-2</v>
      </c>
      <c r="N788">
        <v>-1.2569E-3</v>
      </c>
      <c r="O788">
        <v>40737</v>
      </c>
      <c r="Q788">
        <v>74.729236</v>
      </c>
      <c r="R788">
        <v>71.811769999999996</v>
      </c>
      <c r="S788" t="s">
        <v>19</v>
      </c>
      <c r="T788">
        <v>-1.2564E-3</v>
      </c>
      <c r="U788">
        <v>1.8199999999999999E-5</v>
      </c>
      <c r="V788">
        <v>2.6744999999999998E-3</v>
      </c>
      <c r="W788">
        <v>4.5142000000000003E-3</v>
      </c>
      <c r="X788">
        <v>6.3540000000000003E-3</v>
      </c>
      <c r="Y788">
        <v>9.0103000000000006E-3</v>
      </c>
      <c r="Z788">
        <v>1.02849E-2</v>
      </c>
      <c r="AA788">
        <v>5.9654E-3</v>
      </c>
    </row>
    <row r="789" spans="1:27" x14ac:dyDescent="0.2">
      <c r="A789" t="s">
        <v>7865</v>
      </c>
      <c r="B789" t="s">
        <v>34</v>
      </c>
      <c r="C789" t="s">
        <v>958</v>
      </c>
      <c r="D789" t="s">
        <v>30</v>
      </c>
      <c r="E789" t="s">
        <v>16</v>
      </c>
      <c r="F789">
        <v>20</v>
      </c>
      <c r="G789">
        <v>40737</v>
      </c>
      <c r="H789">
        <v>36144</v>
      </c>
      <c r="I789">
        <v>0.80965290000000001</v>
      </c>
      <c r="J789">
        <v>0.81139669999999997</v>
      </c>
      <c r="K789">
        <v>1.7438E-3</v>
      </c>
      <c r="L789">
        <v>3.4334999999999999E-3</v>
      </c>
      <c r="M789">
        <v>7.3918999999999999E-3</v>
      </c>
      <c r="N789">
        <v>-3.9042999999999999E-3</v>
      </c>
      <c r="O789">
        <v>40737</v>
      </c>
      <c r="Q789">
        <v>72.459941999999998</v>
      </c>
      <c r="R789">
        <v>71.811769999999996</v>
      </c>
      <c r="S789" t="s">
        <v>19</v>
      </c>
      <c r="T789">
        <v>-3.9037999999999998E-3</v>
      </c>
      <c r="U789">
        <v>-2.6564000000000002E-3</v>
      </c>
      <c r="V789">
        <v>-5.6700000000000003E-5</v>
      </c>
      <c r="W789">
        <v>1.7438E-3</v>
      </c>
      <c r="X789">
        <v>3.5442999999999998E-3</v>
      </c>
      <c r="Y789">
        <v>6.1440000000000002E-3</v>
      </c>
      <c r="Z789">
        <v>7.3914000000000002E-3</v>
      </c>
      <c r="AA789">
        <v>2.1491000000000001E-3</v>
      </c>
    </row>
    <row r="790" spans="1:27" x14ac:dyDescent="0.2">
      <c r="A790" t="s">
        <v>7866</v>
      </c>
      <c r="B790" t="s">
        <v>34</v>
      </c>
      <c r="C790" t="s">
        <v>958</v>
      </c>
      <c r="D790" t="s">
        <v>30</v>
      </c>
      <c r="E790" t="s">
        <v>16</v>
      </c>
      <c r="F790">
        <v>21</v>
      </c>
      <c r="G790">
        <v>40737</v>
      </c>
      <c r="H790">
        <v>36144</v>
      </c>
      <c r="I790">
        <v>0.81100410000000001</v>
      </c>
      <c r="J790">
        <v>0.81085260000000003</v>
      </c>
      <c r="K790">
        <v>-1.5139999999999999E-4</v>
      </c>
      <c r="L790">
        <v>3.3798999999999999E-3</v>
      </c>
      <c r="M790">
        <v>5.4085000000000001E-3</v>
      </c>
      <c r="N790">
        <v>-5.7114000000000002E-3</v>
      </c>
      <c r="O790">
        <v>40737</v>
      </c>
      <c r="Q790">
        <v>70.942386999999997</v>
      </c>
      <c r="R790">
        <v>71.811769999999996</v>
      </c>
      <c r="S790" t="s">
        <v>19</v>
      </c>
      <c r="T790">
        <v>-5.7108999999999997E-3</v>
      </c>
      <c r="U790">
        <v>-4.4828999999999997E-3</v>
      </c>
      <c r="V790">
        <v>-1.9238E-3</v>
      </c>
      <c r="W790">
        <v>-1.5139999999999999E-4</v>
      </c>
      <c r="X790">
        <v>1.621E-3</v>
      </c>
      <c r="Y790">
        <v>4.1801E-3</v>
      </c>
      <c r="Z790">
        <v>5.4079999999999996E-3</v>
      </c>
      <c r="AA790">
        <v>-1.8679999999999999E-4</v>
      </c>
    </row>
    <row r="791" spans="1:27" x14ac:dyDescent="0.2">
      <c r="A791" t="s">
        <v>7867</v>
      </c>
      <c r="B791" t="s">
        <v>34</v>
      </c>
      <c r="C791" t="s">
        <v>958</v>
      </c>
      <c r="D791" t="s">
        <v>30</v>
      </c>
      <c r="E791" t="s">
        <v>16</v>
      </c>
      <c r="F791">
        <v>22</v>
      </c>
      <c r="G791">
        <v>40737</v>
      </c>
      <c r="H791">
        <v>36144</v>
      </c>
      <c r="I791">
        <v>0.77162869999999995</v>
      </c>
      <c r="J791">
        <v>0.76384879999999999</v>
      </c>
      <c r="K791">
        <v>-7.7799999999999996E-3</v>
      </c>
      <c r="L791">
        <v>3.3048000000000001E-3</v>
      </c>
      <c r="M791">
        <v>-2.3435999999999999E-3</v>
      </c>
      <c r="N791">
        <v>-1.32163E-2</v>
      </c>
      <c r="O791">
        <v>40737</v>
      </c>
      <c r="Q791">
        <v>70.235003000000006</v>
      </c>
      <c r="R791">
        <v>71.811769999999996</v>
      </c>
      <c r="S791" t="s">
        <v>18</v>
      </c>
      <c r="T791">
        <v>-1.32158E-2</v>
      </c>
      <c r="U791">
        <v>-1.20152E-2</v>
      </c>
      <c r="V791">
        <v>-9.5130000000000006E-3</v>
      </c>
      <c r="W791">
        <v>-7.7799999999999996E-3</v>
      </c>
      <c r="X791">
        <v>-6.0470000000000003E-3</v>
      </c>
      <c r="Y791">
        <v>-3.5447999999999999E-3</v>
      </c>
      <c r="Z791">
        <v>-2.3441E-3</v>
      </c>
      <c r="AA791">
        <v>-1.01852E-2</v>
      </c>
    </row>
    <row r="792" spans="1:27" x14ac:dyDescent="0.2">
      <c r="A792" t="s">
        <v>7868</v>
      </c>
      <c r="B792" t="s">
        <v>34</v>
      </c>
      <c r="C792" t="s">
        <v>958</v>
      </c>
      <c r="D792" t="s">
        <v>30</v>
      </c>
      <c r="E792" t="s">
        <v>16</v>
      </c>
      <c r="F792">
        <v>23</v>
      </c>
      <c r="G792">
        <v>40737</v>
      </c>
      <c r="H792">
        <v>36144</v>
      </c>
      <c r="I792">
        <v>0.68688919999999998</v>
      </c>
      <c r="J792">
        <v>0.67572270000000001</v>
      </c>
      <c r="K792">
        <v>-1.11666E-2</v>
      </c>
      <c r="L792">
        <v>3.1246999999999998E-3</v>
      </c>
      <c r="M792">
        <v>-6.0264000000000003E-3</v>
      </c>
      <c r="N792">
        <v>-1.63068E-2</v>
      </c>
      <c r="O792">
        <v>40737</v>
      </c>
      <c r="Q792">
        <v>69.601889999999997</v>
      </c>
      <c r="R792">
        <v>71.811769999999996</v>
      </c>
      <c r="S792" t="s">
        <v>18</v>
      </c>
      <c r="T792">
        <v>-1.6306299999999999E-2</v>
      </c>
      <c r="U792">
        <v>-1.51711E-2</v>
      </c>
      <c r="V792">
        <v>-1.2805199999999999E-2</v>
      </c>
      <c r="W792">
        <v>-1.11666E-2</v>
      </c>
      <c r="X792">
        <v>-9.528E-3</v>
      </c>
      <c r="Y792">
        <v>-7.1621000000000002E-3</v>
      </c>
      <c r="Z792">
        <v>-6.0267999999999997E-3</v>
      </c>
      <c r="AA792">
        <v>-1.6525399999999999E-2</v>
      </c>
    </row>
    <row r="793" spans="1:27" x14ac:dyDescent="0.2">
      <c r="A793" t="s">
        <v>7869</v>
      </c>
      <c r="B793" t="s">
        <v>34</v>
      </c>
      <c r="C793" t="s">
        <v>958</v>
      </c>
      <c r="D793" t="s">
        <v>30</v>
      </c>
      <c r="E793" t="s">
        <v>16</v>
      </c>
      <c r="F793">
        <v>24</v>
      </c>
      <c r="G793">
        <v>40737</v>
      </c>
      <c r="H793">
        <v>36144</v>
      </c>
      <c r="I793">
        <v>0.59104400000000001</v>
      </c>
      <c r="J793">
        <v>0.57834450000000004</v>
      </c>
      <c r="K793">
        <v>-1.2699500000000001E-2</v>
      </c>
      <c r="L793">
        <v>2.9274000000000001E-3</v>
      </c>
      <c r="M793">
        <v>-7.8840000000000004E-3</v>
      </c>
      <c r="N793">
        <v>-1.7515099999999999E-2</v>
      </c>
      <c r="O793">
        <v>40737</v>
      </c>
      <c r="Q793">
        <v>68.937556000000001</v>
      </c>
      <c r="R793">
        <v>71.811769999999996</v>
      </c>
      <c r="S793" t="s">
        <v>18</v>
      </c>
      <c r="T793">
        <v>-1.7514600000000002E-2</v>
      </c>
      <c r="U793">
        <v>-1.64511E-2</v>
      </c>
      <c r="V793">
        <v>-1.42346E-2</v>
      </c>
      <c r="W793">
        <v>-1.2699500000000001E-2</v>
      </c>
      <c r="X793">
        <v>-1.11644E-2</v>
      </c>
      <c r="Y793">
        <v>-8.9479999999999994E-3</v>
      </c>
      <c r="Z793">
        <v>-7.8843999999999997E-3</v>
      </c>
      <c r="AA793">
        <v>-2.1958399999999999E-2</v>
      </c>
    </row>
    <row r="794" spans="1:27" x14ac:dyDescent="0.2">
      <c r="A794" t="s">
        <v>7870</v>
      </c>
      <c r="B794" t="s">
        <v>35</v>
      </c>
      <c r="C794" t="s">
        <v>958</v>
      </c>
      <c r="D794" t="s">
        <v>30</v>
      </c>
      <c r="E794" t="s">
        <v>16</v>
      </c>
      <c r="F794">
        <v>1</v>
      </c>
      <c r="G794">
        <v>12790</v>
      </c>
      <c r="H794">
        <v>19273</v>
      </c>
      <c r="I794">
        <v>0.52262909999999996</v>
      </c>
      <c r="J794">
        <v>0.52277709999999999</v>
      </c>
      <c r="K794">
        <v>1.4789999999999999E-4</v>
      </c>
      <c r="L794">
        <v>4.4694000000000001E-3</v>
      </c>
      <c r="M794">
        <v>7.5001E-3</v>
      </c>
      <c r="N794">
        <v>-7.2042E-3</v>
      </c>
      <c r="O794">
        <v>10312.9</v>
      </c>
      <c r="P794">
        <v>0.80632530000000002</v>
      </c>
      <c r="Q794">
        <v>68.413020000000003</v>
      </c>
      <c r="R794">
        <v>71.817741999999996</v>
      </c>
      <c r="S794" t="s">
        <v>18</v>
      </c>
      <c r="T794">
        <v>-7.2036000000000001E-3</v>
      </c>
      <c r="U794">
        <v>-5.5798000000000002E-3</v>
      </c>
      <c r="V794">
        <v>-2.1957999999999999E-3</v>
      </c>
      <c r="W794">
        <v>1.4789999999999999E-4</v>
      </c>
      <c r="X794">
        <v>2.4916999999999999E-3</v>
      </c>
      <c r="Y794">
        <v>5.8757000000000002E-3</v>
      </c>
      <c r="Z794">
        <v>7.4993999999999998E-3</v>
      </c>
      <c r="AA794">
        <v>2.8299999999999999E-4</v>
      </c>
    </row>
    <row r="795" spans="1:27" x14ac:dyDescent="0.2">
      <c r="A795" t="s">
        <v>7871</v>
      </c>
      <c r="B795" t="s">
        <v>35</v>
      </c>
      <c r="C795" t="s">
        <v>958</v>
      </c>
      <c r="D795" t="s">
        <v>30</v>
      </c>
      <c r="E795" t="s">
        <v>16</v>
      </c>
      <c r="F795">
        <v>2</v>
      </c>
      <c r="G795">
        <v>12790</v>
      </c>
      <c r="H795">
        <v>19273</v>
      </c>
      <c r="I795">
        <v>0.47559790000000002</v>
      </c>
      <c r="J795">
        <v>0.47553240000000002</v>
      </c>
      <c r="K795">
        <v>-6.5500000000000006E-5</v>
      </c>
      <c r="L795">
        <v>4.3099000000000002E-3</v>
      </c>
      <c r="M795">
        <v>7.0242999999999998E-3</v>
      </c>
      <c r="N795">
        <v>-7.1552999999999999E-3</v>
      </c>
      <c r="O795">
        <v>10312.9</v>
      </c>
      <c r="P795">
        <v>0.80632530000000002</v>
      </c>
      <c r="Q795">
        <v>67.968247000000005</v>
      </c>
      <c r="R795">
        <v>71.817741999999996</v>
      </c>
      <c r="S795" t="s">
        <v>18</v>
      </c>
      <c r="T795">
        <v>-7.1546999999999999E-3</v>
      </c>
      <c r="U795">
        <v>-5.5888999999999999E-3</v>
      </c>
      <c r="V795">
        <v>-2.3256000000000001E-3</v>
      </c>
      <c r="W795">
        <v>-6.5500000000000006E-5</v>
      </c>
      <c r="X795">
        <v>2.1946000000000001E-3</v>
      </c>
      <c r="Y795">
        <v>5.4578999999999999E-3</v>
      </c>
      <c r="Z795">
        <v>7.0236999999999999E-3</v>
      </c>
      <c r="AA795">
        <v>-1.3770000000000001E-4</v>
      </c>
    </row>
    <row r="796" spans="1:27" x14ac:dyDescent="0.2">
      <c r="A796" t="s">
        <v>7872</v>
      </c>
      <c r="B796" t="s">
        <v>35</v>
      </c>
      <c r="C796" t="s">
        <v>958</v>
      </c>
      <c r="D796" t="s">
        <v>30</v>
      </c>
      <c r="E796" t="s">
        <v>16</v>
      </c>
      <c r="F796">
        <v>3</v>
      </c>
      <c r="G796">
        <v>12790</v>
      </c>
      <c r="H796">
        <v>19273</v>
      </c>
      <c r="I796">
        <v>0.44523879999999999</v>
      </c>
      <c r="J796">
        <v>0.44339699999999999</v>
      </c>
      <c r="K796">
        <v>-1.8418E-3</v>
      </c>
      <c r="L796">
        <v>3.8024000000000001E-3</v>
      </c>
      <c r="M796">
        <v>4.4130999999999997E-3</v>
      </c>
      <c r="N796">
        <v>-8.0967999999999995E-3</v>
      </c>
      <c r="O796">
        <v>10312.9</v>
      </c>
      <c r="P796">
        <v>0.80632530000000002</v>
      </c>
      <c r="Q796">
        <v>67.646090999999998</v>
      </c>
      <c r="R796">
        <v>71.817741999999996</v>
      </c>
      <c r="S796" t="s">
        <v>18</v>
      </c>
      <c r="T796">
        <v>-8.0961999999999996E-3</v>
      </c>
      <c r="U796">
        <v>-6.7147999999999999E-3</v>
      </c>
      <c r="V796">
        <v>-3.8357999999999999E-3</v>
      </c>
      <c r="W796">
        <v>-1.8418E-3</v>
      </c>
      <c r="X796">
        <v>1.5210000000000001E-4</v>
      </c>
      <c r="Y796">
        <v>3.0311000000000001E-3</v>
      </c>
      <c r="Z796">
        <v>4.4124999999999998E-3</v>
      </c>
      <c r="AA796">
        <v>-4.1539000000000003E-3</v>
      </c>
    </row>
    <row r="797" spans="1:27" x14ac:dyDescent="0.2">
      <c r="A797" t="s">
        <v>7873</v>
      </c>
      <c r="B797" t="s">
        <v>35</v>
      </c>
      <c r="C797" t="s">
        <v>958</v>
      </c>
      <c r="D797" t="s">
        <v>30</v>
      </c>
      <c r="E797" t="s">
        <v>16</v>
      </c>
      <c r="F797">
        <v>4</v>
      </c>
      <c r="G797">
        <v>12790</v>
      </c>
      <c r="H797">
        <v>19273</v>
      </c>
      <c r="I797">
        <v>0.42559619999999998</v>
      </c>
      <c r="J797">
        <v>0.42260920000000002</v>
      </c>
      <c r="K797">
        <v>-2.9870999999999999E-3</v>
      </c>
      <c r="L797">
        <v>3.3733999999999999E-3</v>
      </c>
      <c r="M797">
        <v>2.5622000000000002E-3</v>
      </c>
      <c r="N797">
        <v>-8.5363999999999995E-3</v>
      </c>
      <c r="O797">
        <v>10312.9</v>
      </c>
      <c r="P797">
        <v>0.80632530000000002</v>
      </c>
      <c r="Q797">
        <v>67.290042</v>
      </c>
      <c r="R797">
        <v>71.817741999999996</v>
      </c>
      <c r="S797" t="s">
        <v>18</v>
      </c>
      <c r="T797">
        <v>-8.5359000000000008E-3</v>
      </c>
      <c r="U797">
        <v>-7.3102999999999996E-3</v>
      </c>
      <c r="V797">
        <v>-4.7561000000000001E-3</v>
      </c>
      <c r="W797">
        <v>-2.9870999999999999E-3</v>
      </c>
      <c r="X797">
        <v>-1.2179999999999999E-3</v>
      </c>
      <c r="Y797">
        <v>1.3362000000000001E-3</v>
      </c>
      <c r="Z797">
        <v>2.5617999999999999E-3</v>
      </c>
      <c r="AA797">
        <v>-7.0680999999999999E-3</v>
      </c>
    </row>
    <row r="798" spans="1:27" x14ac:dyDescent="0.2">
      <c r="A798" t="s">
        <v>7874</v>
      </c>
      <c r="B798" t="s">
        <v>35</v>
      </c>
      <c r="C798" t="s">
        <v>958</v>
      </c>
      <c r="D798" t="s">
        <v>30</v>
      </c>
      <c r="E798" t="s">
        <v>16</v>
      </c>
      <c r="F798">
        <v>5</v>
      </c>
      <c r="G798">
        <v>12790</v>
      </c>
      <c r="H798">
        <v>19273</v>
      </c>
      <c r="I798">
        <v>0.42302430000000002</v>
      </c>
      <c r="J798">
        <v>0.41598819999999997</v>
      </c>
      <c r="K798">
        <v>-7.0361E-3</v>
      </c>
      <c r="L798">
        <v>3.1714999999999998E-3</v>
      </c>
      <c r="M798">
        <v>-1.8190000000000001E-3</v>
      </c>
      <c r="N798">
        <v>-1.2253200000000001E-2</v>
      </c>
      <c r="O798">
        <v>10312.9</v>
      </c>
      <c r="P798">
        <v>0.80632530000000002</v>
      </c>
      <c r="Q798">
        <v>67.175560000000004</v>
      </c>
      <c r="R798">
        <v>71.817741999999996</v>
      </c>
      <c r="S798" t="s">
        <v>18</v>
      </c>
      <c r="T798">
        <v>-1.22527E-2</v>
      </c>
      <c r="U798">
        <v>-1.1100499999999999E-2</v>
      </c>
      <c r="V798">
        <v>-8.6993000000000001E-3</v>
      </c>
      <c r="W798">
        <v>-7.0361E-3</v>
      </c>
      <c r="X798">
        <v>-5.3730000000000002E-3</v>
      </c>
      <c r="Y798">
        <v>-2.9716999999999999E-3</v>
      </c>
      <c r="Z798">
        <v>-1.8194999999999999E-3</v>
      </c>
      <c r="AA798">
        <v>-1.6914200000000001E-2</v>
      </c>
    </row>
    <row r="799" spans="1:27" x14ac:dyDescent="0.2">
      <c r="A799" t="s">
        <v>7875</v>
      </c>
      <c r="B799" t="s">
        <v>35</v>
      </c>
      <c r="C799" t="s">
        <v>958</v>
      </c>
      <c r="D799" t="s">
        <v>30</v>
      </c>
      <c r="E799" t="s">
        <v>16</v>
      </c>
      <c r="F799">
        <v>6</v>
      </c>
      <c r="G799">
        <v>12790</v>
      </c>
      <c r="H799">
        <v>19273</v>
      </c>
      <c r="I799">
        <v>0.4426986</v>
      </c>
      <c r="J799">
        <v>0.43573250000000002</v>
      </c>
      <c r="K799">
        <v>-6.9661000000000002E-3</v>
      </c>
      <c r="L799">
        <v>3.1183999999999999E-3</v>
      </c>
      <c r="M799">
        <v>-1.8364E-3</v>
      </c>
      <c r="N799">
        <v>-1.20959E-2</v>
      </c>
      <c r="O799">
        <v>10312.9</v>
      </c>
      <c r="P799">
        <v>0.80632530000000002</v>
      </c>
      <c r="Q799">
        <v>66.902073999999999</v>
      </c>
      <c r="R799">
        <v>71.817741999999996</v>
      </c>
      <c r="S799" t="s">
        <v>18</v>
      </c>
      <c r="T799">
        <v>-1.2095399999999999E-2</v>
      </c>
      <c r="U799">
        <v>-1.09625E-2</v>
      </c>
      <c r="V799">
        <v>-8.6014000000000004E-3</v>
      </c>
      <c r="W799">
        <v>-6.9661000000000002E-3</v>
      </c>
      <c r="X799">
        <v>-5.3308000000000001E-3</v>
      </c>
      <c r="Y799">
        <v>-2.9697E-3</v>
      </c>
      <c r="Z799">
        <v>-1.8368E-3</v>
      </c>
      <c r="AA799">
        <v>-1.5987100000000001E-2</v>
      </c>
    </row>
    <row r="800" spans="1:27" x14ac:dyDescent="0.2">
      <c r="A800" t="s">
        <v>7876</v>
      </c>
      <c r="B800" t="s">
        <v>35</v>
      </c>
      <c r="C800" t="s">
        <v>958</v>
      </c>
      <c r="D800" t="s">
        <v>30</v>
      </c>
      <c r="E800" t="s">
        <v>16</v>
      </c>
      <c r="F800">
        <v>7</v>
      </c>
      <c r="G800">
        <v>12790</v>
      </c>
      <c r="H800">
        <v>19273</v>
      </c>
      <c r="I800">
        <v>0.49686819999999998</v>
      </c>
      <c r="J800">
        <v>0.48886810000000003</v>
      </c>
      <c r="K800">
        <v>-8.0000000000000002E-3</v>
      </c>
      <c r="L800">
        <v>3.2620000000000001E-3</v>
      </c>
      <c r="M800">
        <v>-2.6340000000000001E-3</v>
      </c>
      <c r="N800">
        <v>-1.3366100000000001E-2</v>
      </c>
      <c r="O800">
        <v>10312.9</v>
      </c>
      <c r="P800">
        <v>0.80632530000000002</v>
      </c>
      <c r="Q800">
        <v>66.684970000000007</v>
      </c>
      <c r="R800">
        <v>71.817741999999996</v>
      </c>
      <c r="S800" t="s">
        <v>18</v>
      </c>
      <c r="T800">
        <v>-1.33656E-2</v>
      </c>
      <c r="U800">
        <v>-1.21805E-2</v>
      </c>
      <c r="V800">
        <v>-9.7105999999999998E-3</v>
      </c>
      <c r="W800">
        <v>-8.0000000000000002E-3</v>
      </c>
      <c r="X800">
        <v>-6.2893999999999997E-3</v>
      </c>
      <c r="Y800">
        <v>-3.8195999999999998E-3</v>
      </c>
      <c r="Z800">
        <v>-2.6345000000000001E-3</v>
      </c>
      <c r="AA800">
        <v>-1.6364400000000001E-2</v>
      </c>
    </row>
    <row r="801" spans="1:27" x14ac:dyDescent="0.2">
      <c r="A801" t="s">
        <v>7877</v>
      </c>
      <c r="B801" t="s">
        <v>35</v>
      </c>
      <c r="C801" t="s">
        <v>958</v>
      </c>
      <c r="D801" t="s">
        <v>30</v>
      </c>
      <c r="E801" t="s">
        <v>16</v>
      </c>
      <c r="F801">
        <v>8</v>
      </c>
      <c r="G801">
        <v>12790</v>
      </c>
      <c r="H801">
        <v>19273</v>
      </c>
      <c r="I801">
        <v>0.51653990000000005</v>
      </c>
      <c r="J801">
        <v>0.51159209999999999</v>
      </c>
      <c r="K801">
        <v>-4.9477000000000002E-3</v>
      </c>
      <c r="L801">
        <v>3.3636999999999998E-3</v>
      </c>
      <c r="M801">
        <v>5.8560000000000003E-4</v>
      </c>
      <c r="N801">
        <v>-1.0481000000000001E-2</v>
      </c>
      <c r="O801">
        <v>10312.9</v>
      </c>
      <c r="P801">
        <v>0.80632530000000002</v>
      </c>
      <c r="Q801">
        <v>66.717124999999996</v>
      </c>
      <c r="R801">
        <v>71.817741999999996</v>
      </c>
      <c r="S801" t="s">
        <v>18</v>
      </c>
      <c r="T801">
        <v>-1.04805E-2</v>
      </c>
      <c r="U801">
        <v>-9.2584999999999994E-3</v>
      </c>
      <c r="V801">
        <v>-6.7115999999999999E-3</v>
      </c>
      <c r="W801">
        <v>-4.9477000000000002E-3</v>
      </c>
      <c r="X801">
        <v>-3.1838000000000001E-3</v>
      </c>
      <c r="Y801">
        <v>-6.3690000000000003E-4</v>
      </c>
      <c r="Z801">
        <v>5.8509999999999996E-4</v>
      </c>
      <c r="AA801">
        <v>-9.6711999999999996E-3</v>
      </c>
    </row>
    <row r="802" spans="1:27" x14ac:dyDescent="0.2">
      <c r="A802" t="s">
        <v>7878</v>
      </c>
      <c r="B802" t="s">
        <v>35</v>
      </c>
      <c r="C802" t="s">
        <v>958</v>
      </c>
      <c r="D802" t="s">
        <v>30</v>
      </c>
      <c r="E802" t="s">
        <v>16</v>
      </c>
      <c r="F802">
        <v>9</v>
      </c>
      <c r="G802">
        <v>12790</v>
      </c>
      <c r="H802">
        <v>19273</v>
      </c>
      <c r="I802">
        <v>0.5173854</v>
      </c>
      <c r="J802">
        <v>0.51702079999999995</v>
      </c>
      <c r="K802">
        <v>-3.6469999999999997E-4</v>
      </c>
      <c r="L802">
        <v>3.6514999999999998E-3</v>
      </c>
      <c r="M802">
        <v>5.6420000000000003E-3</v>
      </c>
      <c r="N802">
        <v>-6.3712999999999999E-3</v>
      </c>
      <c r="O802">
        <v>10312.9</v>
      </c>
      <c r="P802">
        <v>0.80632530000000002</v>
      </c>
      <c r="Q802">
        <v>69.033602999999999</v>
      </c>
      <c r="R802">
        <v>71.817741999999996</v>
      </c>
      <c r="S802" t="s">
        <v>18</v>
      </c>
      <c r="T802">
        <v>-6.3708000000000002E-3</v>
      </c>
      <c r="U802">
        <v>-5.0442000000000004E-3</v>
      </c>
      <c r="V802">
        <v>-2.2794999999999998E-3</v>
      </c>
      <c r="W802">
        <v>-3.6469999999999997E-4</v>
      </c>
      <c r="X802">
        <v>1.5502000000000001E-3</v>
      </c>
      <c r="Y802">
        <v>4.3149E-3</v>
      </c>
      <c r="Z802">
        <v>5.6414999999999998E-3</v>
      </c>
      <c r="AA802">
        <v>-7.0529999999999996E-4</v>
      </c>
    </row>
    <row r="803" spans="1:27" x14ac:dyDescent="0.2">
      <c r="A803" t="s">
        <v>7879</v>
      </c>
      <c r="B803" t="s">
        <v>35</v>
      </c>
      <c r="C803" t="s">
        <v>958</v>
      </c>
      <c r="D803" t="s">
        <v>30</v>
      </c>
      <c r="E803" t="s">
        <v>16</v>
      </c>
      <c r="F803">
        <v>10</v>
      </c>
      <c r="G803">
        <v>12790</v>
      </c>
      <c r="H803">
        <v>19273</v>
      </c>
      <c r="I803">
        <v>0.5365297</v>
      </c>
      <c r="J803">
        <v>0.53721280000000005</v>
      </c>
      <c r="K803">
        <v>6.8300000000000001E-4</v>
      </c>
      <c r="L803">
        <v>3.7647000000000002E-3</v>
      </c>
      <c r="M803">
        <v>6.8760000000000002E-3</v>
      </c>
      <c r="N803">
        <v>-5.5100000000000001E-3</v>
      </c>
      <c r="O803">
        <v>10312.9</v>
      </c>
      <c r="P803">
        <v>0.80632530000000002</v>
      </c>
      <c r="Q803">
        <v>71.783880999999994</v>
      </c>
      <c r="R803">
        <v>71.817741999999996</v>
      </c>
      <c r="S803" t="s">
        <v>18</v>
      </c>
      <c r="T803">
        <v>-5.5094000000000002E-3</v>
      </c>
      <c r="U803">
        <v>-4.1416999999999999E-3</v>
      </c>
      <c r="V803">
        <v>-1.2911999999999999E-3</v>
      </c>
      <c r="W803">
        <v>6.8300000000000001E-4</v>
      </c>
      <c r="X803">
        <v>2.6573E-3</v>
      </c>
      <c r="Y803">
        <v>5.5076999999999999E-3</v>
      </c>
      <c r="Z803">
        <v>6.8754999999999997E-3</v>
      </c>
      <c r="AA803">
        <v>1.2714E-3</v>
      </c>
    </row>
    <row r="804" spans="1:27" x14ac:dyDescent="0.2">
      <c r="A804" t="s">
        <v>7880</v>
      </c>
      <c r="B804" t="s">
        <v>35</v>
      </c>
      <c r="C804" t="s">
        <v>958</v>
      </c>
      <c r="D804" t="s">
        <v>30</v>
      </c>
      <c r="E804" t="s">
        <v>16</v>
      </c>
      <c r="F804">
        <v>11</v>
      </c>
      <c r="G804">
        <v>12790</v>
      </c>
      <c r="H804">
        <v>19273</v>
      </c>
      <c r="I804">
        <v>0.56458330000000001</v>
      </c>
      <c r="J804">
        <v>0.5636023</v>
      </c>
      <c r="K804">
        <v>-9.810000000000001E-4</v>
      </c>
      <c r="L804">
        <v>3.8741000000000001E-3</v>
      </c>
      <c r="M804">
        <v>5.3918999999999998E-3</v>
      </c>
      <c r="N804">
        <v>-7.3540000000000003E-3</v>
      </c>
      <c r="O804">
        <v>10312.9</v>
      </c>
      <c r="P804">
        <v>0.80632530000000002</v>
      </c>
      <c r="Q804">
        <v>74.550801000000007</v>
      </c>
      <c r="R804">
        <v>71.817741999999996</v>
      </c>
      <c r="S804" t="s">
        <v>18</v>
      </c>
      <c r="T804">
        <v>-7.3534000000000004E-3</v>
      </c>
      <c r="U804">
        <v>-5.9458999999999996E-3</v>
      </c>
      <c r="V804">
        <v>-3.0125999999999998E-3</v>
      </c>
      <c r="W804">
        <v>-9.810000000000001E-4</v>
      </c>
      <c r="X804">
        <v>1.0505E-3</v>
      </c>
      <c r="Y804">
        <v>3.9838E-3</v>
      </c>
      <c r="Z804">
        <v>5.3912999999999999E-3</v>
      </c>
      <c r="AA804">
        <v>-1.7407E-3</v>
      </c>
    </row>
    <row r="805" spans="1:27" x14ac:dyDescent="0.2">
      <c r="A805" t="s">
        <v>7881</v>
      </c>
      <c r="B805" t="s">
        <v>35</v>
      </c>
      <c r="C805" t="s">
        <v>958</v>
      </c>
      <c r="D805" t="s">
        <v>30</v>
      </c>
      <c r="E805" t="s">
        <v>16</v>
      </c>
      <c r="F805">
        <v>12</v>
      </c>
      <c r="G805">
        <v>12790</v>
      </c>
      <c r="H805">
        <v>19273</v>
      </c>
      <c r="I805">
        <v>0.59333809999999998</v>
      </c>
      <c r="J805">
        <v>0.59209389999999995</v>
      </c>
      <c r="K805">
        <v>-1.2442E-3</v>
      </c>
      <c r="L805">
        <v>4.0296999999999998E-3</v>
      </c>
      <c r="M805">
        <v>5.3847000000000001E-3</v>
      </c>
      <c r="N805">
        <v>-7.8730999999999992E-3</v>
      </c>
      <c r="O805">
        <v>10312.9</v>
      </c>
      <c r="P805">
        <v>0.80632530000000002</v>
      </c>
      <c r="Q805">
        <v>76.642011999999994</v>
      </c>
      <c r="R805">
        <v>71.817741999999996</v>
      </c>
      <c r="S805" t="s">
        <v>18</v>
      </c>
      <c r="T805">
        <v>-7.8724999999999993E-3</v>
      </c>
      <c r="U805">
        <v>-6.4085000000000001E-3</v>
      </c>
      <c r="V805">
        <v>-3.3574E-3</v>
      </c>
      <c r="W805">
        <v>-1.2442E-3</v>
      </c>
      <c r="X805">
        <v>8.6899999999999998E-4</v>
      </c>
      <c r="Y805">
        <v>3.9201000000000001E-3</v>
      </c>
      <c r="Z805">
        <v>5.3841999999999996E-3</v>
      </c>
      <c r="AA805">
        <v>-2.1013E-3</v>
      </c>
    </row>
    <row r="806" spans="1:27" x14ac:dyDescent="0.2">
      <c r="A806" t="s">
        <v>7882</v>
      </c>
      <c r="B806" t="s">
        <v>35</v>
      </c>
      <c r="C806" t="s">
        <v>958</v>
      </c>
      <c r="D806" t="s">
        <v>30</v>
      </c>
      <c r="E806" t="s">
        <v>16</v>
      </c>
      <c r="F806">
        <v>13</v>
      </c>
      <c r="G806">
        <v>12790</v>
      </c>
      <c r="H806">
        <v>19273</v>
      </c>
      <c r="I806">
        <v>0.62832149999999998</v>
      </c>
      <c r="J806">
        <v>0.6213765</v>
      </c>
      <c r="K806">
        <v>-6.9449999999999998E-3</v>
      </c>
      <c r="L806">
        <v>4.2884999999999998E-3</v>
      </c>
      <c r="M806">
        <v>1.0950000000000001E-4</v>
      </c>
      <c r="N806">
        <v>-1.3999599999999999E-2</v>
      </c>
      <c r="O806">
        <v>10312.9</v>
      </c>
      <c r="P806">
        <v>0.80632530000000002</v>
      </c>
      <c r="Q806">
        <v>77.729065000000006</v>
      </c>
      <c r="R806">
        <v>71.817741999999996</v>
      </c>
      <c r="S806" t="s">
        <v>18</v>
      </c>
      <c r="T806">
        <v>-1.3998999999999999E-2</v>
      </c>
      <c r="U806">
        <v>-1.2441000000000001E-2</v>
      </c>
      <c r="V806">
        <v>-9.1938999999999996E-3</v>
      </c>
      <c r="W806">
        <v>-6.9449999999999998E-3</v>
      </c>
      <c r="X806">
        <v>-4.6962000000000002E-3</v>
      </c>
      <c r="Y806">
        <v>-1.4491E-3</v>
      </c>
      <c r="Z806">
        <v>1.089E-4</v>
      </c>
      <c r="AA806">
        <v>-1.11769E-2</v>
      </c>
    </row>
    <row r="807" spans="1:27" x14ac:dyDescent="0.2">
      <c r="A807" t="s">
        <v>7883</v>
      </c>
      <c r="B807" t="s">
        <v>35</v>
      </c>
      <c r="C807" t="s">
        <v>958</v>
      </c>
      <c r="D807" t="s">
        <v>30</v>
      </c>
      <c r="E807" t="s">
        <v>16</v>
      </c>
      <c r="F807">
        <v>14</v>
      </c>
      <c r="G807">
        <v>12790</v>
      </c>
      <c r="H807">
        <v>19273</v>
      </c>
      <c r="I807">
        <v>0.65815889999999999</v>
      </c>
      <c r="J807">
        <v>0.65027159999999995</v>
      </c>
      <c r="K807">
        <v>-7.8872999999999999E-3</v>
      </c>
      <c r="L807">
        <v>4.5395000000000001E-3</v>
      </c>
      <c r="M807">
        <v>-4.1990000000000001E-4</v>
      </c>
      <c r="N807">
        <v>-1.5354700000000001E-2</v>
      </c>
      <c r="O807">
        <v>10312.9</v>
      </c>
      <c r="P807">
        <v>0.80632530000000002</v>
      </c>
      <c r="Q807">
        <v>78.360633000000007</v>
      </c>
      <c r="R807">
        <v>71.817741999999996</v>
      </c>
      <c r="S807" t="s">
        <v>18</v>
      </c>
      <c r="T807">
        <v>-1.5354E-2</v>
      </c>
      <c r="U807">
        <v>-1.3704900000000001E-2</v>
      </c>
      <c r="V807">
        <v>-1.0267800000000001E-2</v>
      </c>
      <c r="W807">
        <v>-7.8872999999999999E-3</v>
      </c>
      <c r="X807">
        <v>-5.5068000000000001E-3</v>
      </c>
      <c r="Y807">
        <v>-2.0696999999999998E-3</v>
      </c>
      <c r="Z807">
        <v>-4.2059999999999998E-4</v>
      </c>
      <c r="AA807">
        <v>-1.21292E-2</v>
      </c>
    </row>
    <row r="808" spans="1:27" x14ac:dyDescent="0.2">
      <c r="A808" t="s">
        <v>7884</v>
      </c>
      <c r="B808" t="s">
        <v>35</v>
      </c>
      <c r="C808" t="s">
        <v>958</v>
      </c>
      <c r="D808" t="s">
        <v>30</v>
      </c>
      <c r="E808" t="s">
        <v>16</v>
      </c>
      <c r="F808">
        <v>15</v>
      </c>
      <c r="G808">
        <v>12790</v>
      </c>
      <c r="H808">
        <v>19273</v>
      </c>
      <c r="I808">
        <v>0.67610099999999995</v>
      </c>
      <c r="J808">
        <v>0.67829039999999996</v>
      </c>
      <c r="K808">
        <v>2.1892999999999999E-3</v>
      </c>
      <c r="L808">
        <v>4.8241999999999998E-3</v>
      </c>
      <c r="M808">
        <v>1.01251E-2</v>
      </c>
      <c r="N808">
        <v>-5.7463999999999996E-3</v>
      </c>
      <c r="O808">
        <v>10312.9</v>
      </c>
      <c r="P808">
        <v>0.80632530000000002</v>
      </c>
      <c r="Q808">
        <v>78.363221999999993</v>
      </c>
      <c r="R808">
        <v>71.817741999999996</v>
      </c>
      <c r="S808" t="s">
        <v>18</v>
      </c>
      <c r="T808">
        <v>-5.7457000000000003E-3</v>
      </c>
      <c r="U808">
        <v>-3.9931000000000003E-3</v>
      </c>
      <c r="V808">
        <v>-3.4049999999999998E-4</v>
      </c>
      <c r="W808">
        <v>2.1892999999999999E-3</v>
      </c>
      <c r="X808">
        <v>4.7191000000000004E-3</v>
      </c>
      <c r="Y808">
        <v>8.3716999999999993E-3</v>
      </c>
      <c r="Z808">
        <v>1.01244E-2</v>
      </c>
      <c r="AA808">
        <v>3.2277E-3</v>
      </c>
    </row>
    <row r="809" spans="1:27" x14ac:dyDescent="0.2">
      <c r="A809" t="s">
        <v>7885</v>
      </c>
      <c r="B809" t="s">
        <v>35</v>
      </c>
      <c r="C809" t="s">
        <v>958</v>
      </c>
      <c r="D809" t="s">
        <v>30</v>
      </c>
      <c r="E809" t="s">
        <v>16</v>
      </c>
      <c r="F809">
        <v>16</v>
      </c>
      <c r="G809">
        <v>12790</v>
      </c>
      <c r="H809">
        <v>19273</v>
      </c>
      <c r="I809">
        <v>0.70345210000000002</v>
      </c>
      <c r="J809">
        <v>0.71095189999999997</v>
      </c>
      <c r="K809">
        <v>7.4998E-3</v>
      </c>
      <c r="L809">
        <v>5.0745E-3</v>
      </c>
      <c r="M809">
        <v>1.5847300000000002E-2</v>
      </c>
      <c r="N809">
        <v>-8.4780000000000001E-4</v>
      </c>
      <c r="O809">
        <v>10312.9</v>
      </c>
      <c r="P809">
        <v>0.80632530000000002</v>
      </c>
      <c r="Q809">
        <v>78.150570999999999</v>
      </c>
      <c r="R809">
        <v>71.817741999999996</v>
      </c>
      <c r="S809" t="s">
        <v>18</v>
      </c>
      <c r="T809">
        <v>-8.4699999999999999E-4</v>
      </c>
      <c r="U809">
        <v>9.9660000000000005E-4</v>
      </c>
      <c r="V809">
        <v>4.8386999999999996E-3</v>
      </c>
      <c r="W809">
        <v>7.4998E-3</v>
      </c>
      <c r="X809">
        <v>1.0160799999999999E-2</v>
      </c>
      <c r="Y809">
        <v>1.4003E-2</v>
      </c>
      <c r="Z809">
        <v>1.5846599999999999E-2</v>
      </c>
      <c r="AA809">
        <v>1.05489E-2</v>
      </c>
    </row>
    <row r="810" spans="1:27" x14ac:dyDescent="0.2">
      <c r="A810" t="s">
        <v>7886</v>
      </c>
      <c r="B810" t="s">
        <v>35</v>
      </c>
      <c r="C810" t="s">
        <v>958</v>
      </c>
      <c r="D810" t="s">
        <v>30</v>
      </c>
      <c r="E810" t="s">
        <v>16</v>
      </c>
      <c r="F810">
        <v>17</v>
      </c>
      <c r="G810">
        <v>12790</v>
      </c>
      <c r="H810">
        <v>19273</v>
      </c>
      <c r="I810">
        <v>0.71872899999999995</v>
      </c>
      <c r="J810">
        <v>0.73663009999999995</v>
      </c>
      <c r="K810">
        <v>1.7901199999999999E-2</v>
      </c>
      <c r="L810">
        <v>5.2050999999999998E-3</v>
      </c>
      <c r="M810">
        <v>2.64636E-2</v>
      </c>
      <c r="N810">
        <v>9.3387999999999995E-3</v>
      </c>
      <c r="O810">
        <v>10312.9</v>
      </c>
      <c r="P810">
        <v>0.80632530000000002</v>
      </c>
      <c r="Q810">
        <v>77.490705000000005</v>
      </c>
      <c r="R810">
        <v>71.817741999999996</v>
      </c>
      <c r="S810" t="s">
        <v>19</v>
      </c>
      <c r="T810">
        <v>9.3396E-3</v>
      </c>
      <c r="U810">
        <v>1.12306E-2</v>
      </c>
      <c r="V810">
        <v>1.51716E-2</v>
      </c>
      <c r="W810">
        <v>1.7901199999999999E-2</v>
      </c>
      <c r="X810">
        <v>2.0630800000000001E-2</v>
      </c>
      <c r="Y810">
        <v>2.4571800000000001E-2</v>
      </c>
      <c r="Z810">
        <v>2.6462800000000002E-2</v>
      </c>
      <c r="AA810">
        <v>2.43015E-2</v>
      </c>
    </row>
    <row r="811" spans="1:27" x14ac:dyDescent="0.2">
      <c r="A811" t="s">
        <v>7887</v>
      </c>
      <c r="B811" t="s">
        <v>35</v>
      </c>
      <c r="C811" t="s">
        <v>958</v>
      </c>
      <c r="D811" t="s">
        <v>30</v>
      </c>
      <c r="E811" t="s">
        <v>16</v>
      </c>
      <c r="F811">
        <v>18</v>
      </c>
      <c r="G811">
        <v>12790</v>
      </c>
      <c r="H811">
        <v>19273</v>
      </c>
      <c r="I811">
        <v>0.75005319999999998</v>
      </c>
      <c r="J811">
        <v>0.76426769999999999</v>
      </c>
      <c r="K811">
        <v>1.4214600000000001E-2</v>
      </c>
      <c r="L811">
        <v>5.1342999999999996E-3</v>
      </c>
      <c r="M811">
        <v>2.26605E-2</v>
      </c>
      <c r="N811">
        <v>5.7685999999999996E-3</v>
      </c>
      <c r="O811">
        <v>10312.9</v>
      </c>
      <c r="P811">
        <v>0.80632530000000002</v>
      </c>
      <c r="Q811">
        <v>76.368557999999993</v>
      </c>
      <c r="R811">
        <v>71.817741999999996</v>
      </c>
      <c r="S811" t="s">
        <v>19</v>
      </c>
      <c r="T811">
        <v>5.7694E-3</v>
      </c>
      <c r="U811">
        <v>7.6347000000000003E-3</v>
      </c>
      <c r="V811">
        <v>1.15221E-2</v>
      </c>
      <c r="W811">
        <v>1.4214600000000001E-2</v>
      </c>
      <c r="X811">
        <v>1.6906999999999998E-2</v>
      </c>
      <c r="Y811">
        <v>2.0794400000000001E-2</v>
      </c>
      <c r="Z811">
        <v>2.2659700000000001E-2</v>
      </c>
      <c r="AA811">
        <v>1.8598900000000002E-2</v>
      </c>
    </row>
    <row r="812" spans="1:27" x14ac:dyDescent="0.2">
      <c r="A812" t="s">
        <v>7888</v>
      </c>
      <c r="B812" t="s">
        <v>35</v>
      </c>
      <c r="C812" t="s">
        <v>958</v>
      </c>
      <c r="D812" t="s">
        <v>30</v>
      </c>
      <c r="E812" t="s">
        <v>16</v>
      </c>
      <c r="F812">
        <v>19</v>
      </c>
      <c r="G812">
        <v>12790</v>
      </c>
      <c r="H812">
        <v>19273</v>
      </c>
      <c r="I812">
        <v>0.77461959999999996</v>
      </c>
      <c r="J812">
        <v>0.78482719999999995</v>
      </c>
      <c r="K812">
        <v>1.0207600000000001E-2</v>
      </c>
      <c r="L812">
        <v>4.8415000000000003E-3</v>
      </c>
      <c r="M812">
        <v>1.8171799999999998E-2</v>
      </c>
      <c r="N812">
        <v>2.2434E-3</v>
      </c>
      <c r="O812">
        <v>10312.9</v>
      </c>
      <c r="P812">
        <v>0.80632530000000002</v>
      </c>
      <c r="Q812">
        <v>74.746088999999998</v>
      </c>
      <c r="R812">
        <v>71.817741999999996</v>
      </c>
      <c r="S812" t="s">
        <v>19</v>
      </c>
      <c r="T812">
        <v>2.2441000000000002E-3</v>
      </c>
      <c r="U812">
        <v>4.0029999999999996E-3</v>
      </c>
      <c r="V812">
        <v>7.6686999999999996E-3</v>
      </c>
      <c r="W812">
        <v>1.0207600000000001E-2</v>
      </c>
      <c r="X812">
        <v>1.27464E-2</v>
      </c>
      <c r="Y812">
        <v>1.6412199999999998E-2</v>
      </c>
      <c r="Z812">
        <v>1.8171099999999999E-2</v>
      </c>
      <c r="AA812">
        <v>1.30061E-2</v>
      </c>
    </row>
    <row r="813" spans="1:27" x14ac:dyDescent="0.2">
      <c r="A813" t="s">
        <v>7889</v>
      </c>
      <c r="B813" t="s">
        <v>35</v>
      </c>
      <c r="C813" t="s">
        <v>958</v>
      </c>
      <c r="D813" t="s">
        <v>30</v>
      </c>
      <c r="E813" t="s">
        <v>16</v>
      </c>
      <c r="F813">
        <v>20</v>
      </c>
      <c r="G813">
        <v>12790</v>
      </c>
      <c r="H813">
        <v>19273</v>
      </c>
      <c r="I813">
        <v>0.83056719999999995</v>
      </c>
      <c r="J813">
        <v>0.83787599999999995</v>
      </c>
      <c r="K813">
        <v>7.3087999999999998E-3</v>
      </c>
      <c r="L813">
        <v>4.6985999999999998E-3</v>
      </c>
      <c r="M813">
        <v>1.5037999999999999E-2</v>
      </c>
      <c r="N813">
        <v>-4.2030000000000002E-4</v>
      </c>
      <c r="O813">
        <v>10312.9</v>
      </c>
      <c r="P813">
        <v>0.80632530000000002</v>
      </c>
      <c r="Q813">
        <v>72.471272999999997</v>
      </c>
      <c r="R813">
        <v>71.817741999999996</v>
      </c>
      <c r="S813" t="s">
        <v>19</v>
      </c>
      <c r="T813">
        <v>-4.1960000000000001E-4</v>
      </c>
      <c r="U813">
        <v>1.2874E-3</v>
      </c>
      <c r="V813">
        <v>4.8449000000000001E-3</v>
      </c>
      <c r="W813">
        <v>7.3087999999999998E-3</v>
      </c>
      <c r="X813">
        <v>9.7727999999999999E-3</v>
      </c>
      <c r="Y813">
        <v>1.33303E-2</v>
      </c>
      <c r="Z813">
        <v>1.50373E-2</v>
      </c>
      <c r="AA813">
        <v>8.7230999999999993E-3</v>
      </c>
    </row>
    <row r="814" spans="1:27" x14ac:dyDescent="0.2">
      <c r="A814" t="s">
        <v>7890</v>
      </c>
      <c r="B814" t="s">
        <v>35</v>
      </c>
      <c r="C814" t="s">
        <v>958</v>
      </c>
      <c r="D814" t="s">
        <v>30</v>
      </c>
      <c r="E814" t="s">
        <v>16</v>
      </c>
      <c r="F814">
        <v>21</v>
      </c>
      <c r="G814">
        <v>12790</v>
      </c>
      <c r="H814">
        <v>19273</v>
      </c>
      <c r="I814">
        <v>0.8244823</v>
      </c>
      <c r="J814">
        <v>0.83416590000000002</v>
      </c>
      <c r="K814">
        <v>9.6836999999999999E-3</v>
      </c>
      <c r="L814">
        <v>4.7460999999999996E-3</v>
      </c>
      <c r="M814">
        <v>1.7491099999999999E-2</v>
      </c>
      <c r="N814">
        <v>1.8763E-3</v>
      </c>
      <c r="O814">
        <v>10312.9</v>
      </c>
      <c r="P814">
        <v>0.80632530000000002</v>
      </c>
      <c r="Q814">
        <v>70.957836</v>
      </c>
      <c r="R814">
        <v>71.817741999999996</v>
      </c>
      <c r="S814" t="s">
        <v>19</v>
      </c>
      <c r="T814">
        <v>1.877E-3</v>
      </c>
      <c r="U814">
        <v>3.6013E-3</v>
      </c>
      <c r="V814">
        <v>7.1948000000000003E-3</v>
      </c>
      <c r="W814">
        <v>9.6836999999999999E-3</v>
      </c>
      <c r="X814">
        <v>1.2172499999999999E-2</v>
      </c>
      <c r="Y814">
        <v>1.5766100000000002E-2</v>
      </c>
      <c r="Z814">
        <v>1.74904E-2</v>
      </c>
      <c r="AA814">
        <v>1.1608800000000001E-2</v>
      </c>
    </row>
    <row r="815" spans="1:27" x14ac:dyDescent="0.2">
      <c r="A815" t="s">
        <v>7891</v>
      </c>
      <c r="B815" t="s">
        <v>35</v>
      </c>
      <c r="C815" t="s">
        <v>958</v>
      </c>
      <c r="D815" t="s">
        <v>30</v>
      </c>
      <c r="E815" t="s">
        <v>16</v>
      </c>
      <c r="F815">
        <v>22</v>
      </c>
      <c r="G815">
        <v>12790</v>
      </c>
      <c r="H815">
        <v>19273</v>
      </c>
      <c r="I815">
        <v>0.78339749999999997</v>
      </c>
      <c r="J815">
        <v>0.78501520000000002</v>
      </c>
      <c r="K815">
        <v>1.6176999999999999E-3</v>
      </c>
      <c r="L815">
        <v>4.4904000000000003E-3</v>
      </c>
      <c r="M815">
        <v>9.0043999999999992E-3</v>
      </c>
      <c r="N815">
        <v>-5.7689999999999998E-3</v>
      </c>
      <c r="O815">
        <v>10312.9</v>
      </c>
      <c r="P815">
        <v>0.80632530000000002</v>
      </c>
      <c r="Q815">
        <v>70.239604</v>
      </c>
      <c r="R815">
        <v>71.817741999999996</v>
      </c>
      <c r="S815" t="s">
        <v>18</v>
      </c>
      <c r="T815">
        <v>-5.7682999999999996E-3</v>
      </c>
      <c r="U815">
        <v>-4.1368999999999998E-3</v>
      </c>
      <c r="V815">
        <v>-7.3700000000000002E-4</v>
      </c>
      <c r="W815">
        <v>1.6176999999999999E-3</v>
      </c>
      <c r="X815">
        <v>3.9725000000000003E-3</v>
      </c>
      <c r="Y815">
        <v>7.3724000000000003E-3</v>
      </c>
      <c r="Z815">
        <v>9.0037999999999993E-3</v>
      </c>
      <c r="AA815">
        <v>2.0607999999999998E-3</v>
      </c>
    </row>
    <row r="816" spans="1:27" x14ac:dyDescent="0.2">
      <c r="A816" t="s">
        <v>7892</v>
      </c>
      <c r="B816" t="s">
        <v>35</v>
      </c>
      <c r="C816" t="s">
        <v>958</v>
      </c>
      <c r="D816" t="s">
        <v>30</v>
      </c>
      <c r="E816" t="s">
        <v>16</v>
      </c>
      <c r="F816">
        <v>23</v>
      </c>
      <c r="G816">
        <v>12790</v>
      </c>
      <c r="H816">
        <v>19273</v>
      </c>
      <c r="I816">
        <v>0.68803420000000004</v>
      </c>
      <c r="J816">
        <v>0.68825610000000004</v>
      </c>
      <c r="K816">
        <v>2.219E-4</v>
      </c>
      <c r="L816">
        <v>4.1796000000000003E-3</v>
      </c>
      <c r="M816">
        <v>7.0973E-3</v>
      </c>
      <c r="N816">
        <v>-6.6536E-3</v>
      </c>
      <c r="O816">
        <v>10312.9</v>
      </c>
      <c r="P816">
        <v>0.80632530000000002</v>
      </c>
      <c r="Q816">
        <v>69.600238000000004</v>
      </c>
      <c r="R816">
        <v>71.817741999999996</v>
      </c>
      <c r="S816" t="s">
        <v>18</v>
      </c>
      <c r="T816">
        <v>-6.6528999999999998E-3</v>
      </c>
      <c r="U816">
        <v>-5.1345000000000002E-3</v>
      </c>
      <c r="V816">
        <v>-1.9699000000000001E-3</v>
      </c>
      <c r="W816">
        <v>2.219E-4</v>
      </c>
      <c r="X816">
        <v>2.4137E-3</v>
      </c>
      <c r="Y816">
        <v>5.5782000000000002E-3</v>
      </c>
      <c r="Z816">
        <v>7.0967000000000001E-3</v>
      </c>
      <c r="AA816">
        <v>3.2239999999999998E-4</v>
      </c>
    </row>
    <row r="817" spans="1:27" x14ac:dyDescent="0.2">
      <c r="A817" t="s">
        <v>7893</v>
      </c>
      <c r="B817" t="s">
        <v>35</v>
      </c>
      <c r="C817" t="s">
        <v>958</v>
      </c>
      <c r="D817" t="s">
        <v>30</v>
      </c>
      <c r="E817" t="s">
        <v>16</v>
      </c>
      <c r="F817">
        <v>24</v>
      </c>
      <c r="G817">
        <v>12790</v>
      </c>
      <c r="H817">
        <v>19273</v>
      </c>
      <c r="I817">
        <v>0.58534319999999995</v>
      </c>
      <c r="J817">
        <v>0.5835707</v>
      </c>
      <c r="K817">
        <v>-1.7725E-3</v>
      </c>
      <c r="L817">
        <v>3.8240000000000001E-3</v>
      </c>
      <c r="M817">
        <v>4.5179E-3</v>
      </c>
      <c r="N817">
        <v>-8.0628999999999996E-3</v>
      </c>
      <c r="O817">
        <v>10312.9</v>
      </c>
      <c r="P817">
        <v>0.80632530000000002</v>
      </c>
      <c r="Q817">
        <v>68.924948000000001</v>
      </c>
      <c r="R817">
        <v>71.817741999999996</v>
      </c>
      <c r="S817" t="s">
        <v>18</v>
      </c>
      <c r="T817">
        <v>-8.0624000000000008E-3</v>
      </c>
      <c r="U817">
        <v>-6.6731000000000004E-3</v>
      </c>
      <c r="V817">
        <v>-3.7778E-3</v>
      </c>
      <c r="W817">
        <v>-1.7725E-3</v>
      </c>
      <c r="X817">
        <v>2.3279999999999999E-4</v>
      </c>
      <c r="Y817">
        <v>3.1281E-3</v>
      </c>
      <c r="Z817">
        <v>4.5173000000000001E-3</v>
      </c>
      <c r="AA817">
        <v>-3.0374E-3</v>
      </c>
    </row>
    <row r="818" spans="1:27" x14ac:dyDescent="0.2">
      <c r="A818" t="s">
        <v>1054</v>
      </c>
      <c r="B818" t="s">
        <v>34</v>
      </c>
      <c r="C818" t="s">
        <v>958</v>
      </c>
      <c r="D818" t="s">
        <v>15</v>
      </c>
      <c r="E818" t="s">
        <v>16</v>
      </c>
      <c r="F818">
        <v>1</v>
      </c>
      <c r="G818">
        <v>40466.6</v>
      </c>
      <c r="H818">
        <v>35885.599999999999</v>
      </c>
      <c r="I818">
        <v>0.47243869999999999</v>
      </c>
      <c r="J818">
        <v>0.47292210000000001</v>
      </c>
      <c r="K818">
        <v>4.8339999999999999E-4</v>
      </c>
      <c r="L818">
        <v>2.5614000000000001E-3</v>
      </c>
      <c r="M818">
        <v>4.6968000000000001E-3</v>
      </c>
      <c r="N818">
        <v>-3.7301000000000001E-3</v>
      </c>
      <c r="O818">
        <v>40466.6</v>
      </c>
      <c r="Q818">
        <v>65.645598000000007</v>
      </c>
      <c r="R818">
        <v>69.228554000000003</v>
      </c>
      <c r="S818" t="s">
        <v>17</v>
      </c>
      <c r="T818">
        <v>-3.7296999999999999E-3</v>
      </c>
      <c r="U818">
        <v>-2.7991000000000001E-3</v>
      </c>
      <c r="V818">
        <v>-8.5979999999999997E-4</v>
      </c>
      <c r="W818">
        <v>4.8339999999999999E-4</v>
      </c>
      <c r="X818">
        <v>1.8265E-3</v>
      </c>
      <c r="Y818">
        <v>3.7659E-3</v>
      </c>
      <c r="Z818">
        <v>4.6963999999999999E-3</v>
      </c>
      <c r="AA818">
        <v>1.0221E-3</v>
      </c>
    </row>
    <row r="819" spans="1:27" x14ac:dyDescent="0.2">
      <c r="A819" t="s">
        <v>1055</v>
      </c>
      <c r="B819" t="s">
        <v>34</v>
      </c>
      <c r="C819" t="s">
        <v>958</v>
      </c>
      <c r="D819" t="s">
        <v>15</v>
      </c>
      <c r="E819" t="s">
        <v>16</v>
      </c>
      <c r="F819">
        <v>2</v>
      </c>
      <c r="G819">
        <v>40466.6</v>
      </c>
      <c r="H819">
        <v>35885.599999999999</v>
      </c>
      <c r="I819">
        <v>0.42903599999999997</v>
      </c>
      <c r="J819">
        <v>0.43055569999999999</v>
      </c>
      <c r="K819">
        <v>1.5196999999999999E-3</v>
      </c>
      <c r="L819">
        <v>2.4772000000000001E-3</v>
      </c>
      <c r="M819">
        <v>5.5947000000000002E-3</v>
      </c>
      <c r="N819">
        <v>-2.5552000000000001E-3</v>
      </c>
      <c r="O819">
        <v>40466.6</v>
      </c>
      <c r="Q819">
        <v>65.295972000000006</v>
      </c>
      <c r="R819">
        <v>69.228554000000003</v>
      </c>
      <c r="S819" t="s">
        <v>17</v>
      </c>
      <c r="T819">
        <v>-2.5549000000000001E-3</v>
      </c>
      <c r="U819">
        <v>-1.6548999999999999E-3</v>
      </c>
      <c r="V819">
        <v>2.207E-4</v>
      </c>
      <c r="W819">
        <v>1.5196999999999999E-3</v>
      </c>
      <c r="X819">
        <v>2.8188000000000002E-3</v>
      </c>
      <c r="Y819">
        <v>4.6943000000000002E-3</v>
      </c>
      <c r="Z819">
        <v>5.5943E-3</v>
      </c>
      <c r="AA819">
        <v>3.5297000000000002E-3</v>
      </c>
    </row>
    <row r="820" spans="1:27" x14ac:dyDescent="0.2">
      <c r="A820" t="s">
        <v>1056</v>
      </c>
      <c r="B820" t="s">
        <v>34</v>
      </c>
      <c r="C820" t="s">
        <v>958</v>
      </c>
      <c r="D820" t="s">
        <v>15</v>
      </c>
      <c r="E820" t="s">
        <v>16</v>
      </c>
      <c r="F820">
        <v>3</v>
      </c>
      <c r="G820">
        <v>40466.6</v>
      </c>
      <c r="H820">
        <v>35885.599999999999</v>
      </c>
      <c r="I820">
        <v>0.40356700000000001</v>
      </c>
      <c r="J820">
        <v>0.40291470000000001</v>
      </c>
      <c r="K820">
        <v>-6.5229999999999997E-4</v>
      </c>
      <c r="L820">
        <v>2.2217000000000001E-3</v>
      </c>
      <c r="M820">
        <v>3.0024000000000001E-3</v>
      </c>
      <c r="N820">
        <v>-4.3070000000000001E-3</v>
      </c>
      <c r="O820">
        <v>40466.6</v>
      </c>
      <c r="Q820">
        <v>64.998502000000002</v>
      </c>
      <c r="R820">
        <v>69.228554000000003</v>
      </c>
      <c r="S820" t="s">
        <v>17</v>
      </c>
      <c r="T820">
        <v>-4.3067000000000001E-3</v>
      </c>
      <c r="U820">
        <v>-3.4995E-3</v>
      </c>
      <c r="V820">
        <v>-1.8174E-3</v>
      </c>
      <c r="W820">
        <v>-6.5229999999999997E-4</v>
      </c>
      <c r="X820">
        <v>5.128E-4</v>
      </c>
      <c r="Y820">
        <v>2.1949000000000001E-3</v>
      </c>
      <c r="Z820">
        <v>3.0021000000000002E-3</v>
      </c>
      <c r="AA820">
        <v>-1.619E-3</v>
      </c>
    </row>
    <row r="821" spans="1:27" x14ac:dyDescent="0.2">
      <c r="A821" t="s">
        <v>1057</v>
      </c>
      <c r="B821" t="s">
        <v>34</v>
      </c>
      <c r="C821" t="s">
        <v>958</v>
      </c>
      <c r="D821" t="s">
        <v>15</v>
      </c>
      <c r="E821" t="s">
        <v>16</v>
      </c>
      <c r="F821">
        <v>4</v>
      </c>
      <c r="G821">
        <v>40466.6</v>
      </c>
      <c r="H821">
        <v>35885.599999999999</v>
      </c>
      <c r="I821">
        <v>0.38936549999999998</v>
      </c>
      <c r="J821">
        <v>0.38669009999999998</v>
      </c>
      <c r="K821">
        <v>-2.6754999999999999E-3</v>
      </c>
      <c r="L821">
        <v>2.036E-3</v>
      </c>
      <c r="M821">
        <v>6.7380000000000001E-4</v>
      </c>
      <c r="N821">
        <v>-6.0247E-3</v>
      </c>
      <c r="O821">
        <v>40466.6</v>
      </c>
      <c r="Q821">
        <v>64.655480999999995</v>
      </c>
      <c r="R821">
        <v>69.228554000000003</v>
      </c>
      <c r="S821" t="s">
        <v>17</v>
      </c>
      <c r="T821">
        <v>-6.0244000000000001E-3</v>
      </c>
      <c r="U821">
        <v>-5.2846999999999998E-3</v>
      </c>
      <c r="V821">
        <v>-3.7431000000000001E-3</v>
      </c>
      <c r="W821">
        <v>-2.6754999999999999E-3</v>
      </c>
      <c r="X821">
        <v>-1.6077999999999999E-3</v>
      </c>
      <c r="Y821">
        <v>-6.6199999999999996E-5</v>
      </c>
      <c r="Z821">
        <v>6.7350000000000005E-4</v>
      </c>
      <c r="AA821">
        <v>-6.9189000000000004E-3</v>
      </c>
    </row>
    <row r="822" spans="1:27" x14ac:dyDescent="0.2">
      <c r="A822" t="s">
        <v>1058</v>
      </c>
      <c r="B822" t="s">
        <v>34</v>
      </c>
      <c r="C822" t="s">
        <v>958</v>
      </c>
      <c r="D822" t="s">
        <v>15</v>
      </c>
      <c r="E822" t="s">
        <v>16</v>
      </c>
      <c r="F822">
        <v>5</v>
      </c>
      <c r="G822">
        <v>40466.6</v>
      </c>
      <c r="H822">
        <v>35885.599999999999</v>
      </c>
      <c r="I822">
        <v>0.38822869999999998</v>
      </c>
      <c r="J822">
        <v>0.38398880000000002</v>
      </c>
      <c r="K822">
        <v>-4.2398999999999996E-3</v>
      </c>
      <c r="L822">
        <v>1.9869000000000002E-3</v>
      </c>
      <c r="M822">
        <v>-9.7139999999999998E-4</v>
      </c>
      <c r="N822">
        <v>-7.5082999999999999E-3</v>
      </c>
      <c r="O822">
        <v>40466.6</v>
      </c>
      <c r="Q822">
        <v>64.366298</v>
      </c>
      <c r="R822">
        <v>69.228554000000003</v>
      </c>
      <c r="S822" t="s">
        <v>17</v>
      </c>
      <c r="T822">
        <v>-7.5079999999999999E-3</v>
      </c>
      <c r="U822">
        <v>-6.7862E-3</v>
      </c>
      <c r="V822">
        <v>-5.2817999999999997E-3</v>
      </c>
      <c r="W822">
        <v>-4.2398999999999996E-3</v>
      </c>
      <c r="X822">
        <v>-3.1979999999999999E-3</v>
      </c>
      <c r="Y822">
        <v>-1.6936E-3</v>
      </c>
      <c r="Z822">
        <v>-9.7170000000000004E-4</v>
      </c>
      <c r="AA822">
        <v>-1.10417E-2</v>
      </c>
    </row>
    <row r="823" spans="1:27" x14ac:dyDescent="0.2">
      <c r="A823" t="s">
        <v>1059</v>
      </c>
      <c r="B823" t="s">
        <v>34</v>
      </c>
      <c r="C823" t="s">
        <v>958</v>
      </c>
      <c r="D823" t="s">
        <v>15</v>
      </c>
      <c r="E823" t="s">
        <v>16</v>
      </c>
      <c r="F823">
        <v>6</v>
      </c>
      <c r="G823">
        <v>40466.6</v>
      </c>
      <c r="H823">
        <v>35885.599999999999</v>
      </c>
      <c r="I823">
        <v>0.40610560000000001</v>
      </c>
      <c r="J823">
        <v>0.40214660000000002</v>
      </c>
      <c r="K823">
        <v>-3.9589999999999998E-3</v>
      </c>
      <c r="L823">
        <v>1.928E-3</v>
      </c>
      <c r="M823">
        <v>-7.8750000000000001E-4</v>
      </c>
      <c r="N823">
        <v>-7.1304999999999997E-3</v>
      </c>
      <c r="O823">
        <v>40466.6</v>
      </c>
      <c r="Q823">
        <v>64.172477000000001</v>
      </c>
      <c r="R823">
        <v>69.228554000000003</v>
      </c>
      <c r="S823" t="s">
        <v>17</v>
      </c>
      <c r="T823">
        <v>-7.1301999999999997E-3</v>
      </c>
      <c r="U823">
        <v>-6.4297E-3</v>
      </c>
      <c r="V823">
        <v>-4.9699999999999996E-3</v>
      </c>
      <c r="W823">
        <v>-3.9589999999999998E-3</v>
      </c>
      <c r="X823">
        <v>-2.9480000000000001E-3</v>
      </c>
      <c r="Y823">
        <v>-1.4882000000000001E-3</v>
      </c>
      <c r="Z823">
        <v>-7.8779999999999996E-4</v>
      </c>
      <c r="AA823">
        <v>-9.8446000000000002E-3</v>
      </c>
    </row>
    <row r="824" spans="1:27" x14ac:dyDescent="0.2">
      <c r="A824" t="s">
        <v>1060</v>
      </c>
      <c r="B824" t="s">
        <v>34</v>
      </c>
      <c r="C824" t="s">
        <v>958</v>
      </c>
      <c r="D824" t="s">
        <v>15</v>
      </c>
      <c r="E824" t="s">
        <v>16</v>
      </c>
      <c r="F824">
        <v>7</v>
      </c>
      <c r="G824">
        <v>40466.6</v>
      </c>
      <c r="H824">
        <v>35885.599999999999</v>
      </c>
      <c r="I824">
        <v>0.44971119999999998</v>
      </c>
      <c r="J824">
        <v>0.44652209999999998</v>
      </c>
      <c r="K824">
        <v>-3.189E-3</v>
      </c>
      <c r="L824">
        <v>2.0241999999999999E-3</v>
      </c>
      <c r="M824">
        <v>1.4080000000000001E-4</v>
      </c>
      <c r="N824">
        <v>-6.5189000000000002E-3</v>
      </c>
      <c r="O824">
        <v>40466.6</v>
      </c>
      <c r="Q824">
        <v>64.059933999999998</v>
      </c>
      <c r="R824">
        <v>69.228554000000003</v>
      </c>
      <c r="S824" t="s">
        <v>18</v>
      </c>
      <c r="T824">
        <v>-6.5186000000000003E-3</v>
      </c>
      <c r="U824">
        <v>-5.7831999999999996E-3</v>
      </c>
      <c r="V824">
        <v>-4.2506000000000002E-3</v>
      </c>
      <c r="W824">
        <v>-3.189E-3</v>
      </c>
      <c r="X824">
        <v>-2.1275000000000001E-3</v>
      </c>
      <c r="Y824">
        <v>-5.9489999999999999E-4</v>
      </c>
      <c r="Z824">
        <v>1.405E-4</v>
      </c>
      <c r="AA824">
        <v>-7.1419999999999999E-3</v>
      </c>
    </row>
    <row r="825" spans="1:27" x14ac:dyDescent="0.2">
      <c r="A825" t="s">
        <v>1061</v>
      </c>
      <c r="B825" t="s">
        <v>34</v>
      </c>
      <c r="C825" t="s">
        <v>958</v>
      </c>
      <c r="D825" t="s">
        <v>15</v>
      </c>
      <c r="E825" t="s">
        <v>16</v>
      </c>
      <c r="F825">
        <v>8</v>
      </c>
      <c r="G825">
        <v>40466.6</v>
      </c>
      <c r="H825">
        <v>35885.599999999999</v>
      </c>
      <c r="I825">
        <v>0.47972589999999998</v>
      </c>
      <c r="J825">
        <v>0.47701460000000001</v>
      </c>
      <c r="K825">
        <v>-2.7112999999999998E-3</v>
      </c>
      <c r="L825">
        <v>2.1034999999999999E-3</v>
      </c>
      <c r="M825">
        <v>7.4899999999999999E-4</v>
      </c>
      <c r="N825">
        <v>-6.1716000000000002E-3</v>
      </c>
      <c r="O825">
        <v>40466.6</v>
      </c>
      <c r="Q825">
        <v>64.224496000000002</v>
      </c>
      <c r="R825">
        <v>69.228554000000003</v>
      </c>
      <c r="S825" t="s">
        <v>18</v>
      </c>
      <c r="T825">
        <v>-6.1713000000000002E-3</v>
      </c>
      <c r="U825">
        <v>-5.4070000000000003E-3</v>
      </c>
      <c r="V825">
        <v>-3.8143999999999999E-3</v>
      </c>
      <c r="W825">
        <v>-2.7112999999999998E-3</v>
      </c>
      <c r="X825">
        <v>-1.6082E-3</v>
      </c>
      <c r="Y825">
        <v>-1.5500000000000001E-5</v>
      </c>
      <c r="Z825">
        <v>7.4870000000000004E-4</v>
      </c>
      <c r="AA825">
        <v>-5.6839000000000004E-3</v>
      </c>
    </row>
    <row r="826" spans="1:27" x14ac:dyDescent="0.2">
      <c r="A826" t="s">
        <v>1062</v>
      </c>
      <c r="B826" t="s">
        <v>34</v>
      </c>
      <c r="C826" t="s">
        <v>958</v>
      </c>
      <c r="D826" t="s">
        <v>15</v>
      </c>
      <c r="E826" t="s">
        <v>16</v>
      </c>
      <c r="F826">
        <v>9</v>
      </c>
      <c r="G826">
        <v>40466.6</v>
      </c>
      <c r="H826">
        <v>35885.599999999999</v>
      </c>
      <c r="I826">
        <v>0.487875</v>
      </c>
      <c r="J826">
        <v>0.48614750000000001</v>
      </c>
      <c r="K826">
        <v>-1.7275000000000001E-3</v>
      </c>
      <c r="L826">
        <v>2.1299000000000001E-3</v>
      </c>
      <c r="M826">
        <v>1.7761000000000001E-3</v>
      </c>
      <c r="N826">
        <v>-5.2312000000000001E-3</v>
      </c>
      <c r="O826">
        <v>40466.6</v>
      </c>
      <c r="Q826">
        <v>66.011711000000005</v>
      </c>
      <c r="R826">
        <v>69.228554000000003</v>
      </c>
      <c r="S826" t="s">
        <v>18</v>
      </c>
      <c r="T826">
        <v>-5.2309000000000001E-3</v>
      </c>
      <c r="U826">
        <v>-4.4571000000000003E-3</v>
      </c>
      <c r="V826">
        <v>-2.8444E-3</v>
      </c>
      <c r="W826">
        <v>-1.7275000000000001E-3</v>
      </c>
      <c r="X826">
        <v>-6.1059999999999999E-4</v>
      </c>
      <c r="Y826">
        <v>1.0020000000000001E-3</v>
      </c>
      <c r="Z826">
        <v>1.7757999999999999E-3</v>
      </c>
      <c r="AA826">
        <v>-3.5534999999999998E-3</v>
      </c>
    </row>
    <row r="827" spans="1:27" x14ac:dyDescent="0.2">
      <c r="A827" t="s">
        <v>1063</v>
      </c>
      <c r="B827" t="s">
        <v>34</v>
      </c>
      <c r="C827" t="s">
        <v>958</v>
      </c>
      <c r="D827" t="s">
        <v>15</v>
      </c>
      <c r="E827" t="s">
        <v>16</v>
      </c>
      <c r="F827">
        <v>10</v>
      </c>
      <c r="G827">
        <v>40466.6</v>
      </c>
      <c r="H827">
        <v>35885.599999999999</v>
      </c>
      <c r="I827">
        <v>0.49989080000000002</v>
      </c>
      <c r="J827">
        <v>0.49776540000000002</v>
      </c>
      <c r="K827">
        <v>-2.1254999999999998E-3</v>
      </c>
      <c r="L827">
        <v>2.2442999999999999E-3</v>
      </c>
      <c r="M827">
        <v>1.5663999999999999E-3</v>
      </c>
      <c r="N827">
        <v>-5.8174000000000003E-3</v>
      </c>
      <c r="O827">
        <v>40466.6</v>
      </c>
      <c r="Q827">
        <v>68.864963000000003</v>
      </c>
      <c r="R827">
        <v>69.228554000000003</v>
      </c>
      <c r="S827" t="s">
        <v>18</v>
      </c>
      <c r="T827">
        <v>-5.8170000000000001E-3</v>
      </c>
      <c r="U827">
        <v>-5.0017000000000004E-3</v>
      </c>
      <c r="V827">
        <v>-3.3024E-3</v>
      </c>
      <c r="W827">
        <v>-2.1254999999999998E-3</v>
      </c>
      <c r="X827">
        <v>-9.4859999999999996E-4</v>
      </c>
      <c r="Y827">
        <v>7.5069999999999998E-4</v>
      </c>
      <c r="Z827">
        <v>1.5661E-3</v>
      </c>
      <c r="AA827">
        <v>-4.2700000000000004E-3</v>
      </c>
    </row>
    <row r="828" spans="1:27" x14ac:dyDescent="0.2">
      <c r="A828" t="s">
        <v>1064</v>
      </c>
      <c r="B828" t="s">
        <v>34</v>
      </c>
      <c r="C828" t="s">
        <v>958</v>
      </c>
      <c r="D828" t="s">
        <v>15</v>
      </c>
      <c r="E828" t="s">
        <v>16</v>
      </c>
      <c r="F828">
        <v>11</v>
      </c>
      <c r="G828">
        <v>40466.6</v>
      </c>
      <c r="H828">
        <v>35885.599999999999</v>
      </c>
      <c r="I828">
        <v>0.52013160000000003</v>
      </c>
      <c r="J828">
        <v>0.51509850000000001</v>
      </c>
      <c r="K828">
        <v>-5.0330000000000001E-3</v>
      </c>
      <c r="L828">
        <v>2.4118999999999998E-3</v>
      </c>
      <c r="M828">
        <v>-1.0654E-3</v>
      </c>
      <c r="N828">
        <v>-9.0005999999999992E-3</v>
      </c>
      <c r="O828">
        <v>40466.6</v>
      </c>
      <c r="Q828">
        <v>71.821847000000005</v>
      </c>
      <c r="R828">
        <v>69.228554000000003</v>
      </c>
      <c r="S828" t="s">
        <v>18</v>
      </c>
      <c r="T828">
        <v>-9.0002999999999993E-3</v>
      </c>
      <c r="U828">
        <v>-8.1239999999999993E-3</v>
      </c>
      <c r="V828">
        <v>-6.2978000000000001E-3</v>
      </c>
      <c r="W828">
        <v>-5.0330000000000001E-3</v>
      </c>
      <c r="X828">
        <v>-3.7682000000000002E-3</v>
      </c>
      <c r="Y828">
        <v>-1.9419999999999999E-3</v>
      </c>
      <c r="Z828">
        <v>-1.0658E-3</v>
      </c>
      <c r="AA828">
        <v>-9.7710000000000002E-3</v>
      </c>
    </row>
    <row r="829" spans="1:27" x14ac:dyDescent="0.2">
      <c r="A829" t="s">
        <v>1065</v>
      </c>
      <c r="B829" t="s">
        <v>34</v>
      </c>
      <c r="C829" t="s">
        <v>958</v>
      </c>
      <c r="D829" t="s">
        <v>15</v>
      </c>
      <c r="E829" t="s">
        <v>16</v>
      </c>
      <c r="F829">
        <v>12</v>
      </c>
      <c r="G829">
        <v>40466.6</v>
      </c>
      <c r="H829">
        <v>35885.599999999999</v>
      </c>
      <c r="I829">
        <v>0.53737599999999996</v>
      </c>
      <c r="J829">
        <v>0.53239349999999996</v>
      </c>
      <c r="K829">
        <v>-4.9824999999999999E-3</v>
      </c>
      <c r="L829">
        <v>2.5168E-3</v>
      </c>
      <c r="M829">
        <v>-8.4239999999999998E-4</v>
      </c>
      <c r="N829">
        <v>-9.1225999999999998E-3</v>
      </c>
      <c r="O829">
        <v>40466.6</v>
      </c>
      <c r="Q829">
        <v>74.201120000000003</v>
      </c>
      <c r="R829">
        <v>69.228554000000003</v>
      </c>
      <c r="S829" t="s">
        <v>18</v>
      </c>
      <c r="T829">
        <v>-9.1222999999999999E-3</v>
      </c>
      <c r="U829">
        <v>-8.2079000000000006E-3</v>
      </c>
      <c r="V829">
        <v>-6.3023000000000003E-3</v>
      </c>
      <c r="W829">
        <v>-4.9824999999999999E-3</v>
      </c>
      <c r="X829">
        <v>-3.6627000000000001E-3</v>
      </c>
      <c r="Y829">
        <v>-1.7570999999999999E-3</v>
      </c>
      <c r="Z829">
        <v>-8.4279999999999999E-4</v>
      </c>
      <c r="AA829">
        <v>-9.3586999999999993E-3</v>
      </c>
    </row>
    <row r="830" spans="1:27" x14ac:dyDescent="0.2">
      <c r="A830" t="s">
        <v>1066</v>
      </c>
      <c r="B830" t="s">
        <v>34</v>
      </c>
      <c r="C830" t="s">
        <v>958</v>
      </c>
      <c r="D830" t="s">
        <v>15</v>
      </c>
      <c r="E830" t="s">
        <v>16</v>
      </c>
      <c r="F830">
        <v>13</v>
      </c>
      <c r="G830">
        <v>40466.6</v>
      </c>
      <c r="H830">
        <v>35885.599999999999</v>
      </c>
      <c r="I830">
        <v>0.55273289999999997</v>
      </c>
      <c r="J830">
        <v>0.55007159999999999</v>
      </c>
      <c r="K830">
        <v>-2.6614E-3</v>
      </c>
      <c r="L830">
        <v>2.5967E-3</v>
      </c>
      <c r="M830">
        <v>1.6103000000000001E-3</v>
      </c>
      <c r="N830">
        <v>-6.9329999999999999E-3</v>
      </c>
      <c r="O830">
        <v>40466.6</v>
      </c>
      <c r="Q830">
        <v>75.402089000000004</v>
      </c>
      <c r="R830">
        <v>69.228554000000003</v>
      </c>
      <c r="S830" t="s">
        <v>18</v>
      </c>
      <c r="T830">
        <v>-6.9327E-3</v>
      </c>
      <c r="U830">
        <v>-5.9892000000000001E-3</v>
      </c>
      <c r="V830">
        <v>-4.0230999999999999E-3</v>
      </c>
      <c r="W830">
        <v>-2.6614E-3</v>
      </c>
      <c r="X830">
        <v>-1.2997E-3</v>
      </c>
      <c r="Y830">
        <v>6.6649999999999999E-4</v>
      </c>
      <c r="Z830">
        <v>1.6099E-3</v>
      </c>
      <c r="AA830">
        <v>-4.8383000000000002E-3</v>
      </c>
    </row>
    <row r="831" spans="1:27" x14ac:dyDescent="0.2">
      <c r="A831" t="s">
        <v>1067</v>
      </c>
      <c r="B831" t="s">
        <v>34</v>
      </c>
      <c r="C831" t="s">
        <v>958</v>
      </c>
      <c r="D831" t="s">
        <v>15</v>
      </c>
      <c r="E831" t="s">
        <v>16</v>
      </c>
      <c r="F831">
        <v>14</v>
      </c>
      <c r="G831">
        <v>40466.6</v>
      </c>
      <c r="H831">
        <v>35885.599999999999</v>
      </c>
      <c r="I831">
        <v>0.56388879999999997</v>
      </c>
      <c r="J831">
        <v>0.56325670000000005</v>
      </c>
      <c r="K831">
        <v>-6.3210000000000002E-4</v>
      </c>
      <c r="L831">
        <v>2.7041999999999999E-3</v>
      </c>
      <c r="M831">
        <v>3.8162999999999999E-3</v>
      </c>
      <c r="N831">
        <v>-5.0804999999999999E-3</v>
      </c>
      <c r="O831">
        <v>40466.6</v>
      </c>
      <c r="Q831">
        <v>75.891266999999999</v>
      </c>
      <c r="R831">
        <v>69.228554000000003</v>
      </c>
      <c r="S831" t="s">
        <v>18</v>
      </c>
      <c r="T831">
        <v>-5.0800999999999997E-3</v>
      </c>
      <c r="U831">
        <v>-4.0977000000000001E-3</v>
      </c>
      <c r="V831">
        <v>-2.0501999999999999E-3</v>
      </c>
      <c r="W831">
        <v>-6.3210000000000002E-4</v>
      </c>
      <c r="X831">
        <v>7.8600000000000002E-4</v>
      </c>
      <c r="Y831">
        <v>2.8333999999999998E-3</v>
      </c>
      <c r="Z831">
        <v>3.8159000000000001E-3</v>
      </c>
      <c r="AA831">
        <v>-1.1222000000000001E-3</v>
      </c>
    </row>
    <row r="832" spans="1:27" x14ac:dyDescent="0.2">
      <c r="A832" t="s">
        <v>1068</v>
      </c>
      <c r="B832" t="s">
        <v>34</v>
      </c>
      <c r="C832" t="s">
        <v>958</v>
      </c>
      <c r="D832" t="s">
        <v>15</v>
      </c>
      <c r="E832" t="s">
        <v>16</v>
      </c>
      <c r="F832">
        <v>15</v>
      </c>
      <c r="G832">
        <v>40466.6</v>
      </c>
      <c r="H832">
        <v>35885.599999999999</v>
      </c>
      <c r="I832">
        <v>0.57570920000000003</v>
      </c>
      <c r="J832">
        <v>0.57725000000000004</v>
      </c>
      <c r="K832">
        <v>1.5407999999999999E-3</v>
      </c>
      <c r="L832">
        <v>2.7883999999999999E-3</v>
      </c>
      <c r="M832">
        <v>6.1276999999999998E-3</v>
      </c>
      <c r="N832">
        <v>-3.0460000000000001E-3</v>
      </c>
      <c r="O832">
        <v>40466.6</v>
      </c>
      <c r="Q832">
        <v>76.112548000000004</v>
      </c>
      <c r="R832">
        <v>69.228554000000003</v>
      </c>
      <c r="S832" t="s">
        <v>18</v>
      </c>
      <c r="T832">
        <v>-3.0455999999999999E-3</v>
      </c>
      <c r="U832">
        <v>-2.0325999999999999E-3</v>
      </c>
      <c r="V832">
        <v>7.86E-5</v>
      </c>
      <c r="W832">
        <v>1.5407999999999999E-3</v>
      </c>
      <c r="X832">
        <v>3.0030999999999999E-3</v>
      </c>
      <c r="Y832">
        <v>5.1142999999999996E-3</v>
      </c>
      <c r="Z832">
        <v>6.1272999999999996E-3</v>
      </c>
      <c r="AA832">
        <v>2.6692999999999999E-3</v>
      </c>
    </row>
    <row r="833" spans="1:27" x14ac:dyDescent="0.2">
      <c r="A833" t="s">
        <v>1069</v>
      </c>
      <c r="B833" t="s">
        <v>34</v>
      </c>
      <c r="C833" t="s">
        <v>958</v>
      </c>
      <c r="D833" t="s">
        <v>15</v>
      </c>
      <c r="E833" t="s">
        <v>16</v>
      </c>
      <c r="F833">
        <v>16</v>
      </c>
      <c r="G833">
        <v>40466.6</v>
      </c>
      <c r="H833">
        <v>35885.599999999999</v>
      </c>
      <c r="I833">
        <v>0.59645269999999995</v>
      </c>
      <c r="J833">
        <v>0.59939399999999998</v>
      </c>
      <c r="K833">
        <v>2.9413E-3</v>
      </c>
      <c r="L833">
        <v>2.8365999999999999E-3</v>
      </c>
      <c r="M833">
        <v>7.6074999999999997E-3</v>
      </c>
      <c r="N833">
        <v>-1.7248999999999999E-3</v>
      </c>
      <c r="O833">
        <v>40466.6</v>
      </c>
      <c r="Q833">
        <v>75.923811000000001</v>
      </c>
      <c r="R833">
        <v>69.228554000000003</v>
      </c>
      <c r="S833" t="s">
        <v>18</v>
      </c>
      <c r="T833">
        <v>-1.7244999999999999E-3</v>
      </c>
      <c r="U833">
        <v>-6.9399999999999996E-4</v>
      </c>
      <c r="V833">
        <v>1.4537E-3</v>
      </c>
      <c r="W833">
        <v>2.9413E-3</v>
      </c>
      <c r="X833">
        <v>4.4288000000000001E-3</v>
      </c>
      <c r="Y833">
        <v>6.5764999999999999E-3</v>
      </c>
      <c r="Z833">
        <v>7.6071000000000003E-3</v>
      </c>
      <c r="AA833">
        <v>4.9071000000000002E-3</v>
      </c>
    </row>
    <row r="834" spans="1:27" x14ac:dyDescent="0.2">
      <c r="A834" t="s">
        <v>1070</v>
      </c>
      <c r="B834" t="s">
        <v>34</v>
      </c>
      <c r="C834" t="s">
        <v>958</v>
      </c>
      <c r="D834" t="s">
        <v>15</v>
      </c>
      <c r="E834" t="s">
        <v>16</v>
      </c>
      <c r="F834">
        <v>17</v>
      </c>
      <c r="G834">
        <v>40466.6</v>
      </c>
      <c r="H834">
        <v>35885.599999999999</v>
      </c>
      <c r="I834">
        <v>0.61885679999999998</v>
      </c>
      <c r="J834">
        <v>0.62274119999999999</v>
      </c>
      <c r="K834">
        <v>3.8844000000000001E-3</v>
      </c>
      <c r="L834">
        <v>2.8890999999999999E-3</v>
      </c>
      <c r="M834">
        <v>8.6370000000000006E-3</v>
      </c>
      <c r="N834">
        <v>-8.6810000000000001E-4</v>
      </c>
      <c r="O834">
        <v>40466.6</v>
      </c>
      <c r="Q834">
        <v>75.237302999999997</v>
      </c>
      <c r="R834">
        <v>69.228554000000003</v>
      </c>
      <c r="S834" t="s">
        <v>19</v>
      </c>
      <c r="T834">
        <v>-8.677E-4</v>
      </c>
      <c r="U834">
        <v>1.819E-4</v>
      </c>
      <c r="V834">
        <v>2.3693999999999998E-3</v>
      </c>
      <c r="W834">
        <v>3.8844000000000001E-3</v>
      </c>
      <c r="X834">
        <v>5.3994999999999998E-3</v>
      </c>
      <c r="Y834">
        <v>7.5868999999999997E-3</v>
      </c>
      <c r="Z834">
        <v>8.6365000000000001E-3</v>
      </c>
      <c r="AA834">
        <v>6.2376000000000003E-3</v>
      </c>
    </row>
    <row r="835" spans="1:27" x14ac:dyDescent="0.2">
      <c r="A835" t="s">
        <v>1071</v>
      </c>
      <c r="B835" t="s">
        <v>34</v>
      </c>
      <c r="C835" t="s">
        <v>958</v>
      </c>
      <c r="D835" t="s">
        <v>15</v>
      </c>
      <c r="E835" t="s">
        <v>16</v>
      </c>
      <c r="F835">
        <v>18</v>
      </c>
      <c r="G835">
        <v>40466.6</v>
      </c>
      <c r="H835">
        <v>35885.599999999999</v>
      </c>
      <c r="I835">
        <v>0.65262759999999997</v>
      </c>
      <c r="J835">
        <v>0.65799549999999996</v>
      </c>
      <c r="K835">
        <v>5.3679000000000001E-3</v>
      </c>
      <c r="L835">
        <v>2.8820999999999999E-3</v>
      </c>
      <c r="M835">
        <v>1.0108900000000001E-2</v>
      </c>
      <c r="N835">
        <v>6.269E-4</v>
      </c>
      <c r="O835">
        <v>40466.6</v>
      </c>
      <c r="Q835">
        <v>74.038404</v>
      </c>
      <c r="R835">
        <v>69.228554000000003</v>
      </c>
      <c r="S835" t="s">
        <v>19</v>
      </c>
      <c r="T835">
        <v>6.2730000000000001E-4</v>
      </c>
      <c r="U835">
        <v>1.6743999999999999E-3</v>
      </c>
      <c r="V835">
        <v>3.8566E-3</v>
      </c>
      <c r="W835">
        <v>5.3679000000000001E-3</v>
      </c>
      <c r="X835">
        <v>6.8792999999999997E-3</v>
      </c>
      <c r="Y835">
        <v>9.0615000000000001E-3</v>
      </c>
      <c r="Z835">
        <v>1.0108499999999999E-2</v>
      </c>
      <c r="AA835">
        <v>8.1580000000000003E-3</v>
      </c>
    </row>
    <row r="836" spans="1:27" x14ac:dyDescent="0.2">
      <c r="A836" t="s">
        <v>1072</v>
      </c>
      <c r="B836" t="s">
        <v>34</v>
      </c>
      <c r="C836" t="s">
        <v>958</v>
      </c>
      <c r="D836" t="s">
        <v>15</v>
      </c>
      <c r="E836" t="s">
        <v>16</v>
      </c>
      <c r="F836">
        <v>19</v>
      </c>
      <c r="G836">
        <v>40466.6</v>
      </c>
      <c r="H836">
        <v>35885.599999999999</v>
      </c>
      <c r="I836">
        <v>0.68530400000000002</v>
      </c>
      <c r="J836">
        <v>0.69109730000000003</v>
      </c>
      <c r="K836">
        <v>5.7933000000000004E-3</v>
      </c>
      <c r="L836">
        <v>2.8481000000000001E-3</v>
      </c>
      <c r="M836">
        <v>1.0478400000000001E-2</v>
      </c>
      <c r="N836">
        <v>1.1081999999999999E-3</v>
      </c>
      <c r="O836">
        <v>40466.6</v>
      </c>
      <c r="Q836">
        <v>72.330522999999999</v>
      </c>
      <c r="R836">
        <v>69.228554000000003</v>
      </c>
      <c r="S836" t="s">
        <v>19</v>
      </c>
      <c r="T836">
        <v>1.1086E-3</v>
      </c>
      <c r="U836">
        <v>2.1432999999999999E-3</v>
      </c>
      <c r="V836">
        <v>4.2998000000000003E-3</v>
      </c>
      <c r="W836">
        <v>5.7933000000000004E-3</v>
      </c>
      <c r="X836">
        <v>7.2868000000000004E-3</v>
      </c>
      <c r="Y836">
        <v>9.4433E-3</v>
      </c>
      <c r="Z836">
        <v>1.0477999999999999E-2</v>
      </c>
      <c r="AA836">
        <v>8.3827999999999993E-3</v>
      </c>
    </row>
    <row r="837" spans="1:27" x14ac:dyDescent="0.2">
      <c r="A837" t="s">
        <v>1073</v>
      </c>
      <c r="B837" t="s">
        <v>34</v>
      </c>
      <c r="C837" t="s">
        <v>958</v>
      </c>
      <c r="D837" t="s">
        <v>15</v>
      </c>
      <c r="E837" t="s">
        <v>16</v>
      </c>
      <c r="F837">
        <v>20</v>
      </c>
      <c r="G837">
        <v>40466.6</v>
      </c>
      <c r="H837">
        <v>35885.599999999999</v>
      </c>
      <c r="I837">
        <v>0.71276269999999997</v>
      </c>
      <c r="J837">
        <v>0.71878050000000004</v>
      </c>
      <c r="K837">
        <v>6.0177E-3</v>
      </c>
      <c r="L837">
        <v>2.7648E-3</v>
      </c>
      <c r="M837">
        <v>1.0565700000000001E-2</v>
      </c>
      <c r="N837">
        <v>1.4697E-3</v>
      </c>
      <c r="O837">
        <v>40466.6</v>
      </c>
      <c r="Q837">
        <v>70.148294000000007</v>
      </c>
      <c r="R837">
        <v>69.228554000000003</v>
      </c>
      <c r="S837" t="s">
        <v>19</v>
      </c>
      <c r="T837">
        <v>1.4701E-3</v>
      </c>
      <c r="U837">
        <v>2.4745000000000001E-3</v>
      </c>
      <c r="V837">
        <v>4.5678999999999997E-3</v>
      </c>
      <c r="W837">
        <v>6.0177E-3</v>
      </c>
      <c r="X837">
        <v>7.4675999999999996E-3</v>
      </c>
      <c r="Y837">
        <v>9.5609000000000006E-3</v>
      </c>
      <c r="Z837">
        <v>1.05653E-2</v>
      </c>
      <c r="AA837">
        <v>8.3721000000000004E-3</v>
      </c>
    </row>
    <row r="838" spans="1:27" x14ac:dyDescent="0.2">
      <c r="A838" t="s">
        <v>1074</v>
      </c>
      <c r="B838" t="s">
        <v>34</v>
      </c>
      <c r="C838" t="s">
        <v>958</v>
      </c>
      <c r="D838" t="s">
        <v>15</v>
      </c>
      <c r="E838" t="s">
        <v>16</v>
      </c>
      <c r="F838">
        <v>21</v>
      </c>
      <c r="G838">
        <v>40466.6</v>
      </c>
      <c r="H838">
        <v>35885.599999999999</v>
      </c>
      <c r="I838">
        <v>0.73616470000000001</v>
      </c>
      <c r="J838">
        <v>0.74039270000000001</v>
      </c>
      <c r="K838">
        <v>4.228E-3</v>
      </c>
      <c r="L838">
        <v>2.7255000000000001E-3</v>
      </c>
      <c r="M838">
        <v>8.7115000000000005E-3</v>
      </c>
      <c r="N838">
        <v>-2.5549999999999998E-4</v>
      </c>
      <c r="O838">
        <v>40466.6</v>
      </c>
      <c r="Q838">
        <v>68.278329999999997</v>
      </c>
      <c r="R838">
        <v>69.228554000000003</v>
      </c>
      <c r="S838" t="s">
        <v>19</v>
      </c>
      <c r="T838">
        <v>-2.5510000000000002E-4</v>
      </c>
      <c r="U838">
        <v>7.3510000000000003E-4</v>
      </c>
      <c r="V838">
        <v>2.7986999999999999E-3</v>
      </c>
      <c r="W838">
        <v>4.228E-3</v>
      </c>
      <c r="X838">
        <v>5.6572999999999997E-3</v>
      </c>
      <c r="Y838">
        <v>7.7209000000000002E-3</v>
      </c>
      <c r="Z838">
        <v>8.7110999999999994E-3</v>
      </c>
      <c r="AA838">
        <v>5.7105000000000003E-3</v>
      </c>
    </row>
    <row r="839" spans="1:27" x14ac:dyDescent="0.2">
      <c r="A839" t="s">
        <v>1075</v>
      </c>
      <c r="B839" t="s">
        <v>34</v>
      </c>
      <c r="C839" t="s">
        <v>958</v>
      </c>
      <c r="D839" t="s">
        <v>15</v>
      </c>
      <c r="E839" t="s">
        <v>16</v>
      </c>
      <c r="F839">
        <v>22</v>
      </c>
      <c r="G839">
        <v>40466.6</v>
      </c>
      <c r="H839">
        <v>35885.599999999999</v>
      </c>
      <c r="I839">
        <v>0.7111248</v>
      </c>
      <c r="J839">
        <v>0.70779749999999997</v>
      </c>
      <c r="K839">
        <v>-3.3273999999999999E-3</v>
      </c>
      <c r="L839">
        <v>2.6440999999999999E-3</v>
      </c>
      <c r="M839">
        <v>1.0222E-3</v>
      </c>
      <c r="N839">
        <v>-7.6769999999999998E-3</v>
      </c>
      <c r="O839">
        <v>40466.6</v>
      </c>
      <c r="Q839">
        <v>67.259429999999995</v>
      </c>
      <c r="R839">
        <v>69.228554000000003</v>
      </c>
      <c r="S839" t="s">
        <v>18</v>
      </c>
      <c r="T839">
        <v>-7.6765999999999996E-3</v>
      </c>
      <c r="U839">
        <v>-6.7159999999999997E-3</v>
      </c>
      <c r="V839">
        <v>-4.7140000000000003E-3</v>
      </c>
      <c r="W839">
        <v>-3.3273999999999999E-3</v>
      </c>
      <c r="X839">
        <v>-1.9407999999999999E-3</v>
      </c>
      <c r="Y839">
        <v>6.1199999999999997E-5</v>
      </c>
      <c r="Z839">
        <v>1.0218E-3</v>
      </c>
      <c r="AA839">
        <v>-4.7010000000000003E-3</v>
      </c>
    </row>
    <row r="840" spans="1:27" x14ac:dyDescent="0.2">
      <c r="A840" t="s">
        <v>1076</v>
      </c>
      <c r="B840" t="s">
        <v>34</v>
      </c>
      <c r="C840" t="s">
        <v>958</v>
      </c>
      <c r="D840" t="s">
        <v>15</v>
      </c>
      <c r="E840" t="s">
        <v>16</v>
      </c>
      <c r="F840">
        <v>23</v>
      </c>
      <c r="G840">
        <v>40466.6</v>
      </c>
      <c r="H840">
        <v>35885.599999999999</v>
      </c>
      <c r="I840">
        <v>0.63308240000000005</v>
      </c>
      <c r="J840">
        <v>0.6271101</v>
      </c>
      <c r="K840">
        <v>-5.9724000000000001E-3</v>
      </c>
      <c r="L840">
        <v>2.4621999999999999E-3</v>
      </c>
      <c r="M840">
        <v>-1.9220000000000001E-3</v>
      </c>
      <c r="N840">
        <v>-1.00228E-2</v>
      </c>
      <c r="O840">
        <v>40466.6</v>
      </c>
      <c r="Q840">
        <v>66.611686000000006</v>
      </c>
      <c r="R840">
        <v>69.228554000000003</v>
      </c>
      <c r="S840" t="s">
        <v>18</v>
      </c>
      <c r="T840">
        <v>-1.0022400000000001E-2</v>
      </c>
      <c r="U840">
        <v>-9.1278999999999996E-3</v>
      </c>
      <c r="V840">
        <v>-7.2636000000000003E-3</v>
      </c>
      <c r="W840">
        <v>-5.9724000000000001E-3</v>
      </c>
      <c r="X840">
        <v>-4.6811999999999999E-3</v>
      </c>
      <c r="Y840">
        <v>-2.8168999999999998E-3</v>
      </c>
      <c r="Z840">
        <v>-1.9224000000000001E-3</v>
      </c>
      <c r="AA840">
        <v>-9.5236999999999995E-3</v>
      </c>
    </row>
    <row r="841" spans="1:27" x14ac:dyDescent="0.2">
      <c r="A841" t="s">
        <v>1077</v>
      </c>
      <c r="B841" t="s">
        <v>34</v>
      </c>
      <c r="C841" t="s">
        <v>958</v>
      </c>
      <c r="D841" t="s">
        <v>15</v>
      </c>
      <c r="E841" t="s">
        <v>16</v>
      </c>
      <c r="F841">
        <v>24</v>
      </c>
      <c r="G841">
        <v>40466.6</v>
      </c>
      <c r="H841">
        <v>35885.599999999999</v>
      </c>
      <c r="I841">
        <v>0.54151419999999995</v>
      </c>
      <c r="J841">
        <v>0.53484080000000001</v>
      </c>
      <c r="K841">
        <v>-6.6734000000000003E-3</v>
      </c>
      <c r="L841">
        <v>2.2905999999999998E-3</v>
      </c>
      <c r="M841">
        <v>-2.9053E-3</v>
      </c>
      <c r="N841">
        <v>-1.0441499999999999E-2</v>
      </c>
      <c r="O841">
        <v>40466.6</v>
      </c>
      <c r="Q841">
        <v>66.080595000000002</v>
      </c>
      <c r="R841">
        <v>69.228554000000003</v>
      </c>
      <c r="S841" t="s">
        <v>18</v>
      </c>
      <c r="T841">
        <v>-1.0441199999999999E-2</v>
      </c>
      <c r="U841">
        <v>-9.6089999999999995E-3</v>
      </c>
      <c r="V841">
        <v>-7.8746000000000007E-3</v>
      </c>
      <c r="W841">
        <v>-6.6734000000000003E-3</v>
      </c>
      <c r="X841">
        <v>-5.4722E-3</v>
      </c>
      <c r="Y841">
        <v>-3.7377999999999999E-3</v>
      </c>
      <c r="Z841">
        <v>-2.9055999999999999E-3</v>
      </c>
      <c r="AA841">
        <v>-1.24774E-2</v>
      </c>
    </row>
    <row r="842" spans="1:27" x14ac:dyDescent="0.2">
      <c r="A842" t="s">
        <v>1078</v>
      </c>
      <c r="B842" t="s">
        <v>35</v>
      </c>
      <c r="C842" t="s">
        <v>958</v>
      </c>
      <c r="D842" t="s">
        <v>15</v>
      </c>
      <c r="E842" t="s">
        <v>16</v>
      </c>
      <c r="F842">
        <v>1</v>
      </c>
      <c r="G842">
        <v>12697.2</v>
      </c>
      <c r="H842">
        <v>19127.8</v>
      </c>
      <c r="I842">
        <v>0.4768001</v>
      </c>
      <c r="J842">
        <v>0.47668650000000001</v>
      </c>
      <c r="K842">
        <v>-1.136E-4</v>
      </c>
      <c r="L842">
        <v>3.6787999999999999E-3</v>
      </c>
      <c r="M842">
        <v>5.9379999999999997E-3</v>
      </c>
      <c r="N842">
        <v>-6.1650999999999997E-3</v>
      </c>
      <c r="O842">
        <v>10250.5</v>
      </c>
      <c r="P842">
        <v>0.80730420000000003</v>
      </c>
      <c r="Q842">
        <v>65.640068999999997</v>
      </c>
      <c r="R842">
        <v>69.241609999999994</v>
      </c>
      <c r="S842" t="s">
        <v>18</v>
      </c>
      <c r="T842">
        <v>-6.1646000000000001E-3</v>
      </c>
      <c r="U842">
        <v>-4.8281000000000001E-3</v>
      </c>
      <c r="V842">
        <v>-2.0427000000000002E-3</v>
      </c>
      <c r="W842">
        <v>-1.136E-4</v>
      </c>
      <c r="X842">
        <v>1.8155999999999999E-3</v>
      </c>
      <c r="Y842">
        <v>4.6010000000000001E-3</v>
      </c>
      <c r="Z842">
        <v>5.9375000000000001E-3</v>
      </c>
      <c r="AA842">
        <v>-2.3829999999999999E-4</v>
      </c>
    </row>
    <row r="843" spans="1:27" x14ac:dyDescent="0.2">
      <c r="A843" t="s">
        <v>1079</v>
      </c>
      <c r="B843" t="s">
        <v>35</v>
      </c>
      <c r="C843" t="s">
        <v>958</v>
      </c>
      <c r="D843" t="s">
        <v>15</v>
      </c>
      <c r="E843" t="s">
        <v>16</v>
      </c>
      <c r="F843">
        <v>2</v>
      </c>
      <c r="G843">
        <v>12697.2</v>
      </c>
      <c r="H843">
        <v>19127.8</v>
      </c>
      <c r="I843">
        <v>0.43550739999999999</v>
      </c>
      <c r="J843">
        <v>0.43359540000000002</v>
      </c>
      <c r="K843">
        <v>-1.9120000000000001E-3</v>
      </c>
      <c r="L843">
        <v>3.6578000000000001E-3</v>
      </c>
      <c r="M843">
        <v>4.1051000000000004E-3</v>
      </c>
      <c r="N843" s="1">
        <v>-7.9290000000000003E-3</v>
      </c>
      <c r="O843">
        <v>10250.5</v>
      </c>
      <c r="P843">
        <v>0.80730420000000003</v>
      </c>
      <c r="Q843">
        <v>65.292951000000002</v>
      </c>
      <c r="R843">
        <v>69.241609999999994</v>
      </c>
      <c r="S843" t="s">
        <v>18</v>
      </c>
      <c r="T843">
        <v>-7.9284999999999998E-3</v>
      </c>
      <c r="U843">
        <v>-6.5995999999999997E-3</v>
      </c>
      <c r="V843">
        <v>-3.8300999999999999E-3</v>
      </c>
      <c r="W843">
        <v>-1.9120000000000001E-3</v>
      </c>
      <c r="X843" s="1">
        <v>6.19E-6</v>
      </c>
      <c r="Y843">
        <v>2.7756999999999999E-3</v>
      </c>
      <c r="Z843">
        <v>4.1045999999999999E-3</v>
      </c>
      <c r="AA843">
        <v>-4.4095000000000002E-3</v>
      </c>
    </row>
    <row r="844" spans="1:27" x14ac:dyDescent="0.2">
      <c r="A844" t="s">
        <v>1080</v>
      </c>
      <c r="B844" t="s">
        <v>35</v>
      </c>
      <c r="C844" t="s">
        <v>958</v>
      </c>
      <c r="D844" t="s">
        <v>15</v>
      </c>
      <c r="E844" t="s">
        <v>16</v>
      </c>
      <c r="F844">
        <v>3</v>
      </c>
      <c r="G844">
        <v>12697.2</v>
      </c>
      <c r="H844">
        <v>19127.8</v>
      </c>
      <c r="I844">
        <v>0.4082305</v>
      </c>
      <c r="J844">
        <v>0.404692</v>
      </c>
      <c r="K844">
        <v>-3.5385999999999998E-3</v>
      </c>
      <c r="L844">
        <v>3.2509000000000001E-3</v>
      </c>
      <c r="M844">
        <v>1.8092E-3</v>
      </c>
      <c r="N844">
        <v>-8.8863999999999992E-3</v>
      </c>
      <c r="O844">
        <v>10250.5</v>
      </c>
      <c r="P844">
        <v>0.80730420000000003</v>
      </c>
      <c r="Q844">
        <v>64.999140999999995</v>
      </c>
      <c r="R844">
        <v>69.241609999999994</v>
      </c>
      <c r="S844" t="s">
        <v>18</v>
      </c>
      <c r="T844">
        <v>-8.8859000000000004E-3</v>
      </c>
      <c r="U844">
        <v>-7.7048000000000004E-3</v>
      </c>
      <c r="V844">
        <v>-5.2433999999999996E-3</v>
      </c>
      <c r="W844">
        <v>-3.5385999999999998E-3</v>
      </c>
      <c r="X844">
        <v>-1.8338E-3</v>
      </c>
      <c r="Y844">
        <v>6.2759999999999997E-4</v>
      </c>
      <c r="Z844">
        <v>1.8087000000000001E-3</v>
      </c>
      <c r="AA844">
        <v>-8.7439000000000006E-3</v>
      </c>
    </row>
    <row r="845" spans="1:27" x14ac:dyDescent="0.2">
      <c r="A845" t="s">
        <v>1081</v>
      </c>
      <c r="B845" t="s">
        <v>35</v>
      </c>
      <c r="C845" t="s">
        <v>958</v>
      </c>
      <c r="D845" t="s">
        <v>15</v>
      </c>
      <c r="E845" t="s">
        <v>16</v>
      </c>
      <c r="F845">
        <v>4</v>
      </c>
      <c r="G845">
        <v>12697.2</v>
      </c>
      <c r="H845">
        <v>19127.8</v>
      </c>
      <c r="I845">
        <v>0.39158500000000002</v>
      </c>
      <c r="J845">
        <v>0.38744990000000001</v>
      </c>
      <c r="K845">
        <v>-4.1352000000000003E-3</v>
      </c>
      <c r="L845">
        <v>2.8942E-3</v>
      </c>
      <c r="M845">
        <v>6.2580000000000003E-4</v>
      </c>
      <c r="N845">
        <v>-8.8961000000000005E-3</v>
      </c>
      <c r="O845">
        <v>10250.5</v>
      </c>
      <c r="P845">
        <v>0.80730420000000003</v>
      </c>
      <c r="Q845">
        <v>64.655842000000007</v>
      </c>
      <c r="R845">
        <v>69.241609999999994</v>
      </c>
      <c r="S845" t="s">
        <v>18</v>
      </c>
      <c r="T845">
        <v>-8.8956999999999994E-3</v>
      </c>
      <c r="U845">
        <v>-7.8442000000000008E-3</v>
      </c>
      <c r="V845">
        <v>-5.6528999999999998E-3</v>
      </c>
      <c r="W845">
        <v>-4.1352000000000003E-3</v>
      </c>
      <c r="X845">
        <v>-2.6175E-3</v>
      </c>
      <c r="Y845">
        <v>-4.261E-4</v>
      </c>
      <c r="Z845">
        <v>6.2529999999999997E-4</v>
      </c>
      <c r="AA845">
        <v>-1.06728E-2</v>
      </c>
    </row>
    <row r="846" spans="1:27" x14ac:dyDescent="0.2">
      <c r="A846" t="s">
        <v>1082</v>
      </c>
      <c r="B846" t="s">
        <v>35</v>
      </c>
      <c r="C846" t="s">
        <v>958</v>
      </c>
      <c r="D846" t="s">
        <v>15</v>
      </c>
      <c r="E846" t="s">
        <v>16</v>
      </c>
      <c r="F846">
        <v>5</v>
      </c>
      <c r="G846">
        <v>12697.2</v>
      </c>
      <c r="H846">
        <v>19127.8</v>
      </c>
      <c r="I846">
        <v>0.39098840000000001</v>
      </c>
      <c r="J846">
        <v>0.38444299999999998</v>
      </c>
      <c r="K846">
        <v>-6.5453999999999998E-3</v>
      </c>
      <c r="L846">
        <v>2.6573E-3</v>
      </c>
      <c r="M846">
        <v>-2.1741E-3</v>
      </c>
      <c r="N846">
        <v>-1.0916800000000001E-2</v>
      </c>
      <c r="O846">
        <v>10250.5</v>
      </c>
      <c r="P846">
        <v>0.80730420000000003</v>
      </c>
      <c r="Q846">
        <v>64.365942000000004</v>
      </c>
      <c r="R846">
        <v>69.241609999999994</v>
      </c>
      <c r="S846" t="s">
        <v>18</v>
      </c>
      <c r="T846">
        <v>-1.09164E-2</v>
      </c>
      <c r="U846">
        <v>-9.9509999999999998E-3</v>
      </c>
      <c r="V846">
        <v>-7.9389000000000005E-3</v>
      </c>
      <c r="W846">
        <v>-6.5453999999999998E-3</v>
      </c>
      <c r="X846">
        <v>-5.1519000000000001E-3</v>
      </c>
      <c r="Y846">
        <v>-3.1399000000000002E-3</v>
      </c>
      <c r="Z846">
        <v>-2.1744999999999998E-3</v>
      </c>
      <c r="AA846">
        <v>-1.7025700000000001E-2</v>
      </c>
    </row>
    <row r="847" spans="1:27" x14ac:dyDescent="0.2">
      <c r="A847" t="s">
        <v>1083</v>
      </c>
      <c r="B847" t="s">
        <v>35</v>
      </c>
      <c r="C847" t="s">
        <v>958</v>
      </c>
      <c r="D847" t="s">
        <v>15</v>
      </c>
      <c r="E847" t="s">
        <v>16</v>
      </c>
      <c r="F847">
        <v>6</v>
      </c>
      <c r="G847">
        <v>12697.2</v>
      </c>
      <c r="H847">
        <v>19127.8</v>
      </c>
      <c r="I847">
        <v>0.4119448</v>
      </c>
      <c r="J847">
        <v>0.40449580000000002</v>
      </c>
      <c r="K847">
        <v>-7.4488999999999996E-3</v>
      </c>
      <c r="L847">
        <v>2.6199999999999999E-3</v>
      </c>
      <c r="M847">
        <v>-3.1391000000000001E-3</v>
      </c>
      <c r="N847">
        <v>-1.17588E-2</v>
      </c>
      <c r="O847">
        <v>10250.5</v>
      </c>
      <c r="P847">
        <v>0.80730420000000003</v>
      </c>
      <c r="Q847">
        <v>64.173659999999998</v>
      </c>
      <c r="R847">
        <v>69.241609999999994</v>
      </c>
      <c r="S847" t="s">
        <v>18</v>
      </c>
      <c r="T847">
        <v>-1.17584E-2</v>
      </c>
      <c r="U847">
        <v>-1.08066E-2</v>
      </c>
      <c r="V847">
        <v>-8.8228000000000004E-3</v>
      </c>
      <c r="W847">
        <v>-7.4488999999999996E-3</v>
      </c>
      <c r="X847">
        <v>-6.0749999999999997E-3</v>
      </c>
      <c r="Y847">
        <v>-4.0913E-3</v>
      </c>
      <c r="Z847">
        <v>-3.1394999999999999E-3</v>
      </c>
      <c r="AA847">
        <v>-1.8415299999999999E-2</v>
      </c>
    </row>
    <row r="848" spans="1:27" x14ac:dyDescent="0.2">
      <c r="A848" t="s">
        <v>1084</v>
      </c>
      <c r="B848" t="s">
        <v>35</v>
      </c>
      <c r="C848" t="s">
        <v>958</v>
      </c>
      <c r="D848" t="s">
        <v>15</v>
      </c>
      <c r="E848" t="s">
        <v>16</v>
      </c>
      <c r="F848">
        <v>7</v>
      </c>
      <c r="G848">
        <v>12697.2</v>
      </c>
      <c r="H848">
        <v>19127.8</v>
      </c>
      <c r="I848">
        <v>0.45869779999999999</v>
      </c>
      <c r="J848">
        <v>0.45058540000000002</v>
      </c>
      <c r="K848">
        <v>-8.1124999999999999E-3</v>
      </c>
      <c r="L848">
        <v>2.7160000000000001E-3</v>
      </c>
      <c r="M848">
        <v>-3.6446E-3</v>
      </c>
      <c r="N848">
        <v>-1.2580300000000001E-2</v>
      </c>
      <c r="O848">
        <v>10250.5</v>
      </c>
      <c r="P848">
        <v>0.80730420000000003</v>
      </c>
      <c r="Q848">
        <v>64.060205999999994</v>
      </c>
      <c r="R848">
        <v>69.241609999999994</v>
      </c>
      <c r="S848" t="s">
        <v>18</v>
      </c>
      <c r="T848">
        <v>-1.25799E-2</v>
      </c>
      <c r="U848">
        <v>-1.15932E-2</v>
      </c>
      <c r="V848">
        <v>-9.5367000000000004E-3</v>
      </c>
      <c r="W848">
        <v>-8.1124999999999999E-3</v>
      </c>
      <c r="X848">
        <v>-6.6882E-3</v>
      </c>
      <c r="Y848">
        <v>-4.6316999999999999E-3</v>
      </c>
      <c r="Z848">
        <v>-3.6449999999999998E-3</v>
      </c>
      <c r="AA848">
        <v>-1.8004300000000001E-2</v>
      </c>
    </row>
    <row r="849" spans="1:27" x14ac:dyDescent="0.2">
      <c r="A849" t="s">
        <v>1085</v>
      </c>
      <c r="B849" t="s">
        <v>35</v>
      </c>
      <c r="C849" t="s">
        <v>958</v>
      </c>
      <c r="D849" t="s">
        <v>15</v>
      </c>
      <c r="E849" t="s">
        <v>16</v>
      </c>
      <c r="F849">
        <v>8</v>
      </c>
      <c r="G849">
        <v>12697.2</v>
      </c>
      <c r="H849">
        <v>19127.8</v>
      </c>
      <c r="I849">
        <v>0.4857708</v>
      </c>
      <c r="J849">
        <v>0.48215920000000001</v>
      </c>
      <c r="K849">
        <v>-3.6116E-3</v>
      </c>
      <c r="L849">
        <v>2.7523999999999999E-3</v>
      </c>
      <c r="M849">
        <v>9.1609999999999999E-4</v>
      </c>
      <c r="N849">
        <v>-8.1393000000000004E-3</v>
      </c>
      <c r="O849">
        <v>10250.5</v>
      </c>
      <c r="P849">
        <v>0.80730420000000003</v>
      </c>
      <c r="Q849">
        <v>64.223961000000003</v>
      </c>
      <c r="R849">
        <v>69.241609999999994</v>
      </c>
      <c r="S849" t="s">
        <v>18</v>
      </c>
      <c r="T849">
        <v>-8.1388999999999993E-3</v>
      </c>
      <c r="U849">
        <v>-7.1389000000000001E-3</v>
      </c>
      <c r="V849">
        <v>-5.0549000000000002E-3</v>
      </c>
      <c r="W849">
        <v>-3.6116E-3</v>
      </c>
      <c r="X849">
        <v>-2.1681999999999999E-3</v>
      </c>
      <c r="Y849">
        <v>-8.42E-5</v>
      </c>
      <c r="Z849">
        <v>9.1569999999999998E-4</v>
      </c>
      <c r="AA849">
        <v>-7.4904000000000004E-3</v>
      </c>
    </row>
    <row r="850" spans="1:27" x14ac:dyDescent="0.2">
      <c r="A850" t="s">
        <v>1086</v>
      </c>
      <c r="B850" t="s">
        <v>35</v>
      </c>
      <c r="C850" t="s">
        <v>958</v>
      </c>
      <c r="D850" t="s">
        <v>15</v>
      </c>
      <c r="E850" t="s">
        <v>16</v>
      </c>
      <c r="F850">
        <v>9</v>
      </c>
      <c r="G850">
        <v>12697.2</v>
      </c>
      <c r="H850">
        <v>19127.8</v>
      </c>
      <c r="I850">
        <v>0.49630000000000002</v>
      </c>
      <c r="J850">
        <v>0.49437399999999998</v>
      </c>
      <c r="K850">
        <v>-1.926E-3</v>
      </c>
      <c r="L850">
        <v>3.0580999999999998E-3</v>
      </c>
      <c r="M850">
        <v>3.1045999999999999E-3</v>
      </c>
      <c r="N850">
        <v>-6.9566000000000003E-3</v>
      </c>
      <c r="O850">
        <v>10250.5</v>
      </c>
      <c r="P850">
        <v>0.80730420000000003</v>
      </c>
      <c r="Q850">
        <v>66.022983999999994</v>
      </c>
      <c r="R850">
        <v>69.241609999999994</v>
      </c>
      <c r="S850" t="s">
        <v>18</v>
      </c>
      <c r="T850">
        <v>-6.9560999999999998E-3</v>
      </c>
      <c r="U850">
        <v>-5.8450999999999998E-3</v>
      </c>
      <c r="V850">
        <v>-3.5297000000000002E-3</v>
      </c>
      <c r="W850">
        <v>-1.926E-3</v>
      </c>
      <c r="X850">
        <v>-3.2229999999999997E-4</v>
      </c>
      <c r="Y850">
        <v>1.9932000000000001E-3</v>
      </c>
      <c r="Z850">
        <v>3.1042000000000001E-3</v>
      </c>
      <c r="AA850">
        <v>-3.8958E-3</v>
      </c>
    </row>
    <row r="851" spans="1:27" x14ac:dyDescent="0.2">
      <c r="A851" t="s">
        <v>1087</v>
      </c>
      <c r="B851" t="s">
        <v>35</v>
      </c>
      <c r="C851" t="s">
        <v>958</v>
      </c>
      <c r="D851" t="s">
        <v>15</v>
      </c>
      <c r="E851" t="s">
        <v>16</v>
      </c>
      <c r="F851">
        <v>10</v>
      </c>
      <c r="G851">
        <v>12697.2</v>
      </c>
      <c r="H851">
        <v>19127.8</v>
      </c>
      <c r="I851">
        <v>0.51260220000000001</v>
      </c>
      <c r="J851">
        <v>0.51122109999999998</v>
      </c>
      <c r="K851">
        <v>-1.3810999999999999E-3</v>
      </c>
      <c r="L851">
        <v>3.1346E-3</v>
      </c>
      <c r="M851">
        <v>3.7753000000000001E-3</v>
      </c>
      <c r="N851">
        <v>-6.5374999999999999E-3</v>
      </c>
      <c r="O851">
        <v>10250.5</v>
      </c>
      <c r="P851">
        <v>0.80730420000000003</v>
      </c>
      <c r="Q851">
        <v>68.884225999999998</v>
      </c>
      <c r="R851">
        <v>69.241609999999994</v>
      </c>
      <c r="S851" t="s">
        <v>18</v>
      </c>
      <c r="T851">
        <v>-6.5370000000000003E-3</v>
      </c>
      <c r="U851">
        <v>-5.3981999999999997E-3</v>
      </c>
      <c r="V851">
        <v>-3.0249000000000001E-3</v>
      </c>
      <c r="W851">
        <v>-1.3810999999999999E-3</v>
      </c>
      <c r="X851">
        <v>2.6269999999999999E-4</v>
      </c>
      <c r="Y851">
        <v>2.6361000000000002E-3</v>
      </c>
      <c r="Z851">
        <v>3.7748999999999999E-3</v>
      </c>
      <c r="AA851">
        <v>-2.7014999999999999E-3</v>
      </c>
    </row>
    <row r="852" spans="1:27" x14ac:dyDescent="0.2">
      <c r="A852" t="s">
        <v>1088</v>
      </c>
      <c r="B852" t="s">
        <v>35</v>
      </c>
      <c r="C852" t="s">
        <v>958</v>
      </c>
      <c r="D852" t="s">
        <v>15</v>
      </c>
      <c r="E852" t="s">
        <v>16</v>
      </c>
      <c r="F852">
        <v>11</v>
      </c>
      <c r="G852">
        <v>12697.2</v>
      </c>
      <c r="H852">
        <v>19127.8</v>
      </c>
      <c r="I852">
        <v>0.53265859999999998</v>
      </c>
      <c r="J852">
        <v>0.53104879999999999</v>
      </c>
      <c r="K852">
        <v>-1.6098E-3</v>
      </c>
      <c r="L852">
        <v>3.2179999999999999E-3</v>
      </c>
      <c r="M852">
        <v>3.6838000000000001E-3</v>
      </c>
      <c r="N852">
        <v>-6.9033999999999996E-3</v>
      </c>
      <c r="O852">
        <v>10250.5</v>
      </c>
      <c r="P852">
        <v>0.80730420000000003</v>
      </c>
      <c r="Q852">
        <v>71.851547999999994</v>
      </c>
      <c r="R852">
        <v>69.241609999999994</v>
      </c>
      <c r="S852" t="s">
        <v>18</v>
      </c>
      <c r="T852">
        <v>-6.9030000000000003E-3</v>
      </c>
      <c r="U852">
        <v>-5.7339000000000001E-3</v>
      </c>
      <c r="V852">
        <v>-3.2973E-3</v>
      </c>
      <c r="W852">
        <v>-1.6098E-3</v>
      </c>
      <c r="X852">
        <v>7.7700000000000005E-5</v>
      </c>
      <c r="Y852">
        <v>2.5143000000000001E-3</v>
      </c>
      <c r="Z852">
        <v>3.6833999999999999E-3</v>
      </c>
      <c r="AA852">
        <v>-3.0314000000000001E-3</v>
      </c>
    </row>
    <row r="853" spans="1:27" x14ac:dyDescent="0.2">
      <c r="A853" t="s">
        <v>1089</v>
      </c>
      <c r="B853" t="s">
        <v>35</v>
      </c>
      <c r="C853" t="s">
        <v>958</v>
      </c>
      <c r="D853" t="s">
        <v>15</v>
      </c>
      <c r="E853" t="s">
        <v>16</v>
      </c>
      <c r="F853">
        <v>12</v>
      </c>
      <c r="G853">
        <v>12697.2</v>
      </c>
      <c r="H853">
        <v>19127.8</v>
      </c>
      <c r="I853">
        <v>0.55012830000000001</v>
      </c>
      <c r="J853">
        <v>0.54934830000000001</v>
      </c>
      <c r="K853">
        <v>-7.7999999999999999E-4</v>
      </c>
      <c r="L853">
        <v>3.3430000000000001E-3</v>
      </c>
      <c r="M853">
        <v>4.7191000000000004E-3</v>
      </c>
      <c r="N853">
        <v>-6.2792000000000004E-3</v>
      </c>
      <c r="O853">
        <v>10250.5</v>
      </c>
      <c r="P853">
        <v>0.80730420000000003</v>
      </c>
      <c r="Q853">
        <v>74.233502999999999</v>
      </c>
      <c r="R853">
        <v>69.241609999999994</v>
      </c>
      <c r="S853" t="s">
        <v>18</v>
      </c>
      <c r="T853">
        <v>-6.2786999999999999E-3</v>
      </c>
      <c r="U853">
        <v>-5.0641999999999996E-3</v>
      </c>
      <c r="V853">
        <v>-2.5330999999999999E-3</v>
      </c>
      <c r="W853">
        <v>-7.7999999999999999E-4</v>
      </c>
      <c r="X853">
        <v>9.7300000000000002E-4</v>
      </c>
      <c r="Y853">
        <v>3.5041E-3</v>
      </c>
      <c r="Z853">
        <v>4.7185999999999999E-3</v>
      </c>
      <c r="AA853">
        <v>-1.42E-3</v>
      </c>
    </row>
    <row r="854" spans="1:27" x14ac:dyDescent="0.2">
      <c r="A854" t="s">
        <v>1090</v>
      </c>
      <c r="B854" t="s">
        <v>35</v>
      </c>
      <c r="C854" t="s">
        <v>958</v>
      </c>
      <c r="D854" t="s">
        <v>15</v>
      </c>
      <c r="E854" t="s">
        <v>16</v>
      </c>
      <c r="F854">
        <v>13</v>
      </c>
      <c r="G854">
        <v>12697.2</v>
      </c>
      <c r="H854">
        <v>19127.8</v>
      </c>
      <c r="I854">
        <v>0.57142320000000002</v>
      </c>
      <c r="J854">
        <v>0.5685422</v>
      </c>
      <c r="K854">
        <v>-2.8809999999999999E-3</v>
      </c>
      <c r="L854">
        <v>3.4548000000000001E-3</v>
      </c>
      <c r="M854">
        <v>2.8021999999999999E-3</v>
      </c>
      <c r="N854">
        <v>-8.5641999999999992E-3</v>
      </c>
      <c r="O854">
        <v>10250.5</v>
      </c>
      <c r="P854">
        <v>0.80730420000000003</v>
      </c>
      <c r="Q854">
        <v>75.430904999999996</v>
      </c>
      <c r="R854">
        <v>69.241609999999994</v>
      </c>
      <c r="S854" t="s">
        <v>18</v>
      </c>
      <c r="T854">
        <v>-8.5637000000000005E-3</v>
      </c>
      <c r="U854">
        <v>-7.3084999999999999E-3</v>
      </c>
      <c r="V854">
        <v>-4.6927000000000002E-3</v>
      </c>
      <c r="W854">
        <v>-2.8809999999999999E-3</v>
      </c>
      <c r="X854">
        <v>-1.0693E-3</v>
      </c>
      <c r="Y854">
        <v>1.5466E-3</v>
      </c>
      <c r="Z854">
        <v>2.8016999999999999E-3</v>
      </c>
      <c r="AA854">
        <v>-5.0673000000000003E-3</v>
      </c>
    </row>
    <row r="855" spans="1:27" x14ac:dyDescent="0.2">
      <c r="A855" t="s">
        <v>1091</v>
      </c>
      <c r="B855" t="s">
        <v>35</v>
      </c>
      <c r="C855" t="s">
        <v>958</v>
      </c>
      <c r="D855" t="s">
        <v>15</v>
      </c>
      <c r="E855" t="s">
        <v>16</v>
      </c>
      <c r="F855">
        <v>14</v>
      </c>
      <c r="G855">
        <v>12697.2</v>
      </c>
      <c r="H855">
        <v>19127.8</v>
      </c>
      <c r="I855">
        <v>0.58918300000000001</v>
      </c>
      <c r="J855">
        <v>0.58412450000000005</v>
      </c>
      <c r="K855">
        <v>-5.0584999999999996E-3</v>
      </c>
      <c r="L855">
        <v>3.5833000000000002E-3</v>
      </c>
      <c r="M855">
        <v>8.3589999999999999E-4</v>
      </c>
      <c r="N855">
        <v>-1.0952999999999999E-2</v>
      </c>
      <c r="O855">
        <v>10250.5</v>
      </c>
      <c r="P855">
        <v>0.80730420000000003</v>
      </c>
      <c r="Q855">
        <v>75.91919</v>
      </c>
      <c r="R855">
        <v>69.241609999999994</v>
      </c>
      <c r="S855" t="s">
        <v>18</v>
      </c>
      <c r="T855">
        <v>-1.09525E-2</v>
      </c>
      <c r="U855">
        <v>-9.6506000000000005E-3</v>
      </c>
      <c r="V855">
        <v>-6.9376000000000004E-3</v>
      </c>
      <c r="W855">
        <v>-5.0584999999999996E-3</v>
      </c>
      <c r="X855">
        <v>-3.1795E-3</v>
      </c>
      <c r="Y855">
        <v>-4.6640000000000001E-4</v>
      </c>
      <c r="Z855">
        <v>8.3540000000000003E-4</v>
      </c>
      <c r="AA855">
        <v>-8.6599999999999993E-3</v>
      </c>
    </row>
    <row r="856" spans="1:27" x14ac:dyDescent="0.2">
      <c r="A856" t="s">
        <v>1092</v>
      </c>
      <c r="B856" t="s">
        <v>35</v>
      </c>
      <c r="C856" t="s">
        <v>958</v>
      </c>
      <c r="D856" t="s">
        <v>15</v>
      </c>
      <c r="E856" t="s">
        <v>16</v>
      </c>
      <c r="F856">
        <v>15</v>
      </c>
      <c r="G856">
        <v>12697.2</v>
      </c>
      <c r="H856">
        <v>19127.8</v>
      </c>
      <c r="I856">
        <v>0.59718340000000003</v>
      </c>
      <c r="J856">
        <v>0.60019990000000001</v>
      </c>
      <c r="K856">
        <v>3.0165000000000001E-3</v>
      </c>
      <c r="L856">
        <v>3.8073999999999998E-3</v>
      </c>
      <c r="M856">
        <v>9.2796000000000007E-3</v>
      </c>
      <c r="N856">
        <v>-3.2466000000000001E-3</v>
      </c>
      <c r="O856">
        <v>10250.5</v>
      </c>
      <c r="P856">
        <v>0.80730420000000003</v>
      </c>
      <c r="Q856">
        <v>76.140146000000001</v>
      </c>
      <c r="R856">
        <v>69.241609999999994</v>
      </c>
      <c r="S856" t="s">
        <v>18</v>
      </c>
      <c r="T856">
        <v>-3.2461E-3</v>
      </c>
      <c r="U856">
        <v>-1.8628E-3</v>
      </c>
      <c r="V856">
        <v>1.0199E-3</v>
      </c>
      <c r="W856">
        <v>3.0165000000000001E-3</v>
      </c>
      <c r="X856">
        <v>5.0131000000000004E-3</v>
      </c>
      <c r="Y856">
        <v>7.8957999999999997E-3</v>
      </c>
      <c r="Z856">
        <v>9.2790000000000008E-3</v>
      </c>
      <c r="AA856">
        <v>5.0258000000000004E-3</v>
      </c>
    </row>
    <row r="857" spans="1:27" x14ac:dyDescent="0.2">
      <c r="A857" t="s">
        <v>1093</v>
      </c>
      <c r="B857" t="s">
        <v>35</v>
      </c>
      <c r="C857" t="s">
        <v>958</v>
      </c>
      <c r="D857" t="s">
        <v>15</v>
      </c>
      <c r="E857" t="s">
        <v>16</v>
      </c>
      <c r="F857">
        <v>16</v>
      </c>
      <c r="G857">
        <v>12697.2</v>
      </c>
      <c r="H857">
        <v>19127.8</v>
      </c>
      <c r="I857">
        <v>0.61724939999999995</v>
      </c>
      <c r="J857">
        <v>0.62294490000000002</v>
      </c>
      <c r="K857">
        <v>5.6955E-3</v>
      </c>
      <c r="L857">
        <v>4.0290999999999999E-3</v>
      </c>
      <c r="M857">
        <v>1.2323300000000001E-2</v>
      </c>
      <c r="N857">
        <v>-9.3229999999999995E-4</v>
      </c>
      <c r="O857">
        <v>10250.5</v>
      </c>
      <c r="P857">
        <v>0.80730420000000003</v>
      </c>
      <c r="Q857">
        <v>75.951864999999998</v>
      </c>
      <c r="R857">
        <v>69.241609999999994</v>
      </c>
      <c r="S857" t="s">
        <v>18</v>
      </c>
      <c r="T857">
        <v>-9.3170000000000004E-4</v>
      </c>
      <c r="U857">
        <v>5.3209999999999998E-4</v>
      </c>
      <c r="V857">
        <v>3.5826999999999999E-3</v>
      </c>
      <c r="W857">
        <v>5.6955E-3</v>
      </c>
      <c r="X857">
        <v>7.8084000000000001E-3</v>
      </c>
      <c r="Y857">
        <v>1.0859000000000001E-2</v>
      </c>
      <c r="Z857">
        <v>1.2322700000000001E-2</v>
      </c>
      <c r="AA857">
        <v>9.1429000000000007E-3</v>
      </c>
    </row>
    <row r="858" spans="1:27" x14ac:dyDescent="0.2">
      <c r="A858" t="s">
        <v>1094</v>
      </c>
      <c r="B858" t="s">
        <v>35</v>
      </c>
      <c r="C858" t="s">
        <v>958</v>
      </c>
      <c r="D858" t="s">
        <v>15</v>
      </c>
      <c r="E858" t="s">
        <v>16</v>
      </c>
      <c r="F858">
        <v>17</v>
      </c>
      <c r="G858">
        <v>12697.2</v>
      </c>
      <c r="H858">
        <v>19127.8</v>
      </c>
      <c r="I858">
        <v>0.63740870000000005</v>
      </c>
      <c r="J858">
        <v>0.64767620000000004</v>
      </c>
      <c r="K858">
        <v>1.0267399999999999E-2</v>
      </c>
      <c r="L858">
        <v>4.1856999999999997E-3</v>
      </c>
      <c r="M858">
        <v>1.7153000000000002E-2</v>
      </c>
      <c r="N858">
        <v>3.3819000000000002E-3</v>
      </c>
      <c r="O858">
        <v>10250.5</v>
      </c>
      <c r="P858">
        <v>0.80730420000000003</v>
      </c>
      <c r="Q858">
        <v>75.261236999999994</v>
      </c>
      <c r="R858">
        <v>69.241609999999994</v>
      </c>
      <c r="S858" t="s">
        <v>19</v>
      </c>
      <c r="T858">
        <v>3.3825000000000001E-3</v>
      </c>
      <c r="U858">
        <v>4.9031999999999999E-3</v>
      </c>
      <c r="V858">
        <v>8.0724000000000004E-3</v>
      </c>
      <c r="W858">
        <v>1.0267399999999999E-2</v>
      </c>
      <c r="X858">
        <v>1.24624E-2</v>
      </c>
      <c r="Y858">
        <v>1.5631699999999998E-2</v>
      </c>
      <c r="Z858">
        <v>1.7152299999999999E-2</v>
      </c>
      <c r="AA858">
        <v>1.5852700000000001E-2</v>
      </c>
    </row>
    <row r="859" spans="1:27" x14ac:dyDescent="0.2">
      <c r="A859" t="s">
        <v>1095</v>
      </c>
      <c r="B859" t="s">
        <v>35</v>
      </c>
      <c r="C859" t="s">
        <v>958</v>
      </c>
      <c r="D859" t="s">
        <v>15</v>
      </c>
      <c r="E859" t="s">
        <v>16</v>
      </c>
      <c r="F859">
        <v>18</v>
      </c>
      <c r="G859">
        <v>12697.2</v>
      </c>
      <c r="H859">
        <v>19127.8</v>
      </c>
      <c r="I859">
        <v>0.67194299999999996</v>
      </c>
      <c r="J859">
        <v>0.68185070000000003</v>
      </c>
      <c r="K859">
        <v>9.9077000000000002E-3</v>
      </c>
      <c r="L859">
        <v>4.1101999999999996E-3</v>
      </c>
      <c r="M859">
        <v>1.6669E-2</v>
      </c>
      <c r="N859">
        <v>3.1465E-3</v>
      </c>
      <c r="O859">
        <v>10250.5</v>
      </c>
      <c r="P859">
        <v>0.80730420000000003</v>
      </c>
      <c r="Q859">
        <v>74.062072999999998</v>
      </c>
      <c r="R859">
        <v>69.241609999999994</v>
      </c>
      <c r="S859" t="s">
        <v>19</v>
      </c>
      <c r="T859">
        <v>3.1470999999999999E-3</v>
      </c>
      <c r="U859">
        <v>4.6403E-3</v>
      </c>
      <c r="V859">
        <v>7.7523000000000002E-3</v>
      </c>
      <c r="W859">
        <v>9.9077000000000002E-3</v>
      </c>
      <c r="X859">
        <v>1.20631E-2</v>
      </c>
      <c r="Y859">
        <v>1.51752E-2</v>
      </c>
      <c r="Z859">
        <v>1.66684E-2</v>
      </c>
      <c r="AA859">
        <v>1.4530599999999999E-2</v>
      </c>
    </row>
    <row r="860" spans="1:27" x14ac:dyDescent="0.2">
      <c r="A860" t="s">
        <v>1096</v>
      </c>
      <c r="B860" t="s">
        <v>35</v>
      </c>
      <c r="C860" t="s">
        <v>958</v>
      </c>
      <c r="D860" t="s">
        <v>15</v>
      </c>
      <c r="E860" t="s">
        <v>16</v>
      </c>
      <c r="F860">
        <v>19</v>
      </c>
      <c r="G860">
        <v>12697.2</v>
      </c>
      <c r="H860">
        <v>19127.8</v>
      </c>
      <c r="I860">
        <v>0.70708819999999994</v>
      </c>
      <c r="J860">
        <v>0.71385980000000004</v>
      </c>
      <c r="K860">
        <v>6.7716E-3</v>
      </c>
      <c r="L860">
        <v>3.8814000000000001E-3</v>
      </c>
      <c r="M860">
        <v>1.3156599999999999E-2</v>
      </c>
      <c r="N860">
        <v>3.8670000000000002E-4</v>
      </c>
      <c r="O860">
        <v>10250.5</v>
      </c>
      <c r="P860">
        <v>0.80730420000000003</v>
      </c>
      <c r="Q860">
        <v>72.350002000000003</v>
      </c>
      <c r="R860">
        <v>69.241609999999994</v>
      </c>
      <c r="S860" t="s">
        <v>19</v>
      </c>
      <c r="T860">
        <v>3.8719999999999998E-4</v>
      </c>
      <c r="U860">
        <v>1.7974E-3</v>
      </c>
      <c r="V860">
        <v>4.7362000000000003E-3</v>
      </c>
      <c r="W860">
        <v>6.7716E-3</v>
      </c>
      <c r="X860">
        <v>8.8071E-3</v>
      </c>
      <c r="Y860">
        <v>1.17459E-2</v>
      </c>
      <c r="Z860">
        <v>1.3155999999999999E-2</v>
      </c>
      <c r="AA860">
        <v>9.4859000000000002E-3</v>
      </c>
    </row>
    <row r="861" spans="1:27" x14ac:dyDescent="0.2">
      <c r="A861" t="s">
        <v>1097</v>
      </c>
      <c r="B861" t="s">
        <v>35</v>
      </c>
      <c r="C861" t="s">
        <v>958</v>
      </c>
      <c r="D861" t="s">
        <v>15</v>
      </c>
      <c r="E861" t="s">
        <v>16</v>
      </c>
      <c r="F861">
        <v>20</v>
      </c>
      <c r="G861">
        <v>12697.2</v>
      </c>
      <c r="H861">
        <v>19127.8</v>
      </c>
      <c r="I861">
        <v>0.73257490000000003</v>
      </c>
      <c r="J861">
        <v>0.73934230000000001</v>
      </c>
      <c r="K861">
        <v>6.7673999999999998E-3</v>
      </c>
      <c r="L861">
        <v>3.6944999999999999E-3</v>
      </c>
      <c r="M861">
        <v>1.28448E-2</v>
      </c>
      <c r="N861">
        <v>6.8990000000000002E-4</v>
      </c>
      <c r="O861">
        <v>10250.5</v>
      </c>
      <c r="P861">
        <v>0.80730420000000003</v>
      </c>
      <c r="Q861">
        <v>70.160583000000003</v>
      </c>
      <c r="R861">
        <v>69.241609999999994</v>
      </c>
      <c r="S861" t="s">
        <v>19</v>
      </c>
      <c r="T861">
        <v>6.9039999999999998E-4</v>
      </c>
      <c r="U861">
        <v>2.0325999999999999E-3</v>
      </c>
      <c r="V861">
        <v>4.8298999999999998E-3</v>
      </c>
      <c r="W861">
        <v>6.7673999999999998E-3</v>
      </c>
      <c r="X861">
        <v>8.7048000000000004E-3</v>
      </c>
      <c r="Y861">
        <v>1.1502099999999999E-2</v>
      </c>
      <c r="Z861">
        <v>1.2844299999999999E-2</v>
      </c>
      <c r="AA861">
        <v>9.1532000000000002E-3</v>
      </c>
    </row>
    <row r="862" spans="1:27" x14ac:dyDescent="0.2">
      <c r="A862" t="s">
        <v>1098</v>
      </c>
      <c r="B862" t="s">
        <v>35</v>
      </c>
      <c r="C862" t="s">
        <v>958</v>
      </c>
      <c r="D862" t="s">
        <v>15</v>
      </c>
      <c r="E862" t="s">
        <v>16</v>
      </c>
      <c r="F862">
        <v>21</v>
      </c>
      <c r="G862">
        <v>12697.2</v>
      </c>
      <c r="H862">
        <v>19127.8</v>
      </c>
      <c r="I862">
        <v>0.75312020000000002</v>
      </c>
      <c r="J862">
        <v>0.76025869999999995</v>
      </c>
      <c r="K862">
        <v>7.1384999999999999E-3</v>
      </c>
      <c r="L862">
        <v>3.7001999999999998E-3</v>
      </c>
      <c r="M862">
        <v>1.3225300000000001E-2</v>
      </c>
      <c r="N862">
        <v>1.0516E-3</v>
      </c>
      <c r="O862">
        <v>10250.5</v>
      </c>
      <c r="P862">
        <v>0.80730420000000003</v>
      </c>
      <c r="Q862">
        <v>68.287406000000004</v>
      </c>
      <c r="R862">
        <v>69.241609999999994</v>
      </c>
      <c r="S862" t="s">
        <v>19</v>
      </c>
      <c r="T862">
        <v>1.0522000000000001E-3</v>
      </c>
      <c r="U862">
        <v>2.3965000000000002E-3</v>
      </c>
      <c r="V862">
        <v>5.1980999999999998E-3</v>
      </c>
      <c r="W862">
        <v>7.1384999999999999E-3</v>
      </c>
      <c r="X862">
        <v>9.0789000000000009E-3</v>
      </c>
      <c r="Y862">
        <v>1.18805E-2</v>
      </c>
      <c r="Z862">
        <v>1.32248E-2</v>
      </c>
      <c r="AA862">
        <v>9.3895000000000003E-3</v>
      </c>
    </row>
    <row r="863" spans="1:27" x14ac:dyDescent="0.2">
      <c r="A863" t="s">
        <v>1099</v>
      </c>
      <c r="B863" t="s">
        <v>35</v>
      </c>
      <c r="C863" t="s">
        <v>958</v>
      </c>
      <c r="D863" t="s">
        <v>15</v>
      </c>
      <c r="E863" t="s">
        <v>16</v>
      </c>
      <c r="F863">
        <v>22</v>
      </c>
      <c r="G863">
        <v>12697.2</v>
      </c>
      <c r="H863">
        <v>19127.8</v>
      </c>
      <c r="I863">
        <v>0.72661310000000001</v>
      </c>
      <c r="J863">
        <v>0.72651569999999999</v>
      </c>
      <c r="K863">
        <v>-9.7499999999999998E-5</v>
      </c>
      <c r="L863">
        <v>3.4678E-3</v>
      </c>
      <c r="M863">
        <v>5.6071000000000003E-3</v>
      </c>
      <c r="N863">
        <v>-5.8021000000000001E-3</v>
      </c>
      <c r="O863">
        <v>10250.5</v>
      </c>
      <c r="P863">
        <v>0.80730420000000003</v>
      </c>
      <c r="Q863">
        <v>67.260076999999995</v>
      </c>
      <c r="R863">
        <v>69.241609999999994</v>
      </c>
      <c r="S863" t="s">
        <v>18</v>
      </c>
      <c r="T863">
        <v>-5.8015999999999996E-3</v>
      </c>
      <c r="U863">
        <v>-4.5417000000000001E-3</v>
      </c>
      <c r="V863">
        <v>-1.916E-3</v>
      </c>
      <c r="W863">
        <v>-9.7499999999999998E-5</v>
      </c>
      <c r="X863">
        <v>1.7210999999999999E-3</v>
      </c>
      <c r="Y863">
        <v>4.3467999999999996E-3</v>
      </c>
      <c r="Z863">
        <v>5.6065999999999998E-3</v>
      </c>
      <c r="AA863">
        <v>-1.3420000000000001E-4</v>
      </c>
    </row>
    <row r="864" spans="1:27" x14ac:dyDescent="0.2">
      <c r="A864" t="s">
        <v>1100</v>
      </c>
      <c r="B864" t="s">
        <v>35</v>
      </c>
      <c r="C864" t="s">
        <v>958</v>
      </c>
      <c r="D864" t="s">
        <v>15</v>
      </c>
      <c r="E864" t="s">
        <v>16</v>
      </c>
      <c r="F864">
        <v>23</v>
      </c>
      <c r="G864">
        <v>12697.2</v>
      </c>
      <c r="H864">
        <v>19127.8</v>
      </c>
      <c r="I864">
        <v>0.64107380000000003</v>
      </c>
      <c r="J864">
        <v>0.6386231</v>
      </c>
      <c r="K864">
        <v>-2.4507000000000001E-3</v>
      </c>
      <c r="L864">
        <v>3.2033000000000001E-3</v>
      </c>
      <c r="M864">
        <v>2.8186999999999999E-3</v>
      </c>
      <c r="N864">
        <v>-7.7200999999999997E-3</v>
      </c>
      <c r="O864">
        <v>10250.5</v>
      </c>
      <c r="P864">
        <v>0.80730420000000003</v>
      </c>
      <c r="Q864">
        <v>66.612442000000001</v>
      </c>
      <c r="R864">
        <v>69.241609999999994</v>
      </c>
      <c r="S864" t="s">
        <v>18</v>
      </c>
      <c r="T864">
        <v>-7.7196000000000001E-3</v>
      </c>
      <c r="U864">
        <v>-6.5558999999999999E-3</v>
      </c>
      <c r="V864">
        <v>-4.1304999999999996E-3</v>
      </c>
      <c r="W864">
        <v>-2.4507000000000001E-3</v>
      </c>
      <c r="X864">
        <v>-7.7090000000000004E-4</v>
      </c>
      <c r="Y864">
        <v>1.6544999999999999E-3</v>
      </c>
      <c r="Z864">
        <v>2.8181999999999999E-3</v>
      </c>
      <c r="AA864">
        <v>-3.8373999999999999E-3</v>
      </c>
    </row>
    <row r="865" spans="1:27" x14ac:dyDescent="0.2">
      <c r="A865" t="s">
        <v>1101</v>
      </c>
      <c r="B865" t="s">
        <v>35</v>
      </c>
      <c r="C865" t="s">
        <v>958</v>
      </c>
      <c r="D865" t="s">
        <v>15</v>
      </c>
      <c r="E865" t="s">
        <v>16</v>
      </c>
      <c r="F865">
        <v>24</v>
      </c>
      <c r="G865">
        <v>12697.2</v>
      </c>
      <c r="H865">
        <v>19127.8</v>
      </c>
      <c r="I865">
        <v>0.54300139999999997</v>
      </c>
      <c r="J865">
        <v>0.53923829999999995</v>
      </c>
      <c r="K865">
        <v>-3.7631000000000001E-3</v>
      </c>
      <c r="L865">
        <v>2.9402999999999999E-3</v>
      </c>
      <c r="M865">
        <v>1.0736999999999999E-3</v>
      </c>
      <c r="N865">
        <v>-8.5999000000000006E-3</v>
      </c>
      <c r="O865">
        <v>10250.5</v>
      </c>
      <c r="P865">
        <v>0.80730420000000003</v>
      </c>
      <c r="Q865">
        <v>66.073654000000005</v>
      </c>
      <c r="R865">
        <v>69.241609999999994</v>
      </c>
      <c r="S865" t="s">
        <v>18</v>
      </c>
      <c r="T865">
        <v>-8.5994999999999995E-3</v>
      </c>
      <c r="U865">
        <v>-7.5313000000000003E-3</v>
      </c>
      <c r="V865">
        <v>-5.3049999999999998E-3</v>
      </c>
      <c r="W865">
        <v>-3.7631000000000001E-3</v>
      </c>
      <c r="X865">
        <v>-2.2212E-3</v>
      </c>
      <c r="Y865" s="1">
        <v>5.0499999999999999E-6</v>
      </c>
      <c r="Z865">
        <v>1.0732999999999999E-3</v>
      </c>
      <c r="AA865">
        <v>-6.9785999999999997E-3</v>
      </c>
    </row>
    <row r="866" spans="1:27" x14ac:dyDescent="0.2">
      <c r="A866" t="s">
        <v>7894</v>
      </c>
      <c r="B866" t="s">
        <v>34</v>
      </c>
      <c r="C866" t="s">
        <v>1103</v>
      </c>
      <c r="D866" t="s">
        <v>37</v>
      </c>
      <c r="E866" t="s">
        <v>16</v>
      </c>
      <c r="F866">
        <v>1</v>
      </c>
      <c r="G866">
        <v>6297</v>
      </c>
      <c r="H866">
        <v>5658</v>
      </c>
      <c r="I866">
        <v>0.32669609999999999</v>
      </c>
      <c r="J866">
        <v>0.31945889999999999</v>
      </c>
      <c r="K866">
        <v>-7.2370999999999998E-3</v>
      </c>
      <c r="L866">
        <v>4.0521000000000003E-3</v>
      </c>
      <c r="M866">
        <v>-5.7140000000000001E-4</v>
      </c>
      <c r="N866">
        <v>-1.3902899999999999E-2</v>
      </c>
      <c r="O866">
        <v>6297</v>
      </c>
      <c r="Q866">
        <v>62.147950999999999</v>
      </c>
      <c r="R866">
        <v>67.274867999999998</v>
      </c>
      <c r="S866" t="s">
        <v>17</v>
      </c>
      <c r="T866">
        <v>-1.3902299999999999E-2</v>
      </c>
      <c r="U866">
        <v>-1.2430099999999999E-2</v>
      </c>
      <c r="V866">
        <v>-9.3620999999999999E-3</v>
      </c>
      <c r="W866">
        <v>-7.2370999999999998E-3</v>
      </c>
      <c r="X866">
        <v>-5.1121999999999999E-3</v>
      </c>
      <c r="Y866">
        <v>-2.0441000000000001E-3</v>
      </c>
      <c r="Z866">
        <v>-5.7200000000000003E-4</v>
      </c>
      <c r="AA866">
        <v>-2.2654400000000002E-2</v>
      </c>
    </row>
    <row r="867" spans="1:27" x14ac:dyDescent="0.2">
      <c r="A867" t="s">
        <v>7895</v>
      </c>
      <c r="B867" t="s">
        <v>34</v>
      </c>
      <c r="C867" t="s">
        <v>1103</v>
      </c>
      <c r="D867" t="s">
        <v>37</v>
      </c>
      <c r="E867" t="s">
        <v>16</v>
      </c>
      <c r="F867">
        <v>2</v>
      </c>
      <c r="G867">
        <v>6297</v>
      </c>
      <c r="H867">
        <v>5658</v>
      </c>
      <c r="I867">
        <v>0.29483779999999998</v>
      </c>
      <c r="J867">
        <v>0.2899931</v>
      </c>
      <c r="K867">
        <v>-4.8447000000000004E-3</v>
      </c>
      <c r="L867">
        <v>3.7580000000000001E-3</v>
      </c>
      <c r="M867">
        <v>1.3373E-3</v>
      </c>
      <c r="N867">
        <v>-1.10267E-2</v>
      </c>
      <c r="O867">
        <v>6297</v>
      </c>
      <c r="Q867">
        <v>61.337587999999997</v>
      </c>
      <c r="R867">
        <v>67.274867999999998</v>
      </c>
      <c r="S867" t="s">
        <v>17</v>
      </c>
      <c r="T867">
        <v>-1.10261E-2</v>
      </c>
      <c r="U867">
        <v>-9.6608000000000006E-3</v>
      </c>
      <c r="V867">
        <v>-6.8154000000000001E-3</v>
      </c>
      <c r="W867">
        <v>-4.8447000000000004E-3</v>
      </c>
      <c r="X867">
        <v>-2.8739999999999998E-3</v>
      </c>
      <c r="Y867">
        <v>-2.8600000000000001E-5</v>
      </c>
      <c r="Z867">
        <v>1.3366999999999999E-3</v>
      </c>
      <c r="AA867">
        <v>-1.67063E-2</v>
      </c>
    </row>
    <row r="868" spans="1:27" x14ac:dyDescent="0.2">
      <c r="A868" t="s">
        <v>7896</v>
      </c>
      <c r="B868" t="s">
        <v>34</v>
      </c>
      <c r="C868" t="s">
        <v>1103</v>
      </c>
      <c r="D868" t="s">
        <v>37</v>
      </c>
      <c r="E868" t="s">
        <v>16</v>
      </c>
      <c r="F868">
        <v>3</v>
      </c>
      <c r="G868">
        <v>6297</v>
      </c>
      <c r="H868">
        <v>5658</v>
      </c>
      <c r="I868">
        <v>0.2760804</v>
      </c>
      <c r="J868">
        <v>0.27265460000000002</v>
      </c>
      <c r="K868">
        <v>-3.4258000000000001E-3</v>
      </c>
      <c r="L868">
        <v>3.5569999999999998E-3</v>
      </c>
      <c r="M868">
        <v>2.4253999999999999E-3</v>
      </c>
      <c r="N868">
        <v>-9.2770000000000005E-3</v>
      </c>
      <c r="O868">
        <v>6297</v>
      </c>
      <c r="Q868">
        <v>60.604166999999997</v>
      </c>
      <c r="R868">
        <v>67.274867999999998</v>
      </c>
      <c r="S868" t="s">
        <v>17</v>
      </c>
      <c r="T868">
        <v>-9.2765E-3</v>
      </c>
      <c r="U868">
        <v>-7.9842000000000003E-3</v>
      </c>
      <c r="V868">
        <v>-5.2911E-3</v>
      </c>
      <c r="W868">
        <v>-3.4258000000000001E-3</v>
      </c>
      <c r="X868">
        <v>-1.5605E-3</v>
      </c>
      <c r="Y868">
        <v>1.1326000000000001E-3</v>
      </c>
      <c r="Z868">
        <v>2.4248999999999998E-3</v>
      </c>
      <c r="AA868">
        <v>-1.2564499999999999E-2</v>
      </c>
    </row>
    <row r="869" spans="1:27" x14ac:dyDescent="0.2">
      <c r="A869" t="s">
        <v>7897</v>
      </c>
      <c r="B869" t="s">
        <v>34</v>
      </c>
      <c r="C869" t="s">
        <v>1103</v>
      </c>
      <c r="D869" t="s">
        <v>37</v>
      </c>
      <c r="E869" t="s">
        <v>16</v>
      </c>
      <c r="F869">
        <v>4</v>
      </c>
      <c r="G869">
        <v>6297</v>
      </c>
      <c r="H869">
        <v>5658</v>
      </c>
      <c r="I869">
        <v>0.26723330000000001</v>
      </c>
      <c r="J869">
        <v>0.26493109999999997</v>
      </c>
      <c r="K869">
        <v>-2.3021999999999999E-3</v>
      </c>
      <c r="L869">
        <v>3.467E-3</v>
      </c>
      <c r="M869">
        <v>3.4009999999999999E-3</v>
      </c>
      <c r="N869">
        <v>-8.0053999999999993E-3</v>
      </c>
      <c r="O869">
        <v>6297</v>
      </c>
      <c r="Q869">
        <v>59.779760000000003</v>
      </c>
      <c r="R869">
        <v>67.274867999999998</v>
      </c>
      <c r="S869" t="s">
        <v>17</v>
      </c>
      <c r="T869">
        <v>-8.0049000000000006E-3</v>
      </c>
      <c r="U869">
        <v>-6.7453000000000001E-3</v>
      </c>
      <c r="V869">
        <v>-4.1203000000000004E-3</v>
      </c>
      <c r="W869">
        <v>-2.3021999999999999E-3</v>
      </c>
      <c r="X869">
        <v>-4.841E-4</v>
      </c>
      <c r="Y869">
        <v>2.1410000000000001E-3</v>
      </c>
      <c r="Z869">
        <v>3.4004999999999999E-3</v>
      </c>
      <c r="AA869">
        <v>-8.6896999999999999E-3</v>
      </c>
    </row>
    <row r="870" spans="1:27" x14ac:dyDescent="0.2">
      <c r="A870" t="s">
        <v>7898</v>
      </c>
      <c r="B870" t="s">
        <v>34</v>
      </c>
      <c r="C870" t="s">
        <v>1103</v>
      </c>
      <c r="D870" t="s">
        <v>37</v>
      </c>
      <c r="E870" t="s">
        <v>16</v>
      </c>
      <c r="F870">
        <v>5</v>
      </c>
      <c r="G870">
        <v>6297</v>
      </c>
      <c r="H870">
        <v>5658</v>
      </c>
      <c r="I870">
        <v>0.2700997</v>
      </c>
      <c r="J870">
        <v>0.2663895</v>
      </c>
      <c r="K870">
        <v>-3.7101999999999999E-3</v>
      </c>
      <c r="L870">
        <v>3.4107E-3</v>
      </c>
      <c r="M870">
        <v>1.9004E-3</v>
      </c>
      <c r="N870">
        <v>-9.3206999999999995E-3</v>
      </c>
      <c r="O870">
        <v>6297</v>
      </c>
      <c r="Q870">
        <v>59.013769000000003</v>
      </c>
      <c r="R870">
        <v>67.274867999999998</v>
      </c>
      <c r="S870" t="s">
        <v>17</v>
      </c>
      <c r="T870">
        <v>-9.3202000000000007E-3</v>
      </c>
      <c r="U870">
        <v>-8.0811000000000008E-3</v>
      </c>
      <c r="V870">
        <v>-5.4986999999999996E-3</v>
      </c>
      <c r="W870">
        <v>-3.7101999999999999E-3</v>
      </c>
      <c r="X870">
        <v>-1.9216000000000001E-3</v>
      </c>
      <c r="Y870">
        <v>6.6080000000000002E-4</v>
      </c>
      <c r="Z870">
        <v>1.8998999999999999E-3</v>
      </c>
      <c r="AA870">
        <v>-1.3927500000000001E-2</v>
      </c>
    </row>
    <row r="871" spans="1:27" x14ac:dyDescent="0.2">
      <c r="A871" t="s">
        <v>7899</v>
      </c>
      <c r="B871" t="s">
        <v>34</v>
      </c>
      <c r="C871" t="s">
        <v>1103</v>
      </c>
      <c r="D871" t="s">
        <v>37</v>
      </c>
      <c r="E871" t="s">
        <v>16</v>
      </c>
      <c r="F871">
        <v>6</v>
      </c>
      <c r="G871">
        <v>6297</v>
      </c>
      <c r="H871">
        <v>5658</v>
      </c>
      <c r="I871">
        <v>0.29133700000000001</v>
      </c>
      <c r="J871">
        <v>0.28467819999999999</v>
      </c>
      <c r="K871">
        <v>-6.6588000000000003E-3</v>
      </c>
      <c r="L871">
        <v>3.5603000000000002E-3</v>
      </c>
      <c r="M871">
        <v>-8.0210000000000004E-4</v>
      </c>
      <c r="N871">
        <v>-1.2515500000000001E-2</v>
      </c>
      <c r="O871">
        <v>6297</v>
      </c>
      <c r="Q871">
        <v>58.675800000000002</v>
      </c>
      <c r="R871">
        <v>67.274867999999998</v>
      </c>
      <c r="S871" t="s">
        <v>17</v>
      </c>
      <c r="T871">
        <v>-1.2515E-2</v>
      </c>
      <c r="U871">
        <v>-1.1221500000000001E-2</v>
      </c>
      <c r="V871">
        <v>-8.5258E-3</v>
      </c>
      <c r="W871">
        <v>-6.6588000000000003E-3</v>
      </c>
      <c r="X871">
        <v>-4.7917999999999997E-3</v>
      </c>
      <c r="Y871">
        <v>-2.0961E-3</v>
      </c>
      <c r="Z871">
        <v>-8.0259999999999999E-4</v>
      </c>
      <c r="AA871">
        <v>-2.3390600000000001E-2</v>
      </c>
    </row>
    <row r="872" spans="1:27" x14ac:dyDescent="0.2">
      <c r="A872" t="s">
        <v>7900</v>
      </c>
      <c r="B872" t="s">
        <v>34</v>
      </c>
      <c r="C872" t="s">
        <v>1103</v>
      </c>
      <c r="D872" t="s">
        <v>37</v>
      </c>
      <c r="E872" t="s">
        <v>16</v>
      </c>
      <c r="F872">
        <v>7</v>
      </c>
      <c r="G872">
        <v>6297</v>
      </c>
      <c r="H872">
        <v>5658</v>
      </c>
      <c r="I872">
        <v>0.33384200000000003</v>
      </c>
      <c r="J872">
        <v>0.32820719999999998</v>
      </c>
      <c r="K872">
        <v>-5.6347999999999997E-3</v>
      </c>
      <c r="L872">
        <v>4.0181000000000001E-3</v>
      </c>
      <c r="M872">
        <v>9.7490000000000001E-4</v>
      </c>
      <c r="N872">
        <v>-1.22445E-2</v>
      </c>
      <c r="O872">
        <v>6297</v>
      </c>
      <c r="Q872">
        <v>58.241948999999998</v>
      </c>
      <c r="R872">
        <v>67.274867999999998</v>
      </c>
      <c r="S872" t="s">
        <v>18</v>
      </c>
      <c r="T872">
        <v>-1.22439E-2</v>
      </c>
      <c r="U872">
        <v>-1.0784200000000001E-2</v>
      </c>
      <c r="V872">
        <v>-7.7419000000000003E-3</v>
      </c>
      <c r="W872">
        <v>-5.6347999999999997E-3</v>
      </c>
      <c r="X872">
        <v>-3.5276999999999999E-3</v>
      </c>
      <c r="Y872">
        <v>-4.8539999999999998E-4</v>
      </c>
      <c r="Z872">
        <v>9.7440000000000005E-4</v>
      </c>
      <c r="AA872">
        <v>-1.71684E-2</v>
      </c>
    </row>
    <row r="873" spans="1:27" x14ac:dyDescent="0.2">
      <c r="A873" t="s">
        <v>7901</v>
      </c>
      <c r="B873" t="s">
        <v>34</v>
      </c>
      <c r="C873" t="s">
        <v>1103</v>
      </c>
      <c r="D873" t="s">
        <v>37</v>
      </c>
      <c r="E873" t="s">
        <v>16</v>
      </c>
      <c r="F873">
        <v>8</v>
      </c>
      <c r="G873">
        <v>6297</v>
      </c>
      <c r="H873">
        <v>5658</v>
      </c>
      <c r="I873">
        <v>0.35465079999999999</v>
      </c>
      <c r="J873">
        <v>0.35013050000000001</v>
      </c>
      <c r="K873">
        <v>-4.5202999999999997E-3</v>
      </c>
      <c r="L873">
        <v>4.2751999999999998E-3</v>
      </c>
      <c r="M873">
        <v>2.5125E-3</v>
      </c>
      <c r="N873">
        <v>-1.1553000000000001E-2</v>
      </c>
      <c r="O873">
        <v>6297</v>
      </c>
      <c r="Q873">
        <v>58.253027000000003</v>
      </c>
      <c r="R873">
        <v>67.274867999999998</v>
      </c>
      <c r="S873" t="s">
        <v>18</v>
      </c>
      <c r="T873">
        <v>-1.1552400000000001E-2</v>
      </c>
      <c r="U873">
        <v>-9.9991999999999998E-3</v>
      </c>
      <c r="V873">
        <v>-6.7622000000000003E-3</v>
      </c>
      <c r="W873">
        <v>-4.5202999999999997E-3</v>
      </c>
      <c r="X873">
        <v>-2.2783E-3</v>
      </c>
      <c r="Y873">
        <v>9.5859999999999999E-4</v>
      </c>
      <c r="Z873">
        <v>2.5117999999999998E-3</v>
      </c>
      <c r="AA873">
        <v>-1.29103E-2</v>
      </c>
    </row>
    <row r="874" spans="1:27" x14ac:dyDescent="0.2">
      <c r="A874" t="s">
        <v>7902</v>
      </c>
      <c r="B874" t="s">
        <v>34</v>
      </c>
      <c r="C874" t="s">
        <v>1103</v>
      </c>
      <c r="D874" t="s">
        <v>37</v>
      </c>
      <c r="E874" t="s">
        <v>16</v>
      </c>
      <c r="F874">
        <v>9</v>
      </c>
      <c r="G874">
        <v>6297</v>
      </c>
      <c r="H874">
        <v>5658</v>
      </c>
      <c r="I874">
        <v>0.34454780000000002</v>
      </c>
      <c r="J874">
        <v>0.33895999999999998</v>
      </c>
      <c r="K874">
        <v>-5.5878000000000004E-3</v>
      </c>
      <c r="L874">
        <v>4.0435999999999996E-3</v>
      </c>
      <c r="M874">
        <v>1.0639E-3</v>
      </c>
      <c r="N874">
        <v>-1.22395E-2</v>
      </c>
      <c r="O874">
        <v>6297</v>
      </c>
      <c r="Q874">
        <v>61.876455999999997</v>
      </c>
      <c r="R874">
        <v>67.274867999999998</v>
      </c>
      <c r="S874" t="s">
        <v>18</v>
      </c>
      <c r="T874">
        <v>-1.22389E-2</v>
      </c>
      <c r="U874">
        <v>-1.0769900000000001E-2</v>
      </c>
      <c r="V874">
        <v>-7.7083000000000004E-3</v>
      </c>
      <c r="W874">
        <v>-5.5878000000000004E-3</v>
      </c>
      <c r="X874">
        <v>-3.4673999999999998E-3</v>
      </c>
      <c r="Y874">
        <v>-4.058E-4</v>
      </c>
      <c r="Z874">
        <v>1.0633000000000001E-3</v>
      </c>
      <c r="AA874">
        <v>-1.6485199999999998E-2</v>
      </c>
    </row>
    <row r="875" spans="1:27" x14ac:dyDescent="0.2">
      <c r="A875" t="s">
        <v>7903</v>
      </c>
      <c r="B875" t="s">
        <v>34</v>
      </c>
      <c r="C875" t="s">
        <v>1103</v>
      </c>
      <c r="D875" t="s">
        <v>37</v>
      </c>
      <c r="E875" t="s">
        <v>16</v>
      </c>
      <c r="F875">
        <v>10</v>
      </c>
      <c r="G875">
        <v>6297</v>
      </c>
      <c r="H875">
        <v>5658</v>
      </c>
      <c r="I875">
        <v>0.34333419999999998</v>
      </c>
      <c r="J875">
        <v>0.33892660000000002</v>
      </c>
      <c r="K875">
        <v>-4.4076000000000002E-3</v>
      </c>
      <c r="L875">
        <v>4.1019999999999997E-3</v>
      </c>
      <c r="M875">
        <v>2.3403E-3</v>
      </c>
      <c r="N875">
        <v>-1.1155399999999999E-2</v>
      </c>
      <c r="O875">
        <v>6297</v>
      </c>
      <c r="Q875">
        <v>67.955924999999993</v>
      </c>
      <c r="R875">
        <v>67.274867999999998</v>
      </c>
      <c r="S875" t="s">
        <v>18</v>
      </c>
      <c r="T875">
        <v>-1.1154799999999999E-2</v>
      </c>
      <c r="U875">
        <v>-9.6644999999999995E-3</v>
      </c>
      <c r="V875">
        <v>-6.5586999999999998E-3</v>
      </c>
      <c r="W875">
        <v>-4.4076000000000002E-3</v>
      </c>
      <c r="X875">
        <v>-2.2564999999999998E-3</v>
      </c>
      <c r="Y875">
        <v>8.4940000000000005E-4</v>
      </c>
      <c r="Z875">
        <v>2.3397000000000001E-3</v>
      </c>
      <c r="AA875">
        <v>-1.30045E-2</v>
      </c>
    </row>
    <row r="876" spans="1:27" x14ac:dyDescent="0.2">
      <c r="A876" t="s">
        <v>7904</v>
      </c>
      <c r="B876" t="s">
        <v>34</v>
      </c>
      <c r="C876" t="s">
        <v>1103</v>
      </c>
      <c r="D876" t="s">
        <v>37</v>
      </c>
      <c r="E876" t="s">
        <v>16</v>
      </c>
      <c r="F876">
        <v>11</v>
      </c>
      <c r="G876">
        <v>6297</v>
      </c>
      <c r="H876">
        <v>5658</v>
      </c>
      <c r="I876">
        <v>0.34928680000000001</v>
      </c>
      <c r="J876">
        <v>0.33963500000000002</v>
      </c>
      <c r="K876">
        <v>-9.6518000000000003E-3</v>
      </c>
      <c r="L876">
        <v>4.1722E-3</v>
      </c>
      <c r="M876">
        <v>-2.7885000000000002E-3</v>
      </c>
      <c r="N876">
        <v>-1.6514999999999998E-2</v>
      </c>
      <c r="O876">
        <v>6297</v>
      </c>
      <c r="Q876">
        <v>72.474959999999996</v>
      </c>
      <c r="R876">
        <v>67.274867999999998</v>
      </c>
      <c r="S876" t="s">
        <v>18</v>
      </c>
      <c r="T876">
        <v>-1.6514399999999999E-2</v>
      </c>
      <c r="U876">
        <v>-1.49987E-2</v>
      </c>
      <c r="V876">
        <v>-1.18397E-2</v>
      </c>
      <c r="W876">
        <v>-9.6518000000000003E-3</v>
      </c>
      <c r="X876">
        <v>-7.4638999999999999E-3</v>
      </c>
      <c r="Y876">
        <v>-4.3049000000000004E-3</v>
      </c>
      <c r="Z876">
        <v>-2.7891000000000001E-3</v>
      </c>
      <c r="AA876">
        <v>-2.8418100000000002E-2</v>
      </c>
    </row>
    <row r="877" spans="1:27" x14ac:dyDescent="0.2">
      <c r="A877" t="s">
        <v>7905</v>
      </c>
      <c r="B877" t="s">
        <v>34</v>
      </c>
      <c r="C877" t="s">
        <v>1103</v>
      </c>
      <c r="D877" t="s">
        <v>37</v>
      </c>
      <c r="E877" t="s">
        <v>16</v>
      </c>
      <c r="F877">
        <v>12</v>
      </c>
      <c r="G877">
        <v>6297</v>
      </c>
      <c r="H877">
        <v>5658</v>
      </c>
      <c r="I877">
        <v>0.36021989999999998</v>
      </c>
      <c r="J877">
        <v>0.34893760000000001</v>
      </c>
      <c r="K877">
        <v>-1.12824E-2</v>
      </c>
      <c r="L877">
        <v>4.1790999999999998E-3</v>
      </c>
      <c r="M877">
        <v>-4.4076999999999996E-3</v>
      </c>
      <c r="N877">
        <v>-1.8157E-2</v>
      </c>
      <c r="O877">
        <v>6297</v>
      </c>
      <c r="Q877">
        <v>76.075221999999997</v>
      </c>
      <c r="R877">
        <v>67.274867999999998</v>
      </c>
      <c r="S877" t="s">
        <v>18</v>
      </c>
      <c r="T877">
        <v>-1.81564E-2</v>
      </c>
      <c r="U877">
        <v>-1.6638099999999999E-2</v>
      </c>
      <c r="V877">
        <v>-1.34739E-2</v>
      </c>
      <c r="W877">
        <v>-1.12824E-2</v>
      </c>
      <c r="X877">
        <v>-9.0907999999999996E-3</v>
      </c>
      <c r="Y877">
        <v>-5.9265999999999998E-3</v>
      </c>
      <c r="Z877">
        <v>-4.4083000000000004E-3</v>
      </c>
      <c r="AA877">
        <v>-3.2333500000000001E-2</v>
      </c>
    </row>
    <row r="878" spans="1:27" x14ac:dyDescent="0.2">
      <c r="A878" t="s">
        <v>7906</v>
      </c>
      <c r="B878" t="s">
        <v>34</v>
      </c>
      <c r="C878" t="s">
        <v>1103</v>
      </c>
      <c r="D878" t="s">
        <v>37</v>
      </c>
      <c r="E878" t="s">
        <v>16</v>
      </c>
      <c r="F878">
        <v>13</v>
      </c>
      <c r="G878">
        <v>6297</v>
      </c>
      <c r="H878">
        <v>5658</v>
      </c>
      <c r="I878">
        <v>0.36792180000000002</v>
      </c>
      <c r="J878">
        <v>0.36117969999999999</v>
      </c>
      <c r="K878">
        <v>-6.7419999999999997E-3</v>
      </c>
      <c r="L878">
        <v>4.3775999999999997E-3</v>
      </c>
      <c r="M878">
        <v>4.5909999999999999E-4</v>
      </c>
      <c r="N878">
        <v>-1.3943199999999999E-2</v>
      </c>
      <c r="O878">
        <v>6297</v>
      </c>
      <c r="Q878">
        <v>77.511172999999999</v>
      </c>
      <c r="R878">
        <v>67.274867999999998</v>
      </c>
      <c r="S878" t="s">
        <v>18</v>
      </c>
      <c r="T878">
        <v>-1.39425E-2</v>
      </c>
      <c r="U878">
        <v>-1.23521E-2</v>
      </c>
      <c r="V878">
        <v>-9.0376999999999992E-3</v>
      </c>
      <c r="W878">
        <v>-6.7419999999999997E-3</v>
      </c>
      <c r="X878">
        <v>-4.4463999999999997E-3</v>
      </c>
      <c r="Y878">
        <v>-1.132E-3</v>
      </c>
      <c r="Z878">
        <v>4.5839999999999998E-4</v>
      </c>
      <c r="AA878">
        <v>-1.8666700000000001E-2</v>
      </c>
    </row>
    <row r="879" spans="1:27" x14ac:dyDescent="0.2">
      <c r="A879" t="s">
        <v>7907</v>
      </c>
      <c r="B879" t="s">
        <v>34</v>
      </c>
      <c r="C879" t="s">
        <v>1103</v>
      </c>
      <c r="D879" t="s">
        <v>37</v>
      </c>
      <c r="E879" t="s">
        <v>16</v>
      </c>
      <c r="F879">
        <v>14</v>
      </c>
      <c r="G879">
        <v>6297</v>
      </c>
      <c r="H879">
        <v>5658</v>
      </c>
      <c r="I879">
        <v>0.37753310000000001</v>
      </c>
      <c r="J879">
        <v>0.37243599999999999</v>
      </c>
      <c r="K879">
        <v>-5.0971000000000002E-3</v>
      </c>
      <c r="L879">
        <v>4.6499000000000002E-3</v>
      </c>
      <c r="M879">
        <v>2.5519000000000002E-3</v>
      </c>
      <c r="N879">
        <v>-1.27461E-2</v>
      </c>
      <c r="O879">
        <v>6297</v>
      </c>
      <c r="Q879">
        <v>77.710143000000002</v>
      </c>
      <c r="R879">
        <v>67.274867999999998</v>
      </c>
      <c r="S879" t="s">
        <v>18</v>
      </c>
      <c r="T879">
        <v>-1.27455E-2</v>
      </c>
      <c r="U879">
        <v>-1.10562E-2</v>
      </c>
      <c r="V879">
        <v>-7.5354999999999997E-3</v>
      </c>
      <c r="W879">
        <v>-5.0971000000000002E-3</v>
      </c>
      <c r="X879">
        <v>-2.6587E-3</v>
      </c>
      <c r="Y879">
        <v>8.6189999999999997E-4</v>
      </c>
      <c r="Z879">
        <v>2.5512E-3</v>
      </c>
      <c r="AA879">
        <v>-1.3685900000000001E-2</v>
      </c>
    </row>
    <row r="880" spans="1:27" x14ac:dyDescent="0.2">
      <c r="A880" t="s">
        <v>7908</v>
      </c>
      <c r="B880" t="s">
        <v>34</v>
      </c>
      <c r="C880" t="s">
        <v>1103</v>
      </c>
      <c r="D880" t="s">
        <v>37</v>
      </c>
      <c r="E880" t="s">
        <v>16</v>
      </c>
      <c r="F880">
        <v>15</v>
      </c>
      <c r="G880">
        <v>6297</v>
      </c>
      <c r="H880">
        <v>5658</v>
      </c>
      <c r="I880">
        <v>0.38732559999999999</v>
      </c>
      <c r="J880">
        <v>0.38586500000000001</v>
      </c>
      <c r="K880">
        <v>-1.4606E-3</v>
      </c>
      <c r="L880">
        <v>4.9309000000000002E-3</v>
      </c>
      <c r="M880">
        <v>6.6505999999999996E-3</v>
      </c>
      <c r="N880">
        <v>-9.5718999999999995E-3</v>
      </c>
      <c r="O880">
        <v>6297</v>
      </c>
      <c r="Q880">
        <v>77.991416000000001</v>
      </c>
      <c r="R880">
        <v>67.274867999999998</v>
      </c>
      <c r="S880" t="s">
        <v>18</v>
      </c>
      <c r="T880">
        <v>-9.5712000000000002E-3</v>
      </c>
      <c r="U880">
        <v>-7.7797999999999999E-3</v>
      </c>
      <c r="V880">
        <v>-4.0464000000000003E-3</v>
      </c>
      <c r="W880">
        <v>-1.4606E-3</v>
      </c>
      <c r="X880">
        <v>1.1251E-3</v>
      </c>
      <c r="Y880">
        <v>4.8585E-3</v>
      </c>
      <c r="Z880">
        <v>6.6499000000000003E-3</v>
      </c>
      <c r="AA880">
        <v>-3.7854E-3</v>
      </c>
    </row>
    <row r="881" spans="1:27" x14ac:dyDescent="0.2">
      <c r="A881" t="s">
        <v>7909</v>
      </c>
      <c r="B881" t="s">
        <v>34</v>
      </c>
      <c r="C881" t="s">
        <v>1103</v>
      </c>
      <c r="D881" t="s">
        <v>37</v>
      </c>
      <c r="E881" t="s">
        <v>16</v>
      </c>
      <c r="F881">
        <v>16</v>
      </c>
      <c r="G881">
        <v>6297</v>
      </c>
      <c r="H881">
        <v>5658</v>
      </c>
      <c r="I881">
        <v>0.41244910000000001</v>
      </c>
      <c r="J881">
        <v>0.41301290000000002</v>
      </c>
      <c r="K881">
        <v>5.6380000000000004E-4</v>
      </c>
      <c r="L881">
        <v>5.1917999999999999E-3</v>
      </c>
      <c r="M881">
        <v>9.1044000000000003E-3</v>
      </c>
      <c r="N881">
        <v>-7.9766999999999998E-3</v>
      </c>
      <c r="O881">
        <v>6297</v>
      </c>
      <c r="Q881">
        <v>77.555695</v>
      </c>
      <c r="R881">
        <v>67.274867999999998</v>
      </c>
      <c r="S881" t="s">
        <v>18</v>
      </c>
      <c r="T881">
        <v>-7.9758999999999993E-3</v>
      </c>
      <c r="U881">
        <v>-6.0897E-3</v>
      </c>
      <c r="V881">
        <v>-2.1588000000000002E-3</v>
      </c>
      <c r="W881">
        <v>5.6380000000000004E-4</v>
      </c>
      <c r="X881">
        <v>3.2864000000000001E-3</v>
      </c>
      <c r="Y881">
        <v>7.2173999999999997E-3</v>
      </c>
      <c r="Z881">
        <v>9.1035999999999999E-3</v>
      </c>
      <c r="AA881">
        <v>1.3652E-3</v>
      </c>
    </row>
    <row r="882" spans="1:27" x14ac:dyDescent="0.2">
      <c r="A882" t="s">
        <v>7910</v>
      </c>
      <c r="B882" t="s">
        <v>34</v>
      </c>
      <c r="C882" t="s">
        <v>1103</v>
      </c>
      <c r="D882" t="s">
        <v>37</v>
      </c>
      <c r="E882" t="s">
        <v>16</v>
      </c>
      <c r="F882">
        <v>17</v>
      </c>
      <c r="G882">
        <v>6297</v>
      </c>
      <c r="H882">
        <v>5658</v>
      </c>
      <c r="I882">
        <v>0.43828590000000001</v>
      </c>
      <c r="J882">
        <v>0.44004270000000001</v>
      </c>
      <c r="K882">
        <v>1.7569E-3</v>
      </c>
      <c r="L882">
        <v>5.3699000000000004E-3</v>
      </c>
      <c r="M882">
        <v>1.05903E-2</v>
      </c>
      <c r="N882">
        <v>-7.0765999999999997E-3</v>
      </c>
      <c r="O882">
        <v>6297</v>
      </c>
      <c r="Q882">
        <v>76.467753999999999</v>
      </c>
      <c r="R882">
        <v>67.274867999999998</v>
      </c>
      <c r="S882" t="s">
        <v>19</v>
      </c>
      <c r="T882">
        <v>-7.0758000000000001E-3</v>
      </c>
      <c r="U882">
        <v>-5.1248999999999999E-3</v>
      </c>
      <c r="V882">
        <v>-1.0591000000000001E-3</v>
      </c>
      <c r="W882">
        <v>1.7569E-3</v>
      </c>
      <c r="X882">
        <v>4.5728000000000001E-3</v>
      </c>
      <c r="Y882">
        <v>8.6385999999999998E-3</v>
      </c>
      <c r="Z882">
        <v>1.05895E-2</v>
      </c>
      <c r="AA882">
        <v>3.9925000000000004E-3</v>
      </c>
    </row>
    <row r="883" spans="1:27" x14ac:dyDescent="0.2">
      <c r="A883" t="s">
        <v>7911</v>
      </c>
      <c r="B883" t="s">
        <v>34</v>
      </c>
      <c r="C883" t="s">
        <v>1103</v>
      </c>
      <c r="D883" t="s">
        <v>37</v>
      </c>
      <c r="E883" t="s">
        <v>16</v>
      </c>
      <c r="F883">
        <v>18</v>
      </c>
      <c r="G883">
        <v>6297</v>
      </c>
      <c r="H883">
        <v>5658</v>
      </c>
      <c r="I883">
        <v>0.46727560000000001</v>
      </c>
      <c r="J883">
        <v>0.46716239999999998</v>
      </c>
      <c r="K883">
        <v>-1.132E-4</v>
      </c>
      <c r="L883">
        <v>5.2909000000000003E-3</v>
      </c>
      <c r="M883">
        <v>8.5903000000000004E-3</v>
      </c>
      <c r="N883">
        <v>-8.8167000000000002E-3</v>
      </c>
      <c r="O883">
        <v>6297</v>
      </c>
      <c r="Q883">
        <v>74.630056999999994</v>
      </c>
      <c r="R883">
        <v>67.274867999999998</v>
      </c>
      <c r="S883" t="s">
        <v>19</v>
      </c>
      <c r="T883">
        <v>-8.8158999999999998E-3</v>
      </c>
      <c r="U883">
        <v>-6.8938000000000003E-3</v>
      </c>
      <c r="V883">
        <v>-2.8877E-3</v>
      </c>
      <c r="W883">
        <v>-1.132E-4</v>
      </c>
      <c r="X883">
        <v>2.6614E-3</v>
      </c>
      <c r="Y883">
        <v>6.6674000000000004E-3</v>
      </c>
      <c r="Z883">
        <v>8.5895999999999993E-3</v>
      </c>
      <c r="AA883">
        <v>-2.4230000000000001E-4</v>
      </c>
    </row>
    <row r="884" spans="1:27" x14ac:dyDescent="0.2">
      <c r="A884" t="s">
        <v>7912</v>
      </c>
      <c r="B884" t="s">
        <v>34</v>
      </c>
      <c r="C884" t="s">
        <v>1103</v>
      </c>
      <c r="D884" t="s">
        <v>37</v>
      </c>
      <c r="E884" t="s">
        <v>16</v>
      </c>
      <c r="F884">
        <v>19</v>
      </c>
      <c r="G884">
        <v>6297</v>
      </c>
      <c r="H884">
        <v>5658</v>
      </c>
      <c r="I884">
        <v>0.51810500000000004</v>
      </c>
      <c r="J884">
        <v>0.51756990000000003</v>
      </c>
      <c r="K884">
        <v>-5.3510000000000005E-4</v>
      </c>
      <c r="L884">
        <v>5.1986000000000003E-3</v>
      </c>
      <c r="M884">
        <v>8.0166000000000005E-3</v>
      </c>
      <c r="N884">
        <v>-9.0868000000000008E-3</v>
      </c>
      <c r="O884">
        <v>6297</v>
      </c>
      <c r="Q884">
        <v>71.964547999999994</v>
      </c>
      <c r="R884">
        <v>67.274867999999998</v>
      </c>
      <c r="S884" t="s">
        <v>19</v>
      </c>
      <c r="T884">
        <v>-9.0860000000000003E-3</v>
      </c>
      <c r="U884">
        <v>-7.1973999999999996E-3</v>
      </c>
      <c r="V884">
        <v>-3.2613E-3</v>
      </c>
      <c r="W884">
        <v>-5.3510000000000005E-4</v>
      </c>
      <c r="X884">
        <v>2.1909999999999998E-3</v>
      </c>
      <c r="Y884">
        <v>6.1270999999999999E-3</v>
      </c>
      <c r="Z884">
        <v>8.0158E-3</v>
      </c>
      <c r="AA884">
        <v>-1.0338999999999999E-3</v>
      </c>
    </row>
    <row r="885" spans="1:27" x14ac:dyDescent="0.2">
      <c r="A885" t="s">
        <v>7913</v>
      </c>
      <c r="B885" t="s">
        <v>34</v>
      </c>
      <c r="C885" t="s">
        <v>1103</v>
      </c>
      <c r="D885" t="s">
        <v>37</v>
      </c>
      <c r="E885" t="s">
        <v>16</v>
      </c>
      <c r="F885">
        <v>20</v>
      </c>
      <c r="G885">
        <v>6297</v>
      </c>
      <c r="H885">
        <v>5658</v>
      </c>
      <c r="I885">
        <v>0.54621649999999999</v>
      </c>
      <c r="J885">
        <v>0.54603829999999998</v>
      </c>
      <c r="K885">
        <v>-1.783E-4</v>
      </c>
      <c r="L885">
        <v>5.254E-3</v>
      </c>
      <c r="M885">
        <v>8.4645999999999992E-3</v>
      </c>
      <c r="N885">
        <v>-8.8211000000000001E-3</v>
      </c>
      <c r="O885">
        <v>6297</v>
      </c>
      <c r="Q885">
        <v>68.858671000000001</v>
      </c>
      <c r="R885">
        <v>67.274867999999998</v>
      </c>
      <c r="S885" t="s">
        <v>19</v>
      </c>
      <c r="T885">
        <v>-8.8204000000000008E-3</v>
      </c>
      <c r="U885">
        <v>-6.9116000000000004E-3</v>
      </c>
      <c r="V885">
        <v>-2.9334999999999999E-3</v>
      </c>
      <c r="W885">
        <v>-1.783E-4</v>
      </c>
      <c r="X885">
        <v>2.5769E-3</v>
      </c>
      <c r="Y885">
        <v>6.5550000000000001E-3</v>
      </c>
      <c r="Z885">
        <v>8.4638000000000005E-3</v>
      </c>
      <c r="AA885">
        <v>-3.2650000000000002E-4</v>
      </c>
    </row>
    <row r="886" spans="1:27" x14ac:dyDescent="0.2">
      <c r="A886" t="s">
        <v>7914</v>
      </c>
      <c r="B886" t="s">
        <v>34</v>
      </c>
      <c r="C886" t="s">
        <v>1103</v>
      </c>
      <c r="D886" t="s">
        <v>37</v>
      </c>
      <c r="E886" t="s">
        <v>16</v>
      </c>
      <c r="F886">
        <v>21</v>
      </c>
      <c r="G886">
        <v>6297</v>
      </c>
      <c r="H886">
        <v>5658</v>
      </c>
      <c r="I886">
        <v>0.53026740000000006</v>
      </c>
      <c r="J886">
        <v>0.53080870000000002</v>
      </c>
      <c r="K886">
        <v>5.4129999999999998E-4</v>
      </c>
      <c r="L886">
        <v>5.0558000000000001E-3</v>
      </c>
      <c r="M886">
        <v>8.8581000000000007E-3</v>
      </c>
      <c r="N886">
        <v>-7.7755999999999997E-3</v>
      </c>
      <c r="O886">
        <v>6297</v>
      </c>
      <c r="Q886">
        <v>66.973079999999996</v>
      </c>
      <c r="R886">
        <v>67.274867999999998</v>
      </c>
      <c r="S886" t="s">
        <v>19</v>
      </c>
      <c r="T886">
        <v>-7.7748000000000001E-3</v>
      </c>
      <c r="U886">
        <v>-5.9381E-3</v>
      </c>
      <c r="V886">
        <v>-2.1099999999999999E-3</v>
      </c>
      <c r="W886">
        <v>5.4129999999999998E-4</v>
      </c>
      <c r="X886">
        <v>3.1925E-3</v>
      </c>
      <c r="Y886">
        <v>7.0206000000000001E-3</v>
      </c>
      <c r="Z886">
        <v>8.8573999999999996E-3</v>
      </c>
      <c r="AA886">
        <v>1.0196999999999999E-3</v>
      </c>
    </row>
    <row r="887" spans="1:27" x14ac:dyDescent="0.2">
      <c r="A887" t="s">
        <v>7915</v>
      </c>
      <c r="B887" t="s">
        <v>34</v>
      </c>
      <c r="C887" t="s">
        <v>1103</v>
      </c>
      <c r="D887" t="s">
        <v>37</v>
      </c>
      <c r="E887" t="s">
        <v>16</v>
      </c>
      <c r="F887">
        <v>22</v>
      </c>
      <c r="G887">
        <v>6297</v>
      </c>
      <c r="H887">
        <v>5658</v>
      </c>
      <c r="I887">
        <v>0.49854680000000001</v>
      </c>
      <c r="J887">
        <v>0.49390519999999999</v>
      </c>
      <c r="K887">
        <v>-4.6416000000000001E-3</v>
      </c>
      <c r="L887">
        <v>4.7193000000000001E-3</v>
      </c>
      <c r="M887">
        <v>3.1216999999999998E-3</v>
      </c>
      <c r="N887">
        <v>-1.2404800000000001E-2</v>
      </c>
      <c r="O887">
        <v>6297</v>
      </c>
      <c r="Q887">
        <v>65.370847999999995</v>
      </c>
      <c r="R887">
        <v>67.274867999999998</v>
      </c>
      <c r="S887" t="s">
        <v>18</v>
      </c>
      <c r="T887">
        <v>-1.24041E-2</v>
      </c>
      <c r="U887">
        <v>-1.06896E-2</v>
      </c>
      <c r="V887">
        <v>-7.1164000000000002E-3</v>
      </c>
      <c r="W887">
        <v>-4.6416000000000001E-3</v>
      </c>
      <c r="X887">
        <v>-2.1668E-3</v>
      </c>
      <c r="Y887">
        <v>1.4065E-3</v>
      </c>
      <c r="Z887">
        <v>3.1210000000000001E-3</v>
      </c>
      <c r="AA887">
        <v>-9.3977000000000002E-3</v>
      </c>
    </row>
    <row r="888" spans="1:27" x14ac:dyDescent="0.2">
      <c r="A888" t="s">
        <v>7916</v>
      </c>
      <c r="B888" t="s">
        <v>34</v>
      </c>
      <c r="C888" t="s">
        <v>1103</v>
      </c>
      <c r="D888" t="s">
        <v>37</v>
      </c>
      <c r="E888" t="s">
        <v>16</v>
      </c>
      <c r="F888">
        <v>23</v>
      </c>
      <c r="G888">
        <v>6297</v>
      </c>
      <c r="H888">
        <v>5658</v>
      </c>
      <c r="I888">
        <v>0.44012639999999997</v>
      </c>
      <c r="J888">
        <v>0.43462269999999997</v>
      </c>
      <c r="K888">
        <v>-5.5037000000000003E-3</v>
      </c>
      <c r="L888">
        <v>4.3902999999999998E-3</v>
      </c>
      <c r="M888">
        <v>1.7183000000000001E-3</v>
      </c>
      <c r="N888">
        <v>-1.2725800000000001E-2</v>
      </c>
      <c r="O888">
        <v>6297</v>
      </c>
      <c r="Q888">
        <v>63.893546000000001</v>
      </c>
      <c r="R888">
        <v>67.274867999999998</v>
      </c>
      <c r="S888" t="s">
        <v>18</v>
      </c>
      <c r="T888">
        <v>-1.2725200000000001E-2</v>
      </c>
      <c r="U888">
        <v>-1.11302E-2</v>
      </c>
      <c r="V888">
        <v>-7.8059999999999996E-3</v>
      </c>
      <c r="W888">
        <v>-5.5037000000000003E-3</v>
      </c>
      <c r="X888">
        <v>-3.2014000000000001E-3</v>
      </c>
      <c r="Y888">
        <v>1.227E-4</v>
      </c>
      <c r="Z888">
        <v>1.7177E-3</v>
      </c>
      <c r="AA888">
        <v>-1.2663199999999999E-2</v>
      </c>
    </row>
    <row r="889" spans="1:27" x14ac:dyDescent="0.2">
      <c r="A889" t="s">
        <v>7917</v>
      </c>
      <c r="B889" t="s">
        <v>34</v>
      </c>
      <c r="C889" t="s">
        <v>1103</v>
      </c>
      <c r="D889" t="s">
        <v>37</v>
      </c>
      <c r="E889" t="s">
        <v>16</v>
      </c>
      <c r="F889">
        <v>24</v>
      </c>
      <c r="G889">
        <v>6297</v>
      </c>
      <c r="H889">
        <v>5658</v>
      </c>
      <c r="I889">
        <v>0.37699779999999999</v>
      </c>
      <c r="J889">
        <v>0.36961250000000001</v>
      </c>
      <c r="K889">
        <v>-7.3853E-3</v>
      </c>
      <c r="L889">
        <v>3.9522000000000003E-3</v>
      </c>
      <c r="M889">
        <v>-8.8400000000000002E-4</v>
      </c>
      <c r="N889">
        <v>-1.3886600000000001E-2</v>
      </c>
      <c r="O889">
        <v>6297</v>
      </c>
      <c r="Q889">
        <v>62.785936</v>
      </c>
      <c r="R889">
        <v>67.274867999999998</v>
      </c>
      <c r="S889" t="s">
        <v>18</v>
      </c>
      <c r="T889">
        <v>-1.3886000000000001E-2</v>
      </c>
      <c r="U889">
        <v>-1.24502E-2</v>
      </c>
      <c r="V889">
        <v>-9.4578000000000006E-3</v>
      </c>
      <c r="W889">
        <v>-7.3853E-3</v>
      </c>
      <c r="X889">
        <v>-5.3128000000000003E-3</v>
      </c>
      <c r="Y889">
        <v>-2.3203999999999998E-3</v>
      </c>
      <c r="Z889">
        <v>-8.8460000000000003E-4</v>
      </c>
      <c r="AA889">
        <v>-1.9981200000000001E-2</v>
      </c>
    </row>
    <row r="890" spans="1:27" x14ac:dyDescent="0.2">
      <c r="A890" t="s">
        <v>7918</v>
      </c>
      <c r="B890" t="s">
        <v>35</v>
      </c>
      <c r="C890" t="s">
        <v>1103</v>
      </c>
      <c r="D890" t="s">
        <v>37</v>
      </c>
      <c r="E890" t="s">
        <v>16</v>
      </c>
      <c r="F890">
        <v>1</v>
      </c>
      <c r="G890">
        <v>1949</v>
      </c>
      <c r="H890">
        <v>2876</v>
      </c>
      <c r="I890">
        <v>0.32380769999999998</v>
      </c>
      <c r="J890">
        <v>0.31788159999999999</v>
      </c>
      <c r="K890">
        <v>-5.9262000000000004E-3</v>
      </c>
      <c r="L890">
        <v>4.8513000000000002E-3</v>
      </c>
      <c r="M890">
        <v>2.0541999999999999E-3</v>
      </c>
      <c r="N890">
        <v>-1.39065E-2</v>
      </c>
      <c r="O890">
        <v>1548.6569999999999</v>
      </c>
      <c r="P890">
        <v>0.79459060000000004</v>
      </c>
      <c r="Q890">
        <v>62.19162</v>
      </c>
      <c r="R890">
        <v>67.297303999999997</v>
      </c>
      <c r="S890" t="s">
        <v>18</v>
      </c>
      <c r="T890">
        <v>-1.39057E-2</v>
      </c>
      <c r="U890">
        <v>-1.2143299999999999E-2</v>
      </c>
      <c r="V890">
        <v>-8.4700999999999995E-3</v>
      </c>
      <c r="W890">
        <v>-5.9262000000000004E-3</v>
      </c>
      <c r="X890">
        <v>-3.3822000000000001E-3</v>
      </c>
      <c r="Y890">
        <v>2.9100000000000003E-4</v>
      </c>
      <c r="Z890">
        <v>2.0533999999999999E-3</v>
      </c>
      <c r="AA890">
        <v>-1.8642599999999999E-2</v>
      </c>
    </row>
    <row r="891" spans="1:27" x14ac:dyDescent="0.2">
      <c r="A891" t="s">
        <v>7919</v>
      </c>
      <c r="B891" t="s">
        <v>35</v>
      </c>
      <c r="C891" t="s">
        <v>1103</v>
      </c>
      <c r="D891" t="s">
        <v>37</v>
      </c>
      <c r="E891" t="s">
        <v>16</v>
      </c>
      <c r="F891">
        <v>2</v>
      </c>
      <c r="G891">
        <v>1949</v>
      </c>
      <c r="H891">
        <v>2876</v>
      </c>
      <c r="I891">
        <v>0.29055120000000001</v>
      </c>
      <c r="J891">
        <v>0.287219</v>
      </c>
      <c r="K891">
        <v>-3.3322E-3</v>
      </c>
      <c r="L891">
        <v>4.4831999999999997E-3</v>
      </c>
      <c r="M891">
        <v>4.0426999999999998E-3</v>
      </c>
      <c r="N891">
        <v>-1.0707100000000001E-2</v>
      </c>
      <c r="O891">
        <v>1548.6569999999999</v>
      </c>
      <c r="P891">
        <v>0.79459060000000004</v>
      </c>
      <c r="Q891">
        <v>61.380783000000001</v>
      </c>
      <c r="R891">
        <v>67.297303999999997</v>
      </c>
      <c r="S891" t="s">
        <v>18</v>
      </c>
      <c r="T891">
        <v>-1.0706500000000001E-2</v>
      </c>
      <c r="U891">
        <v>-9.0776999999999993E-3</v>
      </c>
      <c r="V891">
        <v>-5.6832000000000002E-3</v>
      </c>
      <c r="W891">
        <v>-3.3322E-3</v>
      </c>
      <c r="X891">
        <v>-9.812E-4</v>
      </c>
      <c r="Y891">
        <v>2.4131999999999999E-3</v>
      </c>
      <c r="Z891">
        <v>4.0419999999999996E-3</v>
      </c>
      <c r="AA891">
        <v>-1.16017E-2</v>
      </c>
    </row>
    <row r="892" spans="1:27" x14ac:dyDescent="0.2">
      <c r="A892" t="s">
        <v>7920</v>
      </c>
      <c r="B892" t="s">
        <v>35</v>
      </c>
      <c r="C892" t="s">
        <v>1103</v>
      </c>
      <c r="D892" t="s">
        <v>37</v>
      </c>
      <c r="E892" t="s">
        <v>16</v>
      </c>
      <c r="F892">
        <v>3</v>
      </c>
      <c r="G892">
        <v>1949</v>
      </c>
      <c r="H892">
        <v>2876</v>
      </c>
      <c r="I892">
        <v>0.27218330000000002</v>
      </c>
      <c r="J892">
        <v>0.26951419999999998</v>
      </c>
      <c r="K892">
        <v>-2.6691000000000002E-3</v>
      </c>
      <c r="L892">
        <v>4.2554000000000003E-3</v>
      </c>
      <c r="M892">
        <v>4.3311000000000001E-3</v>
      </c>
      <c r="N892">
        <v>-9.6691999999999993E-3</v>
      </c>
      <c r="O892">
        <v>1548.6569999999999</v>
      </c>
      <c r="P892">
        <v>0.79459060000000004</v>
      </c>
      <c r="Q892">
        <v>60.648617000000002</v>
      </c>
      <c r="R892">
        <v>67.297303999999997</v>
      </c>
      <c r="S892" t="s">
        <v>18</v>
      </c>
      <c r="T892">
        <v>-9.6685999999999994E-3</v>
      </c>
      <c r="U892">
        <v>-8.1226000000000007E-3</v>
      </c>
      <c r="V892">
        <v>-4.9005999999999997E-3</v>
      </c>
      <c r="W892">
        <v>-2.6691000000000002E-3</v>
      </c>
      <c r="X892">
        <v>-4.3750000000000001E-4</v>
      </c>
      <c r="Y892">
        <v>2.7845000000000001E-3</v>
      </c>
      <c r="Z892">
        <v>4.3305000000000001E-3</v>
      </c>
      <c r="AA892">
        <v>-9.9031999999999992E-3</v>
      </c>
    </row>
    <row r="893" spans="1:27" x14ac:dyDescent="0.2">
      <c r="A893" t="s">
        <v>7921</v>
      </c>
      <c r="B893" t="s">
        <v>35</v>
      </c>
      <c r="C893" t="s">
        <v>1103</v>
      </c>
      <c r="D893" t="s">
        <v>37</v>
      </c>
      <c r="E893" t="s">
        <v>16</v>
      </c>
      <c r="F893">
        <v>4</v>
      </c>
      <c r="G893">
        <v>1949</v>
      </c>
      <c r="H893">
        <v>2876</v>
      </c>
      <c r="I893">
        <v>0.26309149999999998</v>
      </c>
      <c r="J893">
        <v>0.25937959999999999</v>
      </c>
      <c r="K893">
        <v>-3.712E-3</v>
      </c>
      <c r="L893">
        <v>3.9652000000000003E-3</v>
      </c>
      <c r="M893">
        <v>2.8108E-3</v>
      </c>
      <c r="N893">
        <v>-1.0234699999999999E-2</v>
      </c>
      <c r="O893">
        <v>1548.6569999999999</v>
      </c>
      <c r="P893">
        <v>0.79459060000000004</v>
      </c>
      <c r="Q893">
        <v>59.834935999999999</v>
      </c>
      <c r="R893">
        <v>67.297303999999997</v>
      </c>
      <c r="S893" t="s">
        <v>18</v>
      </c>
      <c r="T893">
        <v>-1.0234099999999999E-2</v>
      </c>
      <c r="U893">
        <v>-8.7936000000000004E-3</v>
      </c>
      <c r="V893">
        <v>-5.7913000000000001E-3</v>
      </c>
      <c r="W893">
        <v>-3.712E-3</v>
      </c>
      <c r="X893">
        <v>-1.6325999999999999E-3</v>
      </c>
      <c r="Y893">
        <v>1.3695999999999999E-3</v>
      </c>
      <c r="Z893">
        <v>2.8102000000000001E-3</v>
      </c>
      <c r="AA893">
        <v>-1.43109E-2</v>
      </c>
    </row>
    <row r="894" spans="1:27" x14ac:dyDescent="0.2">
      <c r="A894" t="s">
        <v>7922</v>
      </c>
      <c r="B894" t="s">
        <v>35</v>
      </c>
      <c r="C894" t="s">
        <v>1103</v>
      </c>
      <c r="D894" t="s">
        <v>37</v>
      </c>
      <c r="E894" t="s">
        <v>16</v>
      </c>
      <c r="F894">
        <v>5</v>
      </c>
      <c r="G894">
        <v>1949</v>
      </c>
      <c r="H894">
        <v>2876</v>
      </c>
      <c r="I894">
        <v>0.27105050000000003</v>
      </c>
      <c r="J894">
        <v>0.26132519999999998</v>
      </c>
      <c r="K894">
        <v>-9.7252999999999992E-3</v>
      </c>
      <c r="L894">
        <v>4.2862000000000004E-3</v>
      </c>
      <c r="M894">
        <v>-2.6744999999999998E-3</v>
      </c>
      <c r="N894">
        <v>-1.6776099999999999E-2</v>
      </c>
      <c r="O894">
        <v>1548.6569999999999</v>
      </c>
      <c r="P894">
        <v>0.79459060000000004</v>
      </c>
      <c r="Q894">
        <v>59.061563</v>
      </c>
      <c r="R894">
        <v>67.297303999999997</v>
      </c>
      <c r="S894" t="s">
        <v>18</v>
      </c>
      <c r="T894">
        <v>-1.6775499999999999E-2</v>
      </c>
      <c r="U894">
        <v>-1.5218300000000001E-2</v>
      </c>
      <c r="V894">
        <v>-1.1972999999999999E-2</v>
      </c>
      <c r="W894">
        <v>-9.7252999999999992E-3</v>
      </c>
      <c r="X894">
        <v>-7.4776E-3</v>
      </c>
      <c r="Y894">
        <v>-4.2322999999999996E-3</v>
      </c>
      <c r="Z894">
        <v>-2.6752E-3</v>
      </c>
      <c r="AA894">
        <v>-3.7215400000000003E-2</v>
      </c>
    </row>
    <row r="895" spans="1:27" x14ac:dyDescent="0.2">
      <c r="A895" t="s">
        <v>7923</v>
      </c>
      <c r="B895" t="s">
        <v>35</v>
      </c>
      <c r="C895" t="s">
        <v>1103</v>
      </c>
      <c r="D895" t="s">
        <v>37</v>
      </c>
      <c r="E895" t="s">
        <v>16</v>
      </c>
      <c r="F895">
        <v>6</v>
      </c>
      <c r="G895">
        <v>1949</v>
      </c>
      <c r="H895">
        <v>2876</v>
      </c>
      <c r="I895">
        <v>0.29449589999999998</v>
      </c>
      <c r="J895">
        <v>0.28641420000000001</v>
      </c>
      <c r="K895">
        <v>-8.0817000000000007E-3</v>
      </c>
      <c r="L895">
        <v>4.5233000000000001E-3</v>
      </c>
      <c r="M895">
        <v>-6.4079999999999996E-4</v>
      </c>
      <c r="N895">
        <v>-1.5522599999999999E-2</v>
      </c>
      <c r="O895">
        <v>1548.6569999999999</v>
      </c>
      <c r="P895">
        <v>0.79459060000000004</v>
      </c>
      <c r="Q895">
        <v>58.711246000000003</v>
      </c>
      <c r="R895">
        <v>67.297303999999997</v>
      </c>
      <c r="S895" t="s">
        <v>18</v>
      </c>
      <c r="T895">
        <v>-1.55219E-2</v>
      </c>
      <c r="U895">
        <v>-1.38786E-2</v>
      </c>
      <c r="V895">
        <v>-1.04537E-2</v>
      </c>
      <c r="W895">
        <v>-8.0817000000000007E-3</v>
      </c>
      <c r="X895">
        <v>-5.7096999999999998E-3</v>
      </c>
      <c r="Y895">
        <v>-2.2848E-3</v>
      </c>
      <c r="Z895">
        <v>-6.4150000000000003E-4</v>
      </c>
      <c r="AA895">
        <v>-2.82168E-2</v>
      </c>
    </row>
    <row r="896" spans="1:27" x14ac:dyDescent="0.2">
      <c r="A896" t="s">
        <v>7924</v>
      </c>
      <c r="B896" t="s">
        <v>35</v>
      </c>
      <c r="C896" t="s">
        <v>1103</v>
      </c>
      <c r="D896" t="s">
        <v>37</v>
      </c>
      <c r="E896" t="s">
        <v>16</v>
      </c>
      <c r="F896">
        <v>7</v>
      </c>
      <c r="G896">
        <v>1949</v>
      </c>
      <c r="H896">
        <v>2876</v>
      </c>
      <c r="I896">
        <v>0.33580789999999999</v>
      </c>
      <c r="J896">
        <v>0.3311521</v>
      </c>
      <c r="K896">
        <v>-4.6559000000000001E-3</v>
      </c>
      <c r="L896">
        <v>5.2247999999999999E-3</v>
      </c>
      <c r="M896">
        <v>3.9389000000000004E-3</v>
      </c>
      <c r="N896">
        <v>-1.3250700000000001E-2</v>
      </c>
      <c r="O896">
        <v>1548.6569999999999</v>
      </c>
      <c r="P896">
        <v>0.79459060000000004</v>
      </c>
      <c r="Q896">
        <v>58.286130999999997</v>
      </c>
      <c r="R896">
        <v>67.297303999999997</v>
      </c>
      <c r="S896" t="s">
        <v>18</v>
      </c>
      <c r="T896">
        <v>-1.32499E-2</v>
      </c>
      <c r="U896">
        <v>-1.1351699999999999E-2</v>
      </c>
      <c r="V896">
        <v>-7.3958000000000001E-3</v>
      </c>
      <c r="W896">
        <v>-4.6559000000000001E-3</v>
      </c>
      <c r="X896">
        <v>-1.916E-3</v>
      </c>
      <c r="Y896">
        <v>2.0400000000000001E-3</v>
      </c>
      <c r="Z896">
        <v>3.9382000000000002E-3</v>
      </c>
      <c r="AA896">
        <v>-1.40596E-2</v>
      </c>
    </row>
    <row r="897" spans="1:27" x14ac:dyDescent="0.2">
      <c r="A897" t="s">
        <v>7925</v>
      </c>
      <c r="B897" t="s">
        <v>35</v>
      </c>
      <c r="C897" t="s">
        <v>1103</v>
      </c>
      <c r="D897" t="s">
        <v>37</v>
      </c>
      <c r="E897" t="s">
        <v>16</v>
      </c>
      <c r="F897">
        <v>8</v>
      </c>
      <c r="G897">
        <v>1949</v>
      </c>
      <c r="H897">
        <v>2876</v>
      </c>
      <c r="I897">
        <v>0.35634379999999999</v>
      </c>
      <c r="J897">
        <v>0.34958329999999999</v>
      </c>
      <c r="K897">
        <v>-6.7605E-3</v>
      </c>
      <c r="L897">
        <v>5.3610000000000003E-3</v>
      </c>
      <c r="M897">
        <v>2.0582999999999999E-3</v>
      </c>
      <c r="N897">
        <v>-1.5579300000000001E-2</v>
      </c>
      <c r="O897">
        <v>1548.6569999999999</v>
      </c>
      <c r="P897">
        <v>0.79459060000000004</v>
      </c>
      <c r="Q897">
        <v>58.296688000000003</v>
      </c>
      <c r="R897">
        <v>67.297303999999997</v>
      </c>
      <c r="S897" t="s">
        <v>18</v>
      </c>
      <c r="T897">
        <v>-1.55785E-2</v>
      </c>
      <c r="U897">
        <v>-1.36308E-2</v>
      </c>
      <c r="V897">
        <v>-9.5718000000000001E-3</v>
      </c>
      <c r="W897">
        <v>-6.7605E-3</v>
      </c>
      <c r="X897">
        <v>-3.9491999999999999E-3</v>
      </c>
      <c r="Y897">
        <v>1.098E-4</v>
      </c>
      <c r="Z897">
        <v>2.0574999999999999E-3</v>
      </c>
      <c r="AA897">
        <v>-1.93387E-2</v>
      </c>
    </row>
    <row r="898" spans="1:27" x14ac:dyDescent="0.2">
      <c r="A898" t="s">
        <v>7926</v>
      </c>
      <c r="B898" t="s">
        <v>35</v>
      </c>
      <c r="C898" t="s">
        <v>1103</v>
      </c>
      <c r="D898" t="s">
        <v>37</v>
      </c>
      <c r="E898" t="s">
        <v>16</v>
      </c>
      <c r="F898">
        <v>9</v>
      </c>
      <c r="G898">
        <v>1949</v>
      </c>
      <c r="H898">
        <v>2876</v>
      </c>
      <c r="I898">
        <v>0.35039569999999998</v>
      </c>
      <c r="J898">
        <v>0.33978170000000002</v>
      </c>
      <c r="K898">
        <v>-1.0614E-2</v>
      </c>
      <c r="L898">
        <v>5.4317000000000002E-3</v>
      </c>
      <c r="M898">
        <v>-1.6789000000000001E-3</v>
      </c>
      <c r="N898">
        <v>-1.95491E-2</v>
      </c>
      <c r="O898">
        <v>1548.6569999999999</v>
      </c>
      <c r="P898">
        <v>0.79459060000000004</v>
      </c>
      <c r="Q898">
        <v>61.912497999999999</v>
      </c>
      <c r="R898">
        <v>67.297303999999997</v>
      </c>
      <c r="S898" t="s">
        <v>18</v>
      </c>
      <c r="T898">
        <v>-1.9548300000000001E-2</v>
      </c>
      <c r="U898">
        <v>-1.7575E-2</v>
      </c>
      <c r="V898">
        <v>-1.3462399999999999E-2</v>
      </c>
      <c r="W898">
        <v>-1.0614E-2</v>
      </c>
      <c r="X898">
        <v>-7.7656000000000001E-3</v>
      </c>
      <c r="Y898">
        <v>-3.6530999999999998E-3</v>
      </c>
      <c r="Z898">
        <v>-1.6796999999999999E-3</v>
      </c>
      <c r="AA898">
        <v>-3.12377E-2</v>
      </c>
    </row>
    <row r="899" spans="1:27" x14ac:dyDescent="0.2">
      <c r="A899" t="s">
        <v>7927</v>
      </c>
      <c r="B899" t="s">
        <v>35</v>
      </c>
      <c r="C899" t="s">
        <v>1103</v>
      </c>
      <c r="D899" t="s">
        <v>37</v>
      </c>
      <c r="E899" t="s">
        <v>16</v>
      </c>
      <c r="F899">
        <v>10</v>
      </c>
      <c r="G899">
        <v>1949</v>
      </c>
      <c r="H899">
        <v>2876</v>
      </c>
      <c r="I899">
        <v>0.35144720000000002</v>
      </c>
      <c r="J899">
        <v>0.34238659999999999</v>
      </c>
      <c r="K899">
        <v>-9.0606000000000003E-3</v>
      </c>
      <c r="L899">
        <v>5.3276E-3</v>
      </c>
      <c r="M899">
        <v>-2.967E-4</v>
      </c>
      <c r="N899">
        <v>-1.7824400000000001E-2</v>
      </c>
      <c r="O899">
        <v>1548.6569999999999</v>
      </c>
      <c r="P899">
        <v>0.79459060000000004</v>
      </c>
      <c r="Q899">
        <v>67.981201999999996</v>
      </c>
      <c r="R899">
        <v>67.297303999999997</v>
      </c>
      <c r="S899" t="s">
        <v>18</v>
      </c>
      <c r="T899">
        <v>-1.7823599999999998E-2</v>
      </c>
      <c r="U899">
        <v>-1.5888099999999999E-2</v>
      </c>
      <c r="V899">
        <v>-1.1854399999999999E-2</v>
      </c>
      <c r="W899">
        <v>-9.0606000000000003E-3</v>
      </c>
      <c r="X899">
        <v>-6.2668000000000003E-3</v>
      </c>
      <c r="Y899">
        <v>-2.2330000000000002E-3</v>
      </c>
      <c r="Z899">
        <v>-2.9750000000000002E-4</v>
      </c>
      <c r="AA899">
        <v>-2.6463E-2</v>
      </c>
    </row>
    <row r="900" spans="1:27" x14ac:dyDescent="0.2">
      <c r="A900" t="s">
        <v>7928</v>
      </c>
      <c r="B900" t="s">
        <v>35</v>
      </c>
      <c r="C900" t="s">
        <v>1103</v>
      </c>
      <c r="D900" t="s">
        <v>37</v>
      </c>
      <c r="E900" t="s">
        <v>16</v>
      </c>
      <c r="F900">
        <v>11</v>
      </c>
      <c r="G900">
        <v>1949</v>
      </c>
      <c r="H900">
        <v>2876</v>
      </c>
      <c r="I900">
        <v>0.35982700000000001</v>
      </c>
      <c r="J900">
        <v>0.34657480000000002</v>
      </c>
      <c r="K900">
        <v>-1.32522E-2</v>
      </c>
      <c r="L900">
        <v>5.7238000000000002E-3</v>
      </c>
      <c r="M900">
        <v>-3.8367000000000002E-3</v>
      </c>
      <c r="N900">
        <v>-2.2667799999999998E-2</v>
      </c>
      <c r="O900">
        <v>1548.6569999999999</v>
      </c>
      <c r="P900">
        <v>0.79459060000000004</v>
      </c>
      <c r="Q900">
        <v>72.491274000000004</v>
      </c>
      <c r="R900">
        <v>67.297303999999997</v>
      </c>
      <c r="S900" t="s">
        <v>18</v>
      </c>
      <c r="T900">
        <v>-2.2667E-2</v>
      </c>
      <c r="U900">
        <v>-2.0587500000000002E-2</v>
      </c>
      <c r="V900">
        <v>-1.6253799999999999E-2</v>
      </c>
      <c r="W900">
        <v>-1.32522E-2</v>
      </c>
      <c r="X900">
        <v>-1.02507E-2</v>
      </c>
      <c r="Y900">
        <v>-5.9170000000000004E-3</v>
      </c>
      <c r="Z900">
        <v>-3.8375000000000002E-3</v>
      </c>
      <c r="AA900">
        <v>-3.8237800000000002E-2</v>
      </c>
    </row>
    <row r="901" spans="1:27" x14ac:dyDescent="0.2">
      <c r="A901" t="s">
        <v>7929</v>
      </c>
      <c r="B901" t="s">
        <v>35</v>
      </c>
      <c r="C901" t="s">
        <v>1103</v>
      </c>
      <c r="D901" t="s">
        <v>37</v>
      </c>
      <c r="E901" t="s">
        <v>16</v>
      </c>
      <c r="F901">
        <v>12</v>
      </c>
      <c r="G901">
        <v>1949</v>
      </c>
      <c r="H901">
        <v>2876</v>
      </c>
      <c r="I901">
        <v>0.3577284</v>
      </c>
      <c r="J901">
        <v>0.35373260000000001</v>
      </c>
      <c r="K901">
        <v>-3.9956999999999996E-3</v>
      </c>
      <c r="L901">
        <v>6.1097E-3</v>
      </c>
      <c r="M901">
        <v>6.0546999999999997E-3</v>
      </c>
      <c r="N901">
        <v>-1.40462E-2</v>
      </c>
      <c r="O901">
        <v>1548.6569999999999</v>
      </c>
      <c r="P901">
        <v>0.79459060000000004</v>
      </c>
      <c r="Q901">
        <v>76.076848999999996</v>
      </c>
      <c r="R901">
        <v>67.297303999999997</v>
      </c>
      <c r="S901" t="s">
        <v>18</v>
      </c>
      <c r="T901">
        <v>-1.40453E-2</v>
      </c>
      <c r="U901">
        <v>-1.18256E-2</v>
      </c>
      <c r="V901">
        <v>-7.1996999999999998E-3</v>
      </c>
      <c r="W901">
        <v>-3.9956999999999996E-3</v>
      </c>
      <c r="X901">
        <v>-7.9179999999999995E-4</v>
      </c>
      <c r="Y901">
        <v>3.8341999999999998E-3</v>
      </c>
      <c r="Z901">
        <v>6.0537999999999998E-3</v>
      </c>
      <c r="AA901">
        <v>-1.1296E-2</v>
      </c>
    </row>
    <row r="902" spans="1:27" x14ac:dyDescent="0.2">
      <c r="A902" t="s">
        <v>7930</v>
      </c>
      <c r="B902" t="s">
        <v>35</v>
      </c>
      <c r="C902" t="s">
        <v>1103</v>
      </c>
      <c r="D902" t="s">
        <v>37</v>
      </c>
      <c r="E902" t="s">
        <v>16</v>
      </c>
      <c r="F902">
        <v>13</v>
      </c>
      <c r="G902">
        <v>1949</v>
      </c>
      <c r="H902">
        <v>2876</v>
      </c>
      <c r="I902">
        <v>0.3642184</v>
      </c>
      <c r="J902">
        <v>0.36354839999999999</v>
      </c>
      <c r="K902">
        <v>-6.7000000000000002E-4</v>
      </c>
      <c r="L902">
        <v>6.2405999999999998E-3</v>
      </c>
      <c r="M902">
        <v>9.5957999999999998E-3</v>
      </c>
      <c r="N902">
        <v>-1.09357E-2</v>
      </c>
      <c r="O902">
        <v>1548.6569999999999</v>
      </c>
      <c r="P902">
        <v>0.79459060000000004</v>
      </c>
      <c r="Q902">
        <v>77.494434999999996</v>
      </c>
      <c r="R902">
        <v>67.297303999999997</v>
      </c>
      <c r="S902" t="s">
        <v>18</v>
      </c>
      <c r="T902">
        <v>-1.09348E-2</v>
      </c>
      <c r="U902">
        <v>-8.6675999999999993E-3</v>
      </c>
      <c r="V902">
        <v>-3.9424999999999998E-3</v>
      </c>
      <c r="W902">
        <v>-6.7000000000000002E-4</v>
      </c>
      <c r="X902">
        <v>2.6026000000000001E-3</v>
      </c>
      <c r="Y902">
        <v>7.3277000000000004E-3</v>
      </c>
      <c r="Z902">
        <v>9.5949E-3</v>
      </c>
      <c r="AA902">
        <v>-1.8429E-3</v>
      </c>
    </row>
    <row r="903" spans="1:27" x14ac:dyDescent="0.2">
      <c r="A903" t="s">
        <v>7931</v>
      </c>
      <c r="B903" t="s">
        <v>35</v>
      </c>
      <c r="C903" t="s">
        <v>1103</v>
      </c>
      <c r="D903" t="s">
        <v>37</v>
      </c>
      <c r="E903" t="s">
        <v>16</v>
      </c>
      <c r="F903">
        <v>14</v>
      </c>
      <c r="G903">
        <v>1949</v>
      </c>
      <c r="H903">
        <v>2876</v>
      </c>
      <c r="I903">
        <v>0.38200810000000002</v>
      </c>
      <c r="J903">
        <v>0.376112</v>
      </c>
      <c r="K903">
        <v>-5.8961999999999999E-3</v>
      </c>
      <c r="L903">
        <v>6.4776E-3</v>
      </c>
      <c r="M903">
        <v>4.7596000000000001E-3</v>
      </c>
      <c r="N903">
        <v>-1.6551900000000001E-2</v>
      </c>
      <c r="O903">
        <v>1548.6569999999999</v>
      </c>
      <c r="P903">
        <v>0.79459060000000004</v>
      </c>
      <c r="Q903">
        <v>77.690167000000002</v>
      </c>
      <c r="R903">
        <v>67.297303999999997</v>
      </c>
      <c r="S903" t="s">
        <v>18</v>
      </c>
      <c r="T903">
        <v>-1.65509E-2</v>
      </c>
      <c r="U903">
        <v>-1.4197599999999999E-2</v>
      </c>
      <c r="V903">
        <v>-9.2929999999999992E-3</v>
      </c>
      <c r="W903">
        <v>-5.8961999999999999E-3</v>
      </c>
      <c r="X903">
        <v>-2.4992999999999999E-3</v>
      </c>
      <c r="Y903">
        <v>2.4053E-3</v>
      </c>
      <c r="Z903">
        <v>4.7586E-3</v>
      </c>
      <c r="AA903">
        <v>-1.5676599999999999E-2</v>
      </c>
    </row>
    <row r="904" spans="1:27" x14ac:dyDescent="0.2">
      <c r="A904" t="s">
        <v>7932</v>
      </c>
      <c r="B904" t="s">
        <v>35</v>
      </c>
      <c r="C904" t="s">
        <v>1103</v>
      </c>
      <c r="D904" t="s">
        <v>37</v>
      </c>
      <c r="E904" t="s">
        <v>16</v>
      </c>
      <c r="F904">
        <v>15</v>
      </c>
      <c r="G904">
        <v>1949</v>
      </c>
      <c r="H904">
        <v>2876</v>
      </c>
      <c r="I904">
        <v>0.39389370000000001</v>
      </c>
      <c r="J904">
        <v>0.38982230000000001</v>
      </c>
      <c r="K904">
        <v>-4.0714000000000002E-3</v>
      </c>
      <c r="L904">
        <v>6.8942999999999999E-3</v>
      </c>
      <c r="M904">
        <v>7.2696999999999996E-3</v>
      </c>
      <c r="N904">
        <v>-1.5412500000000001E-2</v>
      </c>
      <c r="O904">
        <v>1548.6569999999999</v>
      </c>
      <c r="P904">
        <v>0.79459060000000004</v>
      </c>
      <c r="Q904">
        <v>77.977759000000006</v>
      </c>
      <c r="R904">
        <v>67.297303999999997</v>
      </c>
      <c r="S904" t="s">
        <v>18</v>
      </c>
      <c r="T904">
        <v>-1.54115E-2</v>
      </c>
      <c r="U904">
        <v>-1.29068E-2</v>
      </c>
      <c r="V904">
        <v>-7.6867999999999997E-3</v>
      </c>
      <c r="W904">
        <v>-4.0714000000000002E-3</v>
      </c>
      <c r="X904">
        <v>-4.5600000000000003E-4</v>
      </c>
      <c r="Y904">
        <v>4.764E-3</v>
      </c>
      <c r="Z904">
        <v>7.2687000000000003E-3</v>
      </c>
      <c r="AA904">
        <v>-1.0444200000000001E-2</v>
      </c>
    </row>
    <row r="905" spans="1:27" x14ac:dyDescent="0.2">
      <c r="A905" t="s">
        <v>7933</v>
      </c>
      <c r="B905" t="s">
        <v>35</v>
      </c>
      <c r="C905" t="s">
        <v>1103</v>
      </c>
      <c r="D905" t="s">
        <v>37</v>
      </c>
      <c r="E905" t="s">
        <v>16</v>
      </c>
      <c r="F905">
        <v>16</v>
      </c>
      <c r="G905">
        <v>1949</v>
      </c>
      <c r="H905">
        <v>2876</v>
      </c>
      <c r="I905">
        <v>0.4238693</v>
      </c>
      <c r="J905">
        <v>0.41978369999999998</v>
      </c>
      <c r="K905">
        <v>-4.0856E-3</v>
      </c>
      <c r="L905">
        <v>7.1130999999999998E-3</v>
      </c>
      <c r="M905">
        <v>7.6156000000000001E-3</v>
      </c>
      <c r="N905">
        <v>-1.5786700000000001E-2</v>
      </c>
      <c r="O905">
        <v>1548.6569999999999</v>
      </c>
      <c r="P905">
        <v>0.79459060000000004</v>
      </c>
      <c r="Q905">
        <v>77.551552000000001</v>
      </c>
      <c r="R905">
        <v>67.297303999999997</v>
      </c>
      <c r="S905" t="s">
        <v>18</v>
      </c>
      <c r="T905">
        <v>-1.57856E-2</v>
      </c>
      <c r="U905">
        <v>-1.32014E-2</v>
      </c>
      <c r="V905">
        <v>-7.8157000000000001E-3</v>
      </c>
      <c r="W905">
        <v>-4.0856E-3</v>
      </c>
      <c r="X905">
        <v>-3.5540000000000002E-4</v>
      </c>
      <c r="Y905">
        <v>5.0302999999999997E-3</v>
      </c>
      <c r="Z905">
        <v>7.6144999999999997E-3</v>
      </c>
      <c r="AA905">
        <v>-9.7324999999999998E-3</v>
      </c>
    </row>
    <row r="906" spans="1:27" x14ac:dyDescent="0.2">
      <c r="A906" t="s">
        <v>7934</v>
      </c>
      <c r="B906" t="s">
        <v>35</v>
      </c>
      <c r="C906" t="s">
        <v>1103</v>
      </c>
      <c r="D906" t="s">
        <v>37</v>
      </c>
      <c r="E906" t="s">
        <v>16</v>
      </c>
      <c r="F906">
        <v>17</v>
      </c>
      <c r="G906">
        <v>1949</v>
      </c>
      <c r="H906">
        <v>2876</v>
      </c>
      <c r="I906">
        <v>0.45071349999999999</v>
      </c>
      <c r="J906">
        <v>0.44976090000000002</v>
      </c>
      <c r="K906">
        <v>-9.525E-4</v>
      </c>
      <c r="L906">
        <v>7.5551999999999998E-3</v>
      </c>
      <c r="M906">
        <v>1.14757E-2</v>
      </c>
      <c r="N906">
        <v>-1.33808E-2</v>
      </c>
      <c r="O906">
        <v>1548.6569999999999</v>
      </c>
      <c r="P906">
        <v>0.79459060000000004</v>
      </c>
      <c r="Q906">
        <v>76.466858999999999</v>
      </c>
      <c r="R906">
        <v>67.297303999999997</v>
      </c>
      <c r="S906" t="s">
        <v>19</v>
      </c>
      <c r="T906">
        <v>-1.33797E-2</v>
      </c>
      <c r="U906">
        <v>-1.0634899999999999E-2</v>
      </c>
      <c r="V906">
        <v>-4.9144999999999996E-3</v>
      </c>
      <c r="W906">
        <v>-9.525E-4</v>
      </c>
      <c r="X906">
        <v>3.0094000000000002E-3</v>
      </c>
      <c r="Y906">
        <v>8.7297999999999994E-3</v>
      </c>
      <c r="Z906">
        <v>1.14746E-2</v>
      </c>
      <c r="AA906">
        <v>-2.1178999999999998E-3</v>
      </c>
    </row>
    <row r="907" spans="1:27" x14ac:dyDescent="0.2">
      <c r="A907" t="s">
        <v>7935</v>
      </c>
      <c r="B907" t="s">
        <v>35</v>
      </c>
      <c r="C907" t="s">
        <v>1103</v>
      </c>
      <c r="D907" t="s">
        <v>37</v>
      </c>
      <c r="E907" t="s">
        <v>16</v>
      </c>
      <c r="F907">
        <v>18</v>
      </c>
      <c r="G907">
        <v>1949</v>
      </c>
      <c r="H907">
        <v>2876</v>
      </c>
      <c r="I907">
        <v>0.47401959999999999</v>
      </c>
      <c r="J907">
        <v>0.47900160000000003</v>
      </c>
      <c r="K907">
        <v>4.9820000000000003E-3</v>
      </c>
      <c r="L907">
        <v>7.2351000000000004E-3</v>
      </c>
      <c r="M907">
        <v>1.6883800000000001E-2</v>
      </c>
      <c r="N907">
        <v>-6.9198000000000003E-3</v>
      </c>
      <c r="O907">
        <v>1548.6569999999999</v>
      </c>
      <c r="P907">
        <v>0.79459060000000004</v>
      </c>
      <c r="Q907">
        <v>74.646961000000005</v>
      </c>
      <c r="R907">
        <v>67.297303999999997</v>
      </c>
      <c r="S907" t="s">
        <v>19</v>
      </c>
      <c r="T907">
        <v>-6.9186999999999999E-3</v>
      </c>
      <c r="U907">
        <v>-4.2902000000000001E-3</v>
      </c>
      <c r="V907">
        <v>1.1879E-3</v>
      </c>
      <c r="W907">
        <v>4.9820000000000003E-3</v>
      </c>
      <c r="X907">
        <v>8.7761999999999996E-3</v>
      </c>
      <c r="Y907">
        <v>1.42542E-2</v>
      </c>
      <c r="Z907">
        <v>1.68828E-2</v>
      </c>
      <c r="AA907">
        <v>1.0400899999999999E-2</v>
      </c>
    </row>
    <row r="908" spans="1:27" x14ac:dyDescent="0.2">
      <c r="A908" t="s">
        <v>7936</v>
      </c>
      <c r="B908" t="s">
        <v>35</v>
      </c>
      <c r="C908" t="s">
        <v>1103</v>
      </c>
      <c r="D908" t="s">
        <v>37</v>
      </c>
      <c r="E908" t="s">
        <v>16</v>
      </c>
      <c r="F908">
        <v>19</v>
      </c>
      <c r="G908">
        <v>1949</v>
      </c>
      <c r="H908">
        <v>2876</v>
      </c>
      <c r="I908">
        <v>0.52696690000000002</v>
      </c>
      <c r="J908">
        <v>0.52353320000000003</v>
      </c>
      <c r="K908">
        <v>-3.4337E-3</v>
      </c>
      <c r="L908">
        <v>7.1380000000000002E-3</v>
      </c>
      <c r="M908">
        <v>8.3082999999999994E-3</v>
      </c>
      <c r="N908">
        <v>-1.51757E-2</v>
      </c>
      <c r="O908">
        <v>1548.6569999999999</v>
      </c>
      <c r="P908">
        <v>0.79459060000000004</v>
      </c>
      <c r="Q908">
        <v>71.992638999999997</v>
      </c>
      <c r="R908">
        <v>67.297303999999997</v>
      </c>
      <c r="S908" t="s">
        <v>19</v>
      </c>
      <c r="T908">
        <v>-1.51746E-2</v>
      </c>
      <c r="U908">
        <v>-1.25814E-2</v>
      </c>
      <c r="V908">
        <v>-7.1768999999999999E-3</v>
      </c>
      <c r="W908">
        <v>-3.4337E-3</v>
      </c>
      <c r="X908">
        <v>3.0949999999999999E-4</v>
      </c>
      <c r="Y908">
        <v>5.7140000000000003E-3</v>
      </c>
      <c r="Z908">
        <v>8.3073000000000001E-3</v>
      </c>
      <c r="AA908">
        <v>-6.5586999999999998E-3</v>
      </c>
    </row>
    <row r="909" spans="1:27" x14ac:dyDescent="0.2">
      <c r="A909" t="s">
        <v>7937</v>
      </c>
      <c r="B909" t="s">
        <v>35</v>
      </c>
      <c r="C909" t="s">
        <v>1103</v>
      </c>
      <c r="D909" t="s">
        <v>37</v>
      </c>
      <c r="E909" t="s">
        <v>16</v>
      </c>
      <c r="F909">
        <v>20</v>
      </c>
      <c r="G909">
        <v>1949</v>
      </c>
      <c r="H909">
        <v>2876</v>
      </c>
      <c r="I909">
        <v>0.55449020000000004</v>
      </c>
      <c r="J909">
        <v>0.55165109999999995</v>
      </c>
      <c r="K909">
        <v>-2.8390999999999998E-3</v>
      </c>
      <c r="L909">
        <v>7.1063000000000003E-3</v>
      </c>
      <c r="M909">
        <v>8.8506999999999995E-3</v>
      </c>
      <c r="N909">
        <v>-1.4528900000000001E-2</v>
      </c>
      <c r="O909">
        <v>1548.6569999999999</v>
      </c>
      <c r="P909">
        <v>0.79459060000000004</v>
      </c>
      <c r="Q909">
        <v>68.885889000000006</v>
      </c>
      <c r="R909">
        <v>67.297303999999997</v>
      </c>
      <c r="S909" t="s">
        <v>19</v>
      </c>
      <c r="T909">
        <v>-1.45279E-2</v>
      </c>
      <c r="U909">
        <v>-1.1946200000000001E-2</v>
      </c>
      <c r="V909">
        <v>-6.5656000000000004E-3</v>
      </c>
      <c r="W909">
        <v>-2.8390999999999998E-3</v>
      </c>
      <c r="X909">
        <v>8.8739999999999999E-4</v>
      </c>
      <c r="Y909">
        <v>6.2678999999999999E-3</v>
      </c>
      <c r="Z909">
        <v>8.8497000000000003E-3</v>
      </c>
      <c r="AA909">
        <v>-5.1466000000000003E-3</v>
      </c>
    </row>
    <row r="910" spans="1:27" x14ac:dyDescent="0.2">
      <c r="A910" t="s">
        <v>7938</v>
      </c>
      <c r="B910" t="s">
        <v>35</v>
      </c>
      <c r="C910" t="s">
        <v>1103</v>
      </c>
      <c r="D910" t="s">
        <v>37</v>
      </c>
      <c r="E910" t="s">
        <v>16</v>
      </c>
      <c r="F910">
        <v>21</v>
      </c>
      <c r="G910">
        <v>1949</v>
      </c>
      <c r="H910">
        <v>2876</v>
      </c>
      <c r="I910">
        <v>0.54100130000000002</v>
      </c>
      <c r="J910">
        <v>0.53790830000000001</v>
      </c>
      <c r="K910">
        <v>-3.0931000000000001E-3</v>
      </c>
      <c r="L910">
        <v>6.7759999999999999E-3</v>
      </c>
      <c r="M910">
        <v>8.0534999999999999E-3</v>
      </c>
      <c r="N910">
        <v>-1.42396E-2</v>
      </c>
      <c r="O910">
        <v>1548.6569999999999</v>
      </c>
      <c r="P910">
        <v>0.79459060000000004</v>
      </c>
      <c r="Q910">
        <v>67.005476999999999</v>
      </c>
      <c r="R910">
        <v>67.297303999999997</v>
      </c>
      <c r="S910" t="s">
        <v>19</v>
      </c>
      <c r="T910">
        <v>-1.4238600000000001E-2</v>
      </c>
      <c r="U910">
        <v>-1.17769E-2</v>
      </c>
      <c r="V910">
        <v>-6.6464000000000002E-3</v>
      </c>
      <c r="W910">
        <v>-3.0931000000000001E-3</v>
      </c>
      <c r="X910">
        <v>4.6030000000000002E-4</v>
      </c>
      <c r="Y910">
        <v>5.5907999999999999E-3</v>
      </c>
      <c r="Z910">
        <v>8.0525000000000006E-3</v>
      </c>
      <c r="AA910">
        <v>-5.7501999999999996E-3</v>
      </c>
    </row>
    <row r="911" spans="1:27" x14ac:dyDescent="0.2">
      <c r="A911" t="s">
        <v>7939</v>
      </c>
      <c r="B911" t="s">
        <v>35</v>
      </c>
      <c r="C911" t="s">
        <v>1103</v>
      </c>
      <c r="D911" t="s">
        <v>37</v>
      </c>
      <c r="E911" t="s">
        <v>16</v>
      </c>
      <c r="F911">
        <v>22</v>
      </c>
      <c r="G911">
        <v>1949</v>
      </c>
      <c r="H911">
        <v>2876</v>
      </c>
      <c r="I911">
        <v>0.50651740000000001</v>
      </c>
      <c r="J911">
        <v>0.4993456</v>
      </c>
      <c r="K911">
        <v>-7.1717999999999999E-3</v>
      </c>
      <c r="L911">
        <v>6.4413999999999999E-3</v>
      </c>
      <c r="M911">
        <v>3.4242999999999999E-3</v>
      </c>
      <c r="N911">
        <v>-1.77679E-2</v>
      </c>
      <c r="O911">
        <v>1548.6569999999999</v>
      </c>
      <c r="P911">
        <v>0.79459060000000004</v>
      </c>
      <c r="Q911">
        <v>65.405392000000006</v>
      </c>
      <c r="R911">
        <v>67.297303999999997</v>
      </c>
      <c r="S911" t="s">
        <v>18</v>
      </c>
      <c r="T911">
        <v>-1.7766899999999999E-2</v>
      </c>
      <c r="U911">
        <v>-1.5426799999999999E-2</v>
      </c>
      <c r="V911">
        <v>-1.05497E-2</v>
      </c>
      <c r="W911">
        <v>-7.1717999999999999E-3</v>
      </c>
      <c r="X911">
        <v>-3.7938999999999998E-3</v>
      </c>
      <c r="Y911">
        <v>1.0832000000000001E-3</v>
      </c>
      <c r="Z911">
        <v>3.4233000000000002E-3</v>
      </c>
      <c r="AA911">
        <v>-1.4362400000000001E-2</v>
      </c>
    </row>
    <row r="912" spans="1:27" x14ac:dyDescent="0.2">
      <c r="A912" t="s">
        <v>7940</v>
      </c>
      <c r="B912" t="s">
        <v>35</v>
      </c>
      <c r="C912" t="s">
        <v>1103</v>
      </c>
      <c r="D912" t="s">
        <v>37</v>
      </c>
      <c r="E912" t="s">
        <v>16</v>
      </c>
      <c r="F912">
        <v>23</v>
      </c>
      <c r="G912">
        <v>1949</v>
      </c>
      <c r="H912">
        <v>2876</v>
      </c>
      <c r="I912">
        <v>0.44391150000000001</v>
      </c>
      <c r="J912">
        <v>0.43645610000000001</v>
      </c>
      <c r="K912">
        <v>-7.4554E-3</v>
      </c>
      <c r="L912">
        <v>6.1993999999999999E-3</v>
      </c>
      <c r="M912">
        <v>2.7426999999999998E-3</v>
      </c>
      <c r="N912">
        <v>-1.7653499999999999E-2</v>
      </c>
      <c r="O912">
        <v>1548.6569999999999</v>
      </c>
      <c r="P912">
        <v>0.79459060000000004</v>
      </c>
      <c r="Q912">
        <v>63.941589</v>
      </c>
      <c r="R912">
        <v>67.297303999999997</v>
      </c>
      <c r="S912" t="s">
        <v>18</v>
      </c>
      <c r="T912">
        <v>-1.7652600000000001E-2</v>
      </c>
      <c r="U912">
        <v>-1.54003E-2</v>
      </c>
      <c r="V912">
        <v>-1.07064E-2</v>
      </c>
      <c r="W912">
        <v>-7.4554E-3</v>
      </c>
      <c r="X912">
        <v>-4.2043999999999996E-3</v>
      </c>
      <c r="Y912">
        <v>4.8950000000000003E-4</v>
      </c>
      <c r="Z912">
        <v>2.7418E-3</v>
      </c>
      <c r="AA912">
        <v>-1.7081699999999998E-2</v>
      </c>
    </row>
    <row r="913" spans="1:27" x14ac:dyDescent="0.2">
      <c r="A913" t="s">
        <v>7941</v>
      </c>
      <c r="B913" t="s">
        <v>35</v>
      </c>
      <c r="C913" t="s">
        <v>1103</v>
      </c>
      <c r="D913" t="s">
        <v>37</v>
      </c>
      <c r="E913" t="s">
        <v>16</v>
      </c>
      <c r="F913">
        <v>24</v>
      </c>
      <c r="G913">
        <v>1949</v>
      </c>
      <c r="H913">
        <v>2876</v>
      </c>
      <c r="I913">
        <v>0.37626690000000002</v>
      </c>
      <c r="J913">
        <v>0.36834929999999999</v>
      </c>
      <c r="K913">
        <v>-7.9176000000000003E-3</v>
      </c>
      <c r="L913">
        <v>5.4416999999999998E-3</v>
      </c>
      <c r="M913">
        <v>1.034E-3</v>
      </c>
      <c r="N913">
        <v>-1.6869200000000001E-2</v>
      </c>
      <c r="O913">
        <v>1548.6569999999999</v>
      </c>
      <c r="P913">
        <v>0.79459060000000004</v>
      </c>
      <c r="Q913">
        <v>62.831907000000001</v>
      </c>
      <c r="R913">
        <v>67.297303999999997</v>
      </c>
      <c r="S913" t="s">
        <v>18</v>
      </c>
      <c r="T913">
        <v>-1.6868399999999999E-2</v>
      </c>
      <c r="U913">
        <v>-1.48915E-2</v>
      </c>
      <c r="V913">
        <v>-1.0771299999999999E-2</v>
      </c>
      <c r="W913">
        <v>-7.9176000000000003E-3</v>
      </c>
      <c r="X913">
        <v>-5.0639999999999999E-3</v>
      </c>
      <c r="Y913">
        <v>-9.4379999999999996E-4</v>
      </c>
      <c r="Z913">
        <v>1.0332E-3</v>
      </c>
      <c r="AA913">
        <v>-2.1494900000000001E-2</v>
      </c>
    </row>
    <row r="914" spans="1:27" x14ac:dyDescent="0.2">
      <c r="A914" t="s">
        <v>1102</v>
      </c>
      <c r="B914" t="s">
        <v>34</v>
      </c>
      <c r="C914" t="s">
        <v>1103</v>
      </c>
      <c r="D914" t="s">
        <v>27</v>
      </c>
      <c r="E914" t="s">
        <v>16</v>
      </c>
      <c r="F914">
        <v>1</v>
      </c>
      <c r="G914">
        <v>6501</v>
      </c>
      <c r="H914">
        <v>5755</v>
      </c>
      <c r="I914">
        <v>0.31898270000000001</v>
      </c>
      <c r="J914">
        <v>0.32107400000000003</v>
      </c>
      <c r="K914">
        <v>2.0914000000000002E-3</v>
      </c>
      <c r="L914">
        <v>3.9335000000000004E-3</v>
      </c>
      <c r="M914">
        <v>8.5619000000000008E-3</v>
      </c>
      <c r="N914">
        <v>-4.3791999999999998E-3</v>
      </c>
      <c r="O914">
        <v>6501</v>
      </c>
      <c r="Q914">
        <v>62.944648999999998</v>
      </c>
      <c r="R914">
        <v>65.115160000000003</v>
      </c>
      <c r="S914" t="s">
        <v>17</v>
      </c>
      <c r="T914">
        <v>-4.3785999999999999E-3</v>
      </c>
      <c r="U914">
        <v>-2.9496000000000001E-3</v>
      </c>
      <c r="V914">
        <v>2.87E-5</v>
      </c>
      <c r="W914">
        <v>2.0914000000000002E-3</v>
      </c>
      <c r="X914">
        <v>4.1541E-3</v>
      </c>
      <c r="Y914">
        <v>7.1323000000000003E-3</v>
      </c>
      <c r="Z914">
        <v>8.5614000000000003E-3</v>
      </c>
      <c r="AA914">
        <v>6.5136999999999999E-3</v>
      </c>
    </row>
    <row r="915" spans="1:27" x14ac:dyDescent="0.2">
      <c r="A915" t="s">
        <v>1104</v>
      </c>
      <c r="B915" t="s">
        <v>34</v>
      </c>
      <c r="C915" t="s">
        <v>1103</v>
      </c>
      <c r="D915" t="s">
        <v>27</v>
      </c>
      <c r="E915" t="s">
        <v>16</v>
      </c>
      <c r="F915">
        <v>2</v>
      </c>
      <c r="G915">
        <v>6501</v>
      </c>
      <c r="H915">
        <v>5755</v>
      </c>
      <c r="I915">
        <v>0.28519660000000002</v>
      </c>
      <c r="J915">
        <v>0.28794589999999998</v>
      </c>
      <c r="K915">
        <v>2.7493000000000001E-3</v>
      </c>
      <c r="L915">
        <v>4.0133E-3</v>
      </c>
      <c r="M915">
        <v>9.3512000000000005E-3</v>
      </c>
      <c r="N915">
        <v>-3.8525E-3</v>
      </c>
      <c r="O915">
        <v>6501</v>
      </c>
      <c r="Q915">
        <v>62.757660000000001</v>
      </c>
      <c r="R915">
        <v>65.115160000000003</v>
      </c>
      <c r="S915" t="s">
        <v>17</v>
      </c>
      <c r="T915">
        <v>-3.8519000000000001E-3</v>
      </c>
      <c r="U915">
        <v>-2.3939E-3</v>
      </c>
      <c r="V915">
        <v>6.4479999999999995E-4</v>
      </c>
      <c r="W915">
        <v>2.7493000000000001E-3</v>
      </c>
      <c r="X915">
        <v>4.8539000000000004E-3</v>
      </c>
      <c r="Y915">
        <v>7.8925999999999996E-3</v>
      </c>
      <c r="Z915">
        <v>9.3506000000000006E-3</v>
      </c>
      <c r="AA915">
        <v>9.5481000000000003E-3</v>
      </c>
    </row>
    <row r="916" spans="1:27" x14ac:dyDescent="0.2">
      <c r="A916" t="s">
        <v>1105</v>
      </c>
      <c r="B916" t="s">
        <v>34</v>
      </c>
      <c r="C916" t="s">
        <v>1103</v>
      </c>
      <c r="D916" t="s">
        <v>27</v>
      </c>
      <c r="E916" t="s">
        <v>16</v>
      </c>
      <c r="F916">
        <v>3</v>
      </c>
      <c r="G916">
        <v>6501</v>
      </c>
      <c r="H916">
        <v>5755</v>
      </c>
      <c r="I916">
        <v>0.2663237</v>
      </c>
      <c r="J916">
        <v>0.26834730000000001</v>
      </c>
      <c r="K916">
        <v>2.0236E-3</v>
      </c>
      <c r="L916">
        <v>3.8982999999999999E-3</v>
      </c>
      <c r="M916">
        <v>8.4361999999999996E-3</v>
      </c>
      <c r="N916">
        <v>-4.3890999999999999E-3</v>
      </c>
      <c r="O916">
        <v>6501</v>
      </c>
      <c r="Q916">
        <v>62.524151000000003</v>
      </c>
      <c r="R916">
        <v>65.115160000000003</v>
      </c>
      <c r="S916" t="s">
        <v>17</v>
      </c>
      <c r="T916">
        <v>-4.3885E-3</v>
      </c>
      <c r="U916">
        <v>-2.9721999999999999E-3</v>
      </c>
      <c r="V916">
        <v>-2.0699999999999998E-5</v>
      </c>
      <c r="W916">
        <v>2.0236E-3</v>
      </c>
      <c r="X916">
        <v>4.0677999999999999E-3</v>
      </c>
      <c r="Y916">
        <v>7.0194000000000003E-3</v>
      </c>
      <c r="Z916">
        <v>8.4355999999999997E-3</v>
      </c>
      <c r="AA916">
        <v>7.5408999999999997E-3</v>
      </c>
    </row>
    <row r="917" spans="1:27" x14ac:dyDescent="0.2">
      <c r="A917" t="s">
        <v>1106</v>
      </c>
      <c r="B917" t="s">
        <v>34</v>
      </c>
      <c r="C917" t="s">
        <v>1103</v>
      </c>
      <c r="D917" t="s">
        <v>27</v>
      </c>
      <c r="E917" t="s">
        <v>16</v>
      </c>
      <c r="F917">
        <v>4</v>
      </c>
      <c r="G917">
        <v>6501</v>
      </c>
      <c r="H917">
        <v>5755</v>
      </c>
      <c r="I917">
        <v>0.25633699999999998</v>
      </c>
      <c r="J917">
        <v>0.25924950000000002</v>
      </c>
      <c r="K917">
        <v>2.9125000000000002E-3</v>
      </c>
      <c r="L917">
        <v>3.7320999999999999E-3</v>
      </c>
      <c r="M917">
        <v>9.0518000000000005E-3</v>
      </c>
      <c r="N917">
        <v>-3.2268000000000002E-3</v>
      </c>
      <c r="O917">
        <v>6501</v>
      </c>
      <c r="Q917">
        <v>62.286459999999998</v>
      </c>
      <c r="R917">
        <v>65.115160000000003</v>
      </c>
      <c r="S917" t="s">
        <v>17</v>
      </c>
      <c r="T917">
        <v>-3.2263000000000001E-3</v>
      </c>
      <c r="U917">
        <v>-1.8703999999999999E-3</v>
      </c>
      <c r="V917">
        <v>9.5540000000000002E-4</v>
      </c>
      <c r="W917">
        <v>2.9125000000000002E-3</v>
      </c>
      <c r="X917">
        <v>4.8696E-3</v>
      </c>
      <c r="Y917">
        <v>7.6953000000000004E-3</v>
      </c>
      <c r="Z917">
        <v>9.0512000000000006E-3</v>
      </c>
      <c r="AA917">
        <v>1.1234299999999999E-2</v>
      </c>
    </row>
    <row r="918" spans="1:27" x14ac:dyDescent="0.2">
      <c r="A918" t="s">
        <v>1107</v>
      </c>
      <c r="B918" t="s">
        <v>34</v>
      </c>
      <c r="C918" t="s">
        <v>1103</v>
      </c>
      <c r="D918" t="s">
        <v>27</v>
      </c>
      <c r="E918" t="s">
        <v>16</v>
      </c>
      <c r="F918">
        <v>5</v>
      </c>
      <c r="G918">
        <v>6501</v>
      </c>
      <c r="H918">
        <v>5755</v>
      </c>
      <c r="I918">
        <v>0.26085120000000001</v>
      </c>
      <c r="J918">
        <v>0.26088430000000001</v>
      </c>
      <c r="K918">
        <v>3.3099999999999998E-5</v>
      </c>
      <c r="L918">
        <v>3.5390999999999999E-3</v>
      </c>
      <c r="M918">
        <v>5.8548999999999997E-3</v>
      </c>
      <c r="N918">
        <v>-5.7886999999999999E-3</v>
      </c>
      <c r="O918">
        <v>6501</v>
      </c>
      <c r="Q918">
        <v>62.093479000000002</v>
      </c>
      <c r="R918">
        <v>65.115160000000003</v>
      </c>
      <c r="S918" t="s">
        <v>17</v>
      </c>
      <c r="T918">
        <v>-5.7881E-3</v>
      </c>
      <c r="U918">
        <v>-4.5024000000000002E-3</v>
      </c>
      <c r="V918">
        <v>-1.8228000000000001E-3</v>
      </c>
      <c r="W918">
        <v>3.3099999999999998E-5</v>
      </c>
      <c r="X918">
        <v>1.8890000000000001E-3</v>
      </c>
      <c r="Y918">
        <v>4.5685999999999999E-3</v>
      </c>
      <c r="Z918">
        <v>5.8544000000000001E-3</v>
      </c>
      <c r="AA918">
        <v>1.2689999999999999E-4</v>
      </c>
    </row>
    <row r="919" spans="1:27" x14ac:dyDescent="0.2">
      <c r="A919" t="s">
        <v>1108</v>
      </c>
      <c r="B919" t="s">
        <v>34</v>
      </c>
      <c r="C919" t="s">
        <v>1103</v>
      </c>
      <c r="D919" t="s">
        <v>27</v>
      </c>
      <c r="E919" t="s">
        <v>16</v>
      </c>
      <c r="F919">
        <v>6</v>
      </c>
      <c r="G919">
        <v>6501</v>
      </c>
      <c r="H919">
        <v>5755</v>
      </c>
      <c r="I919">
        <v>0.27657959999999998</v>
      </c>
      <c r="J919">
        <v>0.27718809999999999</v>
      </c>
      <c r="K919">
        <v>6.0840000000000004E-4</v>
      </c>
      <c r="L919">
        <v>3.5929E-3</v>
      </c>
      <c r="M919">
        <v>6.5186999999999997E-3</v>
      </c>
      <c r="N919">
        <v>-5.3017999999999997E-3</v>
      </c>
      <c r="O919">
        <v>6501</v>
      </c>
      <c r="Q919">
        <v>62.090679000000002</v>
      </c>
      <c r="R919">
        <v>65.115160000000003</v>
      </c>
      <c r="S919" t="s">
        <v>17</v>
      </c>
      <c r="T919">
        <v>-5.3013000000000001E-3</v>
      </c>
      <c r="U919">
        <v>-3.9960000000000004E-3</v>
      </c>
      <c r="V919">
        <v>-1.2757000000000001E-3</v>
      </c>
      <c r="W919">
        <v>6.0840000000000004E-4</v>
      </c>
      <c r="X919">
        <v>2.4924999999999999E-3</v>
      </c>
      <c r="Y919">
        <v>5.2129000000000003E-3</v>
      </c>
      <c r="Z919">
        <v>6.5182E-3</v>
      </c>
      <c r="AA919">
        <v>2.1951000000000002E-3</v>
      </c>
    </row>
    <row r="920" spans="1:27" x14ac:dyDescent="0.2">
      <c r="A920" t="s">
        <v>1109</v>
      </c>
      <c r="B920" t="s">
        <v>34</v>
      </c>
      <c r="C920" t="s">
        <v>1103</v>
      </c>
      <c r="D920" t="s">
        <v>27</v>
      </c>
      <c r="E920" t="s">
        <v>16</v>
      </c>
      <c r="F920">
        <v>7</v>
      </c>
      <c r="G920">
        <v>6501</v>
      </c>
      <c r="H920">
        <v>5755</v>
      </c>
      <c r="I920">
        <v>0.30975209999999997</v>
      </c>
      <c r="J920">
        <v>0.30918879999999999</v>
      </c>
      <c r="K920">
        <v>-5.6329999999999998E-4</v>
      </c>
      <c r="L920">
        <v>3.7999000000000002E-3</v>
      </c>
      <c r="M920">
        <v>5.6874999999999998E-3</v>
      </c>
      <c r="N920">
        <v>-6.8141E-3</v>
      </c>
      <c r="O920">
        <v>6501</v>
      </c>
      <c r="Q920">
        <v>62.087547000000001</v>
      </c>
      <c r="R920">
        <v>65.115160000000003</v>
      </c>
      <c r="S920" t="s">
        <v>18</v>
      </c>
      <c r="T920">
        <v>-6.8135000000000001E-3</v>
      </c>
      <c r="U920">
        <v>-5.4330000000000003E-3</v>
      </c>
      <c r="V920">
        <v>-2.5558999999999998E-3</v>
      </c>
      <c r="W920">
        <v>-5.6329999999999998E-4</v>
      </c>
      <c r="X920">
        <v>1.4293999999999999E-3</v>
      </c>
      <c r="Y920">
        <v>4.3065000000000004E-3</v>
      </c>
      <c r="Z920">
        <v>5.6870000000000002E-3</v>
      </c>
      <c r="AA920">
        <v>-1.8217999999999999E-3</v>
      </c>
    </row>
    <row r="921" spans="1:27" x14ac:dyDescent="0.2">
      <c r="A921" t="s">
        <v>1110</v>
      </c>
      <c r="B921" t="s">
        <v>34</v>
      </c>
      <c r="C921" t="s">
        <v>1103</v>
      </c>
      <c r="D921" t="s">
        <v>27</v>
      </c>
      <c r="E921" t="s">
        <v>16</v>
      </c>
      <c r="F921">
        <v>8</v>
      </c>
      <c r="G921">
        <v>6501</v>
      </c>
      <c r="H921">
        <v>5755</v>
      </c>
      <c r="I921">
        <v>0.33266610000000002</v>
      </c>
      <c r="J921">
        <v>0.33220169999999999</v>
      </c>
      <c r="K921">
        <v>-4.6440000000000001E-4</v>
      </c>
      <c r="L921">
        <v>3.9392000000000003E-3</v>
      </c>
      <c r="M921">
        <v>6.0156999999999997E-3</v>
      </c>
      <c r="N921">
        <v>-6.9443999999999999E-3</v>
      </c>
      <c r="O921">
        <v>6501</v>
      </c>
      <c r="Q921">
        <v>62.285260000000001</v>
      </c>
      <c r="R921">
        <v>65.115160000000003</v>
      </c>
      <c r="S921" t="s">
        <v>18</v>
      </c>
      <c r="T921">
        <v>-6.9439000000000002E-3</v>
      </c>
      <c r="U921">
        <v>-5.5126999999999997E-3</v>
      </c>
      <c r="V921">
        <v>-2.5301E-3</v>
      </c>
      <c r="W921">
        <v>-4.6440000000000001E-4</v>
      </c>
      <c r="X921">
        <v>1.6014E-3</v>
      </c>
      <c r="Y921">
        <v>4.5840000000000004E-3</v>
      </c>
      <c r="Z921">
        <v>6.0150999999999998E-3</v>
      </c>
      <c r="AA921">
        <v>-1.3979000000000001E-3</v>
      </c>
    </row>
    <row r="922" spans="1:27" x14ac:dyDescent="0.2">
      <c r="A922" t="s">
        <v>1111</v>
      </c>
      <c r="B922" t="s">
        <v>34</v>
      </c>
      <c r="C922" t="s">
        <v>1103</v>
      </c>
      <c r="D922" t="s">
        <v>27</v>
      </c>
      <c r="E922" t="s">
        <v>16</v>
      </c>
      <c r="F922">
        <v>9</v>
      </c>
      <c r="G922">
        <v>6501</v>
      </c>
      <c r="H922">
        <v>5755</v>
      </c>
      <c r="I922">
        <v>0.34177590000000002</v>
      </c>
      <c r="J922">
        <v>0.34006969999999997</v>
      </c>
      <c r="K922">
        <v>-1.7061999999999999E-3</v>
      </c>
      <c r="L922">
        <v>3.9179000000000002E-3</v>
      </c>
      <c r="M922">
        <v>4.7387999999999996E-3</v>
      </c>
      <c r="N922">
        <v>-8.1512000000000008E-3</v>
      </c>
      <c r="O922">
        <v>6501</v>
      </c>
      <c r="Q922">
        <v>63.089441999999998</v>
      </c>
      <c r="R922">
        <v>65.115160000000003</v>
      </c>
      <c r="S922" t="s">
        <v>18</v>
      </c>
      <c r="T922">
        <v>-8.1505999999999992E-3</v>
      </c>
      <c r="U922">
        <v>-6.7272E-3</v>
      </c>
      <c r="V922">
        <v>-3.7607999999999999E-3</v>
      </c>
      <c r="W922">
        <v>-1.7061999999999999E-3</v>
      </c>
      <c r="X922">
        <v>3.4830000000000001E-4</v>
      </c>
      <c r="Y922">
        <v>3.3148000000000001E-3</v>
      </c>
      <c r="Z922">
        <v>4.7381999999999997E-3</v>
      </c>
      <c r="AA922">
        <v>-5.0172000000000003E-3</v>
      </c>
    </row>
    <row r="923" spans="1:27" x14ac:dyDescent="0.2">
      <c r="A923" t="s">
        <v>1112</v>
      </c>
      <c r="B923" t="s">
        <v>34</v>
      </c>
      <c r="C923" t="s">
        <v>1103</v>
      </c>
      <c r="D923" t="s">
        <v>27</v>
      </c>
      <c r="E923" t="s">
        <v>16</v>
      </c>
      <c r="F923">
        <v>10</v>
      </c>
      <c r="G923">
        <v>6501</v>
      </c>
      <c r="H923">
        <v>5755</v>
      </c>
      <c r="I923">
        <v>0.3479776</v>
      </c>
      <c r="J923">
        <v>0.34892260000000003</v>
      </c>
      <c r="K923">
        <v>9.4499999999999998E-4</v>
      </c>
      <c r="L923">
        <v>4.1289999999999999E-3</v>
      </c>
      <c r="M923">
        <v>7.7371999999999996E-3</v>
      </c>
      <c r="N923">
        <v>-5.8472000000000003E-3</v>
      </c>
      <c r="O923">
        <v>6501</v>
      </c>
      <c r="Q923">
        <v>64.378989000000004</v>
      </c>
      <c r="R923">
        <v>65.115160000000003</v>
      </c>
      <c r="S923" t="s">
        <v>18</v>
      </c>
      <c r="T923">
        <v>-5.8466000000000004E-3</v>
      </c>
      <c r="U923">
        <v>-4.3465999999999999E-3</v>
      </c>
      <c r="V923">
        <v>-1.2202999999999999E-3</v>
      </c>
      <c r="W923">
        <v>9.4499999999999998E-4</v>
      </c>
      <c r="X923">
        <v>3.1102E-3</v>
      </c>
      <c r="Y923">
        <v>6.2364999999999999E-3</v>
      </c>
      <c r="Z923">
        <v>7.7365999999999997E-3</v>
      </c>
      <c r="AA923">
        <v>2.7082E-3</v>
      </c>
    </row>
    <row r="924" spans="1:27" x14ac:dyDescent="0.2">
      <c r="A924" t="s">
        <v>1113</v>
      </c>
      <c r="B924" t="s">
        <v>34</v>
      </c>
      <c r="C924" t="s">
        <v>1103</v>
      </c>
      <c r="D924" t="s">
        <v>27</v>
      </c>
      <c r="E924" t="s">
        <v>16</v>
      </c>
      <c r="F924">
        <v>11</v>
      </c>
      <c r="G924">
        <v>6501</v>
      </c>
      <c r="H924">
        <v>5755</v>
      </c>
      <c r="I924">
        <v>0.35504479999999999</v>
      </c>
      <c r="J924">
        <v>0.35612339999999998</v>
      </c>
      <c r="K924">
        <v>1.0786000000000001E-3</v>
      </c>
      <c r="L924">
        <v>4.2712000000000002E-3</v>
      </c>
      <c r="M924">
        <v>8.1046999999999994E-3</v>
      </c>
      <c r="N924">
        <v>-5.9474999999999997E-3</v>
      </c>
      <c r="O924">
        <v>6501</v>
      </c>
      <c r="Q924">
        <v>66.014868000000007</v>
      </c>
      <c r="R924">
        <v>65.115160000000003</v>
      </c>
      <c r="S924" t="s">
        <v>18</v>
      </c>
      <c r="T924">
        <v>-5.9468999999999998E-3</v>
      </c>
      <c r="U924">
        <v>-4.3952000000000001E-3</v>
      </c>
      <c r="V924">
        <v>-1.1612E-3</v>
      </c>
      <c r="W924">
        <v>1.0786000000000001E-3</v>
      </c>
      <c r="X924">
        <v>3.3184E-3</v>
      </c>
      <c r="Y924">
        <v>6.5523999999999999E-3</v>
      </c>
      <c r="Z924">
        <v>8.1040999999999995E-3</v>
      </c>
      <c r="AA924">
        <v>3.0287000000000001E-3</v>
      </c>
    </row>
    <row r="925" spans="1:27" x14ac:dyDescent="0.2">
      <c r="A925" t="s">
        <v>1114</v>
      </c>
      <c r="B925" t="s">
        <v>34</v>
      </c>
      <c r="C925" t="s">
        <v>1103</v>
      </c>
      <c r="D925" t="s">
        <v>27</v>
      </c>
      <c r="E925" t="s">
        <v>16</v>
      </c>
      <c r="F925">
        <v>12</v>
      </c>
      <c r="G925">
        <v>6501</v>
      </c>
      <c r="H925">
        <v>5755</v>
      </c>
      <c r="I925">
        <v>0.36325220000000003</v>
      </c>
      <c r="J925">
        <v>0.3648131</v>
      </c>
      <c r="K925">
        <v>1.5610000000000001E-3</v>
      </c>
      <c r="L925">
        <v>4.3308000000000001E-3</v>
      </c>
      <c r="M925">
        <v>8.6850999999999994E-3</v>
      </c>
      <c r="N925">
        <v>-5.5630999999999996E-3</v>
      </c>
      <c r="O925">
        <v>6501</v>
      </c>
      <c r="Q925">
        <v>67.657252999999997</v>
      </c>
      <c r="R925">
        <v>65.115160000000003</v>
      </c>
      <c r="S925" t="s">
        <v>18</v>
      </c>
      <c r="T925">
        <v>-5.5624999999999997E-3</v>
      </c>
      <c r="U925">
        <v>-3.9890999999999998E-3</v>
      </c>
      <c r="V925">
        <v>-7.1009999999999997E-4</v>
      </c>
      <c r="W925">
        <v>1.5610000000000001E-3</v>
      </c>
      <c r="X925">
        <v>3.8319999999999999E-3</v>
      </c>
      <c r="Y925">
        <v>7.1111000000000004E-3</v>
      </c>
      <c r="Z925">
        <v>8.6844999999999995E-3</v>
      </c>
      <c r="AA925">
        <v>4.2788000000000001E-3</v>
      </c>
    </row>
    <row r="926" spans="1:27" x14ac:dyDescent="0.2">
      <c r="A926" t="s">
        <v>1115</v>
      </c>
      <c r="B926" t="s">
        <v>34</v>
      </c>
      <c r="C926" t="s">
        <v>1103</v>
      </c>
      <c r="D926" t="s">
        <v>27</v>
      </c>
      <c r="E926" t="s">
        <v>16</v>
      </c>
      <c r="F926">
        <v>13</v>
      </c>
      <c r="G926">
        <v>6501</v>
      </c>
      <c r="H926">
        <v>5755</v>
      </c>
      <c r="I926">
        <v>0.37246790000000002</v>
      </c>
      <c r="J926">
        <v>0.3721275</v>
      </c>
      <c r="K926">
        <v>-3.4029999999999998E-4</v>
      </c>
      <c r="L926">
        <v>4.7737999999999999E-3</v>
      </c>
      <c r="M926">
        <v>7.5125000000000001E-3</v>
      </c>
      <c r="N926">
        <v>-8.1931999999999994E-3</v>
      </c>
      <c r="O926">
        <v>6501</v>
      </c>
      <c r="Q926">
        <v>68.924807999999999</v>
      </c>
      <c r="R926">
        <v>65.115160000000003</v>
      </c>
      <c r="S926" t="s">
        <v>18</v>
      </c>
      <c r="T926">
        <v>-8.1925000000000001E-3</v>
      </c>
      <c r="U926">
        <v>-6.4581999999999999E-3</v>
      </c>
      <c r="V926">
        <v>-2.8436999999999998E-3</v>
      </c>
      <c r="W926">
        <v>-3.4029999999999998E-4</v>
      </c>
      <c r="X926">
        <v>2.163E-3</v>
      </c>
      <c r="Y926">
        <v>5.7774999999999996E-3</v>
      </c>
      <c r="Z926">
        <v>7.5117999999999999E-3</v>
      </c>
      <c r="AA926">
        <v>-9.146E-4</v>
      </c>
    </row>
    <row r="927" spans="1:27" x14ac:dyDescent="0.2">
      <c r="A927" t="s">
        <v>1116</v>
      </c>
      <c r="B927" t="s">
        <v>34</v>
      </c>
      <c r="C927" t="s">
        <v>1103</v>
      </c>
      <c r="D927" t="s">
        <v>27</v>
      </c>
      <c r="E927" t="s">
        <v>16</v>
      </c>
      <c r="F927">
        <v>14</v>
      </c>
      <c r="G927">
        <v>6501</v>
      </c>
      <c r="H927">
        <v>5755</v>
      </c>
      <c r="I927">
        <v>0.37652669999999999</v>
      </c>
      <c r="J927">
        <v>0.37308780000000002</v>
      </c>
      <c r="K927">
        <v>-3.4388999999999999E-3</v>
      </c>
      <c r="L927">
        <v>4.7324999999999997E-3</v>
      </c>
      <c r="M927">
        <v>4.346E-3</v>
      </c>
      <c r="N927">
        <v>-1.1223800000000001E-2</v>
      </c>
      <c r="O927">
        <v>6501</v>
      </c>
      <c r="Q927">
        <v>69.381200000000007</v>
      </c>
      <c r="R927">
        <v>65.115160000000003</v>
      </c>
      <c r="S927" t="s">
        <v>18</v>
      </c>
      <c r="T927">
        <v>-1.12231E-2</v>
      </c>
      <c r="U927">
        <v>-9.5037999999999997E-3</v>
      </c>
      <c r="V927">
        <v>-5.9205999999999998E-3</v>
      </c>
      <c r="W927">
        <v>-3.4388999999999999E-3</v>
      </c>
      <c r="X927">
        <v>-9.5719999999999996E-4</v>
      </c>
      <c r="Y927">
        <v>2.6259999999999999E-3</v>
      </c>
      <c r="Z927">
        <v>4.3452999999999999E-3</v>
      </c>
      <c r="AA927">
        <v>-9.2174000000000006E-3</v>
      </c>
    </row>
    <row r="928" spans="1:27" x14ac:dyDescent="0.2">
      <c r="A928" t="s">
        <v>1117</v>
      </c>
      <c r="B928" t="s">
        <v>34</v>
      </c>
      <c r="C928" t="s">
        <v>1103</v>
      </c>
      <c r="D928" t="s">
        <v>27</v>
      </c>
      <c r="E928" t="s">
        <v>16</v>
      </c>
      <c r="F928">
        <v>15</v>
      </c>
      <c r="G928">
        <v>6501</v>
      </c>
      <c r="H928">
        <v>5755</v>
      </c>
      <c r="I928">
        <v>0.38088129999999998</v>
      </c>
      <c r="J928">
        <v>0.37686609999999998</v>
      </c>
      <c r="K928">
        <v>-4.0152E-3</v>
      </c>
      <c r="L928">
        <v>4.9905000000000001E-3</v>
      </c>
      <c r="M928">
        <v>4.1942000000000004E-3</v>
      </c>
      <c r="N928">
        <v>-1.22247E-2</v>
      </c>
      <c r="O928">
        <v>6501</v>
      </c>
      <c r="Q928">
        <v>69.718324999999993</v>
      </c>
      <c r="R928">
        <v>65.115160000000003</v>
      </c>
      <c r="S928" t="s">
        <v>18</v>
      </c>
      <c r="T928">
        <v>-1.2223899999999999E-2</v>
      </c>
      <c r="U928">
        <v>-1.0410900000000001E-2</v>
      </c>
      <c r="V928">
        <v>-6.6322999999999998E-3</v>
      </c>
      <c r="W928">
        <v>-4.0152E-3</v>
      </c>
      <c r="X928">
        <v>-1.3982000000000001E-3</v>
      </c>
      <c r="Y928">
        <v>2.3804E-3</v>
      </c>
      <c r="Z928">
        <v>4.1935000000000002E-3</v>
      </c>
      <c r="AA928">
        <v>-1.06543E-2</v>
      </c>
    </row>
    <row r="929" spans="1:27" x14ac:dyDescent="0.2">
      <c r="A929" t="s">
        <v>1118</v>
      </c>
      <c r="B929" t="s">
        <v>34</v>
      </c>
      <c r="C929" t="s">
        <v>1103</v>
      </c>
      <c r="D929" t="s">
        <v>27</v>
      </c>
      <c r="E929" t="s">
        <v>16</v>
      </c>
      <c r="F929">
        <v>16</v>
      </c>
      <c r="G929">
        <v>6501</v>
      </c>
      <c r="H929">
        <v>5755</v>
      </c>
      <c r="I929">
        <v>0.39745930000000002</v>
      </c>
      <c r="J929">
        <v>0.39082650000000002</v>
      </c>
      <c r="K929">
        <v>-6.6328000000000003E-3</v>
      </c>
      <c r="L929">
        <v>5.0561E-3</v>
      </c>
      <c r="M929">
        <v>1.6846000000000001E-3</v>
      </c>
      <c r="N929">
        <v>-1.4950099999999999E-2</v>
      </c>
      <c r="O929">
        <v>6501</v>
      </c>
      <c r="Q929">
        <v>69.696438000000001</v>
      </c>
      <c r="R929">
        <v>65.115160000000003</v>
      </c>
      <c r="S929" t="s">
        <v>18</v>
      </c>
      <c r="T929">
        <v>-1.49494E-2</v>
      </c>
      <c r="U929">
        <v>-1.3112499999999999E-2</v>
      </c>
      <c r="V929">
        <v>-9.2841999999999994E-3</v>
      </c>
      <c r="W929">
        <v>-6.6328000000000003E-3</v>
      </c>
      <c r="X929">
        <v>-3.9813000000000001E-3</v>
      </c>
      <c r="Y929">
        <v>-1.5310000000000001E-4</v>
      </c>
      <c r="Z929">
        <v>1.6838000000000001E-3</v>
      </c>
      <c r="AA929">
        <v>-1.6971099999999999E-2</v>
      </c>
    </row>
    <row r="930" spans="1:27" x14ac:dyDescent="0.2">
      <c r="A930" t="s">
        <v>1119</v>
      </c>
      <c r="B930" t="s">
        <v>34</v>
      </c>
      <c r="C930" t="s">
        <v>1103</v>
      </c>
      <c r="D930" t="s">
        <v>27</v>
      </c>
      <c r="E930" t="s">
        <v>16</v>
      </c>
      <c r="F930">
        <v>17</v>
      </c>
      <c r="G930">
        <v>6501</v>
      </c>
      <c r="H930">
        <v>5755</v>
      </c>
      <c r="I930">
        <v>0.4162727</v>
      </c>
      <c r="J930">
        <v>0.41193879999999999</v>
      </c>
      <c r="K930">
        <v>-4.3338999999999999E-3</v>
      </c>
      <c r="L930">
        <v>5.1012999999999996E-3</v>
      </c>
      <c r="M930">
        <v>4.0577E-3</v>
      </c>
      <c r="N930">
        <v>-1.2725500000000001E-2</v>
      </c>
      <c r="O930">
        <v>6501</v>
      </c>
      <c r="Q930">
        <v>69.026512999999994</v>
      </c>
      <c r="R930">
        <v>65.115160000000003</v>
      </c>
      <c r="S930" t="s">
        <v>19</v>
      </c>
      <c r="T930">
        <v>-1.27248E-2</v>
      </c>
      <c r="U930">
        <v>-1.0871499999999999E-2</v>
      </c>
      <c r="V930">
        <v>-7.0089999999999996E-3</v>
      </c>
      <c r="W930">
        <v>-4.3338999999999999E-3</v>
      </c>
      <c r="X930">
        <v>-1.6588E-3</v>
      </c>
      <c r="Y930">
        <v>2.2036999999999998E-3</v>
      </c>
      <c r="Z930">
        <v>4.0569999999999998E-3</v>
      </c>
      <c r="AA930">
        <v>-1.05208E-2</v>
      </c>
    </row>
    <row r="931" spans="1:27" x14ac:dyDescent="0.2">
      <c r="A931" t="s">
        <v>1120</v>
      </c>
      <c r="B931" t="s">
        <v>34</v>
      </c>
      <c r="C931" t="s">
        <v>1103</v>
      </c>
      <c r="D931" t="s">
        <v>27</v>
      </c>
      <c r="E931" t="s">
        <v>16</v>
      </c>
      <c r="F931">
        <v>18</v>
      </c>
      <c r="G931">
        <v>6501</v>
      </c>
      <c r="H931">
        <v>5755</v>
      </c>
      <c r="I931">
        <v>0.4395133</v>
      </c>
      <c r="J931">
        <v>0.43486940000000002</v>
      </c>
      <c r="K931">
        <v>-4.6439999999999997E-3</v>
      </c>
      <c r="L931">
        <v>5.2602999999999999E-3</v>
      </c>
      <c r="M931">
        <v>4.0092000000000001E-3</v>
      </c>
      <c r="N931">
        <v>-1.3297099999999999E-2</v>
      </c>
      <c r="O931">
        <v>6501</v>
      </c>
      <c r="Q931">
        <v>68.033569999999997</v>
      </c>
      <c r="R931">
        <v>65.115160000000003</v>
      </c>
      <c r="S931" t="s">
        <v>19</v>
      </c>
      <c r="T931">
        <v>-1.32963E-2</v>
      </c>
      <c r="U931">
        <v>-1.1385299999999999E-2</v>
      </c>
      <c r="V931">
        <v>-7.4025000000000002E-3</v>
      </c>
      <c r="W931">
        <v>-4.6439999999999997E-3</v>
      </c>
      <c r="X931">
        <v>-1.8855E-3</v>
      </c>
      <c r="Y931">
        <v>2.0972999999999999E-3</v>
      </c>
      <c r="Z931">
        <v>4.0083999999999996E-3</v>
      </c>
      <c r="AA931">
        <v>-1.0678999999999999E-2</v>
      </c>
    </row>
    <row r="932" spans="1:27" x14ac:dyDescent="0.2">
      <c r="A932" t="s">
        <v>1121</v>
      </c>
      <c r="B932" t="s">
        <v>34</v>
      </c>
      <c r="C932" t="s">
        <v>1103</v>
      </c>
      <c r="D932" t="s">
        <v>27</v>
      </c>
      <c r="E932" t="s">
        <v>16</v>
      </c>
      <c r="F932">
        <v>19</v>
      </c>
      <c r="G932">
        <v>6501</v>
      </c>
      <c r="H932">
        <v>5755</v>
      </c>
      <c r="I932">
        <v>0.4550111</v>
      </c>
      <c r="J932">
        <v>0.45622119999999999</v>
      </c>
      <c r="K932">
        <v>1.2101E-3</v>
      </c>
      <c r="L932">
        <v>5.2386000000000004E-3</v>
      </c>
      <c r="M932">
        <v>9.8274999999999994E-3</v>
      </c>
      <c r="N932">
        <v>-7.4073999999999997E-3</v>
      </c>
      <c r="O932">
        <v>6501</v>
      </c>
      <c r="Q932">
        <v>66.909170000000003</v>
      </c>
      <c r="R932">
        <v>65.115160000000003</v>
      </c>
      <c r="S932" t="s">
        <v>19</v>
      </c>
      <c r="T932">
        <v>-7.4066000000000002E-3</v>
      </c>
      <c r="U932">
        <v>-5.5034000000000003E-3</v>
      </c>
      <c r="V932">
        <v>-1.537E-3</v>
      </c>
      <c r="W932">
        <v>1.2101E-3</v>
      </c>
      <c r="X932">
        <v>3.9572000000000001E-3</v>
      </c>
      <c r="Y932">
        <v>7.9235999999999994E-3</v>
      </c>
      <c r="Z932">
        <v>9.8268000000000001E-3</v>
      </c>
      <c r="AA932">
        <v>2.6524000000000001E-3</v>
      </c>
    </row>
    <row r="933" spans="1:27" x14ac:dyDescent="0.2">
      <c r="A933" t="s">
        <v>1122</v>
      </c>
      <c r="B933" t="s">
        <v>34</v>
      </c>
      <c r="C933" t="s">
        <v>1103</v>
      </c>
      <c r="D933" t="s">
        <v>27</v>
      </c>
      <c r="E933" t="s">
        <v>16</v>
      </c>
      <c r="F933">
        <v>20</v>
      </c>
      <c r="G933">
        <v>6501</v>
      </c>
      <c r="H933">
        <v>5755</v>
      </c>
      <c r="I933">
        <v>0.47181610000000002</v>
      </c>
      <c r="J933">
        <v>0.4746687</v>
      </c>
      <c r="K933">
        <v>2.8525999999999998E-3</v>
      </c>
      <c r="L933">
        <v>5.1926000000000003E-3</v>
      </c>
      <c r="M933">
        <v>1.1394400000000001E-2</v>
      </c>
      <c r="N933">
        <v>-5.6890999999999999E-3</v>
      </c>
      <c r="O933">
        <v>6501</v>
      </c>
      <c r="Q933">
        <v>65.557434000000001</v>
      </c>
      <c r="R933">
        <v>65.115160000000003</v>
      </c>
      <c r="S933" t="s">
        <v>19</v>
      </c>
      <c r="T933">
        <v>-5.6883999999999997E-3</v>
      </c>
      <c r="U933">
        <v>-3.8019E-3</v>
      </c>
      <c r="V933">
        <v>1.2960000000000001E-4</v>
      </c>
      <c r="W933">
        <v>2.8525999999999998E-3</v>
      </c>
      <c r="X933">
        <v>5.5756E-3</v>
      </c>
      <c r="Y933">
        <v>9.5072000000000004E-3</v>
      </c>
      <c r="Z933">
        <v>1.13936E-2</v>
      </c>
      <c r="AA933">
        <v>6.0096999999999998E-3</v>
      </c>
    </row>
    <row r="934" spans="1:27" x14ac:dyDescent="0.2">
      <c r="A934" t="s">
        <v>1123</v>
      </c>
      <c r="B934" t="s">
        <v>34</v>
      </c>
      <c r="C934" t="s">
        <v>1103</v>
      </c>
      <c r="D934" t="s">
        <v>27</v>
      </c>
      <c r="E934" t="s">
        <v>16</v>
      </c>
      <c r="F934">
        <v>21</v>
      </c>
      <c r="G934">
        <v>6501</v>
      </c>
      <c r="H934">
        <v>5755</v>
      </c>
      <c r="I934">
        <v>0.50298419999999999</v>
      </c>
      <c r="J934">
        <v>0.50673610000000002</v>
      </c>
      <c r="K934">
        <v>3.7518999999999999E-3</v>
      </c>
      <c r="L934">
        <v>4.8796000000000004E-3</v>
      </c>
      <c r="M934">
        <v>1.1778800000000001E-2</v>
      </c>
      <c r="N934">
        <v>-4.2751000000000004E-3</v>
      </c>
      <c r="O934">
        <v>6501</v>
      </c>
      <c r="Q934">
        <v>64.113810999999998</v>
      </c>
      <c r="R934">
        <v>65.115160000000003</v>
      </c>
      <c r="S934" t="s">
        <v>19</v>
      </c>
      <c r="T934">
        <v>-4.2744000000000002E-3</v>
      </c>
      <c r="U934">
        <v>-2.5016000000000001E-3</v>
      </c>
      <c r="V934">
        <v>1.193E-3</v>
      </c>
      <c r="W934">
        <v>3.7518999999999999E-3</v>
      </c>
      <c r="X934">
        <v>6.3106999999999998E-3</v>
      </c>
      <c r="Y934">
        <v>1.00053E-2</v>
      </c>
      <c r="Z934">
        <v>1.17781E-2</v>
      </c>
      <c r="AA934">
        <v>7.404E-3</v>
      </c>
    </row>
    <row r="935" spans="1:27" x14ac:dyDescent="0.2">
      <c r="A935" t="s">
        <v>1124</v>
      </c>
      <c r="B935" t="s">
        <v>34</v>
      </c>
      <c r="C935" t="s">
        <v>1103</v>
      </c>
      <c r="D935" t="s">
        <v>27</v>
      </c>
      <c r="E935" t="s">
        <v>16</v>
      </c>
      <c r="F935">
        <v>22</v>
      </c>
      <c r="G935">
        <v>6501</v>
      </c>
      <c r="H935">
        <v>5755</v>
      </c>
      <c r="I935">
        <v>0.49843080000000001</v>
      </c>
      <c r="J935">
        <v>0.49575269999999999</v>
      </c>
      <c r="K935">
        <v>-2.6781999999999999E-3</v>
      </c>
      <c r="L935">
        <v>4.7178999999999997E-3</v>
      </c>
      <c r="M935">
        <v>5.0828000000000002E-3</v>
      </c>
      <c r="N935">
        <v>-1.04391E-2</v>
      </c>
      <c r="O935">
        <v>6501</v>
      </c>
      <c r="Q935">
        <v>63.383493999999999</v>
      </c>
      <c r="R935">
        <v>65.115160000000003</v>
      </c>
      <c r="S935" t="s">
        <v>18</v>
      </c>
      <c r="T935">
        <v>-1.04384E-2</v>
      </c>
      <c r="U935">
        <v>-8.7244000000000002E-3</v>
      </c>
      <c r="V935">
        <v>-5.1522E-3</v>
      </c>
      <c r="W935">
        <v>-2.6781999999999999E-3</v>
      </c>
      <c r="X935">
        <v>-2.041E-4</v>
      </c>
      <c r="Y935">
        <v>3.3681000000000002E-3</v>
      </c>
      <c r="Z935">
        <v>5.0821E-3</v>
      </c>
      <c r="AA935">
        <v>-5.4022000000000002E-3</v>
      </c>
    </row>
    <row r="936" spans="1:27" x14ac:dyDescent="0.2">
      <c r="A936" t="s">
        <v>1125</v>
      </c>
      <c r="B936" t="s">
        <v>34</v>
      </c>
      <c r="C936" t="s">
        <v>1103</v>
      </c>
      <c r="D936" t="s">
        <v>27</v>
      </c>
      <c r="E936" t="s">
        <v>16</v>
      </c>
      <c r="F936">
        <v>23</v>
      </c>
      <c r="G936">
        <v>6501</v>
      </c>
      <c r="H936">
        <v>5755</v>
      </c>
      <c r="I936">
        <v>0.44246039999999998</v>
      </c>
      <c r="J936">
        <v>0.44275789999999998</v>
      </c>
      <c r="K936">
        <v>2.9760000000000002E-4</v>
      </c>
      <c r="L936">
        <v>4.3978999999999997E-3</v>
      </c>
      <c r="M936">
        <v>7.5320999999999999E-3</v>
      </c>
      <c r="N936">
        <v>-6.9369999999999996E-3</v>
      </c>
      <c r="O936">
        <v>6501</v>
      </c>
      <c r="Q936">
        <v>63.140430000000002</v>
      </c>
      <c r="R936">
        <v>65.115160000000003</v>
      </c>
      <c r="S936" t="s">
        <v>18</v>
      </c>
      <c r="T936">
        <v>-6.9363000000000003E-3</v>
      </c>
      <c r="U936">
        <v>-5.3385999999999998E-3</v>
      </c>
      <c r="V936">
        <v>-2.0087E-3</v>
      </c>
      <c r="W936">
        <v>2.9760000000000002E-4</v>
      </c>
      <c r="X936">
        <v>2.6037999999999999E-3</v>
      </c>
      <c r="Y936">
        <v>5.9337000000000001E-3</v>
      </c>
      <c r="Z936">
        <v>7.5313999999999997E-3</v>
      </c>
      <c r="AA936">
        <v>6.7210000000000002E-4</v>
      </c>
    </row>
    <row r="937" spans="1:27" x14ac:dyDescent="0.2">
      <c r="A937" t="s">
        <v>1126</v>
      </c>
      <c r="B937" t="s">
        <v>34</v>
      </c>
      <c r="C937" t="s">
        <v>1103</v>
      </c>
      <c r="D937" t="s">
        <v>27</v>
      </c>
      <c r="E937" t="s">
        <v>16</v>
      </c>
      <c r="F937">
        <v>24</v>
      </c>
      <c r="G937">
        <v>6501</v>
      </c>
      <c r="H937">
        <v>5755</v>
      </c>
      <c r="I937">
        <v>0.3754072</v>
      </c>
      <c r="J937">
        <v>0.37576199999999998</v>
      </c>
      <c r="K937">
        <v>3.548E-4</v>
      </c>
      <c r="L937">
        <v>3.9125000000000002E-3</v>
      </c>
      <c r="M937">
        <v>6.7908999999999999E-3</v>
      </c>
      <c r="N937">
        <v>-6.0813000000000004E-3</v>
      </c>
      <c r="O937">
        <v>6501</v>
      </c>
      <c r="Q937">
        <v>63.045003999999999</v>
      </c>
      <c r="R937">
        <v>65.115160000000003</v>
      </c>
      <c r="S937" t="s">
        <v>18</v>
      </c>
      <c r="T937">
        <v>-6.0807999999999999E-3</v>
      </c>
      <c r="U937">
        <v>-4.6592999999999999E-3</v>
      </c>
      <c r="V937">
        <v>-1.6969999999999999E-3</v>
      </c>
      <c r="W937">
        <v>3.548E-4</v>
      </c>
      <c r="X937">
        <v>2.4064999999999998E-3</v>
      </c>
      <c r="Y937">
        <v>5.3689000000000002E-3</v>
      </c>
      <c r="Z937">
        <v>6.7903E-3</v>
      </c>
      <c r="AA937">
        <v>9.4419999999999997E-4</v>
      </c>
    </row>
    <row r="938" spans="1:27" x14ac:dyDescent="0.2">
      <c r="A938" t="s">
        <v>1127</v>
      </c>
      <c r="B938" t="s">
        <v>35</v>
      </c>
      <c r="C938" t="s">
        <v>1103</v>
      </c>
      <c r="D938" t="s">
        <v>27</v>
      </c>
      <c r="E938" t="s">
        <v>16</v>
      </c>
      <c r="F938">
        <v>1</v>
      </c>
      <c r="G938">
        <v>2016</v>
      </c>
      <c r="H938">
        <v>2904</v>
      </c>
      <c r="I938">
        <v>0.32125019999999999</v>
      </c>
      <c r="J938">
        <v>0.31659320000000002</v>
      </c>
      <c r="K938">
        <v>-4.6569999999999997E-3</v>
      </c>
      <c r="L938">
        <v>4.8326000000000003E-3</v>
      </c>
      <c r="M938">
        <v>3.2926000000000001E-3</v>
      </c>
      <c r="N938">
        <v>-1.2606600000000001E-2</v>
      </c>
      <c r="O938">
        <v>1605.3330000000001</v>
      </c>
      <c r="P938">
        <v>0.79629620000000001</v>
      </c>
      <c r="Q938">
        <v>62.988841999999998</v>
      </c>
      <c r="R938">
        <v>65.143884</v>
      </c>
      <c r="S938" t="s">
        <v>18</v>
      </c>
      <c r="T938">
        <v>-1.26059E-2</v>
      </c>
      <c r="U938">
        <v>-1.0850200000000001E-2</v>
      </c>
      <c r="V938">
        <v>-7.1912E-3</v>
      </c>
      <c r="W938">
        <v>-4.6569999999999997E-3</v>
      </c>
      <c r="X938">
        <v>-2.1228000000000002E-3</v>
      </c>
      <c r="Y938">
        <v>1.5361999999999999E-3</v>
      </c>
      <c r="Z938">
        <v>3.2918999999999999E-3</v>
      </c>
      <c r="AA938">
        <v>-1.4709699999999999E-2</v>
      </c>
    </row>
    <row r="939" spans="1:27" x14ac:dyDescent="0.2">
      <c r="A939" t="s">
        <v>1128</v>
      </c>
      <c r="B939" t="s">
        <v>35</v>
      </c>
      <c r="C939" t="s">
        <v>1103</v>
      </c>
      <c r="D939" t="s">
        <v>27</v>
      </c>
      <c r="E939" t="s">
        <v>16</v>
      </c>
      <c r="F939">
        <v>2</v>
      </c>
      <c r="G939">
        <v>2016</v>
      </c>
      <c r="H939">
        <v>2904</v>
      </c>
      <c r="I939">
        <v>0.28489219999999998</v>
      </c>
      <c r="J939">
        <v>0.28253610000000001</v>
      </c>
      <c r="K939">
        <v>-2.3560999999999999E-3</v>
      </c>
      <c r="L939">
        <v>4.5482999999999999E-3</v>
      </c>
      <c r="M939">
        <v>5.1257999999999998E-3</v>
      </c>
      <c r="N939">
        <v>-9.8381000000000007E-3</v>
      </c>
      <c r="O939">
        <v>1605.3330000000001</v>
      </c>
      <c r="P939">
        <v>0.79629620000000001</v>
      </c>
      <c r="Q939">
        <v>62.802976999999998</v>
      </c>
      <c r="R939">
        <v>65.143884</v>
      </c>
      <c r="S939" t="s">
        <v>18</v>
      </c>
      <c r="T939">
        <v>-9.8373999999999996E-3</v>
      </c>
      <c r="U939">
        <v>-8.1849999999999996E-3</v>
      </c>
      <c r="V939">
        <v>-4.7412000000000001E-3</v>
      </c>
      <c r="W939">
        <v>-2.3560999999999999E-3</v>
      </c>
      <c r="X939">
        <v>2.9E-5</v>
      </c>
      <c r="Y939">
        <v>3.4727999999999998E-3</v>
      </c>
      <c r="Z939">
        <v>5.1251999999999999E-3</v>
      </c>
      <c r="AA939">
        <v>-8.3391999999999997E-3</v>
      </c>
    </row>
    <row r="940" spans="1:27" x14ac:dyDescent="0.2">
      <c r="A940" t="s">
        <v>1129</v>
      </c>
      <c r="B940" t="s">
        <v>35</v>
      </c>
      <c r="C940" t="s">
        <v>1103</v>
      </c>
      <c r="D940" t="s">
        <v>27</v>
      </c>
      <c r="E940" t="s">
        <v>16</v>
      </c>
      <c r="F940">
        <v>3</v>
      </c>
      <c r="G940">
        <v>2016</v>
      </c>
      <c r="H940">
        <v>2904</v>
      </c>
      <c r="I940">
        <v>0.26454420000000001</v>
      </c>
      <c r="J940">
        <v>0.26259070000000001</v>
      </c>
      <c r="K940">
        <v>-1.9534000000000001E-3</v>
      </c>
      <c r="L940">
        <v>4.2922999999999998E-3</v>
      </c>
      <c r="M940">
        <v>5.1073999999999998E-3</v>
      </c>
      <c r="N940">
        <v>-9.0142999999999994E-3</v>
      </c>
      <c r="O940">
        <v>1605.3330000000001</v>
      </c>
      <c r="P940">
        <v>0.79629620000000001</v>
      </c>
      <c r="Q940">
        <v>62.571010999999999</v>
      </c>
      <c r="R940">
        <v>65.143884</v>
      </c>
      <c r="S940" t="s">
        <v>18</v>
      </c>
      <c r="T940">
        <v>-9.0136000000000001E-3</v>
      </c>
      <c r="U940">
        <v>-7.4542000000000002E-3</v>
      </c>
      <c r="V940">
        <v>-4.2043000000000002E-3</v>
      </c>
      <c r="W940">
        <v>-1.9534000000000001E-3</v>
      </c>
      <c r="X940">
        <v>2.9740000000000002E-4</v>
      </c>
      <c r="Y940">
        <v>3.5474E-3</v>
      </c>
      <c r="Z940">
        <v>5.1067999999999999E-3</v>
      </c>
      <c r="AA940">
        <v>-7.4390999999999997E-3</v>
      </c>
    </row>
    <row r="941" spans="1:27" x14ac:dyDescent="0.2">
      <c r="A941" t="s">
        <v>1130</v>
      </c>
      <c r="B941" t="s">
        <v>35</v>
      </c>
      <c r="C941" t="s">
        <v>1103</v>
      </c>
      <c r="D941" t="s">
        <v>27</v>
      </c>
      <c r="E941" t="s">
        <v>16</v>
      </c>
      <c r="F941">
        <v>4</v>
      </c>
      <c r="G941">
        <v>2016</v>
      </c>
      <c r="H941">
        <v>2904</v>
      </c>
      <c r="I941">
        <v>0.2542065</v>
      </c>
      <c r="J941">
        <v>0.25282759999999999</v>
      </c>
      <c r="K941">
        <v>-1.379E-3</v>
      </c>
      <c r="L941">
        <v>4.0241000000000001E-3</v>
      </c>
      <c r="M941">
        <v>5.2405999999999998E-3</v>
      </c>
      <c r="N941">
        <v>-7.9985999999999998E-3</v>
      </c>
      <c r="O941">
        <v>1605.3330000000001</v>
      </c>
      <c r="P941">
        <v>0.79629620000000001</v>
      </c>
      <c r="Q941">
        <v>62.332360999999999</v>
      </c>
      <c r="R941">
        <v>65.143884</v>
      </c>
      <c r="S941" t="s">
        <v>18</v>
      </c>
      <c r="T941">
        <v>-7.9979999999999999E-3</v>
      </c>
      <c r="U941">
        <v>-6.5360000000000001E-3</v>
      </c>
      <c r="V941">
        <v>-3.4892E-3</v>
      </c>
      <c r="W941">
        <v>-1.379E-3</v>
      </c>
      <c r="X941">
        <v>7.3130000000000005E-4</v>
      </c>
      <c r="Y941">
        <v>3.7780999999999999E-3</v>
      </c>
      <c r="Z941">
        <v>5.2401000000000001E-3</v>
      </c>
      <c r="AA941">
        <v>-5.4540999999999999E-3</v>
      </c>
    </row>
    <row r="942" spans="1:27" x14ac:dyDescent="0.2">
      <c r="A942" t="s">
        <v>1131</v>
      </c>
      <c r="B942" t="s">
        <v>35</v>
      </c>
      <c r="C942" t="s">
        <v>1103</v>
      </c>
      <c r="D942" t="s">
        <v>27</v>
      </c>
      <c r="E942" t="s">
        <v>16</v>
      </c>
      <c r="F942">
        <v>5</v>
      </c>
      <c r="G942">
        <v>2016</v>
      </c>
      <c r="H942">
        <v>2904</v>
      </c>
      <c r="I942">
        <v>0.26273770000000002</v>
      </c>
      <c r="J942">
        <v>0.25512220000000002</v>
      </c>
      <c r="K942">
        <v>-7.6154999999999999E-3</v>
      </c>
      <c r="L942">
        <v>4.0194999999999996E-3</v>
      </c>
      <c r="M942">
        <v>-1.0034E-3</v>
      </c>
      <c r="N942">
        <v>-1.42276E-2</v>
      </c>
      <c r="O942">
        <v>1605.3330000000001</v>
      </c>
      <c r="P942">
        <v>0.79629620000000001</v>
      </c>
      <c r="Q942">
        <v>62.139864000000003</v>
      </c>
      <c r="R942">
        <v>65.143884</v>
      </c>
      <c r="S942" t="s">
        <v>18</v>
      </c>
      <c r="T942">
        <v>-1.4227E-2</v>
      </c>
      <c r="U942">
        <v>-1.2766700000000001E-2</v>
      </c>
      <c r="V942">
        <v>-9.7233000000000007E-3</v>
      </c>
      <c r="W942">
        <v>-7.6154999999999999E-3</v>
      </c>
      <c r="X942">
        <v>-5.5075999999999996E-3</v>
      </c>
      <c r="Y942">
        <v>-2.4642000000000002E-3</v>
      </c>
      <c r="Z942">
        <v>-1.0039000000000001E-3</v>
      </c>
      <c r="AA942">
        <v>-2.98503E-2</v>
      </c>
    </row>
    <row r="943" spans="1:27" x14ac:dyDescent="0.2">
      <c r="A943" t="s">
        <v>1132</v>
      </c>
      <c r="B943" t="s">
        <v>35</v>
      </c>
      <c r="C943" t="s">
        <v>1103</v>
      </c>
      <c r="D943" t="s">
        <v>27</v>
      </c>
      <c r="E943" t="s">
        <v>16</v>
      </c>
      <c r="F943">
        <v>6</v>
      </c>
      <c r="G943">
        <v>2016</v>
      </c>
      <c r="H943">
        <v>2904</v>
      </c>
      <c r="I943">
        <v>0.27598260000000002</v>
      </c>
      <c r="J943">
        <v>0.27657409999999999</v>
      </c>
      <c r="K943" s="1">
        <v>5.9150000000000001E-4</v>
      </c>
      <c r="L943">
        <v>4.3347999999999998E-3</v>
      </c>
      <c r="M943">
        <v>7.7222999999999997E-3</v>
      </c>
      <c r="N943">
        <v>-6.5392000000000002E-3</v>
      </c>
      <c r="O943">
        <v>1605.3330000000001</v>
      </c>
      <c r="P943">
        <v>0.79629620000000001</v>
      </c>
      <c r="Q943">
        <v>62.134771000000001</v>
      </c>
      <c r="R943">
        <v>65.143884</v>
      </c>
      <c r="S943" t="s">
        <v>18</v>
      </c>
      <c r="T943">
        <v>-6.5386000000000003E-3</v>
      </c>
      <c r="U943">
        <v>-4.9636999999999997E-3</v>
      </c>
      <c r="V943">
        <v>-1.6815999999999999E-3</v>
      </c>
      <c r="W943">
        <v>5.9150000000000001E-4</v>
      </c>
      <c r="X943">
        <v>2.8647E-3</v>
      </c>
      <c r="Y943">
        <v>6.1468E-3</v>
      </c>
      <c r="Z943">
        <v>7.7216000000000003E-3</v>
      </c>
      <c r="AA943">
        <v>2.1388000000000002E-3</v>
      </c>
    </row>
    <row r="944" spans="1:27" x14ac:dyDescent="0.2">
      <c r="A944" t="s">
        <v>1133</v>
      </c>
      <c r="B944" t="s">
        <v>35</v>
      </c>
      <c r="C944" t="s">
        <v>1103</v>
      </c>
      <c r="D944" t="s">
        <v>27</v>
      </c>
      <c r="E944" t="s">
        <v>16</v>
      </c>
      <c r="F944">
        <v>7</v>
      </c>
      <c r="G944">
        <v>2016</v>
      </c>
      <c r="H944">
        <v>2904</v>
      </c>
      <c r="I944">
        <v>0.31459150000000002</v>
      </c>
      <c r="J944">
        <v>0.30827909999999997</v>
      </c>
      <c r="K944">
        <v>-6.3124000000000001E-3</v>
      </c>
      <c r="L944">
        <v>4.7905999999999999E-3</v>
      </c>
      <c r="M944">
        <v>1.5682000000000001E-3</v>
      </c>
      <c r="N944">
        <v>-1.4193000000000001E-2</v>
      </c>
      <c r="O944">
        <v>1605.3330000000001</v>
      </c>
      <c r="P944">
        <v>0.79629620000000001</v>
      </c>
      <c r="Q944">
        <v>62.136431999999999</v>
      </c>
      <c r="R944">
        <v>65.143884</v>
      </c>
      <c r="S944" t="s">
        <v>18</v>
      </c>
      <c r="T944">
        <v>-1.41923E-2</v>
      </c>
      <c r="U944">
        <v>-1.24519E-2</v>
      </c>
      <c r="V944">
        <v>-8.8246000000000002E-3</v>
      </c>
      <c r="W944">
        <v>-6.3124000000000001E-3</v>
      </c>
      <c r="X944">
        <v>-3.8002000000000001E-3</v>
      </c>
      <c r="Y944">
        <v>-1.73E-4</v>
      </c>
      <c r="Z944">
        <v>1.5675000000000001E-3</v>
      </c>
      <c r="AA944">
        <v>-2.0476299999999999E-2</v>
      </c>
    </row>
    <row r="945" spans="1:27" x14ac:dyDescent="0.2">
      <c r="A945" t="s">
        <v>1134</v>
      </c>
      <c r="B945" t="s">
        <v>35</v>
      </c>
      <c r="C945" t="s">
        <v>1103</v>
      </c>
      <c r="D945" t="s">
        <v>27</v>
      </c>
      <c r="E945" t="s">
        <v>16</v>
      </c>
      <c r="F945">
        <v>8</v>
      </c>
      <c r="G945">
        <v>2016</v>
      </c>
      <c r="H945">
        <v>2904</v>
      </c>
      <c r="I945">
        <v>0.33111760000000001</v>
      </c>
      <c r="J945">
        <v>0.33235360000000003</v>
      </c>
      <c r="K945">
        <v>1.2359000000000001E-3</v>
      </c>
      <c r="L945">
        <v>5.4023999999999999E-3</v>
      </c>
      <c r="M945">
        <v>1.0122900000000001E-2</v>
      </c>
      <c r="N945">
        <v>-7.6509999999999998E-3</v>
      </c>
      <c r="O945">
        <v>1605.3330000000001</v>
      </c>
      <c r="P945">
        <v>0.79629620000000001</v>
      </c>
      <c r="Q945">
        <v>62.329303000000003</v>
      </c>
      <c r="R945">
        <v>65.143884</v>
      </c>
      <c r="S945" t="s">
        <v>18</v>
      </c>
      <c r="T945">
        <v>-7.6502000000000002E-3</v>
      </c>
      <c r="U945">
        <v>-5.6874999999999998E-3</v>
      </c>
      <c r="V945">
        <v>-1.5971E-3</v>
      </c>
      <c r="W945">
        <v>1.2359000000000001E-3</v>
      </c>
      <c r="X945">
        <v>4.0689999999999997E-3</v>
      </c>
      <c r="Y945">
        <v>8.1594000000000007E-3</v>
      </c>
      <c r="Z945">
        <v>1.01221E-2</v>
      </c>
      <c r="AA945">
        <v>3.7188E-3</v>
      </c>
    </row>
    <row r="946" spans="1:27" x14ac:dyDescent="0.2">
      <c r="A946" t="s">
        <v>1135</v>
      </c>
      <c r="B946" t="s">
        <v>35</v>
      </c>
      <c r="C946" t="s">
        <v>1103</v>
      </c>
      <c r="D946" t="s">
        <v>27</v>
      </c>
      <c r="E946" t="s">
        <v>16</v>
      </c>
      <c r="F946">
        <v>9</v>
      </c>
      <c r="G946">
        <v>2016</v>
      </c>
      <c r="H946">
        <v>2904</v>
      </c>
      <c r="I946">
        <v>0.34324120000000002</v>
      </c>
      <c r="J946">
        <v>0.34272580000000002</v>
      </c>
      <c r="K946">
        <v>-5.1539999999999995E-4</v>
      </c>
      <c r="L946">
        <v>5.2284000000000002E-3</v>
      </c>
      <c r="M946">
        <v>8.0853999999999995E-3</v>
      </c>
      <c r="N946">
        <v>-9.1161000000000002E-3</v>
      </c>
      <c r="O946">
        <v>1605.3330000000001</v>
      </c>
      <c r="P946">
        <v>0.79629620000000001</v>
      </c>
      <c r="Q946">
        <v>63.127308999999997</v>
      </c>
      <c r="R946">
        <v>65.143884</v>
      </c>
      <c r="S946" t="s">
        <v>18</v>
      </c>
      <c r="T946">
        <v>-9.1153999999999992E-3</v>
      </c>
      <c r="U946">
        <v>-7.2158999999999999E-3</v>
      </c>
      <c r="V946">
        <v>-3.2572E-3</v>
      </c>
      <c r="W946">
        <v>-5.1539999999999995E-4</v>
      </c>
      <c r="X946">
        <v>2.2263999999999999E-3</v>
      </c>
      <c r="Y946">
        <v>6.1850999999999998E-3</v>
      </c>
      <c r="Z946">
        <v>8.0846000000000008E-3</v>
      </c>
      <c r="AA946">
        <v>-1.5037E-3</v>
      </c>
    </row>
    <row r="947" spans="1:27" x14ac:dyDescent="0.2">
      <c r="A947" t="s">
        <v>1136</v>
      </c>
      <c r="B947" t="s">
        <v>35</v>
      </c>
      <c r="C947" t="s">
        <v>1103</v>
      </c>
      <c r="D947" t="s">
        <v>27</v>
      </c>
      <c r="E947" t="s">
        <v>16</v>
      </c>
      <c r="F947">
        <v>10</v>
      </c>
      <c r="G947">
        <v>2016</v>
      </c>
      <c r="H947">
        <v>2904</v>
      </c>
      <c r="I947">
        <v>0.3538443</v>
      </c>
      <c r="J947">
        <v>0.35505789999999998</v>
      </c>
      <c r="K947">
        <v>1.2135E-3</v>
      </c>
      <c r="L947">
        <v>5.293E-3</v>
      </c>
      <c r="M947">
        <v>9.9205999999999999E-3</v>
      </c>
      <c r="N947">
        <v>-7.4935000000000002E-3</v>
      </c>
      <c r="O947">
        <v>1605.3330000000001</v>
      </c>
      <c r="P947">
        <v>0.79629620000000001</v>
      </c>
      <c r="Q947">
        <v>64.410236999999995</v>
      </c>
      <c r="R947">
        <v>65.143884</v>
      </c>
      <c r="S947" t="s">
        <v>18</v>
      </c>
      <c r="T947">
        <v>-7.4926999999999997E-3</v>
      </c>
      <c r="U947">
        <v>-5.5697999999999998E-3</v>
      </c>
      <c r="V947">
        <v>-1.5621000000000001E-3</v>
      </c>
      <c r="W947">
        <v>1.2135E-3</v>
      </c>
      <c r="X947">
        <v>3.9892E-3</v>
      </c>
      <c r="Y947">
        <v>7.9968000000000001E-3</v>
      </c>
      <c r="Z947">
        <v>9.9197999999999995E-3</v>
      </c>
      <c r="AA947">
        <v>3.4177999999999999E-3</v>
      </c>
    </row>
    <row r="948" spans="1:27" x14ac:dyDescent="0.2">
      <c r="A948" t="s">
        <v>1137</v>
      </c>
      <c r="B948" t="s">
        <v>35</v>
      </c>
      <c r="C948" t="s">
        <v>1103</v>
      </c>
      <c r="D948" t="s">
        <v>27</v>
      </c>
      <c r="E948" t="s">
        <v>16</v>
      </c>
      <c r="F948">
        <v>11</v>
      </c>
      <c r="G948">
        <v>2016</v>
      </c>
      <c r="H948">
        <v>2904</v>
      </c>
      <c r="I948">
        <v>0.36186550000000001</v>
      </c>
      <c r="J948">
        <v>0.36310130000000002</v>
      </c>
      <c r="K948">
        <v>1.2359000000000001E-3</v>
      </c>
      <c r="L948">
        <v>5.5186000000000002E-3</v>
      </c>
      <c r="M948">
        <v>1.0313900000000001E-2</v>
      </c>
      <c r="N948">
        <v>-7.8422000000000006E-3</v>
      </c>
      <c r="O948">
        <v>1605.3330000000001</v>
      </c>
      <c r="P948">
        <v>0.79629620000000001</v>
      </c>
      <c r="Q948">
        <v>66.033029999999997</v>
      </c>
      <c r="R948">
        <v>65.143884</v>
      </c>
      <c r="S948" t="s">
        <v>18</v>
      </c>
      <c r="T948">
        <v>-7.8414000000000001E-3</v>
      </c>
      <c r="U948">
        <v>-5.8364999999999997E-3</v>
      </c>
      <c r="V948">
        <v>-1.6581E-3</v>
      </c>
      <c r="W948">
        <v>1.2359000000000001E-3</v>
      </c>
      <c r="X948">
        <v>4.1298000000000003E-3</v>
      </c>
      <c r="Y948">
        <v>8.3082E-3</v>
      </c>
      <c r="Z948">
        <v>1.03131E-2</v>
      </c>
      <c r="AA948">
        <v>3.4036000000000001E-3</v>
      </c>
    </row>
    <row r="949" spans="1:27" x14ac:dyDescent="0.2">
      <c r="A949" t="s">
        <v>1138</v>
      </c>
      <c r="B949" t="s">
        <v>35</v>
      </c>
      <c r="C949" t="s">
        <v>1103</v>
      </c>
      <c r="D949" t="s">
        <v>27</v>
      </c>
      <c r="E949" t="s">
        <v>16</v>
      </c>
      <c r="F949">
        <v>12</v>
      </c>
      <c r="G949">
        <v>2016</v>
      </c>
      <c r="H949">
        <v>2904</v>
      </c>
      <c r="I949">
        <v>0.36485790000000001</v>
      </c>
      <c r="J949">
        <v>0.36768970000000001</v>
      </c>
      <c r="K949">
        <v>2.8318000000000002E-3</v>
      </c>
      <c r="L949">
        <v>6.0924999999999998E-3</v>
      </c>
      <c r="M949">
        <v>1.28539E-2</v>
      </c>
      <c r="N949">
        <v>-7.1903000000000002E-3</v>
      </c>
      <c r="O949">
        <v>1605.3330000000001</v>
      </c>
      <c r="P949">
        <v>0.79629620000000001</v>
      </c>
      <c r="Q949">
        <v>67.661584000000005</v>
      </c>
      <c r="R949">
        <v>65.143884</v>
      </c>
      <c r="S949" t="s">
        <v>18</v>
      </c>
      <c r="T949">
        <v>-7.1894000000000003E-3</v>
      </c>
      <c r="U949">
        <v>-4.9760000000000004E-3</v>
      </c>
      <c r="V949">
        <v>-3.6309999999999999E-4</v>
      </c>
      <c r="W949">
        <v>2.8318000000000002E-3</v>
      </c>
      <c r="X949">
        <v>6.0267000000000003E-3</v>
      </c>
      <c r="Y949">
        <v>1.0639600000000001E-2</v>
      </c>
      <c r="Z949">
        <v>1.2853099999999999E-2</v>
      </c>
      <c r="AA949">
        <v>7.7016000000000003E-3</v>
      </c>
    </row>
    <row r="950" spans="1:27" x14ac:dyDescent="0.2">
      <c r="A950" t="s">
        <v>1139</v>
      </c>
      <c r="B950" t="s">
        <v>35</v>
      </c>
      <c r="C950" t="s">
        <v>1103</v>
      </c>
      <c r="D950" t="s">
        <v>27</v>
      </c>
      <c r="E950" t="s">
        <v>16</v>
      </c>
      <c r="F950">
        <v>13</v>
      </c>
      <c r="G950">
        <v>2016</v>
      </c>
      <c r="H950">
        <v>2904</v>
      </c>
      <c r="I950">
        <v>0.37702269999999999</v>
      </c>
      <c r="J950">
        <v>0.3730057</v>
      </c>
      <c r="K950">
        <v>-4.0169999999999997E-3</v>
      </c>
      <c r="L950">
        <v>5.9981000000000001E-3</v>
      </c>
      <c r="M950">
        <v>5.8498999999999999E-3</v>
      </c>
      <c r="N950">
        <v>-1.3883899999999999E-2</v>
      </c>
      <c r="O950">
        <v>1605.3330000000001</v>
      </c>
      <c r="P950">
        <v>0.79629620000000001</v>
      </c>
      <c r="Q950">
        <v>68.925132000000005</v>
      </c>
      <c r="R950">
        <v>65.143884</v>
      </c>
      <c r="S950" t="s">
        <v>18</v>
      </c>
      <c r="T950">
        <v>-1.3883E-2</v>
      </c>
      <c r="U950">
        <v>-1.17039E-2</v>
      </c>
      <c r="V950">
        <v>-7.1624000000000002E-3</v>
      </c>
      <c r="W950">
        <v>-4.0169999999999997E-3</v>
      </c>
      <c r="X950">
        <v>-8.7160000000000004E-4</v>
      </c>
      <c r="Y950">
        <v>3.6698999999999998E-3</v>
      </c>
      <c r="Z950">
        <v>5.849E-3</v>
      </c>
      <c r="AA950">
        <v>-1.07692E-2</v>
      </c>
    </row>
    <row r="951" spans="1:27" x14ac:dyDescent="0.2">
      <c r="A951" t="s">
        <v>1140</v>
      </c>
      <c r="B951" t="s">
        <v>35</v>
      </c>
      <c r="C951" t="s">
        <v>1103</v>
      </c>
      <c r="D951" t="s">
        <v>27</v>
      </c>
      <c r="E951" t="s">
        <v>16</v>
      </c>
      <c r="F951">
        <v>14</v>
      </c>
      <c r="G951">
        <v>2016</v>
      </c>
      <c r="H951">
        <v>2904</v>
      </c>
      <c r="I951">
        <v>0.37981470000000001</v>
      </c>
      <c r="J951">
        <v>0.37762849999999998</v>
      </c>
      <c r="K951">
        <v>-2.1862000000000001E-3</v>
      </c>
      <c r="L951">
        <v>6.0058999999999998E-3</v>
      </c>
      <c r="M951">
        <v>7.6934999999999998E-3</v>
      </c>
      <c r="N951">
        <v>-1.2065899999999999E-2</v>
      </c>
      <c r="O951">
        <v>1605.3330000000001</v>
      </c>
      <c r="P951">
        <v>0.79629620000000001</v>
      </c>
      <c r="Q951">
        <v>69.378067999999999</v>
      </c>
      <c r="R951">
        <v>65.143884</v>
      </c>
      <c r="S951" t="s">
        <v>18</v>
      </c>
      <c r="T951">
        <v>-1.20651E-2</v>
      </c>
      <c r="U951">
        <v>-9.8831000000000006E-3</v>
      </c>
      <c r="V951">
        <v>-5.3356999999999996E-3</v>
      </c>
      <c r="W951">
        <v>-2.1862000000000001E-3</v>
      </c>
      <c r="X951">
        <v>9.6330000000000005E-4</v>
      </c>
      <c r="Y951">
        <v>5.5107000000000003E-3</v>
      </c>
      <c r="Z951">
        <v>7.6926E-3</v>
      </c>
      <c r="AA951">
        <v>-5.7892999999999998E-3</v>
      </c>
    </row>
    <row r="952" spans="1:27" x14ac:dyDescent="0.2">
      <c r="A952" t="s">
        <v>1141</v>
      </c>
      <c r="B952" t="s">
        <v>35</v>
      </c>
      <c r="C952" t="s">
        <v>1103</v>
      </c>
      <c r="D952" t="s">
        <v>27</v>
      </c>
      <c r="E952" t="s">
        <v>16</v>
      </c>
      <c r="F952">
        <v>15</v>
      </c>
      <c r="G952">
        <v>2016</v>
      </c>
      <c r="H952">
        <v>2904</v>
      </c>
      <c r="I952">
        <v>0.38710600000000001</v>
      </c>
      <c r="J952">
        <v>0.38344200000000001</v>
      </c>
      <c r="K952">
        <v>-3.6640000000000002E-3</v>
      </c>
      <c r="L952">
        <v>6.1323000000000003E-3</v>
      </c>
      <c r="M952">
        <v>6.4235999999999998E-3</v>
      </c>
      <c r="N952">
        <v>-1.3751599999999999E-2</v>
      </c>
      <c r="O952">
        <v>1605.3330000000001</v>
      </c>
      <c r="P952">
        <v>0.79629620000000001</v>
      </c>
      <c r="Q952">
        <v>69.727763999999993</v>
      </c>
      <c r="R952">
        <v>65.143884</v>
      </c>
      <c r="S952" t="s">
        <v>18</v>
      </c>
      <c r="T952">
        <v>-1.3750699999999999E-2</v>
      </c>
      <c r="U952">
        <v>-1.15228E-2</v>
      </c>
      <c r="V952">
        <v>-6.8798000000000002E-3</v>
      </c>
      <c r="W952">
        <v>-3.6640000000000002E-3</v>
      </c>
      <c r="X952">
        <v>-4.482E-4</v>
      </c>
      <c r="Y952">
        <v>4.1948000000000003E-3</v>
      </c>
      <c r="Z952">
        <v>6.4226999999999999E-3</v>
      </c>
      <c r="AA952">
        <v>-9.5554999999999998E-3</v>
      </c>
    </row>
    <row r="953" spans="1:27" x14ac:dyDescent="0.2">
      <c r="A953" t="s">
        <v>1142</v>
      </c>
      <c r="B953" t="s">
        <v>35</v>
      </c>
      <c r="C953" t="s">
        <v>1103</v>
      </c>
      <c r="D953" t="s">
        <v>27</v>
      </c>
      <c r="E953" t="s">
        <v>16</v>
      </c>
      <c r="F953">
        <v>16</v>
      </c>
      <c r="G953">
        <v>2016</v>
      </c>
      <c r="H953">
        <v>2904</v>
      </c>
      <c r="I953">
        <v>0.39950340000000001</v>
      </c>
      <c r="J953">
        <v>0.39824140000000002</v>
      </c>
      <c r="K953">
        <v>-1.2620000000000001E-3</v>
      </c>
      <c r="L953">
        <v>6.5161999999999998E-3</v>
      </c>
      <c r="M953">
        <v>9.4570999999999995E-3</v>
      </c>
      <c r="N953">
        <v>-1.19811E-2</v>
      </c>
      <c r="O953">
        <v>1605.3330000000001</v>
      </c>
      <c r="P953">
        <v>0.79629620000000001</v>
      </c>
      <c r="Q953">
        <v>69.709376000000006</v>
      </c>
      <c r="R953">
        <v>65.143884</v>
      </c>
      <c r="S953" t="s">
        <v>18</v>
      </c>
      <c r="T953">
        <v>-1.19802E-2</v>
      </c>
      <c r="U953">
        <v>-9.6127999999999995E-3</v>
      </c>
      <c r="V953">
        <v>-4.6791000000000003E-3</v>
      </c>
      <c r="W953">
        <v>-1.2620000000000001E-3</v>
      </c>
      <c r="X953">
        <v>2.1551000000000001E-3</v>
      </c>
      <c r="Y953">
        <v>7.0888000000000001E-3</v>
      </c>
      <c r="Z953">
        <v>9.4561000000000003E-3</v>
      </c>
      <c r="AA953">
        <v>-3.1689999999999999E-3</v>
      </c>
    </row>
    <row r="954" spans="1:27" x14ac:dyDescent="0.2">
      <c r="A954" t="s">
        <v>1143</v>
      </c>
      <c r="B954" t="s">
        <v>35</v>
      </c>
      <c r="C954" t="s">
        <v>1103</v>
      </c>
      <c r="D954" t="s">
        <v>27</v>
      </c>
      <c r="E954" t="s">
        <v>16</v>
      </c>
      <c r="F954">
        <v>17</v>
      </c>
      <c r="G954">
        <v>2016</v>
      </c>
      <c r="H954">
        <v>2904</v>
      </c>
      <c r="I954">
        <v>0.41847089999999998</v>
      </c>
      <c r="J954">
        <v>0.42078510000000002</v>
      </c>
      <c r="K954">
        <v>2.3142000000000002E-3</v>
      </c>
      <c r="L954">
        <v>6.8339000000000004E-3</v>
      </c>
      <c r="M954">
        <v>1.3556E-2</v>
      </c>
      <c r="N954">
        <v>-8.9274999999999997E-3</v>
      </c>
      <c r="O954">
        <v>1605.3330000000001</v>
      </c>
      <c r="P954">
        <v>0.79629620000000001</v>
      </c>
      <c r="Q954">
        <v>69.037970999999999</v>
      </c>
      <c r="R954">
        <v>65.143884</v>
      </c>
      <c r="S954" t="s">
        <v>19</v>
      </c>
      <c r="T954">
        <v>-8.9265000000000004E-3</v>
      </c>
      <c r="U954">
        <v>-6.4438000000000004E-3</v>
      </c>
      <c r="V954">
        <v>-1.2695E-3</v>
      </c>
      <c r="W954">
        <v>2.3142000000000002E-3</v>
      </c>
      <c r="X954">
        <v>5.8979999999999996E-3</v>
      </c>
      <c r="Y954">
        <v>1.10723E-2</v>
      </c>
      <c r="Z954">
        <v>1.3554999999999999E-2</v>
      </c>
      <c r="AA954">
        <v>5.4998E-3</v>
      </c>
    </row>
    <row r="955" spans="1:27" x14ac:dyDescent="0.2">
      <c r="A955" t="s">
        <v>1144</v>
      </c>
      <c r="B955" t="s">
        <v>35</v>
      </c>
      <c r="C955" t="s">
        <v>1103</v>
      </c>
      <c r="D955" t="s">
        <v>27</v>
      </c>
      <c r="E955" t="s">
        <v>16</v>
      </c>
      <c r="F955">
        <v>18</v>
      </c>
      <c r="G955">
        <v>2016</v>
      </c>
      <c r="H955">
        <v>2904</v>
      </c>
      <c r="I955">
        <v>0.44412249999999998</v>
      </c>
      <c r="J955">
        <v>0.44599879999999997</v>
      </c>
      <c r="K955">
        <v>1.8763E-3</v>
      </c>
      <c r="L955">
        <v>6.7254999999999997E-3</v>
      </c>
      <c r="M955">
        <v>1.29397E-2</v>
      </c>
      <c r="N955">
        <v>-9.1871000000000001E-3</v>
      </c>
      <c r="O955">
        <v>1605.3330000000001</v>
      </c>
      <c r="P955">
        <v>0.79629620000000001</v>
      </c>
      <c r="Q955">
        <v>68.060136</v>
      </c>
      <c r="R955">
        <v>65.143884</v>
      </c>
      <c r="S955" t="s">
        <v>19</v>
      </c>
      <c r="T955">
        <v>-9.1862000000000003E-3</v>
      </c>
      <c r="U955">
        <v>-6.7428000000000002E-3</v>
      </c>
      <c r="V955">
        <v>-1.6505999999999999E-3</v>
      </c>
      <c r="W955">
        <v>1.8763E-3</v>
      </c>
      <c r="X955">
        <v>5.4032000000000004E-3</v>
      </c>
      <c r="Y955">
        <v>1.04954E-2</v>
      </c>
      <c r="Z955">
        <v>1.29388E-2</v>
      </c>
      <c r="AA955">
        <v>4.2069999999999998E-3</v>
      </c>
    </row>
    <row r="956" spans="1:27" x14ac:dyDescent="0.2">
      <c r="A956" t="s">
        <v>1145</v>
      </c>
      <c r="B956" t="s">
        <v>35</v>
      </c>
      <c r="C956" t="s">
        <v>1103</v>
      </c>
      <c r="D956" t="s">
        <v>27</v>
      </c>
      <c r="E956" t="s">
        <v>16</v>
      </c>
      <c r="F956">
        <v>19</v>
      </c>
      <c r="G956">
        <v>2016</v>
      </c>
      <c r="H956">
        <v>2904</v>
      </c>
      <c r="I956">
        <v>0.4600783</v>
      </c>
      <c r="J956">
        <v>0.46606920000000002</v>
      </c>
      <c r="K956">
        <v>5.9909000000000004E-3</v>
      </c>
      <c r="L956">
        <v>6.6354999999999999E-3</v>
      </c>
      <c r="M956">
        <v>1.6906299999999999E-2</v>
      </c>
      <c r="N956">
        <v>-4.9245000000000001E-3</v>
      </c>
      <c r="O956">
        <v>1605.3330000000001</v>
      </c>
      <c r="P956">
        <v>0.79629620000000001</v>
      </c>
      <c r="Q956">
        <v>66.937049000000002</v>
      </c>
      <c r="R956">
        <v>65.143884</v>
      </c>
      <c r="S956" t="s">
        <v>19</v>
      </c>
      <c r="T956">
        <v>-4.9234999999999999E-3</v>
      </c>
      <c r="U956">
        <v>-2.5127999999999999E-3</v>
      </c>
      <c r="V956">
        <v>2.5111999999999999E-3</v>
      </c>
      <c r="W956">
        <v>5.9909000000000004E-3</v>
      </c>
      <c r="X956">
        <v>9.4704999999999998E-3</v>
      </c>
      <c r="Y956">
        <v>1.44946E-2</v>
      </c>
      <c r="Z956">
        <v>1.6905300000000002E-2</v>
      </c>
      <c r="AA956">
        <v>1.28541E-2</v>
      </c>
    </row>
    <row r="957" spans="1:27" x14ac:dyDescent="0.2">
      <c r="A957" t="s">
        <v>1146</v>
      </c>
      <c r="B957" t="s">
        <v>35</v>
      </c>
      <c r="C957" t="s">
        <v>1103</v>
      </c>
      <c r="D957" t="s">
        <v>27</v>
      </c>
      <c r="E957" t="s">
        <v>16</v>
      </c>
      <c r="F957">
        <v>20</v>
      </c>
      <c r="G957">
        <v>2016</v>
      </c>
      <c r="H957">
        <v>2904</v>
      </c>
      <c r="I957">
        <v>0.48137459999999999</v>
      </c>
      <c r="J957">
        <v>0.4811068</v>
      </c>
      <c r="K957">
        <v>-2.678E-4</v>
      </c>
      <c r="L957">
        <v>6.8256999999999996E-3</v>
      </c>
      <c r="M957">
        <v>1.09604E-2</v>
      </c>
      <c r="N957">
        <v>-1.14961E-2</v>
      </c>
      <c r="O957">
        <v>1605.3330000000001</v>
      </c>
      <c r="P957">
        <v>0.79629620000000001</v>
      </c>
      <c r="Q957">
        <v>65.591838999999993</v>
      </c>
      <c r="R957">
        <v>65.143884</v>
      </c>
      <c r="S957" t="s">
        <v>19</v>
      </c>
      <c r="T957">
        <v>-1.1495099999999999E-2</v>
      </c>
      <c r="U957">
        <v>-9.0153000000000004E-3</v>
      </c>
      <c r="V957">
        <v>-3.8471999999999998E-3</v>
      </c>
      <c r="W957">
        <v>-2.678E-4</v>
      </c>
      <c r="X957">
        <v>3.3116E-3</v>
      </c>
      <c r="Y957">
        <v>8.4796999999999997E-3</v>
      </c>
      <c r="Z957">
        <v>1.0959399999999999E-2</v>
      </c>
      <c r="AA957">
        <v>-5.5670000000000003E-4</v>
      </c>
    </row>
    <row r="958" spans="1:27" x14ac:dyDescent="0.2">
      <c r="A958" t="s">
        <v>1147</v>
      </c>
      <c r="B958" t="s">
        <v>35</v>
      </c>
      <c r="C958" t="s">
        <v>1103</v>
      </c>
      <c r="D958" t="s">
        <v>27</v>
      </c>
      <c r="E958" t="s">
        <v>16</v>
      </c>
      <c r="F958">
        <v>21</v>
      </c>
      <c r="G958">
        <v>2016</v>
      </c>
      <c r="H958">
        <v>2904</v>
      </c>
      <c r="I958">
        <v>0.51025149999999997</v>
      </c>
      <c r="J958">
        <v>0.51329499999999995</v>
      </c>
      <c r="K958">
        <v>3.0436E-3</v>
      </c>
      <c r="L958">
        <v>6.7365000000000003E-3</v>
      </c>
      <c r="M958">
        <v>1.41251E-2</v>
      </c>
      <c r="N958">
        <v>-8.038E-3</v>
      </c>
      <c r="O958">
        <v>1605.3330000000001</v>
      </c>
      <c r="P958">
        <v>0.79629620000000001</v>
      </c>
      <c r="Q958">
        <v>64.159041999999999</v>
      </c>
      <c r="R958">
        <v>65.143884</v>
      </c>
      <c r="S958" t="s">
        <v>19</v>
      </c>
      <c r="T958">
        <v>-8.0370000000000007E-3</v>
      </c>
      <c r="U958">
        <v>-5.5896000000000001E-3</v>
      </c>
      <c r="V958">
        <v>-4.8910000000000002E-4</v>
      </c>
      <c r="W958">
        <v>3.0436E-3</v>
      </c>
      <c r="X958">
        <v>6.5761999999999999E-3</v>
      </c>
      <c r="Y958">
        <v>1.1676799999999999E-2</v>
      </c>
      <c r="Z958">
        <v>1.41242E-2</v>
      </c>
      <c r="AA958">
        <v>5.9294999999999999E-3</v>
      </c>
    </row>
    <row r="959" spans="1:27" x14ac:dyDescent="0.2">
      <c r="A959" t="s">
        <v>1148</v>
      </c>
      <c r="B959" t="s">
        <v>35</v>
      </c>
      <c r="C959" t="s">
        <v>1103</v>
      </c>
      <c r="D959" t="s">
        <v>27</v>
      </c>
      <c r="E959" t="s">
        <v>16</v>
      </c>
      <c r="F959">
        <v>22</v>
      </c>
      <c r="G959">
        <v>2016</v>
      </c>
      <c r="H959">
        <v>2904</v>
      </c>
      <c r="I959">
        <v>0.51277700000000004</v>
      </c>
      <c r="J959">
        <v>0.50063679999999999</v>
      </c>
      <c r="K959">
        <v>-1.21402E-2</v>
      </c>
      <c r="L959">
        <v>6.5880000000000001E-3</v>
      </c>
      <c r="M959">
        <v>-1.3029000000000001E-3</v>
      </c>
      <c r="N959">
        <v>-2.2977399999999999E-2</v>
      </c>
      <c r="O959">
        <v>1605.3330000000001</v>
      </c>
      <c r="P959">
        <v>0.79629620000000001</v>
      </c>
      <c r="Q959">
        <v>63.430396999999999</v>
      </c>
      <c r="R959">
        <v>65.143884</v>
      </c>
      <c r="S959" t="s">
        <v>18</v>
      </c>
      <c r="T959">
        <v>-2.2976400000000001E-2</v>
      </c>
      <c r="U959">
        <v>-2.0583000000000001E-2</v>
      </c>
      <c r="V959">
        <v>-1.55949E-2</v>
      </c>
      <c r="W959">
        <v>-1.21402E-2</v>
      </c>
      <c r="X959">
        <v>-8.6853999999999994E-3</v>
      </c>
      <c r="Y959">
        <v>-3.6973000000000002E-3</v>
      </c>
      <c r="Z959">
        <v>-1.3039E-3</v>
      </c>
      <c r="AA959">
        <v>-2.42495E-2</v>
      </c>
    </row>
    <row r="960" spans="1:27" x14ac:dyDescent="0.2">
      <c r="A960" t="s">
        <v>1149</v>
      </c>
      <c r="B960" t="s">
        <v>35</v>
      </c>
      <c r="C960" t="s">
        <v>1103</v>
      </c>
      <c r="D960" t="s">
        <v>27</v>
      </c>
      <c r="E960" t="s">
        <v>16</v>
      </c>
      <c r="F960">
        <v>23</v>
      </c>
      <c r="G960">
        <v>2016</v>
      </c>
      <c r="H960">
        <v>2904</v>
      </c>
      <c r="I960">
        <v>0.45753199999999999</v>
      </c>
      <c r="J960">
        <v>0.44444840000000002</v>
      </c>
      <c r="K960">
        <v>-1.3083600000000001E-2</v>
      </c>
      <c r="L960">
        <v>6.1846999999999996E-3</v>
      </c>
      <c r="M960">
        <v>-2.9099E-3</v>
      </c>
      <c r="N960">
        <v>-2.3257400000000001E-2</v>
      </c>
      <c r="O960">
        <v>1605.3330000000001</v>
      </c>
      <c r="P960">
        <v>0.79629620000000001</v>
      </c>
      <c r="Q960">
        <v>63.185834</v>
      </c>
      <c r="R960">
        <v>65.143884</v>
      </c>
      <c r="S960" t="s">
        <v>18</v>
      </c>
      <c r="T960">
        <v>-2.3256499999999999E-2</v>
      </c>
      <c r="U960">
        <v>-2.10096E-2</v>
      </c>
      <c r="V960">
        <v>-1.6326899999999998E-2</v>
      </c>
      <c r="W960">
        <v>-1.3083600000000001E-2</v>
      </c>
      <c r="X960">
        <v>-9.8403999999999991E-3</v>
      </c>
      <c r="Y960">
        <v>-5.1577000000000003E-3</v>
      </c>
      <c r="Z960">
        <v>-2.9107999999999998E-3</v>
      </c>
      <c r="AA960">
        <v>-2.9437899999999999E-2</v>
      </c>
    </row>
    <row r="961" spans="1:27" x14ac:dyDescent="0.2">
      <c r="A961" t="s">
        <v>1150</v>
      </c>
      <c r="B961" t="s">
        <v>35</v>
      </c>
      <c r="C961" t="s">
        <v>1103</v>
      </c>
      <c r="D961" t="s">
        <v>27</v>
      </c>
      <c r="E961" t="s">
        <v>16</v>
      </c>
      <c r="F961">
        <v>24</v>
      </c>
      <c r="G961">
        <v>2016</v>
      </c>
      <c r="H961">
        <v>2904</v>
      </c>
      <c r="I961">
        <v>0.38290079999999999</v>
      </c>
      <c r="J961">
        <v>0.37323830000000002</v>
      </c>
      <c r="K961">
        <v>-9.6624999999999992E-3</v>
      </c>
      <c r="L961">
        <v>5.4004999999999999E-3</v>
      </c>
      <c r="M961">
        <v>-7.7879999999999996E-4</v>
      </c>
      <c r="N961">
        <v>-1.8546300000000002E-2</v>
      </c>
      <c r="O961">
        <v>1605.3330000000001</v>
      </c>
      <c r="P961">
        <v>0.79629620000000001</v>
      </c>
      <c r="Q961">
        <v>63.088467000000001</v>
      </c>
      <c r="R961">
        <v>65.143884</v>
      </c>
      <c r="S961" t="s">
        <v>18</v>
      </c>
      <c r="T961">
        <v>-1.8545499999999999E-2</v>
      </c>
      <c r="U961">
        <v>-1.6583500000000001E-2</v>
      </c>
      <c r="V961">
        <v>-1.24945E-2</v>
      </c>
      <c r="W961">
        <v>-9.6624999999999992E-3</v>
      </c>
      <c r="X961">
        <v>-6.8304999999999998E-3</v>
      </c>
      <c r="Y961">
        <v>-2.7415E-3</v>
      </c>
      <c r="Z961">
        <v>-7.7950000000000003E-4</v>
      </c>
      <c r="AA961">
        <v>-2.5888399999999999E-2</v>
      </c>
    </row>
    <row r="962" spans="1:27" x14ac:dyDescent="0.2">
      <c r="A962" t="s">
        <v>1151</v>
      </c>
      <c r="B962" t="s">
        <v>34</v>
      </c>
      <c r="C962" t="s">
        <v>1103</v>
      </c>
      <c r="D962" t="s">
        <v>28</v>
      </c>
      <c r="E962" t="s">
        <v>16</v>
      </c>
      <c r="F962">
        <v>1</v>
      </c>
      <c r="G962">
        <v>6492</v>
      </c>
      <c r="H962">
        <v>5746</v>
      </c>
      <c r="I962">
        <v>0.37813760000000002</v>
      </c>
      <c r="J962">
        <v>0.37793110000000002</v>
      </c>
      <c r="K962">
        <v>-2.065E-4</v>
      </c>
      <c r="L962">
        <v>4.9893999999999997E-3</v>
      </c>
      <c r="M962">
        <v>8.0011000000000006E-3</v>
      </c>
      <c r="N962">
        <v>-8.4141000000000007E-3</v>
      </c>
      <c r="O962">
        <v>6492</v>
      </c>
      <c r="Q962">
        <v>65.947979000000004</v>
      </c>
      <c r="R962">
        <v>69.461898000000005</v>
      </c>
      <c r="S962" t="s">
        <v>17</v>
      </c>
      <c r="T962">
        <v>-8.4133999999999997E-3</v>
      </c>
      <c r="U962">
        <v>-6.6007000000000001E-3</v>
      </c>
      <c r="V962">
        <v>-2.823E-3</v>
      </c>
      <c r="W962">
        <v>-2.065E-4</v>
      </c>
      <c r="X962">
        <v>2.4099E-3</v>
      </c>
      <c r="Y962">
        <v>6.1877E-3</v>
      </c>
      <c r="Z962">
        <v>8.0003000000000001E-3</v>
      </c>
      <c r="AA962">
        <v>-5.465E-4</v>
      </c>
    </row>
    <row r="963" spans="1:27" x14ac:dyDescent="0.2">
      <c r="A963" t="s">
        <v>1152</v>
      </c>
      <c r="B963" t="s">
        <v>34</v>
      </c>
      <c r="C963" t="s">
        <v>1103</v>
      </c>
      <c r="D963" t="s">
        <v>28</v>
      </c>
      <c r="E963" t="s">
        <v>16</v>
      </c>
      <c r="F963">
        <v>2</v>
      </c>
      <c r="G963">
        <v>6492</v>
      </c>
      <c r="H963">
        <v>5746</v>
      </c>
      <c r="I963">
        <v>0.3399277</v>
      </c>
      <c r="J963">
        <v>0.33809610000000001</v>
      </c>
      <c r="K963">
        <v>-1.8316000000000001E-3</v>
      </c>
      <c r="L963">
        <v>4.7736999999999996E-3</v>
      </c>
      <c r="M963">
        <v>6.0210999999999997E-3</v>
      </c>
      <c r="N963">
        <v>-9.6842999999999999E-3</v>
      </c>
      <c r="O963">
        <v>6492</v>
      </c>
      <c r="Q963">
        <v>65.718654999999998</v>
      </c>
      <c r="R963">
        <v>69.461898000000005</v>
      </c>
      <c r="S963" t="s">
        <v>17</v>
      </c>
      <c r="T963">
        <v>-9.6836000000000005E-3</v>
      </c>
      <c r="U963">
        <v>-7.9492999999999994E-3</v>
      </c>
      <c r="V963">
        <v>-4.3349E-3</v>
      </c>
      <c r="W963">
        <v>-1.8316000000000001E-3</v>
      </c>
      <c r="X963">
        <v>6.7170000000000001E-4</v>
      </c>
      <c r="Y963">
        <v>4.2861000000000002E-3</v>
      </c>
      <c r="Z963">
        <v>6.0204000000000004E-3</v>
      </c>
      <c r="AA963">
        <v>-5.4174000000000002E-3</v>
      </c>
    </row>
    <row r="964" spans="1:27" x14ac:dyDescent="0.2">
      <c r="A964" t="s">
        <v>1153</v>
      </c>
      <c r="B964" t="s">
        <v>34</v>
      </c>
      <c r="C964" t="s">
        <v>1103</v>
      </c>
      <c r="D964" t="s">
        <v>28</v>
      </c>
      <c r="E964" t="s">
        <v>16</v>
      </c>
      <c r="F964">
        <v>3</v>
      </c>
      <c r="G964">
        <v>6492</v>
      </c>
      <c r="H964">
        <v>5746</v>
      </c>
      <c r="I964">
        <v>0.31534030000000002</v>
      </c>
      <c r="J964">
        <v>0.31304310000000002</v>
      </c>
      <c r="K964">
        <v>-2.2972000000000001E-3</v>
      </c>
      <c r="L964">
        <v>4.5840000000000004E-3</v>
      </c>
      <c r="M964">
        <v>5.2433999999999996E-3</v>
      </c>
      <c r="N964">
        <v>-9.8378000000000007E-3</v>
      </c>
      <c r="O964">
        <v>6492</v>
      </c>
      <c r="Q964">
        <v>65.562297999999998</v>
      </c>
      <c r="R964">
        <v>69.461898000000005</v>
      </c>
      <c r="S964" t="s">
        <v>17</v>
      </c>
      <c r="T964">
        <v>-9.8370999999999997E-3</v>
      </c>
      <c r="U964">
        <v>-8.1717999999999999E-3</v>
      </c>
      <c r="V964">
        <v>-4.7010000000000003E-3</v>
      </c>
      <c r="W964">
        <v>-2.2972000000000001E-3</v>
      </c>
      <c r="X964">
        <v>1.066E-4</v>
      </c>
      <c r="Y964">
        <v>3.5774000000000001E-3</v>
      </c>
      <c r="Z964">
        <v>5.2427000000000003E-3</v>
      </c>
      <c r="AA964">
        <v>-7.3382999999999999E-3</v>
      </c>
    </row>
    <row r="965" spans="1:27" x14ac:dyDescent="0.2">
      <c r="A965" t="s">
        <v>1154</v>
      </c>
      <c r="B965" t="s">
        <v>34</v>
      </c>
      <c r="C965" t="s">
        <v>1103</v>
      </c>
      <c r="D965" t="s">
        <v>28</v>
      </c>
      <c r="E965" t="s">
        <v>16</v>
      </c>
      <c r="F965">
        <v>4</v>
      </c>
      <c r="G965">
        <v>6492</v>
      </c>
      <c r="H965">
        <v>5746</v>
      </c>
      <c r="I965">
        <v>0.30304809999999999</v>
      </c>
      <c r="J965">
        <v>0.29922169999999998</v>
      </c>
      <c r="K965">
        <v>-3.8265E-3</v>
      </c>
      <c r="L965">
        <v>4.3991999999999998E-3</v>
      </c>
      <c r="M965">
        <v>3.4102999999999998E-3</v>
      </c>
      <c r="N965">
        <v>-1.10632E-2</v>
      </c>
      <c r="O965">
        <v>6492</v>
      </c>
      <c r="Q965">
        <v>65.351855999999998</v>
      </c>
      <c r="R965">
        <v>69.461898000000005</v>
      </c>
      <c r="S965" t="s">
        <v>17</v>
      </c>
      <c r="T965">
        <v>-1.1062600000000001E-2</v>
      </c>
      <c r="U965">
        <v>-9.4643000000000001E-3</v>
      </c>
      <c r="V965">
        <v>-6.1333999999999998E-3</v>
      </c>
      <c r="W965">
        <v>-3.8265E-3</v>
      </c>
      <c r="X965">
        <v>-1.5195E-3</v>
      </c>
      <c r="Y965">
        <v>1.8113999999999999E-3</v>
      </c>
      <c r="Z965">
        <v>3.4096E-3</v>
      </c>
      <c r="AA965">
        <v>-1.27881E-2</v>
      </c>
    </row>
    <row r="966" spans="1:27" x14ac:dyDescent="0.2">
      <c r="A966" t="s">
        <v>1155</v>
      </c>
      <c r="B966" t="s">
        <v>34</v>
      </c>
      <c r="C966" t="s">
        <v>1103</v>
      </c>
      <c r="D966" t="s">
        <v>28</v>
      </c>
      <c r="E966" t="s">
        <v>16</v>
      </c>
      <c r="F966">
        <v>5</v>
      </c>
      <c r="G966">
        <v>6492</v>
      </c>
      <c r="H966">
        <v>5746</v>
      </c>
      <c r="I966">
        <v>0.29960039999999999</v>
      </c>
      <c r="J966">
        <v>0.29684389999999999</v>
      </c>
      <c r="K966">
        <v>-2.7564E-3</v>
      </c>
      <c r="L966">
        <v>4.2027999999999996E-3</v>
      </c>
      <c r="M966">
        <v>4.1571999999999998E-3</v>
      </c>
      <c r="N966">
        <v>-9.6700999999999992E-3</v>
      </c>
      <c r="O966">
        <v>6492</v>
      </c>
      <c r="Q966">
        <v>65.166250000000005</v>
      </c>
      <c r="R966">
        <v>69.461898000000005</v>
      </c>
      <c r="S966" t="s">
        <v>17</v>
      </c>
      <c r="T966">
        <v>-9.6693999999999999E-3</v>
      </c>
      <c r="U966">
        <v>-8.1425999999999998E-3</v>
      </c>
      <c r="V966">
        <v>-4.9604000000000002E-3</v>
      </c>
      <c r="W966">
        <v>-2.7564E-3</v>
      </c>
      <c r="X966">
        <v>-5.5250000000000004E-4</v>
      </c>
      <c r="Y966">
        <v>2.6297E-3</v>
      </c>
      <c r="Z966">
        <v>4.1565999999999999E-3</v>
      </c>
      <c r="AA966">
        <v>-9.2858000000000003E-3</v>
      </c>
    </row>
    <row r="967" spans="1:27" x14ac:dyDescent="0.2">
      <c r="A967" t="s">
        <v>1156</v>
      </c>
      <c r="B967" t="s">
        <v>34</v>
      </c>
      <c r="C967" t="s">
        <v>1103</v>
      </c>
      <c r="D967" t="s">
        <v>28</v>
      </c>
      <c r="E967" t="s">
        <v>16</v>
      </c>
      <c r="F967">
        <v>6</v>
      </c>
      <c r="G967">
        <v>6492</v>
      </c>
      <c r="H967">
        <v>5746</v>
      </c>
      <c r="I967">
        <v>0.31021260000000001</v>
      </c>
      <c r="J967">
        <v>0.30550650000000001</v>
      </c>
      <c r="K967">
        <v>-4.7061000000000004E-3</v>
      </c>
      <c r="L967">
        <v>4.2268000000000002E-3</v>
      </c>
      <c r="M967">
        <v>2.2469E-3</v>
      </c>
      <c r="N967">
        <v>-1.16592E-2</v>
      </c>
      <c r="O967">
        <v>6492</v>
      </c>
      <c r="Q967">
        <v>65.071320999999998</v>
      </c>
      <c r="R967">
        <v>69.461898000000005</v>
      </c>
      <c r="S967" t="s">
        <v>17</v>
      </c>
      <c r="T967">
        <v>-1.16585E-2</v>
      </c>
      <c r="U967">
        <v>-1.0122900000000001E-2</v>
      </c>
      <c r="V967">
        <v>-6.9226000000000001E-3</v>
      </c>
      <c r="W967">
        <v>-4.7061000000000004E-3</v>
      </c>
      <c r="X967">
        <v>-2.4895999999999998E-3</v>
      </c>
      <c r="Y967" s="1">
        <v>7.1069999999999998E-4</v>
      </c>
      <c r="Z967">
        <v>2.2463000000000001E-3</v>
      </c>
      <c r="AA967">
        <v>-1.5404299999999999E-2</v>
      </c>
    </row>
    <row r="968" spans="1:27" x14ac:dyDescent="0.2">
      <c r="A968" t="s">
        <v>1157</v>
      </c>
      <c r="B968" t="s">
        <v>34</v>
      </c>
      <c r="C968" t="s">
        <v>1103</v>
      </c>
      <c r="D968" t="s">
        <v>28</v>
      </c>
      <c r="E968" t="s">
        <v>16</v>
      </c>
      <c r="F968">
        <v>7</v>
      </c>
      <c r="G968">
        <v>6492</v>
      </c>
      <c r="H968">
        <v>5746</v>
      </c>
      <c r="I968">
        <v>0.3290054</v>
      </c>
      <c r="J968">
        <v>0.32972600000000002</v>
      </c>
      <c r="K968">
        <v>7.2059999999999995E-4</v>
      </c>
      <c r="L968">
        <v>4.4072E-3</v>
      </c>
      <c r="M968">
        <v>7.9702999999999996E-3</v>
      </c>
      <c r="N968">
        <v>-6.5291999999999998E-3</v>
      </c>
      <c r="O968">
        <v>6492</v>
      </c>
      <c r="Q968">
        <v>65.174695999999997</v>
      </c>
      <c r="R968">
        <v>69.461898000000005</v>
      </c>
      <c r="S968" t="s">
        <v>18</v>
      </c>
      <c r="T968">
        <v>-6.5285999999999999E-3</v>
      </c>
      <c r="U968">
        <v>-4.9274000000000002E-3</v>
      </c>
      <c r="V968">
        <v>-1.5904999999999999E-3</v>
      </c>
      <c r="W968">
        <v>7.2059999999999995E-4</v>
      </c>
      <c r="X968">
        <v>3.0317E-3</v>
      </c>
      <c r="Y968">
        <v>6.3686000000000003E-3</v>
      </c>
      <c r="Z968">
        <v>7.9696999999999997E-3</v>
      </c>
      <c r="AA968">
        <v>2.1852999999999998E-3</v>
      </c>
    </row>
    <row r="969" spans="1:27" x14ac:dyDescent="0.2">
      <c r="A969" t="s">
        <v>1158</v>
      </c>
      <c r="B969" t="s">
        <v>34</v>
      </c>
      <c r="C969" t="s">
        <v>1103</v>
      </c>
      <c r="D969" t="s">
        <v>28</v>
      </c>
      <c r="E969" t="s">
        <v>16</v>
      </c>
      <c r="F969">
        <v>8</v>
      </c>
      <c r="G969">
        <v>6492</v>
      </c>
      <c r="H969">
        <v>5746</v>
      </c>
      <c r="I969">
        <v>0.35227399999999998</v>
      </c>
      <c r="J969">
        <v>0.35064610000000002</v>
      </c>
      <c r="K969">
        <v>-1.6279000000000001E-3</v>
      </c>
      <c r="L969">
        <v>4.5643000000000003E-3</v>
      </c>
      <c r="M969">
        <v>5.8805000000000003E-3</v>
      </c>
      <c r="N969">
        <v>-9.1362000000000006E-3</v>
      </c>
      <c r="O969">
        <v>6492</v>
      </c>
      <c r="Q969">
        <v>65.635883000000007</v>
      </c>
      <c r="R969">
        <v>69.461898000000005</v>
      </c>
      <c r="S969" t="s">
        <v>18</v>
      </c>
      <c r="T969">
        <v>-9.1354999999999995E-3</v>
      </c>
      <c r="U969">
        <v>-7.4773000000000001E-3</v>
      </c>
      <c r="V969">
        <v>-4.0213999999999996E-3</v>
      </c>
      <c r="W969">
        <v>-1.6279000000000001E-3</v>
      </c>
      <c r="X969">
        <v>7.6570000000000002E-4</v>
      </c>
      <c r="Y969">
        <v>4.2215999999999998E-3</v>
      </c>
      <c r="Z969">
        <v>5.8798000000000001E-3</v>
      </c>
      <c r="AA969">
        <v>-4.6424999999999999E-3</v>
      </c>
    </row>
    <row r="970" spans="1:27" x14ac:dyDescent="0.2">
      <c r="A970" t="s">
        <v>1159</v>
      </c>
      <c r="B970" t="s">
        <v>34</v>
      </c>
      <c r="C970" t="s">
        <v>1103</v>
      </c>
      <c r="D970" t="s">
        <v>28</v>
      </c>
      <c r="E970" t="s">
        <v>16</v>
      </c>
      <c r="F970">
        <v>9</v>
      </c>
      <c r="G970">
        <v>6492</v>
      </c>
      <c r="H970">
        <v>5746</v>
      </c>
      <c r="I970">
        <v>0.36512460000000002</v>
      </c>
      <c r="J970">
        <v>0.36118250000000002</v>
      </c>
      <c r="K970">
        <v>-3.9420999999999996E-3</v>
      </c>
      <c r="L970">
        <v>4.6261999999999996E-3</v>
      </c>
      <c r="M970">
        <v>3.6679E-3</v>
      </c>
      <c r="N970">
        <v>-1.15522E-2</v>
      </c>
      <c r="O970">
        <v>6492</v>
      </c>
      <c r="Q970">
        <v>66.817049999999995</v>
      </c>
      <c r="R970">
        <v>69.461898000000005</v>
      </c>
      <c r="S970" t="s">
        <v>18</v>
      </c>
      <c r="T970">
        <v>-1.1551499999999999E-2</v>
      </c>
      <c r="U970">
        <v>-9.8708000000000008E-3</v>
      </c>
      <c r="V970">
        <v>-6.3680999999999998E-3</v>
      </c>
      <c r="W970">
        <v>-3.9420999999999996E-3</v>
      </c>
      <c r="X970">
        <v>-1.5162000000000001E-3</v>
      </c>
      <c r="Y970">
        <v>1.9865999999999998E-3</v>
      </c>
      <c r="Z970">
        <v>3.6673000000000001E-3</v>
      </c>
      <c r="AA970">
        <v>-1.09146E-2</v>
      </c>
    </row>
    <row r="971" spans="1:27" x14ac:dyDescent="0.2">
      <c r="A971" t="s">
        <v>1160</v>
      </c>
      <c r="B971" t="s">
        <v>34</v>
      </c>
      <c r="C971" t="s">
        <v>1103</v>
      </c>
      <c r="D971" t="s">
        <v>28</v>
      </c>
      <c r="E971" t="s">
        <v>16</v>
      </c>
      <c r="F971">
        <v>10</v>
      </c>
      <c r="G971">
        <v>6492</v>
      </c>
      <c r="H971">
        <v>5746</v>
      </c>
      <c r="I971">
        <v>0.38124059999999999</v>
      </c>
      <c r="J971">
        <v>0.3762587</v>
      </c>
      <c r="K971">
        <v>-4.9819E-3</v>
      </c>
      <c r="L971">
        <v>4.6582000000000004E-3</v>
      </c>
      <c r="M971">
        <v>2.6806999999999998E-3</v>
      </c>
      <c r="N971">
        <v>-1.2644600000000001E-2</v>
      </c>
      <c r="O971">
        <v>6492</v>
      </c>
      <c r="Q971">
        <v>69.031340999999998</v>
      </c>
      <c r="R971">
        <v>69.461898000000005</v>
      </c>
      <c r="S971" t="s">
        <v>18</v>
      </c>
      <c r="T971">
        <v>-1.26439E-2</v>
      </c>
      <c r="U971">
        <v>-1.0951600000000001E-2</v>
      </c>
      <c r="V971">
        <v>-7.4247000000000002E-3</v>
      </c>
      <c r="W971">
        <v>-4.9819E-3</v>
      </c>
      <c r="X971">
        <v>-2.5392000000000001E-3</v>
      </c>
      <c r="Y971">
        <v>9.8769999999999999E-4</v>
      </c>
      <c r="Z971">
        <v>2.6800000000000001E-3</v>
      </c>
      <c r="AA971">
        <v>-1.3240699999999999E-2</v>
      </c>
    </row>
    <row r="972" spans="1:27" x14ac:dyDescent="0.2">
      <c r="A972" t="s">
        <v>1161</v>
      </c>
      <c r="B972" t="s">
        <v>34</v>
      </c>
      <c r="C972" t="s">
        <v>1103</v>
      </c>
      <c r="D972" t="s">
        <v>28</v>
      </c>
      <c r="E972" t="s">
        <v>16</v>
      </c>
      <c r="F972">
        <v>11</v>
      </c>
      <c r="G972">
        <v>6492</v>
      </c>
      <c r="H972">
        <v>5746</v>
      </c>
      <c r="I972">
        <v>0.40234379999999997</v>
      </c>
      <c r="J972">
        <v>0.39180979999999999</v>
      </c>
      <c r="K972">
        <v>-1.0534E-2</v>
      </c>
      <c r="L972">
        <v>4.9218999999999999E-3</v>
      </c>
      <c r="M972">
        <v>-2.4375E-3</v>
      </c>
      <c r="N972">
        <v>-1.8630500000000001E-2</v>
      </c>
      <c r="O972">
        <v>6492</v>
      </c>
      <c r="Q972">
        <v>71.941077000000007</v>
      </c>
      <c r="R972">
        <v>69.461898000000005</v>
      </c>
      <c r="S972" t="s">
        <v>18</v>
      </c>
      <c r="T972">
        <v>-1.8629799999999998E-2</v>
      </c>
      <c r="U972">
        <v>-1.6841600000000002E-2</v>
      </c>
      <c r="V972">
        <v>-1.3115E-2</v>
      </c>
      <c r="W972">
        <v>-1.0534E-2</v>
      </c>
      <c r="X972">
        <v>-7.9529000000000006E-3</v>
      </c>
      <c r="Y972">
        <v>-4.2262999999999997E-3</v>
      </c>
      <c r="Z972">
        <v>-2.4382000000000002E-3</v>
      </c>
      <c r="AA972">
        <v>-2.68855E-2</v>
      </c>
    </row>
    <row r="973" spans="1:27" x14ac:dyDescent="0.2">
      <c r="A973" t="s">
        <v>1162</v>
      </c>
      <c r="B973" t="s">
        <v>34</v>
      </c>
      <c r="C973" t="s">
        <v>1103</v>
      </c>
      <c r="D973" t="s">
        <v>28</v>
      </c>
      <c r="E973" t="s">
        <v>16</v>
      </c>
      <c r="F973">
        <v>12</v>
      </c>
      <c r="G973">
        <v>6492</v>
      </c>
      <c r="H973">
        <v>5746</v>
      </c>
      <c r="I973">
        <v>0.41830519999999999</v>
      </c>
      <c r="J973">
        <v>0.40611799999999998</v>
      </c>
      <c r="K973">
        <v>-1.21872E-2</v>
      </c>
      <c r="L973">
        <v>5.2802999999999999E-3</v>
      </c>
      <c r="M973">
        <v>-3.5011E-3</v>
      </c>
      <c r="N973">
        <v>-2.0873200000000001E-2</v>
      </c>
      <c r="O973">
        <v>6492</v>
      </c>
      <c r="Q973">
        <v>73.908253999999999</v>
      </c>
      <c r="R973">
        <v>69.461898000000005</v>
      </c>
      <c r="S973" t="s">
        <v>18</v>
      </c>
      <c r="T973">
        <v>-2.0872499999999999E-2</v>
      </c>
      <c r="U973">
        <v>-1.8954100000000002E-2</v>
      </c>
      <c r="V973">
        <v>-1.49561E-2</v>
      </c>
      <c r="W973">
        <v>-1.21872E-2</v>
      </c>
      <c r="X973">
        <v>-9.4181999999999998E-3</v>
      </c>
      <c r="Y973">
        <v>-5.4202E-3</v>
      </c>
      <c r="Z973">
        <v>-3.5017999999999998E-3</v>
      </c>
      <c r="AA973">
        <v>-3.0008900000000002E-2</v>
      </c>
    </row>
    <row r="974" spans="1:27" x14ac:dyDescent="0.2">
      <c r="A974" t="s">
        <v>1163</v>
      </c>
      <c r="B974" t="s">
        <v>34</v>
      </c>
      <c r="C974" t="s">
        <v>1103</v>
      </c>
      <c r="D974" t="s">
        <v>28</v>
      </c>
      <c r="E974" t="s">
        <v>16</v>
      </c>
      <c r="F974">
        <v>13</v>
      </c>
      <c r="G974">
        <v>6492</v>
      </c>
      <c r="H974">
        <v>5746</v>
      </c>
      <c r="I974">
        <v>0.43260739999999998</v>
      </c>
      <c r="J974">
        <v>0.42268670000000003</v>
      </c>
      <c r="K974">
        <v>-9.9206999999999993E-3</v>
      </c>
      <c r="L974">
        <v>5.7232000000000003E-3</v>
      </c>
      <c r="M974">
        <v>-5.0600000000000005E-4</v>
      </c>
      <c r="N974">
        <v>-1.9335399999999999E-2</v>
      </c>
      <c r="O974">
        <v>6492</v>
      </c>
      <c r="Q974">
        <v>74.936404999999993</v>
      </c>
      <c r="R974">
        <v>69.461898000000005</v>
      </c>
      <c r="S974" t="s">
        <v>18</v>
      </c>
      <c r="T974">
        <v>-1.9334500000000001E-2</v>
      </c>
      <c r="U974">
        <v>-1.7255300000000001E-2</v>
      </c>
      <c r="V974">
        <v>-1.2921999999999999E-2</v>
      </c>
      <c r="W974">
        <v>-9.9206999999999993E-3</v>
      </c>
      <c r="X974">
        <v>-6.9194E-3</v>
      </c>
      <c r="Y974">
        <v>-2.5861E-3</v>
      </c>
      <c r="Z974">
        <v>-5.0690000000000002E-4</v>
      </c>
      <c r="AA974">
        <v>-2.3470600000000001E-2</v>
      </c>
    </row>
    <row r="975" spans="1:27" x14ac:dyDescent="0.2">
      <c r="A975" t="s">
        <v>1164</v>
      </c>
      <c r="B975" t="s">
        <v>34</v>
      </c>
      <c r="C975" t="s">
        <v>1103</v>
      </c>
      <c r="D975" t="s">
        <v>28</v>
      </c>
      <c r="E975" t="s">
        <v>16</v>
      </c>
      <c r="F975">
        <v>14</v>
      </c>
      <c r="G975">
        <v>6492</v>
      </c>
      <c r="H975">
        <v>5746</v>
      </c>
      <c r="I975">
        <v>0.44884780000000002</v>
      </c>
      <c r="J975">
        <v>0.433666</v>
      </c>
      <c r="K975">
        <v>-1.5181800000000001E-2</v>
      </c>
      <c r="L975">
        <v>6.4301999999999996E-3</v>
      </c>
      <c r="M975">
        <v>-4.6042000000000001E-3</v>
      </c>
      <c r="N975">
        <v>-2.5759500000000001E-2</v>
      </c>
      <c r="O975">
        <v>6492</v>
      </c>
      <c r="Q975">
        <v>75.457317000000003</v>
      </c>
      <c r="R975">
        <v>69.461898000000005</v>
      </c>
      <c r="S975" t="s">
        <v>18</v>
      </c>
      <c r="T975">
        <v>-2.57586E-2</v>
      </c>
      <c r="U975">
        <v>-2.3422499999999999E-2</v>
      </c>
      <c r="V975">
        <v>-1.8553799999999999E-2</v>
      </c>
      <c r="W975">
        <v>-1.5181800000000001E-2</v>
      </c>
      <c r="X975">
        <v>-1.1809800000000001E-2</v>
      </c>
      <c r="Y975">
        <v>-6.9411999999999998E-3</v>
      </c>
      <c r="Z975">
        <v>-4.6051E-3</v>
      </c>
      <c r="AA975">
        <v>-3.50081E-2</v>
      </c>
    </row>
    <row r="976" spans="1:27" x14ac:dyDescent="0.2">
      <c r="A976" t="s">
        <v>1165</v>
      </c>
      <c r="B976" t="s">
        <v>34</v>
      </c>
      <c r="C976" t="s">
        <v>1103</v>
      </c>
      <c r="D976" t="s">
        <v>28</v>
      </c>
      <c r="E976" t="s">
        <v>16</v>
      </c>
      <c r="F976">
        <v>15</v>
      </c>
      <c r="G976">
        <v>6492</v>
      </c>
      <c r="H976">
        <v>5746</v>
      </c>
      <c r="I976">
        <v>0.45969080000000001</v>
      </c>
      <c r="J976">
        <v>0.44948080000000001</v>
      </c>
      <c r="K976">
        <v>-1.02101E-2</v>
      </c>
      <c r="L976">
        <v>6.8754999999999997E-3</v>
      </c>
      <c r="M976">
        <v>1.1000999999999999E-3</v>
      </c>
      <c r="N976">
        <v>-2.15202E-2</v>
      </c>
      <c r="O976">
        <v>6492</v>
      </c>
      <c r="Q976">
        <v>75.456424999999996</v>
      </c>
      <c r="R976">
        <v>69.461898000000005</v>
      </c>
      <c r="S976" t="s">
        <v>18</v>
      </c>
      <c r="T976">
        <v>-2.1519199999999999E-2</v>
      </c>
      <c r="U976">
        <v>-1.9021300000000001E-2</v>
      </c>
      <c r="V976">
        <v>-1.3815600000000001E-2</v>
      </c>
      <c r="W976">
        <v>-1.02101E-2</v>
      </c>
      <c r="X976">
        <v>-6.6045000000000001E-3</v>
      </c>
      <c r="Y976">
        <v>-1.3988E-3</v>
      </c>
      <c r="Z976">
        <v>1.0991E-3</v>
      </c>
      <c r="AA976">
        <v>-2.2715200000000001E-2</v>
      </c>
    </row>
    <row r="977" spans="1:27" x14ac:dyDescent="0.2">
      <c r="A977" t="s">
        <v>1166</v>
      </c>
      <c r="B977" t="s">
        <v>34</v>
      </c>
      <c r="C977" t="s">
        <v>1103</v>
      </c>
      <c r="D977" t="s">
        <v>28</v>
      </c>
      <c r="E977" t="s">
        <v>16</v>
      </c>
      <c r="F977">
        <v>16</v>
      </c>
      <c r="G977">
        <v>6492</v>
      </c>
      <c r="H977">
        <v>5746</v>
      </c>
      <c r="I977">
        <v>0.48143419999999998</v>
      </c>
      <c r="J977">
        <v>0.46690209999999999</v>
      </c>
      <c r="K977">
        <v>-1.4532099999999999E-2</v>
      </c>
      <c r="L977">
        <v>6.9798999999999998E-3</v>
      </c>
      <c r="M977">
        <v>-3.0501999999999999E-3</v>
      </c>
      <c r="N977">
        <v>-2.6014099999999998E-2</v>
      </c>
      <c r="O977">
        <v>6492</v>
      </c>
      <c r="Q977">
        <v>75.068329000000006</v>
      </c>
      <c r="R977">
        <v>69.461898000000005</v>
      </c>
      <c r="S977" t="s">
        <v>18</v>
      </c>
      <c r="T977">
        <v>-2.6013000000000001E-2</v>
      </c>
      <c r="U977">
        <v>-2.34772E-2</v>
      </c>
      <c r="V977">
        <v>-1.8192400000000001E-2</v>
      </c>
      <c r="W977">
        <v>-1.4532099999999999E-2</v>
      </c>
      <c r="X977">
        <v>-1.0871799999999999E-2</v>
      </c>
      <c r="Y977">
        <v>-5.587E-3</v>
      </c>
      <c r="Z977">
        <v>-3.0512E-3</v>
      </c>
      <c r="AA977">
        <v>-3.1124499999999999E-2</v>
      </c>
    </row>
    <row r="978" spans="1:27" x14ac:dyDescent="0.2">
      <c r="A978" t="s">
        <v>1167</v>
      </c>
      <c r="B978" t="s">
        <v>34</v>
      </c>
      <c r="C978" t="s">
        <v>1103</v>
      </c>
      <c r="D978" t="s">
        <v>28</v>
      </c>
      <c r="E978" t="s">
        <v>16</v>
      </c>
      <c r="F978">
        <v>17</v>
      </c>
      <c r="G978">
        <v>6492</v>
      </c>
      <c r="H978">
        <v>5746</v>
      </c>
      <c r="I978">
        <v>0.5004885</v>
      </c>
      <c r="J978">
        <v>0.48715170000000002</v>
      </c>
      <c r="K978">
        <v>-1.3336799999999999E-2</v>
      </c>
      <c r="L978">
        <v>7.1304000000000003E-3</v>
      </c>
      <c r="M978">
        <v>-1.6073000000000001E-3</v>
      </c>
      <c r="N978">
        <v>-2.5066399999999999E-2</v>
      </c>
      <c r="O978">
        <v>6492</v>
      </c>
      <c r="Q978">
        <v>74.607129</v>
      </c>
      <c r="R978">
        <v>69.461898000000005</v>
      </c>
      <c r="S978" t="s">
        <v>19</v>
      </c>
      <c r="T978">
        <v>-2.5065299999999999E-2</v>
      </c>
      <c r="U978">
        <v>-2.24748E-2</v>
      </c>
      <c r="V978">
        <v>-1.7076000000000001E-2</v>
      </c>
      <c r="W978">
        <v>-1.3336799999999999E-2</v>
      </c>
      <c r="X978">
        <v>-9.5975999999999995E-3</v>
      </c>
      <c r="Y978">
        <v>-4.1987999999999999E-3</v>
      </c>
      <c r="Z978">
        <v>-1.6083E-3</v>
      </c>
      <c r="AA978">
        <v>-2.7377100000000001E-2</v>
      </c>
    </row>
    <row r="979" spans="1:27" x14ac:dyDescent="0.2">
      <c r="A979" t="s">
        <v>1168</v>
      </c>
      <c r="B979" t="s">
        <v>34</v>
      </c>
      <c r="C979" t="s">
        <v>1103</v>
      </c>
      <c r="D979" t="s">
        <v>28</v>
      </c>
      <c r="E979" t="s">
        <v>16</v>
      </c>
      <c r="F979">
        <v>18</v>
      </c>
      <c r="G979">
        <v>6492</v>
      </c>
      <c r="H979">
        <v>5746</v>
      </c>
      <c r="I979">
        <v>0.5195109</v>
      </c>
      <c r="J979">
        <v>0.51132469999999997</v>
      </c>
      <c r="K979">
        <v>-8.1861999999999994E-3</v>
      </c>
      <c r="L979">
        <v>7.3194000000000002E-3</v>
      </c>
      <c r="M979">
        <v>3.8541999999999999E-3</v>
      </c>
      <c r="N979">
        <v>-2.0226600000000001E-2</v>
      </c>
      <c r="O979">
        <v>6492</v>
      </c>
      <c r="Q979">
        <v>73.477969000000002</v>
      </c>
      <c r="R979">
        <v>69.461898000000005</v>
      </c>
      <c r="S979" t="s">
        <v>19</v>
      </c>
      <c r="T979">
        <v>-2.02255E-2</v>
      </c>
      <c r="U979">
        <v>-1.7566399999999999E-2</v>
      </c>
      <c r="V979">
        <v>-1.20245E-2</v>
      </c>
      <c r="W979">
        <v>-8.1861999999999994E-3</v>
      </c>
      <c r="X979">
        <v>-4.3479E-3</v>
      </c>
      <c r="Y979">
        <v>1.194E-3</v>
      </c>
      <c r="Z979">
        <v>3.8530999999999999E-3</v>
      </c>
      <c r="AA979">
        <v>-1.6009800000000001E-2</v>
      </c>
    </row>
    <row r="980" spans="1:27" x14ac:dyDescent="0.2">
      <c r="A980" t="s">
        <v>1169</v>
      </c>
      <c r="B980" t="s">
        <v>34</v>
      </c>
      <c r="C980" t="s">
        <v>1103</v>
      </c>
      <c r="D980" t="s">
        <v>28</v>
      </c>
      <c r="E980" t="s">
        <v>16</v>
      </c>
      <c r="F980">
        <v>19</v>
      </c>
      <c r="G980">
        <v>6492</v>
      </c>
      <c r="H980">
        <v>5746</v>
      </c>
      <c r="I980">
        <v>0.52913869999999996</v>
      </c>
      <c r="J980">
        <v>0.52321879999999998</v>
      </c>
      <c r="K980">
        <v>-5.9198000000000002E-3</v>
      </c>
      <c r="L980">
        <v>6.8062000000000001E-3</v>
      </c>
      <c r="M980">
        <v>5.2763999999999997E-3</v>
      </c>
      <c r="N980" s="1">
        <v>-1.7116099999999999E-2</v>
      </c>
      <c r="O980">
        <v>6492</v>
      </c>
      <c r="Q980">
        <v>71.933584999999994</v>
      </c>
      <c r="R980">
        <v>69.461898000000005</v>
      </c>
      <c r="S980" t="s">
        <v>19</v>
      </c>
      <c r="T980">
        <v>-1.7115100000000001E-2</v>
      </c>
      <c r="U980">
        <v>-1.46424E-2</v>
      </c>
      <c r="V980">
        <v>-9.4889999999999992E-3</v>
      </c>
      <c r="W980">
        <v>-5.9198000000000002E-3</v>
      </c>
      <c r="X980">
        <v>-2.3506999999999998E-3</v>
      </c>
      <c r="Y980">
        <v>2.8027E-3</v>
      </c>
      <c r="Z980">
        <v>5.2754000000000004E-3</v>
      </c>
      <c r="AA980">
        <v>-1.1314299999999999E-2</v>
      </c>
    </row>
    <row r="981" spans="1:27" x14ac:dyDescent="0.2">
      <c r="A981" t="s">
        <v>1170</v>
      </c>
      <c r="B981" t="s">
        <v>34</v>
      </c>
      <c r="C981" t="s">
        <v>1103</v>
      </c>
      <c r="D981" t="s">
        <v>28</v>
      </c>
      <c r="E981" t="s">
        <v>16</v>
      </c>
      <c r="F981">
        <v>20</v>
      </c>
      <c r="G981">
        <v>6492</v>
      </c>
      <c r="H981">
        <v>5746</v>
      </c>
      <c r="I981">
        <v>0.52910650000000004</v>
      </c>
      <c r="J981">
        <v>0.5272483</v>
      </c>
      <c r="K981">
        <v>-1.8583E-3</v>
      </c>
      <c r="L981">
        <v>6.5563000000000001E-3</v>
      </c>
      <c r="M981">
        <v>8.9268000000000004E-3</v>
      </c>
      <c r="N981">
        <v>-1.2643400000000001E-2</v>
      </c>
      <c r="O981">
        <v>6492</v>
      </c>
      <c r="Q981">
        <v>70.145769999999999</v>
      </c>
      <c r="R981">
        <v>69.461898000000005</v>
      </c>
      <c r="S981" t="s">
        <v>19</v>
      </c>
      <c r="T981">
        <v>-1.26424E-2</v>
      </c>
      <c r="U981">
        <v>-1.0260500000000001E-2</v>
      </c>
      <c r="V981">
        <v>-5.2963999999999997E-3</v>
      </c>
      <c r="W981">
        <v>-1.8583E-3</v>
      </c>
      <c r="X981">
        <v>1.5799E-3</v>
      </c>
      <c r="Y981">
        <v>6.5440000000000003E-3</v>
      </c>
      <c r="Z981">
        <v>8.9259000000000005E-3</v>
      </c>
      <c r="AA981">
        <v>-3.5244999999999999E-3</v>
      </c>
    </row>
    <row r="982" spans="1:27" x14ac:dyDescent="0.2">
      <c r="A982" t="s">
        <v>1171</v>
      </c>
      <c r="B982" t="s">
        <v>34</v>
      </c>
      <c r="C982" t="s">
        <v>1103</v>
      </c>
      <c r="D982" t="s">
        <v>28</v>
      </c>
      <c r="E982" t="s">
        <v>16</v>
      </c>
      <c r="F982">
        <v>21</v>
      </c>
      <c r="G982">
        <v>6492</v>
      </c>
      <c r="H982">
        <v>5746</v>
      </c>
      <c r="I982">
        <v>0.56683240000000001</v>
      </c>
      <c r="J982">
        <v>0.5633745</v>
      </c>
      <c r="K982">
        <v>-3.4578999999999999E-3</v>
      </c>
      <c r="L982">
        <v>6.0638999999999997E-3</v>
      </c>
      <c r="M982">
        <v>6.5171999999999999E-3</v>
      </c>
      <c r="N982">
        <v>-1.3433E-2</v>
      </c>
      <c r="O982">
        <v>6492</v>
      </c>
      <c r="Q982">
        <v>67.983532999999994</v>
      </c>
      <c r="R982">
        <v>69.461898000000005</v>
      </c>
      <c r="S982" t="s">
        <v>19</v>
      </c>
      <c r="T982">
        <v>-1.3432100000000001E-2</v>
      </c>
      <c r="U982">
        <v>-1.1229100000000001E-2</v>
      </c>
      <c r="V982">
        <v>-6.6378000000000001E-3</v>
      </c>
      <c r="W982">
        <v>-3.4578999999999999E-3</v>
      </c>
      <c r="X982">
        <v>-2.7799999999999998E-4</v>
      </c>
      <c r="Y982">
        <v>4.3132999999999999E-3</v>
      </c>
      <c r="Z982">
        <v>6.5163E-3</v>
      </c>
      <c r="AA982">
        <v>-6.1377999999999997E-3</v>
      </c>
    </row>
    <row r="983" spans="1:27" x14ac:dyDescent="0.2">
      <c r="A983" t="s">
        <v>1172</v>
      </c>
      <c r="B983" t="s">
        <v>34</v>
      </c>
      <c r="C983" t="s">
        <v>1103</v>
      </c>
      <c r="D983" t="s">
        <v>28</v>
      </c>
      <c r="E983" t="s">
        <v>16</v>
      </c>
      <c r="F983">
        <v>22</v>
      </c>
      <c r="G983">
        <v>6492</v>
      </c>
      <c r="H983">
        <v>5746</v>
      </c>
      <c r="I983">
        <v>0.56947680000000001</v>
      </c>
      <c r="J983">
        <v>0.56117519999999999</v>
      </c>
      <c r="K983" s="1">
        <v>-8.3015999999999993E-3</v>
      </c>
      <c r="L983">
        <v>6.0283999999999997E-3</v>
      </c>
      <c r="M983">
        <v>1.6152E-3</v>
      </c>
      <c r="N983">
        <v>-1.8218399999999999E-2</v>
      </c>
      <c r="O983">
        <v>6492</v>
      </c>
      <c r="Q983">
        <v>67.012884999999997</v>
      </c>
      <c r="R983">
        <v>69.461898000000005</v>
      </c>
      <c r="S983" t="s">
        <v>18</v>
      </c>
      <c r="T983">
        <v>-1.8217500000000001E-2</v>
      </c>
      <c r="U983">
        <v>-1.6027400000000001E-2</v>
      </c>
      <c r="V983">
        <v>-1.14629E-2</v>
      </c>
      <c r="W983">
        <v>-8.3015999999999993E-3</v>
      </c>
      <c r="X983">
        <v>-5.1403000000000004E-3</v>
      </c>
      <c r="Y983">
        <v>-5.7580000000000001E-4</v>
      </c>
      <c r="Z983">
        <v>1.6142999999999999E-3</v>
      </c>
      <c r="AA983">
        <v>-1.4793199999999999E-2</v>
      </c>
    </row>
    <row r="984" spans="1:27" x14ac:dyDescent="0.2">
      <c r="A984" t="s">
        <v>1173</v>
      </c>
      <c r="B984" t="s">
        <v>34</v>
      </c>
      <c r="C984" t="s">
        <v>1103</v>
      </c>
      <c r="D984" t="s">
        <v>28</v>
      </c>
      <c r="E984" t="s">
        <v>16</v>
      </c>
      <c r="F984">
        <v>23</v>
      </c>
      <c r="G984">
        <v>6492</v>
      </c>
      <c r="H984">
        <v>5746</v>
      </c>
      <c r="I984">
        <v>0.51852290000000001</v>
      </c>
      <c r="J984">
        <v>0.51063999999999998</v>
      </c>
      <c r="K984">
        <v>-7.8829E-3</v>
      </c>
      <c r="L984">
        <v>5.7470000000000004E-3</v>
      </c>
      <c r="M984">
        <v>1.5709999999999999E-3</v>
      </c>
      <c r="N984">
        <v>-1.7336799999999999E-2</v>
      </c>
      <c r="O984">
        <v>6492</v>
      </c>
      <c r="Q984">
        <v>66.533043000000006</v>
      </c>
      <c r="R984">
        <v>69.461898000000005</v>
      </c>
      <c r="S984" t="s">
        <v>18</v>
      </c>
      <c r="T984">
        <v>-1.7335900000000001E-2</v>
      </c>
      <c r="U984">
        <v>-1.5247999999999999E-2</v>
      </c>
      <c r="V984">
        <v>-1.0896599999999999E-2</v>
      </c>
      <c r="W984">
        <v>-7.8829E-3</v>
      </c>
      <c r="X984">
        <v>-4.8691000000000003E-3</v>
      </c>
      <c r="Y984">
        <v>-5.1769999999999995E-4</v>
      </c>
      <c r="Z984">
        <v>1.5701999999999999E-3</v>
      </c>
      <c r="AA984">
        <v>-1.54372E-2</v>
      </c>
    </row>
    <row r="985" spans="1:27" x14ac:dyDescent="0.2">
      <c r="A985" t="s">
        <v>1174</v>
      </c>
      <c r="B985" t="s">
        <v>34</v>
      </c>
      <c r="C985" t="s">
        <v>1103</v>
      </c>
      <c r="D985" t="s">
        <v>28</v>
      </c>
      <c r="E985" t="s">
        <v>16</v>
      </c>
      <c r="F985">
        <v>24</v>
      </c>
      <c r="G985">
        <v>6492</v>
      </c>
      <c r="H985">
        <v>5746</v>
      </c>
      <c r="I985">
        <v>0.44422329999999999</v>
      </c>
      <c r="J985">
        <v>0.44149860000000002</v>
      </c>
      <c r="K985">
        <v>-2.7246000000000002E-3</v>
      </c>
      <c r="L985">
        <v>5.3236999999999998E-3</v>
      </c>
      <c r="M985">
        <v>6.0327999999999996E-3</v>
      </c>
      <c r="N985">
        <v>-1.14821E-2</v>
      </c>
      <c r="O985">
        <v>6492</v>
      </c>
      <c r="Q985">
        <v>66.438057999999998</v>
      </c>
      <c r="R985">
        <v>69.461898000000005</v>
      </c>
      <c r="S985" t="s">
        <v>18</v>
      </c>
      <c r="T985">
        <v>-1.14813E-2</v>
      </c>
      <c r="U985">
        <v>-9.5472000000000005E-3</v>
      </c>
      <c r="V985">
        <v>-5.5164000000000003E-3</v>
      </c>
      <c r="W985">
        <v>-2.7246000000000002E-3</v>
      </c>
      <c r="X985">
        <v>6.7100000000000005E-5</v>
      </c>
      <c r="Y985">
        <v>4.0978999999999998E-3</v>
      </c>
      <c r="Z985">
        <v>6.032E-3</v>
      </c>
      <c r="AA985">
        <v>-6.1713999999999996E-3</v>
      </c>
    </row>
    <row r="986" spans="1:27" x14ac:dyDescent="0.2">
      <c r="A986" t="s">
        <v>1175</v>
      </c>
      <c r="B986" t="s">
        <v>35</v>
      </c>
      <c r="C986" t="s">
        <v>1103</v>
      </c>
      <c r="D986" t="s">
        <v>28</v>
      </c>
      <c r="E986" t="s">
        <v>16</v>
      </c>
      <c r="F986">
        <v>1</v>
      </c>
      <c r="G986">
        <v>2017</v>
      </c>
      <c r="H986">
        <v>2903</v>
      </c>
      <c r="I986">
        <v>0.37209589999999998</v>
      </c>
      <c r="J986">
        <v>0.37656830000000002</v>
      </c>
      <c r="K986">
        <v>4.4724999999999999E-3</v>
      </c>
      <c r="L986">
        <v>5.7713E-3</v>
      </c>
      <c r="M986">
        <v>1.3966299999999999E-2</v>
      </c>
      <c r="N986">
        <v>-5.0213000000000002E-3</v>
      </c>
      <c r="O986">
        <v>1605.1469999999999</v>
      </c>
      <c r="P986">
        <v>0.79580890000000004</v>
      </c>
      <c r="Q986">
        <v>66.027901</v>
      </c>
      <c r="R986">
        <v>69.525693000000004</v>
      </c>
      <c r="S986" t="s">
        <v>18</v>
      </c>
      <c r="T986">
        <v>-5.0204999999999998E-3</v>
      </c>
      <c r="U986">
        <v>-2.9237E-3</v>
      </c>
      <c r="V986">
        <v>1.446E-3</v>
      </c>
      <c r="W986">
        <v>4.4724999999999999E-3</v>
      </c>
      <c r="X986">
        <v>7.4989999999999996E-3</v>
      </c>
      <c r="Y986">
        <v>1.1868699999999999E-2</v>
      </c>
      <c r="Z986">
        <v>1.39655E-2</v>
      </c>
      <c r="AA986">
        <v>1.1877E-2</v>
      </c>
    </row>
    <row r="987" spans="1:27" x14ac:dyDescent="0.2">
      <c r="A987" t="s">
        <v>1176</v>
      </c>
      <c r="B987" t="s">
        <v>35</v>
      </c>
      <c r="C987" t="s">
        <v>1103</v>
      </c>
      <c r="D987" t="s">
        <v>28</v>
      </c>
      <c r="E987" t="s">
        <v>16</v>
      </c>
      <c r="F987">
        <v>2</v>
      </c>
      <c r="G987">
        <v>2017</v>
      </c>
      <c r="H987">
        <v>2903</v>
      </c>
      <c r="I987">
        <v>0.33370759999999999</v>
      </c>
      <c r="J987">
        <v>0.3357813</v>
      </c>
      <c r="K987">
        <v>2.0736999999999999E-3</v>
      </c>
      <c r="L987">
        <v>5.2605000000000004E-3</v>
      </c>
      <c r="M987">
        <v>1.07273E-2</v>
      </c>
      <c r="N987">
        <v>-6.5798999999999996E-3</v>
      </c>
      <c r="O987">
        <v>1605.1469999999999</v>
      </c>
      <c r="P987">
        <v>0.79580890000000004</v>
      </c>
      <c r="Q987">
        <v>65.799522999999994</v>
      </c>
      <c r="R987">
        <v>69.525693000000004</v>
      </c>
      <c r="S987" t="s">
        <v>18</v>
      </c>
      <c r="T987">
        <v>-6.5791000000000001E-3</v>
      </c>
      <c r="U987">
        <v>-4.6679E-3</v>
      </c>
      <c r="V987">
        <v>-6.8490000000000001E-4</v>
      </c>
      <c r="W987">
        <v>2.0736999999999999E-3</v>
      </c>
      <c r="X987">
        <v>4.8323000000000003E-3</v>
      </c>
      <c r="Y987">
        <v>8.8153999999999993E-3</v>
      </c>
      <c r="Z987">
        <v>1.07265E-2</v>
      </c>
      <c r="AA987">
        <v>6.1758000000000004E-3</v>
      </c>
    </row>
    <row r="988" spans="1:27" x14ac:dyDescent="0.2">
      <c r="A988" t="s">
        <v>1177</v>
      </c>
      <c r="B988" t="s">
        <v>35</v>
      </c>
      <c r="C988" t="s">
        <v>1103</v>
      </c>
      <c r="D988" t="s">
        <v>28</v>
      </c>
      <c r="E988" t="s">
        <v>16</v>
      </c>
      <c r="F988">
        <v>3</v>
      </c>
      <c r="G988">
        <v>2017</v>
      </c>
      <c r="H988">
        <v>2903</v>
      </c>
      <c r="I988">
        <v>0.30758930000000001</v>
      </c>
      <c r="J988">
        <v>0.31046279999999998</v>
      </c>
      <c r="K988">
        <v>2.8735000000000002E-3</v>
      </c>
      <c r="L988">
        <v>4.9801999999999997E-3</v>
      </c>
      <c r="M988">
        <v>1.10659E-2</v>
      </c>
      <c r="N988">
        <v>-5.3188999999999997E-3</v>
      </c>
      <c r="O988">
        <v>1605.1469999999999</v>
      </c>
      <c r="P988">
        <v>0.79580890000000004</v>
      </c>
      <c r="Q988">
        <v>65.649259999999998</v>
      </c>
      <c r="R988">
        <v>69.525693000000004</v>
      </c>
      <c r="S988" t="s">
        <v>18</v>
      </c>
      <c r="T988">
        <v>-5.3182000000000004E-3</v>
      </c>
      <c r="U988">
        <v>-3.5089000000000001E-3</v>
      </c>
      <c r="V988">
        <v>2.6190000000000002E-4</v>
      </c>
      <c r="W988">
        <v>2.8735000000000002E-3</v>
      </c>
      <c r="X988">
        <v>5.4850999999999997E-3</v>
      </c>
      <c r="Y988">
        <v>9.2557999999999998E-3</v>
      </c>
      <c r="Z988">
        <v>1.10651E-2</v>
      </c>
      <c r="AA988">
        <v>9.2554000000000004E-3</v>
      </c>
    </row>
    <row r="989" spans="1:27" x14ac:dyDescent="0.2">
      <c r="A989" t="s">
        <v>1178</v>
      </c>
      <c r="B989" t="s">
        <v>35</v>
      </c>
      <c r="C989" t="s">
        <v>1103</v>
      </c>
      <c r="D989" t="s">
        <v>28</v>
      </c>
      <c r="E989" t="s">
        <v>16</v>
      </c>
      <c r="F989">
        <v>4</v>
      </c>
      <c r="G989">
        <v>2017</v>
      </c>
      <c r="H989">
        <v>2903</v>
      </c>
      <c r="I989">
        <v>0.2959599</v>
      </c>
      <c r="J989">
        <v>0.29702709999999999</v>
      </c>
      <c r="K989">
        <v>1.0671999999999999E-3</v>
      </c>
      <c r="L989">
        <v>4.6099000000000001E-3</v>
      </c>
      <c r="M989">
        <v>8.6505000000000002E-3</v>
      </c>
      <c r="N989">
        <v>-6.5161000000000004E-3</v>
      </c>
      <c r="O989">
        <v>1605.1469999999999</v>
      </c>
      <c r="P989">
        <v>0.79580890000000004</v>
      </c>
      <c r="Q989">
        <v>65.437341000000004</v>
      </c>
      <c r="R989">
        <v>69.525693000000004</v>
      </c>
      <c r="S989" t="s">
        <v>18</v>
      </c>
      <c r="T989">
        <v>-6.5154000000000002E-3</v>
      </c>
      <c r="U989">
        <v>-4.8405999999999996E-3</v>
      </c>
      <c r="V989">
        <v>-1.3502E-3</v>
      </c>
      <c r="W989">
        <v>1.0671999999999999E-3</v>
      </c>
      <c r="X989">
        <v>3.4846E-3</v>
      </c>
      <c r="Y989">
        <v>6.9750000000000003E-3</v>
      </c>
      <c r="Z989">
        <v>8.6497999999999992E-3</v>
      </c>
      <c r="AA989">
        <v>3.5929E-3</v>
      </c>
    </row>
    <row r="990" spans="1:27" x14ac:dyDescent="0.2">
      <c r="A990" t="s">
        <v>1179</v>
      </c>
      <c r="B990" t="s">
        <v>35</v>
      </c>
      <c r="C990" t="s">
        <v>1103</v>
      </c>
      <c r="D990" t="s">
        <v>28</v>
      </c>
      <c r="E990" t="s">
        <v>16</v>
      </c>
      <c r="F990">
        <v>5</v>
      </c>
      <c r="G990">
        <v>2017</v>
      </c>
      <c r="H990">
        <v>2903</v>
      </c>
      <c r="I990">
        <v>0.29864580000000002</v>
      </c>
      <c r="J990">
        <v>0.29341469999999997</v>
      </c>
      <c r="K990">
        <v>-5.2310999999999998E-3</v>
      </c>
      <c r="L990">
        <v>4.5966000000000002E-3</v>
      </c>
      <c r="M990">
        <v>2.3303999999999998E-3</v>
      </c>
      <c r="N990">
        <v>-1.2792599999999999E-2</v>
      </c>
      <c r="O990">
        <v>1605.1469999999999</v>
      </c>
      <c r="P990">
        <v>0.79580890000000004</v>
      </c>
      <c r="Q990">
        <v>65.249457000000007</v>
      </c>
      <c r="R990">
        <v>69.525693000000004</v>
      </c>
      <c r="S990" t="s">
        <v>18</v>
      </c>
      <c r="T990">
        <v>-1.27919E-2</v>
      </c>
      <c r="U990">
        <v>-1.1121900000000001E-2</v>
      </c>
      <c r="V990">
        <v>-7.6416000000000001E-3</v>
      </c>
      <c r="W990">
        <v>-5.2310999999999998E-3</v>
      </c>
      <c r="X990">
        <v>-2.8205999999999999E-3</v>
      </c>
      <c r="Y990">
        <v>6.5970000000000004E-4</v>
      </c>
      <c r="Z990">
        <v>2.3297000000000001E-3</v>
      </c>
      <c r="AA990">
        <v>-1.7828400000000001E-2</v>
      </c>
    </row>
    <row r="991" spans="1:27" x14ac:dyDescent="0.2">
      <c r="A991" t="s">
        <v>1180</v>
      </c>
      <c r="B991" t="s">
        <v>35</v>
      </c>
      <c r="C991" t="s">
        <v>1103</v>
      </c>
      <c r="D991" t="s">
        <v>28</v>
      </c>
      <c r="E991" t="s">
        <v>16</v>
      </c>
      <c r="F991">
        <v>6</v>
      </c>
      <c r="G991">
        <v>2017</v>
      </c>
      <c r="H991">
        <v>2903</v>
      </c>
      <c r="I991">
        <v>0.30438660000000001</v>
      </c>
      <c r="J991">
        <v>0.3061083</v>
      </c>
      <c r="K991">
        <v>1.7217000000000001E-3</v>
      </c>
      <c r="L991">
        <v>4.8157E-3</v>
      </c>
      <c r="M991">
        <v>9.6436000000000004E-3</v>
      </c>
      <c r="N991">
        <v>-6.2001000000000001E-3</v>
      </c>
      <c r="O991">
        <v>1605.1469999999999</v>
      </c>
      <c r="P991">
        <v>0.79580890000000004</v>
      </c>
      <c r="Q991">
        <v>65.164751999999993</v>
      </c>
      <c r="R991">
        <v>69.525693000000004</v>
      </c>
      <c r="S991" t="s">
        <v>18</v>
      </c>
      <c r="T991">
        <v>-6.1993999999999999E-3</v>
      </c>
      <c r="U991">
        <v>-4.4498999999999997E-3</v>
      </c>
      <c r="V991">
        <v>-8.0360000000000002E-4</v>
      </c>
      <c r="W991">
        <v>1.7217000000000001E-3</v>
      </c>
      <c r="X991">
        <v>4.2471000000000002E-3</v>
      </c>
      <c r="Y991">
        <v>7.8933000000000007E-3</v>
      </c>
      <c r="Z991">
        <v>9.6428999999999994E-3</v>
      </c>
      <c r="AA991">
        <v>5.6246000000000004E-3</v>
      </c>
    </row>
    <row r="992" spans="1:27" x14ac:dyDescent="0.2">
      <c r="A992" t="s">
        <v>1181</v>
      </c>
      <c r="B992" t="s">
        <v>35</v>
      </c>
      <c r="C992" t="s">
        <v>1103</v>
      </c>
      <c r="D992" t="s">
        <v>28</v>
      </c>
      <c r="E992" t="s">
        <v>16</v>
      </c>
      <c r="F992">
        <v>7</v>
      </c>
      <c r="G992">
        <v>2017</v>
      </c>
      <c r="H992">
        <v>2903</v>
      </c>
      <c r="I992">
        <v>0.32390809999999998</v>
      </c>
      <c r="J992">
        <v>0.3307216</v>
      </c>
      <c r="K992">
        <v>6.8135000000000001E-3</v>
      </c>
      <c r="L992">
        <v>4.7124999999999997E-3</v>
      </c>
      <c r="M992">
        <v>1.45655E-2</v>
      </c>
      <c r="N992">
        <v>-9.3849999999999999E-4</v>
      </c>
      <c r="O992">
        <v>1605.1469999999999</v>
      </c>
      <c r="P992">
        <v>0.79580890000000004</v>
      </c>
      <c r="Q992">
        <v>65.265022999999999</v>
      </c>
      <c r="R992">
        <v>69.525693000000004</v>
      </c>
      <c r="S992" t="s">
        <v>18</v>
      </c>
      <c r="T992">
        <v>-9.3780000000000003E-4</v>
      </c>
      <c r="U992">
        <v>7.7419999999999995E-4</v>
      </c>
      <c r="V992">
        <v>4.3423000000000003E-3</v>
      </c>
      <c r="W992">
        <v>6.8135000000000001E-3</v>
      </c>
      <c r="X992">
        <v>9.2846999999999999E-3</v>
      </c>
      <c r="Y992">
        <v>1.2852799999999999E-2</v>
      </c>
      <c r="Z992">
        <v>1.4564799999999999E-2</v>
      </c>
      <c r="AA992">
        <v>2.0601999999999999E-2</v>
      </c>
    </row>
    <row r="993" spans="1:27" x14ac:dyDescent="0.2">
      <c r="A993" t="s">
        <v>1182</v>
      </c>
      <c r="B993" t="s">
        <v>35</v>
      </c>
      <c r="C993" t="s">
        <v>1103</v>
      </c>
      <c r="D993" t="s">
        <v>28</v>
      </c>
      <c r="E993" t="s">
        <v>16</v>
      </c>
      <c r="F993">
        <v>8</v>
      </c>
      <c r="G993">
        <v>2017</v>
      </c>
      <c r="H993">
        <v>2903</v>
      </c>
      <c r="I993">
        <v>0.34526829999999997</v>
      </c>
      <c r="J993">
        <v>0.34964770000000001</v>
      </c>
      <c r="K993">
        <v>4.3794000000000003E-3</v>
      </c>
      <c r="L993">
        <v>5.2034000000000004E-3</v>
      </c>
      <c r="M993">
        <v>1.2939000000000001E-2</v>
      </c>
      <c r="N993">
        <v>-4.1802999999999996E-3</v>
      </c>
      <c r="O993">
        <v>1605.1469999999999</v>
      </c>
      <c r="P993">
        <v>0.79580890000000004</v>
      </c>
      <c r="Q993">
        <v>65.722504999999998</v>
      </c>
      <c r="R993">
        <v>69.525693000000004</v>
      </c>
      <c r="S993" t="s">
        <v>18</v>
      </c>
      <c r="T993">
        <v>-4.1795000000000001E-3</v>
      </c>
      <c r="U993">
        <v>-2.2891000000000001E-3</v>
      </c>
      <c r="V993">
        <v>1.6507E-3</v>
      </c>
      <c r="W993">
        <v>4.3794000000000003E-3</v>
      </c>
      <c r="X993">
        <v>7.1079999999999997E-3</v>
      </c>
      <c r="Y993">
        <v>1.10478E-2</v>
      </c>
      <c r="Z993">
        <v>1.29382E-2</v>
      </c>
      <c r="AA993">
        <v>1.2525100000000001E-2</v>
      </c>
    </row>
    <row r="994" spans="1:27" x14ac:dyDescent="0.2">
      <c r="A994" t="s">
        <v>1183</v>
      </c>
      <c r="B994" t="s">
        <v>35</v>
      </c>
      <c r="C994" t="s">
        <v>1103</v>
      </c>
      <c r="D994" t="s">
        <v>28</v>
      </c>
      <c r="E994" t="s">
        <v>16</v>
      </c>
      <c r="F994">
        <v>9</v>
      </c>
      <c r="G994">
        <v>2017</v>
      </c>
      <c r="H994">
        <v>2903</v>
      </c>
      <c r="I994">
        <v>0.36921809999999999</v>
      </c>
      <c r="J994">
        <v>0.36223729999999998</v>
      </c>
      <c r="K994">
        <v>-6.9807999999999997E-3</v>
      </c>
      <c r="L994">
        <v>5.3413999999999996E-3</v>
      </c>
      <c r="M994">
        <v>1.8058E-3</v>
      </c>
      <c r="N994">
        <v>-1.5767300000000001E-2</v>
      </c>
      <c r="O994">
        <v>1605.1469999999999</v>
      </c>
      <c r="P994">
        <v>0.79580890000000004</v>
      </c>
      <c r="Q994">
        <v>66.895439999999994</v>
      </c>
      <c r="R994">
        <v>69.525693000000004</v>
      </c>
      <c r="S994" t="s">
        <v>18</v>
      </c>
      <c r="T994">
        <v>-1.5766599999999999E-2</v>
      </c>
      <c r="U994">
        <v>-1.3826E-2</v>
      </c>
      <c r="V994">
        <v>-9.7818000000000002E-3</v>
      </c>
      <c r="W994">
        <v>-6.9807999999999997E-3</v>
      </c>
      <c r="X994">
        <v>-4.1798E-3</v>
      </c>
      <c r="Y994">
        <v>-1.3549999999999999E-4</v>
      </c>
      <c r="Z994">
        <v>1.805E-3</v>
      </c>
      <c r="AA994">
        <v>-1.9271300000000002E-2</v>
      </c>
    </row>
    <row r="995" spans="1:27" x14ac:dyDescent="0.2">
      <c r="A995" t="s">
        <v>1184</v>
      </c>
      <c r="B995" t="s">
        <v>35</v>
      </c>
      <c r="C995" t="s">
        <v>1103</v>
      </c>
      <c r="D995" t="s">
        <v>28</v>
      </c>
      <c r="E995" t="s">
        <v>16</v>
      </c>
      <c r="F995">
        <v>10</v>
      </c>
      <c r="G995">
        <v>2017</v>
      </c>
      <c r="H995">
        <v>2903</v>
      </c>
      <c r="I995">
        <v>0.39589439999999998</v>
      </c>
      <c r="J995">
        <v>0.37967960000000001</v>
      </c>
      <c r="K995">
        <v>-1.6214900000000001E-2</v>
      </c>
      <c r="L995">
        <v>5.9902000000000002E-3</v>
      </c>
      <c r="M995">
        <v>-6.3609000000000001E-3</v>
      </c>
      <c r="N995">
        <v>-2.60688E-2</v>
      </c>
      <c r="O995">
        <v>1605.1469999999999</v>
      </c>
      <c r="P995">
        <v>0.79580890000000004</v>
      </c>
      <c r="Q995">
        <v>69.095023999999995</v>
      </c>
      <c r="R995">
        <v>69.525693000000004</v>
      </c>
      <c r="S995" t="s">
        <v>18</v>
      </c>
      <c r="T995">
        <v>-2.6067900000000001E-2</v>
      </c>
      <c r="U995">
        <v>-2.3891699999999998E-2</v>
      </c>
      <c r="V995">
        <v>-1.9356100000000001E-2</v>
      </c>
      <c r="W995">
        <v>-1.6214900000000001E-2</v>
      </c>
      <c r="X995">
        <v>-1.3073599999999999E-2</v>
      </c>
      <c r="Y995">
        <v>-8.5380999999999999E-3</v>
      </c>
      <c r="Z995">
        <v>-6.3617999999999999E-3</v>
      </c>
      <c r="AA995">
        <v>-4.27067E-2</v>
      </c>
    </row>
    <row r="996" spans="1:27" x14ac:dyDescent="0.2">
      <c r="A996" t="s">
        <v>1185</v>
      </c>
      <c r="B996" t="s">
        <v>35</v>
      </c>
      <c r="C996" t="s">
        <v>1103</v>
      </c>
      <c r="D996" t="s">
        <v>28</v>
      </c>
      <c r="E996" t="s">
        <v>16</v>
      </c>
      <c r="F996">
        <v>11</v>
      </c>
      <c r="G996">
        <v>2017</v>
      </c>
      <c r="H996">
        <v>2903</v>
      </c>
      <c r="I996">
        <v>0.40934490000000001</v>
      </c>
      <c r="J996">
        <v>0.39957409999999999</v>
      </c>
      <c r="K996">
        <v>-9.7707999999999996E-3</v>
      </c>
      <c r="L996">
        <v>6.5353E-3</v>
      </c>
      <c r="M996">
        <v>9.7970000000000002E-4</v>
      </c>
      <c r="N996">
        <v>-2.0521399999999999E-2</v>
      </c>
      <c r="O996">
        <v>1605.1469999999999</v>
      </c>
      <c r="P996">
        <v>0.79580890000000004</v>
      </c>
      <c r="Q996">
        <v>71.989312999999996</v>
      </c>
      <c r="R996">
        <v>69.525693000000004</v>
      </c>
      <c r="S996" t="s">
        <v>18</v>
      </c>
      <c r="T996">
        <v>-2.0520400000000001E-2</v>
      </c>
      <c r="U996">
        <v>-1.8146099999999998E-2</v>
      </c>
      <c r="V996">
        <v>-1.31979E-2</v>
      </c>
      <c r="W996">
        <v>-9.7707999999999996E-3</v>
      </c>
      <c r="X996">
        <v>-6.3436999999999999E-3</v>
      </c>
      <c r="Y996">
        <v>-1.3955E-3</v>
      </c>
      <c r="Z996">
        <v>9.7879999999999994E-4</v>
      </c>
      <c r="AA996">
        <v>-2.4453099999999998E-2</v>
      </c>
    </row>
    <row r="997" spans="1:27" x14ac:dyDescent="0.2">
      <c r="A997" t="s">
        <v>1186</v>
      </c>
      <c r="B997" t="s">
        <v>35</v>
      </c>
      <c r="C997" t="s">
        <v>1103</v>
      </c>
      <c r="D997" t="s">
        <v>28</v>
      </c>
      <c r="E997" t="s">
        <v>16</v>
      </c>
      <c r="F997">
        <v>12</v>
      </c>
      <c r="G997">
        <v>2017</v>
      </c>
      <c r="H997">
        <v>2903</v>
      </c>
      <c r="I997">
        <v>0.41548040000000003</v>
      </c>
      <c r="J997">
        <v>0.41472680000000001</v>
      </c>
      <c r="K997">
        <v>-7.5370000000000005E-4</v>
      </c>
      <c r="L997">
        <v>7.3610000000000004E-3</v>
      </c>
      <c r="M997">
        <v>1.1355199999999999E-2</v>
      </c>
      <c r="N997">
        <v>-1.2862500000000001E-2</v>
      </c>
      <c r="O997">
        <v>1605.1469999999999</v>
      </c>
      <c r="P997">
        <v>0.79580890000000004</v>
      </c>
      <c r="Q997">
        <v>73.938785999999993</v>
      </c>
      <c r="R997">
        <v>69.525693000000004</v>
      </c>
      <c r="S997" t="s">
        <v>18</v>
      </c>
      <c r="T997">
        <v>-1.28614E-2</v>
      </c>
      <c r="U997">
        <v>-1.0187099999999999E-2</v>
      </c>
      <c r="V997">
        <v>-4.6138000000000004E-3</v>
      </c>
      <c r="W997">
        <v>-7.5370000000000005E-4</v>
      </c>
      <c r="X997">
        <v>3.1064E-3</v>
      </c>
      <c r="Y997">
        <v>8.6797999999999997E-3</v>
      </c>
      <c r="Z997">
        <v>1.1354100000000001E-2</v>
      </c>
      <c r="AA997">
        <v>-1.8171999999999999E-3</v>
      </c>
    </row>
    <row r="998" spans="1:27" x14ac:dyDescent="0.2">
      <c r="A998" t="s">
        <v>1187</v>
      </c>
      <c r="B998" t="s">
        <v>35</v>
      </c>
      <c r="C998" t="s">
        <v>1103</v>
      </c>
      <c r="D998" t="s">
        <v>28</v>
      </c>
      <c r="E998" t="s">
        <v>16</v>
      </c>
      <c r="F998">
        <v>13</v>
      </c>
      <c r="G998">
        <v>2017</v>
      </c>
      <c r="H998">
        <v>2903</v>
      </c>
      <c r="I998">
        <v>0.4361389</v>
      </c>
      <c r="J998">
        <v>0.43159150000000002</v>
      </c>
      <c r="K998">
        <v>-4.5474000000000001E-3</v>
      </c>
      <c r="L998">
        <v>7.7827E-3</v>
      </c>
      <c r="M998">
        <v>8.2550999999999996E-3</v>
      </c>
      <c r="N998">
        <v>-1.7349799999999999E-2</v>
      </c>
      <c r="O998">
        <v>1605.1469999999999</v>
      </c>
      <c r="P998">
        <v>0.79580890000000004</v>
      </c>
      <c r="Q998">
        <v>74.966144</v>
      </c>
      <c r="R998">
        <v>69.525693000000004</v>
      </c>
      <c r="S998" t="s">
        <v>18</v>
      </c>
      <c r="T998">
        <v>-1.7348700000000002E-2</v>
      </c>
      <c r="U998">
        <v>-1.45212E-2</v>
      </c>
      <c r="V998">
        <v>-8.6286000000000002E-3</v>
      </c>
      <c r="W998">
        <v>-4.5474000000000001E-3</v>
      </c>
      <c r="X998">
        <v>-4.661E-4</v>
      </c>
      <c r="Y998">
        <v>5.4264999999999999E-3</v>
      </c>
      <c r="Z998">
        <v>8.2539999999999992E-3</v>
      </c>
      <c r="AA998">
        <v>-1.0536200000000001E-2</v>
      </c>
    </row>
    <row r="999" spans="1:27" x14ac:dyDescent="0.2">
      <c r="A999" t="s">
        <v>1188</v>
      </c>
      <c r="B999" t="s">
        <v>35</v>
      </c>
      <c r="C999" t="s">
        <v>1103</v>
      </c>
      <c r="D999" t="s">
        <v>28</v>
      </c>
      <c r="E999" t="s">
        <v>16</v>
      </c>
      <c r="F999">
        <v>14</v>
      </c>
      <c r="G999">
        <v>2017</v>
      </c>
      <c r="H999">
        <v>2903</v>
      </c>
      <c r="I999">
        <v>0.4524474</v>
      </c>
      <c r="J999">
        <v>0.44542490000000001</v>
      </c>
      <c r="K999">
        <v>-7.0225000000000001E-3</v>
      </c>
      <c r="L999">
        <v>7.9091000000000005E-3</v>
      </c>
      <c r="M999">
        <v>5.9879E-3</v>
      </c>
      <c r="N999">
        <v>-2.0032899999999999E-2</v>
      </c>
      <c r="O999">
        <v>1605.1469999999999</v>
      </c>
      <c r="P999">
        <v>0.79580890000000004</v>
      </c>
      <c r="Q999">
        <v>75.495057000000003</v>
      </c>
      <c r="R999">
        <v>69.525693000000004</v>
      </c>
      <c r="S999" t="s">
        <v>18</v>
      </c>
      <c r="T999">
        <v>-2.0031799999999999E-2</v>
      </c>
      <c r="U999">
        <v>-1.7158400000000001E-2</v>
      </c>
      <c r="V999">
        <v>-1.1169999999999999E-2</v>
      </c>
      <c r="W999">
        <v>-7.0225000000000001E-3</v>
      </c>
      <c r="X999">
        <v>-2.875E-3</v>
      </c>
      <c r="Y999">
        <v>3.1134000000000001E-3</v>
      </c>
      <c r="Z999">
        <v>5.9867999999999996E-3</v>
      </c>
      <c r="AA999">
        <v>-1.57658E-2</v>
      </c>
    </row>
    <row r="1000" spans="1:27" x14ac:dyDescent="0.2">
      <c r="A1000" t="s">
        <v>1189</v>
      </c>
      <c r="B1000" t="s">
        <v>35</v>
      </c>
      <c r="C1000" t="s">
        <v>1103</v>
      </c>
      <c r="D1000" t="s">
        <v>28</v>
      </c>
      <c r="E1000" t="s">
        <v>16</v>
      </c>
      <c r="F1000">
        <v>15</v>
      </c>
      <c r="G1000">
        <v>2017</v>
      </c>
      <c r="H1000">
        <v>2903</v>
      </c>
      <c r="I1000">
        <v>0.46395239999999999</v>
      </c>
      <c r="J1000">
        <v>0.46174690000000002</v>
      </c>
      <c r="K1000">
        <v>-2.2055999999999998E-3</v>
      </c>
      <c r="L1000">
        <v>8.4279999999999997E-3</v>
      </c>
      <c r="M1000">
        <v>1.16585E-2</v>
      </c>
      <c r="N1000">
        <v>-1.6069699999999999E-2</v>
      </c>
      <c r="O1000">
        <v>1605.1469999999999</v>
      </c>
      <c r="P1000">
        <v>0.79580890000000004</v>
      </c>
      <c r="Q1000">
        <v>75.490289000000004</v>
      </c>
      <c r="R1000">
        <v>69.525693000000004</v>
      </c>
      <c r="S1000" t="s">
        <v>18</v>
      </c>
      <c r="T1000">
        <v>-1.60684E-2</v>
      </c>
      <c r="U1000">
        <v>-1.3006500000000001E-2</v>
      </c>
      <c r="V1000">
        <v>-6.6252000000000004E-3</v>
      </c>
      <c r="W1000">
        <v>-2.2055999999999998E-3</v>
      </c>
      <c r="X1000">
        <v>2.2141000000000001E-3</v>
      </c>
      <c r="Y1000">
        <v>8.5953999999999996E-3</v>
      </c>
      <c r="Z1000">
        <v>1.1657300000000001E-2</v>
      </c>
      <c r="AA1000">
        <v>-4.7765999999999998E-3</v>
      </c>
    </row>
    <row r="1001" spans="1:27" x14ac:dyDescent="0.2">
      <c r="A1001" t="s">
        <v>1190</v>
      </c>
      <c r="B1001" t="s">
        <v>35</v>
      </c>
      <c r="C1001" t="s">
        <v>1103</v>
      </c>
      <c r="D1001" t="s">
        <v>28</v>
      </c>
      <c r="E1001" t="s">
        <v>16</v>
      </c>
      <c r="F1001">
        <v>16</v>
      </c>
      <c r="G1001">
        <v>2017</v>
      </c>
      <c r="H1001">
        <v>2903</v>
      </c>
      <c r="I1001">
        <v>0.49318830000000002</v>
      </c>
      <c r="J1001">
        <v>0.48132429999999998</v>
      </c>
      <c r="K1001">
        <v>-1.1864E-2</v>
      </c>
      <c r="L1001">
        <v>8.8821999999999998E-3</v>
      </c>
      <c r="M1001">
        <v>2.7472999999999998E-3</v>
      </c>
      <c r="N1001">
        <v>-2.6475200000000001E-2</v>
      </c>
      <c r="O1001">
        <v>1605.1469999999999</v>
      </c>
      <c r="P1001">
        <v>0.79580890000000004</v>
      </c>
      <c r="Q1001">
        <v>75.101872</v>
      </c>
      <c r="R1001">
        <v>69.525693000000004</v>
      </c>
      <c r="S1001" t="s">
        <v>18</v>
      </c>
      <c r="T1001">
        <v>-2.6473900000000002E-2</v>
      </c>
      <c r="U1001">
        <v>-2.3247E-2</v>
      </c>
      <c r="V1001">
        <v>-1.65218E-2</v>
      </c>
      <c r="W1001">
        <v>-1.1864E-2</v>
      </c>
      <c r="X1001">
        <v>-7.2061E-3</v>
      </c>
      <c r="Y1001">
        <v>-4.8089999999999998E-4</v>
      </c>
      <c r="Z1001">
        <v>2.7460000000000002E-3</v>
      </c>
      <c r="AA1001">
        <v>-2.46486E-2</v>
      </c>
    </row>
    <row r="1002" spans="1:27" x14ac:dyDescent="0.2">
      <c r="A1002" t="s">
        <v>1191</v>
      </c>
      <c r="B1002" t="s">
        <v>35</v>
      </c>
      <c r="C1002" t="s">
        <v>1103</v>
      </c>
      <c r="D1002" t="s">
        <v>28</v>
      </c>
      <c r="E1002" t="s">
        <v>16</v>
      </c>
      <c r="F1002">
        <v>17</v>
      </c>
      <c r="G1002">
        <v>2017</v>
      </c>
      <c r="H1002">
        <v>2903</v>
      </c>
      <c r="I1002">
        <v>0.51759080000000002</v>
      </c>
      <c r="J1002">
        <v>0.50059339999999997</v>
      </c>
      <c r="K1002">
        <v>-1.6997399999999999E-2</v>
      </c>
      <c r="L1002">
        <v>9.3775000000000004E-3</v>
      </c>
      <c r="M1002">
        <v>-1.5713999999999999E-3</v>
      </c>
      <c r="N1002">
        <v>-3.2423399999999998E-2</v>
      </c>
      <c r="O1002">
        <v>1605.1469999999999</v>
      </c>
      <c r="P1002">
        <v>0.79580890000000004</v>
      </c>
      <c r="Q1002">
        <v>74.649102999999997</v>
      </c>
      <c r="R1002">
        <v>69.525693000000004</v>
      </c>
      <c r="S1002" t="s">
        <v>19</v>
      </c>
      <c r="T1002">
        <v>-3.2421999999999999E-2</v>
      </c>
      <c r="U1002">
        <v>-2.9015099999999999E-2</v>
      </c>
      <c r="V1002">
        <v>-2.1914900000000001E-2</v>
      </c>
      <c r="W1002">
        <v>-1.6997399999999999E-2</v>
      </c>
      <c r="X1002">
        <v>-1.20798E-2</v>
      </c>
      <c r="Y1002">
        <v>-4.9795999999999998E-3</v>
      </c>
      <c r="Z1002">
        <v>-1.5728000000000001E-3</v>
      </c>
      <c r="AA1002">
        <v>-3.3954499999999999E-2</v>
      </c>
    </row>
    <row r="1003" spans="1:27" x14ac:dyDescent="0.2">
      <c r="A1003" t="s">
        <v>1192</v>
      </c>
      <c r="B1003" t="s">
        <v>35</v>
      </c>
      <c r="C1003" t="s">
        <v>1103</v>
      </c>
      <c r="D1003" t="s">
        <v>28</v>
      </c>
      <c r="E1003" t="s">
        <v>16</v>
      </c>
      <c r="F1003">
        <v>18</v>
      </c>
      <c r="G1003">
        <v>2017</v>
      </c>
      <c r="H1003">
        <v>2903</v>
      </c>
      <c r="I1003">
        <v>0.5222194</v>
      </c>
      <c r="J1003">
        <v>0.52476069999999997</v>
      </c>
      <c r="K1003">
        <v>2.5412999999999998E-3</v>
      </c>
      <c r="L1003">
        <v>9.1543000000000006E-3</v>
      </c>
      <c r="M1003">
        <v>1.76001E-2</v>
      </c>
      <c r="N1003">
        <v>-1.2517500000000001E-2</v>
      </c>
      <c r="O1003">
        <v>1605.1469999999999</v>
      </c>
      <c r="P1003">
        <v>0.79580890000000004</v>
      </c>
      <c r="Q1003">
        <v>73.527422000000001</v>
      </c>
      <c r="R1003">
        <v>69.525693000000004</v>
      </c>
      <c r="S1003" t="s">
        <v>19</v>
      </c>
      <c r="T1003">
        <v>-1.25161E-2</v>
      </c>
      <c r="U1003">
        <v>-9.1903999999999996E-3</v>
      </c>
      <c r="V1003">
        <v>-2.2591999999999998E-3</v>
      </c>
      <c r="W1003">
        <v>2.5412999999999998E-3</v>
      </c>
      <c r="X1003">
        <v>7.3417999999999999E-3</v>
      </c>
      <c r="Y1003">
        <v>1.4272999999999999E-2</v>
      </c>
      <c r="Z1003">
        <v>1.7598800000000001E-2</v>
      </c>
      <c r="AA1003">
        <v>4.8428000000000004E-3</v>
      </c>
    </row>
    <row r="1004" spans="1:27" x14ac:dyDescent="0.2">
      <c r="A1004" t="s">
        <v>1193</v>
      </c>
      <c r="B1004" t="s">
        <v>35</v>
      </c>
      <c r="C1004" t="s">
        <v>1103</v>
      </c>
      <c r="D1004" t="s">
        <v>28</v>
      </c>
      <c r="E1004" t="s">
        <v>16</v>
      </c>
      <c r="F1004">
        <v>19</v>
      </c>
      <c r="G1004">
        <v>2017</v>
      </c>
      <c r="H1004">
        <v>2903</v>
      </c>
      <c r="I1004">
        <v>0.5257058</v>
      </c>
      <c r="J1004">
        <v>0.53469460000000002</v>
      </c>
      <c r="K1004">
        <v>8.9887999999999999E-3</v>
      </c>
      <c r="L1004">
        <v>8.7022999999999996E-3</v>
      </c>
      <c r="M1004">
        <v>2.3304100000000001E-2</v>
      </c>
      <c r="N1004">
        <v>-5.3264000000000002E-3</v>
      </c>
      <c r="O1004">
        <v>1605.1469999999999</v>
      </c>
      <c r="P1004">
        <v>0.79580890000000004</v>
      </c>
      <c r="Q1004">
        <v>71.995323999999997</v>
      </c>
      <c r="R1004">
        <v>69.525693000000004</v>
      </c>
      <c r="S1004" t="s">
        <v>19</v>
      </c>
      <c r="T1004">
        <v>-5.3252000000000004E-3</v>
      </c>
      <c r="U1004">
        <v>-2.1635999999999999E-3</v>
      </c>
      <c r="V1004">
        <v>4.4253000000000001E-3</v>
      </c>
      <c r="W1004">
        <v>8.9887999999999999E-3</v>
      </c>
      <c r="X1004">
        <v>1.35523E-2</v>
      </c>
      <c r="Y1004">
        <v>2.0141300000000001E-2</v>
      </c>
      <c r="Z1004">
        <v>2.3302900000000001E-2</v>
      </c>
      <c r="AA1004">
        <v>1.6811199999999998E-2</v>
      </c>
    </row>
    <row r="1005" spans="1:27" x14ac:dyDescent="0.2">
      <c r="A1005" t="s">
        <v>1194</v>
      </c>
      <c r="B1005" t="s">
        <v>35</v>
      </c>
      <c r="C1005" t="s">
        <v>1103</v>
      </c>
      <c r="D1005" t="s">
        <v>28</v>
      </c>
      <c r="E1005" t="s">
        <v>16</v>
      </c>
      <c r="F1005">
        <v>20</v>
      </c>
      <c r="G1005">
        <v>2017</v>
      </c>
      <c r="H1005">
        <v>2903</v>
      </c>
      <c r="I1005">
        <v>0.53266480000000005</v>
      </c>
      <c r="J1005">
        <v>0.53446020000000005</v>
      </c>
      <c r="K1005">
        <v>1.7953999999999999E-3</v>
      </c>
      <c r="L1005">
        <v>8.2430999999999997E-3</v>
      </c>
      <c r="M1005">
        <v>1.53554E-2</v>
      </c>
      <c r="N1005">
        <v>-1.17646E-2</v>
      </c>
      <c r="O1005">
        <v>1605.1469999999999</v>
      </c>
      <c r="P1005">
        <v>0.79580890000000004</v>
      </c>
      <c r="Q1005">
        <v>70.219770999999994</v>
      </c>
      <c r="R1005">
        <v>69.525693000000004</v>
      </c>
      <c r="S1005" t="s">
        <v>19</v>
      </c>
      <c r="T1005">
        <v>-1.17634E-2</v>
      </c>
      <c r="U1005">
        <v>-8.7685999999999997E-3</v>
      </c>
      <c r="V1005">
        <v>-2.5273000000000001E-3</v>
      </c>
      <c r="W1005">
        <v>1.7953999999999999E-3</v>
      </c>
      <c r="X1005">
        <v>6.1180999999999996E-3</v>
      </c>
      <c r="Y1005">
        <v>1.23594E-2</v>
      </c>
      <c r="Z1005">
        <v>1.53542E-2</v>
      </c>
      <c r="AA1005">
        <v>3.3593E-3</v>
      </c>
    </row>
    <row r="1006" spans="1:27" x14ac:dyDescent="0.2">
      <c r="A1006" t="s">
        <v>1195</v>
      </c>
      <c r="B1006" t="s">
        <v>35</v>
      </c>
      <c r="C1006" t="s">
        <v>1103</v>
      </c>
      <c r="D1006" t="s">
        <v>28</v>
      </c>
      <c r="E1006" t="s">
        <v>16</v>
      </c>
      <c r="F1006">
        <v>21</v>
      </c>
      <c r="G1006">
        <v>2017</v>
      </c>
      <c r="H1006">
        <v>2903</v>
      </c>
      <c r="I1006">
        <v>0.57018939999999996</v>
      </c>
      <c r="J1006">
        <v>0.5683494</v>
      </c>
      <c r="K1006">
        <v>-1.8400000000000001E-3</v>
      </c>
      <c r="L1006">
        <v>7.7894000000000001E-3</v>
      </c>
      <c r="M1006">
        <v>1.09736E-2</v>
      </c>
      <c r="N1006">
        <v>-1.4653599999999999E-2</v>
      </c>
      <c r="O1006">
        <v>1605.1469999999999</v>
      </c>
      <c r="P1006">
        <v>0.79580890000000004</v>
      </c>
      <c r="Q1006">
        <v>68.069811000000001</v>
      </c>
      <c r="R1006">
        <v>69.525693000000004</v>
      </c>
      <c r="S1006" t="s">
        <v>19</v>
      </c>
      <c r="T1006">
        <v>-1.4652500000000001E-2</v>
      </c>
      <c r="U1006">
        <v>-1.1822600000000001E-2</v>
      </c>
      <c r="V1006">
        <v>-5.9248E-3</v>
      </c>
      <c r="W1006">
        <v>-1.8400000000000001E-3</v>
      </c>
      <c r="X1006">
        <v>2.2447000000000001E-3</v>
      </c>
      <c r="Y1006">
        <v>8.1425000000000004E-3</v>
      </c>
      <c r="Z1006">
        <v>1.09724E-2</v>
      </c>
      <c r="AA1006">
        <v>-3.2374999999999999E-3</v>
      </c>
    </row>
    <row r="1007" spans="1:27" x14ac:dyDescent="0.2">
      <c r="A1007" t="s">
        <v>1196</v>
      </c>
      <c r="B1007" t="s">
        <v>35</v>
      </c>
      <c r="C1007" t="s">
        <v>1103</v>
      </c>
      <c r="D1007" t="s">
        <v>28</v>
      </c>
      <c r="E1007" t="s">
        <v>16</v>
      </c>
      <c r="F1007">
        <v>22</v>
      </c>
      <c r="G1007">
        <v>2017</v>
      </c>
      <c r="H1007">
        <v>2903</v>
      </c>
      <c r="I1007">
        <v>0.58035360000000003</v>
      </c>
      <c r="J1007">
        <v>0.56726449999999995</v>
      </c>
      <c r="K1007">
        <v>-1.3089099999999999E-2</v>
      </c>
      <c r="L1007">
        <v>7.4184999999999997E-3</v>
      </c>
      <c r="M1007">
        <v>-8.8570000000000001E-4</v>
      </c>
      <c r="N1007">
        <v>-2.5292499999999999E-2</v>
      </c>
      <c r="O1007">
        <v>1605.1469999999999</v>
      </c>
      <c r="P1007">
        <v>0.79580890000000004</v>
      </c>
      <c r="Q1007">
        <v>67.096911000000006</v>
      </c>
      <c r="R1007">
        <v>69.525693000000004</v>
      </c>
      <c r="S1007" t="s">
        <v>18</v>
      </c>
      <c r="T1007">
        <v>-2.5291399999999999E-2</v>
      </c>
      <c r="U1007">
        <v>-2.25963E-2</v>
      </c>
      <c r="V1007">
        <v>-1.6979299999999999E-2</v>
      </c>
      <c r="W1007">
        <v>-1.3089099999999999E-2</v>
      </c>
      <c r="X1007">
        <v>-9.1988E-3</v>
      </c>
      <c r="Y1007">
        <v>-3.5818999999999998E-3</v>
      </c>
      <c r="Z1007">
        <v>-8.8679999999999998E-4</v>
      </c>
      <c r="AA1007">
        <v>-2.30741E-2</v>
      </c>
    </row>
    <row r="1008" spans="1:27" x14ac:dyDescent="0.2">
      <c r="A1008" t="s">
        <v>1197</v>
      </c>
      <c r="B1008" t="s">
        <v>35</v>
      </c>
      <c r="C1008" t="s">
        <v>1103</v>
      </c>
      <c r="D1008" t="s">
        <v>28</v>
      </c>
      <c r="E1008" t="s">
        <v>16</v>
      </c>
      <c r="F1008">
        <v>23</v>
      </c>
      <c r="G1008">
        <v>2017</v>
      </c>
      <c r="H1008">
        <v>2903</v>
      </c>
      <c r="I1008">
        <v>0.52354369999999995</v>
      </c>
      <c r="J1008">
        <v>0.51415160000000004</v>
      </c>
      <c r="K1008">
        <v>-9.3919999999999993E-3</v>
      </c>
      <c r="L1008">
        <v>7.2754999999999998E-3</v>
      </c>
      <c r="M1008">
        <v>2.5761999999999998E-3</v>
      </c>
      <c r="N1008">
        <v>-2.1360299999999999E-2</v>
      </c>
      <c r="O1008">
        <v>1605.1469999999999</v>
      </c>
      <c r="P1008">
        <v>0.79580890000000004</v>
      </c>
      <c r="Q1008">
        <v>66.623724999999993</v>
      </c>
      <c r="R1008">
        <v>69.525693000000004</v>
      </c>
      <c r="S1008" t="s">
        <v>18</v>
      </c>
      <c r="T1008">
        <v>-2.1359199999999998E-2</v>
      </c>
      <c r="U1008">
        <v>-1.8716E-2</v>
      </c>
      <c r="V1008">
        <v>-1.32073E-2</v>
      </c>
      <c r="W1008">
        <v>-9.3919999999999993E-3</v>
      </c>
      <c r="X1008">
        <v>-5.5767000000000004E-3</v>
      </c>
      <c r="Y1008">
        <v>-6.8100000000000002E-5</v>
      </c>
      <c r="Z1008">
        <v>2.5750999999999999E-3</v>
      </c>
      <c r="AA1008">
        <v>-1.8267100000000001E-2</v>
      </c>
    </row>
    <row r="1009" spans="1:27" x14ac:dyDescent="0.2">
      <c r="A1009" t="s">
        <v>1198</v>
      </c>
      <c r="B1009" t="s">
        <v>35</v>
      </c>
      <c r="C1009" t="s">
        <v>1103</v>
      </c>
      <c r="D1009" t="s">
        <v>28</v>
      </c>
      <c r="E1009" t="s">
        <v>16</v>
      </c>
      <c r="F1009">
        <v>24</v>
      </c>
      <c r="G1009">
        <v>2017</v>
      </c>
      <c r="H1009">
        <v>2903</v>
      </c>
      <c r="I1009">
        <v>0.4384615</v>
      </c>
      <c r="J1009">
        <v>0.44112099999999999</v>
      </c>
      <c r="K1009">
        <v>2.6595E-3</v>
      </c>
      <c r="L1009">
        <v>6.4949999999999999E-3</v>
      </c>
      <c r="M1009">
        <v>1.33437E-2</v>
      </c>
      <c r="N1009">
        <v>-8.0248000000000003E-3</v>
      </c>
      <c r="O1009">
        <v>1605.1469999999999</v>
      </c>
      <c r="P1009">
        <v>0.79580890000000004</v>
      </c>
      <c r="Q1009">
        <v>66.521023999999997</v>
      </c>
      <c r="R1009">
        <v>69.525693000000004</v>
      </c>
      <c r="S1009" t="s">
        <v>18</v>
      </c>
      <c r="T1009">
        <v>-8.0237999999999993E-3</v>
      </c>
      <c r="U1009">
        <v>-5.6642000000000003E-3</v>
      </c>
      <c r="V1009">
        <v>-7.4649999999999998E-4</v>
      </c>
      <c r="W1009">
        <v>2.6595E-3</v>
      </c>
      <c r="X1009">
        <v>6.0654999999999997E-3</v>
      </c>
      <c r="Y1009">
        <v>1.0983100000000001E-2</v>
      </c>
      <c r="Z1009">
        <v>1.33428E-2</v>
      </c>
      <c r="AA1009">
        <v>6.0289000000000002E-3</v>
      </c>
    </row>
    <row r="1010" spans="1:27" x14ac:dyDescent="0.2">
      <c r="A1010" t="s">
        <v>7942</v>
      </c>
      <c r="B1010" t="s">
        <v>34</v>
      </c>
      <c r="C1010" t="s">
        <v>1103</v>
      </c>
      <c r="D1010" t="s">
        <v>29</v>
      </c>
      <c r="E1010" t="s">
        <v>16</v>
      </c>
      <c r="F1010">
        <v>1</v>
      </c>
      <c r="G1010">
        <v>6486</v>
      </c>
      <c r="H1010">
        <v>5740</v>
      </c>
      <c r="I1010">
        <v>0.40283039999999998</v>
      </c>
      <c r="J1010">
        <v>0.3979549</v>
      </c>
      <c r="K1010">
        <v>-4.8754000000000002E-3</v>
      </c>
      <c r="L1010">
        <v>5.5563000000000001E-3</v>
      </c>
      <c r="M1010">
        <v>4.2646000000000003E-3</v>
      </c>
      <c r="N1010">
        <v>-1.40155E-2</v>
      </c>
      <c r="O1010">
        <v>6486</v>
      </c>
      <c r="Q1010">
        <v>66.719396000000003</v>
      </c>
      <c r="R1010">
        <v>70.393563999999998</v>
      </c>
      <c r="S1010" t="s">
        <v>17</v>
      </c>
      <c r="T1010">
        <v>-1.40147E-2</v>
      </c>
      <c r="U1010">
        <v>-1.1996100000000001E-2</v>
      </c>
      <c r="V1010">
        <v>-7.7891999999999996E-3</v>
      </c>
      <c r="W1010">
        <v>-4.8754000000000002E-3</v>
      </c>
      <c r="X1010">
        <v>-1.9616999999999998E-3</v>
      </c>
      <c r="Y1010">
        <v>2.2452000000000001E-3</v>
      </c>
      <c r="Z1010">
        <v>4.2637999999999999E-3</v>
      </c>
      <c r="AA1010">
        <v>-1.22513E-2</v>
      </c>
    </row>
    <row r="1011" spans="1:27" x14ac:dyDescent="0.2">
      <c r="A1011" t="s">
        <v>7943</v>
      </c>
      <c r="B1011" t="s">
        <v>34</v>
      </c>
      <c r="C1011" t="s">
        <v>1103</v>
      </c>
      <c r="D1011" t="s">
        <v>29</v>
      </c>
      <c r="E1011" t="s">
        <v>16</v>
      </c>
      <c r="F1011">
        <v>2</v>
      </c>
      <c r="G1011">
        <v>6486</v>
      </c>
      <c r="H1011">
        <v>5740</v>
      </c>
      <c r="I1011">
        <v>0.36339729999999998</v>
      </c>
      <c r="J1011">
        <v>0.35797519999999999</v>
      </c>
      <c r="K1011">
        <v>-5.4221E-3</v>
      </c>
      <c r="L1011">
        <v>5.3376999999999999E-3</v>
      </c>
      <c r="M1011">
        <v>3.3584999999999999E-3</v>
      </c>
      <c r="N1011">
        <v>-1.4202599999999999E-2</v>
      </c>
      <c r="O1011">
        <v>6486</v>
      </c>
      <c r="Q1011">
        <v>66.652144000000007</v>
      </c>
      <c r="R1011">
        <v>70.393563999999998</v>
      </c>
      <c r="S1011" t="s">
        <v>17</v>
      </c>
      <c r="T1011">
        <v>-1.4201800000000001E-2</v>
      </c>
      <c r="U1011">
        <v>-1.22626E-2</v>
      </c>
      <c r="V1011">
        <v>-8.2211999999999997E-3</v>
      </c>
      <c r="W1011">
        <v>-5.4221E-3</v>
      </c>
      <c r="X1011">
        <v>-2.6229999999999999E-3</v>
      </c>
      <c r="Y1011">
        <v>1.4185000000000001E-3</v>
      </c>
      <c r="Z1011">
        <v>3.3576999999999999E-3</v>
      </c>
      <c r="AA1011">
        <v>-1.51465E-2</v>
      </c>
    </row>
    <row r="1012" spans="1:27" x14ac:dyDescent="0.2">
      <c r="A1012" t="s">
        <v>7944</v>
      </c>
      <c r="B1012" t="s">
        <v>34</v>
      </c>
      <c r="C1012" t="s">
        <v>1103</v>
      </c>
      <c r="D1012" t="s">
        <v>29</v>
      </c>
      <c r="E1012" t="s">
        <v>16</v>
      </c>
      <c r="F1012">
        <v>3</v>
      </c>
      <c r="G1012">
        <v>6486</v>
      </c>
      <c r="H1012">
        <v>5740</v>
      </c>
      <c r="I1012">
        <v>0.33839819999999998</v>
      </c>
      <c r="J1012">
        <v>0.33408389999999999</v>
      </c>
      <c r="K1012">
        <v>-4.3144000000000004E-3</v>
      </c>
      <c r="L1012">
        <v>5.1773000000000001E-3</v>
      </c>
      <c r="M1012">
        <v>4.2023E-3</v>
      </c>
      <c r="N1012">
        <v>-1.2831E-2</v>
      </c>
      <c r="O1012">
        <v>6486</v>
      </c>
      <c r="Q1012">
        <v>66.527176999999995</v>
      </c>
      <c r="R1012">
        <v>70.393563999999998</v>
      </c>
      <c r="S1012" t="s">
        <v>17</v>
      </c>
      <c r="T1012">
        <v>-1.2830299999999999E-2</v>
      </c>
      <c r="U1012">
        <v>-1.09493E-2</v>
      </c>
      <c r="V1012">
        <v>-7.0293999999999999E-3</v>
      </c>
      <c r="W1012">
        <v>-4.3144000000000004E-3</v>
      </c>
      <c r="X1012">
        <v>-1.5994E-3</v>
      </c>
      <c r="Y1012">
        <v>2.3205999999999999E-3</v>
      </c>
      <c r="Z1012">
        <v>4.2015000000000004E-3</v>
      </c>
      <c r="AA1012">
        <v>-1.29141E-2</v>
      </c>
    </row>
    <row r="1013" spans="1:27" x14ac:dyDescent="0.2">
      <c r="A1013" t="s">
        <v>7945</v>
      </c>
      <c r="B1013" t="s">
        <v>34</v>
      </c>
      <c r="C1013" t="s">
        <v>1103</v>
      </c>
      <c r="D1013" t="s">
        <v>29</v>
      </c>
      <c r="E1013" t="s">
        <v>16</v>
      </c>
      <c r="F1013">
        <v>4</v>
      </c>
      <c r="G1013">
        <v>6486</v>
      </c>
      <c r="H1013">
        <v>5740</v>
      </c>
      <c r="I1013">
        <v>0.3252622</v>
      </c>
      <c r="J1013">
        <v>0.31998729999999997</v>
      </c>
      <c r="K1013">
        <v>-5.2748999999999999E-3</v>
      </c>
      <c r="L1013">
        <v>5.0277000000000004E-3</v>
      </c>
      <c r="M1013">
        <v>2.9956000000000002E-3</v>
      </c>
      <c r="N1013">
        <v>-1.35455E-2</v>
      </c>
      <c r="O1013">
        <v>6486</v>
      </c>
      <c r="Q1013">
        <v>66.472212999999996</v>
      </c>
      <c r="R1013">
        <v>70.393563999999998</v>
      </c>
      <c r="S1013" t="s">
        <v>17</v>
      </c>
      <c r="T1013">
        <v>-1.35447E-2</v>
      </c>
      <c r="U1013">
        <v>-1.17182E-2</v>
      </c>
      <c r="V1013">
        <v>-7.9114000000000007E-3</v>
      </c>
      <c r="W1013">
        <v>-5.2748999999999999E-3</v>
      </c>
      <c r="X1013">
        <v>-2.6383999999999999E-3</v>
      </c>
      <c r="Y1013">
        <v>1.1682999999999999E-3</v>
      </c>
      <c r="Z1013">
        <v>2.9949E-3</v>
      </c>
      <c r="AA1013">
        <v>-1.6484800000000001E-2</v>
      </c>
    </row>
    <row r="1014" spans="1:27" x14ac:dyDescent="0.2">
      <c r="A1014" t="s">
        <v>7946</v>
      </c>
      <c r="B1014" t="s">
        <v>34</v>
      </c>
      <c r="C1014" t="s">
        <v>1103</v>
      </c>
      <c r="D1014" t="s">
        <v>29</v>
      </c>
      <c r="E1014" t="s">
        <v>16</v>
      </c>
      <c r="F1014">
        <v>5</v>
      </c>
      <c r="G1014">
        <v>6486</v>
      </c>
      <c r="H1014">
        <v>5740</v>
      </c>
      <c r="I1014">
        <v>0.32208389999999998</v>
      </c>
      <c r="J1014">
        <v>0.31715880000000002</v>
      </c>
      <c r="K1014">
        <v>-4.9251E-3</v>
      </c>
      <c r="L1014">
        <v>4.8980999999999998E-3</v>
      </c>
      <c r="M1014">
        <v>3.1323000000000002E-3</v>
      </c>
      <c r="N1014">
        <v>-1.2982499999999999E-2</v>
      </c>
      <c r="O1014">
        <v>6486</v>
      </c>
      <c r="Q1014">
        <v>66.329091000000005</v>
      </c>
      <c r="R1014">
        <v>70.393563999999998</v>
      </c>
      <c r="S1014" t="s">
        <v>17</v>
      </c>
      <c r="T1014">
        <v>-1.29818E-2</v>
      </c>
      <c r="U1014">
        <v>-1.12023E-2</v>
      </c>
      <c r="V1014">
        <v>-7.4936999999999998E-3</v>
      </c>
      <c r="W1014">
        <v>-4.9251E-3</v>
      </c>
      <c r="X1014">
        <v>-2.3565000000000001E-3</v>
      </c>
      <c r="Y1014">
        <v>1.3521E-3</v>
      </c>
      <c r="Z1014">
        <v>3.1316E-3</v>
      </c>
      <c r="AA1014">
        <v>-1.55289E-2</v>
      </c>
    </row>
    <row r="1015" spans="1:27" x14ac:dyDescent="0.2">
      <c r="A1015" t="s">
        <v>7947</v>
      </c>
      <c r="B1015" t="s">
        <v>34</v>
      </c>
      <c r="C1015" t="s">
        <v>1103</v>
      </c>
      <c r="D1015" t="s">
        <v>29</v>
      </c>
      <c r="E1015" t="s">
        <v>16</v>
      </c>
      <c r="F1015">
        <v>6</v>
      </c>
      <c r="G1015">
        <v>6486</v>
      </c>
      <c r="H1015">
        <v>5740</v>
      </c>
      <c r="I1015">
        <v>0.3328314</v>
      </c>
      <c r="J1015">
        <v>0.32732869999999997</v>
      </c>
      <c r="K1015">
        <v>-5.5027000000000001E-3</v>
      </c>
      <c r="L1015">
        <v>4.8767999999999997E-3</v>
      </c>
      <c r="M1015">
        <v>2.5195999999999999E-3</v>
      </c>
      <c r="N1015">
        <v>-1.3524899999999999E-2</v>
      </c>
      <c r="O1015">
        <v>6486</v>
      </c>
      <c r="Q1015">
        <v>66.121495999999993</v>
      </c>
      <c r="R1015">
        <v>70.393563999999998</v>
      </c>
      <c r="S1015" t="s">
        <v>17</v>
      </c>
      <c r="T1015">
        <v>-1.35242E-2</v>
      </c>
      <c r="U1015">
        <v>-1.1752500000000001E-2</v>
      </c>
      <c r="V1015">
        <v>-8.0599999999999995E-3</v>
      </c>
      <c r="W1015">
        <v>-5.5027000000000001E-3</v>
      </c>
      <c r="X1015">
        <v>-2.9453000000000001E-3</v>
      </c>
      <c r="Y1015">
        <v>7.4719999999999995E-4</v>
      </c>
      <c r="Z1015">
        <v>2.5189000000000001E-3</v>
      </c>
      <c r="AA1015">
        <v>-1.6810800000000001E-2</v>
      </c>
    </row>
    <row r="1016" spans="1:27" x14ac:dyDescent="0.2">
      <c r="A1016" t="s">
        <v>7948</v>
      </c>
      <c r="B1016" t="s">
        <v>34</v>
      </c>
      <c r="C1016" t="s">
        <v>1103</v>
      </c>
      <c r="D1016" t="s">
        <v>29</v>
      </c>
      <c r="E1016" t="s">
        <v>16</v>
      </c>
      <c r="F1016">
        <v>7</v>
      </c>
      <c r="G1016">
        <v>6486</v>
      </c>
      <c r="H1016">
        <v>5740</v>
      </c>
      <c r="I1016">
        <v>0.3585062</v>
      </c>
      <c r="J1016">
        <v>0.35654609999999998</v>
      </c>
      <c r="K1016">
        <v>-1.9601000000000002E-3</v>
      </c>
      <c r="L1016">
        <v>5.0210000000000003E-3</v>
      </c>
      <c r="M1016">
        <v>6.2994000000000001E-3</v>
      </c>
      <c r="N1016">
        <v>-1.0219600000000001E-2</v>
      </c>
      <c r="O1016">
        <v>6486</v>
      </c>
      <c r="Q1016">
        <v>65.980528000000007</v>
      </c>
      <c r="R1016">
        <v>70.393563999999998</v>
      </c>
      <c r="S1016" t="s">
        <v>18</v>
      </c>
      <c r="T1016">
        <v>-1.02189E-2</v>
      </c>
      <c r="U1016">
        <v>-8.3946999999999997E-3</v>
      </c>
      <c r="V1016">
        <v>-4.5931000000000001E-3</v>
      </c>
      <c r="W1016">
        <v>-1.9601000000000002E-3</v>
      </c>
      <c r="X1016">
        <v>6.7290000000000004E-4</v>
      </c>
      <c r="Y1016">
        <v>4.4745000000000002E-3</v>
      </c>
      <c r="Z1016">
        <v>6.2985999999999997E-3</v>
      </c>
      <c r="AA1016">
        <v>-5.4974999999999998E-3</v>
      </c>
    </row>
    <row r="1017" spans="1:27" x14ac:dyDescent="0.2">
      <c r="A1017" t="s">
        <v>7949</v>
      </c>
      <c r="B1017" t="s">
        <v>34</v>
      </c>
      <c r="C1017" t="s">
        <v>1103</v>
      </c>
      <c r="D1017" t="s">
        <v>29</v>
      </c>
      <c r="E1017" t="s">
        <v>16</v>
      </c>
      <c r="F1017">
        <v>8</v>
      </c>
      <c r="G1017">
        <v>6486</v>
      </c>
      <c r="H1017">
        <v>5740</v>
      </c>
      <c r="I1017">
        <v>0.3753457</v>
      </c>
      <c r="J1017">
        <v>0.37421860000000001</v>
      </c>
      <c r="K1017">
        <v>-1.1271E-3</v>
      </c>
      <c r="L1017">
        <v>5.1101000000000002E-3</v>
      </c>
      <c r="M1017">
        <v>7.2791000000000002E-3</v>
      </c>
      <c r="N1017">
        <v>-9.5332999999999998E-3</v>
      </c>
      <c r="O1017">
        <v>6486</v>
      </c>
      <c r="Q1017">
        <v>66.069001999999998</v>
      </c>
      <c r="R1017">
        <v>70.393563999999998</v>
      </c>
      <c r="S1017" t="s">
        <v>18</v>
      </c>
      <c r="T1017">
        <v>-9.5324999999999993E-3</v>
      </c>
      <c r="U1017">
        <v>-7.6759999999999997E-3</v>
      </c>
      <c r="V1017">
        <v>-3.8067999999999999E-3</v>
      </c>
      <c r="W1017">
        <v>-1.1271E-3</v>
      </c>
      <c r="X1017">
        <v>1.5527E-3</v>
      </c>
      <c r="Y1017">
        <v>5.4218000000000001E-3</v>
      </c>
      <c r="Z1017">
        <v>7.2784E-3</v>
      </c>
      <c r="AA1017">
        <v>-3.0117999999999998E-3</v>
      </c>
    </row>
    <row r="1018" spans="1:27" x14ac:dyDescent="0.2">
      <c r="A1018" t="s">
        <v>7950</v>
      </c>
      <c r="B1018" t="s">
        <v>34</v>
      </c>
      <c r="C1018" t="s">
        <v>1103</v>
      </c>
      <c r="D1018" t="s">
        <v>29</v>
      </c>
      <c r="E1018" t="s">
        <v>16</v>
      </c>
      <c r="F1018">
        <v>9</v>
      </c>
      <c r="G1018">
        <v>6486</v>
      </c>
      <c r="H1018">
        <v>5740</v>
      </c>
      <c r="I1018">
        <v>0.37621650000000001</v>
      </c>
      <c r="J1018">
        <v>0.3715715</v>
      </c>
      <c r="K1018">
        <v>-4.6449999999999998E-3</v>
      </c>
      <c r="L1018">
        <v>5.0006E-3</v>
      </c>
      <c r="M1018">
        <v>3.5810999999999998E-3</v>
      </c>
      <c r="N1018">
        <v>-1.2871E-2</v>
      </c>
      <c r="O1018">
        <v>6486</v>
      </c>
      <c r="Q1018">
        <v>67.116294999999994</v>
      </c>
      <c r="R1018">
        <v>70.393563999999998</v>
      </c>
      <c r="S1018" t="s">
        <v>18</v>
      </c>
      <c r="T1018">
        <v>-1.2870299999999999E-2</v>
      </c>
      <c r="U1018">
        <v>-1.1053500000000001E-2</v>
      </c>
      <c r="V1018">
        <v>-7.2673E-3</v>
      </c>
      <c r="W1018">
        <v>-4.6449999999999998E-3</v>
      </c>
      <c r="X1018">
        <v>-2.0225999999999998E-3</v>
      </c>
      <c r="Y1018">
        <v>1.7635999999999999E-3</v>
      </c>
      <c r="Z1018">
        <v>3.5802999999999998E-3</v>
      </c>
      <c r="AA1018">
        <v>-1.2500900000000001E-2</v>
      </c>
    </row>
    <row r="1019" spans="1:27" x14ac:dyDescent="0.2">
      <c r="A1019" t="s">
        <v>7951</v>
      </c>
      <c r="B1019" t="s">
        <v>34</v>
      </c>
      <c r="C1019" t="s">
        <v>1103</v>
      </c>
      <c r="D1019" t="s">
        <v>29</v>
      </c>
      <c r="E1019" t="s">
        <v>16</v>
      </c>
      <c r="F1019">
        <v>10</v>
      </c>
      <c r="G1019">
        <v>6486</v>
      </c>
      <c r="H1019">
        <v>5740</v>
      </c>
      <c r="I1019">
        <v>0.38504919999999998</v>
      </c>
      <c r="J1019">
        <v>0.38042930000000003</v>
      </c>
      <c r="K1019">
        <v>-4.6198999999999997E-3</v>
      </c>
      <c r="L1019">
        <v>4.4470000000000004E-3</v>
      </c>
      <c r="M1019">
        <v>2.6954000000000001E-3</v>
      </c>
      <c r="N1019">
        <v>-1.1935299999999999E-2</v>
      </c>
      <c r="O1019">
        <v>6486</v>
      </c>
      <c r="Q1019">
        <v>69.146642</v>
      </c>
      <c r="R1019">
        <v>70.393563999999998</v>
      </c>
      <c r="S1019" t="s">
        <v>18</v>
      </c>
      <c r="T1019">
        <v>-1.19346E-2</v>
      </c>
      <c r="U1019">
        <v>-1.0319E-2</v>
      </c>
      <c r="V1019">
        <v>-6.9519999999999998E-3</v>
      </c>
      <c r="W1019">
        <v>-4.6198999999999997E-3</v>
      </c>
      <c r="X1019">
        <v>-2.2878999999999998E-3</v>
      </c>
      <c r="Y1019">
        <v>1.0792E-3</v>
      </c>
      <c r="Z1019">
        <v>2.6947999999999998E-3</v>
      </c>
      <c r="AA1019">
        <v>-1.2144E-2</v>
      </c>
    </row>
    <row r="1020" spans="1:27" x14ac:dyDescent="0.2">
      <c r="A1020" t="s">
        <v>7952</v>
      </c>
      <c r="B1020" t="s">
        <v>34</v>
      </c>
      <c r="C1020" t="s">
        <v>1103</v>
      </c>
      <c r="D1020" t="s">
        <v>29</v>
      </c>
      <c r="E1020" t="s">
        <v>16</v>
      </c>
      <c r="F1020">
        <v>11</v>
      </c>
      <c r="G1020">
        <v>6486</v>
      </c>
      <c r="H1020">
        <v>5740</v>
      </c>
      <c r="I1020">
        <v>0.40492030000000001</v>
      </c>
      <c r="J1020">
        <v>0.38999909999999999</v>
      </c>
      <c r="K1020">
        <v>-1.4921200000000001E-2</v>
      </c>
      <c r="L1020">
        <v>4.7254000000000003E-3</v>
      </c>
      <c r="M1020">
        <v>-7.1478999999999996E-3</v>
      </c>
      <c r="N1020">
        <v>-2.26944E-2</v>
      </c>
      <c r="O1020">
        <v>6486</v>
      </c>
      <c r="Q1020">
        <v>72.374525000000006</v>
      </c>
      <c r="R1020">
        <v>70.393563999999998</v>
      </c>
      <c r="S1020" t="s">
        <v>18</v>
      </c>
      <c r="T1020">
        <v>-2.2693700000000001E-2</v>
      </c>
      <c r="U1020">
        <v>-2.0976999999999999E-2</v>
      </c>
      <c r="V1020">
        <v>-1.73992E-2</v>
      </c>
      <c r="W1020">
        <v>-1.4921200000000001E-2</v>
      </c>
      <c r="X1020">
        <v>-1.24432E-2</v>
      </c>
      <c r="Y1020">
        <v>-8.8652999999999996E-3</v>
      </c>
      <c r="Z1020">
        <v>-7.1485999999999997E-3</v>
      </c>
      <c r="AA1020">
        <v>-3.8259500000000002E-2</v>
      </c>
    </row>
    <row r="1021" spans="1:27" x14ac:dyDescent="0.2">
      <c r="A1021" t="s">
        <v>7953</v>
      </c>
      <c r="B1021" t="s">
        <v>34</v>
      </c>
      <c r="C1021" t="s">
        <v>1103</v>
      </c>
      <c r="D1021" t="s">
        <v>29</v>
      </c>
      <c r="E1021" t="s">
        <v>16</v>
      </c>
      <c r="F1021">
        <v>12</v>
      </c>
      <c r="G1021">
        <v>6486</v>
      </c>
      <c r="H1021">
        <v>5740</v>
      </c>
      <c r="I1021">
        <v>0.42611870000000002</v>
      </c>
      <c r="J1021">
        <v>0.40837519999999999</v>
      </c>
      <c r="K1021">
        <v>-1.7743399999999999E-2</v>
      </c>
      <c r="L1021">
        <v>5.0342E-3</v>
      </c>
      <c r="M1021">
        <v>-9.4622999999999999E-3</v>
      </c>
      <c r="N1021">
        <v>-2.6024599999999998E-2</v>
      </c>
      <c r="O1021">
        <v>6486</v>
      </c>
      <c r="Q1021">
        <v>74.915567999999993</v>
      </c>
      <c r="R1021">
        <v>70.393563999999998</v>
      </c>
      <c r="S1021" t="s">
        <v>18</v>
      </c>
      <c r="T1021">
        <v>-2.6023899999999999E-2</v>
      </c>
      <c r="U1021">
        <v>-2.4195000000000001E-2</v>
      </c>
      <c r="V1021">
        <v>-2.0383399999999999E-2</v>
      </c>
      <c r="W1021">
        <v>-1.7743399999999999E-2</v>
      </c>
      <c r="X1021">
        <v>-1.5103500000000001E-2</v>
      </c>
      <c r="Y1021">
        <v>-1.1291900000000001E-2</v>
      </c>
      <c r="Z1021">
        <v>-9.4629999999999992E-3</v>
      </c>
      <c r="AA1021">
        <v>-4.3448899999999999E-2</v>
      </c>
    </row>
    <row r="1022" spans="1:27" x14ac:dyDescent="0.2">
      <c r="A1022" t="s">
        <v>7954</v>
      </c>
      <c r="B1022" t="s">
        <v>34</v>
      </c>
      <c r="C1022" t="s">
        <v>1103</v>
      </c>
      <c r="D1022" t="s">
        <v>29</v>
      </c>
      <c r="E1022" t="s">
        <v>16</v>
      </c>
      <c r="F1022">
        <v>13</v>
      </c>
      <c r="G1022">
        <v>6486</v>
      </c>
      <c r="H1022">
        <v>5740</v>
      </c>
      <c r="I1022">
        <v>0.44355420000000001</v>
      </c>
      <c r="J1022">
        <v>0.4317105</v>
      </c>
      <c r="K1022">
        <v>-1.18437E-2</v>
      </c>
      <c r="L1022">
        <v>5.5478999999999997E-3</v>
      </c>
      <c r="M1022">
        <v>-2.7174E-3</v>
      </c>
      <c r="N1022">
        <v>-2.0969999999999999E-2</v>
      </c>
      <c r="O1022">
        <v>6486</v>
      </c>
      <c r="Q1022">
        <v>76.036899000000005</v>
      </c>
      <c r="R1022">
        <v>70.393563999999998</v>
      </c>
      <c r="S1022" t="s">
        <v>18</v>
      </c>
      <c r="T1022">
        <v>-2.09692E-2</v>
      </c>
      <c r="U1022">
        <v>-1.8953600000000001E-2</v>
      </c>
      <c r="V1022">
        <v>-1.4753E-2</v>
      </c>
      <c r="W1022">
        <v>-1.18437E-2</v>
      </c>
      <c r="X1022">
        <v>-8.9344000000000003E-3</v>
      </c>
      <c r="Y1022">
        <v>-4.7337999999999998E-3</v>
      </c>
      <c r="Z1022">
        <v>-2.7182E-3</v>
      </c>
      <c r="AA1022">
        <v>-2.7434400000000001E-2</v>
      </c>
    </row>
    <row r="1023" spans="1:27" x14ac:dyDescent="0.2">
      <c r="A1023" t="s">
        <v>7955</v>
      </c>
      <c r="B1023" t="s">
        <v>34</v>
      </c>
      <c r="C1023" t="s">
        <v>1103</v>
      </c>
      <c r="D1023" t="s">
        <v>29</v>
      </c>
      <c r="E1023" t="s">
        <v>16</v>
      </c>
      <c r="F1023">
        <v>14</v>
      </c>
      <c r="G1023">
        <v>6486</v>
      </c>
      <c r="H1023">
        <v>5740</v>
      </c>
      <c r="I1023">
        <v>0.45787709999999998</v>
      </c>
      <c r="J1023">
        <v>0.44546390000000002</v>
      </c>
      <c r="K1023">
        <v>-1.2413199999999999E-2</v>
      </c>
      <c r="L1023">
        <v>5.9696000000000003E-3</v>
      </c>
      <c r="M1023">
        <v>-2.5931000000000001E-3</v>
      </c>
      <c r="N1023">
        <v>-2.2233300000000001E-2</v>
      </c>
      <c r="O1023">
        <v>6486</v>
      </c>
      <c r="Q1023">
        <v>76.574243999999993</v>
      </c>
      <c r="R1023">
        <v>70.393563999999998</v>
      </c>
      <c r="S1023" t="s">
        <v>18</v>
      </c>
      <c r="T1023">
        <v>-2.2232399999999999E-2</v>
      </c>
      <c r="U1023">
        <v>-2.0063600000000001E-2</v>
      </c>
      <c r="V1023">
        <v>-1.5543700000000001E-2</v>
      </c>
      <c r="W1023">
        <v>-1.2413199999999999E-2</v>
      </c>
      <c r="X1023">
        <v>-9.2826999999999996E-3</v>
      </c>
      <c r="Y1023">
        <v>-4.7628000000000002E-3</v>
      </c>
      <c r="Z1023">
        <v>-2.594E-3</v>
      </c>
      <c r="AA1023">
        <v>-2.78658E-2</v>
      </c>
    </row>
    <row r="1024" spans="1:27" x14ac:dyDescent="0.2">
      <c r="A1024" t="s">
        <v>7956</v>
      </c>
      <c r="B1024" t="s">
        <v>34</v>
      </c>
      <c r="C1024" t="s">
        <v>1103</v>
      </c>
      <c r="D1024" t="s">
        <v>29</v>
      </c>
      <c r="E1024" t="s">
        <v>16</v>
      </c>
      <c r="F1024">
        <v>15</v>
      </c>
      <c r="G1024">
        <v>6486</v>
      </c>
      <c r="H1024">
        <v>5740</v>
      </c>
      <c r="I1024">
        <v>0.47051029999999999</v>
      </c>
      <c r="J1024">
        <v>0.46428439999999999</v>
      </c>
      <c r="K1024">
        <v>-6.2259999999999998E-3</v>
      </c>
      <c r="L1024">
        <v>6.2443000000000004E-3</v>
      </c>
      <c r="M1024">
        <v>4.0460000000000001E-3</v>
      </c>
      <c r="N1024">
        <v>-1.6497899999999999E-2</v>
      </c>
      <c r="O1024">
        <v>6486</v>
      </c>
      <c r="Q1024">
        <v>76.859554000000003</v>
      </c>
      <c r="R1024">
        <v>70.393563999999998</v>
      </c>
      <c r="S1024" t="s">
        <v>18</v>
      </c>
      <c r="T1024">
        <v>-1.6497000000000001E-2</v>
      </c>
      <c r="U1024">
        <v>-1.42284E-2</v>
      </c>
      <c r="V1024">
        <v>-9.5005000000000003E-3</v>
      </c>
      <c r="W1024">
        <v>-6.2259999999999998E-3</v>
      </c>
      <c r="X1024">
        <v>-2.9513999999999999E-3</v>
      </c>
      <c r="Y1024">
        <v>1.7765000000000001E-3</v>
      </c>
      <c r="Z1024">
        <v>4.0451000000000003E-3</v>
      </c>
      <c r="AA1024">
        <v>-1.3409799999999999E-2</v>
      </c>
    </row>
    <row r="1025" spans="1:27" x14ac:dyDescent="0.2">
      <c r="A1025" t="s">
        <v>7957</v>
      </c>
      <c r="B1025" t="s">
        <v>34</v>
      </c>
      <c r="C1025" t="s">
        <v>1103</v>
      </c>
      <c r="D1025" t="s">
        <v>29</v>
      </c>
      <c r="E1025" t="s">
        <v>16</v>
      </c>
      <c r="F1025">
        <v>16</v>
      </c>
      <c r="G1025">
        <v>6486</v>
      </c>
      <c r="H1025">
        <v>5740</v>
      </c>
      <c r="I1025">
        <v>0.50229869999999999</v>
      </c>
      <c r="J1025">
        <v>0.49513190000000001</v>
      </c>
      <c r="K1025">
        <v>-7.1669000000000004E-3</v>
      </c>
      <c r="L1025">
        <v>6.2538000000000003E-3</v>
      </c>
      <c r="M1025">
        <v>3.1205999999999998E-3</v>
      </c>
      <c r="N1025">
        <v>-1.7454399999999998E-2</v>
      </c>
      <c r="O1025">
        <v>6486</v>
      </c>
      <c r="Q1025">
        <v>76.716342999999995</v>
      </c>
      <c r="R1025">
        <v>70.393563999999998</v>
      </c>
      <c r="S1025" t="s">
        <v>18</v>
      </c>
      <c r="T1025">
        <v>-1.74535E-2</v>
      </c>
      <c r="U1025">
        <v>-1.5181399999999999E-2</v>
      </c>
      <c r="V1025">
        <v>-1.04464E-2</v>
      </c>
      <c r="W1025">
        <v>-7.1669000000000004E-3</v>
      </c>
      <c r="X1025">
        <v>-3.8874000000000001E-3</v>
      </c>
      <c r="Y1025">
        <v>8.4769999999999995E-4</v>
      </c>
      <c r="Z1025">
        <v>3.1197E-3</v>
      </c>
      <c r="AA1025">
        <v>-1.44747E-2</v>
      </c>
    </row>
    <row r="1026" spans="1:27" x14ac:dyDescent="0.2">
      <c r="A1026" t="s">
        <v>7958</v>
      </c>
      <c r="B1026" t="s">
        <v>34</v>
      </c>
      <c r="C1026" t="s">
        <v>1103</v>
      </c>
      <c r="D1026" t="s">
        <v>29</v>
      </c>
      <c r="E1026" t="s">
        <v>16</v>
      </c>
      <c r="F1026">
        <v>17</v>
      </c>
      <c r="G1026">
        <v>6486</v>
      </c>
      <c r="H1026">
        <v>5740</v>
      </c>
      <c r="I1026">
        <v>0.5283968</v>
      </c>
      <c r="J1026">
        <v>0.52204510000000004</v>
      </c>
      <c r="K1026">
        <v>-6.3517000000000001E-3</v>
      </c>
      <c r="L1026">
        <v>6.6293000000000003E-3</v>
      </c>
      <c r="M1026">
        <v>4.5535000000000003E-3</v>
      </c>
      <c r="N1026">
        <v>-1.7256899999999999E-2</v>
      </c>
      <c r="O1026">
        <v>6486</v>
      </c>
      <c r="Q1026">
        <v>76.079464999999999</v>
      </c>
      <c r="R1026">
        <v>70.393563999999998</v>
      </c>
      <c r="S1026" t="s">
        <v>19</v>
      </c>
      <c r="T1026">
        <v>-1.7255900000000001E-2</v>
      </c>
      <c r="U1026">
        <v>-1.48475E-2</v>
      </c>
      <c r="V1026">
        <v>-9.8280999999999993E-3</v>
      </c>
      <c r="W1026">
        <v>-6.3517000000000001E-3</v>
      </c>
      <c r="X1026">
        <v>-2.8752999999999999E-3</v>
      </c>
      <c r="Y1026">
        <v>2.1440999999999999E-3</v>
      </c>
      <c r="Z1026">
        <v>4.5525000000000001E-3</v>
      </c>
      <c r="AA1026">
        <v>-1.21669E-2</v>
      </c>
    </row>
    <row r="1027" spans="1:27" x14ac:dyDescent="0.2">
      <c r="A1027" t="s">
        <v>7959</v>
      </c>
      <c r="B1027" t="s">
        <v>34</v>
      </c>
      <c r="C1027" t="s">
        <v>1103</v>
      </c>
      <c r="D1027" t="s">
        <v>29</v>
      </c>
      <c r="E1027" t="s">
        <v>16</v>
      </c>
      <c r="F1027">
        <v>18</v>
      </c>
      <c r="G1027">
        <v>6486</v>
      </c>
      <c r="H1027">
        <v>5740</v>
      </c>
      <c r="I1027">
        <v>0.54573519999999998</v>
      </c>
      <c r="J1027">
        <v>0.5465255</v>
      </c>
      <c r="K1027">
        <v>7.9029999999999997E-4</v>
      </c>
      <c r="L1027">
        <v>6.6845999999999997E-3</v>
      </c>
      <c r="M1027">
        <v>1.17865E-2</v>
      </c>
      <c r="N1027">
        <v>-1.0206E-2</v>
      </c>
      <c r="O1027">
        <v>6486</v>
      </c>
      <c r="Q1027">
        <v>75.039815000000004</v>
      </c>
      <c r="R1027">
        <v>70.393563999999998</v>
      </c>
      <c r="S1027" t="s">
        <v>19</v>
      </c>
      <c r="T1027">
        <v>-1.0205000000000001E-2</v>
      </c>
      <c r="U1027">
        <v>-7.7764000000000002E-3</v>
      </c>
      <c r="V1027">
        <v>-2.7152000000000001E-3</v>
      </c>
      <c r="W1027">
        <v>7.9029999999999997E-4</v>
      </c>
      <c r="X1027">
        <v>4.2957000000000004E-3</v>
      </c>
      <c r="Y1027">
        <v>9.3570000000000007E-3</v>
      </c>
      <c r="Z1027">
        <v>1.1785500000000001E-2</v>
      </c>
      <c r="AA1027">
        <v>1.446E-3</v>
      </c>
    </row>
    <row r="1028" spans="1:27" x14ac:dyDescent="0.2">
      <c r="A1028" t="s">
        <v>7960</v>
      </c>
      <c r="B1028" t="s">
        <v>34</v>
      </c>
      <c r="C1028" t="s">
        <v>1103</v>
      </c>
      <c r="D1028" t="s">
        <v>29</v>
      </c>
      <c r="E1028" t="s">
        <v>16</v>
      </c>
      <c r="F1028">
        <v>19</v>
      </c>
      <c r="G1028">
        <v>6486</v>
      </c>
      <c r="H1028">
        <v>5740</v>
      </c>
      <c r="I1028">
        <v>0.55671329999999997</v>
      </c>
      <c r="J1028">
        <v>0.55490759999999995</v>
      </c>
      <c r="K1028">
        <v>-1.8056999999999999E-3</v>
      </c>
      <c r="L1028">
        <v>6.5043999999999996E-3</v>
      </c>
      <c r="M1028">
        <v>8.8941000000000003E-3</v>
      </c>
      <c r="N1028">
        <v>-1.2505499999999999E-2</v>
      </c>
      <c r="O1028">
        <v>6486</v>
      </c>
      <c r="Q1028">
        <v>73.466229999999996</v>
      </c>
      <c r="R1028">
        <v>70.393563999999998</v>
      </c>
      <c r="S1028" t="s">
        <v>19</v>
      </c>
      <c r="T1028">
        <v>-1.25045E-2</v>
      </c>
      <c r="U1028">
        <v>-1.0141499999999999E-2</v>
      </c>
      <c r="V1028">
        <v>-5.2166000000000001E-3</v>
      </c>
      <c r="W1028">
        <v>-1.8056999999999999E-3</v>
      </c>
      <c r="X1028">
        <v>1.6052E-3</v>
      </c>
      <c r="Y1028">
        <v>6.5300999999999996E-3</v>
      </c>
      <c r="Z1028">
        <v>8.8930999999999993E-3</v>
      </c>
      <c r="AA1028">
        <v>-3.2540999999999998E-3</v>
      </c>
    </row>
    <row r="1029" spans="1:27" x14ac:dyDescent="0.2">
      <c r="A1029" t="s">
        <v>7961</v>
      </c>
      <c r="B1029" t="s">
        <v>34</v>
      </c>
      <c r="C1029" t="s">
        <v>1103</v>
      </c>
      <c r="D1029" t="s">
        <v>29</v>
      </c>
      <c r="E1029" t="s">
        <v>16</v>
      </c>
      <c r="F1029">
        <v>20</v>
      </c>
      <c r="G1029">
        <v>6486</v>
      </c>
      <c r="H1029">
        <v>5740</v>
      </c>
      <c r="I1029">
        <v>0.57143670000000002</v>
      </c>
      <c r="J1029">
        <v>0.56844910000000004</v>
      </c>
      <c r="K1029">
        <v>-2.9876E-3</v>
      </c>
      <c r="L1029">
        <v>6.4159000000000004E-3</v>
      </c>
      <c r="M1029">
        <v>7.5665999999999997E-3</v>
      </c>
      <c r="N1029">
        <v>-1.35418E-2</v>
      </c>
      <c r="O1029">
        <v>6486</v>
      </c>
      <c r="Q1029">
        <v>71.069440999999998</v>
      </c>
      <c r="R1029">
        <v>70.393563999999998</v>
      </c>
      <c r="S1029" t="s">
        <v>19</v>
      </c>
      <c r="T1029">
        <v>-1.35409E-2</v>
      </c>
      <c r="U1029">
        <v>-1.12099E-2</v>
      </c>
      <c r="V1029">
        <v>-6.3521000000000003E-3</v>
      </c>
      <c r="W1029">
        <v>-2.9876E-3</v>
      </c>
      <c r="X1029">
        <v>3.769E-4</v>
      </c>
      <c r="Y1029">
        <v>5.2347000000000001E-3</v>
      </c>
      <c r="Z1029">
        <v>7.5656999999999999E-3</v>
      </c>
      <c r="AA1029">
        <v>-5.2557000000000003E-3</v>
      </c>
    </row>
    <row r="1030" spans="1:27" x14ac:dyDescent="0.2">
      <c r="A1030" t="s">
        <v>7962</v>
      </c>
      <c r="B1030" t="s">
        <v>34</v>
      </c>
      <c r="C1030" t="s">
        <v>1103</v>
      </c>
      <c r="D1030" t="s">
        <v>29</v>
      </c>
      <c r="E1030" t="s">
        <v>16</v>
      </c>
      <c r="F1030">
        <v>21</v>
      </c>
      <c r="G1030">
        <v>6486</v>
      </c>
      <c r="H1030">
        <v>5740</v>
      </c>
      <c r="I1030">
        <v>0.6069196</v>
      </c>
      <c r="J1030">
        <v>0.5984971</v>
      </c>
      <c r="K1030">
        <v>-8.4224999999999994E-3</v>
      </c>
      <c r="L1030">
        <v>6.0882999999999996E-3</v>
      </c>
      <c r="M1030">
        <v>1.5927999999999999E-3</v>
      </c>
      <c r="N1030">
        <v>-1.8437700000000001E-2</v>
      </c>
      <c r="O1030">
        <v>6486</v>
      </c>
      <c r="Q1030">
        <v>68.851670999999996</v>
      </c>
      <c r="R1030">
        <v>70.393563999999998</v>
      </c>
      <c r="S1030" t="s">
        <v>19</v>
      </c>
      <c r="T1030">
        <v>-1.84368E-2</v>
      </c>
      <c r="U1030">
        <v>-1.62249E-2</v>
      </c>
      <c r="V1030">
        <v>-1.1615199999999999E-2</v>
      </c>
      <c r="W1030">
        <v>-8.4224999999999994E-3</v>
      </c>
      <c r="X1030">
        <v>-5.2297999999999997E-3</v>
      </c>
      <c r="Y1030">
        <v>-6.2E-4</v>
      </c>
      <c r="Z1030">
        <v>1.5919E-3</v>
      </c>
      <c r="AA1030">
        <v>-1.40727E-2</v>
      </c>
    </row>
    <row r="1031" spans="1:27" x14ac:dyDescent="0.2">
      <c r="A1031" t="s">
        <v>7963</v>
      </c>
      <c r="B1031" t="s">
        <v>34</v>
      </c>
      <c r="C1031" t="s">
        <v>1103</v>
      </c>
      <c r="D1031" t="s">
        <v>29</v>
      </c>
      <c r="E1031" t="s">
        <v>16</v>
      </c>
      <c r="F1031">
        <v>22</v>
      </c>
      <c r="G1031">
        <v>6486</v>
      </c>
      <c r="H1031">
        <v>5740</v>
      </c>
      <c r="I1031">
        <v>0.59225669999999997</v>
      </c>
      <c r="J1031">
        <v>0.58051079999999999</v>
      </c>
      <c r="K1031">
        <v>-1.17459E-2</v>
      </c>
      <c r="L1031">
        <v>6.4291000000000001E-3</v>
      </c>
      <c r="M1031">
        <v>-1.17E-3</v>
      </c>
      <c r="N1031">
        <v>-2.2321799999999999E-2</v>
      </c>
      <c r="O1031">
        <v>6486</v>
      </c>
      <c r="Q1031">
        <v>68.011424000000005</v>
      </c>
      <c r="R1031">
        <v>70.393563999999998</v>
      </c>
      <c r="S1031" t="s">
        <v>18</v>
      </c>
      <c r="T1031">
        <v>-2.2320900000000001E-2</v>
      </c>
      <c r="U1031">
        <v>-1.9985200000000002E-2</v>
      </c>
      <c r="V1031">
        <v>-1.51174E-2</v>
      </c>
      <c r="W1031">
        <v>-1.17459E-2</v>
      </c>
      <c r="X1031">
        <v>-8.3745E-3</v>
      </c>
      <c r="Y1031">
        <v>-3.5067000000000002E-3</v>
      </c>
      <c r="Z1031">
        <v>-1.1709999999999999E-3</v>
      </c>
      <c r="AA1031">
        <v>-2.02338E-2</v>
      </c>
    </row>
    <row r="1032" spans="1:27" x14ac:dyDescent="0.2">
      <c r="A1032" t="s">
        <v>7964</v>
      </c>
      <c r="B1032" t="s">
        <v>34</v>
      </c>
      <c r="C1032" t="s">
        <v>1103</v>
      </c>
      <c r="D1032" t="s">
        <v>29</v>
      </c>
      <c r="E1032" t="s">
        <v>16</v>
      </c>
      <c r="F1032">
        <v>23</v>
      </c>
      <c r="G1032">
        <v>6486</v>
      </c>
      <c r="H1032">
        <v>5740</v>
      </c>
      <c r="I1032">
        <v>0.53400099999999995</v>
      </c>
      <c r="J1032">
        <v>0.52596920000000003</v>
      </c>
      <c r="K1032">
        <v>-8.0316999999999993E-3</v>
      </c>
      <c r="L1032">
        <v>6.2439000000000001E-3</v>
      </c>
      <c r="M1032">
        <v>2.2393999999999999E-3</v>
      </c>
      <c r="N1032">
        <v>-1.83029E-2</v>
      </c>
      <c r="O1032">
        <v>6486</v>
      </c>
      <c r="Q1032">
        <v>67.443561000000003</v>
      </c>
      <c r="R1032">
        <v>70.393563999999998</v>
      </c>
      <c r="S1032" t="s">
        <v>18</v>
      </c>
      <c r="T1032">
        <v>-1.8301999999999999E-2</v>
      </c>
      <c r="U1032">
        <v>-1.6033599999999999E-2</v>
      </c>
      <c r="V1032">
        <v>-1.1306E-2</v>
      </c>
      <c r="W1032">
        <v>-8.0316999999999993E-3</v>
      </c>
      <c r="X1032">
        <v>-4.7574999999999996E-3</v>
      </c>
      <c r="Y1032">
        <v>-2.9899999999999998E-5</v>
      </c>
      <c r="Z1032">
        <v>2.2385E-3</v>
      </c>
      <c r="AA1032">
        <v>-1.52704E-2</v>
      </c>
    </row>
    <row r="1033" spans="1:27" x14ac:dyDescent="0.2">
      <c r="A1033" t="s">
        <v>7965</v>
      </c>
      <c r="B1033" t="s">
        <v>34</v>
      </c>
      <c r="C1033" t="s">
        <v>1103</v>
      </c>
      <c r="D1033" t="s">
        <v>29</v>
      </c>
      <c r="E1033" t="s">
        <v>16</v>
      </c>
      <c r="F1033">
        <v>24</v>
      </c>
      <c r="G1033">
        <v>6486</v>
      </c>
      <c r="H1033">
        <v>5740</v>
      </c>
      <c r="I1033">
        <v>0.46327869999999999</v>
      </c>
      <c r="J1033">
        <v>0.45716069999999998</v>
      </c>
      <c r="K1033">
        <v>-6.1180000000000002E-3</v>
      </c>
      <c r="L1033">
        <v>5.8428999999999998E-3</v>
      </c>
      <c r="M1033">
        <v>3.4935000000000001E-3</v>
      </c>
      <c r="N1033">
        <v>-1.57296E-2</v>
      </c>
      <c r="O1033">
        <v>6486</v>
      </c>
      <c r="Q1033">
        <v>67.02516</v>
      </c>
      <c r="R1033">
        <v>70.393563999999998</v>
      </c>
      <c r="S1033" t="s">
        <v>18</v>
      </c>
      <c r="T1033">
        <v>-1.5728800000000001E-2</v>
      </c>
      <c r="U1033">
        <v>-1.3606E-2</v>
      </c>
      <c r="V1033">
        <v>-9.1821000000000003E-3</v>
      </c>
      <c r="W1033">
        <v>-6.1180000000000002E-3</v>
      </c>
      <c r="X1033">
        <v>-3.0539999999999999E-3</v>
      </c>
      <c r="Y1033">
        <v>1.3699000000000001E-3</v>
      </c>
      <c r="Z1033">
        <v>3.4927000000000001E-3</v>
      </c>
      <c r="AA1033">
        <v>-1.3382700000000001E-2</v>
      </c>
    </row>
    <row r="1034" spans="1:27" x14ac:dyDescent="0.2">
      <c r="A1034" t="s">
        <v>7966</v>
      </c>
      <c r="B1034" t="s">
        <v>35</v>
      </c>
      <c r="C1034" t="s">
        <v>1103</v>
      </c>
      <c r="D1034" t="s">
        <v>29</v>
      </c>
      <c r="E1034" t="s">
        <v>16</v>
      </c>
      <c r="F1034">
        <v>1</v>
      </c>
      <c r="G1034">
        <v>2017</v>
      </c>
      <c r="H1034">
        <v>2903</v>
      </c>
      <c r="I1034">
        <v>0.38261000000000001</v>
      </c>
      <c r="J1034">
        <v>0.392069</v>
      </c>
      <c r="K1034">
        <v>9.4590000000000004E-3</v>
      </c>
      <c r="L1034">
        <v>5.7131999999999999E-3</v>
      </c>
      <c r="M1034">
        <v>1.8857200000000001E-2</v>
      </c>
      <c r="N1034">
        <v>6.0699999999999998E-5</v>
      </c>
      <c r="O1034">
        <v>1604.655</v>
      </c>
      <c r="P1034">
        <v>0.79556519999999997</v>
      </c>
      <c r="Q1034">
        <v>66.798124000000001</v>
      </c>
      <c r="R1034">
        <v>70.445470999999998</v>
      </c>
      <c r="S1034" t="s">
        <v>18</v>
      </c>
      <c r="T1034">
        <v>6.1500000000000004E-5</v>
      </c>
      <c r="U1034">
        <v>2.1372000000000001E-3</v>
      </c>
      <c r="V1034">
        <v>6.463E-3</v>
      </c>
      <c r="W1034">
        <v>9.4590000000000004E-3</v>
      </c>
      <c r="X1034">
        <v>1.2455000000000001E-2</v>
      </c>
      <c r="Y1034">
        <v>1.6780799999999998E-2</v>
      </c>
      <c r="Z1034">
        <v>1.8856399999999999E-2</v>
      </c>
      <c r="AA1034">
        <v>2.4125799999999999E-2</v>
      </c>
    </row>
    <row r="1035" spans="1:27" x14ac:dyDescent="0.2">
      <c r="A1035" t="s">
        <v>7967</v>
      </c>
      <c r="B1035" t="s">
        <v>35</v>
      </c>
      <c r="C1035" t="s">
        <v>1103</v>
      </c>
      <c r="D1035" t="s">
        <v>29</v>
      </c>
      <c r="E1035" t="s">
        <v>16</v>
      </c>
      <c r="F1035">
        <v>2</v>
      </c>
      <c r="G1035">
        <v>2017</v>
      </c>
      <c r="H1035">
        <v>2903</v>
      </c>
      <c r="I1035">
        <v>0.34845100000000001</v>
      </c>
      <c r="J1035">
        <v>0.35290120000000003</v>
      </c>
      <c r="K1035">
        <v>4.4501999999999996E-3</v>
      </c>
      <c r="L1035">
        <v>5.3305000000000002E-3</v>
      </c>
      <c r="M1035">
        <v>1.3218799999999999E-2</v>
      </c>
      <c r="N1035">
        <v>-4.3185000000000003E-3</v>
      </c>
      <c r="O1035">
        <v>1604.655</v>
      </c>
      <c r="P1035">
        <v>0.79556519999999997</v>
      </c>
      <c r="Q1035">
        <v>66.727907999999999</v>
      </c>
      <c r="R1035">
        <v>70.445470999999998</v>
      </c>
      <c r="S1035" t="s">
        <v>18</v>
      </c>
      <c r="T1035">
        <v>-4.3176999999999998E-3</v>
      </c>
      <c r="U1035">
        <v>-2.3811000000000001E-3</v>
      </c>
      <c r="V1035">
        <v>1.6548999999999999E-3</v>
      </c>
      <c r="W1035">
        <v>4.4501999999999996E-3</v>
      </c>
      <c r="X1035">
        <v>7.2455000000000002E-3</v>
      </c>
      <c r="Y1035">
        <v>1.12815E-2</v>
      </c>
      <c r="Z1035">
        <v>1.3218000000000001E-2</v>
      </c>
      <c r="AA1035">
        <v>1.26103E-2</v>
      </c>
    </row>
    <row r="1036" spans="1:27" x14ac:dyDescent="0.2">
      <c r="A1036" t="s">
        <v>7968</v>
      </c>
      <c r="B1036" t="s">
        <v>35</v>
      </c>
      <c r="C1036" t="s">
        <v>1103</v>
      </c>
      <c r="D1036" t="s">
        <v>29</v>
      </c>
      <c r="E1036" t="s">
        <v>16</v>
      </c>
      <c r="F1036">
        <v>3</v>
      </c>
      <c r="G1036">
        <v>2017</v>
      </c>
      <c r="H1036">
        <v>2903</v>
      </c>
      <c r="I1036">
        <v>0.32190049999999998</v>
      </c>
      <c r="J1036">
        <v>0.32817170000000001</v>
      </c>
      <c r="K1036">
        <v>6.2712999999999996E-3</v>
      </c>
      <c r="L1036">
        <v>4.9436000000000003E-3</v>
      </c>
      <c r="M1036">
        <v>1.44035E-2</v>
      </c>
      <c r="N1036">
        <v>-1.8609E-3</v>
      </c>
      <c r="O1036">
        <v>1604.655</v>
      </c>
      <c r="P1036">
        <v>0.79556519999999997</v>
      </c>
      <c r="Q1036">
        <v>66.606953000000004</v>
      </c>
      <c r="R1036">
        <v>70.445470999999998</v>
      </c>
      <c r="S1036" t="s">
        <v>18</v>
      </c>
      <c r="T1036">
        <v>-1.8602E-3</v>
      </c>
      <c r="U1036">
        <v>-6.4200000000000002E-5</v>
      </c>
      <c r="V1036">
        <v>3.6787999999999999E-3</v>
      </c>
      <c r="W1036">
        <v>6.2712999999999996E-3</v>
      </c>
      <c r="X1036">
        <v>8.8637000000000004E-3</v>
      </c>
      <c r="Y1036">
        <v>1.26067E-2</v>
      </c>
      <c r="Z1036">
        <v>1.4402699999999999E-2</v>
      </c>
      <c r="AA1036">
        <v>1.91097E-2</v>
      </c>
    </row>
    <row r="1037" spans="1:27" x14ac:dyDescent="0.2">
      <c r="A1037" t="s">
        <v>7969</v>
      </c>
      <c r="B1037" t="s">
        <v>35</v>
      </c>
      <c r="C1037" t="s">
        <v>1103</v>
      </c>
      <c r="D1037" t="s">
        <v>29</v>
      </c>
      <c r="E1037" t="s">
        <v>16</v>
      </c>
      <c r="F1037">
        <v>4</v>
      </c>
      <c r="G1037">
        <v>2017</v>
      </c>
      <c r="H1037">
        <v>2903</v>
      </c>
      <c r="I1037">
        <v>0.31095929999999999</v>
      </c>
      <c r="J1037">
        <v>0.31364629999999999</v>
      </c>
      <c r="K1037">
        <v>2.6870000000000002E-3</v>
      </c>
      <c r="L1037">
        <v>4.6820999999999998E-3</v>
      </c>
      <c r="M1037">
        <v>1.03889E-2</v>
      </c>
      <c r="N1037">
        <v>-5.0150000000000004E-3</v>
      </c>
      <c r="O1037">
        <v>1604.655</v>
      </c>
      <c r="P1037">
        <v>0.79556519999999997</v>
      </c>
      <c r="Q1037">
        <v>66.546880999999999</v>
      </c>
      <c r="R1037">
        <v>70.445470999999998</v>
      </c>
      <c r="S1037" t="s">
        <v>18</v>
      </c>
      <c r="T1037">
        <v>-5.0143999999999996E-3</v>
      </c>
      <c r="U1037">
        <v>-3.3132999999999999E-3</v>
      </c>
      <c r="V1037">
        <v>2.3169999999999999E-4</v>
      </c>
      <c r="W1037">
        <v>2.6870000000000002E-3</v>
      </c>
      <c r="X1037">
        <v>5.1422000000000004E-3</v>
      </c>
      <c r="Y1037">
        <v>8.6873000000000002E-3</v>
      </c>
      <c r="Z1037">
        <v>1.03883E-2</v>
      </c>
      <c r="AA1037">
        <v>8.5667999999999994E-3</v>
      </c>
    </row>
    <row r="1038" spans="1:27" x14ac:dyDescent="0.2">
      <c r="A1038" t="s">
        <v>7970</v>
      </c>
      <c r="B1038" t="s">
        <v>35</v>
      </c>
      <c r="C1038" t="s">
        <v>1103</v>
      </c>
      <c r="D1038" t="s">
        <v>29</v>
      </c>
      <c r="E1038" t="s">
        <v>16</v>
      </c>
      <c r="F1038">
        <v>5</v>
      </c>
      <c r="G1038">
        <v>2017</v>
      </c>
      <c r="H1038">
        <v>2903</v>
      </c>
      <c r="I1038">
        <v>0.31320490000000001</v>
      </c>
      <c r="J1038">
        <v>0.31026759999999998</v>
      </c>
      <c r="K1038">
        <v>-2.9372999999999999E-3</v>
      </c>
      <c r="L1038">
        <v>4.7194999999999997E-3</v>
      </c>
      <c r="M1038">
        <v>4.8263000000000004E-3</v>
      </c>
      <c r="N1038">
        <v>-1.0700899999999999E-2</v>
      </c>
      <c r="O1038">
        <v>1604.655</v>
      </c>
      <c r="P1038">
        <v>0.79556519999999997</v>
      </c>
      <c r="Q1038">
        <v>66.402996999999999</v>
      </c>
      <c r="R1038">
        <v>70.445470999999998</v>
      </c>
      <c r="S1038" t="s">
        <v>18</v>
      </c>
      <c r="T1038">
        <v>-1.07002E-2</v>
      </c>
      <c r="U1038">
        <v>-8.9855999999999998E-3</v>
      </c>
      <c r="V1038">
        <v>-5.4121999999999998E-3</v>
      </c>
      <c r="W1038">
        <v>-2.9372999999999999E-3</v>
      </c>
      <c r="X1038">
        <v>-4.6240000000000002E-4</v>
      </c>
      <c r="Y1038">
        <v>3.1110000000000001E-3</v>
      </c>
      <c r="Z1038">
        <v>4.8256000000000002E-3</v>
      </c>
      <c r="AA1038">
        <v>-9.4671000000000009E-3</v>
      </c>
    </row>
    <row r="1039" spans="1:27" x14ac:dyDescent="0.2">
      <c r="A1039" t="s">
        <v>7971</v>
      </c>
      <c r="B1039" t="s">
        <v>35</v>
      </c>
      <c r="C1039" t="s">
        <v>1103</v>
      </c>
      <c r="D1039" t="s">
        <v>29</v>
      </c>
      <c r="E1039" t="s">
        <v>16</v>
      </c>
      <c r="F1039">
        <v>6</v>
      </c>
      <c r="G1039">
        <v>2017</v>
      </c>
      <c r="H1039">
        <v>2903</v>
      </c>
      <c r="I1039">
        <v>0.32623560000000001</v>
      </c>
      <c r="J1039">
        <v>0.32404369999999999</v>
      </c>
      <c r="K1039">
        <v>-2.1919000000000001E-3</v>
      </c>
      <c r="L1039">
        <v>4.8081E-3</v>
      </c>
      <c r="M1039">
        <v>5.7174000000000001E-3</v>
      </c>
      <c r="N1039">
        <v>-1.0101199999999999E-2</v>
      </c>
      <c r="O1039">
        <v>1604.655</v>
      </c>
      <c r="P1039">
        <v>0.79556519999999997</v>
      </c>
      <c r="Q1039">
        <v>66.197070999999994</v>
      </c>
      <c r="R1039">
        <v>70.445470999999998</v>
      </c>
      <c r="S1039" t="s">
        <v>18</v>
      </c>
      <c r="T1039">
        <v>-1.01005E-2</v>
      </c>
      <c r="U1039">
        <v>-8.3537000000000004E-3</v>
      </c>
      <c r="V1039">
        <v>-4.7131999999999999E-3</v>
      </c>
      <c r="W1039">
        <v>-2.1919000000000001E-3</v>
      </c>
      <c r="X1039">
        <v>3.2949999999999999E-4</v>
      </c>
      <c r="Y1039">
        <v>3.9699999999999996E-3</v>
      </c>
      <c r="Z1039">
        <v>5.7166999999999999E-3</v>
      </c>
      <c r="AA1039">
        <v>-6.7641000000000003E-3</v>
      </c>
    </row>
    <row r="1040" spans="1:27" x14ac:dyDescent="0.2">
      <c r="A1040" t="s">
        <v>7972</v>
      </c>
      <c r="B1040" t="s">
        <v>35</v>
      </c>
      <c r="C1040" t="s">
        <v>1103</v>
      </c>
      <c r="D1040" t="s">
        <v>29</v>
      </c>
      <c r="E1040" t="s">
        <v>16</v>
      </c>
      <c r="F1040">
        <v>7</v>
      </c>
      <c r="G1040">
        <v>2017</v>
      </c>
      <c r="H1040">
        <v>2903</v>
      </c>
      <c r="I1040">
        <v>0.35402709999999998</v>
      </c>
      <c r="J1040">
        <v>0.35746879999999998</v>
      </c>
      <c r="K1040">
        <v>3.4416999999999998E-3</v>
      </c>
      <c r="L1040">
        <v>5.0734999999999999E-3</v>
      </c>
      <c r="M1040">
        <v>1.1787600000000001E-2</v>
      </c>
      <c r="N1040">
        <v>-4.9043000000000003E-3</v>
      </c>
      <c r="O1040">
        <v>1604.655</v>
      </c>
      <c r="P1040">
        <v>0.79556519999999997</v>
      </c>
      <c r="Q1040">
        <v>66.057052999999996</v>
      </c>
      <c r="R1040">
        <v>70.445470999999998</v>
      </c>
      <c r="S1040" t="s">
        <v>18</v>
      </c>
      <c r="T1040">
        <v>-4.9036000000000001E-3</v>
      </c>
      <c r="U1040">
        <v>-3.0604E-3</v>
      </c>
      <c r="V1040">
        <v>7.8109999999999996E-4</v>
      </c>
      <c r="W1040">
        <v>3.4416999999999998E-3</v>
      </c>
      <c r="X1040">
        <v>6.1022000000000003E-3</v>
      </c>
      <c r="Y1040">
        <v>9.9436999999999998E-3</v>
      </c>
      <c r="Z1040">
        <v>1.1786899999999999E-2</v>
      </c>
      <c r="AA1040">
        <v>9.6278000000000006E-3</v>
      </c>
    </row>
    <row r="1041" spans="1:27" x14ac:dyDescent="0.2">
      <c r="A1041" t="s">
        <v>7973</v>
      </c>
      <c r="B1041" t="s">
        <v>35</v>
      </c>
      <c r="C1041" t="s">
        <v>1103</v>
      </c>
      <c r="D1041" t="s">
        <v>29</v>
      </c>
      <c r="E1041" t="s">
        <v>16</v>
      </c>
      <c r="F1041">
        <v>8</v>
      </c>
      <c r="G1041">
        <v>2017</v>
      </c>
      <c r="H1041">
        <v>2903</v>
      </c>
      <c r="I1041">
        <v>0.37258479999999999</v>
      </c>
      <c r="J1041">
        <v>0.3723516</v>
      </c>
      <c r="K1041">
        <v>-2.331E-4</v>
      </c>
      <c r="L1041">
        <v>5.2566999999999996E-3</v>
      </c>
      <c r="M1041">
        <v>8.4141000000000007E-3</v>
      </c>
      <c r="N1041">
        <v>-8.8803000000000007E-3</v>
      </c>
      <c r="O1041">
        <v>1604.655</v>
      </c>
      <c r="P1041">
        <v>0.79556519999999997</v>
      </c>
      <c r="Q1041">
        <v>66.147492999999997</v>
      </c>
      <c r="R1041">
        <v>70.445470999999998</v>
      </c>
      <c r="S1041" t="s">
        <v>18</v>
      </c>
      <c r="T1041">
        <v>-8.8795999999999996E-3</v>
      </c>
      <c r="U1041">
        <v>-6.9698E-3</v>
      </c>
      <c r="V1041">
        <v>-2.9897000000000001E-3</v>
      </c>
      <c r="W1041">
        <v>-2.331E-4</v>
      </c>
      <c r="X1041">
        <v>2.5235000000000001E-3</v>
      </c>
      <c r="Y1041">
        <v>6.5036E-3</v>
      </c>
      <c r="Z1041">
        <v>8.4133999999999997E-3</v>
      </c>
      <c r="AA1041">
        <v>-6.2600000000000004E-4</v>
      </c>
    </row>
    <row r="1042" spans="1:27" x14ac:dyDescent="0.2">
      <c r="A1042" t="s">
        <v>7974</v>
      </c>
      <c r="B1042" t="s">
        <v>35</v>
      </c>
      <c r="C1042" t="s">
        <v>1103</v>
      </c>
      <c r="D1042" t="s">
        <v>29</v>
      </c>
      <c r="E1042" t="s">
        <v>16</v>
      </c>
      <c r="F1042">
        <v>9</v>
      </c>
      <c r="G1042">
        <v>2017</v>
      </c>
      <c r="H1042">
        <v>2903</v>
      </c>
      <c r="I1042">
        <v>0.37678129999999999</v>
      </c>
      <c r="J1042">
        <v>0.37158180000000002</v>
      </c>
      <c r="K1042">
        <v>-5.1995000000000001E-3</v>
      </c>
      <c r="L1042">
        <v>5.3248000000000002E-3</v>
      </c>
      <c r="M1042">
        <v>3.5599E-3</v>
      </c>
      <c r="N1042">
        <v>-1.39589E-2</v>
      </c>
      <c r="O1042">
        <v>1604.655</v>
      </c>
      <c r="P1042">
        <v>0.79556519999999997</v>
      </c>
      <c r="Q1042">
        <v>67.189503999999999</v>
      </c>
      <c r="R1042">
        <v>70.445470999999998</v>
      </c>
      <c r="S1042" t="s">
        <v>18</v>
      </c>
      <c r="T1042">
        <v>-1.3958099999999999E-2</v>
      </c>
      <c r="U1042">
        <v>-1.2023600000000001E-2</v>
      </c>
      <c r="V1042">
        <v>-7.9918000000000003E-3</v>
      </c>
      <c r="W1042">
        <v>-5.1995000000000001E-3</v>
      </c>
      <c r="X1042">
        <v>-2.4071000000000001E-3</v>
      </c>
      <c r="Y1042">
        <v>1.6245999999999999E-3</v>
      </c>
      <c r="Z1042">
        <v>3.5590999999999999E-3</v>
      </c>
      <c r="AA1042">
        <v>-1.3992900000000001E-2</v>
      </c>
    </row>
    <row r="1043" spans="1:27" x14ac:dyDescent="0.2">
      <c r="A1043" t="s">
        <v>7975</v>
      </c>
      <c r="B1043" t="s">
        <v>35</v>
      </c>
      <c r="C1043" t="s">
        <v>1103</v>
      </c>
      <c r="D1043" t="s">
        <v>29</v>
      </c>
      <c r="E1043" t="s">
        <v>16</v>
      </c>
      <c r="F1043">
        <v>10</v>
      </c>
      <c r="G1043">
        <v>2017</v>
      </c>
      <c r="H1043">
        <v>2903</v>
      </c>
      <c r="I1043">
        <v>0.38695030000000002</v>
      </c>
      <c r="J1043">
        <v>0.38567820000000003</v>
      </c>
      <c r="K1043">
        <v>-1.2721E-3</v>
      </c>
      <c r="L1043">
        <v>5.8469999999999998E-3</v>
      </c>
      <c r="M1043">
        <v>8.3461999999999998E-3</v>
      </c>
      <c r="N1043">
        <v>-1.08904E-2</v>
      </c>
      <c r="O1043">
        <v>1604.655</v>
      </c>
      <c r="P1043">
        <v>0.79556519999999997</v>
      </c>
      <c r="Q1043">
        <v>69.210353999999995</v>
      </c>
      <c r="R1043">
        <v>70.445470999999998</v>
      </c>
      <c r="S1043" t="s">
        <v>18</v>
      </c>
      <c r="T1043">
        <v>-1.08895E-2</v>
      </c>
      <c r="U1043">
        <v>-8.7653000000000002E-3</v>
      </c>
      <c r="V1043">
        <v>-4.3382000000000004E-3</v>
      </c>
      <c r="W1043">
        <v>-1.2721E-3</v>
      </c>
      <c r="X1043">
        <v>1.7941000000000001E-3</v>
      </c>
      <c r="Y1043">
        <v>6.2211000000000002E-3</v>
      </c>
      <c r="Z1043">
        <v>8.3453999999999993E-3</v>
      </c>
      <c r="AA1043">
        <v>-3.2983000000000001E-3</v>
      </c>
    </row>
    <row r="1044" spans="1:27" x14ac:dyDescent="0.2">
      <c r="A1044" t="s">
        <v>7976</v>
      </c>
      <c r="B1044" t="s">
        <v>35</v>
      </c>
      <c r="C1044" t="s">
        <v>1103</v>
      </c>
      <c r="D1044" t="s">
        <v>29</v>
      </c>
      <c r="E1044" t="s">
        <v>16</v>
      </c>
      <c r="F1044">
        <v>11</v>
      </c>
      <c r="G1044">
        <v>2017</v>
      </c>
      <c r="H1044">
        <v>2903</v>
      </c>
      <c r="I1044">
        <v>0.4034935</v>
      </c>
      <c r="J1044">
        <v>0.40208120000000003</v>
      </c>
      <c r="K1044">
        <v>-1.4123E-3</v>
      </c>
      <c r="L1044">
        <v>6.2992999999999999E-3</v>
      </c>
      <c r="M1044">
        <v>8.9499999999999996E-3</v>
      </c>
      <c r="N1044">
        <v>-1.1774700000000001E-2</v>
      </c>
      <c r="O1044">
        <v>1604.655</v>
      </c>
      <c r="P1044">
        <v>0.79556519999999997</v>
      </c>
      <c r="Q1044">
        <v>72.404506999999995</v>
      </c>
      <c r="R1044">
        <v>70.445470999999998</v>
      </c>
      <c r="S1044" t="s">
        <v>18</v>
      </c>
      <c r="T1044">
        <v>-1.1773799999999999E-2</v>
      </c>
      <c r="U1044">
        <v>-9.4851999999999992E-3</v>
      </c>
      <c r="V1044">
        <v>-4.7156999999999998E-3</v>
      </c>
      <c r="W1044">
        <v>-1.4123E-3</v>
      </c>
      <c r="X1044">
        <v>1.8910000000000001E-3</v>
      </c>
      <c r="Y1044">
        <v>6.6604999999999998E-3</v>
      </c>
      <c r="Z1044">
        <v>8.9490999999999998E-3</v>
      </c>
      <c r="AA1044">
        <v>-3.5125999999999998E-3</v>
      </c>
    </row>
    <row r="1045" spans="1:27" x14ac:dyDescent="0.2">
      <c r="A1045" t="s">
        <v>7977</v>
      </c>
      <c r="B1045" t="s">
        <v>35</v>
      </c>
      <c r="C1045" t="s">
        <v>1103</v>
      </c>
      <c r="D1045" t="s">
        <v>29</v>
      </c>
      <c r="E1045" t="s">
        <v>16</v>
      </c>
      <c r="F1045">
        <v>12</v>
      </c>
      <c r="G1045">
        <v>2017</v>
      </c>
      <c r="H1045">
        <v>2903</v>
      </c>
      <c r="I1045">
        <v>0.4178559</v>
      </c>
      <c r="J1045">
        <v>0.41958630000000002</v>
      </c>
      <c r="K1045">
        <v>1.7304E-3</v>
      </c>
      <c r="L1045">
        <v>6.9332999999999999E-3</v>
      </c>
      <c r="M1045">
        <v>1.31358E-2</v>
      </c>
      <c r="N1045">
        <v>-9.6749000000000002E-3</v>
      </c>
      <c r="O1045">
        <v>1604.655</v>
      </c>
      <c r="P1045">
        <v>0.79556519999999997</v>
      </c>
      <c r="Q1045">
        <v>74.929553999999996</v>
      </c>
      <c r="R1045">
        <v>70.445470999999998</v>
      </c>
      <c r="S1045" t="s">
        <v>18</v>
      </c>
      <c r="T1045">
        <v>-9.6738999999999992E-3</v>
      </c>
      <c r="U1045">
        <v>-7.1549999999999999E-3</v>
      </c>
      <c r="V1045">
        <v>-1.9054E-3</v>
      </c>
      <c r="W1045">
        <v>1.7304E-3</v>
      </c>
      <c r="X1045">
        <v>5.3663000000000001E-3</v>
      </c>
      <c r="Y1045">
        <v>1.06158E-2</v>
      </c>
      <c r="Z1045">
        <v>1.3134699999999999E-2</v>
      </c>
      <c r="AA1045">
        <v>4.1241000000000003E-3</v>
      </c>
    </row>
    <row r="1046" spans="1:27" x14ac:dyDescent="0.2">
      <c r="A1046" t="s">
        <v>7978</v>
      </c>
      <c r="B1046" t="s">
        <v>35</v>
      </c>
      <c r="C1046" t="s">
        <v>1103</v>
      </c>
      <c r="D1046" t="s">
        <v>29</v>
      </c>
      <c r="E1046" t="s">
        <v>16</v>
      </c>
      <c r="F1046">
        <v>13</v>
      </c>
      <c r="G1046">
        <v>2017</v>
      </c>
      <c r="H1046">
        <v>2903</v>
      </c>
      <c r="I1046">
        <v>0.43765490000000001</v>
      </c>
      <c r="J1046">
        <v>0.44051800000000002</v>
      </c>
      <c r="K1046">
        <v>2.8630999999999999E-3</v>
      </c>
      <c r="L1046">
        <v>7.4253000000000001E-3</v>
      </c>
      <c r="M1046">
        <v>1.50776E-2</v>
      </c>
      <c r="N1046">
        <v>-9.3515000000000004E-3</v>
      </c>
      <c r="O1046">
        <v>1604.655</v>
      </c>
      <c r="P1046">
        <v>0.79556519999999997</v>
      </c>
      <c r="Q1046">
        <v>76.050590999999997</v>
      </c>
      <c r="R1046">
        <v>70.445470999999998</v>
      </c>
      <c r="S1046" t="s">
        <v>18</v>
      </c>
      <c r="T1046">
        <v>-9.3504E-3</v>
      </c>
      <c r="U1046">
        <v>-6.6528000000000004E-3</v>
      </c>
      <c r="V1046">
        <v>-1.0307000000000001E-3</v>
      </c>
      <c r="W1046">
        <v>2.8630999999999999E-3</v>
      </c>
      <c r="X1046">
        <v>6.7568999999999997E-3</v>
      </c>
      <c r="Y1046">
        <v>1.23789E-2</v>
      </c>
      <c r="Z1046">
        <v>1.50765E-2</v>
      </c>
      <c r="AA1046">
        <v>6.4993999999999998E-3</v>
      </c>
    </row>
    <row r="1047" spans="1:27" x14ac:dyDescent="0.2">
      <c r="A1047" t="s">
        <v>7979</v>
      </c>
      <c r="B1047" t="s">
        <v>35</v>
      </c>
      <c r="C1047" t="s">
        <v>1103</v>
      </c>
      <c r="D1047" t="s">
        <v>29</v>
      </c>
      <c r="E1047" t="s">
        <v>16</v>
      </c>
      <c r="F1047">
        <v>14</v>
      </c>
      <c r="G1047">
        <v>2017</v>
      </c>
      <c r="H1047">
        <v>2903</v>
      </c>
      <c r="I1047">
        <v>0.4584801</v>
      </c>
      <c r="J1047">
        <v>0.4601613</v>
      </c>
      <c r="K1047">
        <v>1.6811E-3</v>
      </c>
      <c r="L1047">
        <v>7.7548000000000001E-3</v>
      </c>
      <c r="M1047">
        <v>1.4437800000000001E-2</v>
      </c>
      <c r="N1047">
        <v>-1.10756E-2</v>
      </c>
      <c r="O1047">
        <v>1604.655</v>
      </c>
      <c r="P1047">
        <v>0.79556519999999997</v>
      </c>
      <c r="Q1047">
        <v>76.583573000000001</v>
      </c>
      <c r="R1047">
        <v>70.445470999999998</v>
      </c>
      <c r="S1047" t="s">
        <v>18</v>
      </c>
      <c r="T1047">
        <v>-1.1074499999999999E-2</v>
      </c>
      <c r="U1047">
        <v>-8.2570999999999999E-3</v>
      </c>
      <c r="V1047">
        <v>-2.3855E-3</v>
      </c>
      <c r="W1047">
        <v>1.6811E-3</v>
      </c>
      <c r="X1047">
        <v>5.7478E-3</v>
      </c>
      <c r="Y1047">
        <v>1.1619300000000001E-2</v>
      </c>
      <c r="Z1047">
        <v>1.44367E-2</v>
      </c>
      <c r="AA1047">
        <v>3.6533E-3</v>
      </c>
    </row>
    <row r="1048" spans="1:27" x14ac:dyDescent="0.2">
      <c r="A1048" t="s">
        <v>7980</v>
      </c>
      <c r="B1048" t="s">
        <v>35</v>
      </c>
      <c r="C1048" t="s">
        <v>1103</v>
      </c>
      <c r="D1048" t="s">
        <v>29</v>
      </c>
      <c r="E1048" t="s">
        <v>16</v>
      </c>
      <c r="F1048">
        <v>15</v>
      </c>
      <c r="G1048">
        <v>2017</v>
      </c>
      <c r="H1048">
        <v>2903</v>
      </c>
      <c r="I1048">
        <v>0.47252290000000002</v>
      </c>
      <c r="J1048">
        <v>0.48143819999999998</v>
      </c>
      <c r="K1048">
        <v>8.9152999999999993E-3</v>
      </c>
      <c r="L1048">
        <v>8.0648999999999998E-3</v>
      </c>
      <c r="M1048">
        <v>2.21821E-2</v>
      </c>
      <c r="N1048">
        <v>-4.3515000000000003E-3</v>
      </c>
      <c r="O1048">
        <v>1604.655</v>
      </c>
      <c r="P1048">
        <v>0.79556519999999997</v>
      </c>
      <c r="Q1048">
        <v>76.872822999999997</v>
      </c>
      <c r="R1048">
        <v>70.445470999999998</v>
      </c>
      <c r="S1048" t="s">
        <v>18</v>
      </c>
      <c r="T1048">
        <v>-4.3502999999999997E-3</v>
      </c>
      <c r="U1048">
        <v>-1.4203E-3</v>
      </c>
      <c r="V1048">
        <v>4.6860000000000001E-3</v>
      </c>
      <c r="W1048">
        <v>8.9152999999999993E-3</v>
      </c>
      <c r="X1048">
        <v>1.3144599999999999E-2</v>
      </c>
      <c r="Y1048">
        <v>1.9250900000000001E-2</v>
      </c>
      <c r="Z1048">
        <v>2.2180999999999999E-2</v>
      </c>
      <c r="AA1048">
        <v>1.8518099999999999E-2</v>
      </c>
    </row>
    <row r="1049" spans="1:27" x14ac:dyDescent="0.2">
      <c r="A1049" t="s">
        <v>7981</v>
      </c>
      <c r="B1049" t="s">
        <v>35</v>
      </c>
      <c r="C1049" t="s">
        <v>1103</v>
      </c>
      <c r="D1049" t="s">
        <v>29</v>
      </c>
      <c r="E1049" t="s">
        <v>16</v>
      </c>
      <c r="F1049">
        <v>16</v>
      </c>
      <c r="G1049">
        <v>2017</v>
      </c>
      <c r="H1049">
        <v>2903</v>
      </c>
      <c r="I1049">
        <v>0.51121760000000005</v>
      </c>
      <c r="J1049">
        <v>0.51232929999999999</v>
      </c>
      <c r="K1049">
        <v>1.1117E-3</v>
      </c>
      <c r="L1049">
        <v>8.4072000000000001E-3</v>
      </c>
      <c r="M1049">
        <v>1.49415E-2</v>
      </c>
      <c r="N1049">
        <v>-1.27181E-2</v>
      </c>
      <c r="O1049">
        <v>1604.655</v>
      </c>
      <c r="P1049">
        <v>0.79556519999999997</v>
      </c>
      <c r="Q1049">
        <v>76.735658999999998</v>
      </c>
      <c r="R1049">
        <v>70.445470999999998</v>
      </c>
      <c r="S1049" t="s">
        <v>18</v>
      </c>
      <c r="T1049">
        <v>-1.27169E-2</v>
      </c>
      <c r="U1049">
        <v>-9.6624999999999992E-3</v>
      </c>
      <c r="V1049">
        <v>-3.297E-3</v>
      </c>
      <c r="W1049">
        <v>1.1117E-3</v>
      </c>
      <c r="X1049">
        <v>5.5204E-3</v>
      </c>
      <c r="Y1049">
        <v>1.18859E-2</v>
      </c>
      <c r="Z1049">
        <v>1.49403E-2</v>
      </c>
      <c r="AA1049">
        <v>2.1699000000000002E-3</v>
      </c>
    </row>
    <row r="1050" spans="1:27" x14ac:dyDescent="0.2">
      <c r="A1050" t="s">
        <v>7982</v>
      </c>
      <c r="B1050" t="s">
        <v>35</v>
      </c>
      <c r="C1050" t="s">
        <v>1103</v>
      </c>
      <c r="D1050" t="s">
        <v>29</v>
      </c>
      <c r="E1050" t="s">
        <v>16</v>
      </c>
      <c r="F1050">
        <v>17</v>
      </c>
      <c r="G1050">
        <v>2017</v>
      </c>
      <c r="H1050">
        <v>2903</v>
      </c>
      <c r="I1050">
        <v>0.53742809999999996</v>
      </c>
      <c r="J1050">
        <v>0.54305879999999995</v>
      </c>
      <c r="K1050">
        <v>5.6306999999999998E-3</v>
      </c>
      <c r="L1050">
        <v>8.7323999999999995E-3</v>
      </c>
      <c r="M1050">
        <v>1.9995499999999999E-2</v>
      </c>
      <c r="N1050">
        <v>-8.7340999999999998E-3</v>
      </c>
      <c r="O1050">
        <v>1604.655</v>
      </c>
      <c r="P1050">
        <v>0.79556519999999997</v>
      </c>
      <c r="Q1050">
        <v>76.111969999999999</v>
      </c>
      <c r="R1050">
        <v>70.445470999999998</v>
      </c>
      <c r="S1050" t="s">
        <v>19</v>
      </c>
      <c r="T1050">
        <v>-8.7328000000000006E-3</v>
      </c>
      <c r="U1050">
        <v>-5.5602999999999998E-3</v>
      </c>
      <c r="V1050">
        <v>1.0514000000000001E-3</v>
      </c>
      <c r="W1050">
        <v>5.6306999999999998E-3</v>
      </c>
      <c r="X1050">
        <v>1.021E-2</v>
      </c>
      <c r="Y1050">
        <v>1.6821699999999998E-2</v>
      </c>
      <c r="Z1050">
        <v>1.99942E-2</v>
      </c>
      <c r="AA1050">
        <v>1.0368499999999999E-2</v>
      </c>
    </row>
    <row r="1051" spans="1:27" x14ac:dyDescent="0.2">
      <c r="A1051" t="s">
        <v>7983</v>
      </c>
      <c r="B1051" t="s">
        <v>35</v>
      </c>
      <c r="C1051" t="s">
        <v>1103</v>
      </c>
      <c r="D1051" t="s">
        <v>29</v>
      </c>
      <c r="E1051" t="s">
        <v>16</v>
      </c>
      <c r="F1051">
        <v>18</v>
      </c>
      <c r="G1051">
        <v>2017</v>
      </c>
      <c r="H1051">
        <v>2903</v>
      </c>
      <c r="I1051">
        <v>0.55368879999999998</v>
      </c>
      <c r="J1051">
        <v>0.56712320000000005</v>
      </c>
      <c r="K1051">
        <v>1.34345E-2</v>
      </c>
      <c r="L1051">
        <v>8.7168000000000002E-3</v>
      </c>
      <c r="M1051">
        <v>2.7773599999999999E-2</v>
      </c>
      <c r="N1051">
        <v>-9.0470000000000004E-4</v>
      </c>
      <c r="O1051">
        <v>1604.655</v>
      </c>
      <c r="P1051">
        <v>0.79556519999999997</v>
      </c>
      <c r="Q1051">
        <v>75.081106000000005</v>
      </c>
      <c r="R1051">
        <v>70.445470999999998</v>
      </c>
      <c r="S1051" t="s">
        <v>19</v>
      </c>
      <c r="T1051">
        <v>-9.0339999999999995E-4</v>
      </c>
      <c r="U1051">
        <v>2.2634E-3</v>
      </c>
      <c r="V1051">
        <v>8.8634000000000004E-3</v>
      </c>
      <c r="W1051">
        <v>1.34345E-2</v>
      </c>
      <c r="X1051">
        <v>1.8005500000000001E-2</v>
      </c>
      <c r="Y1051">
        <v>2.4605499999999999E-2</v>
      </c>
      <c r="Z1051">
        <v>2.77723E-2</v>
      </c>
      <c r="AA1051">
        <v>2.3688799999999999E-2</v>
      </c>
    </row>
    <row r="1052" spans="1:27" x14ac:dyDescent="0.2">
      <c r="A1052" t="s">
        <v>7984</v>
      </c>
      <c r="B1052" t="s">
        <v>35</v>
      </c>
      <c r="C1052" t="s">
        <v>1103</v>
      </c>
      <c r="D1052" t="s">
        <v>29</v>
      </c>
      <c r="E1052" t="s">
        <v>16</v>
      </c>
      <c r="F1052">
        <v>19</v>
      </c>
      <c r="G1052">
        <v>2017</v>
      </c>
      <c r="H1052">
        <v>2903</v>
      </c>
      <c r="I1052">
        <v>0.55546359999999995</v>
      </c>
      <c r="J1052">
        <v>0.57467299999999999</v>
      </c>
      <c r="K1052">
        <v>1.9209299999999999E-2</v>
      </c>
      <c r="L1052">
        <v>8.3510000000000008E-3</v>
      </c>
      <c r="M1052">
        <v>3.2946700000000002E-2</v>
      </c>
      <c r="N1052">
        <v>5.4720000000000003E-3</v>
      </c>
      <c r="O1052">
        <v>1604.655</v>
      </c>
      <c r="P1052">
        <v>0.79556519999999997</v>
      </c>
      <c r="Q1052">
        <v>73.514635999999996</v>
      </c>
      <c r="R1052">
        <v>70.445470999999998</v>
      </c>
      <c r="S1052" t="s">
        <v>19</v>
      </c>
      <c r="T1052">
        <v>5.4733000000000004E-3</v>
      </c>
      <c r="U1052">
        <v>8.5071999999999995E-3</v>
      </c>
      <c r="V1052">
        <v>1.4830100000000001E-2</v>
      </c>
      <c r="W1052">
        <v>1.9209299999999999E-2</v>
      </c>
      <c r="X1052">
        <v>2.3588600000000001E-2</v>
      </c>
      <c r="Y1052">
        <v>2.9911500000000001E-2</v>
      </c>
      <c r="Z1052">
        <v>3.29454E-2</v>
      </c>
      <c r="AA1052">
        <v>3.3426600000000001E-2</v>
      </c>
    </row>
    <row r="1053" spans="1:27" x14ac:dyDescent="0.2">
      <c r="A1053" t="s">
        <v>7985</v>
      </c>
      <c r="B1053" t="s">
        <v>35</v>
      </c>
      <c r="C1053" t="s">
        <v>1103</v>
      </c>
      <c r="D1053" t="s">
        <v>29</v>
      </c>
      <c r="E1053" t="s">
        <v>16</v>
      </c>
      <c r="F1053">
        <v>20</v>
      </c>
      <c r="G1053">
        <v>2017</v>
      </c>
      <c r="H1053">
        <v>2903</v>
      </c>
      <c r="I1053">
        <v>0.56618259999999998</v>
      </c>
      <c r="J1053">
        <v>0.58035789999999998</v>
      </c>
      <c r="K1053">
        <v>1.4175399999999999E-2</v>
      </c>
      <c r="L1053">
        <v>7.9252000000000003E-3</v>
      </c>
      <c r="M1053">
        <v>2.7212299999999998E-2</v>
      </c>
      <c r="N1053" s="1">
        <v>1.1383999999999999E-3</v>
      </c>
      <c r="O1053">
        <v>1604.655</v>
      </c>
      <c r="P1053">
        <v>0.79556519999999997</v>
      </c>
      <c r="Q1053">
        <v>71.135103000000001</v>
      </c>
      <c r="R1053">
        <v>70.445470999999998</v>
      </c>
      <c r="S1053" t="s">
        <v>19</v>
      </c>
      <c r="T1053">
        <v>1.1395999999999999E-3</v>
      </c>
      <c r="U1053">
        <v>4.0188000000000003E-3</v>
      </c>
      <c r="V1053">
        <v>1.0019399999999999E-2</v>
      </c>
      <c r="W1053">
        <v>1.4175399999999999E-2</v>
      </c>
      <c r="X1053">
        <v>1.8331400000000001E-2</v>
      </c>
      <c r="Y1053">
        <v>2.43319E-2</v>
      </c>
      <c r="Z1053">
        <v>2.7211200000000001E-2</v>
      </c>
      <c r="AA1053">
        <v>2.4425200000000001E-2</v>
      </c>
    </row>
    <row r="1054" spans="1:27" x14ac:dyDescent="0.2">
      <c r="A1054" t="s">
        <v>7986</v>
      </c>
      <c r="B1054" t="s">
        <v>35</v>
      </c>
      <c r="C1054" t="s">
        <v>1103</v>
      </c>
      <c r="D1054" t="s">
        <v>29</v>
      </c>
      <c r="E1054" t="s">
        <v>16</v>
      </c>
      <c r="F1054">
        <v>21</v>
      </c>
      <c r="G1054">
        <v>2017</v>
      </c>
      <c r="H1054">
        <v>2903</v>
      </c>
      <c r="I1054">
        <v>0.60173849999999995</v>
      </c>
      <c r="J1054">
        <v>0.60875710000000005</v>
      </c>
      <c r="K1054">
        <v>7.0187000000000001E-3</v>
      </c>
      <c r="L1054">
        <v>7.9304000000000006E-3</v>
      </c>
      <c r="M1054">
        <v>2.0064100000000001E-2</v>
      </c>
      <c r="N1054">
        <v>-6.0267999999999997E-3</v>
      </c>
      <c r="O1054">
        <v>1604.655</v>
      </c>
      <c r="P1054">
        <v>0.79556519999999997</v>
      </c>
      <c r="Q1054">
        <v>68.925706000000005</v>
      </c>
      <c r="R1054">
        <v>70.445470999999998</v>
      </c>
      <c r="S1054" t="s">
        <v>19</v>
      </c>
      <c r="T1054">
        <v>-6.0255999999999999E-3</v>
      </c>
      <c r="U1054">
        <v>-3.1445000000000002E-3</v>
      </c>
      <c r="V1054">
        <v>2.8600000000000001E-3</v>
      </c>
      <c r="W1054">
        <v>7.0187000000000001E-3</v>
      </c>
      <c r="X1054">
        <v>1.1177299999999999E-2</v>
      </c>
      <c r="Y1054">
        <v>1.7181800000000001E-2</v>
      </c>
      <c r="Z1054">
        <v>2.0062900000000002E-2</v>
      </c>
      <c r="AA1054">
        <v>1.15295E-2</v>
      </c>
    </row>
    <row r="1055" spans="1:27" x14ac:dyDescent="0.2">
      <c r="A1055" t="s">
        <v>7987</v>
      </c>
      <c r="B1055" t="s">
        <v>35</v>
      </c>
      <c r="C1055" t="s">
        <v>1103</v>
      </c>
      <c r="D1055" t="s">
        <v>29</v>
      </c>
      <c r="E1055" t="s">
        <v>16</v>
      </c>
      <c r="F1055">
        <v>22</v>
      </c>
      <c r="G1055">
        <v>2017</v>
      </c>
      <c r="H1055">
        <v>2903</v>
      </c>
      <c r="I1055">
        <v>0.58422019999999997</v>
      </c>
      <c r="J1055">
        <v>0.58877889999999999</v>
      </c>
      <c r="K1055">
        <v>4.5586999999999997E-3</v>
      </c>
      <c r="L1055">
        <v>7.4777999999999997E-3</v>
      </c>
      <c r="M1055">
        <v>1.6859599999999999E-2</v>
      </c>
      <c r="N1055">
        <v>-7.7422999999999997E-3</v>
      </c>
      <c r="O1055">
        <v>1604.655</v>
      </c>
      <c r="P1055">
        <v>0.79556519999999997</v>
      </c>
      <c r="Q1055">
        <v>68.086933000000002</v>
      </c>
      <c r="R1055">
        <v>70.445470999999998</v>
      </c>
      <c r="S1055" t="s">
        <v>18</v>
      </c>
      <c r="T1055">
        <v>-7.7412000000000002E-3</v>
      </c>
      <c r="U1055">
        <v>-5.0245000000000003E-3</v>
      </c>
      <c r="V1055">
        <v>6.3730000000000004E-4</v>
      </c>
      <c r="W1055">
        <v>4.5586999999999997E-3</v>
      </c>
      <c r="X1055">
        <v>8.4799999999999997E-3</v>
      </c>
      <c r="Y1055">
        <v>1.4141900000000001E-2</v>
      </c>
      <c r="Z1055">
        <v>1.6858600000000001E-2</v>
      </c>
      <c r="AA1055">
        <v>7.7425999999999997E-3</v>
      </c>
    </row>
    <row r="1056" spans="1:27" x14ac:dyDescent="0.2">
      <c r="A1056" t="s">
        <v>7988</v>
      </c>
      <c r="B1056" t="s">
        <v>35</v>
      </c>
      <c r="C1056" t="s">
        <v>1103</v>
      </c>
      <c r="D1056" t="s">
        <v>29</v>
      </c>
      <c r="E1056" t="s">
        <v>16</v>
      </c>
      <c r="F1056">
        <v>23</v>
      </c>
      <c r="G1056">
        <v>2017</v>
      </c>
      <c r="H1056">
        <v>2903</v>
      </c>
      <c r="I1056">
        <v>0.51900679999999999</v>
      </c>
      <c r="J1056">
        <v>0.52636850000000002</v>
      </c>
      <c r="K1056">
        <v>7.3616999999999997E-3</v>
      </c>
      <c r="L1056">
        <v>7.2633000000000003E-3</v>
      </c>
      <c r="M1056">
        <v>1.9309900000000001E-2</v>
      </c>
      <c r="N1056">
        <v>-4.5864E-3</v>
      </c>
      <c r="O1056">
        <v>1604.655</v>
      </c>
      <c r="P1056">
        <v>0.79556519999999997</v>
      </c>
      <c r="Q1056">
        <v>67.528029000000004</v>
      </c>
      <c r="R1056">
        <v>70.445470999999998</v>
      </c>
      <c r="S1056" t="s">
        <v>18</v>
      </c>
      <c r="T1056">
        <v>-4.5853999999999999E-3</v>
      </c>
      <c r="U1056">
        <v>-1.9465999999999999E-3</v>
      </c>
      <c r="V1056">
        <v>3.5528000000000001E-3</v>
      </c>
      <c r="W1056">
        <v>7.3616999999999997E-3</v>
      </c>
      <c r="X1056">
        <v>1.1170599999999999E-2</v>
      </c>
      <c r="Y1056">
        <v>1.6670000000000001E-2</v>
      </c>
      <c r="Z1056">
        <v>1.9308800000000001E-2</v>
      </c>
      <c r="AA1056">
        <v>1.39858E-2</v>
      </c>
    </row>
    <row r="1057" spans="1:27" x14ac:dyDescent="0.2">
      <c r="A1057" t="s">
        <v>7989</v>
      </c>
      <c r="B1057" t="s">
        <v>35</v>
      </c>
      <c r="C1057" t="s">
        <v>1103</v>
      </c>
      <c r="D1057" t="s">
        <v>29</v>
      </c>
      <c r="E1057" t="s">
        <v>16</v>
      </c>
      <c r="F1057">
        <v>24</v>
      </c>
      <c r="G1057">
        <v>2017</v>
      </c>
      <c r="H1057">
        <v>2903</v>
      </c>
      <c r="I1057">
        <v>0.44361010000000001</v>
      </c>
      <c r="J1057">
        <v>0.45293070000000002</v>
      </c>
      <c r="K1057">
        <v>9.3206000000000001E-3</v>
      </c>
      <c r="L1057">
        <v>6.4643000000000001E-3</v>
      </c>
      <c r="M1057">
        <v>1.9954400000000001E-2</v>
      </c>
      <c r="N1057">
        <v>-1.3132E-3</v>
      </c>
      <c r="O1057">
        <v>1604.655</v>
      </c>
      <c r="P1057">
        <v>0.79556519999999997</v>
      </c>
      <c r="Q1057">
        <v>67.105361000000002</v>
      </c>
      <c r="R1057">
        <v>70.445470999999998</v>
      </c>
      <c r="S1057" t="s">
        <v>18</v>
      </c>
      <c r="T1057">
        <v>-1.3121999999999999E-3</v>
      </c>
      <c r="U1057">
        <v>1.0363E-3</v>
      </c>
      <c r="V1057">
        <v>5.9306999999999997E-3</v>
      </c>
      <c r="W1057">
        <v>9.3206000000000001E-3</v>
      </c>
      <c r="X1057">
        <v>1.27105E-2</v>
      </c>
      <c r="Y1057">
        <v>1.76049E-2</v>
      </c>
      <c r="Z1057">
        <v>1.99534E-2</v>
      </c>
      <c r="AA1057">
        <v>2.05784E-2</v>
      </c>
    </row>
    <row r="1058" spans="1:27" x14ac:dyDescent="0.2">
      <c r="A1058" t="s">
        <v>7990</v>
      </c>
      <c r="B1058" t="s">
        <v>34</v>
      </c>
      <c r="C1058" t="s">
        <v>1103</v>
      </c>
      <c r="D1058" t="s">
        <v>30</v>
      </c>
      <c r="E1058" t="s">
        <v>16</v>
      </c>
      <c r="F1058">
        <v>1</v>
      </c>
      <c r="G1058">
        <v>6479</v>
      </c>
      <c r="H1058">
        <v>5734</v>
      </c>
      <c r="I1058">
        <v>0.40910489999999999</v>
      </c>
      <c r="J1058">
        <v>0.40064949999999999</v>
      </c>
      <c r="K1058">
        <v>-8.4554000000000001E-3</v>
      </c>
      <c r="L1058">
        <v>4.8237999999999996E-3</v>
      </c>
      <c r="M1058">
        <v>-5.2030000000000002E-4</v>
      </c>
      <c r="N1058">
        <v>-1.6390600000000002E-2</v>
      </c>
      <c r="O1058">
        <v>6479</v>
      </c>
      <c r="Q1058">
        <v>67.967200000000005</v>
      </c>
      <c r="R1058">
        <v>71.328697000000005</v>
      </c>
      <c r="S1058" t="s">
        <v>17</v>
      </c>
      <c r="T1058">
        <v>-1.6389899999999999E-2</v>
      </c>
      <c r="U1058">
        <v>-1.46374E-2</v>
      </c>
      <c r="V1058">
        <v>-1.0985E-2</v>
      </c>
      <c r="W1058">
        <v>-8.4554000000000001E-3</v>
      </c>
      <c r="X1058">
        <v>-5.9258000000000002E-3</v>
      </c>
      <c r="Y1058">
        <v>-2.2734999999999999E-3</v>
      </c>
      <c r="Z1058">
        <v>-5.2099999999999998E-4</v>
      </c>
      <c r="AA1058">
        <v>-2.1104299999999999E-2</v>
      </c>
    </row>
    <row r="1059" spans="1:27" x14ac:dyDescent="0.2">
      <c r="A1059" t="s">
        <v>7991</v>
      </c>
      <c r="B1059" t="s">
        <v>34</v>
      </c>
      <c r="C1059" t="s">
        <v>1103</v>
      </c>
      <c r="D1059" t="s">
        <v>30</v>
      </c>
      <c r="E1059" t="s">
        <v>16</v>
      </c>
      <c r="F1059">
        <v>2</v>
      </c>
      <c r="G1059">
        <v>6479</v>
      </c>
      <c r="H1059">
        <v>5734</v>
      </c>
      <c r="I1059">
        <v>0.37070039999999999</v>
      </c>
      <c r="J1059">
        <v>0.36573230000000001</v>
      </c>
      <c r="K1059">
        <v>-4.9680999999999996E-3</v>
      </c>
      <c r="L1059">
        <v>4.6039999999999996E-3</v>
      </c>
      <c r="M1059">
        <v>2.6055000000000002E-3</v>
      </c>
      <c r="N1059">
        <v>-1.25416E-2</v>
      </c>
      <c r="O1059">
        <v>6479</v>
      </c>
      <c r="Q1059">
        <v>67.534505999999993</v>
      </c>
      <c r="R1059">
        <v>71.328697000000005</v>
      </c>
      <c r="S1059" t="s">
        <v>17</v>
      </c>
      <c r="T1059">
        <v>-1.2541E-2</v>
      </c>
      <c r="U1059">
        <v>-1.0868299999999999E-2</v>
      </c>
      <c r="V1059">
        <v>-7.3823999999999999E-3</v>
      </c>
      <c r="W1059">
        <v>-4.9680999999999996E-3</v>
      </c>
      <c r="X1059">
        <v>-2.5538000000000002E-3</v>
      </c>
      <c r="Y1059">
        <v>9.3210000000000005E-4</v>
      </c>
      <c r="Z1059">
        <v>2.6048E-3</v>
      </c>
      <c r="AA1059">
        <v>-1.3584000000000001E-2</v>
      </c>
    </row>
    <row r="1060" spans="1:27" x14ac:dyDescent="0.2">
      <c r="A1060" t="s">
        <v>7992</v>
      </c>
      <c r="B1060" t="s">
        <v>34</v>
      </c>
      <c r="C1060" t="s">
        <v>1103</v>
      </c>
      <c r="D1060" t="s">
        <v>30</v>
      </c>
      <c r="E1060" t="s">
        <v>16</v>
      </c>
      <c r="F1060">
        <v>3</v>
      </c>
      <c r="G1060">
        <v>6479</v>
      </c>
      <c r="H1060">
        <v>5734</v>
      </c>
      <c r="I1060">
        <v>0.34753990000000001</v>
      </c>
      <c r="J1060">
        <v>0.34141959999999999</v>
      </c>
      <c r="K1060">
        <v>-6.1203000000000004E-3</v>
      </c>
      <c r="L1060">
        <v>4.3071000000000003E-3</v>
      </c>
      <c r="M1060" s="1">
        <v>9.6489999999999998E-4</v>
      </c>
      <c r="N1060">
        <v>-1.32055E-2</v>
      </c>
      <c r="O1060">
        <v>6479</v>
      </c>
      <c r="Q1060">
        <v>67.135925</v>
      </c>
      <c r="R1060">
        <v>71.328697000000005</v>
      </c>
      <c r="S1060" t="s">
        <v>17</v>
      </c>
      <c r="T1060">
        <v>-1.32049E-2</v>
      </c>
      <c r="U1060">
        <v>-1.16401E-2</v>
      </c>
      <c r="V1060">
        <v>-8.3789999999999993E-3</v>
      </c>
      <c r="W1060">
        <v>-6.1203000000000004E-3</v>
      </c>
      <c r="X1060">
        <v>-3.8617E-3</v>
      </c>
      <c r="Y1060">
        <v>-6.0050000000000001E-4</v>
      </c>
      <c r="Z1060">
        <v>9.6429999999999997E-4</v>
      </c>
      <c r="AA1060">
        <v>-1.79261E-2</v>
      </c>
    </row>
    <row r="1061" spans="1:27" x14ac:dyDescent="0.2">
      <c r="A1061" t="s">
        <v>7993</v>
      </c>
      <c r="B1061" t="s">
        <v>34</v>
      </c>
      <c r="C1061" t="s">
        <v>1103</v>
      </c>
      <c r="D1061" t="s">
        <v>30</v>
      </c>
      <c r="E1061" t="s">
        <v>16</v>
      </c>
      <c r="F1061">
        <v>4</v>
      </c>
      <c r="G1061">
        <v>6479</v>
      </c>
      <c r="H1061">
        <v>5734</v>
      </c>
      <c r="I1061">
        <v>0.33362839999999999</v>
      </c>
      <c r="J1061">
        <v>0.32782299999999998</v>
      </c>
      <c r="K1061">
        <v>-5.8053000000000002E-3</v>
      </c>
      <c r="L1061">
        <v>4.1215999999999996E-3</v>
      </c>
      <c r="M1061">
        <v>9.747E-4</v>
      </c>
      <c r="N1061">
        <v>-1.25854E-2</v>
      </c>
      <c r="O1061">
        <v>6479</v>
      </c>
      <c r="Q1061">
        <v>66.868105999999997</v>
      </c>
      <c r="R1061">
        <v>71.328697000000005</v>
      </c>
      <c r="S1061" t="s">
        <v>17</v>
      </c>
      <c r="T1061">
        <v>-1.25848E-2</v>
      </c>
      <c r="U1061">
        <v>-1.1087400000000001E-2</v>
      </c>
      <c r="V1061">
        <v>-7.9667000000000002E-3</v>
      </c>
      <c r="W1061">
        <v>-5.8053000000000002E-3</v>
      </c>
      <c r="X1061">
        <v>-3.6440000000000001E-3</v>
      </c>
      <c r="Y1061">
        <v>-5.2329999999999998E-4</v>
      </c>
      <c r="Z1061">
        <v>9.7409999999999999E-4</v>
      </c>
      <c r="AA1061">
        <v>-1.7708700000000001E-2</v>
      </c>
    </row>
    <row r="1062" spans="1:27" x14ac:dyDescent="0.2">
      <c r="A1062" t="s">
        <v>7994</v>
      </c>
      <c r="B1062" t="s">
        <v>34</v>
      </c>
      <c r="C1062" t="s">
        <v>1103</v>
      </c>
      <c r="D1062" t="s">
        <v>30</v>
      </c>
      <c r="E1062" t="s">
        <v>16</v>
      </c>
      <c r="F1062">
        <v>5</v>
      </c>
      <c r="G1062">
        <v>6479</v>
      </c>
      <c r="H1062">
        <v>5734</v>
      </c>
      <c r="I1062">
        <v>0.32903320000000003</v>
      </c>
      <c r="J1062">
        <v>0.32265149999999998</v>
      </c>
      <c r="K1062">
        <v>-6.3816999999999997E-3</v>
      </c>
      <c r="L1062">
        <v>3.9836999999999997E-3</v>
      </c>
      <c r="M1062">
        <v>1.716E-4</v>
      </c>
      <c r="N1062">
        <v>-1.2934899999999999E-2</v>
      </c>
      <c r="O1062">
        <v>6479</v>
      </c>
      <c r="Q1062">
        <v>66.699682999999993</v>
      </c>
      <c r="R1062">
        <v>71.328697000000005</v>
      </c>
      <c r="S1062" t="s">
        <v>17</v>
      </c>
      <c r="T1062">
        <v>-1.2934299999999999E-2</v>
      </c>
      <c r="U1062">
        <v>-1.1487000000000001E-2</v>
      </c>
      <c r="V1062">
        <v>-8.4706999999999994E-3</v>
      </c>
      <c r="W1062">
        <v>-6.3816999999999997E-3</v>
      </c>
      <c r="X1062">
        <v>-4.2925999999999997E-3</v>
      </c>
      <c r="Y1062">
        <v>-1.2763E-3</v>
      </c>
      <c r="Z1062">
        <v>1.7100000000000001E-4</v>
      </c>
      <c r="AA1062">
        <v>-1.9778799999999999E-2</v>
      </c>
    </row>
    <row r="1063" spans="1:27" x14ac:dyDescent="0.2">
      <c r="A1063" t="s">
        <v>7995</v>
      </c>
      <c r="B1063" t="s">
        <v>34</v>
      </c>
      <c r="C1063" t="s">
        <v>1103</v>
      </c>
      <c r="D1063" t="s">
        <v>30</v>
      </c>
      <c r="E1063" t="s">
        <v>16</v>
      </c>
      <c r="F1063">
        <v>6</v>
      </c>
      <c r="G1063">
        <v>6479</v>
      </c>
      <c r="H1063">
        <v>5734</v>
      </c>
      <c r="I1063">
        <v>0.34301350000000003</v>
      </c>
      <c r="J1063">
        <v>0.33444459999999998</v>
      </c>
      <c r="K1063">
        <v>-8.5689000000000008E-3</v>
      </c>
      <c r="L1063">
        <v>3.9226E-3</v>
      </c>
      <c r="M1063">
        <v>-2.1161999999999999E-3</v>
      </c>
      <c r="N1063">
        <v>-1.50216E-2</v>
      </c>
      <c r="O1063">
        <v>6479</v>
      </c>
      <c r="Q1063">
        <v>66.427464000000001</v>
      </c>
      <c r="R1063">
        <v>71.328697000000005</v>
      </c>
      <c r="S1063" t="s">
        <v>17</v>
      </c>
      <c r="T1063">
        <v>-1.5021E-2</v>
      </c>
      <c r="U1063">
        <v>-1.3595899999999999E-2</v>
      </c>
      <c r="V1063">
        <v>-1.0625900000000001E-2</v>
      </c>
      <c r="W1063">
        <v>-8.5689000000000008E-3</v>
      </c>
      <c r="X1063">
        <v>-6.5119000000000002E-3</v>
      </c>
      <c r="Y1063">
        <v>-3.5419000000000002E-3</v>
      </c>
      <c r="Z1063">
        <v>-2.1167999999999998E-3</v>
      </c>
      <c r="AA1063">
        <v>-2.56213E-2</v>
      </c>
    </row>
    <row r="1064" spans="1:27" x14ac:dyDescent="0.2">
      <c r="A1064" t="s">
        <v>7996</v>
      </c>
      <c r="B1064" t="s">
        <v>34</v>
      </c>
      <c r="C1064" t="s">
        <v>1103</v>
      </c>
      <c r="D1064" t="s">
        <v>30</v>
      </c>
      <c r="E1064" t="s">
        <v>16</v>
      </c>
      <c r="F1064">
        <v>7</v>
      </c>
      <c r="G1064">
        <v>6479</v>
      </c>
      <c r="H1064">
        <v>5734</v>
      </c>
      <c r="I1064">
        <v>0.3768398</v>
      </c>
      <c r="J1064">
        <v>0.36915930000000002</v>
      </c>
      <c r="K1064">
        <v>-7.6806000000000001E-3</v>
      </c>
      <c r="L1064">
        <v>4.1574000000000003E-3</v>
      </c>
      <c r="M1064">
        <v>-8.4159999999999997E-4</v>
      </c>
      <c r="N1064">
        <v>-1.4519499999999999E-2</v>
      </c>
      <c r="O1064">
        <v>6479</v>
      </c>
      <c r="Q1064">
        <v>66.204475000000002</v>
      </c>
      <c r="R1064">
        <v>71.328697000000005</v>
      </c>
      <c r="S1064" t="s">
        <v>18</v>
      </c>
      <c r="T1064">
        <v>-1.45189E-2</v>
      </c>
      <c r="U1064">
        <v>-1.3008499999999999E-2</v>
      </c>
      <c r="V1064">
        <v>-9.8607E-3</v>
      </c>
      <c r="W1064">
        <v>-7.6806000000000001E-3</v>
      </c>
      <c r="X1064">
        <v>-5.5003999999999999E-3</v>
      </c>
      <c r="Y1064">
        <v>-2.3527000000000001E-3</v>
      </c>
      <c r="Z1064">
        <v>-8.4230000000000004E-4</v>
      </c>
      <c r="AA1064">
        <v>-2.08056E-2</v>
      </c>
    </row>
    <row r="1065" spans="1:27" x14ac:dyDescent="0.2">
      <c r="A1065" t="s">
        <v>7997</v>
      </c>
      <c r="B1065" t="s">
        <v>34</v>
      </c>
      <c r="C1065" t="s">
        <v>1103</v>
      </c>
      <c r="D1065" t="s">
        <v>30</v>
      </c>
      <c r="E1065" t="s">
        <v>16</v>
      </c>
      <c r="F1065">
        <v>8</v>
      </c>
      <c r="G1065">
        <v>6479</v>
      </c>
      <c r="H1065">
        <v>5734</v>
      </c>
      <c r="I1065">
        <v>0.38791809999999999</v>
      </c>
      <c r="J1065">
        <v>0.38375280000000001</v>
      </c>
      <c r="K1065">
        <v>-4.1653000000000003E-3</v>
      </c>
      <c r="L1065">
        <v>4.3349E-3</v>
      </c>
      <c r="M1065">
        <v>2.9656000000000001E-3</v>
      </c>
      <c r="N1065">
        <v>-1.12963E-2</v>
      </c>
      <c r="O1065">
        <v>6479</v>
      </c>
      <c r="Q1065">
        <v>66.211668000000003</v>
      </c>
      <c r="R1065">
        <v>71.328697000000005</v>
      </c>
      <c r="S1065" t="s">
        <v>18</v>
      </c>
      <c r="T1065">
        <v>-1.1295599999999999E-2</v>
      </c>
      <c r="U1065">
        <v>-9.7207000000000005E-3</v>
      </c>
      <c r="V1065">
        <v>-6.4386000000000001E-3</v>
      </c>
      <c r="W1065">
        <v>-4.1653000000000003E-3</v>
      </c>
      <c r="X1065">
        <v>-1.8921000000000001E-3</v>
      </c>
      <c r="Y1065">
        <v>1.3901E-3</v>
      </c>
      <c r="Z1065">
        <v>2.9650000000000002E-3</v>
      </c>
      <c r="AA1065">
        <v>-1.08542E-2</v>
      </c>
    </row>
    <row r="1066" spans="1:27" x14ac:dyDescent="0.2">
      <c r="A1066" t="s">
        <v>7998</v>
      </c>
      <c r="B1066" t="s">
        <v>34</v>
      </c>
      <c r="C1066" t="s">
        <v>1103</v>
      </c>
      <c r="D1066" t="s">
        <v>30</v>
      </c>
      <c r="E1066" t="s">
        <v>16</v>
      </c>
      <c r="F1066">
        <v>9</v>
      </c>
      <c r="G1066">
        <v>6479</v>
      </c>
      <c r="H1066">
        <v>5734</v>
      </c>
      <c r="I1066">
        <v>0.38134689999999999</v>
      </c>
      <c r="J1066">
        <v>0.37770049999999999</v>
      </c>
      <c r="K1066">
        <v>-3.6464000000000002E-3</v>
      </c>
      <c r="L1066">
        <v>4.3531000000000004E-3</v>
      </c>
      <c r="M1066">
        <v>3.5144999999999998E-3</v>
      </c>
      <c r="N1066">
        <v>-1.0807300000000001E-2</v>
      </c>
      <c r="O1066">
        <v>6479</v>
      </c>
      <c r="Q1066">
        <v>68.535842000000002</v>
      </c>
      <c r="R1066">
        <v>71.328697000000005</v>
      </c>
      <c r="S1066" t="s">
        <v>18</v>
      </c>
      <c r="T1066">
        <v>-1.0806700000000001E-2</v>
      </c>
      <c r="U1066">
        <v>-9.2251999999999994E-3</v>
      </c>
      <c r="V1066">
        <v>-5.9291999999999999E-3</v>
      </c>
      <c r="W1066">
        <v>-3.6464000000000002E-3</v>
      </c>
      <c r="X1066">
        <v>-1.3636E-3</v>
      </c>
      <c r="Y1066">
        <v>1.9323000000000001E-3</v>
      </c>
      <c r="Z1066">
        <v>3.5138000000000001E-3</v>
      </c>
      <c r="AA1066">
        <v>-9.6542999999999993E-3</v>
      </c>
    </row>
    <row r="1067" spans="1:27" x14ac:dyDescent="0.2">
      <c r="A1067" t="s">
        <v>7999</v>
      </c>
      <c r="B1067" t="s">
        <v>34</v>
      </c>
      <c r="C1067" t="s">
        <v>1103</v>
      </c>
      <c r="D1067" t="s">
        <v>30</v>
      </c>
      <c r="E1067" t="s">
        <v>16</v>
      </c>
      <c r="F1067">
        <v>10</v>
      </c>
      <c r="G1067">
        <v>6479</v>
      </c>
      <c r="H1067">
        <v>5734</v>
      </c>
      <c r="I1067">
        <v>0.38251279999999999</v>
      </c>
      <c r="J1067">
        <v>0.3830713</v>
      </c>
      <c r="K1067">
        <v>5.5849999999999997E-4</v>
      </c>
      <c r="L1067">
        <v>4.2614999999999997E-3</v>
      </c>
      <c r="M1067">
        <v>7.5687000000000003E-3</v>
      </c>
      <c r="N1067">
        <v>-6.4516E-3</v>
      </c>
      <c r="O1067">
        <v>6479</v>
      </c>
      <c r="Q1067">
        <v>71.381433999999999</v>
      </c>
      <c r="R1067">
        <v>71.328697000000005</v>
      </c>
      <c r="S1067" t="s">
        <v>18</v>
      </c>
      <c r="T1067">
        <v>-6.4510000000000001E-3</v>
      </c>
      <c r="U1067">
        <v>-4.9027999999999997E-3</v>
      </c>
      <c r="V1067">
        <v>-1.6762000000000001E-3</v>
      </c>
      <c r="W1067">
        <v>5.5849999999999997E-4</v>
      </c>
      <c r="X1067">
        <v>2.7932E-3</v>
      </c>
      <c r="Y1067">
        <v>6.0197999999999996E-3</v>
      </c>
      <c r="Z1067">
        <v>7.5680000000000001E-3</v>
      </c>
      <c r="AA1067">
        <v>1.4580000000000001E-3</v>
      </c>
    </row>
    <row r="1068" spans="1:27" x14ac:dyDescent="0.2">
      <c r="A1068" t="s">
        <v>8000</v>
      </c>
      <c r="B1068" t="s">
        <v>34</v>
      </c>
      <c r="C1068" t="s">
        <v>1103</v>
      </c>
      <c r="D1068" t="s">
        <v>30</v>
      </c>
      <c r="E1068" t="s">
        <v>16</v>
      </c>
      <c r="F1068">
        <v>11</v>
      </c>
      <c r="G1068">
        <v>6479</v>
      </c>
      <c r="H1068">
        <v>5734</v>
      </c>
      <c r="I1068">
        <v>0.39967079999999999</v>
      </c>
      <c r="J1068">
        <v>0.39153490000000002</v>
      </c>
      <c r="K1068">
        <v>-8.1358999999999997E-3</v>
      </c>
      <c r="L1068">
        <v>4.4901999999999997E-3</v>
      </c>
      <c r="M1068">
        <v>-7.4960000000000001E-4</v>
      </c>
      <c r="N1068">
        <v>-1.55222E-2</v>
      </c>
      <c r="O1068">
        <v>6479</v>
      </c>
      <c r="Q1068">
        <v>74.130701999999999</v>
      </c>
      <c r="R1068">
        <v>71.328697000000005</v>
      </c>
      <c r="S1068" t="s">
        <v>18</v>
      </c>
      <c r="T1068">
        <v>-1.55216E-2</v>
      </c>
      <c r="U1068">
        <v>-1.38903E-2</v>
      </c>
      <c r="V1068">
        <v>-1.0490599999999999E-2</v>
      </c>
      <c r="W1068">
        <v>-8.1358999999999997E-3</v>
      </c>
      <c r="X1068">
        <v>-5.7812999999999996E-3</v>
      </c>
      <c r="Y1068">
        <v>-2.3814999999999999E-3</v>
      </c>
      <c r="Z1068">
        <v>-7.5029999999999997E-4</v>
      </c>
      <c r="AA1068">
        <v>-2.0779499999999999E-2</v>
      </c>
    </row>
    <row r="1069" spans="1:27" x14ac:dyDescent="0.2">
      <c r="A1069" t="s">
        <v>8001</v>
      </c>
      <c r="B1069" t="s">
        <v>34</v>
      </c>
      <c r="C1069" t="s">
        <v>1103</v>
      </c>
      <c r="D1069" t="s">
        <v>30</v>
      </c>
      <c r="E1069" t="s">
        <v>16</v>
      </c>
      <c r="F1069">
        <v>12</v>
      </c>
      <c r="G1069">
        <v>6479</v>
      </c>
      <c r="H1069">
        <v>5734</v>
      </c>
      <c r="I1069">
        <v>0.41530729999999999</v>
      </c>
      <c r="J1069">
        <v>0.40798250000000003</v>
      </c>
      <c r="K1069">
        <v>-7.3248000000000002E-3</v>
      </c>
      <c r="L1069">
        <v>4.5639000000000001E-3</v>
      </c>
      <c r="M1069">
        <v>1.829E-4</v>
      </c>
      <c r="N1069">
        <v>-1.4832400000000001E-2</v>
      </c>
      <c r="O1069">
        <v>6479</v>
      </c>
      <c r="Q1069">
        <v>76.203154999999995</v>
      </c>
      <c r="R1069">
        <v>71.328697000000005</v>
      </c>
      <c r="S1069" t="s">
        <v>18</v>
      </c>
      <c r="T1069">
        <v>-1.4831799999999999E-2</v>
      </c>
      <c r="U1069">
        <v>-1.31737E-2</v>
      </c>
      <c r="V1069">
        <v>-9.7181000000000003E-3</v>
      </c>
      <c r="W1069">
        <v>-7.3248000000000002E-3</v>
      </c>
      <c r="X1069">
        <v>-4.9315000000000001E-3</v>
      </c>
      <c r="Y1069">
        <v>-1.4759E-3</v>
      </c>
      <c r="Z1069">
        <v>1.8220000000000001E-4</v>
      </c>
      <c r="AA1069">
        <v>-1.79537E-2</v>
      </c>
    </row>
    <row r="1070" spans="1:27" x14ac:dyDescent="0.2">
      <c r="A1070" t="s">
        <v>8002</v>
      </c>
      <c r="B1070" t="s">
        <v>34</v>
      </c>
      <c r="C1070" t="s">
        <v>1103</v>
      </c>
      <c r="D1070" t="s">
        <v>30</v>
      </c>
      <c r="E1070" t="s">
        <v>16</v>
      </c>
      <c r="F1070">
        <v>13</v>
      </c>
      <c r="G1070">
        <v>6479</v>
      </c>
      <c r="H1070">
        <v>5734</v>
      </c>
      <c r="I1070">
        <v>0.43626969999999998</v>
      </c>
      <c r="J1070">
        <v>0.42915310000000001</v>
      </c>
      <c r="K1070">
        <v>-7.1165999999999998E-3</v>
      </c>
      <c r="L1070">
        <v>4.9381E-3</v>
      </c>
      <c r="M1070">
        <v>1.0066000000000001E-3</v>
      </c>
      <c r="N1070">
        <v>-1.52398E-2</v>
      </c>
      <c r="O1070">
        <v>6479</v>
      </c>
      <c r="Q1070">
        <v>77.179094000000006</v>
      </c>
      <c r="R1070">
        <v>71.328697000000005</v>
      </c>
      <c r="S1070" t="s">
        <v>18</v>
      </c>
      <c r="T1070">
        <v>-1.52391E-2</v>
      </c>
      <c r="U1070">
        <v>-1.3445E-2</v>
      </c>
      <c r="V1070">
        <v>-9.7061000000000005E-3</v>
      </c>
      <c r="W1070">
        <v>-7.1165999999999998E-3</v>
      </c>
      <c r="X1070">
        <v>-4.5269999999999998E-3</v>
      </c>
      <c r="Y1070">
        <v>-7.8810000000000002E-4</v>
      </c>
      <c r="Z1070">
        <v>1.0058999999999999E-3</v>
      </c>
      <c r="AA1070">
        <v>-1.6582900000000001E-2</v>
      </c>
    </row>
    <row r="1071" spans="1:27" x14ac:dyDescent="0.2">
      <c r="A1071" t="s">
        <v>8003</v>
      </c>
      <c r="B1071" t="s">
        <v>34</v>
      </c>
      <c r="C1071" t="s">
        <v>1103</v>
      </c>
      <c r="D1071" t="s">
        <v>30</v>
      </c>
      <c r="E1071" t="s">
        <v>16</v>
      </c>
      <c r="F1071">
        <v>14</v>
      </c>
      <c r="G1071">
        <v>6479</v>
      </c>
      <c r="H1071">
        <v>5734</v>
      </c>
      <c r="I1071">
        <v>0.45207849999999999</v>
      </c>
      <c r="J1071">
        <v>0.44698189999999999</v>
      </c>
      <c r="K1071">
        <v>-5.0965999999999997E-3</v>
      </c>
      <c r="L1071">
        <v>5.2456999999999998E-3</v>
      </c>
      <c r="M1071">
        <v>3.5327000000000002E-3</v>
      </c>
      <c r="N1071">
        <v>-1.37258E-2</v>
      </c>
      <c r="O1071">
        <v>6479</v>
      </c>
      <c r="Q1071">
        <v>77.770882999999998</v>
      </c>
      <c r="R1071">
        <v>71.328697000000005</v>
      </c>
      <c r="S1071" t="s">
        <v>18</v>
      </c>
      <c r="T1071">
        <v>-1.37251E-2</v>
      </c>
      <c r="U1071">
        <v>-1.18193E-2</v>
      </c>
      <c r="V1071">
        <v>-7.8473999999999992E-3</v>
      </c>
      <c r="W1071">
        <v>-5.0965999999999997E-3</v>
      </c>
      <c r="X1071">
        <v>-2.3457E-3</v>
      </c>
      <c r="Y1071">
        <v>1.6260999999999999E-3</v>
      </c>
      <c r="Z1071">
        <v>3.5319000000000001E-3</v>
      </c>
      <c r="AA1071">
        <v>-1.1402199999999999E-2</v>
      </c>
    </row>
    <row r="1072" spans="1:27" x14ac:dyDescent="0.2">
      <c r="A1072" t="s">
        <v>8004</v>
      </c>
      <c r="B1072" t="s">
        <v>34</v>
      </c>
      <c r="C1072" t="s">
        <v>1103</v>
      </c>
      <c r="D1072" t="s">
        <v>30</v>
      </c>
      <c r="E1072" t="s">
        <v>16</v>
      </c>
      <c r="F1072">
        <v>15</v>
      </c>
      <c r="G1072">
        <v>6479</v>
      </c>
      <c r="H1072">
        <v>5734</v>
      </c>
      <c r="I1072">
        <v>0.46717890000000001</v>
      </c>
      <c r="J1072">
        <v>0.46433210000000003</v>
      </c>
      <c r="K1072">
        <v>-2.8468E-3</v>
      </c>
      <c r="L1072">
        <v>5.4390999999999997E-3</v>
      </c>
      <c r="M1072">
        <v>6.1003999999999997E-3</v>
      </c>
      <c r="N1072">
        <v>-1.17941E-2</v>
      </c>
      <c r="O1072">
        <v>6479</v>
      </c>
      <c r="Q1072">
        <v>77.807736000000006</v>
      </c>
      <c r="R1072">
        <v>71.328697000000005</v>
      </c>
      <c r="S1072" t="s">
        <v>18</v>
      </c>
      <c r="T1072">
        <v>-1.17933E-2</v>
      </c>
      <c r="U1072">
        <v>-9.8172999999999993E-3</v>
      </c>
      <c r="V1072">
        <v>-5.6991000000000003E-3</v>
      </c>
      <c r="W1072">
        <v>-2.8468E-3</v>
      </c>
      <c r="X1072" s="1">
        <v>5.4199999999999998E-6</v>
      </c>
      <c r="Y1072">
        <v>4.1235999999999998E-3</v>
      </c>
      <c r="Z1072">
        <v>6.0996000000000002E-3</v>
      </c>
      <c r="AA1072">
        <v>-6.1310000000000002E-3</v>
      </c>
    </row>
    <row r="1073" spans="1:27" x14ac:dyDescent="0.2">
      <c r="A1073" t="s">
        <v>8005</v>
      </c>
      <c r="B1073" t="s">
        <v>34</v>
      </c>
      <c r="C1073" t="s">
        <v>1103</v>
      </c>
      <c r="D1073" t="s">
        <v>30</v>
      </c>
      <c r="E1073" t="s">
        <v>16</v>
      </c>
      <c r="F1073">
        <v>16</v>
      </c>
      <c r="G1073">
        <v>6479</v>
      </c>
      <c r="H1073">
        <v>5734</v>
      </c>
      <c r="I1073">
        <v>0.50003500000000001</v>
      </c>
      <c r="J1073">
        <v>0.49741560000000001</v>
      </c>
      <c r="K1073">
        <v>-2.6194E-3</v>
      </c>
      <c r="L1073">
        <v>5.6328000000000003E-3</v>
      </c>
      <c r="M1073">
        <v>6.6464999999999996E-3</v>
      </c>
      <c r="N1073">
        <v>-1.18853E-2</v>
      </c>
      <c r="O1073">
        <v>6479</v>
      </c>
      <c r="Q1073">
        <v>77.565478999999996</v>
      </c>
      <c r="R1073">
        <v>71.328697000000005</v>
      </c>
      <c r="S1073" t="s">
        <v>18</v>
      </c>
      <c r="T1073">
        <v>-1.18844E-2</v>
      </c>
      <c r="U1073">
        <v>-9.8379999999999995E-3</v>
      </c>
      <c r="V1073">
        <v>-5.5732000000000004E-3</v>
      </c>
      <c r="W1073">
        <v>-2.6194E-3</v>
      </c>
      <c r="X1073">
        <v>3.345E-4</v>
      </c>
      <c r="Y1073">
        <v>4.5992999999999997E-3</v>
      </c>
      <c r="Z1073">
        <v>6.6457E-3</v>
      </c>
      <c r="AA1073">
        <v>-5.2659999999999998E-3</v>
      </c>
    </row>
    <row r="1074" spans="1:27" x14ac:dyDescent="0.2">
      <c r="A1074" t="s">
        <v>8006</v>
      </c>
      <c r="B1074" t="s">
        <v>34</v>
      </c>
      <c r="C1074" t="s">
        <v>1103</v>
      </c>
      <c r="D1074" t="s">
        <v>30</v>
      </c>
      <c r="E1074" t="s">
        <v>16</v>
      </c>
      <c r="F1074">
        <v>17</v>
      </c>
      <c r="G1074">
        <v>6479</v>
      </c>
      <c r="H1074">
        <v>5734</v>
      </c>
      <c r="I1074">
        <v>0.53193710000000005</v>
      </c>
      <c r="J1074">
        <v>0.52446479999999995</v>
      </c>
      <c r="K1074">
        <v>-7.4723000000000003E-3</v>
      </c>
      <c r="L1074">
        <v>5.836E-3</v>
      </c>
      <c r="M1074">
        <v>2.1278999999999998E-3</v>
      </c>
      <c r="N1074">
        <v>-1.7072500000000001E-2</v>
      </c>
      <c r="O1074">
        <v>6479</v>
      </c>
      <c r="Q1074">
        <v>76.964498000000006</v>
      </c>
      <c r="R1074">
        <v>71.328697000000005</v>
      </c>
      <c r="S1074" t="s">
        <v>19</v>
      </c>
      <c r="T1074">
        <v>-1.7071599999999999E-2</v>
      </c>
      <c r="U1074">
        <v>-1.49514E-2</v>
      </c>
      <c r="V1074">
        <v>-1.0532700000000001E-2</v>
      </c>
      <c r="W1074">
        <v>-7.4723000000000003E-3</v>
      </c>
      <c r="X1074">
        <v>-4.4118999999999998E-3</v>
      </c>
      <c r="Y1074" s="1">
        <v>6.8399999999999997E-6</v>
      </c>
      <c r="Z1074">
        <v>2.1270999999999998E-3</v>
      </c>
      <c r="AA1074">
        <v>-1.42475E-2</v>
      </c>
    </row>
    <row r="1075" spans="1:27" x14ac:dyDescent="0.2">
      <c r="A1075" t="s">
        <v>8007</v>
      </c>
      <c r="B1075" t="s">
        <v>34</v>
      </c>
      <c r="C1075" t="s">
        <v>1103</v>
      </c>
      <c r="D1075" t="s">
        <v>30</v>
      </c>
      <c r="E1075" t="s">
        <v>16</v>
      </c>
      <c r="F1075">
        <v>18</v>
      </c>
      <c r="G1075">
        <v>6479</v>
      </c>
      <c r="H1075">
        <v>5734</v>
      </c>
      <c r="I1075">
        <v>0.54725100000000004</v>
      </c>
      <c r="J1075">
        <v>0.54992830000000004</v>
      </c>
      <c r="K1075">
        <v>2.6773000000000001E-3</v>
      </c>
      <c r="L1075">
        <v>5.8551999999999996E-3</v>
      </c>
      <c r="M1075">
        <v>1.2309E-2</v>
      </c>
      <c r="N1075">
        <v>-6.9544999999999997E-3</v>
      </c>
      <c r="O1075">
        <v>6479</v>
      </c>
      <c r="Q1075">
        <v>75.896799999999999</v>
      </c>
      <c r="R1075">
        <v>71.328697000000005</v>
      </c>
      <c r="S1075" t="s">
        <v>19</v>
      </c>
      <c r="T1075">
        <v>-6.9535999999999999E-3</v>
      </c>
      <c r="U1075">
        <v>-4.8263999999999998E-3</v>
      </c>
      <c r="V1075">
        <v>-3.9320000000000002E-4</v>
      </c>
      <c r="W1075">
        <v>2.6773000000000001E-3</v>
      </c>
      <c r="X1075">
        <v>5.7476999999999997E-3</v>
      </c>
      <c r="Y1075">
        <v>1.0181000000000001E-2</v>
      </c>
      <c r="Z1075">
        <v>1.23082E-2</v>
      </c>
      <c r="AA1075">
        <v>4.8684000000000002E-3</v>
      </c>
    </row>
    <row r="1076" spans="1:27" x14ac:dyDescent="0.2">
      <c r="A1076" t="s">
        <v>8008</v>
      </c>
      <c r="B1076" t="s">
        <v>34</v>
      </c>
      <c r="C1076" t="s">
        <v>1103</v>
      </c>
      <c r="D1076" t="s">
        <v>30</v>
      </c>
      <c r="E1076" t="s">
        <v>16</v>
      </c>
      <c r="F1076">
        <v>19</v>
      </c>
      <c r="G1076">
        <v>6479</v>
      </c>
      <c r="H1076">
        <v>5734</v>
      </c>
      <c r="I1076">
        <v>0.56657109999999999</v>
      </c>
      <c r="J1076">
        <v>0.5680016</v>
      </c>
      <c r="K1076">
        <v>1.4304999999999999E-3</v>
      </c>
      <c r="L1076">
        <v>5.6242999999999996E-3</v>
      </c>
      <c r="M1076">
        <v>1.0682499999999999E-2</v>
      </c>
      <c r="N1076">
        <v>-7.8213999999999992E-3</v>
      </c>
      <c r="O1076">
        <v>6479</v>
      </c>
      <c r="Q1076">
        <v>74.169546999999994</v>
      </c>
      <c r="R1076">
        <v>71.328697000000005</v>
      </c>
      <c r="S1076" t="s">
        <v>19</v>
      </c>
      <c r="T1076">
        <v>-7.8206000000000005E-3</v>
      </c>
      <c r="U1076">
        <v>-5.7773E-3</v>
      </c>
      <c r="V1076">
        <v>-1.5188000000000001E-3</v>
      </c>
      <c r="W1076">
        <v>1.4304999999999999E-3</v>
      </c>
      <c r="X1076">
        <v>4.3798999999999999E-3</v>
      </c>
      <c r="Y1076">
        <v>8.6382999999999998E-3</v>
      </c>
      <c r="Z1076">
        <v>1.0681599999999999E-2</v>
      </c>
      <c r="AA1076">
        <v>2.5184999999999999E-3</v>
      </c>
    </row>
    <row r="1077" spans="1:27" x14ac:dyDescent="0.2">
      <c r="A1077" t="s">
        <v>8009</v>
      </c>
      <c r="B1077" t="s">
        <v>34</v>
      </c>
      <c r="C1077" t="s">
        <v>1103</v>
      </c>
      <c r="D1077" t="s">
        <v>30</v>
      </c>
      <c r="E1077" t="s">
        <v>16</v>
      </c>
      <c r="F1077">
        <v>20</v>
      </c>
      <c r="G1077">
        <v>6479</v>
      </c>
      <c r="H1077">
        <v>5734</v>
      </c>
      <c r="I1077">
        <v>0.60688560000000003</v>
      </c>
      <c r="J1077">
        <v>0.60754839999999999</v>
      </c>
      <c r="K1077">
        <v>6.6279999999999996E-4</v>
      </c>
      <c r="L1077">
        <v>5.633E-3</v>
      </c>
      <c r="M1077">
        <v>9.9290999999999997E-3</v>
      </c>
      <c r="N1077">
        <v>-8.6035E-3</v>
      </c>
      <c r="O1077">
        <v>6479</v>
      </c>
      <c r="Q1077">
        <v>71.846181000000001</v>
      </c>
      <c r="R1077">
        <v>71.328697000000005</v>
      </c>
      <c r="S1077" t="s">
        <v>19</v>
      </c>
      <c r="T1077">
        <v>-8.6026000000000002E-3</v>
      </c>
      <c r="U1077">
        <v>-6.5561999999999999E-3</v>
      </c>
      <c r="V1077">
        <v>-2.2910999999999999E-3</v>
      </c>
      <c r="W1077">
        <v>6.6279999999999996E-4</v>
      </c>
      <c r="X1077">
        <v>3.6167999999999999E-3</v>
      </c>
      <c r="Y1077">
        <v>7.8817999999999996E-3</v>
      </c>
      <c r="Z1077">
        <v>9.9282999999999993E-3</v>
      </c>
      <c r="AA1077">
        <v>1.091E-3</v>
      </c>
    </row>
    <row r="1078" spans="1:27" x14ac:dyDescent="0.2">
      <c r="A1078" t="s">
        <v>8010</v>
      </c>
      <c r="B1078" t="s">
        <v>34</v>
      </c>
      <c r="C1078" t="s">
        <v>1103</v>
      </c>
      <c r="D1078" t="s">
        <v>30</v>
      </c>
      <c r="E1078" t="s">
        <v>16</v>
      </c>
      <c r="F1078">
        <v>21</v>
      </c>
      <c r="G1078">
        <v>6479</v>
      </c>
      <c r="H1078">
        <v>5734</v>
      </c>
      <c r="I1078">
        <v>0.6137918</v>
      </c>
      <c r="J1078">
        <v>0.61232200000000003</v>
      </c>
      <c r="K1078">
        <v>-1.4698000000000001E-3</v>
      </c>
      <c r="L1078">
        <v>5.5278999999999997E-3</v>
      </c>
      <c r="M1078">
        <v>7.6236999999999997E-3</v>
      </c>
      <c r="N1078">
        <v>-1.05632E-2</v>
      </c>
      <c r="O1078">
        <v>6479</v>
      </c>
      <c r="Q1078">
        <v>70.297803999999999</v>
      </c>
      <c r="R1078">
        <v>71.328697000000005</v>
      </c>
      <c r="S1078" t="s">
        <v>19</v>
      </c>
      <c r="T1078">
        <v>-1.05624E-2</v>
      </c>
      <c r="U1078">
        <v>-8.5541000000000002E-3</v>
      </c>
      <c r="V1078">
        <v>-4.3686000000000003E-3</v>
      </c>
      <c r="W1078">
        <v>-1.4698000000000001E-3</v>
      </c>
      <c r="X1078">
        <v>1.4291E-3</v>
      </c>
      <c r="Y1078">
        <v>5.6146E-3</v>
      </c>
      <c r="Z1078">
        <v>7.6229000000000002E-3</v>
      </c>
      <c r="AA1078">
        <v>-2.4003000000000002E-3</v>
      </c>
    </row>
    <row r="1079" spans="1:27" x14ac:dyDescent="0.2">
      <c r="A1079" t="s">
        <v>8011</v>
      </c>
      <c r="B1079" t="s">
        <v>34</v>
      </c>
      <c r="C1079" t="s">
        <v>1103</v>
      </c>
      <c r="D1079" t="s">
        <v>30</v>
      </c>
      <c r="E1079" t="s">
        <v>16</v>
      </c>
      <c r="F1079">
        <v>22</v>
      </c>
      <c r="G1079">
        <v>6479</v>
      </c>
      <c r="H1079">
        <v>5734</v>
      </c>
      <c r="I1079">
        <v>0.59090509999999996</v>
      </c>
      <c r="J1079">
        <v>0.58199939999999994</v>
      </c>
      <c r="K1079">
        <v>-8.9057000000000008E-3</v>
      </c>
      <c r="L1079">
        <v>5.3490999999999999E-3</v>
      </c>
      <c r="M1079">
        <v>-1.064E-4</v>
      </c>
      <c r="N1079">
        <v>-1.7704999999999999E-2</v>
      </c>
      <c r="O1079">
        <v>6479</v>
      </c>
      <c r="Q1079">
        <v>69.658716999999996</v>
      </c>
      <c r="R1079">
        <v>71.328697000000005</v>
      </c>
      <c r="S1079" t="s">
        <v>18</v>
      </c>
      <c r="T1079">
        <v>-1.7704299999999999E-2</v>
      </c>
      <c r="U1079">
        <v>-1.5760900000000001E-2</v>
      </c>
      <c r="V1079">
        <v>-1.17108E-2</v>
      </c>
      <c r="W1079">
        <v>-8.9057000000000008E-3</v>
      </c>
      <c r="X1079">
        <v>-6.1006999999999997E-3</v>
      </c>
      <c r="Y1079">
        <v>-2.0506000000000001E-3</v>
      </c>
      <c r="Z1079">
        <v>-1.072E-4</v>
      </c>
      <c r="AA1079">
        <v>-1.5302E-2</v>
      </c>
    </row>
    <row r="1080" spans="1:27" x14ac:dyDescent="0.2">
      <c r="A1080" t="s">
        <v>8012</v>
      </c>
      <c r="B1080" t="s">
        <v>34</v>
      </c>
      <c r="C1080" t="s">
        <v>1103</v>
      </c>
      <c r="D1080" t="s">
        <v>30</v>
      </c>
      <c r="E1080" t="s">
        <v>16</v>
      </c>
      <c r="F1080">
        <v>23</v>
      </c>
      <c r="G1080">
        <v>6479</v>
      </c>
      <c r="H1080">
        <v>5734</v>
      </c>
      <c r="I1080">
        <v>0.52955379999999996</v>
      </c>
      <c r="J1080">
        <v>0.52106770000000002</v>
      </c>
      <c r="K1080">
        <v>-8.4861999999999993E-3</v>
      </c>
      <c r="L1080">
        <v>5.0898000000000002E-3</v>
      </c>
      <c r="M1080">
        <v>-1.1340000000000001E-4</v>
      </c>
      <c r="N1080">
        <v>-1.68589E-2</v>
      </c>
      <c r="O1080">
        <v>6479</v>
      </c>
      <c r="Q1080">
        <v>69.022868000000003</v>
      </c>
      <c r="R1080">
        <v>71.328697000000005</v>
      </c>
      <c r="S1080" t="s">
        <v>18</v>
      </c>
      <c r="T1080">
        <v>-1.68582E-2</v>
      </c>
      <c r="U1080">
        <v>-1.5009E-2</v>
      </c>
      <c r="V1080">
        <v>-1.11553E-2</v>
      </c>
      <c r="W1080">
        <v>-8.4861999999999993E-3</v>
      </c>
      <c r="X1080">
        <v>-5.8171000000000004E-3</v>
      </c>
      <c r="Y1080">
        <v>-1.9632999999999999E-3</v>
      </c>
      <c r="Z1080">
        <v>-1.142E-4</v>
      </c>
      <c r="AA1080">
        <v>-1.6286100000000001E-2</v>
      </c>
    </row>
    <row r="1081" spans="1:27" x14ac:dyDescent="0.2">
      <c r="A1081" t="s">
        <v>8013</v>
      </c>
      <c r="B1081" t="s">
        <v>34</v>
      </c>
      <c r="C1081" t="s">
        <v>1103</v>
      </c>
      <c r="D1081" t="s">
        <v>30</v>
      </c>
      <c r="E1081" t="s">
        <v>16</v>
      </c>
      <c r="F1081">
        <v>24</v>
      </c>
      <c r="G1081">
        <v>6479</v>
      </c>
      <c r="H1081">
        <v>5734</v>
      </c>
      <c r="I1081">
        <v>0.46134989999999998</v>
      </c>
      <c r="J1081">
        <v>0.45199430000000002</v>
      </c>
      <c r="K1081">
        <v>-9.3556000000000004E-3</v>
      </c>
      <c r="L1081">
        <v>4.7099999999999998E-3</v>
      </c>
      <c r="M1081">
        <v>-1.6076E-3</v>
      </c>
      <c r="N1081">
        <v>-1.71036E-2</v>
      </c>
      <c r="O1081">
        <v>6479</v>
      </c>
      <c r="Q1081">
        <v>68.430920999999998</v>
      </c>
      <c r="R1081">
        <v>71.328697000000005</v>
      </c>
      <c r="S1081" t="s">
        <v>18</v>
      </c>
      <c r="T1081">
        <v>-1.7102900000000001E-2</v>
      </c>
      <c r="U1081">
        <v>-1.5391699999999999E-2</v>
      </c>
      <c r="V1081">
        <v>-1.1825499999999999E-2</v>
      </c>
      <c r="W1081">
        <v>-9.3556000000000004E-3</v>
      </c>
      <c r="X1081">
        <v>-6.8856000000000004E-3</v>
      </c>
      <c r="Y1081">
        <v>-3.3194000000000001E-3</v>
      </c>
      <c r="Z1081">
        <v>-1.6082E-3</v>
      </c>
      <c r="AA1081">
        <v>-2.0698500000000002E-2</v>
      </c>
    </row>
    <row r="1082" spans="1:27" x14ac:dyDescent="0.2">
      <c r="A1082" t="s">
        <v>8014</v>
      </c>
      <c r="B1082" t="s">
        <v>35</v>
      </c>
      <c r="C1082" t="s">
        <v>1103</v>
      </c>
      <c r="D1082" t="s">
        <v>30</v>
      </c>
      <c r="E1082" t="s">
        <v>16</v>
      </c>
      <c r="F1082">
        <v>1</v>
      </c>
      <c r="G1082">
        <v>2015</v>
      </c>
      <c r="H1082">
        <v>2900</v>
      </c>
      <c r="I1082">
        <v>0.39766400000000002</v>
      </c>
      <c r="J1082">
        <v>0.39797169999999998</v>
      </c>
      <c r="K1082">
        <v>3.077E-4</v>
      </c>
      <c r="L1082">
        <v>5.7447000000000002E-3</v>
      </c>
      <c r="M1082">
        <v>9.7576999999999994E-3</v>
      </c>
      <c r="N1082">
        <v>-9.1421999999999996E-3</v>
      </c>
      <c r="O1082">
        <v>1601.5909999999999</v>
      </c>
      <c r="P1082">
        <v>0.79483429999999999</v>
      </c>
      <c r="Q1082">
        <v>68.028929000000005</v>
      </c>
      <c r="R1082">
        <v>71.369759000000002</v>
      </c>
      <c r="S1082" t="s">
        <v>18</v>
      </c>
      <c r="T1082">
        <v>-9.1413999999999992E-3</v>
      </c>
      <c r="U1082">
        <v>-7.0543999999999997E-3</v>
      </c>
      <c r="V1082">
        <v>-2.7047999999999998E-3</v>
      </c>
      <c r="W1082">
        <v>3.077E-4</v>
      </c>
      <c r="X1082">
        <v>3.3202000000000001E-3</v>
      </c>
      <c r="Y1082">
        <v>7.6698000000000001E-3</v>
      </c>
      <c r="Z1082">
        <v>9.7569000000000006E-3</v>
      </c>
      <c r="AA1082">
        <v>7.7329999999999999E-4</v>
      </c>
    </row>
    <row r="1083" spans="1:27" x14ac:dyDescent="0.2">
      <c r="A1083" t="s">
        <v>8015</v>
      </c>
      <c r="B1083" t="s">
        <v>35</v>
      </c>
      <c r="C1083" t="s">
        <v>1103</v>
      </c>
      <c r="D1083" t="s">
        <v>30</v>
      </c>
      <c r="E1083" t="s">
        <v>16</v>
      </c>
      <c r="F1083">
        <v>2</v>
      </c>
      <c r="G1083">
        <v>2015</v>
      </c>
      <c r="H1083">
        <v>2900</v>
      </c>
      <c r="I1083">
        <v>0.36116890000000001</v>
      </c>
      <c r="J1083">
        <v>0.36044169999999998</v>
      </c>
      <c r="K1083">
        <v>-7.272E-4</v>
      </c>
      <c r="L1083">
        <v>5.2344000000000002E-3</v>
      </c>
      <c r="M1083">
        <v>7.8834000000000005E-3</v>
      </c>
      <c r="N1083">
        <v>-9.3378000000000003E-3</v>
      </c>
      <c r="O1083">
        <v>1601.5909999999999</v>
      </c>
      <c r="P1083">
        <v>0.79483429999999999</v>
      </c>
      <c r="Q1083">
        <v>67.595038000000002</v>
      </c>
      <c r="R1083">
        <v>71.369759000000002</v>
      </c>
      <c r="S1083" t="s">
        <v>18</v>
      </c>
      <c r="T1083">
        <v>-9.3369999999999998E-3</v>
      </c>
      <c r="U1083">
        <v>-7.4354E-3</v>
      </c>
      <c r="V1083">
        <v>-3.4721000000000001E-3</v>
      </c>
      <c r="W1083">
        <v>-7.272E-4</v>
      </c>
      <c r="X1083">
        <v>2.0176999999999999E-3</v>
      </c>
      <c r="Y1083">
        <v>5.9810000000000002E-3</v>
      </c>
      <c r="Z1083">
        <v>7.8826E-3</v>
      </c>
      <c r="AA1083">
        <v>-2.0175000000000002E-3</v>
      </c>
    </row>
    <row r="1084" spans="1:27" x14ac:dyDescent="0.2">
      <c r="A1084" t="s">
        <v>8016</v>
      </c>
      <c r="B1084" t="s">
        <v>35</v>
      </c>
      <c r="C1084" t="s">
        <v>1103</v>
      </c>
      <c r="D1084" t="s">
        <v>30</v>
      </c>
      <c r="E1084" t="s">
        <v>16</v>
      </c>
      <c r="F1084">
        <v>3</v>
      </c>
      <c r="G1084">
        <v>2015</v>
      </c>
      <c r="H1084">
        <v>2900</v>
      </c>
      <c r="I1084">
        <v>0.3358893</v>
      </c>
      <c r="J1084">
        <v>0.33747280000000002</v>
      </c>
      <c r="K1084">
        <v>1.5834E-3</v>
      </c>
      <c r="L1084">
        <v>5.1840999999999996E-3</v>
      </c>
      <c r="M1084">
        <v>1.0111200000000001E-2</v>
      </c>
      <c r="N1084">
        <v>-6.9442999999999996E-3</v>
      </c>
      <c r="O1084">
        <v>1601.5909999999999</v>
      </c>
      <c r="P1084">
        <v>0.79483429999999999</v>
      </c>
      <c r="Q1084">
        <v>67.201325999999995</v>
      </c>
      <c r="R1084">
        <v>71.369759000000002</v>
      </c>
      <c r="S1084" t="s">
        <v>18</v>
      </c>
      <c r="T1084">
        <v>-6.9436000000000003E-3</v>
      </c>
      <c r="U1084">
        <v>-5.0601999999999999E-3</v>
      </c>
      <c r="V1084">
        <v>-1.1351E-3</v>
      </c>
      <c r="W1084">
        <v>1.5834E-3</v>
      </c>
      <c r="X1084">
        <v>4.3020000000000003E-3</v>
      </c>
      <c r="Y1084">
        <v>8.2270999999999993E-3</v>
      </c>
      <c r="Z1084">
        <v>1.01105E-2</v>
      </c>
      <c r="AA1084">
        <v>4.6921000000000003E-3</v>
      </c>
    </row>
    <row r="1085" spans="1:27" x14ac:dyDescent="0.2">
      <c r="A1085" t="s">
        <v>8017</v>
      </c>
      <c r="B1085" t="s">
        <v>35</v>
      </c>
      <c r="C1085" t="s">
        <v>1103</v>
      </c>
      <c r="D1085" t="s">
        <v>30</v>
      </c>
      <c r="E1085" t="s">
        <v>16</v>
      </c>
      <c r="F1085">
        <v>4</v>
      </c>
      <c r="G1085">
        <v>2015</v>
      </c>
      <c r="H1085">
        <v>2900</v>
      </c>
      <c r="I1085">
        <v>0.32364660000000001</v>
      </c>
      <c r="J1085">
        <v>0.32181409999999999</v>
      </c>
      <c r="K1085">
        <v>-1.8324000000000001E-3</v>
      </c>
      <c r="L1085">
        <v>4.8512E-3</v>
      </c>
      <c r="M1085">
        <v>6.1476999999999999E-3</v>
      </c>
      <c r="N1085">
        <v>-9.8125999999999994E-3</v>
      </c>
      <c r="O1085">
        <v>1601.5909999999999</v>
      </c>
      <c r="P1085">
        <v>0.79483429999999999</v>
      </c>
      <c r="Q1085">
        <v>66.926265999999998</v>
      </c>
      <c r="R1085">
        <v>71.369759000000002</v>
      </c>
      <c r="S1085" t="s">
        <v>18</v>
      </c>
      <c r="T1085">
        <v>-9.8119000000000001E-3</v>
      </c>
      <c r="U1085">
        <v>-8.0494999999999994E-3</v>
      </c>
      <c r="V1085">
        <v>-4.3763999999999999E-3</v>
      </c>
      <c r="W1085">
        <v>-1.8324000000000001E-3</v>
      </c>
      <c r="X1085">
        <v>7.115E-4</v>
      </c>
      <c r="Y1085">
        <v>4.3845999999999998E-3</v>
      </c>
      <c r="Z1085">
        <v>6.1469999999999997E-3</v>
      </c>
      <c r="AA1085">
        <v>-5.6940999999999997E-3</v>
      </c>
    </row>
    <row r="1086" spans="1:27" x14ac:dyDescent="0.2">
      <c r="A1086" t="s">
        <v>8018</v>
      </c>
      <c r="B1086" t="s">
        <v>35</v>
      </c>
      <c r="C1086" t="s">
        <v>1103</v>
      </c>
      <c r="D1086" t="s">
        <v>30</v>
      </c>
      <c r="E1086" t="s">
        <v>16</v>
      </c>
      <c r="F1086">
        <v>5</v>
      </c>
      <c r="G1086">
        <v>2015</v>
      </c>
      <c r="H1086">
        <v>2900</v>
      </c>
      <c r="I1086">
        <v>0.32864759999999998</v>
      </c>
      <c r="J1086">
        <v>0.31788250000000001</v>
      </c>
      <c r="K1086">
        <v>-1.07651E-2</v>
      </c>
      <c r="L1086">
        <v>4.8815000000000004E-3</v>
      </c>
      <c r="M1086">
        <v>-2.735E-3</v>
      </c>
      <c r="N1086">
        <v>-1.8795200000000001E-2</v>
      </c>
      <c r="O1086">
        <v>1601.5909999999999</v>
      </c>
      <c r="P1086">
        <v>0.79483429999999999</v>
      </c>
      <c r="Q1086">
        <v>66.763001000000003</v>
      </c>
      <c r="R1086">
        <v>71.369759000000002</v>
      </c>
      <c r="S1086" t="s">
        <v>18</v>
      </c>
      <c r="T1086">
        <v>-1.8794499999999999E-2</v>
      </c>
      <c r="U1086">
        <v>-1.7021000000000001E-2</v>
      </c>
      <c r="V1086">
        <v>-1.3325E-2</v>
      </c>
      <c r="W1086">
        <v>-1.07651E-2</v>
      </c>
      <c r="X1086">
        <v>-8.2053000000000004E-3</v>
      </c>
      <c r="Y1086">
        <v>-4.5091999999999997E-3</v>
      </c>
      <c r="Z1086">
        <v>-2.7358E-3</v>
      </c>
      <c r="AA1086">
        <v>-3.3865100000000002E-2</v>
      </c>
    </row>
    <row r="1087" spans="1:27" x14ac:dyDescent="0.2">
      <c r="A1087" t="s">
        <v>8019</v>
      </c>
      <c r="B1087" t="s">
        <v>35</v>
      </c>
      <c r="C1087" t="s">
        <v>1103</v>
      </c>
      <c r="D1087" t="s">
        <v>30</v>
      </c>
      <c r="E1087" t="s">
        <v>16</v>
      </c>
      <c r="F1087">
        <v>6</v>
      </c>
      <c r="G1087">
        <v>2015</v>
      </c>
      <c r="H1087">
        <v>2900</v>
      </c>
      <c r="I1087">
        <v>0.34243659999999998</v>
      </c>
      <c r="J1087">
        <v>0.33372429999999997</v>
      </c>
      <c r="K1087">
        <v>-8.7122999999999992E-3</v>
      </c>
      <c r="L1087">
        <v>4.9213E-3</v>
      </c>
      <c r="M1087">
        <v>-6.1680000000000003E-4</v>
      </c>
      <c r="N1087">
        <v>-1.6807900000000001E-2</v>
      </c>
      <c r="O1087">
        <v>1601.5909999999999</v>
      </c>
      <c r="P1087">
        <v>0.79483429999999999</v>
      </c>
      <c r="Q1087">
        <v>66.494735000000006</v>
      </c>
      <c r="R1087">
        <v>71.369759000000002</v>
      </c>
      <c r="S1087" t="s">
        <v>18</v>
      </c>
      <c r="T1087">
        <v>-1.6807200000000001E-2</v>
      </c>
      <c r="U1087">
        <v>-1.50192E-2</v>
      </c>
      <c r="V1087">
        <v>-1.12931E-2</v>
      </c>
      <c r="W1087">
        <v>-8.7122999999999992E-3</v>
      </c>
      <c r="X1087">
        <v>-6.1316000000000001E-3</v>
      </c>
      <c r="Y1087">
        <v>-2.4053999999999998E-3</v>
      </c>
      <c r="Z1087">
        <v>-6.1749999999999999E-4</v>
      </c>
      <c r="AA1087">
        <v>-2.6106399999999998E-2</v>
      </c>
    </row>
    <row r="1088" spans="1:27" x14ac:dyDescent="0.2">
      <c r="A1088" t="s">
        <v>8020</v>
      </c>
      <c r="B1088" t="s">
        <v>35</v>
      </c>
      <c r="C1088" t="s">
        <v>1103</v>
      </c>
      <c r="D1088" t="s">
        <v>30</v>
      </c>
      <c r="E1088" t="s">
        <v>16</v>
      </c>
      <c r="F1088">
        <v>7</v>
      </c>
      <c r="G1088">
        <v>2015</v>
      </c>
      <c r="H1088">
        <v>2900</v>
      </c>
      <c r="I1088">
        <v>0.37336819999999998</v>
      </c>
      <c r="J1088">
        <v>0.37203150000000001</v>
      </c>
      <c r="K1088">
        <v>-1.3366999999999999E-3</v>
      </c>
      <c r="L1088">
        <v>5.2763000000000003E-3</v>
      </c>
      <c r="M1088">
        <v>7.3428E-3</v>
      </c>
      <c r="N1088">
        <v>-1.0016199999999999E-2</v>
      </c>
      <c r="O1088">
        <v>1601.5909999999999</v>
      </c>
      <c r="P1088">
        <v>0.79483429999999999</v>
      </c>
      <c r="Q1088">
        <v>66.265754999999999</v>
      </c>
      <c r="R1088">
        <v>71.369759000000002</v>
      </c>
      <c r="S1088" t="s">
        <v>18</v>
      </c>
      <c r="T1088">
        <v>-1.0015400000000001E-2</v>
      </c>
      <c r="U1088">
        <v>-8.0984999999999998E-3</v>
      </c>
      <c r="V1088">
        <v>-4.1035999999999998E-3</v>
      </c>
      <c r="W1088">
        <v>-1.3366999999999999E-3</v>
      </c>
      <c r="X1088">
        <v>1.4302E-3</v>
      </c>
      <c r="Y1088">
        <v>5.4251000000000004E-3</v>
      </c>
      <c r="Z1088">
        <v>7.3419999999999996E-3</v>
      </c>
      <c r="AA1088">
        <v>-3.5929E-3</v>
      </c>
    </row>
    <row r="1089" spans="1:27" x14ac:dyDescent="0.2">
      <c r="A1089" t="s">
        <v>8021</v>
      </c>
      <c r="B1089" t="s">
        <v>35</v>
      </c>
      <c r="C1089" t="s">
        <v>1103</v>
      </c>
      <c r="D1089" t="s">
        <v>30</v>
      </c>
      <c r="E1089" t="s">
        <v>16</v>
      </c>
      <c r="F1089">
        <v>8</v>
      </c>
      <c r="G1089">
        <v>2015</v>
      </c>
      <c r="H1089">
        <v>2900</v>
      </c>
      <c r="I1089">
        <v>0.38152659999999999</v>
      </c>
      <c r="J1089">
        <v>0.38652009999999998</v>
      </c>
      <c r="K1089">
        <v>4.9934999999999997E-3</v>
      </c>
      <c r="L1089">
        <v>5.4339000000000002E-3</v>
      </c>
      <c r="M1089">
        <v>1.39322E-2</v>
      </c>
      <c r="N1089">
        <v>-3.9452000000000003E-3</v>
      </c>
      <c r="O1089">
        <v>1601.5909999999999</v>
      </c>
      <c r="P1089">
        <v>0.79483429999999999</v>
      </c>
      <c r="Q1089">
        <v>66.277055000000004</v>
      </c>
      <c r="R1089">
        <v>71.369759000000002</v>
      </c>
      <c r="S1089" t="s">
        <v>18</v>
      </c>
      <c r="T1089">
        <v>-3.9443999999999998E-3</v>
      </c>
      <c r="U1089">
        <v>-1.9702999999999999E-3</v>
      </c>
      <c r="V1089">
        <v>2.1438999999999998E-3</v>
      </c>
      <c r="W1089">
        <v>4.9934999999999997E-3</v>
      </c>
      <c r="X1089">
        <v>7.8429999999999993E-3</v>
      </c>
      <c r="Y1089">
        <v>1.1957300000000001E-2</v>
      </c>
      <c r="Z1089">
        <v>1.39314E-2</v>
      </c>
      <c r="AA1089">
        <v>1.2919E-2</v>
      </c>
    </row>
    <row r="1090" spans="1:27" x14ac:dyDescent="0.2">
      <c r="A1090" t="s">
        <v>8022</v>
      </c>
      <c r="B1090" t="s">
        <v>35</v>
      </c>
      <c r="C1090" t="s">
        <v>1103</v>
      </c>
      <c r="D1090" t="s">
        <v>30</v>
      </c>
      <c r="E1090" t="s">
        <v>16</v>
      </c>
      <c r="F1090">
        <v>9</v>
      </c>
      <c r="G1090">
        <v>2015</v>
      </c>
      <c r="H1090">
        <v>2900</v>
      </c>
      <c r="I1090">
        <v>0.38469490000000001</v>
      </c>
      <c r="J1090">
        <v>0.37975550000000002</v>
      </c>
      <c r="K1090">
        <v>-4.9394E-3</v>
      </c>
      <c r="L1090">
        <v>5.6566999999999997E-3</v>
      </c>
      <c r="M1090">
        <v>4.3658000000000004E-3</v>
      </c>
      <c r="N1090">
        <v>-1.42446E-2</v>
      </c>
      <c r="O1090">
        <v>1601.5909999999999</v>
      </c>
      <c r="P1090">
        <v>0.79483429999999999</v>
      </c>
      <c r="Q1090">
        <v>68.592162999999999</v>
      </c>
      <c r="R1090">
        <v>71.369759000000002</v>
      </c>
      <c r="S1090" t="s">
        <v>18</v>
      </c>
      <c r="T1090">
        <v>-1.4243799999999999E-2</v>
      </c>
      <c r="U1090">
        <v>-1.21887E-2</v>
      </c>
      <c r="V1090">
        <v>-7.9056999999999999E-3</v>
      </c>
      <c r="W1090">
        <v>-4.9394E-3</v>
      </c>
      <c r="X1090">
        <v>-1.9729999999999999E-3</v>
      </c>
      <c r="Y1090">
        <v>2.3099000000000001E-3</v>
      </c>
      <c r="Z1090">
        <v>4.365E-3</v>
      </c>
      <c r="AA1090">
        <v>-1.30067E-2</v>
      </c>
    </row>
    <row r="1091" spans="1:27" x14ac:dyDescent="0.2">
      <c r="A1091" t="s">
        <v>8023</v>
      </c>
      <c r="B1091" t="s">
        <v>35</v>
      </c>
      <c r="C1091" t="s">
        <v>1103</v>
      </c>
      <c r="D1091" t="s">
        <v>30</v>
      </c>
      <c r="E1091" t="s">
        <v>16</v>
      </c>
      <c r="F1091">
        <v>10</v>
      </c>
      <c r="G1091">
        <v>2015</v>
      </c>
      <c r="H1091">
        <v>2900</v>
      </c>
      <c r="I1091">
        <v>0.39131120000000003</v>
      </c>
      <c r="J1091">
        <v>0.38890330000000001</v>
      </c>
      <c r="K1091">
        <v>-2.4079000000000001E-3</v>
      </c>
      <c r="L1091">
        <v>5.8605000000000003E-3</v>
      </c>
      <c r="M1091">
        <v>7.2326999999999999E-3</v>
      </c>
      <c r="N1091">
        <v>-1.2048400000000001E-2</v>
      </c>
      <c r="O1091">
        <v>1601.5909999999999</v>
      </c>
      <c r="P1091">
        <v>0.79483429999999999</v>
      </c>
      <c r="Q1091">
        <v>71.417688999999996</v>
      </c>
      <c r="R1091">
        <v>71.369759000000002</v>
      </c>
      <c r="S1091" t="s">
        <v>18</v>
      </c>
      <c r="T1091">
        <v>-1.2047499999999999E-2</v>
      </c>
      <c r="U1091">
        <v>-9.9184000000000008E-3</v>
      </c>
      <c r="V1091">
        <v>-5.4811E-3</v>
      </c>
      <c r="W1091">
        <v>-2.4079000000000001E-3</v>
      </c>
      <c r="X1091">
        <v>6.6540000000000002E-4</v>
      </c>
      <c r="Y1091">
        <v>5.1026999999999999E-3</v>
      </c>
      <c r="Z1091">
        <v>7.2318E-3</v>
      </c>
      <c r="AA1091">
        <v>-6.1913999999999997E-3</v>
      </c>
    </row>
    <row r="1092" spans="1:27" x14ac:dyDescent="0.2">
      <c r="A1092" t="s">
        <v>8024</v>
      </c>
      <c r="B1092" t="s">
        <v>35</v>
      </c>
      <c r="C1092" t="s">
        <v>1103</v>
      </c>
      <c r="D1092" t="s">
        <v>30</v>
      </c>
      <c r="E1092" t="s">
        <v>16</v>
      </c>
      <c r="F1092">
        <v>11</v>
      </c>
      <c r="G1092">
        <v>2015</v>
      </c>
      <c r="H1092">
        <v>2900</v>
      </c>
      <c r="I1092">
        <v>0.41072340000000002</v>
      </c>
      <c r="J1092">
        <v>0.40035589999999999</v>
      </c>
      <c r="K1092">
        <v>-1.03675E-2</v>
      </c>
      <c r="L1092">
        <v>6.1843000000000002E-3</v>
      </c>
      <c r="M1092">
        <v>-1.9440000000000001E-4</v>
      </c>
      <c r="N1092">
        <v>-2.0540699999999999E-2</v>
      </c>
      <c r="O1092">
        <v>1601.5909999999999</v>
      </c>
      <c r="P1092">
        <v>0.79483429999999999</v>
      </c>
      <c r="Q1092">
        <v>74.152167000000006</v>
      </c>
      <c r="R1092">
        <v>71.369759000000002</v>
      </c>
      <c r="S1092" t="s">
        <v>18</v>
      </c>
      <c r="T1092">
        <v>-2.05398E-2</v>
      </c>
      <c r="U1092">
        <v>-1.8293E-2</v>
      </c>
      <c r="V1092">
        <v>-1.36106E-2</v>
      </c>
      <c r="W1092">
        <v>-1.03675E-2</v>
      </c>
      <c r="X1092">
        <v>-7.1244999999999998E-3</v>
      </c>
      <c r="Y1092">
        <v>-2.4421E-3</v>
      </c>
      <c r="Z1092">
        <v>-1.953E-4</v>
      </c>
      <c r="AA1092">
        <v>-2.58958E-2</v>
      </c>
    </row>
    <row r="1093" spans="1:27" x14ac:dyDescent="0.2">
      <c r="A1093" t="s">
        <v>8025</v>
      </c>
      <c r="B1093" t="s">
        <v>35</v>
      </c>
      <c r="C1093" t="s">
        <v>1103</v>
      </c>
      <c r="D1093" t="s">
        <v>30</v>
      </c>
      <c r="E1093" t="s">
        <v>16</v>
      </c>
      <c r="F1093">
        <v>12</v>
      </c>
      <c r="G1093">
        <v>2015</v>
      </c>
      <c r="H1093">
        <v>2900</v>
      </c>
      <c r="I1093">
        <v>0.41563099999999997</v>
      </c>
      <c r="J1093">
        <v>0.4161918</v>
      </c>
      <c r="K1093">
        <v>5.6079999999999997E-4</v>
      </c>
      <c r="L1093">
        <v>6.4368999999999997E-3</v>
      </c>
      <c r="M1093">
        <v>1.11494E-2</v>
      </c>
      <c r="N1093">
        <v>-1.00278E-2</v>
      </c>
      <c r="O1093">
        <v>1601.5909999999999</v>
      </c>
      <c r="P1093">
        <v>0.79483429999999999</v>
      </c>
      <c r="Q1093">
        <v>76.214438999999999</v>
      </c>
      <c r="R1093">
        <v>71.369759000000002</v>
      </c>
      <c r="S1093" t="s">
        <v>18</v>
      </c>
      <c r="T1093">
        <v>-1.00269E-2</v>
      </c>
      <c r="U1093">
        <v>-7.6883999999999997E-3</v>
      </c>
      <c r="V1093">
        <v>-2.8146999999999998E-3</v>
      </c>
      <c r="W1093">
        <v>5.6079999999999997E-4</v>
      </c>
      <c r="X1093">
        <v>3.9363000000000002E-3</v>
      </c>
      <c r="Y1093">
        <v>8.8100000000000001E-3</v>
      </c>
      <c r="Z1093">
        <v>1.11485E-2</v>
      </c>
      <c r="AA1093">
        <v>1.3475E-3</v>
      </c>
    </row>
    <row r="1094" spans="1:27" x14ac:dyDescent="0.2">
      <c r="A1094" t="s">
        <v>8026</v>
      </c>
      <c r="B1094" t="s">
        <v>35</v>
      </c>
      <c r="C1094" t="s">
        <v>1103</v>
      </c>
      <c r="D1094" t="s">
        <v>30</v>
      </c>
      <c r="E1094" t="s">
        <v>16</v>
      </c>
      <c r="F1094">
        <v>13</v>
      </c>
      <c r="G1094">
        <v>2015</v>
      </c>
      <c r="H1094">
        <v>2900</v>
      </c>
      <c r="I1094">
        <v>0.43483260000000001</v>
      </c>
      <c r="J1094">
        <v>0.4353725</v>
      </c>
      <c r="K1094">
        <v>5.3989999999999995E-4</v>
      </c>
      <c r="L1094">
        <v>6.8117999999999998E-3</v>
      </c>
      <c r="M1094">
        <v>1.17453E-2</v>
      </c>
      <c r="N1094">
        <v>-1.0665600000000001E-2</v>
      </c>
      <c r="O1094">
        <v>1601.5909999999999</v>
      </c>
      <c r="P1094">
        <v>0.79483429999999999</v>
      </c>
      <c r="Q1094">
        <v>77.190988000000004</v>
      </c>
      <c r="R1094">
        <v>71.369759000000002</v>
      </c>
      <c r="S1094" t="s">
        <v>18</v>
      </c>
      <c r="T1094">
        <v>-1.06646E-2</v>
      </c>
      <c r="U1094">
        <v>-8.1898000000000006E-3</v>
      </c>
      <c r="V1094">
        <v>-3.0322999999999999E-3</v>
      </c>
      <c r="W1094">
        <v>5.3989999999999995E-4</v>
      </c>
      <c r="X1094">
        <v>4.1120000000000002E-3</v>
      </c>
      <c r="Y1094">
        <v>9.2695999999999994E-3</v>
      </c>
      <c r="Z1094">
        <v>1.1744299999999999E-2</v>
      </c>
      <c r="AA1094">
        <v>1.24E-3</v>
      </c>
    </row>
    <row r="1095" spans="1:27" x14ac:dyDescent="0.2">
      <c r="A1095" t="s">
        <v>8027</v>
      </c>
      <c r="B1095" t="s">
        <v>35</v>
      </c>
      <c r="C1095" t="s">
        <v>1103</v>
      </c>
      <c r="D1095" t="s">
        <v>30</v>
      </c>
      <c r="E1095" t="s">
        <v>16</v>
      </c>
      <c r="F1095">
        <v>14</v>
      </c>
      <c r="G1095">
        <v>2015</v>
      </c>
      <c r="H1095">
        <v>2900</v>
      </c>
      <c r="I1095">
        <v>0.45896949999999997</v>
      </c>
      <c r="J1095">
        <v>0.45487820000000001</v>
      </c>
      <c r="K1095">
        <v>-4.0913E-3</v>
      </c>
      <c r="L1095">
        <v>7.2570000000000004E-3</v>
      </c>
      <c r="M1095">
        <v>7.8466000000000004E-3</v>
      </c>
      <c r="N1095">
        <v>-1.6029100000000001E-2</v>
      </c>
      <c r="O1095">
        <v>1601.5909999999999</v>
      </c>
      <c r="P1095">
        <v>0.79483429999999999</v>
      </c>
      <c r="Q1095">
        <v>77.782765999999995</v>
      </c>
      <c r="R1095">
        <v>71.369759000000002</v>
      </c>
      <c r="S1095" t="s">
        <v>18</v>
      </c>
      <c r="T1095">
        <v>-1.6028000000000001E-2</v>
      </c>
      <c r="U1095">
        <v>-1.3391500000000001E-2</v>
      </c>
      <c r="V1095">
        <v>-7.8969000000000001E-3</v>
      </c>
      <c r="W1095">
        <v>-4.0913E-3</v>
      </c>
      <c r="X1095">
        <v>-2.8570000000000001E-4</v>
      </c>
      <c r="Y1095">
        <v>5.2090000000000001E-3</v>
      </c>
      <c r="Z1095">
        <v>7.8455E-3</v>
      </c>
      <c r="AA1095">
        <v>-8.9942000000000008E-3</v>
      </c>
    </row>
    <row r="1096" spans="1:27" x14ac:dyDescent="0.2">
      <c r="A1096" t="s">
        <v>8028</v>
      </c>
      <c r="B1096" t="s">
        <v>35</v>
      </c>
      <c r="C1096" t="s">
        <v>1103</v>
      </c>
      <c r="D1096" t="s">
        <v>30</v>
      </c>
      <c r="E1096" t="s">
        <v>16</v>
      </c>
      <c r="F1096">
        <v>15</v>
      </c>
      <c r="G1096">
        <v>2015</v>
      </c>
      <c r="H1096">
        <v>2900</v>
      </c>
      <c r="I1096">
        <v>0.47222160000000002</v>
      </c>
      <c r="J1096">
        <v>0.47789009999999998</v>
      </c>
      <c r="K1096">
        <v>5.6683999999999997E-3</v>
      </c>
      <c r="L1096">
        <v>7.5319000000000002E-3</v>
      </c>
      <c r="M1096">
        <v>1.8058500000000002E-2</v>
      </c>
      <c r="N1096">
        <v>-6.7216000000000003E-3</v>
      </c>
      <c r="O1096">
        <v>1601.5909999999999</v>
      </c>
      <c r="P1096">
        <v>0.79483429999999999</v>
      </c>
      <c r="Q1096">
        <v>77.819096999999999</v>
      </c>
      <c r="R1096">
        <v>71.369759000000002</v>
      </c>
      <c r="S1096" t="s">
        <v>18</v>
      </c>
      <c r="T1096">
        <v>-6.7204999999999999E-3</v>
      </c>
      <c r="U1096">
        <v>-3.9841E-3</v>
      </c>
      <c r="V1096">
        <v>1.7187000000000001E-3</v>
      </c>
      <c r="W1096">
        <v>5.6683999999999997E-3</v>
      </c>
      <c r="X1096">
        <v>9.6182000000000004E-3</v>
      </c>
      <c r="Y1096">
        <v>1.5321E-2</v>
      </c>
      <c r="Z1096">
        <v>1.8057400000000001E-2</v>
      </c>
      <c r="AA1096">
        <v>1.1861399999999999E-2</v>
      </c>
    </row>
    <row r="1097" spans="1:27" x14ac:dyDescent="0.2">
      <c r="A1097" t="s">
        <v>8029</v>
      </c>
      <c r="B1097" t="s">
        <v>35</v>
      </c>
      <c r="C1097" t="s">
        <v>1103</v>
      </c>
      <c r="D1097" t="s">
        <v>30</v>
      </c>
      <c r="E1097" t="s">
        <v>16</v>
      </c>
      <c r="F1097">
        <v>16</v>
      </c>
      <c r="G1097">
        <v>2015</v>
      </c>
      <c r="H1097">
        <v>2900</v>
      </c>
      <c r="I1097">
        <v>0.51249180000000005</v>
      </c>
      <c r="J1097">
        <v>0.51209530000000003</v>
      </c>
      <c r="K1097">
        <v>-3.9639999999999999E-4</v>
      </c>
      <c r="L1097">
        <v>8.0181999999999996E-3</v>
      </c>
      <c r="M1097">
        <v>1.27936E-2</v>
      </c>
      <c r="N1097">
        <v>-1.35864E-2</v>
      </c>
      <c r="O1097">
        <v>1601.5909999999999</v>
      </c>
      <c r="P1097">
        <v>0.79483429999999999</v>
      </c>
      <c r="Q1097">
        <v>77.584052</v>
      </c>
      <c r="R1097">
        <v>71.369759000000002</v>
      </c>
      <c r="S1097" t="s">
        <v>18</v>
      </c>
      <c r="T1097">
        <v>-1.35852E-2</v>
      </c>
      <c r="U1097">
        <v>-1.06722E-2</v>
      </c>
      <c r="V1097">
        <v>-4.6011999999999997E-3</v>
      </c>
      <c r="W1097">
        <v>-3.9639999999999999E-4</v>
      </c>
      <c r="X1097">
        <v>3.8084E-3</v>
      </c>
      <c r="Y1097">
        <v>9.8793000000000006E-3</v>
      </c>
      <c r="Z1097">
        <v>1.2792400000000001E-2</v>
      </c>
      <c r="AA1097">
        <v>-7.7410000000000001E-4</v>
      </c>
    </row>
    <row r="1098" spans="1:27" x14ac:dyDescent="0.2">
      <c r="A1098" t="s">
        <v>8030</v>
      </c>
      <c r="B1098" t="s">
        <v>35</v>
      </c>
      <c r="C1098" t="s">
        <v>1103</v>
      </c>
      <c r="D1098" t="s">
        <v>30</v>
      </c>
      <c r="E1098" t="s">
        <v>16</v>
      </c>
      <c r="F1098">
        <v>17</v>
      </c>
      <c r="G1098">
        <v>2015</v>
      </c>
      <c r="H1098">
        <v>2900</v>
      </c>
      <c r="I1098">
        <v>0.54308650000000003</v>
      </c>
      <c r="J1098">
        <v>0.54162449999999995</v>
      </c>
      <c r="K1098">
        <v>-1.4618999999999999E-3</v>
      </c>
      <c r="L1098">
        <v>8.3424999999999992E-3</v>
      </c>
      <c r="M1098">
        <v>1.2261599999999999E-2</v>
      </c>
      <c r="N1098">
        <v>-1.51854E-2</v>
      </c>
      <c r="O1098">
        <v>1601.5909999999999</v>
      </c>
      <c r="P1098">
        <v>0.79483429999999999</v>
      </c>
      <c r="Q1098">
        <v>76.980436999999995</v>
      </c>
      <c r="R1098">
        <v>71.369759000000002</v>
      </c>
      <c r="S1098" t="s">
        <v>19</v>
      </c>
      <c r="T1098">
        <v>-1.5184100000000001E-2</v>
      </c>
      <c r="U1098">
        <v>-1.2153300000000001E-2</v>
      </c>
      <c r="V1098">
        <v>-5.8367000000000002E-3</v>
      </c>
      <c r="W1098">
        <v>-1.4618999999999999E-3</v>
      </c>
      <c r="X1098">
        <v>2.9129999999999998E-3</v>
      </c>
      <c r="Y1098">
        <v>9.2294999999999999E-3</v>
      </c>
      <c r="Z1098">
        <v>1.2260399999999999E-2</v>
      </c>
      <c r="AA1098">
        <v>-2.6990999999999999E-3</v>
      </c>
    </row>
    <row r="1099" spans="1:27" x14ac:dyDescent="0.2">
      <c r="A1099" t="s">
        <v>8031</v>
      </c>
      <c r="B1099" t="s">
        <v>35</v>
      </c>
      <c r="C1099" t="s">
        <v>1103</v>
      </c>
      <c r="D1099" t="s">
        <v>30</v>
      </c>
      <c r="E1099" t="s">
        <v>16</v>
      </c>
      <c r="F1099">
        <v>18</v>
      </c>
      <c r="G1099">
        <v>2015</v>
      </c>
      <c r="H1099">
        <v>2900</v>
      </c>
      <c r="I1099">
        <v>0.55871570000000004</v>
      </c>
      <c r="J1099">
        <v>0.56582900000000003</v>
      </c>
      <c r="K1099">
        <v>7.1133000000000004E-3</v>
      </c>
      <c r="L1099">
        <v>8.0059999999999992E-3</v>
      </c>
      <c r="M1099">
        <v>2.0283200000000001E-2</v>
      </c>
      <c r="N1099">
        <v>-6.0566999999999999E-3</v>
      </c>
      <c r="O1099">
        <v>1601.5909999999999</v>
      </c>
      <c r="P1099">
        <v>0.79483429999999999</v>
      </c>
      <c r="Q1099">
        <v>75.913133000000002</v>
      </c>
      <c r="R1099">
        <v>71.369759000000002</v>
      </c>
      <c r="S1099" t="s">
        <v>19</v>
      </c>
      <c r="T1099">
        <v>-6.0555000000000001E-3</v>
      </c>
      <c r="U1099">
        <v>-3.1468999999999998E-3</v>
      </c>
      <c r="V1099">
        <v>2.9149000000000002E-3</v>
      </c>
      <c r="W1099">
        <v>7.1133000000000004E-3</v>
      </c>
      <c r="X1099">
        <v>1.13116E-2</v>
      </c>
      <c r="Y1099">
        <v>1.7373400000000001E-2</v>
      </c>
      <c r="Z1099">
        <v>2.0282000000000001E-2</v>
      </c>
      <c r="AA1099">
        <v>1.25714E-2</v>
      </c>
    </row>
    <row r="1100" spans="1:27" x14ac:dyDescent="0.2">
      <c r="A1100" t="s">
        <v>8032</v>
      </c>
      <c r="B1100" t="s">
        <v>35</v>
      </c>
      <c r="C1100" t="s">
        <v>1103</v>
      </c>
      <c r="D1100" t="s">
        <v>30</v>
      </c>
      <c r="E1100" t="s">
        <v>16</v>
      </c>
      <c r="F1100">
        <v>19</v>
      </c>
      <c r="G1100">
        <v>2015</v>
      </c>
      <c r="H1100">
        <v>2900</v>
      </c>
      <c r="I1100">
        <v>0.57512260000000004</v>
      </c>
      <c r="J1100">
        <v>0.57965</v>
      </c>
      <c r="K1100">
        <v>4.5274E-3</v>
      </c>
      <c r="L1100">
        <v>7.7879000000000004E-3</v>
      </c>
      <c r="M1100">
        <v>1.7338599999999999E-2</v>
      </c>
      <c r="N1100">
        <v>-8.2837999999999992E-3</v>
      </c>
      <c r="O1100">
        <v>1601.5909999999999</v>
      </c>
      <c r="P1100">
        <v>0.79483429999999999</v>
      </c>
      <c r="Q1100">
        <v>74.200738999999999</v>
      </c>
      <c r="R1100">
        <v>71.369759000000002</v>
      </c>
      <c r="S1100" t="s">
        <v>19</v>
      </c>
      <c r="T1100">
        <v>-8.2825999999999993E-3</v>
      </c>
      <c r="U1100">
        <v>-5.4533000000000003E-3</v>
      </c>
      <c r="V1100">
        <v>4.4339999999999999E-4</v>
      </c>
      <c r="W1100">
        <v>4.5274E-3</v>
      </c>
      <c r="X1100">
        <v>8.6114E-3</v>
      </c>
      <c r="Y1100">
        <v>1.4508E-2</v>
      </c>
      <c r="Z1100">
        <v>1.7337399999999999E-2</v>
      </c>
      <c r="AA1100">
        <v>7.8106E-3</v>
      </c>
    </row>
    <row r="1101" spans="1:27" x14ac:dyDescent="0.2">
      <c r="A1101" t="s">
        <v>8033</v>
      </c>
      <c r="B1101" t="s">
        <v>35</v>
      </c>
      <c r="C1101" t="s">
        <v>1103</v>
      </c>
      <c r="D1101" t="s">
        <v>30</v>
      </c>
      <c r="E1101" t="s">
        <v>16</v>
      </c>
      <c r="F1101">
        <v>20</v>
      </c>
      <c r="G1101">
        <v>2015</v>
      </c>
      <c r="H1101">
        <v>2900</v>
      </c>
      <c r="I1101">
        <v>0.62326820000000005</v>
      </c>
      <c r="J1101">
        <v>0.61664169999999996</v>
      </c>
      <c r="K1101">
        <v>-6.6264999999999996E-3</v>
      </c>
      <c r="L1101">
        <v>7.7095999999999996E-3</v>
      </c>
      <c r="M1101">
        <v>6.0556999999999998E-3</v>
      </c>
      <c r="N1101">
        <v>-1.9308700000000002E-2</v>
      </c>
      <c r="O1101">
        <v>1601.5909999999999</v>
      </c>
      <c r="P1101">
        <v>0.79483429999999999</v>
      </c>
      <c r="Q1101">
        <v>71.892668999999998</v>
      </c>
      <c r="R1101">
        <v>71.369759000000002</v>
      </c>
      <c r="S1101" t="s">
        <v>19</v>
      </c>
      <c r="T1101">
        <v>-1.9307600000000001E-2</v>
      </c>
      <c r="U1101">
        <v>-1.6506699999999999E-2</v>
      </c>
      <c r="V1101">
        <v>-1.0669400000000001E-2</v>
      </c>
      <c r="W1101">
        <v>-6.6264999999999996E-3</v>
      </c>
      <c r="X1101">
        <v>-2.5836000000000001E-3</v>
      </c>
      <c r="Y1101">
        <v>3.2537E-3</v>
      </c>
      <c r="Z1101">
        <v>6.0546000000000003E-3</v>
      </c>
      <c r="AA1101">
        <v>-1.07461E-2</v>
      </c>
    </row>
    <row r="1102" spans="1:27" x14ac:dyDescent="0.2">
      <c r="A1102" t="s">
        <v>8034</v>
      </c>
      <c r="B1102" t="s">
        <v>35</v>
      </c>
      <c r="C1102" t="s">
        <v>1103</v>
      </c>
      <c r="D1102" t="s">
        <v>30</v>
      </c>
      <c r="E1102" t="s">
        <v>16</v>
      </c>
      <c r="F1102">
        <v>21</v>
      </c>
      <c r="G1102">
        <v>2015</v>
      </c>
      <c r="H1102">
        <v>2900</v>
      </c>
      <c r="I1102">
        <v>0.62522480000000002</v>
      </c>
      <c r="J1102">
        <v>0.6214577</v>
      </c>
      <c r="K1102">
        <v>-3.7672000000000001E-3</v>
      </c>
      <c r="L1102">
        <v>7.5591E-3</v>
      </c>
      <c r="M1102">
        <v>8.6674999999999999E-3</v>
      </c>
      <c r="N1102">
        <v>-1.6201799999999999E-2</v>
      </c>
      <c r="O1102">
        <v>1601.5909999999999</v>
      </c>
      <c r="P1102">
        <v>0.79483429999999999</v>
      </c>
      <c r="Q1102">
        <v>70.357654999999994</v>
      </c>
      <c r="R1102">
        <v>71.369759000000002</v>
      </c>
      <c r="S1102" t="s">
        <v>19</v>
      </c>
      <c r="T1102">
        <v>-1.6200699999999998E-2</v>
      </c>
      <c r="U1102">
        <v>-1.3454499999999999E-2</v>
      </c>
      <c r="V1102">
        <v>-7.7311000000000003E-3</v>
      </c>
      <c r="W1102">
        <v>-3.7672000000000001E-3</v>
      </c>
      <c r="X1102">
        <v>1.9680000000000001E-4</v>
      </c>
      <c r="Y1102">
        <v>5.9201999999999996E-3</v>
      </c>
      <c r="Z1102">
        <v>8.6663999999999995E-3</v>
      </c>
      <c r="AA1102">
        <v>-6.0618E-3</v>
      </c>
    </row>
    <row r="1103" spans="1:27" x14ac:dyDescent="0.2">
      <c r="A1103" t="s">
        <v>8035</v>
      </c>
      <c r="B1103" t="s">
        <v>35</v>
      </c>
      <c r="C1103" t="s">
        <v>1103</v>
      </c>
      <c r="D1103" t="s">
        <v>30</v>
      </c>
      <c r="E1103" t="s">
        <v>16</v>
      </c>
      <c r="F1103">
        <v>22</v>
      </c>
      <c r="G1103">
        <v>2015</v>
      </c>
      <c r="H1103">
        <v>2900</v>
      </c>
      <c r="I1103">
        <v>0.59843930000000001</v>
      </c>
      <c r="J1103">
        <v>0.58868779999999998</v>
      </c>
      <c r="K1103">
        <v>-9.7514999999999998E-3</v>
      </c>
      <c r="L1103">
        <v>7.2223000000000001E-3</v>
      </c>
      <c r="M1103">
        <v>2.1291000000000001E-3</v>
      </c>
      <c r="N1103">
        <v>-2.1632100000000001E-2</v>
      </c>
      <c r="O1103">
        <v>1601.5909999999999</v>
      </c>
      <c r="P1103">
        <v>0.79483429999999999</v>
      </c>
      <c r="Q1103">
        <v>69.716322000000005</v>
      </c>
      <c r="R1103">
        <v>71.369759000000002</v>
      </c>
      <c r="S1103" t="s">
        <v>18</v>
      </c>
      <c r="T1103">
        <v>-2.1631000000000001E-2</v>
      </c>
      <c r="U1103">
        <v>-1.9007199999999998E-2</v>
      </c>
      <c r="V1103">
        <v>-1.35388E-2</v>
      </c>
      <c r="W1103">
        <v>-9.7514999999999998E-3</v>
      </c>
      <c r="X1103">
        <v>-5.9641E-3</v>
      </c>
      <c r="Y1103">
        <v>-4.9580000000000002E-4</v>
      </c>
      <c r="Z1103">
        <v>2.1281E-3</v>
      </c>
      <c r="AA1103">
        <v>-1.6564800000000001E-2</v>
      </c>
    </row>
    <row r="1104" spans="1:27" x14ac:dyDescent="0.2">
      <c r="A1104" t="s">
        <v>8036</v>
      </c>
      <c r="B1104" t="s">
        <v>35</v>
      </c>
      <c r="C1104" t="s">
        <v>1103</v>
      </c>
      <c r="D1104" t="s">
        <v>30</v>
      </c>
      <c r="E1104" t="s">
        <v>16</v>
      </c>
      <c r="F1104">
        <v>23</v>
      </c>
      <c r="G1104">
        <v>2015</v>
      </c>
      <c r="H1104">
        <v>2900</v>
      </c>
      <c r="I1104">
        <v>0.53046190000000004</v>
      </c>
      <c r="J1104">
        <v>0.52312689999999995</v>
      </c>
      <c r="K1104">
        <v>-7.3350000000000004E-3</v>
      </c>
      <c r="L1104">
        <v>6.9156E-3</v>
      </c>
      <c r="M1104">
        <v>4.0412E-3</v>
      </c>
      <c r="N1104">
        <v>-1.8711200000000001E-2</v>
      </c>
      <c r="O1104">
        <v>1601.5909999999999</v>
      </c>
      <c r="P1104">
        <v>0.79483429999999999</v>
      </c>
      <c r="Q1104">
        <v>69.085955999999996</v>
      </c>
      <c r="R1104">
        <v>71.369759000000002</v>
      </c>
      <c r="S1104" t="s">
        <v>18</v>
      </c>
      <c r="T1104">
        <v>-1.87102E-2</v>
      </c>
      <c r="U1104">
        <v>-1.6197699999999999E-2</v>
      </c>
      <c r="V1104">
        <v>-1.09616E-2</v>
      </c>
      <c r="W1104">
        <v>-7.3350000000000004E-3</v>
      </c>
      <c r="X1104">
        <v>-3.7085E-3</v>
      </c>
      <c r="Y1104">
        <v>1.5277000000000001E-3</v>
      </c>
      <c r="Z1104">
        <v>4.0400999999999996E-3</v>
      </c>
      <c r="AA1104">
        <v>-1.4021499999999999E-2</v>
      </c>
    </row>
    <row r="1105" spans="1:27" x14ac:dyDescent="0.2">
      <c r="A1105" t="s">
        <v>8037</v>
      </c>
      <c r="B1105" t="s">
        <v>35</v>
      </c>
      <c r="C1105" t="s">
        <v>1103</v>
      </c>
      <c r="D1105" t="s">
        <v>30</v>
      </c>
      <c r="E1105" t="s">
        <v>16</v>
      </c>
      <c r="F1105">
        <v>24</v>
      </c>
      <c r="G1105">
        <v>2015</v>
      </c>
      <c r="H1105">
        <v>2900</v>
      </c>
      <c r="I1105">
        <v>0.4531577</v>
      </c>
      <c r="J1105">
        <v>0.44941940000000002</v>
      </c>
      <c r="K1105">
        <v>-3.7383E-3</v>
      </c>
      <c r="L1105">
        <v>6.1186000000000001E-3</v>
      </c>
      <c r="M1105">
        <v>6.3267999999999996E-3</v>
      </c>
      <c r="N1105">
        <v>-1.38034E-2</v>
      </c>
      <c r="O1105">
        <v>1601.5909999999999</v>
      </c>
      <c r="P1105">
        <v>0.79483429999999999</v>
      </c>
      <c r="Q1105">
        <v>68.492374999999996</v>
      </c>
      <c r="R1105">
        <v>71.369759000000002</v>
      </c>
      <c r="S1105" t="s">
        <v>18</v>
      </c>
      <c r="T1105">
        <v>-1.3802500000000001E-2</v>
      </c>
      <c r="U1105">
        <v>-1.1579600000000001E-2</v>
      </c>
      <c r="V1105">
        <v>-6.9468999999999998E-3</v>
      </c>
      <c r="W1105">
        <v>-3.7383E-3</v>
      </c>
      <c r="X1105">
        <v>-5.2970000000000003E-4</v>
      </c>
      <c r="Y1105">
        <v>4.1029999999999999E-3</v>
      </c>
      <c r="Z1105">
        <v>6.3258999999999998E-3</v>
      </c>
      <c r="AA1105">
        <v>-8.3181000000000001E-3</v>
      </c>
    </row>
    <row r="1106" spans="1:27" x14ac:dyDescent="0.2">
      <c r="A1106" t="s">
        <v>1199</v>
      </c>
      <c r="B1106" t="s">
        <v>34</v>
      </c>
      <c r="C1106" t="s">
        <v>1103</v>
      </c>
      <c r="D1106" t="s">
        <v>15</v>
      </c>
      <c r="E1106" t="s">
        <v>16</v>
      </c>
      <c r="F1106">
        <v>1</v>
      </c>
      <c r="G1106">
        <v>6451</v>
      </c>
      <c r="H1106">
        <v>5726.6</v>
      </c>
      <c r="I1106">
        <v>0.36746119999999999</v>
      </c>
      <c r="J1106">
        <v>0.36351260000000002</v>
      </c>
      <c r="K1106">
        <v>-3.9484999999999998E-3</v>
      </c>
      <c r="L1106">
        <v>3.7670999999999998E-3</v>
      </c>
      <c r="M1106">
        <v>2.2483999999999998E-3</v>
      </c>
      <c r="N1106">
        <v>-1.01455E-2</v>
      </c>
      <c r="O1106">
        <v>6451</v>
      </c>
      <c r="Q1106">
        <v>65.145435000000006</v>
      </c>
      <c r="R1106">
        <v>68.714837000000003</v>
      </c>
      <c r="S1106" t="s">
        <v>17</v>
      </c>
      <c r="T1106">
        <v>-1.01449E-2</v>
      </c>
      <c r="U1106">
        <v>-8.7763000000000008E-3</v>
      </c>
      <c r="V1106">
        <v>-5.9239999999999996E-3</v>
      </c>
      <c r="W1106">
        <v>-3.9484999999999998E-3</v>
      </c>
      <c r="X1106">
        <v>-1.9729999999999999E-3</v>
      </c>
      <c r="Y1106">
        <v>8.7929999999999996E-4</v>
      </c>
      <c r="Z1106">
        <v>2.2479000000000002E-3</v>
      </c>
      <c r="AA1106">
        <v>-1.0862200000000001E-2</v>
      </c>
    </row>
    <row r="1107" spans="1:27" x14ac:dyDescent="0.2">
      <c r="A1107" t="s">
        <v>1200</v>
      </c>
      <c r="B1107" t="s">
        <v>34</v>
      </c>
      <c r="C1107" t="s">
        <v>1103</v>
      </c>
      <c r="D1107" t="s">
        <v>15</v>
      </c>
      <c r="E1107" t="s">
        <v>16</v>
      </c>
      <c r="F1107">
        <v>2</v>
      </c>
      <c r="G1107">
        <v>6451</v>
      </c>
      <c r="H1107">
        <v>5726.6</v>
      </c>
      <c r="I1107">
        <v>0.33108880000000002</v>
      </c>
      <c r="J1107">
        <v>0.3280305</v>
      </c>
      <c r="K1107">
        <v>-3.0582999999999999E-3</v>
      </c>
      <c r="L1107">
        <v>3.6947E-3</v>
      </c>
      <c r="M1107">
        <v>3.0194000000000002E-3</v>
      </c>
      <c r="N1107">
        <v>-9.1360999999999994E-3</v>
      </c>
      <c r="O1107">
        <v>6451</v>
      </c>
      <c r="Q1107">
        <v>64.800111000000001</v>
      </c>
      <c r="R1107">
        <v>68.714837000000003</v>
      </c>
      <c r="S1107" t="s">
        <v>17</v>
      </c>
      <c r="T1107">
        <v>-9.1356000000000007E-3</v>
      </c>
      <c r="U1107">
        <v>-7.7933000000000004E-3</v>
      </c>
      <c r="V1107">
        <v>-4.9957999999999999E-3</v>
      </c>
      <c r="W1107">
        <v>-3.0582999999999999E-3</v>
      </c>
      <c r="X1107">
        <v>-1.1207999999999999E-3</v>
      </c>
      <c r="Y1107">
        <v>1.6766000000000001E-3</v>
      </c>
      <c r="Z1107">
        <v>3.0189000000000001E-3</v>
      </c>
      <c r="AA1107">
        <v>-9.3234000000000008E-3</v>
      </c>
    </row>
    <row r="1108" spans="1:27" x14ac:dyDescent="0.2">
      <c r="A1108" t="s">
        <v>1201</v>
      </c>
      <c r="B1108" t="s">
        <v>34</v>
      </c>
      <c r="C1108" t="s">
        <v>1103</v>
      </c>
      <c r="D1108" t="s">
        <v>15</v>
      </c>
      <c r="E1108" t="s">
        <v>16</v>
      </c>
      <c r="F1108">
        <v>3</v>
      </c>
      <c r="G1108">
        <v>6451</v>
      </c>
      <c r="H1108">
        <v>5726.6</v>
      </c>
      <c r="I1108">
        <v>0.30904670000000001</v>
      </c>
      <c r="J1108">
        <v>0.30597930000000001</v>
      </c>
      <c r="K1108">
        <v>-3.0674000000000001E-3</v>
      </c>
      <c r="L1108">
        <v>3.5425000000000001E-3</v>
      </c>
      <c r="M1108">
        <v>2.7599999999999999E-3</v>
      </c>
      <c r="N1108">
        <v>-8.8947999999999996E-3</v>
      </c>
      <c r="O1108">
        <v>6451</v>
      </c>
      <c r="Q1108">
        <v>64.470743999999996</v>
      </c>
      <c r="R1108">
        <v>68.714837000000003</v>
      </c>
      <c r="S1108" t="s">
        <v>17</v>
      </c>
      <c r="T1108">
        <v>-8.8943000000000008E-3</v>
      </c>
      <c r="U1108">
        <v>-7.6073E-3</v>
      </c>
      <c r="V1108">
        <v>-4.9251E-3</v>
      </c>
      <c r="W1108">
        <v>-3.0674000000000001E-3</v>
      </c>
      <c r="X1108">
        <v>-1.2097E-3</v>
      </c>
      <c r="Y1108">
        <v>1.4725000000000001E-3</v>
      </c>
      <c r="Z1108">
        <v>2.7594999999999998E-3</v>
      </c>
      <c r="AA1108">
        <v>-1.00249E-2</v>
      </c>
    </row>
    <row r="1109" spans="1:27" x14ac:dyDescent="0.2">
      <c r="A1109" t="s">
        <v>1202</v>
      </c>
      <c r="B1109" t="s">
        <v>34</v>
      </c>
      <c r="C1109" t="s">
        <v>1103</v>
      </c>
      <c r="D1109" t="s">
        <v>15</v>
      </c>
      <c r="E1109" t="s">
        <v>16</v>
      </c>
      <c r="F1109">
        <v>4</v>
      </c>
      <c r="G1109">
        <v>6451</v>
      </c>
      <c r="H1109">
        <v>5726.6</v>
      </c>
      <c r="I1109">
        <v>0.29737239999999998</v>
      </c>
      <c r="J1109">
        <v>0.29430210000000001</v>
      </c>
      <c r="K1109">
        <v>-3.0701999999999999E-3</v>
      </c>
      <c r="L1109">
        <v>3.3741000000000001E-3</v>
      </c>
      <c r="M1109">
        <v>2.4800999999999998E-3</v>
      </c>
      <c r="N1109">
        <v>-8.6206000000000008E-3</v>
      </c>
      <c r="O1109">
        <v>6451</v>
      </c>
      <c r="Q1109">
        <v>64.151679000000001</v>
      </c>
      <c r="R1109">
        <v>68.714837000000003</v>
      </c>
      <c r="S1109" t="s">
        <v>17</v>
      </c>
      <c r="T1109">
        <v>-8.6201000000000003E-3</v>
      </c>
      <c r="U1109">
        <v>-7.3943000000000004E-3</v>
      </c>
      <c r="V1109">
        <v>-4.8396000000000003E-3</v>
      </c>
      <c r="W1109">
        <v>-3.0701999999999999E-3</v>
      </c>
      <c r="X1109">
        <v>-1.3009E-3</v>
      </c>
      <c r="Y1109">
        <v>1.2538E-3</v>
      </c>
      <c r="Z1109">
        <v>2.4797E-3</v>
      </c>
      <c r="AA1109">
        <v>-1.0432200000000001E-2</v>
      </c>
    </row>
    <row r="1110" spans="1:27" x14ac:dyDescent="0.2">
      <c r="A1110" t="s">
        <v>1203</v>
      </c>
      <c r="B1110" t="s">
        <v>34</v>
      </c>
      <c r="C1110" t="s">
        <v>1103</v>
      </c>
      <c r="D1110" t="s">
        <v>15</v>
      </c>
      <c r="E1110" t="s">
        <v>16</v>
      </c>
      <c r="F1110">
        <v>5</v>
      </c>
      <c r="G1110">
        <v>6451</v>
      </c>
      <c r="H1110">
        <v>5726.6</v>
      </c>
      <c r="I1110">
        <v>0.29647820000000003</v>
      </c>
      <c r="J1110">
        <v>0.29283910000000002</v>
      </c>
      <c r="K1110">
        <v>-3.6391000000000001E-3</v>
      </c>
      <c r="L1110">
        <v>3.2326E-3</v>
      </c>
      <c r="M1110">
        <v>1.6785999999999999E-3</v>
      </c>
      <c r="N1110">
        <v>-8.9567999999999991E-3</v>
      </c>
      <c r="O1110">
        <v>6451</v>
      </c>
      <c r="Q1110">
        <v>63.860453999999997</v>
      </c>
      <c r="R1110">
        <v>68.714837000000003</v>
      </c>
      <c r="S1110" t="s">
        <v>17</v>
      </c>
      <c r="T1110">
        <v>-8.9563000000000004E-3</v>
      </c>
      <c r="U1110">
        <v>-7.7818999999999996E-3</v>
      </c>
      <c r="V1110">
        <v>-5.3343000000000002E-3</v>
      </c>
      <c r="W1110">
        <v>-3.6391000000000001E-3</v>
      </c>
      <c r="X1110">
        <v>-1.9438999999999999E-3</v>
      </c>
      <c r="Y1110">
        <v>5.0370000000000005E-4</v>
      </c>
      <c r="Z1110">
        <v>1.6781000000000001E-3</v>
      </c>
      <c r="AA1110">
        <v>-1.2426899999999999E-2</v>
      </c>
    </row>
    <row r="1111" spans="1:27" x14ac:dyDescent="0.2">
      <c r="A1111" t="s">
        <v>1204</v>
      </c>
      <c r="B1111" t="s">
        <v>34</v>
      </c>
      <c r="C1111" t="s">
        <v>1103</v>
      </c>
      <c r="D1111" t="s">
        <v>15</v>
      </c>
      <c r="E1111" t="s">
        <v>16</v>
      </c>
      <c r="F1111">
        <v>6</v>
      </c>
      <c r="G1111">
        <v>6451</v>
      </c>
      <c r="H1111">
        <v>5726.6</v>
      </c>
      <c r="I1111">
        <v>0.31101390000000001</v>
      </c>
      <c r="J1111">
        <v>0.30586869999999999</v>
      </c>
      <c r="K1111">
        <v>-5.1451999999999999E-3</v>
      </c>
      <c r="L1111">
        <v>3.2147E-3</v>
      </c>
      <c r="M1111">
        <v>1.429E-4</v>
      </c>
      <c r="N1111">
        <v>-1.04333E-2</v>
      </c>
      <c r="O1111">
        <v>6451</v>
      </c>
      <c r="Q1111">
        <v>63.677351999999999</v>
      </c>
      <c r="R1111">
        <v>68.714837000000003</v>
      </c>
      <c r="S1111" t="s">
        <v>17</v>
      </c>
      <c r="T1111">
        <v>-1.04329E-2</v>
      </c>
      <c r="U1111">
        <v>-9.2650000000000007E-3</v>
      </c>
      <c r="V1111">
        <v>-6.8310000000000003E-3</v>
      </c>
      <c r="W1111">
        <v>-5.1451999999999999E-3</v>
      </c>
      <c r="X1111">
        <v>-3.4594999999999999E-3</v>
      </c>
      <c r="Y1111">
        <v>-1.0254999999999999E-3</v>
      </c>
      <c r="Z1111">
        <v>1.4239999999999999E-4</v>
      </c>
      <c r="AA1111">
        <v>-1.6821699999999998E-2</v>
      </c>
    </row>
    <row r="1112" spans="1:27" x14ac:dyDescent="0.2">
      <c r="A1112" t="s">
        <v>1205</v>
      </c>
      <c r="B1112" t="s">
        <v>34</v>
      </c>
      <c r="C1112" t="s">
        <v>1103</v>
      </c>
      <c r="D1112" t="s">
        <v>15</v>
      </c>
      <c r="E1112" t="s">
        <v>16</v>
      </c>
      <c r="F1112">
        <v>7</v>
      </c>
      <c r="G1112">
        <v>6451</v>
      </c>
      <c r="H1112">
        <v>5726.6</v>
      </c>
      <c r="I1112">
        <v>0.34182800000000002</v>
      </c>
      <c r="J1112">
        <v>0.33857150000000003</v>
      </c>
      <c r="K1112">
        <v>-3.2564999999999998E-3</v>
      </c>
      <c r="L1112">
        <v>3.4033000000000002E-3</v>
      </c>
      <c r="M1112">
        <v>2.3419000000000001E-3</v>
      </c>
      <c r="N1112">
        <v>-8.8549000000000006E-3</v>
      </c>
      <c r="O1112">
        <v>6451</v>
      </c>
      <c r="Q1112">
        <v>63.537838999999998</v>
      </c>
      <c r="R1112">
        <v>68.714837000000003</v>
      </c>
      <c r="S1112" t="s">
        <v>18</v>
      </c>
      <c r="T1112">
        <v>-8.8544000000000001E-3</v>
      </c>
      <c r="U1112">
        <v>-7.6179999999999998E-3</v>
      </c>
      <c r="V1112">
        <v>-5.0412E-3</v>
      </c>
      <c r="W1112">
        <v>-3.2564999999999998E-3</v>
      </c>
      <c r="X1112">
        <v>-1.4718000000000001E-3</v>
      </c>
      <c r="Y1112">
        <v>1.1050000000000001E-3</v>
      </c>
      <c r="Z1112">
        <v>2.3414E-3</v>
      </c>
      <c r="AA1112">
        <v>-9.6183999999999992E-3</v>
      </c>
    </row>
    <row r="1113" spans="1:27" x14ac:dyDescent="0.2">
      <c r="A1113" t="s">
        <v>1206</v>
      </c>
      <c r="B1113" t="s">
        <v>34</v>
      </c>
      <c r="C1113" t="s">
        <v>1103</v>
      </c>
      <c r="D1113" t="s">
        <v>15</v>
      </c>
      <c r="E1113" t="s">
        <v>16</v>
      </c>
      <c r="F1113">
        <v>8</v>
      </c>
      <c r="G1113">
        <v>6451</v>
      </c>
      <c r="H1113">
        <v>5726.6</v>
      </c>
      <c r="I1113">
        <v>0.36096129999999998</v>
      </c>
      <c r="J1113">
        <v>0.35819250000000002</v>
      </c>
      <c r="K1113">
        <v>-2.7688000000000001E-3</v>
      </c>
      <c r="L1113">
        <v>3.5506000000000001E-3</v>
      </c>
      <c r="M1113">
        <v>3.0718999999999998E-3</v>
      </c>
      <c r="N1113">
        <v>-8.6095000000000008E-3</v>
      </c>
      <c r="O1113">
        <v>6451</v>
      </c>
      <c r="Q1113">
        <v>63.690967999999998</v>
      </c>
      <c r="R1113">
        <v>68.714837000000003</v>
      </c>
      <c r="S1113" t="s">
        <v>18</v>
      </c>
      <c r="T1113">
        <v>-8.6090000000000003E-3</v>
      </c>
      <c r="U1113">
        <v>-7.319E-3</v>
      </c>
      <c r="V1113">
        <v>-4.6306999999999997E-3</v>
      </c>
      <c r="W1113">
        <v>-2.7688000000000001E-3</v>
      </c>
      <c r="X1113">
        <v>-9.0689999999999998E-4</v>
      </c>
      <c r="Y1113">
        <v>1.7815000000000001E-3</v>
      </c>
      <c r="Z1113">
        <v>3.0714000000000002E-3</v>
      </c>
      <c r="AA1113">
        <v>-7.7298999999999996E-3</v>
      </c>
    </row>
    <row r="1114" spans="1:27" x14ac:dyDescent="0.2">
      <c r="A1114" t="s">
        <v>1207</v>
      </c>
      <c r="B1114" t="s">
        <v>34</v>
      </c>
      <c r="C1114" t="s">
        <v>1103</v>
      </c>
      <c r="D1114" t="s">
        <v>15</v>
      </c>
      <c r="E1114" t="s">
        <v>16</v>
      </c>
      <c r="F1114">
        <v>9</v>
      </c>
      <c r="G1114">
        <v>6451</v>
      </c>
      <c r="H1114">
        <v>5726.6</v>
      </c>
      <c r="I1114">
        <v>0.36222330000000003</v>
      </c>
      <c r="J1114">
        <v>0.35793829999999999</v>
      </c>
      <c r="K1114">
        <v>-4.2849999999999997E-3</v>
      </c>
      <c r="L1114">
        <v>3.4843999999999999E-3</v>
      </c>
      <c r="M1114">
        <v>1.4467E-3</v>
      </c>
      <c r="N1114">
        <v>-1.0016799999999999E-2</v>
      </c>
      <c r="O1114">
        <v>6451</v>
      </c>
      <c r="Q1114">
        <v>65.487016999999994</v>
      </c>
      <c r="R1114">
        <v>68.714837000000003</v>
      </c>
      <c r="S1114" t="s">
        <v>18</v>
      </c>
      <c r="T1114">
        <v>-1.0016300000000001E-2</v>
      </c>
      <c r="U1114">
        <v>-8.7504000000000002E-3</v>
      </c>
      <c r="V1114">
        <v>-6.1121999999999999E-3</v>
      </c>
      <c r="W1114">
        <v>-4.2849999999999997E-3</v>
      </c>
      <c r="X1114">
        <v>-2.4578E-3</v>
      </c>
      <c r="Y1114">
        <v>1.8039999999999999E-4</v>
      </c>
      <c r="Z1114">
        <v>1.4461999999999999E-3</v>
      </c>
      <c r="AA1114">
        <v>-1.19714E-2</v>
      </c>
    </row>
    <row r="1115" spans="1:27" x14ac:dyDescent="0.2">
      <c r="A1115" t="s">
        <v>1208</v>
      </c>
      <c r="B1115" t="s">
        <v>34</v>
      </c>
      <c r="C1115" t="s">
        <v>1103</v>
      </c>
      <c r="D1115" t="s">
        <v>15</v>
      </c>
      <c r="E1115" t="s">
        <v>16</v>
      </c>
      <c r="F1115">
        <v>10</v>
      </c>
      <c r="G1115">
        <v>6451</v>
      </c>
      <c r="H1115">
        <v>5726.6</v>
      </c>
      <c r="I1115">
        <v>0.3685677</v>
      </c>
      <c r="J1115">
        <v>0.36558770000000002</v>
      </c>
      <c r="K1115">
        <v>-2.98E-3</v>
      </c>
      <c r="L1115">
        <v>3.4486999999999999E-3</v>
      </c>
      <c r="M1115">
        <v>2.6930999999999999E-3</v>
      </c>
      <c r="N1115">
        <v>-8.6531000000000004E-3</v>
      </c>
      <c r="O1115">
        <v>6451</v>
      </c>
      <c r="Q1115">
        <v>68.378866000000002</v>
      </c>
      <c r="R1115">
        <v>68.714837000000003</v>
      </c>
      <c r="S1115" t="s">
        <v>18</v>
      </c>
      <c r="T1115">
        <v>-8.6525999999999999E-3</v>
      </c>
      <c r="U1115">
        <v>-7.3997000000000004E-3</v>
      </c>
      <c r="V1115">
        <v>-4.7885000000000002E-3</v>
      </c>
      <c r="W1115">
        <v>-2.98E-3</v>
      </c>
      <c r="X1115">
        <v>-1.1715E-3</v>
      </c>
      <c r="Y1115">
        <v>1.4396999999999999E-3</v>
      </c>
      <c r="Z1115">
        <v>2.6925999999999999E-3</v>
      </c>
      <c r="AA1115">
        <v>-8.1512000000000008E-3</v>
      </c>
    </row>
    <row r="1116" spans="1:27" x14ac:dyDescent="0.2">
      <c r="A1116" t="s">
        <v>1209</v>
      </c>
      <c r="B1116" t="s">
        <v>34</v>
      </c>
      <c r="C1116" t="s">
        <v>1103</v>
      </c>
      <c r="D1116" t="s">
        <v>15</v>
      </c>
      <c r="E1116" t="s">
        <v>16</v>
      </c>
      <c r="F1116">
        <v>11</v>
      </c>
      <c r="G1116">
        <v>6451</v>
      </c>
      <c r="H1116">
        <v>5726.6</v>
      </c>
      <c r="I1116">
        <v>0.38294669999999997</v>
      </c>
      <c r="J1116">
        <v>0.37390909999999999</v>
      </c>
      <c r="K1116">
        <v>-9.0375999999999998E-3</v>
      </c>
      <c r="L1116">
        <v>3.5674999999999999E-3</v>
      </c>
      <c r="M1116">
        <v>-3.1691000000000002E-3</v>
      </c>
      <c r="N1116">
        <v>-1.4906000000000001E-2</v>
      </c>
      <c r="O1116">
        <v>6451</v>
      </c>
      <c r="Q1116">
        <v>71.387225999999998</v>
      </c>
      <c r="R1116">
        <v>68.714837000000003</v>
      </c>
      <c r="S1116" t="s">
        <v>18</v>
      </c>
      <c r="T1116">
        <v>-1.49055E-2</v>
      </c>
      <c r="U1116">
        <v>-1.3609400000000001E-2</v>
      </c>
      <c r="V1116">
        <v>-1.0908299999999999E-2</v>
      </c>
      <c r="W1116">
        <v>-9.0375999999999998E-3</v>
      </c>
      <c r="X1116">
        <v>-7.1668000000000001E-3</v>
      </c>
      <c r="Y1116">
        <v>-4.4657000000000004E-3</v>
      </c>
      <c r="Z1116">
        <v>-3.1695999999999998E-3</v>
      </c>
      <c r="AA1116">
        <v>-2.4170500000000001E-2</v>
      </c>
    </row>
    <row r="1117" spans="1:27" x14ac:dyDescent="0.2">
      <c r="A1117" t="s">
        <v>1210</v>
      </c>
      <c r="B1117" t="s">
        <v>34</v>
      </c>
      <c r="C1117" t="s">
        <v>1103</v>
      </c>
      <c r="D1117" t="s">
        <v>15</v>
      </c>
      <c r="E1117" t="s">
        <v>16</v>
      </c>
      <c r="F1117">
        <v>12</v>
      </c>
      <c r="G1117">
        <v>6451</v>
      </c>
      <c r="H1117">
        <v>5726.6</v>
      </c>
      <c r="I1117">
        <v>0.39720440000000001</v>
      </c>
      <c r="J1117">
        <v>0.38734279999999999</v>
      </c>
      <c r="K1117">
        <v>-9.8615999999999999E-3</v>
      </c>
      <c r="L1117">
        <v>3.6651000000000001E-3</v>
      </c>
      <c r="M1117">
        <v>-3.8324000000000001E-3</v>
      </c>
      <c r="N1117">
        <v>-1.5890700000000001E-2</v>
      </c>
      <c r="O1117">
        <v>6451</v>
      </c>
      <c r="Q1117">
        <v>73.751890000000003</v>
      </c>
      <c r="R1117">
        <v>68.714837000000003</v>
      </c>
      <c r="S1117" t="s">
        <v>18</v>
      </c>
      <c r="T1117">
        <v>-1.58902E-2</v>
      </c>
      <c r="U1117">
        <v>-1.45586E-2</v>
      </c>
      <c r="V1117">
        <v>-1.17836E-2</v>
      </c>
      <c r="W1117">
        <v>-9.8615999999999999E-3</v>
      </c>
      <c r="X1117">
        <v>-7.9395999999999998E-3</v>
      </c>
      <c r="Y1117">
        <v>-5.1644999999999998E-3</v>
      </c>
      <c r="Z1117">
        <v>-3.833E-3</v>
      </c>
      <c r="AA1117">
        <v>-2.5459499999999999E-2</v>
      </c>
    </row>
    <row r="1118" spans="1:27" x14ac:dyDescent="0.2">
      <c r="A1118" t="s">
        <v>1211</v>
      </c>
      <c r="B1118" t="s">
        <v>34</v>
      </c>
      <c r="C1118" t="s">
        <v>1103</v>
      </c>
      <c r="D1118" t="s">
        <v>15</v>
      </c>
      <c r="E1118" t="s">
        <v>16</v>
      </c>
      <c r="F1118">
        <v>13</v>
      </c>
      <c r="G1118">
        <v>6451</v>
      </c>
      <c r="H1118">
        <v>5726.6</v>
      </c>
      <c r="I1118">
        <v>0.41124319999999998</v>
      </c>
      <c r="J1118">
        <v>0.40347460000000002</v>
      </c>
      <c r="K1118">
        <v>-7.7685999999999996E-3</v>
      </c>
      <c r="L1118">
        <v>3.9779000000000004E-3</v>
      </c>
      <c r="M1118">
        <v>-1.225E-3</v>
      </c>
      <c r="N1118">
        <v>-1.4312200000000001E-2</v>
      </c>
      <c r="O1118">
        <v>6451</v>
      </c>
      <c r="Q1118">
        <v>74.917676</v>
      </c>
      <c r="R1118">
        <v>68.714837000000003</v>
      </c>
      <c r="S1118" t="s">
        <v>18</v>
      </c>
      <c r="T1118">
        <v>-1.4311600000000001E-2</v>
      </c>
      <c r="U1118">
        <v>-1.2866499999999999E-2</v>
      </c>
      <c r="V1118">
        <v>-9.8545999999999998E-3</v>
      </c>
      <c r="W1118">
        <v>-7.7685999999999996E-3</v>
      </c>
      <c r="X1118">
        <v>-5.6826000000000003E-3</v>
      </c>
      <c r="Y1118">
        <v>-2.6708000000000001E-3</v>
      </c>
      <c r="Z1118">
        <v>-1.2256000000000001E-3</v>
      </c>
      <c r="AA1118">
        <v>-1.9254299999999998E-2</v>
      </c>
    </row>
    <row r="1119" spans="1:27" x14ac:dyDescent="0.2">
      <c r="A1119" t="s">
        <v>1212</v>
      </c>
      <c r="B1119" t="s">
        <v>34</v>
      </c>
      <c r="C1119" t="s">
        <v>1103</v>
      </c>
      <c r="D1119" t="s">
        <v>15</v>
      </c>
      <c r="E1119" t="s">
        <v>16</v>
      </c>
      <c r="F1119">
        <v>14</v>
      </c>
      <c r="G1119">
        <v>6451</v>
      </c>
      <c r="H1119">
        <v>5726.6</v>
      </c>
      <c r="I1119">
        <v>0.42302079999999997</v>
      </c>
      <c r="J1119">
        <v>0.41442269999999998</v>
      </c>
      <c r="K1119">
        <v>-8.5980999999999991E-3</v>
      </c>
      <c r="L1119">
        <v>4.2776000000000003E-3</v>
      </c>
      <c r="M1119">
        <v>-1.5615E-3</v>
      </c>
      <c r="N1119">
        <v>-1.5634800000000001E-2</v>
      </c>
      <c r="O1119">
        <v>6451</v>
      </c>
      <c r="Q1119">
        <v>75.378756999999993</v>
      </c>
      <c r="R1119">
        <v>68.714837000000003</v>
      </c>
      <c r="S1119" t="s">
        <v>18</v>
      </c>
      <c r="T1119">
        <v>-1.5634100000000001E-2</v>
      </c>
      <c r="U1119">
        <v>-1.40801E-2</v>
      </c>
      <c r="V1119">
        <v>-1.08413E-2</v>
      </c>
      <c r="W1119">
        <v>-8.5980999999999991E-3</v>
      </c>
      <c r="X1119">
        <v>-6.3550000000000004E-3</v>
      </c>
      <c r="Y1119">
        <v>-3.1162E-3</v>
      </c>
      <c r="Z1119">
        <v>-1.5621999999999999E-3</v>
      </c>
      <c r="AA1119">
        <v>-2.07473E-2</v>
      </c>
    </row>
    <row r="1120" spans="1:27" x14ac:dyDescent="0.2">
      <c r="A1120" t="s">
        <v>1213</v>
      </c>
      <c r="B1120" t="s">
        <v>34</v>
      </c>
      <c r="C1120" t="s">
        <v>1103</v>
      </c>
      <c r="D1120" t="s">
        <v>15</v>
      </c>
      <c r="E1120" t="s">
        <v>16</v>
      </c>
      <c r="F1120">
        <v>15</v>
      </c>
      <c r="G1120">
        <v>6451</v>
      </c>
      <c r="H1120">
        <v>5726.6</v>
      </c>
      <c r="I1120">
        <v>0.433423</v>
      </c>
      <c r="J1120">
        <v>0.42825679999999999</v>
      </c>
      <c r="K1120">
        <v>-5.1662000000000001E-3</v>
      </c>
      <c r="L1120">
        <v>4.5030000000000001E-3</v>
      </c>
      <c r="M1120">
        <v>2.2412E-3</v>
      </c>
      <c r="N1120">
        <v>-1.25737E-2</v>
      </c>
      <c r="O1120">
        <v>6451</v>
      </c>
      <c r="Q1120">
        <v>75.566691000000006</v>
      </c>
      <c r="R1120">
        <v>68.714837000000003</v>
      </c>
      <c r="S1120" t="s">
        <v>18</v>
      </c>
      <c r="T1120">
        <v>-1.2573000000000001E-2</v>
      </c>
      <c r="U1120">
        <v>-1.0937000000000001E-2</v>
      </c>
      <c r="V1120">
        <v>-7.5275999999999997E-3</v>
      </c>
      <c r="W1120">
        <v>-5.1662000000000001E-3</v>
      </c>
      <c r="X1120">
        <v>-2.8048000000000001E-3</v>
      </c>
      <c r="Y1120">
        <v>6.0459999999999995E-4</v>
      </c>
      <c r="Z1120">
        <v>2.2406000000000001E-3</v>
      </c>
      <c r="AA1120">
        <v>-1.2063300000000001E-2</v>
      </c>
    </row>
    <row r="1121" spans="1:27" x14ac:dyDescent="0.2">
      <c r="A1121" t="s">
        <v>1214</v>
      </c>
      <c r="B1121" t="s">
        <v>34</v>
      </c>
      <c r="C1121" t="s">
        <v>1103</v>
      </c>
      <c r="D1121" t="s">
        <v>15</v>
      </c>
      <c r="E1121" t="s">
        <v>16</v>
      </c>
      <c r="F1121">
        <v>16</v>
      </c>
      <c r="G1121">
        <v>6451</v>
      </c>
      <c r="H1121">
        <v>5726.6</v>
      </c>
      <c r="I1121">
        <v>0.45891379999999998</v>
      </c>
      <c r="J1121">
        <v>0.45273249999999998</v>
      </c>
      <c r="K1121">
        <v>-6.1812999999999998E-3</v>
      </c>
      <c r="L1121">
        <v>4.5938999999999997E-3</v>
      </c>
      <c r="M1121">
        <v>1.3757000000000001E-3</v>
      </c>
      <c r="N1121">
        <v>-1.3738200000000001E-2</v>
      </c>
      <c r="O1121">
        <v>6451</v>
      </c>
      <c r="Q1121">
        <v>75.320457000000005</v>
      </c>
      <c r="R1121">
        <v>68.714837000000003</v>
      </c>
      <c r="S1121" t="s">
        <v>18</v>
      </c>
      <c r="T1121">
        <v>-1.37375E-2</v>
      </c>
      <c r="U1121">
        <v>-1.2068600000000001E-2</v>
      </c>
      <c r="V1121">
        <v>-8.5903000000000004E-3</v>
      </c>
      <c r="W1121">
        <v>-6.1812999999999998E-3</v>
      </c>
      <c r="X1121">
        <v>-3.7721999999999999E-3</v>
      </c>
      <c r="Y1121">
        <v>-2.9399999999999999E-4</v>
      </c>
      <c r="Z1121">
        <v>1.3749999999999999E-3</v>
      </c>
      <c r="AA1121">
        <v>-1.3653200000000001E-2</v>
      </c>
    </row>
    <row r="1122" spans="1:27" x14ac:dyDescent="0.2">
      <c r="A1122" t="s">
        <v>1215</v>
      </c>
      <c r="B1122" t="s">
        <v>34</v>
      </c>
      <c r="C1122" t="s">
        <v>1103</v>
      </c>
      <c r="D1122" t="s">
        <v>15</v>
      </c>
      <c r="E1122" t="s">
        <v>16</v>
      </c>
      <c r="F1122">
        <v>17</v>
      </c>
      <c r="G1122">
        <v>6451</v>
      </c>
      <c r="H1122">
        <v>5726.6</v>
      </c>
      <c r="I1122">
        <v>0.48328500000000002</v>
      </c>
      <c r="J1122">
        <v>0.47719289999999998</v>
      </c>
      <c r="K1122">
        <v>-6.0920999999999996E-3</v>
      </c>
      <c r="L1122">
        <v>4.7720000000000002E-3</v>
      </c>
      <c r="M1122">
        <v>1.7577999999999999E-3</v>
      </c>
      <c r="N1122">
        <v>-1.3942E-2</v>
      </c>
      <c r="O1122">
        <v>6451</v>
      </c>
      <c r="Q1122">
        <v>74.629071999999994</v>
      </c>
      <c r="R1122">
        <v>68.714837000000003</v>
      </c>
      <c r="S1122" t="s">
        <v>19</v>
      </c>
      <c r="T1122">
        <v>-1.39413E-2</v>
      </c>
      <c r="U1122">
        <v>-1.2207600000000001E-2</v>
      </c>
      <c r="V1122">
        <v>-8.5944999999999997E-3</v>
      </c>
      <c r="W1122">
        <v>-6.0920999999999996E-3</v>
      </c>
      <c r="X1122">
        <v>-3.5896000000000001E-3</v>
      </c>
      <c r="Y1122">
        <v>2.3499999999999999E-5</v>
      </c>
      <c r="Z1122">
        <v>1.7570999999999999E-3</v>
      </c>
      <c r="AA1122">
        <v>-1.27665E-2</v>
      </c>
    </row>
    <row r="1123" spans="1:27" x14ac:dyDescent="0.2">
      <c r="A1123" t="s">
        <v>1216</v>
      </c>
      <c r="B1123" t="s">
        <v>34</v>
      </c>
      <c r="C1123" t="s">
        <v>1103</v>
      </c>
      <c r="D1123" t="s">
        <v>15</v>
      </c>
      <c r="E1123" t="s">
        <v>16</v>
      </c>
      <c r="F1123">
        <v>18</v>
      </c>
      <c r="G1123">
        <v>6451</v>
      </c>
      <c r="H1123">
        <v>5726.6</v>
      </c>
      <c r="I1123">
        <v>0.50390749999999995</v>
      </c>
      <c r="J1123">
        <v>0.50201850000000003</v>
      </c>
      <c r="K1123">
        <v>-1.8890000000000001E-3</v>
      </c>
      <c r="L1123">
        <v>4.7685999999999996E-3</v>
      </c>
      <c r="M1123">
        <v>5.9553000000000002E-3</v>
      </c>
      <c r="N1123">
        <v>-9.7333999999999997E-3</v>
      </c>
      <c r="O1123">
        <v>6451</v>
      </c>
      <c r="Q1123">
        <v>73.415642000000005</v>
      </c>
      <c r="R1123">
        <v>68.714837000000003</v>
      </c>
      <c r="S1123" t="s">
        <v>19</v>
      </c>
      <c r="T1123">
        <v>-9.7327000000000004E-3</v>
      </c>
      <c r="U1123">
        <v>-8.0002000000000007E-3</v>
      </c>
      <c r="V1123">
        <v>-4.3896999999999999E-3</v>
      </c>
      <c r="W1123">
        <v>-1.8890000000000001E-3</v>
      </c>
      <c r="X1123">
        <v>6.1160000000000001E-4</v>
      </c>
      <c r="Y1123">
        <v>4.2221999999999997E-3</v>
      </c>
      <c r="Z1123">
        <v>5.9546E-3</v>
      </c>
      <c r="AA1123">
        <v>-3.7629E-3</v>
      </c>
    </row>
    <row r="1124" spans="1:27" x14ac:dyDescent="0.2">
      <c r="A1124" t="s">
        <v>1217</v>
      </c>
      <c r="B1124" t="s">
        <v>34</v>
      </c>
      <c r="C1124" t="s">
        <v>1103</v>
      </c>
      <c r="D1124" t="s">
        <v>15</v>
      </c>
      <c r="E1124" t="s">
        <v>16</v>
      </c>
      <c r="F1124">
        <v>19</v>
      </c>
      <c r="G1124">
        <v>6451</v>
      </c>
      <c r="H1124">
        <v>5726.6</v>
      </c>
      <c r="I1124">
        <v>0.52524539999999997</v>
      </c>
      <c r="J1124">
        <v>0.52395729999999996</v>
      </c>
      <c r="K1124">
        <v>-1.2880999999999999E-3</v>
      </c>
      <c r="L1124">
        <v>4.5902E-3</v>
      </c>
      <c r="M1124">
        <v>6.2627999999999998E-3</v>
      </c>
      <c r="N1124">
        <v>-8.8389000000000002E-3</v>
      </c>
      <c r="O1124">
        <v>6451</v>
      </c>
      <c r="Q1124">
        <v>71.688615999999996</v>
      </c>
      <c r="R1124">
        <v>68.714837000000003</v>
      </c>
      <c r="S1124" t="s">
        <v>19</v>
      </c>
      <c r="T1124">
        <v>-8.8383000000000003E-3</v>
      </c>
      <c r="U1124">
        <v>-7.1706000000000001E-3</v>
      </c>
      <c r="V1124">
        <v>-3.6952E-3</v>
      </c>
      <c r="W1124">
        <v>-1.2880999999999999E-3</v>
      </c>
      <c r="X1124">
        <v>1.119E-3</v>
      </c>
      <c r="Y1124">
        <v>4.5944999999999996E-3</v>
      </c>
      <c r="Z1124">
        <v>6.2620999999999996E-3</v>
      </c>
      <c r="AA1124">
        <v>-2.4583999999999999E-3</v>
      </c>
    </row>
    <row r="1125" spans="1:27" x14ac:dyDescent="0.2">
      <c r="A1125" t="s">
        <v>1218</v>
      </c>
      <c r="B1125" t="s">
        <v>34</v>
      </c>
      <c r="C1125" t="s">
        <v>1103</v>
      </c>
      <c r="D1125" t="s">
        <v>15</v>
      </c>
      <c r="E1125" t="s">
        <v>16</v>
      </c>
      <c r="F1125">
        <v>20</v>
      </c>
      <c r="G1125">
        <v>6451</v>
      </c>
      <c r="H1125">
        <v>5726.6</v>
      </c>
      <c r="I1125">
        <v>0.545319</v>
      </c>
      <c r="J1125">
        <v>0.54473340000000003</v>
      </c>
      <c r="K1125">
        <v>-5.8560000000000003E-4</v>
      </c>
      <c r="L1125">
        <v>4.5490000000000001E-3</v>
      </c>
      <c r="M1125">
        <v>6.8975E-3</v>
      </c>
      <c r="N1125">
        <v>-8.0686999999999998E-3</v>
      </c>
      <c r="O1125">
        <v>6451</v>
      </c>
      <c r="Q1125">
        <v>69.495498999999995</v>
      </c>
      <c r="R1125">
        <v>68.714837000000003</v>
      </c>
      <c r="S1125" t="s">
        <v>19</v>
      </c>
      <c r="T1125">
        <v>-8.0680000000000005E-3</v>
      </c>
      <c r="U1125">
        <v>-6.4153999999999999E-3</v>
      </c>
      <c r="V1125">
        <v>-2.9711E-3</v>
      </c>
      <c r="W1125">
        <v>-5.8560000000000003E-4</v>
      </c>
      <c r="X1125">
        <v>1.7998999999999999E-3</v>
      </c>
      <c r="Y1125">
        <v>5.2440999999999998E-3</v>
      </c>
      <c r="Z1125">
        <v>6.8967999999999998E-3</v>
      </c>
      <c r="AA1125">
        <v>-1.0751000000000001E-3</v>
      </c>
    </row>
    <row r="1126" spans="1:27" x14ac:dyDescent="0.2">
      <c r="A1126" t="s">
        <v>1219</v>
      </c>
      <c r="B1126" t="s">
        <v>34</v>
      </c>
      <c r="C1126" t="s">
        <v>1103</v>
      </c>
      <c r="D1126" t="s">
        <v>15</v>
      </c>
      <c r="E1126" t="s">
        <v>16</v>
      </c>
      <c r="F1126">
        <v>21</v>
      </c>
      <c r="G1126">
        <v>6451</v>
      </c>
      <c r="H1126">
        <v>5726.6</v>
      </c>
      <c r="I1126">
        <v>0.5645772</v>
      </c>
      <c r="J1126">
        <v>0.56239859999999997</v>
      </c>
      <c r="K1126">
        <v>-2.1786000000000002E-3</v>
      </c>
      <c r="L1126">
        <v>4.3867999999999997E-3</v>
      </c>
      <c r="M1126">
        <v>5.0377E-3</v>
      </c>
      <c r="N1126">
        <v>-9.3950000000000006E-3</v>
      </c>
      <c r="O1126">
        <v>6451</v>
      </c>
      <c r="Q1126">
        <v>67.643979999999999</v>
      </c>
      <c r="R1126">
        <v>68.714837000000003</v>
      </c>
      <c r="S1126" t="s">
        <v>19</v>
      </c>
      <c r="T1126">
        <v>-9.3942999999999995E-3</v>
      </c>
      <c r="U1126">
        <v>-7.8006000000000004E-3</v>
      </c>
      <c r="V1126">
        <v>-4.4790999999999997E-3</v>
      </c>
      <c r="W1126">
        <v>-2.1786000000000002E-3</v>
      </c>
      <c r="X1126">
        <v>1.2180000000000001E-4</v>
      </c>
      <c r="Y1126">
        <v>3.4432999999999998E-3</v>
      </c>
      <c r="Z1126">
        <v>5.0371000000000001E-3</v>
      </c>
      <c r="AA1126">
        <v>-3.8738000000000002E-3</v>
      </c>
    </row>
    <row r="1127" spans="1:27" x14ac:dyDescent="0.2">
      <c r="A1127" t="s">
        <v>1220</v>
      </c>
      <c r="B1127" t="s">
        <v>34</v>
      </c>
      <c r="C1127" t="s">
        <v>1103</v>
      </c>
      <c r="D1127" t="s">
        <v>15</v>
      </c>
      <c r="E1127" t="s">
        <v>16</v>
      </c>
      <c r="F1127">
        <v>22</v>
      </c>
      <c r="G1127">
        <v>6451</v>
      </c>
      <c r="H1127">
        <v>5726.6</v>
      </c>
      <c r="I1127">
        <v>0.55031160000000001</v>
      </c>
      <c r="J1127">
        <v>0.54277940000000002</v>
      </c>
      <c r="K1127">
        <v>-7.5322000000000002E-3</v>
      </c>
      <c r="L1127">
        <v>4.2668999999999997E-3</v>
      </c>
      <c r="M1127">
        <v>-5.1320000000000001E-4</v>
      </c>
      <c r="N1127">
        <v>-1.45512E-2</v>
      </c>
      <c r="O1127">
        <v>6451</v>
      </c>
      <c r="Q1127">
        <v>66.687473999999995</v>
      </c>
      <c r="R1127">
        <v>68.714837000000003</v>
      </c>
      <c r="S1127" t="s">
        <v>18</v>
      </c>
      <c r="T1127">
        <v>-1.45506E-2</v>
      </c>
      <c r="U1127">
        <v>-1.30004E-2</v>
      </c>
      <c r="V1127">
        <v>-9.7696999999999992E-3</v>
      </c>
      <c r="W1127">
        <v>-7.5322000000000002E-3</v>
      </c>
      <c r="X1127">
        <v>-5.2946E-3</v>
      </c>
      <c r="Y1127">
        <v>-2.0639999999999999E-3</v>
      </c>
      <c r="Z1127">
        <v>-5.1380000000000002E-4</v>
      </c>
      <c r="AA1127">
        <v>-1.38771E-2</v>
      </c>
    </row>
    <row r="1128" spans="1:27" x14ac:dyDescent="0.2">
      <c r="A1128" t="s">
        <v>1221</v>
      </c>
      <c r="B1128" t="s">
        <v>34</v>
      </c>
      <c r="C1128" t="s">
        <v>1103</v>
      </c>
      <c r="D1128" t="s">
        <v>15</v>
      </c>
      <c r="E1128" t="s">
        <v>16</v>
      </c>
      <c r="F1128">
        <v>23</v>
      </c>
      <c r="G1128">
        <v>6451</v>
      </c>
      <c r="H1128">
        <v>5726.6</v>
      </c>
      <c r="I1128">
        <v>0.49330600000000002</v>
      </c>
      <c r="J1128">
        <v>0.48713620000000002</v>
      </c>
      <c r="K1128">
        <v>-6.1697999999999996E-3</v>
      </c>
      <c r="L1128">
        <v>4.0289999999999996E-3</v>
      </c>
      <c r="M1128">
        <v>4.5780000000000001E-4</v>
      </c>
      <c r="N1128">
        <v>-1.27975E-2</v>
      </c>
      <c r="O1128">
        <v>6451</v>
      </c>
      <c r="Q1128">
        <v>66.006688999999994</v>
      </c>
      <c r="R1128">
        <v>68.714837000000003</v>
      </c>
      <c r="S1128" t="s">
        <v>18</v>
      </c>
      <c r="T1128">
        <v>-1.27969E-2</v>
      </c>
      <c r="U1128">
        <v>-1.13332E-2</v>
      </c>
      <c r="V1128">
        <v>-8.2825999999999993E-3</v>
      </c>
      <c r="W1128">
        <v>-6.1697999999999996E-3</v>
      </c>
      <c r="X1128">
        <v>-4.0569999999999998E-3</v>
      </c>
      <c r="Y1128" s="1">
        <v>-1.0065E-3</v>
      </c>
      <c r="Z1128">
        <v>4.572E-4</v>
      </c>
      <c r="AA1128">
        <v>-1.26655E-2</v>
      </c>
    </row>
    <row r="1129" spans="1:27" x14ac:dyDescent="0.2">
      <c r="A1129" t="s">
        <v>1222</v>
      </c>
      <c r="B1129" t="s">
        <v>34</v>
      </c>
      <c r="C1129" t="s">
        <v>1103</v>
      </c>
      <c r="D1129" t="s">
        <v>15</v>
      </c>
      <c r="E1129" t="s">
        <v>16</v>
      </c>
      <c r="F1129">
        <v>24</v>
      </c>
      <c r="G1129">
        <v>6451</v>
      </c>
      <c r="H1129">
        <v>5726.6</v>
      </c>
      <c r="I1129">
        <v>0.42467139999999998</v>
      </c>
      <c r="J1129">
        <v>0.41932269999999999</v>
      </c>
      <c r="K1129">
        <v>-5.3486999999999996E-3</v>
      </c>
      <c r="L1129">
        <v>3.7247000000000001E-3</v>
      </c>
      <c r="M1129">
        <v>7.7839999999999995E-4</v>
      </c>
      <c r="N1129">
        <v>-1.1475900000000001E-2</v>
      </c>
      <c r="O1129">
        <v>6451</v>
      </c>
      <c r="Q1129">
        <v>65.545016000000004</v>
      </c>
      <c r="R1129">
        <v>68.714837000000003</v>
      </c>
      <c r="S1129" t="s">
        <v>18</v>
      </c>
      <c r="T1129">
        <v>-1.14754E-2</v>
      </c>
      <c r="U1129">
        <v>-1.01222E-2</v>
      </c>
      <c r="V1129">
        <v>-7.3020000000000003E-3</v>
      </c>
      <c r="W1129">
        <v>-5.3486999999999996E-3</v>
      </c>
      <c r="X1129">
        <v>-3.3955000000000001E-3</v>
      </c>
      <c r="Y1129">
        <v>-5.7530000000000005E-4</v>
      </c>
      <c r="Z1129">
        <v>7.7789999999999999E-4</v>
      </c>
      <c r="AA1129">
        <v>-1.27557E-2</v>
      </c>
    </row>
    <row r="1130" spans="1:27" x14ac:dyDescent="0.2">
      <c r="A1130" t="s">
        <v>1223</v>
      </c>
      <c r="B1130" t="s">
        <v>35</v>
      </c>
      <c r="C1130" t="s">
        <v>1103</v>
      </c>
      <c r="D1130" t="s">
        <v>15</v>
      </c>
      <c r="E1130" t="s">
        <v>16</v>
      </c>
      <c r="F1130">
        <v>1</v>
      </c>
      <c r="G1130">
        <v>2002.8</v>
      </c>
      <c r="H1130">
        <v>2897.2</v>
      </c>
      <c r="I1130">
        <v>0.36009089999999999</v>
      </c>
      <c r="J1130">
        <v>0.36028480000000002</v>
      </c>
      <c r="K1130">
        <v>1.94E-4</v>
      </c>
      <c r="L1130">
        <v>4.3791999999999998E-3</v>
      </c>
      <c r="M1130">
        <v>7.3978000000000004E-3</v>
      </c>
      <c r="N1130">
        <v>-7.0099000000000003E-3</v>
      </c>
      <c r="O1130">
        <v>1593.0650000000001</v>
      </c>
      <c r="P1130">
        <v>0.79541910000000005</v>
      </c>
      <c r="Q1130">
        <v>65.207082999999997</v>
      </c>
      <c r="R1130">
        <v>68.756422999999998</v>
      </c>
      <c r="S1130" t="s">
        <v>18</v>
      </c>
      <c r="T1130">
        <v>-7.0092000000000002E-3</v>
      </c>
      <c r="U1130">
        <v>-5.4181999999999998E-3</v>
      </c>
      <c r="V1130">
        <v>-2.1025000000000002E-3</v>
      </c>
      <c r="W1130">
        <v>1.94E-4</v>
      </c>
      <c r="X1130">
        <v>2.4905000000000001E-3</v>
      </c>
      <c r="Y1130">
        <v>5.8062000000000001E-3</v>
      </c>
      <c r="Z1130">
        <v>7.3971999999999996E-3</v>
      </c>
      <c r="AA1130">
        <v>5.3839999999999997E-4</v>
      </c>
    </row>
    <row r="1131" spans="1:27" x14ac:dyDescent="0.2">
      <c r="A1131" t="s">
        <v>1224</v>
      </c>
      <c r="B1131" t="s">
        <v>35</v>
      </c>
      <c r="C1131" t="s">
        <v>1103</v>
      </c>
      <c r="D1131" t="s">
        <v>15</v>
      </c>
      <c r="E1131" t="s">
        <v>16</v>
      </c>
      <c r="F1131">
        <v>2</v>
      </c>
      <c r="G1131">
        <v>2002.8</v>
      </c>
      <c r="H1131">
        <v>2897.2</v>
      </c>
      <c r="I1131">
        <v>0.3241967</v>
      </c>
      <c r="J1131">
        <v>0.3238336</v>
      </c>
      <c r="K1131">
        <v>-3.6309999999999999E-4</v>
      </c>
      <c r="L1131">
        <v>4.0929E-3</v>
      </c>
      <c r="M1131">
        <v>6.3695999999999996E-3</v>
      </c>
      <c r="N1131">
        <v>-7.0958999999999996E-3</v>
      </c>
      <c r="O1131">
        <v>1593.0650000000001</v>
      </c>
      <c r="P1131">
        <v>0.79541910000000005</v>
      </c>
      <c r="Q1131">
        <v>64.861245999999994</v>
      </c>
      <c r="R1131">
        <v>68.756422999999998</v>
      </c>
      <c r="S1131" t="s">
        <v>18</v>
      </c>
      <c r="T1131">
        <v>-7.0952999999999997E-3</v>
      </c>
      <c r="U1131">
        <v>-5.6083000000000001E-3</v>
      </c>
      <c r="V1131">
        <v>-2.5094000000000002E-3</v>
      </c>
      <c r="W1131">
        <v>-3.6309999999999999E-4</v>
      </c>
      <c r="X1131">
        <v>1.7832E-3</v>
      </c>
      <c r="Y1131">
        <v>4.8821000000000003E-3</v>
      </c>
      <c r="Z1131">
        <v>6.3689999999999997E-3</v>
      </c>
      <c r="AA1131">
        <v>-1.1214E-3</v>
      </c>
    </row>
    <row r="1132" spans="1:27" x14ac:dyDescent="0.2">
      <c r="A1132" t="s">
        <v>1225</v>
      </c>
      <c r="B1132" t="s">
        <v>35</v>
      </c>
      <c r="C1132" t="s">
        <v>1103</v>
      </c>
      <c r="D1132" t="s">
        <v>15</v>
      </c>
      <c r="E1132" t="s">
        <v>16</v>
      </c>
      <c r="F1132">
        <v>3</v>
      </c>
      <c r="G1132">
        <v>2002.8</v>
      </c>
      <c r="H1132">
        <v>2897.2</v>
      </c>
      <c r="I1132">
        <v>0.30087259999999999</v>
      </c>
      <c r="J1132">
        <v>0.30169220000000002</v>
      </c>
      <c r="K1132">
        <v>8.1959999999999997E-4</v>
      </c>
      <c r="L1132">
        <v>3.8963000000000001E-3</v>
      </c>
      <c r="M1132">
        <v>7.2290999999999996E-3</v>
      </c>
      <c r="N1132">
        <v>-5.5897999999999998E-3</v>
      </c>
      <c r="O1132">
        <v>1593.0650000000001</v>
      </c>
      <c r="P1132">
        <v>0.79541910000000005</v>
      </c>
      <c r="Q1132">
        <v>64.535432999999998</v>
      </c>
      <c r="R1132">
        <v>68.756422999999998</v>
      </c>
      <c r="S1132" t="s">
        <v>18</v>
      </c>
      <c r="T1132">
        <v>-5.5891999999999999E-3</v>
      </c>
      <c r="U1132">
        <v>-4.1736999999999998E-3</v>
      </c>
      <c r="V1132">
        <v>-1.2236E-3</v>
      </c>
      <c r="W1132">
        <v>8.1959999999999997E-4</v>
      </c>
      <c r="X1132">
        <v>2.8628999999999998E-3</v>
      </c>
      <c r="Y1132">
        <v>5.8129999999999996E-3</v>
      </c>
      <c r="Z1132">
        <v>7.2284999999999997E-3</v>
      </c>
      <c r="AA1132">
        <v>2.7168000000000001E-3</v>
      </c>
    </row>
    <row r="1133" spans="1:27" x14ac:dyDescent="0.2">
      <c r="A1133" t="s">
        <v>1226</v>
      </c>
      <c r="B1133" t="s">
        <v>35</v>
      </c>
      <c r="C1133" t="s">
        <v>1103</v>
      </c>
      <c r="D1133" t="s">
        <v>15</v>
      </c>
      <c r="E1133" t="s">
        <v>16</v>
      </c>
      <c r="F1133">
        <v>4</v>
      </c>
      <c r="G1133">
        <v>2002.8</v>
      </c>
      <c r="H1133">
        <v>2897.2</v>
      </c>
      <c r="I1133">
        <v>0.2899234</v>
      </c>
      <c r="J1133">
        <v>0.28898469999999998</v>
      </c>
      <c r="K1133">
        <v>-9.3869999999999999E-4</v>
      </c>
      <c r="L1133">
        <v>3.6537000000000002E-3</v>
      </c>
      <c r="M1133">
        <v>5.0715999999999999E-3</v>
      </c>
      <c r="N1133">
        <v>-6.9490000000000003E-3</v>
      </c>
      <c r="O1133">
        <v>1593.0650000000001</v>
      </c>
      <c r="P1133">
        <v>0.79541910000000005</v>
      </c>
      <c r="Q1133">
        <v>64.215557000000004</v>
      </c>
      <c r="R1133">
        <v>68.756422999999998</v>
      </c>
      <c r="S1133" t="s">
        <v>18</v>
      </c>
      <c r="T1133">
        <v>-6.9484000000000004E-3</v>
      </c>
      <c r="U1133">
        <v>-5.6210000000000001E-3</v>
      </c>
      <c r="V1133">
        <v>-2.8546999999999999E-3</v>
      </c>
      <c r="W1133">
        <v>-9.3869999999999999E-4</v>
      </c>
      <c r="X1133">
        <v>9.7729999999999996E-4</v>
      </c>
      <c r="Y1133">
        <v>3.7437E-3</v>
      </c>
      <c r="Z1133">
        <v>5.0711000000000003E-3</v>
      </c>
      <c r="AA1133">
        <v>-3.2482000000000001E-3</v>
      </c>
    </row>
    <row r="1134" spans="1:27" x14ac:dyDescent="0.2">
      <c r="A1134" t="s">
        <v>1227</v>
      </c>
      <c r="B1134" t="s">
        <v>35</v>
      </c>
      <c r="C1134" t="s">
        <v>1103</v>
      </c>
      <c r="D1134" t="s">
        <v>15</v>
      </c>
      <c r="E1134" t="s">
        <v>16</v>
      </c>
      <c r="F1134">
        <v>5</v>
      </c>
      <c r="G1134">
        <v>2002.8</v>
      </c>
      <c r="H1134">
        <v>2897.2</v>
      </c>
      <c r="I1134">
        <v>0.29501430000000001</v>
      </c>
      <c r="J1134">
        <v>0.28764289999999998</v>
      </c>
      <c r="K1134">
        <v>-7.3714000000000002E-3</v>
      </c>
      <c r="L1134">
        <v>3.6995000000000001E-3</v>
      </c>
      <c r="M1134">
        <v>-1.2857000000000001E-3</v>
      </c>
      <c r="N1134">
        <v>-1.34571E-2</v>
      </c>
      <c r="O1134">
        <v>1593.0650000000001</v>
      </c>
      <c r="P1134">
        <v>0.79541910000000005</v>
      </c>
      <c r="Q1134">
        <v>63.923377000000002</v>
      </c>
      <c r="R1134">
        <v>68.756422999999998</v>
      </c>
      <c r="S1134" t="s">
        <v>18</v>
      </c>
      <c r="T1134">
        <v>-1.34565E-2</v>
      </c>
      <c r="U1134">
        <v>-1.21125E-2</v>
      </c>
      <c r="V1134">
        <v>-9.3113999999999992E-3</v>
      </c>
      <c r="W1134">
        <v>-7.3714000000000002E-3</v>
      </c>
      <c r="X1134">
        <v>-5.4314000000000003E-3</v>
      </c>
      <c r="Y1134">
        <v>-2.6302999999999999E-3</v>
      </c>
      <c r="Z1134">
        <v>-1.2861999999999999E-3</v>
      </c>
      <c r="AA1134">
        <v>-2.5626800000000002E-2</v>
      </c>
    </row>
    <row r="1135" spans="1:27" x14ac:dyDescent="0.2">
      <c r="A1135" t="s">
        <v>1228</v>
      </c>
      <c r="B1135" t="s">
        <v>35</v>
      </c>
      <c r="C1135" t="s">
        <v>1103</v>
      </c>
      <c r="D1135" t="s">
        <v>15</v>
      </c>
      <c r="E1135" t="s">
        <v>16</v>
      </c>
      <c r="F1135">
        <v>6</v>
      </c>
      <c r="G1135">
        <v>2002.8</v>
      </c>
      <c r="H1135">
        <v>2897.2</v>
      </c>
      <c r="I1135">
        <v>0.30902600000000002</v>
      </c>
      <c r="J1135">
        <v>0.30540040000000002</v>
      </c>
      <c r="K1135">
        <v>-3.6256000000000001E-3</v>
      </c>
      <c r="L1135">
        <v>3.8417E-3</v>
      </c>
      <c r="M1135">
        <v>2.6940000000000002E-3</v>
      </c>
      <c r="N1135">
        <v>-9.9451999999999995E-3</v>
      </c>
      <c r="O1135">
        <v>1593.0650000000001</v>
      </c>
      <c r="P1135">
        <v>0.79541910000000005</v>
      </c>
      <c r="Q1135">
        <v>63.740515000000002</v>
      </c>
      <c r="R1135">
        <v>68.756422999999998</v>
      </c>
      <c r="S1135" t="s">
        <v>18</v>
      </c>
      <c r="T1135">
        <v>-9.9445999999999996E-3</v>
      </c>
      <c r="U1135">
        <v>-8.5488999999999999E-3</v>
      </c>
      <c r="V1135">
        <v>-5.6401999999999997E-3</v>
      </c>
      <c r="W1135">
        <v>-3.6256000000000001E-3</v>
      </c>
      <c r="X1135">
        <v>-1.611E-3</v>
      </c>
      <c r="Y1135">
        <v>1.2976999999999999E-3</v>
      </c>
      <c r="Z1135">
        <v>2.6933999999999999E-3</v>
      </c>
      <c r="AA1135">
        <v>-1.1871700000000001E-2</v>
      </c>
    </row>
    <row r="1136" spans="1:27" x14ac:dyDescent="0.2">
      <c r="A1136" t="s">
        <v>1229</v>
      </c>
      <c r="B1136" t="s">
        <v>35</v>
      </c>
      <c r="C1136" t="s">
        <v>1103</v>
      </c>
      <c r="D1136" t="s">
        <v>15</v>
      </c>
      <c r="E1136" t="s">
        <v>16</v>
      </c>
      <c r="F1136">
        <v>7</v>
      </c>
      <c r="G1136">
        <v>2002.8</v>
      </c>
      <c r="H1136">
        <v>2897.2</v>
      </c>
      <c r="I1136">
        <v>0.34048070000000002</v>
      </c>
      <c r="J1136">
        <v>0.33993810000000002</v>
      </c>
      <c r="K1136">
        <v>-5.4250000000000001E-4</v>
      </c>
      <c r="L1136">
        <v>4.1019000000000003E-3</v>
      </c>
      <c r="M1136">
        <v>6.2050999999999999E-3</v>
      </c>
      <c r="N1136">
        <v>-7.2900999999999999E-3</v>
      </c>
      <c r="O1136">
        <v>1593.0650000000001</v>
      </c>
      <c r="P1136">
        <v>0.79541910000000005</v>
      </c>
      <c r="Q1136">
        <v>63.602079000000003</v>
      </c>
      <c r="R1136">
        <v>68.756422999999998</v>
      </c>
      <c r="S1136" t="s">
        <v>18</v>
      </c>
      <c r="T1136">
        <v>-7.2895E-3</v>
      </c>
      <c r="U1136">
        <v>-5.7993000000000003E-3</v>
      </c>
      <c r="V1136">
        <v>-2.6935000000000001E-3</v>
      </c>
      <c r="W1136">
        <v>-5.4250000000000001E-4</v>
      </c>
      <c r="X1136">
        <v>1.6084999999999999E-3</v>
      </c>
      <c r="Y1136">
        <v>4.7142E-3</v>
      </c>
      <c r="Z1136">
        <v>6.2044999999999999E-3</v>
      </c>
      <c r="AA1136">
        <v>-1.5958999999999999E-3</v>
      </c>
    </row>
    <row r="1137" spans="1:27" x14ac:dyDescent="0.2">
      <c r="A1137" t="s">
        <v>1230</v>
      </c>
      <c r="B1137" t="s">
        <v>35</v>
      </c>
      <c r="C1137" t="s">
        <v>1103</v>
      </c>
      <c r="D1137" t="s">
        <v>15</v>
      </c>
      <c r="E1137" t="s">
        <v>16</v>
      </c>
      <c r="F1137">
        <v>8</v>
      </c>
      <c r="G1137">
        <v>2002.8</v>
      </c>
      <c r="H1137">
        <v>2897.2</v>
      </c>
      <c r="I1137">
        <v>0.3577651</v>
      </c>
      <c r="J1137">
        <v>0.35809950000000002</v>
      </c>
      <c r="K1137">
        <v>3.344E-4</v>
      </c>
      <c r="L1137">
        <v>4.2525999999999996E-3</v>
      </c>
      <c r="M1137">
        <v>7.3299000000000003E-3</v>
      </c>
      <c r="N1137">
        <v>-6.6611999999999999E-3</v>
      </c>
      <c r="O1137">
        <v>1593.0650000000001</v>
      </c>
      <c r="P1137">
        <v>0.79541910000000005</v>
      </c>
      <c r="Q1137">
        <v>63.754609000000002</v>
      </c>
      <c r="R1137">
        <v>68.756422999999998</v>
      </c>
      <c r="S1137" t="s">
        <v>18</v>
      </c>
      <c r="T1137">
        <v>-6.6606E-3</v>
      </c>
      <c r="U1137">
        <v>-5.1155999999999997E-3</v>
      </c>
      <c r="V1137">
        <v>-1.8956999999999999E-3</v>
      </c>
      <c r="W1137">
        <v>3.344E-4</v>
      </c>
      <c r="X1137">
        <v>2.5644999999999999E-3</v>
      </c>
      <c r="Y1137">
        <v>5.7843E-3</v>
      </c>
      <c r="Z1137">
        <v>7.3293000000000004E-3</v>
      </c>
      <c r="AA1137">
        <v>9.3380000000000004E-4</v>
      </c>
    </row>
    <row r="1138" spans="1:27" x14ac:dyDescent="0.2">
      <c r="A1138" t="s">
        <v>1231</v>
      </c>
      <c r="B1138" t="s">
        <v>35</v>
      </c>
      <c r="C1138" t="s">
        <v>1103</v>
      </c>
      <c r="D1138" t="s">
        <v>15</v>
      </c>
      <c r="E1138" t="s">
        <v>16</v>
      </c>
      <c r="F1138">
        <v>9</v>
      </c>
      <c r="G1138">
        <v>2002.8</v>
      </c>
      <c r="H1138">
        <v>2897.2</v>
      </c>
      <c r="I1138">
        <v>0.36503340000000001</v>
      </c>
      <c r="J1138">
        <v>0.35924719999999999</v>
      </c>
      <c r="K1138">
        <v>-5.7860999999999998E-3</v>
      </c>
      <c r="L1138">
        <v>4.3501E-3</v>
      </c>
      <c r="M1138">
        <v>1.3699000000000001E-3</v>
      </c>
      <c r="N1138">
        <v>-1.29421E-2</v>
      </c>
      <c r="O1138">
        <v>1593.0650000000001</v>
      </c>
      <c r="P1138">
        <v>0.79541910000000005</v>
      </c>
      <c r="Q1138">
        <v>65.543383000000006</v>
      </c>
      <c r="R1138">
        <v>68.756422999999998</v>
      </c>
      <c r="S1138" t="s">
        <v>18</v>
      </c>
      <c r="T1138">
        <v>-1.29414E-2</v>
      </c>
      <c r="U1138">
        <v>-1.1361E-2</v>
      </c>
      <c r="V1138">
        <v>-8.0672999999999995E-3</v>
      </c>
      <c r="W1138">
        <v>-5.7860999999999998E-3</v>
      </c>
      <c r="X1138">
        <v>-3.5049E-3</v>
      </c>
      <c r="Y1138">
        <v>-2.1120000000000001E-4</v>
      </c>
      <c r="Z1138">
        <v>1.3692000000000001E-3</v>
      </c>
      <c r="AA1138">
        <v>-1.6106200000000001E-2</v>
      </c>
    </row>
    <row r="1139" spans="1:27" x14ac:dyDescent="0.2">
      <c r="A1139" t="s">
        <v>1232</v>
      </c>
      <c r="B1139" t="s">
        <v>35</v>
      </c>
      <c r="C1139" t="s">
        <v>1103</v>
      </c>
      <c r="D1139" t="s">
        <v>15</v>
      </c>
      <c r="E1139" t="s">
        <v>16</v>
      </c>
      <c r="F1139">
        <v>10</v>
      </c>
      <c r="G1139">
        <v>2002.8</v>
      </c>
      <c r="H1139">
        <v>2897.2</v>
      </c>
      <c r="I1139">
        <v>0.3761987</v>
      </c>
      <c r="J1139">
        <v>0.3703883</v>
      </c>
      <c r="K1139">
        <v>-5.8104000000000003E-3</v>
      </c>
      <c r="L1139">
        <v>4.5830999999999997E-3</v>
      </c>
      <c r="M1139">
        <v>1.7289E-3</v>
      </c>
      <c r="N1139">
        <v>-1.33496E-2</v>
      </c>
      <c r="O1139">
        <v>1593.0650000000001</v>
      </c>
      <c r="P1139">
        <v>0.79541910000000005</v>
      </c>
      <c r="Q1139">
        <v>68.422900999999996</v>
      </c>
      <c r="R1139">
        <v>68.756422999999998</v>
      </c>
      <c r="S1139" t="s">
        <v>18</v>
      </c>
      <c r="T1139">
        <v>-1.3349E-2</v>
      </c>
      <c r="U1139">
        <v>-1.1683900000000001E-2</v>
      </c>
      <c r="V1139">
        <v>-8.2138000000000003E-3</v>
      </c>
      <c r="W1139">
        <v>-5.8104000000000003E-3</v>
      </c>
      <c r="X1139">
        <v>-3.4069999999999999E-3</v>
      </c>
      <c r="Y1139">
        <v>6.3100000000000002E-5</v>
      </c>
      <c r="Z1139">
        <v>1.7282E-3</v>
      </c>
      <c r="AA1139">
        <v>-1.5687300000000001E-2</v>
      </c>
    </row>
    <row r="1140" spans="1:27" x14ac:dyDescent="0.2">
      <c r="A1140" t="s">
        <v>1233</v>
      </c>
      <c r="B1140" t="s">
        <v>35</v>
      </c>
      <c r="C1140" t="s">
        <v>1103</v>
      </c>
      <c r="D1140" t="s">
        <v>15</v>
      </c>
      <c r="E1140" t="s">
        <v>16</v>
      </c>
      <c r="F1140">
        <v>11</v>
      </c>
      <c r="G1140">
        <v>2002.8</v>
      </c>
      <c r="H1140">
        <v>2897.2</v>
      </c>
      <c r="I1140">
        <v>0.38957389999999997</v>
      </c>
      <c r="J1140">
        <v>0.38239909999999999</v>
      </c>
      <c r="K1140">
        <v>-7.1748000000000003E-3</v>
      </c>
      <c r="L1140">
        <v>4.8751999999999997E-3</v>
      </c>
      <c r="M1140">
        <v>8.4489999999999999E-4</v>
      </c>
      <c r="N1140">
        <v>-1.5194600000000001E-2</v>
      </c>
      <c r="O1140">
        <v>1593.0650000000001</v>
      </c>
      <c r="P1140">
        <v>0.79541910000000005</v>
      </c>
      <c r="Q1140">
        <v>71.414057999999997</v>
      </c>
      <c r="R1140">
        <v>68.756422999999998</v>
      </c>
      <c r="S1140" t="s">
        <v>18</v>
      </c>
      <c r="T1140">
        <v>-1.51939E-2</v>
      </c>
      <c r="U1140">
        <v>-1.3422699999999999E-2</v>
      </c>
      <c r="V1140">
        <v>-9.7313999999999994E-3</v>
      </c>
      <c r="W1140">
        <v>-7.1748000000000003E-3</v>
      </c>
      <c r="X1140">
        <v>-4.6182999999999997E-3</v>
      </c>
      <c r="Y1140">
        <v>-9.2699999999999998E-4</v>
      </c>
      <c r="Z1140">
        <v>8.4420000000000003E-4</v>
      </c>
      <c r="AA1140">
        <v>-1.87627E-2</v>
      </c>
    </row>
    <row r="1141" spans="1:27" x14ac:dyDescent="0.2">
      <c r="A1141" t="s">
        <v>1234</v>
      </c>
      <c r="B1141" t="s">
        <v>35</v>
      </c>
      <c r="C1141" t="s">
        <v>1103</v>
      </c>
      <c r="D1141" t="s">
        <v>15</v>
      </c>
      <c r="E1141" t="s">
        <v>16</v>
      </c>
      <c r="F1141">
        <v>12</v>
      </c>
      <c r="G1141">
        <v>2002.8</v>
      </c>
      <c r="H1141">
        <v>2897.2</v>
      </c>
      <c r="I1141">
        <v>0.39482349999999999</v>
      </c>
      <c r="J1141">
        <v>0.3944549</v>
      </c>
      <c r="K1141">
        <v>-3.6860000000000001E-4</v>
      </c>
      <c r="L1141">
        <v>5.3292000000000001E-3</v>
      </c>
      <c r="M1141">
        <v>8.3978999999999998E-3</v>
      </c>
      <c r="N1141">
        <v>-9.1351000000000002E-3</v>
      </c>
      <c r="O1141">
        <v>1593.0650000000001</v>
      </c>
      <c r="P1141">
        <v>0.79541910000000005</v>
      </c>
      <c r="Q1141">
        <v>73.764241999999996</v>
      </c>
      <c r="R1141">
        <v>68.756422999999998</v>
      </c>
      <c r="S1141" t="s">
        <v>18</v>
      </c>
      <c r="T1141">
        <v>-9.1342999999999997E-3</v>
      </c>
      <c r="U1141">
        <v>-7.1982000000000001E-3</v>
      </c>
      <c r="V1141">
        <v>-3.1632000000000001E-3</v>
      </c>
      <c r="W1141">
        <v>-3.6860000000000001E-4</v>
      </c>
      <c r="X1141">
        <v>2.4260000000000002E-3</v>
      </c>
      <c r="Y1141">
        <v>6.4609999999999997E-3</v>
      </c>
      <c r="Z1141">
        <v>8.3970999999999994E-3</v>
      </c>
      <c r="AA1141">
        <v>-9.345E-4</v>
      </c>
    </row>
    <row r="1142" spans="1:27" x14ac:dyDescent="0.2">
      <c r="A1142" t="s">
        <v>1235</v>
      </c>
      <c r="B1142" t="s">
        <v>35</v>
      </c>
      <c r="C1142" t="s">
        <v>1103</v>
      </c>
      <c r="D1142" t="s">
        <v>15</v>
      </c>
      <c r="E1142" t="s">
        <v>16</v>
      </c>
      <c r="F1142">
        <v>13</v>
      </c>
      <c r="G1142">
        <v>2002.8</v>
      </c>
      <c r="H1142">
        <v>2897.2</v>
      </c>
      <c r="I1142">
        <v>0.4101533</v>
      </c>
      <c r="J1142">
        <v>0.40888360000000001</v>
      </c>
      <c r="K1142">
        <v>-1.2696999999999999E-3</v>
      </c>
      <c r="L1142">
        <v>5.4942999999999997E-3</v>
      </c>
      <c r="M1142">
        <v>7.7684E-3</v>
      </c>
      <c r="N1142">
        <v>-1.0307800000000001E-2</v>
      </c>
      <c r="O1142">
        <v>1593.0650000000001</v>
      </c>
      <c r="P1142">
        <v>0.79541910000000005</v>
      </c>
      <c r="Q1142">
        <v>74.925458000000006</v>
      </c>
      <c r="R1142">
        <v>68.756422999999998</v>
      </c>
      <c r="S1142" t="s">
        <v>18</v>
      </c>
      <c r="T1142">
        <v>-1.0307E-2</v>
      </c>
      <c r="U1142">
        <v>-8.3108999999999995E-3</v>
      </c>
      <c r="V1142">
        <v>-4.1508999999999999E-3</v>
      </c>
      <c r="W1142">
        <v>-1.2696999999999999E-3</v>
      </c>
      <c r="X1142">
        <v>1.6115000000000001E-3</v>
      </c>
      <c r="Y1142">
        <v>5.7714999999999997E-3</v>
      </c>
      <c r="Z1142">
        <v>7.7676000000000004E-3</v>
      </c>
      <c r="AA1142">
        <v>-3.1053000000000001E-3</v>
      </c>
    </row>
    <row r="1143" spans="1:27" x14ac:dyDescent="0.2">
      <c r="A1143" t="s">
        <v>1236</v>
      </c>
      <c r="B1143" t="s">
        <v>35</v>
      </c>
      <c r="C1143" t="s">
        <v>1103</v>
      </c>
      <c r="D1143" t="s">
        <v>15</v>
      </c>
      <c r="E1143" t="s">
        <v>16</v>
      </c>
      <c r="F1143">
        <v>14</v>
      </c>
      <c r="G1143">
        <v>2002.8</v>
      </c>
      <c r="H1143">
        <v>2897.2</v>
      </c>
      <c r="I1143">
        <v>0.42617070000000001</v>
      </c>
      <c r="J1143">
        <v>0.42291830000000002</v>
      </c>
      <c r="K1143">
        <v>-3.2523999999999999E-3</v>
      </c>
      <c r="L1143">
        <v>5.6280000000000002E-3</v>
      </c>
      <c r="M1143">
        <v>6.0055999999999998E-3</v>
      </c>
      <c r="N1143">
        <v>-1.25103E-2</v>
      </c>
      <c r="O1143">
        <v>1593.0650000000001</v>
      </c>
      <c r="P1143">
        <v>0.79541910000000005</v>
      </c>
      <c r="Q1143">
        <v>75.385925999999998</v>
      </c>
      <c r="R1143">
        <v>68.756422999999998</v>
      </c>
      <c r="S1143" t="s">
        <v>18</v>
      </c>
      <c r="T1143">
        <v>-1.25095E-2</v>
      </c>
      <c r="U1143">
        <v>-1.0464899999999999E-2</v>
      </c>
      <c r="V1143">
        <v>-6.2037000000000004E-3</v>
      </c>
      <c r="W1143">
        <v>-3.2523999999999999E-3</v>
      </c>
      <c r="X1143">
        <v>-3.011E-4</v>
      </c>
      <c r="Y1143">
        <v>3.9601999999999997E-3</v>
      </c>
      <c r="Z1143">
        <v>6.0048000000000002E-3</v>
      </c>
      <c r="AA1143">
        <v>-7.6902999999999997E-3</v>
      </c>
    </row>
    <row r="1144" spans="1:27" x14ac:dyDescent="0.2">
      <c r="A1144" t="s">
        <v>1237</v>
      </c>
      <c r="B1144" t="s">
        <v>35</v>
      </c>
      <c r="C1144" t="s">
        <v>1103</v>
      </c>
      <c r="D1144" t="s">
        <v>15</v>
      </c>
      <c r="E1144" t="s">
        <v>16</v>
      </c>
      <c r="F1144">
        <v>15</v>
      </c>
      <c r="G1144">
        <v>2002.8</v>
      </c>
      <c r="H1144">
        <v>2897.2</v>
      </c>
      <c r="I1144">
        <v>0.43784669999999998</v>
      </c>
      <c r="J1144">
        <v>0.43894739999999999</v>
      </c>
      <c r="K1144">
        <v>1.1007E-3</v>
      </c>
      <c r="L1144">
        <v>5.8552999999999999E-3</v>
      </c>
      <c r="M1144">
        <v>1.07327E-2</v>
      </c>
      <c r="N1144">
        <v>-8.5311999999999992E-3</v>
      </c>
      <c r="O1144">
        <v>1593.0650000000001</v>
      </c>
      <c r="P1144">
        <v>0.79541910000000005</v>
      </c>
      <c r="Q1144">
        <v>75.577545999999998</v>
      </c>
      <c r="R1144">
        <v>68.756422999999998</v>
      </c>
      <c r="S1144" t="s">
        <v>18</v>
      </c>
      <c r="T1144">
        <v>-8.5304000000000005E-3</v>
      </c>
      <c r="U1144">
        <v>-6.4031000000000001E-3</v>
      </c>
      <c r="V1144">
        <v>-1.9697999999999998E-3</v>
      </c>
      <c r="W1144">
        <v>1.1007E-3</v>
      </c>
      <c r="X1144">
        <v>4.1713000000000002E-3</v>
      </c>
      <c r="Y1144">
        <v>8.6046000000000004E-3</v>
      </c>
      <c r="Z1144">
        <v>1.07318E-2</v>
      </c>
      <c r="AA1144">
        <v>2.5076999999999999E-3</v>
      </c>
    </row>
    <row r="1145" spans="1:27" x14ac:dyDescent="0.2">
      <c r="A1145" t="s">
        <v>1238</v>
      </c>
      <c r="B1145" t="s">
        <v>35</v>
      </c>
      <c r="C1145" t="s">
        <v>1103</v>
      </c>
      <c r="D1145" t="s">
        <v>15</v>
      </c>
      <c r="E1145" t="s">
        <v>16</v>
      </c>
      <c r="F1145">
        <v>16</v>
      </c>
      <c r="G1145">
        <v>2002.8</v>
      </c>
      <c r="H1145">
        <v>2897.2</v>
      </c>
      <c r="I1145">
        <v>0.46769919999999998</v>
      </c>
      <c r="J1145">
        <v>0.46482420000000002</v>
      </c>
      <c r="K1145">
        <v>-2.875E-3</v>
      </c>
      <c r="L1145">
        <v>6.1463000000000004E-3</v>
      </c>
      <c r="M1145">
        <v>7.2357000000000003E-3</v>
      </c>
      <c r="N1145">
        <v>-1.29856E-2</v>
      </c>
      <c r="O1145">
        <v>1593.0650000000001</v>
      </c>
      <c r="P1145">
        <v>0.79541910000000005</v>
      </c>
      <c r="Q1145">
        <v>75.336501999999996</v>
      </c>
      <c r="R1145">
        <v>68.756422999999998</v>
      </c>
      <c r="S1145" t="s">
        <v>18</v>
      </c>
      <c r="T1145">
        <v>-1.29847E-2</v>
      </c>
      <c r="U1145">
        <v>-1.0751800000000001E-2</v>
      </c>
      <c r="V1145">
        <v>-6.0981000000000004E-3</v>
      </c>
      <c r="W1145">
        <v>-2.875E-3</v>
      </c>
      <c r="X1145">
        <v>3.481E-4</v>
      </c>
      <c r="Y1145">
        <v>5.0017999999999998E-3</v>
      </c>
      <c r="Z1145">
        <v>7.2348000000000004E-3</v>
      </c>
      <c r="AA1145">
        <v>-6.1850999999999998E-3</v>
      </c>
    </row>
    <row r="1146" spans="1:27" x14ac:dyDescent="0.2">
      <c r="A1146" t="s">
        <v>1239</v>
      </c>
      <c r="B1146" t="s">
        <v>35</v>
      </c>
      <c r="C1146" t="s">
        <v>1103</v>
      </c>
      <c r="D1146" t="s">
        <v>15</v>
      </c>
      <c r="E1146" t="s">
        <v>16</v>
      </c>
      <c r="F1146">
        <v>17</v>
      </c>
      <c r="G1146">
        <v>2002.8</v>
      </c>
      <c r="H1146">
        <v>2897.2</v>
      </c>
      <c r="I1146">
        <v>0.49319819999999998</v>
      </c>
      <c r="J1146">
        <v>0.49122640000000001</v>
      </c>
      <c r="K1146">
        <v>-1.9718000000000001E-3</v>
      </c>
      <c r="L1146">
        <v>6.4834999999999997E-3</v>
      </c>
      <c r="M1146">
        <v>8.6935999999999992E-3</v>
      </c>
      <c r="N1146">
        <v>-1.2637199999999999E-2</v>
      </c>
      <c r="O1146">
        <v>1593.0650000000001</v>
      </c>
      <c r="P1146">
        <v>0.79541910000000005</v>
      </c>
      <c r="Q1146">
        <v>74.649268000000006</v>
      </c>
      <c r="R1146">
        <v>68.756422999999998</v>
      </c>
      <c r="S1146" t="s">
        <v>19</v>
      </c>
      <c r="T1146">
        <v>-1.26362E-2</v>
      </c>
      <c r="U1146">
        <v>-1.02808E-2</v>
      </c>
      <c r="V1146">
        <v>-5.3718000000000004E-3</v>
      </c>
      <c r="W1146">
        <v>-1.9718000000000001E-3</v>
      </c>
      <c r="X1146">
        <v>1.4281000000000001E-3</v>
      </c>
      <c r="Y1146">
        <v>6.3371E-3</v>
      </c>
      <c r="Z1146">
        <v>8.6926E-3</v>
      </c>
      <c r="AA1146">
        <v>-4.0140999999999996E-3</v>
      </c>
    </row>
    <row r="1147" spans="1:27" x14ac:dyDescent="0.2">
      <c r="A1147" t="s">
        <v>1240</v>
      </c>
      <c r="B1147" t="s">
        <v>35</v>
      </c>
      <c r="C1147" t="s">
        <v>1103</v>
      </c>
      <c r="D1147" t="s">
        <v>15</v>
      </c>
      <c r="E1147" t="s">
        <v>16</v>
      </c>
      <c r="F1147">
        <v>18</v>
      </c>
      <c r="G1147">
        <v>2002.8</v>
      </c>
      <c r="H1147">
        <v>2897.2</v>
      </c>
      <c r="I1147">
        <v>0.51057260000000004</v>
      </c>
      <c r="J1147">
        <v>0.51659759999999999</v>
      </c>
      <c r="K1147">
        <v>6.025E-3</v>
      </c>
      <c r="L1147">
        <v>6.2185000000000001E-3</v>
      </c>
      <c r="M1147">
        <v>1.6254500000000002E-2</v>
      </c>
      <c r="N1147">
        <v>-4.2044999999999999E-3</v>
      </c>
      <c r="O1147">
        <v>1593.0650000000001</v>
      </c>
      <c r="P1147">
        <v>0.79541910000000005</v>
      </c>
      <c r="Q1147">
        <v>73.445751999999999</v>
      </c>
      <c r="R1147">
        <v>68.756422999999998</v>
      </c>
      <c r="S1147" t="s">
        <v>19</v>
      </c>
      <c r="T1147">
        <v>-4.2036E-3</v>
      </c>
      <c r="U1147">
        <v>-1.9444E-3</v>
      </c>
      <c r="V1147">
        <v>2.764E-3</v>
      </c>
      <c r="W1147">
        <v>6.025E-3</v>
      </c>
      <c r="X1147">
        <v>9.2860000000000009E-3</v>
      </c>
      <c r="Y1147">
        <v>1.3994400000000001E-2</v>
      </c>
      <c r="Z1147">
        <v>1.62536E-2</v>
      </c>
      <c r="AA1147">
        <v>1.16629E-2</v>
      </c>
    </row>
    <row r="1148" spans="1:27" x14ac:dyDescent="0.2">
      <c r="A1148" t="s">
        <v>1241</v>
      </c>
      <c r="B1148" t="s">
        <v>35</v>
      </c>
      <c r="C1148" t="s">
        <v>1103</v>
      </c>
      <c r="D1148" t="s">
        <v>15</v>
      </c>
      <c r="E1148" t="s">
        <v>16</v>
      </c>
      <c r="F1148">
        <v>19</v>
      </c>
      <c r="G1148">
        <v>2002.8</v>
      </c>
      <c r="H1148">
        <v>2897.2</v>
      </c>
      <c r="I1148">
        <v>0.5289893</v>
      </c>
      <c r="J1148">
        <v>0.53573280000000001</v>
      </c>
      <c r="K1148">
        <v>6.7435000000000004E-3</v>
      </c>
      <c r="L1148">
        <v>6.0813000000000004E-3</v>
      </c>
      <c r="M1148">
        <v>1.6747100000000001E-2</v>
      </c>
      <c r="N1148">
        <v>-3.2602E-3</v>
      </c>
      <c r="O1148">
        <v>1593.0650000000001</v>
      </c>
      <c r="P1148">
        <v>0.79541910000000005</v>
      </c>
      <c r="Q1148">
        <v>71.728077999999996</v>
      </c>
      <c r="R1148">
        <v>68.756422999999998</v>
      </c>
      <c r="S1148" t="s">
        <v>19</v>
      </c>
      <c r="T1148">
        <v>-3.2593000000000001E-3</v>
      </c>
      <c r="U1148">
        <v>-1.0499999999999999E-3</v>
      </c>
      <c r="V1148">
        <v>3.5544999999999999E-3</v>
      </c>
      <c r="W1148">
        <v>6.7435000000000004E-3</v>
      </c>
      <c r="X1148">
        <v>9.9325000000000004E-3</v>
      </c>
      <c r="Y1148">
        <v>1.45369E-2</v>
      </c>
      <c r="Z1148">
        <v>1.6746299999999999E-2</v>
      </c>
      <c r="AA1148">
        <v>1.25874E-2</v>
      </c>
    </row>
    <row r="1149" spans="1:27" x14ac:dyDescent="0.2">
      <c r="A1149" t="s">
        <v>1242</v>
      </c>
      <c r="B1149" t="s">
        <v>35</v>
      </c>
      <c r="C1149" t="s">
        <v>1103</v>
      </c>
      <c r="D1149" t="s">
        <v>15</v>
      </c>
      <c r="E1149" t="s">
        <v>16</v>
      </c>
      <c r="F1149">
        <v>20</v>
      </c>
      <c r="G1149">
        <v>2002.8</v>
      </c>
      <c r="H1149">
        <v>2897.2</v>
      </c>
      <c r="I1149">
        <v>0.55212859999999997</v>
      </c>
      <c r="J1149">
        <v>0.55282759999999997</v>
      </c>
      <c r="K1149">
        <v>6.9910000000000003E-4</v>
      </c>
      <c r="L1149">
        <v>6.0961000000000001E-3</v>
      </c>
      <c r="M1149">
        <v>1.0727199999999999E-2</v>
      </c>
      <c r="N1149">
        <v>-9.3290999999999999E-3</v>
      </c>
      <c r="O1149">
        <v>1593.0650000000001</v>
      </c>
      <c r="P1149">
        <v>0.79541910000000005</v>
      </c>
      <c r="Q1149">
        <v>69.545053999999993</v>
      </c>
      <c r="R1149">
        <v>68.756422999999998</v>
      </c>
      <c r="S1149" t="s">
        <v>19</v>
      </c>
      <c r="T1149">
        <v>-9.3282E-3</v>
      </c>
      <c r="U1149">
        <v>-7.1135E-3</v>
      </c>
      <c r="V1149">
        <v>-2.4978000000000001E-3</v>
      </c>
      <c r="W1149">
        <v>6.9910000000000003E-4</v>
      </c>
      <c r="X1149">
        <v>3.8958999999999999E-3</v>
      </c>
      <c r="Y1149">
        <v>8.5115999999999994E-3</v>
      </c>
      <c r="Z1149">
        <v>1.0726299999999999E-2</v>
      </c>
      <c r="AA1149">
        <v>1.2645E-3</v>
      </c>
    </row>
    <row r="1150" spans="1:27" x14ac:dyDescent="0.2">
      <c r="A1150" t="s">
        <v>1243</v>
      </c>
      <c r="B1150" t="s">
        <v>35</v>
      </c>
      <c r="C1150" t="s">
        <v>1103</v>
      </c>
      <c r="D1150" t="s">
        <v>15</v>
      </c>
      <c r="E1150" t="s">
        <v>16</v>
      </c>
      <c r="F1150">
        <v>21</v>
      </c>
      <c r="G1150">
        <v>2002.8</v>
      </c>
      <c r="H1150">
        <v>2897.2</v>
      </c>
      <c r="I1150">
        <v>0.57022550000000005</v>
      </c>
      <c r="J1150">
        <v>0.56999860000000002</v>
      </c>
      <c r="K1150">
        <v>-2.2690000000000001E-4</v>
      </c>
      <c r="L1150">
        <v>5.9753000000000002E-3</v>
      </c>
      <c r="M1150">
        <v>9.6024999999999999E-3</v>
      </c>
      <c r="N1150">
        <v>-1.0056300000000001E-2</v>
      </c>
      <c r="O1150">
        <v>1593.0650000000001</v>
      </c>
      <c r="P1150">
        <v>0.79541910000000005</v>
      </c>
      <c r="Q1150">
        <v>67.703537999999995</v>
      </c>
      <c r="R1150">
        <v>68.756422999999998</v>
      </c>
      <c r="S1150" t="s">
        <v>19</v>
      </c>
      <c r="T1150">
        <v>-1.0055400000000001E-2</v>
      </c>
      <c r="U1150">
        <v>-7.8846000000000003E-3</v>
      </c>
      <c r="V1150">
        <v>-3.3603000000000001E-3</v>
      </c>
      <c r="W1150">
        <v>-2.2690000000000001E-4</v>
      </c>
      <c r="X1150">
        <v>2.9066000000000001E-3</v>
      </c>
      <c r="Y1150">
        <v>7.4308000000000004E-3</v>
      </c>
      <c r="Z1150">
        <v>9.6016000000000001E-3</v>
      </c>
      <c r="AA1150">
        <v>-3.9809999999999997E-4</v>
      </c>
    </row>
    <row r="1151" spans="1:27" x14ac:dyDescent="0.2">
      <c r="A1151" t="s">
        <v>1244</v>
      </c>
      <c r="B1151" t="s">
        <v>35</v>
      </c>
      <c r="C1151" t="s">
        <v>1103</v>
      </c>
      <c r="D1151" t="s">
        <v>15</v>
      </c>
      <c r="E1151" t="s">
        <v>16</v>
      </c>
      <c r="F1151">
        <v>22</v>
      </c>
      <c r="G1151">
        <v>2002.8</v>
      </c>
      <c r="H1151">
        <v>2897.2</v>
      </c>
      <c r="I1151">
        <v>0.55712410000000001</v>
      </c>
      <c r="J1151">
        <v>0.54902359999999994</v>
      </c>
      <c r="K1151">
        <v>-8.1005000000000001E-3</v>
      </c>
      <c r="L1151">
        <v>5.6714000000000001E-3</v>
      </c>
      <c r="M1151">
        <v>1.2290000000000001E-3</v>
      </c>
      <c r="N1151">
        <v>-1.7429900000000002E-2</v>
      </c>
      <c r="O1151">
        <v>1593.0650000000001</v>
      </c>
      <c r="P1151">
        <v>0.79541910000000005</v>
      </c>
      <c r="Q1151">
        <v>66.747191000000001</v>
      </c>
      <c r="R1151">
        <v>68.756422999999998</v>
      </c>
      <c r="S1151" t="s">
        <v>18</v>
      </c>
      <c r="T1151">
        <v>-1.7429099999999999E-2</v>
      </c>
      <c r="U1151">
        <v>-1.53686E-2</v>
      </c>
      <c r="V1151">
        <v>-1.1074499999999999E-2</v>
      </c>
      <c r="W1151">
        <v>-8.1005000000000001E-3</v>
      </c>
      <c r="X1151">
        <v>-5.1263999999999997E-3</v>
      </c>
      <c r="Y1151">
        <v>-8.3230000000000001E-4</v>
      </c>
      <c r="Z1151">
        <v>1.2281E-3</v>
      </c>
      <c r="AA1151">
        <v>-1.47543E-2</v>
      </c>
    </row>
    <row r="1152" spans="1:27" x14ac:dyDescent="0.2">
      <c r="A1152" t="s">
        <v>1245</v>
      </c>
      <c r="B1152" t="s">
        <v>35</v>
      </c>
      <c r="C1152" t="s">
        <v>1103</v>
      </c>
      <c r="D1152" t="s">
        <v>15</v>
      </c>
      <c r="E1152" t="s">
        <v>16</v>
      </c>
      <c r="F1152">
        <v>23</v>
      </c>
      <c r="G1152">
        <v>2002.8</v>
      </c>
      <c r="H1152">
        <v>2897.2</v>
      </c>
      <c r="I1152">
        <v>0.49541800000000003</v>
      </c>
      <c r="J1152">
        <v>0.48899789999999999</v>
      </c>
      <c r="K1152">
        <v>-6.4202E-3</v>
      </c>
      <c r="L1152">
        <v>5.4314999999999997E-3</v>
      </c>
      <c r="M1152">
        <v>2.5146999999999999E-3</v>
      </c>
      <c r="N1152">
        <v>-1.5355000000000001E-2</v>
      </c>
      <c r="O1152">
        <v>1593.0650000000001</v>
      </c>
      <c r="P1152">
        <v>0.79541910000000005</v>
      </c>
      <c r="Q1152">
        <v>66.073026999999996</v>
      </c>
      <c r="R1152">
        <v>68.756422999999998</v>
      </c>
      <c r="S1152" t="s">
        <v>18</v>
      </c>
      <c r="T1152">
        <v>-1.53543E-2</v>
      </c>
      <c r="U1152">
        <v>-1.3381000000000001E-2</v>
      </c>
      <c r="V1152">
        <v>-9.2685000000000007E-3</v>
      </c>
      <c r="W1152">
        <v>-6.4202E-3</v>
      </c>
      <c r="X1152">
        <v>-3.5718E-3</v>
      </c>
      <c r="Y1152">
        <v>5.4069999999999997E-4</v>
      </c>
      <c r="Z1152">
        <v>2.5138999999999999E-3</v>
      </c>
      <c r="AA1152">
        <v>-1.3129200000000001E-2</v>
      </c>
    </row>
    <row r="1153" spans="1:27" x14ac:dyDescent="0.2">
      <c r="A1153" t="s">
        <v>1246</v>
      </c>
      <c r="B1153" t="s">
        <v>35</v>
      </c>
      <c r="C1153" t="s">
        <v>1103</v>
      </c>
      <c r="D1153" t="s">
        <v>15</v>
      </c>
      <c r="E1153" t="s">
        <v>16</v>
      </c>
      <c r="F1153">
        <v>24</v>
      </c>
      <c r="G1153">
        <v>2002.8</v>
      </c>
      <c r="H1153">
        <v>2897.2</v>
      </c>
      <c r="I1153">
        <v>0.41949069999999999</v>
      </c>
      <c r="J1153">
        <v>0.41709269999999998</v>
      </c>
      <c r="K1153">
        <v>-2.398E-3</v>
      </c>
      <c r="L1153">
        <v>4.7967000000000001E-3</v>
      </c>
      <c r="M1153">
        <v>5.4926999999999997E-3</v>
      </c>
      <c r="N1153">
        <v>-1.02886E-2</v>
      </c>
      <c r="O1153">
        <v>1593.0650000000001</v>
      </c>
      <c r="P1153">
        <v>0.79541910000000005</v>
      </c>
      <c r="Q1153">
        <v>65.607827</v>
      </c>
      <c r="R1153">
        <v>68.756422999999998</v>
      </c>
      <c r="S1153" t="s">
        <v>18</v>
      </c>
      <c r="T1153">
        <v>-1.0287900000000001E-2</v>
      </c>
      <c r="U1153">
        <v>-8.5451999999999993E-3</v>
      </c>
      <c r="V1153">
        <v>-4.9134000000000001E-3</v>
      </c>
      <c r="W1153">
        <v>-2.398E-3</v>
      </c>
      <c r="X1153">
        <v>1.1739999999999999E-4</v>
      </c>
      <c r="Y1153">
        <v>3.7493000000000001E-3</v>
      </c>
      <c r="Z1153">
        <v>5.4920000000000004E-3</v>
      </c>
      <c r="AA1153">
        <v>-5.7492000000000003E-3</v>
      </c>
    </row>
    <row r="1154" spans="1:27" x14ac:dyDescent="0.2">
      <c r="A1154" t="s">
        <v>8038</v>
      </c>
      <c r="B1154" t="s">
        <v>34</v>
      </c>
      <c r="C1154" t="s">
        <v>1248</v>
      </c>
      <c r="D1154" t="s">
        <v>37</v>
      </c>
      <c r="E1154" t="s">
        <v>16</v>
      </c>
      <c r="F1154">
        <v>1</v>
      </c>
      <c r="G1154">
        <v>32834</v>
      </c>
      <c r="H1154">
        <v>28874</v>
      </c>
      <c r="I1154">
        <v>0.43445430000000002</v>
      </c>
      <c r="J1154">
        <v>0.43962220000000002</v>
      </c>
      <c r="K1154">
        <v>5.1678999999999996E-3</v>
      </c>
      <c r="L1154">
        <v>3.3882999999999999E-3</v>
      </c>
      <c r="M1154">
        <v>1.0741499999999999E-2</v>
      </c>
      <c r="N1154">
        <v>-4.058E-4</v>
      </c>
      <c r="O1154">
        <v>32834</v>
      </c>
      <c r="Q1154">
        <v>62.59469</v>
      </c>
      <c r="R1154">
        <v>67.718958000000001</v>
      </c>
      <c r="S1154" t="s">
        <v>17</v>
      </c>
      <c r="T1154">
        <v>-4.0529999999999999E-4</v>
      </c>
      <c r="U1154">
        <v>8.2560000000000001E-4</v>
      </c>
      <c r="V1154">
        <v>3.3909999999999999E-3</v>
      </c>
      <c r="W1154">
        <v>5.1678999999999996E-3</v>
      </c>
      <c r="X1154">
        <v>6.9446999999999998E-3</v>
      </c>
      <c r="Y1154">
        <v>9.5101000000000005E-3</v>
      </c>
      <c r="Z1154">
        <v>1.0741000000000001E-2</v>
      </c>
      <c r="AA1154">
        <v>1.17552E-2</v>
      </c>
    </row>
    <row r="1155" spans="1:27" x14ac:dyDescent="0.2">
      <c r="A1155" t="s">
        <v>8039</v>
      </c>
      <c r="B1155" t="s">
        <v>34</v>
      </c>
      <c r="C1155" t="s">
        <v>1248</v>
      </c>
      <c r="D1155" t="s">
        <v>37</v>
      </c>
      <c r="E1155" t="s">
        <v>16</v>
      </c>
      <c r="F1155">
        <v>2</v>
      </c>
      <c r="G1155">
        <v>32834</v>
      </c>
      <c r="H1155">
        <v>28874</v>
      </c>
      <c r="I1155">
        <v>0.39943960000000001</v>
      </c>
      <c r="J1155">
        <v>0.40492590000000001</v>
      </c>
      <c r="K1155">
        <v>5.4863000000000004E-3</v>
      </c>
      <c r="L1155">
        <v>3.2317000000000001E-3</v>
      </c>
      <c r="M1155">
        <v>1.08024E-2</v>
      </c>
      <c r="N1155">
        <v>1.7019999999999999E-4</v>
      </c>
      <c r="O1155">
        <v>32834</v>
      </c>
      <c r="Q1155">
        <v>61.771957999999998</v>
      </c>
      <c r="R1155">
        <v>67.718958000000001</v>
      </c>
      <c r="S1155" t="s">
        <v>17</v>
      </c>
      <c r="T1155">
        <v>1.706E-4</v>
      </c>
      <c r="U1155">
        <v>1.3447000000000001E-3</v>
      </c>
      <c r="V1155">
        <v>3.7916E-3</v>
      </c>
      <c r="W1155">
        <v>5.4863000000000004E-3</v>
      </c>
      <c r="X1155">
        <v>7.1809999999999999E-3</v>
      </c>
      <c r="Y1155">
        <v>9.6279E-3</v>
      </c>
      <c r="Z1155">
        <v>1.0802000000000001E-2</v>
      </c>
      <c r="AA1155">
        <v>1.3548899999999999E-2</v>
      </c>
    </row>
    <row r="1156" spans="1:27" x14ac:dyDescent="0.2">
      <c r="A1156" t="s">
        <v>8040</v>
      </c>
      <c r="B1156" t="s">
        <v>34</v>
      </c>
      <c r="C1156" t="s">
        <v>1248</v>
      </c>
      <c r="D1156" t="s">
        <v>37</v>
      </c>
      <c r="E1156" t="s">
        <v>16</v>
      </c>
      <c r="F1156">
        <v>3</v>
      </c>
      <c r="G1156">
        <v>32834</v>
      </c>
      <c r="H1156">
        <v>28874</v>
      </c>
      <c r="I1156">
        <v>0.38062829999999997</v>
      </c>
      <c r="J1156">
        <v>0.38210840000000001</v>
      </c>
      <c r="K1156">
        <v>1.4801E-3</v>
      </c>
      <c r="L1156">
        <v>2.8506999999999998E-3</v>
      </c>
      <c r="M1156">
        <v>6.1694000000000002E-3</v>
      </c>
      <c r="N1156">
        <v>-3.2093E-3</v>
      </c>
      <c r="O1156">
        <v>32834</v>
      </c>
      <c r="Q1156">
        <v>61.055204000000003</v>
      </c>
      <c r="R1156">
        <v>67.718958000000001</v>
      </c>
      <c r="S1156" t="s">
        <v>17</v>
      </c>
      <c r="T1156">
        <v>-3.2089000000000002E-3</v>
      </c>
      <c r="U1156">
        <v>-2.1733E-3</v>
      </c>
      <c r="V1156">
        <v>-1.49E-5</v>
      </c>
      <c r="W1156">
        <v>1.4801E-3</v>
      </c>
      <c r="X1156">
        <v>2.9750000000000002E-3</v>
      </c>
      <c r="Y1156">
        <v>5.1333999999999998E-3</v>
      </c>
      <c r="Z1156">
        <v>6.169E-3</v>
      </c>
      <c r="AA1156">
        <v>3.8733999999999999E-3</v>
      </c>
    </row>
    <row r="1157" spans="1:27" x14ac:dyDescent="0.2">
      <c r="A1157" t="s">
        <v>8041</v>
      </c>
      <c r="B1157" t="s">
        <v>34</v>
      </c>
      <c r="C1157" t="s">
        <v>1248</v>
      </c>
      <c r="D1157" t="s">
        <v>37</v>
      </c>
      <c r="E1157" t="s">
        <v>16</v>
      </c>
      <c r="F1157">
        <v>4</v>
      </c>
      <c r="G1157">
        <v>32834</v>
      </c>
      <c r="H1157">
        <v>28874</v>
      </c>
      <c r="I1157">
        <v>0.37098550000000002</v>
      </c>
      <c r="J1157">
        <v>0.36804769999999998</v>
      </c>
      <c r="K1157">
        <v>-2.9378E-3</v>
      </c>
      <c r="L1157">
        <v>2.5896999999999999E-3</v>
      </c>
      <c r="M1157">
        <v>1.3223E-3</v>
      </c>
      <c r="N1157">
        <v>-7.1977999999999999E-3</v>
      </c>
      <c r="O1157">
        <v>32834</v>
      </c>
      <c r="Q1157">
        <v>60.299464999999998</v>
      </c>
      <c r="R1157">
        <v>67.718958000000001</v>
      </c>
      <c r="S1157" t="s">
        <v>17</v>
      </c>
      <c r="T1157">
        <v>-7.1973999999999996E-3</v>
      </c>
      <c r="U1157">
        <v>-6.2566000000000002E-3</v>
      </c>
      <c r="V1157">
        <v>-4.2957999999999998E-3</v>
      </c>
      <c r="W1157">
        <v>-2.9378E-3</v>
      </c>
      <c r="X1157">
        <v>-1.5797000000000001E-3</v>
      </c>
      <c r="Y1157">
        <v>3.8099999999999999E-4</v>
      </c>
      <c r="Z1157">
        <v>1.3219E-3</v>
      </c>
      <c r="AA1157">
        <v>-7.9819999999999995E-3</v>
      </c>
    </row>
    <row r="1158" spans="1:27" x14ac:dyDescent="0.2">
      <c r="A1158" t="s">
        <v>8042</v>
      </c>
      <c r="B1158" t="s">
        <v>34</v>
      </c>
      <c r="C1158" t="s">
        <v>1248</v>
      </c>
      <c r="D1158" t="s">
        <v>37</v>
      </c>
      <c r="E1158" t="s">
        <v>16</v>
      </c>
      <c r="F1158">
        <v>5</v>
      </c>
      <c r="G1158">
        <v>32834</v>
      </c>
      <c r="H1158">
        <v>28874</v>
      </c>
      <c r="I1158">
        <v>0.37351570000000001</v>
      </c>
      <c r="J1158">
        <v>0.36846109999999999</v>
      </c>
      <c r="K1158">
        <v>-5.0546000000000002E-3</v>
      </c>
      <c r="L1158">
        <v>2.5682999999999999E-3</v>
      </c>
      <c r="M1158">
        <v>-8.298E-4</v>
      </c>
      <c r="N1158">
        <v>-9.2794000000000001E-3</v>
      </c>
      <c r="O1158">
        <v>32834</v>
      </c>
      <c r="Q1158">
        <v>59.475346999999999</v>
      </c>
      <c r="R1158">
        <v>67.718958000000001</v>
      </c>
      <c r="S1158" t="s">
        <v>17</v>
      </c>
      <c r="T1158">
        <v>-9.2790000000000008E-3</v>
      </c>
      <c r="U1158">
        <v>-8.3459999999999993E-3</v>
      </c>
      <c r="V1158">
        <v>-6.4013999999999998E-3</v>
      </c>
      <c r="W1158">
        <v>-5.0546000000000002E-3</v>
      </c>
      <c r="X1158">
        <v>-3.7077999999999998E-3</v>
      </c>
      <c r="Y1158">
        <v>-1.7631999999999999E-3</v>
      </c>
      <c r="Z1158">
        <v>-8.3020000000000001E-4</v>
      </c>
      <c r="AA1158">
        <v>-1.37181E-2</v>
      </c>
    </row>
    <row r="1159" spans="1:27" x14ac:dyDescent="0.2">
      <c r="A1159" t="s">
        <v>8043</v>
      </c>
      <c r="B1159" t="s">
        <v>34</v>
      </c>
      <c r="C1159" t="s">
        <v>1248</v>
      </c>
      <c r="D1159" t="s">
        <v>37</v>
      </c>
      <c r="E1159" t="s">
        <v>16</v>
      </c>
      <c r="F1159">
        <v>6</v>
      </c>
      <c r="G1159">
        <v>32834</v>
      </c>
      <c r="H1159">
        <v>28874</v>
      </c>
      <c r="I1159">
        <v>0.39875480000000002</v>
      </c>
      <c r="J1159">
        <v>0.39443640000000002</v>
      </c>
      <c r="K1159">
        <v>-4.3184E-3</v>
      </c>
      <c r="L1159">
        <v>2.506E-3</v>
      </c>
      <c r="M1159">
        <v>-1.9599999999999999E-4</v>
      </c>
      <c r="N1159">
        <v>-8.4408E-3</v>
      </c>
      <c r="O1159">
        <v>32834</v>
      </c>
      <c r="Q1159">
        <v>58.938456000000002</v>
      </c>
      <c r="R1159">
        <v>67.718958000000001</v>
      </c>
      <c r="S1159" t="s">
        <v>17</v>
      </c>
      <c r="T1159">
        <v>-8.4404000000000007E-3</v>
      </c>
      <c r="U1159">
        <v>-7.5300000000000002E-3</v>
      </c>
      <c r="V1159">
        <v>-5.6325999999999998E-3</v>
      </c>
      <c r="W1159">
        <v>-4.3184E-3</v>
      </c>
      <c r="X1159">
        <v>-3.0043000000000001E-3</v>
      </c>
      <c r="Y1159">
        <v>-1.1068E-3</v>
      </c>
      <c r="Z1159">
        <v>-1.964E-4</v>
      </c>
      <c r="AA1159">
        <v>-1.0948299999999999E-2</v>
      </c>
    </row>
    <row r="1160" spans="1:27" x14ac:dyDescent="0.2">
      <c r="A1160" t="s">
        <v>8044</v>
      </c>
      <c r="B1160" t="s">
        <v>34</v>
      </c>
      <c r="C1160" t="s">
        <v>1248</v>
      </c>
      <c r="D1160" t="s">
        <v>37</v>
      </c>
      <c r="E1160" t="s">
        <v>16</v>
      </c>
      <c r="F1160">
        <v>7</v>
      </c>
      <c r="G1160">
        <v>32834</v>
      </c>
      <c r="H1160">
        <v>28874</v>
      </c>
      <c r="I1160">
        <v>0.46556059999999999</v>
      </c>
      <c r="J1160">
        <v>0.46215650000000003</v>
      </c>
      <c r="K1160">
        <v>-3.4041000000000002E-3</v>
      </c>
      <c r="L1160">
        <v>2.7044999999999999E-3</v>
      </c>
      <c r="M1160">
        <v>1.0448E-3</v>
      </c>
      <c r="N1160">
        <v>-7.8530000000000006E-3</v>
      </c>
      <c r="O1160">
        <v>32834</v>
      </c>
      <c r="Q1160">
        <v>58.642574000000003</v>
      </c>
      <c r="R1160">
        <v>67.718958000000001</v>
      </c>
      <c r="S1160" t="s">
        <v>18</v>
      </c>
      <c r="T1160">
        <v>-7.8525999999999995E-3</v>
      </c>
      <c r="U1160">
        <v>-6.8700999999999996E-3</v>
      </c>
      <c r="V1160">
        <v>-4.8224000000000001E-3</v>
      </c>
      <c r="W1160">
        <v>-3.4041000000000002E-3</v>
      </c>
      <c r="X1160">
        <v>-1.9859000000000001E-3</v>
      </c>
      <c r="Y1160">
        <v>6.19E-5</v>
      </c>
      <c r="Z1160">
        <v>1.0444E-3</v>
      </c>
      <c r="AA1160">
        <v>-7.3657000000000002E-3</v>
      </c>
    </row>
    <row r="1161" spans="1:27" x14ac:dyDescent="0.2">
      <c r="A1161" t="s">
        <v>8045</v>
      </c>
      <c r="B1161" t="s">
        <v>34</v>
      </c>
      <c r="C1161" t="s">
        <v>1248</v>
      </c>
      <c r="D1161" t="s">
        <v>37</v>
      </c>
      <c r="E1161" t="s">
        <v>16</v>
      </c>
      <c r="F1161">
        <v>8</v>
      </c>
      <c r="G1161">
        <v>32834</v>
      </c>
      <c r="H1161">
        <v>28874</v>
      </c>
      <c r="I1161">
        <v>0.49274319999999999</v>
      </c>
      <c r="J1161">
        <v>0.49012499999999998</v>
      </c>
      <c r="K1161">
        <v>-2.6182000000000002E-3</v>
      </c>
      <c r="L1161">
        <v>2.8709999999999999E-3</v>
      </c>
      <c r="M1161">
        <v>2.1047000000000001E-3</v>
      </c>
      <c r="N1161">
        <v>-7.3410999999999997E-3</v>
      </c>
      <c r="O1161">
        <v>32834</v>
      </c>
      <c r="Q1161">
        <v>58.643597</v>
      </c>
      <c r="R1161">
        <v>67.718958000000001</v>
      </c>
      <c r="S1161" t="s">
        <v>18</v>
      </c>
      <c r="T1161">
        <v>-7.3406000000000001E-3</v>
      </c>
      <c r="U1161">
        <v>-6.2976000000000004E-3</v>
      </c>
      <c r="V1161">
        <v>-4.1238000000000004E-3</v>
      </c>
      <c r="W1161">
        <v>-2.6182000000000002E-3</v>
      </c>
      <c r="X1161">
        <v>-1.1126E-3</v>
      </c>
      <c r="Y1161">
        <v>1.0612E-3</v>
      </c>
      <c r="Z1161">
        <v>2.1042999999999999E-3</v>
      </c>
      <c r="AA1161">
        <v>-5.3419000000000001E-3</v>
      </c>
    </row>
    <row r="1162" spans="1:27" x14ac:dyDescent="0.2">
      <c r="A1162" t="s">
        <v>8046</v>
      </c>
      <c r="B1162" t="s">
        <v>34</v>
      </c>
      <c r="C1162" t="s">
        <v>1248</v>
      </c>
      <c r="D1162" t="s">
        <v>37</v>
      </c>
      <c r="E1162" t="s">
        <v>16</v>
      </c>
      <c r="F1162">
        <v>9</v>
      </c>
      <c r="G1162">
        <v>32834</v>
      </c>
      <c r="H1162">
        <v>28874</v>
      </c>
      <c r="I1162">
        <v>0.48282449999999999</v>
      </c>
      <c r="J1162">
        <v>0.4816397</v>
      </c>
      <c r="K1162">
        <v>-1.1848E-3</v>
      </c>
      <c r="L1162">
        <v>2.9748000000000001E-3</v>
      </c>
      <c r="M1162">
        <v>3.7087000000000001E-3</v>
      </c>
      <c r="N1162">
        <v>-6.0784000000000003E-3</v>
      </c>
      <c r="O1162">
        <v>32834</v>
      </c>
      <c r="Q1162">
        <v>62.300168999999997</v>
      </c>
      <c r="R1162">
        <v>67.718958000000001</v>
      </c>
      <c r="S1162" t="s">
        <v>18</v>
      </c>
      <c r="T1162">
        <v>-6.0780000000000001E-3</v>
      </c>
      <c r="U1162">
        <v>-4.9972000000000003E-3</v>
      </c>
      <c r="V1162">
        <v>-2.7447999999999999E-3</v>
      </c>
      <c r="W1162">
        <v>-1.1848E-3</v>
      </c>
      <c r="X1162">
        <v>3.7520000000000001E-4</v>
      </c>
      <c r="Y1162">
        <v>2.6275000000000001E-3</v>
      </c>
      <c r="Z1162">
        <v>3.7082999999999999E-3</v>
      </c>
      <c r="AA1162">
        <v>-2.4599999999999999E-3</v>
      </c>
    </row>
    <row r="1163" spans="1:27" x14ac:dyDescent="0.2">
      <c r="A1163" t="s">
        <v>8047</v>
      </c>
      <c r="B1163" t="s">
        <v>34</v>
      </c>
      <c r="C1163" t="s">
        <v>1248</v>
      </c>
      <c r="D1163" t="s">
        <v>37</v>
      </c>
      <c r="E1163" t="s">
        <v>16</v>
      </c>
      <c r="F1163">
        <v>10</v>
      </c>
      <c r="G1163">
        <v>32834</v>
      </c>
      <c r="H1163">
        <v>28874</v>
      </c>
      <c r="I1163">
        <v>0.48740879999999998</v>
      </c>
      <c r="J1163">
        <v>0.48340100000000003</v>
      </c>
      <c r="K1163">
        <v>-4.0077999999999997E-3</v>
      </c>
      <c r="L1163">
        <v>3.0228E-3</v>
      </c>
      <c r="M1163">
        <v>9.6469999999999998E-4</v>
      </c>
      <c r="N1163">
        <v>-8.9803000000000001E-3</v>
      </c>
      <c r="O1163">
        <v>32834</v>
      </c>
      <c r="Q1163">
        <v>68.379740999999996</v>
      </c>
      <c r="R1163">
        <v>67.718958000000001</v>
      </c>
      <c r="S1163" t="s">
        <v>18</v>
      </c>
      <c r="T1163">
        <v>-8.9799000000000007E-3</v>
      </c>
      <c r="U1163">
        <v>-7.8817000000000002E-3</v>
      </c>
      <c r="V1163">
        <v>-5.5929999999999999E-3</v>
      </c>
      <c r="W1163">
        <v>-4.0077999999999997E-3</v>
      </c>
      <c r="X1163">
        <v>-2.4226999999999999E-3</v>
      </c>
      <c r="Y1163">
        <v>-1.34E-4</v>
      </c>
      <c r="Z1163">
        <v>9.6420000000000002E-4</v>
      </c>
      <c r="AA1163">
        <v>-8.2909000000000004E-3</v>
      </c>
    </row>
    <row r="1164" spans="1:27" x14ac:dyDescent="0.2">
      <c r="A1164" t="s">
        <v>8048</v>
      </c>
      <c r="B1164" t="s">
        <v>34</v>
      </c>
      <c r="C1164" t="s">
        <v>1248</v>
      </c>
      <c r="D1164" t="s">
        <v>37</v>
      </c>
      <c r="E1164" t="s">
        <v>16</v>
      </c>
      <c r="F1164">
        <v>11</v>
      </c>
      <c r="G1164">
        <v>32834</v>
      </c>
      <c r="H1164">
        <v>28874</v>
      </c>
      <c r="I1164">
        <v>0.49691410000000003</v>
      </c>
      <c r="J1164">
        <v>0.4912995</v>
      </c>
      <c r="K1164">
        <v>-5.6146E-3</v>
      </c>
      <c r="L1164">
        <v>3.1643000000000001E-3</v>
      </c>
      <c r="M1164">
        <v>-4.0920000000000003E-4</v>
      </c>
      <c r="N1164">
        <v>-1.08199E-2</v>
      </c>
      <c r="O1164">
        <v>32834</v>
      </c>
      <c r="Q1164">
        <v>72.849987999999996</v>
      </c>
      <c r="R1164">
        <v>67.718958000000001</v>
      </c>
      <c r="S1164" t="s">
        <v>18</v>
      </c>
      <c r="T1164">
        <v>-1.08194E-2</v>
      </c>
      <c r="U1164">
        <v>-9.6697999999999992E-3</v>
      </c>
      <c r="V1164">
        <v>-7.2738999999999998E-3</v>
      </c>
      <c r="W1164">
        <v>-5.6146E-3</v>
      </c>
      <c r="X1164">
        <v>-3.9551999999999999E-3</v>
      </c>
      <c r="Y1164">
        <v>-1.5593E-3</v>
      </c>
      <c r="Z1164">
        <v>-4.0969999999999998E-4</v>
      </c>
      <c r="AA1164">
        <v>-1.1428000000000001E-2</v>
      </c>
    </row>
    <row r="1165" spans="1:27" x14ac:dyDescent="0.2">
      <c r="A1165" t="s">
        <v>8049</v>
      </c>
      <c r="B1165" t="s">
        <v>34</v>
      </c>
      <c r="C1165" t="s">
        <v>1248</v>
      </c>
      <c r="D1165" t="s">
        <v>37</v>
      </c>
      <c r="E1165" t="s">
        <v>16</v>
      </c>
      <c r="F1165">
        <v>12</v>
      </c>
      <c r="G1165">
        <v>32834</v>
      </c>
      <c r="H1165">
        <v>28874</v>
      </c>
      <c r="I1165">
        <v>0.50457620000000003</v>
      </c>
      <c r="J1165">
        <v>0.49983420000000001</v>
      </c>
      <c r="K1165">
        <v>-4.7419999999999997E-3</v>
      </c>
      <c r="L1165">
        <v>3.2544000000000002E-3</v>
      </c>
      <c r="M1165">
        <v>6.1149999999999996E-4</v>
      </c>
      <c r="N1165">
        <v>-1.00955E-2</v>
      </c>
      <c r="O1165">
        <v>32834</v>
      </c>
      <c r="Q1165">
        <v>76.441435999999996</v>
      </c>
      <c r="R1165">
        <v>67.718958000000001</v>
      </c>
      <c r="S1165" t="s">
        <v>18</v>
      </c>
      <c r="T1165">
        <v>-1.0095E-2</v>
      </c>
      <c r="U1165">
        <v>-8.9127000000000008E-3</v>
      </c>
      <c r="V1165">
        <v>-6.4485999999999996E-3</v>
      </c>
      <c r="W1165">
        <v>-4.7419999999999997E-3</v>
      </c>
      <c r="X1165">
        <v>-3.0354000000000002E-3</v>
      </c>
      <c r="Y1165" s="1">
        <v>-5.7129999999999995E-4</v>
      </c>
      <c r="Z1165">
        <v>6.11E-4</v>
      </c>
      <c r="AA1165">
        <v>-9.4871999999999995E-3</v>
      </c>
    </row>
    <row r="1166" spans="1:27" x14ac:dyDescent="0.2">
      <c r="A1166" t="s">
        <v>8050</v>
      </c>
      <c r="B1166" t="s">
        <v>34</v>
      </c>
      <c r="C1166" t="s">
        <v>1248</v>
      </c>
      <c r="D1166" t="s">
        <v>37</v>
      </c>
      <c r="E1166" t="s">
        <v>16</v>
      </c>
      <c r="F1166">
        <v>13</v>
      </c>
      <c r="G1166">
        <v>32834</v>
      </c>
      <c r="H1166">
        <v>28874</v>
      </c>
      <c r="I1166">
        <v>0.51078409999999996</v>
      </c>
      <c r="J1166">
        <v>0.50808050000000005</v>
      </c>
      <c r="K1166">
        <v>-2.7036E-3</v>
      </c>
      <c r="L1166">
        <v>3.4009999999999999E-3</v>
      </c>
      <c r="M1166">
        <v>2.8911000000000002E-3</v>
      </c>
      <c r="N1166">
        <v>-8.2982000000000004E-3</v>
      </c>
      <c r="O1166">
        <v>32834</v>
      </c>
      <c r="Q1166">
        <v>77.886601999999996</v>
      </c>
      <c r="R1166">
        <v>67.718958000000001</v>
      </c>
      <c r="S1166" t="s">
        <v>18</v>
      </c>
      <c r="T1166">
        <v>-8.2976999999999999E-3</v>
      </c>
      <c r="U1166">
        <v>-7.0622000000000002E-3</v>
      </c>
      <c r="V1166">
        <v>-4.4870999999999999E-3</v>
      </c>
      <c r="W1166">
        <v>-2.7036E-3</v>
      </c>
      <c r="X1166">
        <v>-9.2009999999999998E-4</v>
      </c>
      <c r="Y1166">
        <v>1.655E-3</v>
      </c>
      <c r="Z1166">
        <v>2.8906000000000001E-3</v>
      </c>
      <c r="AA1166">
        <v>-5.3211999999999999E-3</v>
      </c>
    </row>
    <row r="1167" spans="1:27" x14ac:dyDescent="0.2">
      <c r="A1167" t="s">
        <v>8051</v>
      </c>
      <c r="B1167" t="s">
        <v>34</v>
      </c>
      <c r="C1167" t="s">
        <v>1248</v>
      </c>
      <c r="D1167" t="s">
        <v>37</v>
      </c>
      <c r="E1167" t="s">
        <v>16</v>
      </c>
      <c r="F1167">
        <v>14</v>
      </c>
      <c r="G1167">
        <v>32834</v>
      </c>
      <c r="H1167">
        <v>28874</v>
      </c>
      <c r="I1167">
        <v>0.51739179999999996</v>
      </c>
      <c r="J1167">
        <v>0.51541159999999997</v>
      </c>
      <c r="K1167">
        <v>-1.9802999999999999E-3</v>
      </c>
      <c r="L1167">
        <v>3.5712999999999999E-3</v>
      </c>
      <c r="M1167">
        <v>3.8945999999999998E-3</v>
      </c>
      <c r="N1167">
        <v>-7.8551000000000003E-3</v>
      </c>
      <c r="O1167">
        <v>32834</v>
      </c>
      <c r="Q1167">
        <v>78.105092999999997</v>
      </c>
      <c r="R1167">
        <v>67.718958000000001</v>
      </c>
      <c r="S1167" t="s">
        <v>18</v>
      </c>
      <c r="T1167">
        <v>-7.8545999999999998E-3</v>
      </c>
      <c r="U1167">
        <v>-6.5570999999999997E-3</v>
      </c>
      <c r="V1167">
        <v>-3.8530999999999999E-3</v>
      </c>
      <c r="W1167">
        <v>-1.9802999999999999E-3</v>
      </c>
      <c r="X1167">
        <v>-1.0739999999999999E-4</v>
      </c>
      <c r="Y1167">
        <v>2.5966000000000001E-3</v>
      </c>
      <c r="Z1167">
        <v>3.8941000000000002E-3</v>
      </c>
      <c r="AA1167">
        <v>-3.8421000000000002E-3</v>
      </c>
    </row>
    <row r="1168" spans="1:27" x14ac:dyDescent="0.2">
      <c r="A1168" t="s">
        <v>8052</v>
      </c>
      <c r="B1168" t="s">
        <v>34</v>
      </c>
      <c r="C1168" t="s">
        <v>1248</v>
      </c>
      <c r="D1168" t="s">
        <v>37</v>
      </c>
      <c r="E1168" t="s">
        <v>16</v>
      </c>
      <c r="F1168">
        <v>15</v>
      </c>
      <c r="G1168">
        <v>32834</v>
      </c>
      <c r="H1168">
        <v>28874</v>
      </c>
      <c r="I1168">
        <v>0.52550370000000002</v>
      </c>
      <c r="J1168">
        <v>0.52436879999999997</v>
      </c>
      <c r="K1168">
        <v>-1.1349000000000001E-3</v>
      </c>
      <c r="L1168">
        <v>3.7433000000000002E-3</v>
      </c>
      <c r="M1168">
        <v>5.0228E-3</v>
      </c>
      <c r="N1168">
        <v>-7.2927000000000001E-3</v>
      </c>
      <c r="O1168">
        <v>32834</v>
      </c>
      <c r="Q1168">
        <v>78.487066999999996</v>
      </c>
      <c r="R1168">
        <v>67.718958000000001</v>
      </c>
      <c r="S1168" t="s">
        <v>18</v>
      </c>
      <c r="T1168">
        <v>-7.2921000000000001E-3</v>
      </c>
      <c r="U1168">
        <v>-5.9322000000000003E-3</v>
      </c>
      <c r="V1168">
        <v>-3.0978999999999998E-3</v>
      </c>
      <c r="W1168">
        <v>-1.1349000000000001E-3</v>
      </c>
      <c r="X1168">
        <v>8.2810000000000002E-4</v>
      </c>
      <c r="Y1168">
        <v>3.6622999999999998E-3</v>
      </c>
      <c r="Z1168">
        <v>5.0223000000000004E-3</v>
      </c>
      <c r="AA1168">
        <v>-2.1643999999999999E-3</v>
      </c>
    </row>
    <row r="1169" spans="1:27" x14ac:dyDescent="0.2">
      <c r="A1169" t="s">
        <v>8053</v>
      </c>
      <c r="B1169" t="s">
        <v>34</v>
      </c>
      <c r="C1169" t="s">
        <v>1248</v>
      </c>
      <c r="D1169" t="s">
        <v>37</v>
      </c>
      <c r="E1169" t="s">
        <v>16</v>
      </c>
      <c r="F1169">
        <v>16</v>
      </c>
      <c r="G1169">
        <v>32834</v>
      </c>
      <c r="H1169">
        <v>28874</v>
      </c>
      <c r="I1169">
        <v>0.54004980000000002</v>
      </c>
      <c r="J1169">
        <v>0.54274140000000004</v>
      </c>
      <c r="K1169">
        <v>2.6916000000000002E-3</v>
      </c>
      <c r="L1169">
        <v>3.8252999999999998E-3</v>
      </c>
      <c r="M1169">
        <v>8.9843000000000006E-3</v>
      </c>
      <c r="N1169">
        <v>-3.6010999999999999E-3</v>
      </c>
      <c r="O1169">
        <v>32834</v>
      </c>
      <c r="Q1169">
        <v>78.274968999999999</v>
      </c>
      <c r="R1169">
        <v>67.718958000000001</v>
      </c>
      <c r="S1169" t="s">
        <v>18</v>
      </c>
      <c r="T1169">
        <v>-3.6005E-3</v>
      </c>
      <c r="U1169">
        <v>-2.2106999999999999E-3</v>
      </c>
      <c r="V1169">
        <v>6.8559999999999997E-4</v>
      </c>
      <c r="W1169">
        <v>2.6916000000000002E-3</v>
      </c>
      <c r="X1169">
        <v>4.6975999999999997E-3</v>
      </c>
      <c r="Y1169">
        <v>7.5940000000000001E-3</v>
      </c>
      <c r="Z1169">
        <v>8.9838000000000001E-3</v>
      </c>
      <c r="AA1169">
        <v>4.9592999999999998E-3</v>
      </c>
    </row>
    <row r="1170" spans="1:27" x14ac:dyDescent="0.2">
      <c r="A1170" t="s">
        <v>8054</v>
      </c>
      <c r="B1170" t="s">
        <v>34</v>
      </c>
      <c r="C1170" t="s">
        <v>1248</v>
      </c>
      <c r="D1170" t="s">
        <v>37</v>
      </c>
      <c r="E1170" t="s">
        <v>16</v>
      </c>
      <c r="F1170">
        <v>17</v>
      </c>
      <c r="G1170">
        <v>32834</v>
      </c>
      <c r="H1170">
        <v>28874</v>
      </c>
      <c r="I1170">
        <v>0.56367699999999998</v>
      </c>
      <c r="J1170">
        <v>0.56469329999999995</v>
      </c>
      <c r="K1170">
        <v>1.0164E-3</v>
      </c>
      <c r="L1170">
        <v>3.8319999999999999E-3</v>
      </c>
      <c r="M1170">
        <v>7.3201000000000004E-3</v>
      </c>
      <c r="N1170">
        <v>-5.2873E-3</v>
      </c>
      <c r="O1170">
        <v>32834</v>
      </c>
      <c r="Q1170">
        <v>77.075935999999999</v>
      </c>
      <c r="R1170">
        <v>67.718958000000001</v>
      </c>
      <c r="S1170" t="s">
        <v>19</v>
      </c>
      <c r="T1170">
        <v>-5.2868000000000004E-3</v>
      </c>
      <c r="U1170">
        <v>-3.8945999999999998E-3</v>
      </c>
      <c r="V1170">
        <v>-9.9320000000000007E-4</v>
      </c>
      <c r="W1170">
        <v>1.0164E-3</v>
      </c>
      <c r="X1170">
        <v>3.0259000000000002E-3</v>
      </c>
      <c r="Y1170">
        <v>5.9272999999999999E-3</v>
      </c>
      <c r="Z1170">
        <v>7.3194999999999996E-3</v>
      </c>
      <c r="AA1170">
        <v>1.7998999999999999E-3</v>
      </c>
    </row>
    <row r="1171" spans="1:27" x14ac:dyDescent="0.2">
      <c r="A1171" t="s">
        <v>8055</v>
      </c>
      <c r="B1171" t="s">
        <v>34</v>
      </c>
      <c r="C1171" t="s">
        <v>1248</v>
      </c>
      <c r="D1171" t="s">
        <v>37</v>
      </c>
      <c r="E1171" t="s">
        <v>16</v>
      </c>
      <c r="F1171">
        <v>18</v>
      </c>
      <c r="G1171">
        <v>32834</v>
      </c>
      <c r="H1171">
        <v>28874</v>
      </c>
      <c r="I1171">
        <v>0.60869099999999998</v>
      </c>
      <c r="J1171">
        <v>0.60954419999999998</v>
      </c>
      <c r="K1171">
        <v>8.5320000000000003E-4</v>
      </c>
      <c r="L1171">
        <v>3.7856999999999999E-3</v>
      </c>
      <c r="M1171">
        <v>7.0806999999999997E-3</v>
      </c>
      <c r="N1171">
        <v>-5.3743000000000003E-3</v>
      </c>
      <c r="O1171">
        <v>32834</v>
      </c>
      <c r="Q1171">
        <v>75.307872000000003</v>
      </c>
      <c r="R1171">
        <v>67.718958000000001</v>
      </c>
      <c r="S1171" t="s">
        <v>19</v>
      </c>
      <c r="T1171">
        <v>-5.3737000000000004E-3</v>
      </c>
      <c r="U1171">
        <v>-3.9984E-3</v>
      </c>
      <c r="V1171">
        <v>-1.132E-3</v>
      </c>
      <c r="W1171">
        <v>8.5320000000000003E-4</v>
      </c>
      <c r="X1171">
        <v>2.8384E-3</v>
      </c>
      <c r="Y1171">
        <v>5.7048000000000003E-3</v>
      </c>
      <c r="Z1171">
        <v>7.0800999999999998E-3</v>
      </c>
      <c r="AA1171">
        <v>1.3997E-3</v>
      </c>
    </row>
    <row r="1172" spans="1:27" x14ac:dyDescent="0.2">
      <c r="A1172" t="s">
        <v>8056</v>
      </c>
      <c r="B1172" t="s">
        <v>34</v>
      </c>
      <c r="C1172" t="s">
        <v>1248</v>
      </c>
      <c r="D1172" t="s">
        <v>37</v>
      </c>
      <c r="E1172" t="s">
        <v>16</v>
      </c>
      <c r="F1172">
        <v>19</v>
      </c>
      <c r="G1172">
        <v>32834</v>
      </c>
      <c r="H1172">
        <v>28874</v>
      </c>
      <c r="I1172">
        <v>0.69723190000000002</v>
      </c>
      <c r="J1172">
        <v>0.70030590000000004</v>
      </c>
      <c r="K1172">
        <v>3.0739000000000001E-3</v>
      </c>
      <c r="L1172">
        <v>3.7680000000000001E-3</v>
      </c>
      <c r="M1172">
        <v>9.2721999999999995E-3</v>
      </c>
      <c r="N1172">
        <v>-3.1243999999999998E-3</v>
      </c>
      <c r="O1172">
        <v>32834</v>
      </c>
      <c r="Q1172">
        <v>72.598671999999993</v>
      </c>
      <c r="R1172">
        <v>67.718958000000001</v>
      </c>
      <c r="S1172" t="s">
        <v>19</v>
      </c>
      <c r="T1172">
        <v>-3.1237999999999999E-3</v>
      </c>
      <c r="U1172">
        <v>-1.7549E-3</v>
      </c>
      <c r="V1172">
        <v>1.098E-3</v>
      </c>
      <c r="W1172">
        <v>3.0739000000000001E-3</v>
      </c>
      <c r="X1172">
        <v>5.0499000000000004E-3</v>
      </c>
      <c r="Y1172">
        <v>7.9027999999999998E-3</v>
      </c>
      <c r="Z1172">
        <v>9.2717000000000008E-3</v>
      </c>
      <c r="AA1172">
        <v>4.3893999999999999E-3</v>
      </c>
    </row>
    <row r="1173" spans="1:27" x14ac:dyDescent="0.2">
      <c r="A1173" t="s">
        <v>8057</v>
      </c>
      <c r="B1173" t="s">
        <v>34</v>
      </c>
      <c r="C1173" t="s">
        <v>1248</v>
      </c>
      <c r="D1173" t="s">
        <v>37</v>
      </c>
      <c r="E1173" t="s">
        <v>16</v>
      </c>
      <c r="F1173">
        <v>20</v>
      </c>
      <c r="G1173">
        <v>32834</v>
      </c>
      <c r="H1173">
        <v>28874</v>
      </c>
      <c r="I1173">
        <v>0.73418760000000005</v>
      </c>
      <c r="J1173">
        <v>0.74033649999999995</v>
      </c>
      <c r="K1173">
        <v>6.1488999999999997E-3</v>
      </c>
      <c r="L1173">
        <v>3.738E-3</v>
      </c>
      <c r="M1173">
        <v>1.2298E-2</v>
      </c>
      <c r="N1173" s="1">
        <v>-1.5099999999999999E-7</v>
      </c>
      <c r="O1173">
        <v>32834</v>
      </c>
      <c r="Q1173">
        <v>69.415036999999998</v>
      </c>
      <c r="R1173">
        <v>67.718958000000001</v>
      </c>
      <c r="S1173" t="s">
        <v>19</v>
      </c>
      <c r="T1173" s="1">
        <v>3.9700000000000002E-7</v>
      </c>
      <c r="U1173">
        <v>1.3584000000000001E-3</v>
      </c>
      <c r="V1173">
        <v>4.1887000000000001E-3</v>
      </c>
      <c r="W1173">
        <v>6.1488999999999997E-3</v>
      </c>
      <c r="X1173">
        <v>8.1090999999999993E-3</v>
      </c>
      <c r="Y1173">
        <v>1.09394E-2</v>
      </c>
      <c r="Z1173">
        <v>1.22974E-2</v>
      </c>
      <c r="AA1173">
        <v>8.3055999999999998E-3</v>
      </c>
    </row>
    <row r="1174" spans="1:27" x14ac:dyDescent="0.2">
      <c r="A1174" t="s">
        <v>8058</v>
      </c>
      <c r="B1174" t="s">
        <v>34</v>
      </c>
      <c r="C1174" t="s">
        <v>1248</v>
      </c>
      <c r="D1174" t="s">
        <v>37</v>
      </c>
      <c r="E1174" t="s">
        <v>16</v>
      </c>
      <c r="F1174">
        <v>21</v>
      </c>
      <c r="G1174">
        <v>32834</v>
      </c>
      <c r="H1174">
        <v>28874</v>
      </c>
      <c r="I1174">
        <v>0.70744839999999998</v>
      </c>
      <c r="J1174">
        <v>0.71229399999999998</v>
      </c>
      <c r="K1174">
        <v>4.8456999999999997E-3</v>
      </c>
      <c r="L1174">
        <v>3.5802999999999998E-3</v>
      </c>
      <c r="M1174">
        <v>1.0735400000000001E-2</v>
      </c>
      <c r="N1174">
        <v>-1.0438999999999999E-3</v>
      </c>
      <c r="O1174">
        <v>32834</v>
      </c>
      <c r="Q1174">
        <v>67.407921000000002</v>
      </c>
      <c r="R1174">
        <v>67.718958000000001</v>
      </c>
      <c r="S1174" t="s">
        <v>19</v>
      </c>
      <c r="T1174">
        <v>-1.0434000000000001E-3</v>
      </c>
      <c r="U1174">
        <v>2.5740000000000002E-4</v>
      </c>
      <c r="V1174">
        <v>2.9681999999999998E-3</v>
      </c>
      <c r="W1174">
        <v>4.8456999999999997E-3</v>
      </c>
      <c r="X1174">
        <v>6.7232999999999998E-3</v>
      </c>
      <c r="Y1174">
        <v>9.4341000000000008E-3</v>
      </c>
      <c r="Z1174">
        <v>1.0734799999999999E-2</v>
      </c>
      <c r="AA1174">
        <v>6.803E-3</v>
      </c>
    </row>
    <row r="1175" spans="1:27" x14ac:dyDescent="0.2">
      <c r="A1175" t="s">
        <v>8059</v>
      </c>
      <c r="B1175" t="s">
        <v>34</v>
      </c>
      <c r="C1175" t="s">
        <v>1248</v>
      </c>
      <c r="D1175" t="s">
        <v>37</v>
      </c>
      <c r="E1175" t="s">
        <v>16</v>
      </c>
      <c r="F1175">
        <v>22</v>
      </c>
      <c r="G1175">
        <v>32834</v>
      </c>
      <c r="H1175">
        <v>28874</v>
      </c>
      <c r="I1175">
        <v>0.65925049999999996</v>
      </c>
      <c r="J1175">
        <v>0.65927069999999999</v>
      </c>
      <c r="K1175">
        <v>2.02E-5</v>
      </c>
      <c r="L1175">
        <v>3.4069E-3</v>
      </c>
      <c r="M1175">
        <v>5.6245000000000002E-3</v>
      </c>
      <c r="N1175">
        <v>-5.5840999999999998E-3</v>
      </c>
      <c r="O1175">
        <v>32834</v>
      </c>
      <c r="Q1175">
        <v>65.741622000000007</v>
      </c>
      <c r="R1175">
        <v>67.718958000000001</v>
      </c>
      <c r="S1175" t="s">
        <v>18</v>
      </c>
      <c r="T1175">
        <v>-5.5836000000000002E-3</v>
      </c>
      <c r="U1175">
        <v>-4.3458999999999998E-3</v>
      </c>
      <c r="V1175">
        <v>-1.7664E-3</v>
      </c>
      <c r="W1175">
        <v>2.02E-5</v>
      </c>
      <c r="X1175">
        <v>1.8067999999999999E-3</v>
      </c>
      <c r="Y1175">
        <v>4.3863000000000001E-3</v>
      </c>
      <c r="Z1175">
        <v>5.6239999999999997E-3</v>
      </c>
      <c r="AA1175">
        <v>3.0599999999999998E-5</v>
      </c>
    </row>
    <row r="1176" spans="1:27" x14ac:dyDescent="0.2">
      <c r="A1176" t="s">
        <v>8060</v>
      </c>
      <c r="B1176" t="s">
        <v>34</v>
      </c>
      <c r="C1176" t="s">
        <v>1248</v>
      </c>
      <c r="D1176" t="s">
        <v>37</v>
      </c>
      <c r="E1176" t="s">
        <v>16</v>
      </c>
      <c r="F1176">
        <v>23</v>
      </c>
      <c r="G1176">
        <v>32834</v>
      </c>
      <c r="H1176">
        <v>28874</v>
      </c>
      <c r="I1176">
        <v>0.5783547</v>
      </c>
      <c r="J1176">
        <v>0.57412090000000005</v>
      </c>
      <c r="K1176">
        <v>-4.2338999999999996E-3</v>
      </c>
      <c r="L1176">
        <v>3.1616999999999999E-3</v>
      </c>
      <c r="M1176">
        <v>9.6710000000000003E-4</v>
      </c>
      <c r="N1176">
        <v>-9.4348000000000001E-3</v>
      </c>
      <c r="O1176">
        <v>32834</v>
      </c>
      <c r="Q1176">
        <v>64.455285000000003</v>
      </c>
      <c r="R1176">
        <v>67.718958000000001</v>
      </c>
      <c r="S1176" t="s">
        <v>18</v>
      </c>
      <c r="T1176">
        <v>-9.4342999999999996E-3</v>
      </c>
      <c r="U1176">
        <v>-8.2857E-3</v>
      </c>
      <c r="V1176">
        <v>-5.8918E-3</v>
      </c>
      <c r="W1176">
        <v>-4.2338999999999996E-3</v>
      </c>
      <c r="X1176">
        <v>-2.5758999999999999E-3</v>
      </c>
      <c r="Y1176">
        <v>-1.8200000000000001E-4</v>
      </c>
      <c r="Z1176">
        <v>9.6659999999999997E-4</v>
      </c>
      <c r="AA1176">
        <v>-7.3745E-3</v>
      </c>
    </row>
    <row r="1177" spans="1:27" x14ac:dyDescent="0.2">
      <c r="A1177" t="s">
        <v>8061</v>
      </c>
      <c r="B1177" t="s">
        <v>34</v>
      </c>
      <c r="C1177" t="s">
        <v>1248</v>
      </c>
      <c r="D1177" t="s">
        <v>37</v>
      </c>
      <c r="E1177" t="s">
        <v>16</v>
      </c>
      <c r="F1177">
        <v>24</v>
      </c>
      <c r="G1177">
        <v>32834</v>
      </c>
      <c r="H1177">
        <v>28874</v>
      </c>
      <c r="I1177">
        <v>0.49286760000000002</v>
      </c>
      <c r="J1177">
        <v>0.4875758</v>
      </c>
      <c r="K1177">
        <v>-5.2918000000000001E-3</v>
      </c>
      <c r="L1177">
        <v>2.9489E-3</v>
      </c>
      <c r="M1177">
        <v>-4.4089999999999998E-4</v>
      </c>
      <c r="N1177">
        <v>-1.0142699999999999E-2</v>
      </c>
      <c r="O1177">
        <v>32834</v>
      </c>
      <c r="Q1177">
        <v>63.300722999999998</v>
      </c>
      <c r="R1177">
        <v>67.718958000000001</v>
      </c>
      <c r="S1177" t="s">
        <v>18</v>
      </c>
      <c r="T1177">
        <v>-1.01423E-2</v>
      </c>
      <c r="U1177">
        <v>-9.0709999999999992E-3</v>
      </c>
      <c r="V1177">
        <v>-6.8382E-3</v>
      </c>
      <c r="W1177">
        <v>-5.2918000000000001E-3</v>
      </c>
      <c r="X1177">
        <v>-3.7453999999999999E-3</v>
      </c>
      <c r="Y1177">
        <v>-1.5126E-3</v>
      </c>
      <c r="Z1177">
        <v>-4.4129999999999999E-4</v>
      </c>
      <c r="AA1177">
        <v>-1.08533E-2</v>
      </c>
    </row>
    <row r="1178" spans="1:27" x14ac:dyDescent="0.2">
      <c r="A1178" t="s">
        <v>8062</v>
      </c>
      <c r="B1178" t="s">
        <v>35</v>
      </c>
      <c r="C1178" t="s">
        <v>1248</v>
      </c>
      <c r="D1178" t="s">
        <v>37</v>
      </c>
      <c r="E1178" t="s">
        <v>16</v>
      </c>
      <c r="F1178">
        <v>1</v>
      </c>
      <c r="G1178">
        <v>10356</v>
      </c>
      <c r="H1178">
        <v>15619</v>
      </c>
      <c r="I1178">
        <v>0.4415134</v>
      </c>
      <c r="J1178">
        <v>0.44285540000000001</v>
      </c>
      <c r="K1178">
        <v>1.3420000000000001E-3</v>
      </c>
      <c r="L1178">
        <v>5.1837999999999997E-3</v>
      </c>
      <c r="M1178">
        <v>9.8692999999999993E-3</v>
      </c>
      <c r="N1178">
        <v>-7.1853000000000004E-3</v>
      </c>
      <c r="O1178">
        <v>8361.4459999999999</v>
      </c>
      <c r="P1178">
        <v>0.80740109999999998</v>
      </c>
      <c r="Q1178">
        <v>62.533614</v>
      </c>
      <c r="R1178">
        <v>67.696111999999999</v>
      </c>
      <c r="S1178" t="s">
        <v>18</v>
      </c>
      <c r="T1178">
        <v>-7.1844999999999999E-3</v>
      </c>
      <c r="U1178">
        <v>-5.3013000000000001E-3</v>
      </c>
      <c r="V1178">
        <v>-1.3764000000000001E-3</v>
      </c>
      <c r="W1178">
        <v>1.3420000000000001E-3</v>
      </c>
      <c r="X1178">
        <v>4.0603999999999996E-3</v>
      </c>
      <c r="Y1178">
        <v>7.9853000000000007E-3</v>
      </c>
      <c r="Z1178">
        <v>9.8685000000000005E-3</v>
      </c>
      <c r="AA1178">
        <v>3.0303000000000001E-3</v>
      </c>
    </row>
    <row r="1179" spans="1:27" x14ac:dyDescent="0.2">
      <c r="A1179" t="s">
        <v>8063</v>
      </c>
      <c r="B1179" t="s">
        <v>35</v>
      </c>
      <c r="C1179" t="s">
        <v>1248</v>
      </c>
      <c r="D1179" t="s">
        <v>37</v>
      </c>
      <c r="E1179" t="s">
        <v>16</v>
      </c>
      <c r="F1179">
        <v>2</v>
      </c>
      <c r="G1179">
        <v>10356</v>
      </c>
      <c r="H1179">
        <v>15619</v>
      </c>
      <c r="I1179">
        <v>0.40756379999999998</v>
      </c>
      <c r="J1179">
        <v>0.40817310000000001</v>
      </c>
      <c r="K1179">
        <v>6.0930000000000001E-4</v>
      </c>
      <c r="L1179">
        <v>5.0301E-3</v>
      </c>
      <c r="M1179">
        <v>8.8838000000000007E-3</v>
      </c>
      <c r="N1179">
        <v>-7.6651000000000002E-3</v>
      </c>
      <c r="O1179">
        <v>8361.4459999999999</v>
      </c>
      <c r="P1179">
        <v>0.80740109999999998</v>
      </c>
      <c r="Q1179">
        <v>61.716906999999999</v>
      </c>
      <c r="R1179">
        <v>67.696111999999999</v>
      </c>
      <c r="S1179" t="s">
        <v>18</v>
      </c>
      <c r="T1179">
        <v>-7.6644E-3</v>
      </c>
      <c r="U1179">
        <v>-5.8368999999999999E-3</v>
      </c>
      <c r="V1179">
        <v>-2.0284000000000001E-3</v>
      </c>
      <c r="W1179">
        <v>6.0930000000000001E-4</v>
      </c>
      <c r="X1179">
        <v>3.2471000000000002E-3</v>
      </c>
      <c r="Y1179">
        <v>7.0556000000000004E-3</v>
      </c>
      <c r="Z1179">
        <v>8.8830000000000003E-3</v>
      </c>
      <c r="AA1179">
        <v>1.4928000000000001E-3</v>
      </c>
    </row>
    <row r="1180" spans="1:27" x14ac:dyDescent="0.2">
      <c r="A1180" t="s">
        <v>8064</v>
      </c>
      <c r="B1180" t="s">
        <v>35</v>
      </c>
      <c r="C1180" t="s">
        <v>1248</v>
      </c>
      <c r="D1180" t="s">
        <v>37</v>
      </c>
      <c r="E1180" t="s">
        <v>16</v>
      </c>
      <c r="F1180">
        <v>3</v>
      </c>
      <c r="G1180">
        <v>10356</v>
      </c>
      <c r="H1180">
        <v>15619</v>
      </c>
      <c r="I1180">
        <v>0.38801039999999998</v>
      </c>
      <c r="J1180">
        <v>0.38400590000000001</v>
      </c>
      <c r="K1180">
        <v>-4.0044E-3</v>
      </c>
      <c r="L1180">
        <v>4.4787000000000004E-3</v>
      </c>
      <c r="M1180">
        <v>3.3630000000000001E-3</v>
      </c>
      <c r="N1180">
        <v>-1.1371900000000001E-2</v>
      </c>
      <c r="O1180">
        <v>8361.4459999999999</v>
      </c>
      <c r="P1180">
        <v>0.80740109999999998</v>
      </c>
      <c r="Q1180">
        <v>60.999858000000003</v>
      </c>
      <c r="R1180">
        <v>67.696111999999999</v>
      </c>
      <c r="S1180" t="s">
        <v>18</v>
      </c>
      <c r="T1180">
        <v>-1.13712E-2</v>
      </c>
      <c r="U1180">
        <v>-9.7441000000000003E-3</v>
      </c>
      <c r="V1180">
        <v>-6.3531000000000004E-3</v>
      </c>
      <c r="W1180">
        <v>-4.0044E-3</v>
      </c>
      <c r="X1180">
        <v>-1.6558E-3</v>
      </c>
      <c r="Y1180">
        <v>1.7353E-3</v>
      </c>
      <c r="Z1180">
        <v>3.3624000000000002E-3</v>
      </c>
      <c r="AA1180">
        <v>-1.0428E-2</v>
      </c>
    </row>
    <row r="1181" spans="1:27" x14ac:dyDescent="0.2">
      <c r="A1181" t="s">
        <v>8065</v>
      </c>
      <c r="B1181" t="s">
        <v>35</v>
      </c>
      <c r="C1181" t="s">
        <v>1248</v>
      </c>
      <c r="D1181" t="s">
        <v>37</v>
      </c>
      <c r="E1181" t="s">
        <v>16</v>
      </c>
      <c r="F1181">
        <v>4</v>
      </c>
      <c r="G1181">
        <v>10356</v>
      </c>
      <c r="H1181">
        <v>15619</v>
      </c>
      <c r="I1181">
        <v>0.37480330000000001</v>
      </c>
      <c r="J1181">
        <v>0.37002190000000001</v>
      </c>
      <c r="K1181">
        <v>-4.7813999999999999E-3</v>
      </c>
      <c r="L1181">
        <v>3.9608000000000004E-3</v>
      </c>
      <c r="M1181">
        <v>1.7342E-3</v>
      </c>
      <c r="N1181">
        <v>-1.12969E-2</v>
      </c>
      <c r="O1181">
        <v>8361.4459999999999</v>
      </c>
      <c r="P1181">
        <v>0.80740109999999998</v>
      </c>
      <c r="Q1181">
        <v>60.242857999999998</v>
      </c>
      <c r="R1181">
        <v>67.696111999999999</v>
      </c>
      <c r="S1181" t="s">
        <v>18</v>
      </c>
      <c r="T1181">
        <v>-1.12964E-2</v>
      </c>
      <c r="U1181">
        <v>-9.8574000000000005E-3</v>
      </c>
      <c r="V1181">
        <v>-6.8583999999999997E-3</v>
      </c>
      <c r="W1181">
        <v>-4.7813999999999999E-3</v>
      </c>
      <c r="X1181">
        <v>-2.7043000000000002E-3</v>
      </c>
      <c r="Y1181">
        <v>2.9460000000000001E-4</v>
      </c>
      <c r="Z1181">
        <v>1.7336000000000001E-3</v>
      </c>
      <c r="AA1181">
        <v>-1.29219E-2</v>
      </c>
    </row>
    <row r="1182" spans="1:27" x14ac:dyDescent="0.2">
      <c r="A1182" t="s">
        <v>8066</v>
      </c>
      <c r="B1182" t="s">
        <v>35</v>
      </c>
      <c r="C1182" t="s">
        <v>1248</v>
      </c>
      <c r="D1182" t="s">
        <v>37</v>
      </c>
      <c r="E1182" t="s">
        <v>16</v>
      </c>
      <c r="F1182">
        <v>5</v>
      </c>
      <c r="G1182">
        <v>10356</v>
      </c>
      <c r="H1182">
        <v>15619</v>
      </c>
      <c r="I1182">
        <v>0.37627509999999997</v>
      </c>
      <c r="J1182">
        <v>0.3703901</v>
      </c>
      <c r="K1182">
        <v>-5.8849999999999996E-3</v>
      </c>
      <c r="L1182">
        <v>3.6518000000000002E-3</v>
      </c>
      <c r="M1182">
        <v>1.2219999999999999E-4</v>
      </c>
      <c r="N1182">
        <v>-1.18922E-2</v>
      </c>
      <c r="O1182">
        <v>8361.4459999999999</v>
      </c>
      <c r="P1182">
        <v>0.80740109999999998</v>
      </c>
      <c r="Q1182">
        <v>59.410297999999997</v>
      </c>
      <c r="R1182">
        <v>67.696111999999999</v>
      </c>
      <c r="S1182" t="s">
        <v>18</v>
      </c>
      <c r="T1182">
        <v>-1.18916E-2</v>
      </c>
      <c r="U1182">
        <v>-1.05649E-2</v>
      </c>
      <c r="V1182">
        <v>-7.7999999999999996E-3</v>
      </c>
      <c r="W1182">
        <v>-5.8849999999999996E-3</v>
      </c>
      <c r="X1182">
        <v>-3.9699999999999996E-3</v>
      </c>
      <c r="Y1182">
        <v>-1.2049999999999999E-3</v>
      </c>
      <c r="Z1182">
        <v>1.217E-4</v>
      </c>
      <c r="AA1182">
        <v>-1.5888599999999999E-2</v>
      </c>
    </row>
    <row r="1183" spans="1:27" x14ac:dyDescent="0.2">
      <c r="A1183" t="s">
        <v>8067</v>
      </c>
      <c r="B1183" t="s">
        <v>35</v>
      </c>
      <c r="C1183" t="s">
        <v>1248</v>
      </c>
      <c r="D1183" t="s">
        <v>37</v>
      </c>
      <c r="E1183" t="s">
        <v>16</v>
      </c>
      <c r="F1183">
        <v>6</v>
      </c>
      <c r="G1183">
        <v>10356</v>
      </c>
      <c r="H1183">
        <v>15619</v>
      </c>
      <c r="I1183">
        <v>0.4030145</v>
      </c>
      <c r="J1183">
        <v>0.39772469999999999</v>
      </c>
      <c r="K1183">
        <v>-5.2897999999999999E-3</v>
      </c>
      <c r="L1183">
        <v>3.6235E-3</v>
      </c>
      <c r="M1183">
        <v>6.7089999999999999E-4</v>
      </c>
      <c r="N1183">
        <v>-1.12505E-2</v>
      </c>
      <c r="O1183">
        <v>8361.4459999999999</v>
      </c>
      <c r="P1183">
        <v>0.80740109999999998</v>
      </c>
      <c r="Q1183">
        <v>58.876887000000004</v>
      </c>
      <c r="R1183">
        <v>67.696111999999999</v>
      </c>
      <c r="S1183" t="s">
        <v>18</v>
      </c>
      <c r="T1183">
        <v>-1.125E-2</v>
      </c>
      <c r="U1183">
        <v>-9.9334999999999996E-3</v>
      </c>
      <c r="V1183">
        <v>-7.1900000000000002E-3</v>
      </c>
      <c r="W1183">
        <v>-5.2897999999999999E-3</v>
      </c>
      <c r="X1183">
        <v>-3.3896E-3</v>
      </c>
      <c r="Y1183">
        <v>-6.4610000000000004E-4</v>
      </c>
      <c r="Z1183">
        <v>6.7040000000000003E-4</v>
      </c>
      <c r="AA1183">
        <v>-1.33001E-2</v>
      </c>
    </row>
    <row r="1184" spans="1:27" x14ac:dyDescent="0.2">
      <c r="A1184" t="s">
        <v>8068</v>
      </c>
      <c r="B1184" t="s">
        <v>35</v>
      </c>
      <c r="C1184" t="s">
        <v>1248</v>
      </c>
      <c r="D1184" t="s">
        <v>37</v>
      </c>
      <c r="E1184" t="s">
        <v>16</v>
      </c>
      <c r="F1184">
        <v>7</v>
      </c>
      <c r="G1184">
        <v>10356</v>
      </c>
      <c r="H1184">
        <v>15619</v>
      </c>
      <c r="I1184">
        <v>0.4733832</v>
      </c>
      <c r="J1184">
        <v>0.46648479999999998</v>
      </c>
      <c r="K1184">
        <v>-6.8983999999999998E-3</v>
      </c>
      <c r="L1184">
        <v>3.8920999999999999E-3</v>
      </c>
      <c r="M1184">
        <v>-4.9580000000000002E-4</v>
      </c>
      <c r="N1184">
        <v>-1.3300899999999999E-2</v>
      </c>
      <c r="O1184">
        <v>8361.4459999999999</v>
      </c>
      <c r="P1184">
        <v>0.80740109999999998</v>
      </c>
      <c r="Q1184">
        <v>58.586489</v>
      </c>
      <c r="R1184">
        <v>67.696111999999999</v>
      </c>
      <c r="S1184" t="s">
        <v>18</v>
      </c>
      <c r="T1184">
        <v>-1.33004E-2</v>
      </c>
      <c r="U1184">
        <v>-1.1886300000000001E-2</v>
      </c>
      <c r="V1184">
        <v>-8.9394000000000001E-3</v>
      </c>
      <c r="W1184">
        <v>-6.8983999999999998E-3</v>
      </c>
      <c r="X1184">
        <v>-4.8574000000000004E-3</v>
      </c>
      <c r="Y1184">
        <v>-1.9104E-3</v>
      </c>
      <c r="Z1184">
        <v>-4.9640000000000003E-4</v>
      </c>
      <c r="AA1184">
        <v>-1.4788000000000001E-2</v>
      </c>
    </row>
    <row r="1185" spans="1:27" x14ac:dyDescent="0.2">
      <c r="A1185" t="s">
        <v>8069</v>
      </c>
      <c r="B1185" t="s">
        <v>35</v>
      </c>
      <c r="C1185" t="s">
        <v>1248</v>
      </c>
      <c r="D1185" t="s">
        <v>37</v>
      </c>
      <c r="E1185" t="s">
        <v>16</v>
      </c>
      <c r="F1185">
        <v>8</v>
      </c>
      <c r="G1185">
        <v>10356</v>
      </c>
      <c r="H1185">
        <v>15619</v>
      </c>
      <c r="I1185">
        <v>0.49988450000000001</v>
      </c>
      <c r="J1185">
        <v>0.49471219999999999</v>
      </c>
      <c r="K1185">
        <v>-5.1723000000000003E-3</v>
      </c>
      <c r="L1185">
        <v>3.8828999999999999E-3</v>
      </c>
      <c r="M1185">
        <v>1.2151E-3</v>
      </c>
      <c r="N1185">
        <v>-1.15598E-2</v>
      </c>
      <c r="O1185">
        <v>8361.4459999999999</v>
      </c>
      <c r="P1185">
        <v>0.80740109999999998</v>
      </c>
      <c r="Q1185">
        <v>58.579224000000004</v>
      </c>
      <c r="R1185">
        <v>67.696111999999999</v>
      </c>
      <c r="S1185" t="s">
        <v>18</v>
      </c>
      <c r="T1185">
        <v>-1.15592E-2</v>
      </c>
      <c r="U1185">
        <v>-1.01485E-2</v>
      </c>
      <c r="V1185">
        <v>-7.2085999999999999E-3</v>
      </c>
      <c r="W1185">
        <v>-5.1723000000000003E-3</v>
      </c>
      <c r="X1185">
        <v>-3.1361000000000002E-3</v>
      </c>
      <c r="Y1185">
        <v>-1.962E-4</v>
      </c>
      <c r="Z1185">
        <v>1.2145000000000001E-3</v>
      </c>
      <c r="AA1185">
        <v>-1.0455300000000001E-2</v>
      </c>
    </row>
    <row r="1186" spans="1:27" x14ac:dyDescent="0.2">
      <c r="A1186" t="s">
        <v>8070</v>
      </c>
      <c r="B1186" t="s">
        <v>35</v>
      </c>
      <c r="C1186" t="s">
        <v>1248</v>
      </c>
      <c r="D1186" t="s">
        <v>37</v>
      </c>
      <c r="E1186" t="s">
        <v>16</v>
      </c>
      <c r="F1186">
        <v>9</v>
      </c>
      <c r="G1186">
        <v>10356</v>
      </c>
      <c r="H1186">
        <v>15619</v>
      </c>
      <c r="I1186">
        <v>0.49132710000000002</v>
      </c>
      <c r="J1186">
        <v>0.48960619999999999</v>
      </c>
      <c r="K1186">
        <v>-1.7209E-3</v>
      </c>
      <c r="L1186">
        <v>4.1278E-3</v>
      </c>
      <c r="M1186">
        <v>5.0693999999999999E-3</v>
      </c>
      <c r="N1186">
        <v>-8.5111000000000006E-3</v>
      </c>
      <c r="O1186">
        <v>8361.4459999999999</v>
      </c>
      <c r="P1186">
        <v>0.80740109999999998</v>
      </c>
      <c r="Q1186">
        <v>62.266683</v>
      </c>
      <c r="R1186">
        <v>67.696111999999999</v>
      </c>
      <c r="S1186" t="s">
        <v>18</v>
      </c>
      <c r="T1186">
        <v>-8.5105000000000007E-3</v>
      </c>
      <c r="U1186">
        <v>-7.0108999999999996E-3</v>
      </c>
      <c r="V1186">
        <v>-3.8855000000000001E-3</v>
      </c>
      <c r="W1186">
        <v>-1.7209E-3</v>
      </c>
      <c r="X1186">
        <v>4.437E-4</v>
      </c>
      <c r="Y1186">
        <v>3.5691E-3</v>
      </c>
      <c r="Z1186">
        <v>5.0686999999999998E-3</v>
      </c>
      <c r="AA1186">
        <v>-3.5148000000000002E-3</v>
      </c>
    </row>
    <row r="1187" spans="1:27" x14ac:dyDescent="0.2">
      <c r="A1187" t="s">
        <v>8071</v>
      </c>
      <c r="B1187" t="s">
        <v>35</v>
      </c>
      <c r="C1187" t="s">
        <v>1248</v>
      </c>
      <c r="D1187" t="s">
        <v>37</v>
      </c>
      <c r="E1187" t="s">
        <v>16</v>
      </c>
      <c r="F1187">
        <v>10</v>
      </c>
      <c r="G1187">
        <v>10356</v>
      </c>
      <c r="H1187">
        <v>15619</v>
      </c>
      <c r="I1187">
        <v>0.49949680000000002</v>
      </c>
      <c r="J1187">
        <v>0.49426160000000002</v>
      </c>
      <c r="K1187">
        <v>-5.2351999999999997E-3</v>
      </c>
      <c r="L1187">
        <v>4.0642999999999999E-3</v>
      </c>
      <c r="M1187">
        <v>1.4506E-3</v>
      </c>
      <c r="N1187">
        <v>-1.19209E-2</v>
      </c>
      <c r="O1187">
        <v>8361.4459999999999</v>
      </c>
      <c r="P1187">
        <v>0.80740109999999998</v>
      </c>
      <c r="Q1187">
        <v>68.364582999999996</v>
      </c>
      <c r="R1187">
        <v>67.696111999999999</v>
      </c>
      <c r="S1187" t="s">
        <v>18</v>
      </c>
      <c r="T1187">
        <v>-1.19203E-2</v>
      </c>
      <c r="U1187">
        <v>-1.04437E-2</v>
      </c>
      <c r="V1187">
        <v>-7.3664999999999998E-3</v>
      </c>
      <c r="W1187">
        <v>-5.2351999999999997E-3</v>
      </c>
      <c r="X1187">
        <v>-3.1039000000000001E-3</v>
      </c>
      <c r="Y1187">
        <v>-2.6599999999999999E-5</v>
      </c>
      <c r="Z1187">
        <v>1.4499999999999999E-3</v>
      </c>
      <c r="AA1187">
        <v>-1.05919E-2</v>
      </c>
    </row>
    <row r="1188" spans="1:27" x14ac:dyDescent="0.2">
      <c r="A1188" t="s">
        <v>8072</v>
      </c>
      <c r="B1188" t="s">
        <v>35</v>
      </c>
      <c r="C1188" t="s">
        <v>1248</v>
      </c>
      <c r="D1188" t="s">
        <v>37</v>
      </c>
      <c r="E1188" t="s">
        <v>16</v>
      </c>
      <c r="F1188">
        <v>11</v>
      </c>
      <c r="G1188">
        <v>10356</v>
      </c>
      <c r="H1188">
        <v>15619</v>
      </c>
      <c r="I1188">
        <v>0.50821819999999995</v>
      </c>
      <c r="J1188">
        <v>0.50419879999999995</v>
      </c>
      <c r="K1188">
        <v>-4.0194000000000002E-3</v>
      </c>
      <c r="L1188">
        <v>4.2196999999999998E-3</v>
      </c>
      <c r="M1188">
        <v>2.9221E-3</v>
      </c>
      <c r="N1188">
        <v>-1.09608E-2</v>
      </c>
      <c r="O1188">
        <v>8361.4459999999999</v>
      </c>
      <c r="P1188">
        <v>0.80740109999999998</v>
      </c>
      <c r="Q1188">
        <v>72.871403999999998</v>
      </c>
      <c r="R1188">
        <v>67.696111999999999</v>
      </c>
      <c r="S1188" t="s">
        <v>18</v>
      </c>
      <c r="T1188">
        <v>-1.09602E-2</v>
      </c>
      <c r="U1188">
        <v>-9.4272000000000002E-3</v>
      </c>
      <c r="V1188">
        <v>-6.2322000000000002E-3</v>
      </c>
      <c r="W1188">
        <v>-4.0194000000000002E-3</v>
      </c>
      <c r="X1188">
        <v>-1.8066E-3</v>
      </c>
      <c r="Y1188">
        <v>1.3883999999999999E-3</v>
      </c>
      <c r="Z1188">
        <v>2.9214000000000002E-3</v>
      </c>
      <c r="AA1188">
        <v>-7.9717999999999994E-3</v>
      </c>
    </row>
    <row r="1189" spans="1:27" x14ac:dyDescent="0.2">
      <c r="A1189" t="s">
        <v>8073</v>
      </c>
      <c r="B1189" t="s">
        <v>35</v>
      </c>
      <c r="C1189" t="s">
        <v>1248</v>
      </c>
      <c r="D1189" t="s">
        <v>37</v>
      </c>
      <c r="E1189" t="s">
        <v>16</v>
      </c>
      <c r="F1189">
        <v>12</v>
      </c>
      <c r="G1189">
        <v>10356</v>
      </c>
      <c r="H1189">
        <v>15619</v>
      </c>
      <c r="I1189">
        <v>0.51375879999999996</v>
      </c>
      <c r="J1189">
        <v>0.51367750000000001</v>
      </c>
      <c r="K1189">
        <v>-8.1299999999999997E-5</v>
      </c>
      <c r="L1189">
        <v>4.4139000000000001E-3</v>
      </c>
      <c r="M1189">
        <v>7.1796000000000004E-3</v>
      </c>
      <c r="N1189">
        <v>-7.3422000000000001E-3</v>
      </c>
      <c r="O1189">
        <v>8361.4459999999999</v>
      </c>
      <c r="P1189">
        <v>0.80740109999999998</v>
      </c>
      <c r="Q1189">
        <v>76.483625000000004</v>
      </c>
      <c r="R1189">
        <v>67.696111999999999</v>
      </c>
      <c r="S1189" t="s">
        <v>18</v>
      </c>
      <c r="T1189">
        <v>-7.3414999999999999E-3</v>
      </c>
      <c r="U1189">
        <v>-5.7378999999999998E-3</v>
      </c>
      <c r="V1189">
        <v>-2.3958999999999999E-3</v>
      </c>
      <c r="W1189">
        <v>-8.1299999999999997E-5</v>
      </c>
      <c r="X1189">
        <v>2.2334E-3</v>
      </c>
      <c r="Y1189">
        <v>5.5754000000000003E-3</v>
      </c>
      <c r="Z1189">
        <v>7.1789999999999996E-3</v>
      </c>
      <c r="AA1189">
        <v>-1.582E-4</v>
      </c>
    </row>
    <row r="1190" spans="1:27" x14ac:dyDescent="0.2">
      <c r="A1190" t="s">
        <v>8074</v>
      </c>
      <c r="B1190" t="s">
        <v>35</v>
      </c>
      <c r="C1190" t="s">
        <v>1248</v>
      </c>
      <c r="D1190" t="s">
        <v>37</v>
      </c>
      <c r="E1190" t="s">
        <v>16</v>
      </c>
      <c r="F1190">
        <v>13</v>
      </c>
      <c r="G1190">
        <v>10356</v>
      </c>
      <c r="H1190">
        <v>15619</v>
      </c>
      <c r="I1190">
        <v>0.52698869999999998</v>
      </c>
      <c r="J1190">
        <v>0.52365139999999999</v>
      </c>
      <c r="K1190">
        <v>-3.3373000000000001E-3</v>
      </c>
      <c r="L1190">
        <v>4.5823000000000001E-3</v>
      </c>
      <c r="M1190">
        <v>4.2005999999999996E-3</v>
      </c>
      <c r="N1190">
        <v>-1.08751E-2</v>
      </c>
      <c r="O1190">
        <v>8361.4459999999999</v>
      </c>
      <c r="P1190">
        <v>0.80740109999999998</v>
      </c>
      <c r="Q1190">
        <v>77.913162999999997</v>
      </c>
      <c r="R1190">
        <v>67.696111999999999</v>
      </c>
      <c r="S1190" t="s">
        <v>18</v>
      </c>
      <c r="T1190">
        <v>-1.0874399999999999E-2</v>
      </c>
      <c r="U1190">
        <v>-9.2096999999999995E-3</v>
      </c>
      <c r="V1190">
        <v>-5.7402E-3</v>
      </c>
      <c r="W1190">
        <v>-3.3373000000000001E-3</v>
      </c>
      <c r="X1190">
        <v>-9.343E-4</v>
      </c>
      <c r="Y1190">
        <v>2.5351000000000002E-3</v>
      </c>
      <c r="Z1190">
        <v>4.1999000000000003E-3</v>
      </c>
      <c r="AA1190">
        <v>-6.3730999999999996E-3</v>
      </c>
    </row>
    <row r="1191" spans="1:27" x14ac:dyDescent="0.2">
      <c r="A1191" t="s">
        <v>8075</v>
      </c>
      <c r="B1191" t="s">
        <v>35</v>
      </c>
      <c r="C1191" t="s">
        <v>1248</v>
      </c>
      <c r="D1191" t="s">
        <v>37</v>
      </c>
      <c r="E1191" t="s">
        <v>16</v>
      </c>
      <c r="F1191">
        <v>14</v>
      </c>
      <c r="G1191">
        <v>10356</v>
      </c>
      <c r="H1191">
        <v>15619</v>
      </c>
      <c r="I1191">
        <v>0.53574279999999996</v>
      </c>
      <c r="J1191">
        <v>0.53222380000000002</v>
      </c>
      <c r="K1191">
        <v>-3.5189000000000002E-3</v>
      </c>
      <c r="L1191">
        <v>4.8005000000000001E-3</v>
      </c>
      <c r="M1191">
        <v>4.3778000000000003E-3</v>
      </c>
      <c r="N1191">
        <v>-1.1415700000000001E-2</v>
      </c>
      <c r="O1191">
        <v>8361.4459999999999</v>
      </c>
      <c r="P1191">
        <v>0.80740109999999998</v>
      </c>
      <c r="Q1191">
        <v>78.120481999999996</v>
      </c>
      <c r="R1191">
        <v>67.696111999999999</v>
      </c>
      <c r="S1191" t="s">
        <v>18</v>
      </c>
      <c r="T1191">
        <v>-1.1415E-2</v>
      </c>
      <c r="U1191">
        <v>-9.6710000000000008E-3</v>
      </c>
      <c r="V1191">
        <v>-6.0362999999999997E-3</v>
      </c>
      <c r="W1191">
        <v>-3.5189000000000002E-3</v>
      </c>
      <c r="X1191">
        <v>-1.0016000000000001E-3</v>
      </c>
      <c r="Y1191">
        <v>2.6331000000000002E-3</v>
      </c>
      <c r="Z1191">
        <v>4.3771000000000001E-3</v>
      </c>
      <c r="AA1191">
        <v>-6.6116999999999999E-3</v>
      </c>
    </row>
    <row r="1192" spans="1:27" x14ac:dyDescent="0.2">
      <c r="A1192" t="s">
        <v>8076</v>
      </c>
      <c r="B1192" t="s">
        <v>35</v>
      </c>
      <c r="C1192" t="s">
        <v>1248</v>
      </c>
      <c r="D1192" t="s">
        <v>37</v>
      </c>
      <c r="E1192" t="s">
        <v>16</v>
      </c>
      <c r="F1192">
        <v>15</v>
      </c>
      <c r="G1192">
        <v>10356</v>
      </c>
      <c r="H1192">
        <v>15619</v>
      </c>
      <c r="I1192">
        <v>0.53999390000000003</v>
      </c>
      <c r="J1192">
        <v>0.54168249999999996</v>
      </c>
      <c r="K1192">
        <v>1.6886E-3</v>
      </c>
      <c r="L1192">
        <v>5.0704000000000001E-3</v>
      </c>
      <c r="M1192">
        <v>1.00295E-2</v>
      </c>
      <c r="N1192">
        <v>-6.6521999999999996E-3</v>
      </c>
      <c r="O1192">
        <v>8361.4459999999999</v>
      </c>
      <c r="P1192">
        <v>0.80740109999999998</v>
      </c>
      <c r="Q1192">
        <v>78.495469</v>
      </c>
      <c r="R1192">
        <v>67.696111999999999</v>
      </c>
      <c r="S1192" t="s">
        <v>18</v>
      </c>
      <c r="T1192">
        <v>-6.6515000000000003E-3</v>
      </c>
      <c r="U1192">
        <v>-4.8094000000000001E-3</v>
      </c>
      <c r="V1192">
        <v>-9.703E-4</v>
      </c>
      <c r="W1192">
        <v>1.6886E-3</v>
      </c>
      <c r="X1192">
        <v>4.3476000000000001E-3</v>
      </c>
      <c r="Y1192">
        <v>8.1866000000000005E-3</v>
      </c>
      <c r="Z1192">
        <v>1.00287E-2</v>
      </c>
      <c r="AA1192">
        <v>3.1174000000000002E-3</v>
      </c>
    </row>
    <row r="1193" spans="1:27" x14ac:dyDescent="0.2">
      <c r="A1193" t="s">
        <v>8077</v>
      </c>
      <c r="B1193" t="s">
        <v>35</v>
      </c>
      <c r="C1193" t="s">
        <v>1248</v>
      </c>
      <c r="D1193" t="s">
        <v>37</v>
      </c>
      <c r="E1193" t="s">
        <v>16</v>
      </c>
      <c r="F1193">
        <v>16</v>
      </c>
      <c r="G1193">
        <v>10356</v>
      </c>
      <c r="H1193">
        <v>15619</v>
      </c>
      <c r="I1193">
        <v>0.55376320000000001</v>
      </c>
      <c r="J1193">
        <v>0.55857659999999998</v>
      </c>
      <c r="K1193">
        <v>4.8133999999999998E-3</v>
      </c>
      <c r="L1193">
        <v>5.3350000000000003E-3</v>
      </c>
      <c r="M1193">
        <v>1.3589499999999999E-2</v>
      </c>
      <c r="N1193">
        <v>-3.9626000000000001E-3</v>
      </c>
      <c r="O1193">
        <v>8361.4459999999999</v>
      </c>
      <c r="P1193">
        <v>0.80740109999999998</v>
      </c>
      <c r="Q1193">
        <v>78.289417999999998</v>
      </c>
      <c r="R1193">
        <v>67.696111999999999</v>
      </c>
      <c r="S1193" t="s">
        <v>18</v>
      </c>
      <c r="T1193">
        <v>-3.9617999999999997E-3</v>
      </c>
      <c r="U1193">
        <v>-2.0236E-3</v>
      </c>
      <c r="V1193">
        <v>2.0157999999999999E-3</v>
      </c>
      <c r="W1193">
        <v>4.8133999999999998E-3</v>
      </c>
      <c r="X1193">
        <v>7.6111E-3</v>
      </c>
      <c r="Y1193">
        <v>1.1650499999999999E-2</v>
      </c>
      <c r="Z1193">
        <v>1.35887E-2</v>
      </c>
      <c r="AA1193">
        <v>8.6172999999999996E-3</v>
      </c>
    </row>
    <row r="1194" spans="1:27" x14ac:dyDescent="0.2">
      <c r="A1194" t="s">
        <v>8078</v>
      </c>
      <c r="B1194" t="s">
        <v>35</v>
      </c>
      <c r="C1194" t="s">
        <v>1248</v>
      </c>
      <c r="D1194" t="s">
        <v>37</v>
      </c>
      <c r="E1194" t="s">
        <v>16</v>
      </c>
      <c r="F1194">
        <v>17</v>
      </c>
      <c r="G1194">
        <v>10356</v>
      </c>
      <c r="H1194">
        <v>15619</v>
      </c>
      <c r="I1194">
        <v>0.57443330000000004</v>
      </c>
      <c r="J1194">
        <v>0.58028599999999997</v>
      </c>
      <c r="K1194">
        <v>5.8526999999999997E-3</v>
      </c>
      <c r="L1194">
        <v>5.4519E-3</v>
      </c>
      <c r="M1194">
        <v>1.4821000000000001E-2</v>
      </c>
      <c r="N1194">
        <v>-3.1156999999999999E-3</v>
      </c>
      <c r="O1194">
        <v>8361.4459999999999</v>
      </c>
      <c r="P1194">
        <v>0.80740109999999998</v>
      </c>
      <c r="Q1194">
        <v>77.082937999999999</v>
      </c>
      <c r="R1194">
        <v>67.696111999999999</v>
      </c>
      <c r="S1194" t="s">
        <v>19</v>
      </c>
      <c r="T1194">
        <v>-3.1148999999999999E-3</v>
      </c>
      <c r="U1194">
        <v>-1.1341999999999999E-3</v>
      </c>
      <c r="V1194">
        <v>2.9937000000000002E-3</v>
      </c>
      <c r="W1194">
        <v>5.8526999999999997E-3</v>
      </c>
      <c r="X1194">
        <v>8.7115999999999999E-3</v>
      </c>
      <c r="Y1194">
        <v>1.28395E-2</v>
      </c>
      <c r="Z1194">
        <v>1.48202E-2</v>
      </c>
      <c r="AA1194">
        <v>1.0085800000000001E-2</v>
      </c>
    </row>
    <row r="1195" spans="1:27" x14ac:dyDescent="0.2">
      <c r="A1195" t="s">
        <v>8079</v>
      </c>
      <c r="B1195" t="s">
        <v>35</v>
      </c>
      <c r="C1195" t="s">
        <v>1248</v>
      </c>
      <c r="D1195" t="s">
        <v>37</v>
      </c>
      <c r="E1195" t="s">
        <v>16</v>
      </c>
      <c r="F1195">
        <v>18</v>
      </c>
      <c r="G1195">
        <v>10356</v>
      </c>
      <c r="H1195">
        <v>15619</v>
      </c>
      <c r="I1195">
        <v>0.62085480000000004</v>
      </c>
      <c r="J1195">
        <v>0.62219080000000004</v>
      </c>
      <c r="K1195">
        <v>1.3359999999999999E-3</v>
      </c>
      <c r="L1195">
        <v>5.3169000000000003E-3</v>
      </c>
      <c r="M1195">
        <v>1.0082199999999999E-2</v>
      </c>
      <c r="N1195">
        <v>-7.4102999999999999E-3</v>
      </c>
      <c r="O1195">
        <v>8361.4459999999999</v>
      </c>
      <c r="P1195">
        <v>0.80740109999999998</v>
      </c>
      <c r="Q1195">
        <v>75.316068999999999</v>
      </c>
      <c r="R1195">
        <v>67.696111999999999</v>
      </c>
      <c r="S1195" t="s">
        <v>19</v>
      </c>
      <c r="T1195">
        <v>-7.4095000000000003E-3</v>
      </c>
      <c r="U1195">
        <v>-5.4779E-3</v>
      </c>
      <c r="V1195">
        <v>-1.4522000000000001E-3</v>
      </c>
      <c r="W1195">
        <v>1.3359999999999999E-3</v>
      </c>
      <c r="X1195">
        <v>4.1241000000000003E-3</v>
      </c>
      <c r="Y1195">
        <v>8.1498000000000004E-3</v>
      </c>
      <c r="Z1195">
        <v>1.0081400000000001E-2</v>
      </c>
      <c r="AA1195">
        <v>2.1472000000000002E-3</v>
      </c>
    </row>
    <row r="1196" spans="1:27" x14ac:dyDescent="0.2">
      <c r="A1196" t="s">
        <v>8080</v>
      </c>
      <c r="B1196" t="s">
        <v>35</v>
      </c>
      <c r="C1196" t="s">
        <v>1248</v>
      </c>
      <c r="D1196" t="s">
        <v>37</v>
      </c>
      <c r="E1196" t="s">
        <v>16</v>
      </c>
      <c r="F1196">
        <v>19</v>
      </c>
      <c r="G1196">
        <v>10356</v>
      </c>
      <c r="H1196">
        <v>15619</v>
      </c>
      <c r="I1196">
        <v>0.71697339999999998</v>
      </c>
      <c r="J1196">
        <v>0.71342220000000001</v>
      </c>
      <c r="K1196">
        <v>-3.5512E-3</v>
      </c>
      <c r="L1196">
        <v>5.1468E-3</v>
      </c>
      <c r="M1196">
        <v>4.9153000000000001E-3</v>
      </c>
      <c r="N1196">
        <v>-1.2017699999999999E-2</v>
      </c>
      <c r="O1196">
        <v>8361.4459999999999</v>
      </c>
      <c r="P1196">
        <v>0.80740109999999998</v>
      </c>
      <c r="Q1196">
        <v>72.598372999999995</v>
      </c>
      <c r="R1196">
        <v>67.696111999999999</v>
      </c>
      <c r="S1196" t="s">
        <v>19</v>
      </c>
      <c r="T1196">
        <v>-1.20169E-2</v>
      </c>
      <c r="U1196">
        <v>-1.0147099999999999E-2</v>
      </c>
      <c r="V1196">
        <v>-6.2502E-3</v>
      </c>
      <c r="W1196">
        <v>-3.5512E-3</v>
      </c>
      <c r="X1196">
        <v>-8.5220000000000001E-4</v>
      </c>
      <c r="Y1196">
        <v>3.0447E-3</v>
      </c>
      <c r="Z1196">
        <v>4.9145999999999999E-3</v>
      </c>
      <c r="AA1196">
        <v>-4.9776999999999998E-3</v>
      </c>
    </row>
    <row r="1197" spans="1:27" x14ac:dyDescent="0.2">
      <c r="A1197" t="s">
        <v>8081</v>
      </c>
      <c r="B1197" t="s">
        <v>35</v>
      </c>
      <c r="C1197" t="s">
        <v>1248</v>
      </c>
      <c r="D1197" t="s">
        <v>37</v>
      </c>
      <c r="E1197" t="s">
        <v>16</v>
      </c>
      <c r="F1197">
        <v>20</v>
      </c>
      <c r="G1197">
        <v>10356</v>
      </c>
      <c r="H1197">
        <v>15619</v>
      </c>
      <c r="I1197">
        <v>0.75555720000000004</v>
      </c>
      <c r="J1197">
        <v>0.7557992</v>
      </c>
      <c r="K1197">
        <v>2.421E-4</v>
      </c>
      <c r="L1197">
        <v>5.1365999999999998E-3</v>
      </c>
      <c r="M1197">
        <v>8.6917000000000001E-3</v>
      </c>
      <c r="N1197">
        <v>-8.2076000000000007E-3</v>
      </c>
      <c r="O1197">
        <v>8361.4459999999999</v>
      </c>
      <c r="P1197">
        <v>0.80740109999999998</v>
      </c>
      <c r="Q1197">
        <v>69.394521999999995</v>
      </c>
      <c r="R1197">
        <v>67.696111999999999</v>
      </c>
      <c r="S1197" t="s">
        <v>19</v>
      </c>
      <c r="T1197">
        <v>-8.2068000000000002E-3</v>
      </c>
      <c r="U1197">
        <v>-6.3407000000000003E-3</v>
      </c>
      <c r="V1197">
        <v>-2.4516E-3</v>
      </c>
      <c r="W1197">
        <v>2.421E-4</v>
      </c>
      <c r="X1197">
        <v>2.9356999999999999E-3</v>
      </c>
      <c r="Y1197">
        <v>6.8247999999999998E-3</v>
      </c>
      <c r="Z1197">
        <v>8.6908999999999997E-3</v>
      </c>
      <c r="AA1197">
        <v>3.2029999999999998E-4</v>
      </c>
    </row>
    <row r="1198" spans="1:27" x14ac:dyDescent="0.2">
      <c r="A1198" t="s">
        <v>8082</v>
      </c>
      <c r="B1198" t="s">
        <v>35</v>
      </c>
      <c r="C1198" t="s">
        <v>1248</v>
      </c>
      <c r="D1198" t="s">
        <v>37</v>
      </c>
      <c r="E1198" t="s">
        <v>16</v>
      </c>
      <c r="F1198">
        <v>21</v>
      </c>
      <c r="G1198">
        <v>10356</v>
      </c>
      <c r="H1198">
        <v>15619</v>
      </c>
      <c r="I1198">
        <v>0.72511199999999998</v>
      </c>
      <c r="J1198">
        <v>0.72522560000000003</v>
      </c>
      <c r="K1198">
        <v>1.136E-4</v>
      </c>
      <c r="L1198">
        <v>4.9824999999999999E-3</v>
      </c>
      <c r="M1198">
        <v>8.3098000000000009E-3</v>
      </c>
      <c r="N1198">
        <v>-8.0826000000000005E-3</v>
      </c>
      <c r="O1198">
        <v>8361.4459999999999</v>
      </c>
      <c r="P1198">
        <v>0.80740109999999998</v>
      </c>
      <c r="Q1198">
        <v>67.362724</v>
      </c>
      <c r="R1198">
        <v>67.696111999999999</v>
      </c>
      <c r="S1198" t="s">
        <v>19</v>
      </c>
      <c r="T1198">
        <v>-8.0818999999999995E-3</v>
      </c>
      <c r="U1198">
        <v>-6.2716999999999998E-3</v>
      </c>
      <c r="V1198">
        <v>-2.4992E-3</v>
      </c>
      <c r="W1198">
        <v>1.136E-4</v>
      </c>
      <c r="X1198">
        <v>2.7263999999999999E-3</v>
      </c>
      <c r="Y1198">
        <v>6.4989999999999996E-3</v>
      </c>
      <c r="Z1198">
        <v>8.3090999999999998E-3</v>
      </c>
      <c r="AA1198">
        <v>1.5669999999999999E-4</v>
      </c>
    </row>
    <row r="1199" spans="1:27" x14ac:dyDescent="0.2">
      <c r="A1199" t="s">
        <v>8083</v>
      </c>
      <c r="B1199" t="s">
        <v>35</v>
      </c>
      <c r="C1199" t="s">
        <v>1248</v>
      </c>
      <c r="D1199" t="s">
        <v>37</v>
      </c>
      <c r="E1199" t="s">
        <v>16</v>
      </c>
      <c r="F1199">
        <v>22</v>
      </c>
      <c r="G1199">
        <v>10356</v>
      </c>
      <c r="H1199">
        <v>15619</v>
      </c>
      <c r="I1199">
        <v>0.6720853</v>
      </c>
      <c r="J1199">
        <v>0.67205230000000005</v>
      </c>
      <c r="K1199">
        <v>-3.3000000000000003E-5</v>
      </c>
      <c r="L1199">
        <v>4.6633999999999998E-3</v>
      </c>
      <c r="M1199">
        <v>7.6382999999999998E-3</v>
      </c>
      <c r="N1199">
        <v>-7.7042999999999999E-3</v>
      </c>
      <c r="O1199">
        <v>8361.4459999999999</v>
      </c>
      <c r="P1199">
        <v>0.80740109999999998</v>
      </c>
      <c r="Q1199">
        <v>65.667964999999995</v>
      </c>
      <c r="R1199">
        <v>67.696111999999999</v>
      </c>
      <c r="S1199" t="s">
        <v>18</v>
      </c>
      <c r="T1199">
        <v>-7.7035999999999997E-3</v>
      </c>
      <c r="U1199">
        <v>-6.0093999999999998E-3</v>
      </c>
      <c r="V1199">
        <v>-2.4784999999999998E-3</v>
      </c>
      <c r="W1199">
        <v>-3.3000000000000003E-5</v>
      </c>
      <c r="X1199">
        <v>2.4125000000000001E-3</v>
      </c>
      <c r="Y1199">
        <v>5.9433999999999997E-3</v>
      </c>
      <c r="Z1199">
        <v>7.6375999999999996E-3</v>
      </c>
      <c r="AA1199">
        <v>-4.9100000000000001E-5</v>
      </c>
    </row>
    <row r="1200" spans="1:27" x14ac:dyDescent="0.2">
      <c r="A1200" t="s">
        <v>8084</v>
      </c>
      <c r="B1200" t="s">
        <v>35</v>
      </c>
      <c r="C1200" t="s">
        <v>1248</v>
      </c>
      <c r="D1200" t="s">
        <v>37</v>
      </c>
      <c r="E1200" t="s">
        <v>16</v>
      </c>
      <c r="F1200">
        <v>23</v>
      </c>
      <c r="G1200">
        <v>10356</v>
      </c>
      <c r="H1200">
        <v>15619</v>
      </c>
      <c r="I1200">
        <v>0.58184919999999996</v>
      </c>
      <c r="J1200">
        <v>0.58125479999999996</v>
      </c>
      <c r="K1200">
        <v>-5.9429999999999997E-4</v>
      </c>
      <c r="L1200">
        <v>4.3264999999999996E-3</v>
      </c>
      <c r="M1200">
        <v>6.5227999999999996E-3</v>
      </c>
      <c r="N1200">
        <v>-7.7114999999999996E-3</v>
      </c>
      <c r="O1200">
        <v>8361.4459999999999</v>
      </c>
      <c r="P1200">
        <v>0.80740109999999998</v>
      </c>
      <c r="Q1200">
        <v>64.393050000000002</v>
      </c>
      <c r="R1200">
        <v>67.696111999999999</v>
      </c>
      <c r="S1200" t="s">
        <v>18</v>
      </c>
      <c r="T1200">
        <v>-7.7108000000000003E-3</v>
      </c>
      <c r="U1200">
        <v>-6.1390000000000004E-3</v>
      </c>
      <c r="V1200">
        <v>-2.8632000000000002E-3</v>
      </c>
      <c r="W1200">
        <v>-5.9429999999999997E-4</v>
      </c>
      <c r="X1200">
        <v>1.6745E-3</v>
      </c>
      <c r="Y1200">
        <v>4.9503000000000004E-3</v>
      </c>
      <c r="Z1200">
        <v>6.5221999999999997E-3</v>
      </c>
      <c r="AA1200">
        <v>-1.0225E-3</v>
      </c>
    </row>
    <row r="1201" spans="1:27" x14ac:dyDescent="0.2">
      <c r="A1201" t="s">
        <v>8085</v>
      </c>
      <c r="B1201" t="s">
        <v>35</v>
      </c>
      <c r="C1201" t="s">
        <v>1248</v>
      </c>
      <c r="D1201" t="s">
        <v>37</v>
      </c>
      <c r="E1201" t="s">
        <v>16</v>
      </c>
      <c r="F1201">
        <v>24</v>
      </c>
      <c r="G1201">
        <v>10356</v>
      </c>
      <c r="H1201">
        <v>15619</v>
      </c>
      <c r="I1201">
        <v>0.49453180000000002</v>
      </c>
      <c r="J1201">
        <v>0.49031409999999997</v>
      </c>
      <c r="K1201">
        <v>-4.2176999999999996E-3</v>
      </c>
      <c r="L1201">
        <v>3.9379999999999997E-3</v>
      </c>
      <c r="M1201">
        <v>2.2602999999999998E-3</v>
      </c>
      <c r="N1201">
        <v>-1.06958E-2</v>
      </c>
      <c r="O1201">
        <v>8361.4459999999999</v>
      </c>
      <c r="P1201">
        <v>0.80740109999999998</v>
      </c>
      <c r="Q1201">
        <v>63.235425999999997</v>
      </c>
      <c r="R1201">
        <v>67.696111999999999</v>
      </c>
      <c r="S1201" t="s">
        <v>18</v>
      </c>
      <c r="T1201">
        <v>-1.06952E-2</v>
      </c>
      <c r="U1201">
        <v>-9.2645000000000002E-3</v>
      </c>
      <c r="V1201">
        <v>-6.2827999999999998E-3</v>
      </c>
      <c r="W1201">
        <v>-4.2176999999999996E-3</v>
      </c>
      <c r="X1201">
        <v>-2.1526000000000002E-3</v>
      </c>
      <c r="Y1201">
        <v>8.2910000000000004E-4</v>
      </c>
      <c r="Z1201">
        <v>2.2598000000000002E-3</v>
      </c>
      <c r="AA1201">
        <v>-8.6020999999999997E-3</v>
      </c>
    </row>
    <row r="1202" spans="1:27" x14ac:dyDescent="0.2">
      <c r="A1202" t="s">
        <v>1247</v>
      </c>
      <c r="B1202" t="s">
        <v>34</v>
      </c>
      <c r="C1202" t="s">
        <v>1248</v>
      </c>
      <c r="D1202" t="s">
        <v>27</v>
      </c>
      <c r="E1202" t="s">
        <v>16</v>
      </c>
      <c r="F1202">
        <v>1</v>
      </c>
      <c r="G1202">
        <v>34384</v>
      </c>
      <c r="H1202">
        <v>30565</v>
      </c>
      <c r="I1202">
        <v>0.4336024</v>
      </c>
      <c r="J1202">
        <v>0.4366931</v>
      </c>
      <c r="K1202">
        <v>3.0907E-3</v>
      </c>
      <c r="L1202">
        <v>3.2945000000000001E-3</v>
      </c>
      <c r="M1202">
        <v>8.5102000000000008E-3</v>
      </c>
      <c r="N1202">
        <v>-2.3287999999999998E-3</v>
      </c>
      <c r="O1202">
        <v>34384</v>
      </c>
      <c r="Q1202">
        <v>63.350119999999997</v>
      </c>
      <c r="R1202">
        <v>65.498474000000002</v>
      </c>
      <c r="S1202" t="s">
        <v>17</v>
      </c>
      <c r="T1202">
        <v>-2.3283000000000002E-3</v>
      </c>
      <c r="U1202">
        <v>-1.1314000000000001E-3</v>
      </c>
      <c r="V1202">
        <v>1.3630999999999999E-3</v>
      </c>
      <c r="W1202">
        <v>3.0907E-3</v>
      </c>
      <c r="X1202">
        <v>4.8183000000000002E-3</v>
      </c>
      <c r="Y1202">
        <v>7.3128000000000004E-3</v>
      </c>
      <c r="Z1202">
        <v>8.5097000000000003E-3</v>
      </c>
      <c r="AA1202">
        <v>7.0774999999999996E-3</v>
      </c>
    </row>
    <row r="1203" spans="1:27" x14ac:dyDescent="0.2">
      <c r="A1203" t="s">
        <v>1249</v>
      </c>
      <c r="B1203" t="s">
        <v>34</v>
      </c>
      <c r="C1203" t="s">
        <v>1248</v>
      </c>
      <c r="D1203" t="s">
        <v>27</v>
      </c>
      <c r="E1203" t="s">
        <v>16</v>
      </c>
      <c r="F1203">
        <v>2</v>
      </c>
      <c r="G1203">
        <v>34384</v>
      </c>
      <c r="H1203">
        <v>30565</v>
      </c>
      <c r="I1203">
        <v>0.39511740000000001</v>
      </c>
      <c r="J1203">
        <v>0.39992499999999997</v>
      </c>
      <c r="K1203">
        <v>4.8076000000000004E-3</v>
      </c>
      <c r="L1203">
        <v>3.225E-3</v>
      </c>
      <c r="M1203">
        <v>1.0112599999999999E-2</v>
      </c>
      <c r="N1203">
        <v>-4.975E-4</v>
      </c>
      <c r="O1203">
        <v>34384</v>
      </c>
      <c r="Q1203">
        <v>63.145238999999997</v>
      </c>
      <c r="R1203">
        <v>65.498474000000002</v>
      </c>
      <c r="S1203" t="s">
        <v>17</v>
      </c>
      <c r="T1203">
        <v>-4.9700000000000005E-4</v>
      </c>
      <c r="U1203">
        <v>6.7460000000000003E-4</v>
      </c>
      <c r="V1203">
        <v>3.1164000000000001E-3</v>
      </c>
      <c r="W1203">
        <v>4.8076000000000004E-3</v>
      </c>
      <c r="X1203">
        <v>6.4986999999999996E-3</v>
      </c>
      <c r="Y1203">
        <v>8.9405000000000005E-3</v>
      </c>
      <c r="Z1203">
        <v>1.0112100000000001E-2</v>
      </c>
      <c r="AA1203">
        <v>1.2021199999999999E-2</v>
      </c>
    </row>
    <row r="1204" spans="1:27" x14ac:dyDescent="0.2">
      <c r="A1204" t="s">
        <v>1250</v>
      </c>
      <c r="B1204" t="s">
        <v>34</v>
      </c>
      <c r="C1204" t="s">
        <v>1248</v>
      </c>
      <c r="D1204" t="s">
        <v>27</v>
      </c>
      <c r="E1204" t="s">
        <v>16</v>
      </c>
      <c r="F1204">
        <v>3</v>
      </c>
      <c r="G1204">
        <v>34384</v>
      </c>
      <c r="H1204">
        <v>30565</v>
      </c>
      <c r="I1204">
        <v>0.37412970000000001</v>
      </c>
      <c r="J1204">
        <v>0.37681809999999999</v>
      </c>
      <c r="K1204">
        <v>2.6882999999999998E-3</v>
      </c>
      <c r="L1204">
        <v>3.0588999999999998E-3</v>
      </c>
      <c r="M1204">
        <v>7.7203000000000003E-3</v>
      </c>
      <c r="N1204">
        <v>-2.3435999999999999E-3</v>
      </c>
      <c r="O1204">
        <v>34384</v>
      </c>
      <c r="Q1204">
        <v>62.920839999999998</v>
      </c>
      <c r="R1204">
        <v>65.498474000000002</v>
      </c>
      <c r="S1204" t="s">
        <v>17</v>
      </c>
      <c r="T1204">
        <v>-2.3430999999999999E-3</v>
      </c>
      <c r="U1204">
        <v>-1.2317999999999999E-3</v>
      </c>
      <c r="V1204">
        <v>1.0842E-3</v>
      </c>
      <c r="W1204">
        <v>2.6882999999999998E-3</v>
      </c>
      <c r="X1204">
        <v>4.2924E-3</v>
      </c>
      <c r="Y1204">
        <v>6.6084999999999998E-3</v>
      </c>
      <c r="Z1204">
        <v>7.7197999999999998E-3</v>
      </c>
      <c r="AA1204">
        <v>7.1342999999999997E-3</v>
      </c>
    </row>
    <row r="1205" spans="1:27" x14ac:dyDescent="0.2">
      <c r="A1205" t="s">
        <v>1251</v>
      </c>
      <c r="B1205" t="s">
        <v>34</v>
      </c>
      <c r="C1205" t="s">
        <v>1248</v>
      </c>
      <c r="D1205" t="s">
        <v>27</v>
      </c>
      <c r="E1205" t="s">
        <v>16</v>
      </c>
      <c r="F1205">
        <v>4</v>
      </c>
      <c r="G1205">
        <v>34384</v>
      </c>
      <c r="H1205">
        <v>30565</v>
      </c>
      <c r="I1205">
        <v>0.36357919999999999</v>
      </c>
      <c r="J1205">
        <v>0.36456709999999998</v>
      </c>
      <c r="K1205">
        <v>9.8790000000000011E-4</v>
      </c>
      <c r="L1205">
        <v>2.8195E-3</v>
      </c>
      <c r="M1205">
        <v>5.6261000000000002E-3</v>
      </c>
      <c r="N1205">
        <v>-3.6503E-3</v>
      </c>
      <c r="O1205">
        <v>34384</v>
      </c>
      <c r="Q1205">
        <v>62.644506</v>
      </c>
      <c r="R1205">
        <v>65.498474000000002</v>
      </c>
      <c r="S1205" t="s">
        <v>17</v>
      </c>
      <c r="T1205">
        <v>-3.6497999999999999E-3</v>
      </c>
      <c r="U1205">
        <v>-2.6254999999999998E-3</v>
      </c>
      <c r="V1205">
        <v>-4.9069999999999995E-4</v>
      </c>
      <c r="W1205">
        <v>9.8790000000000011E-4</v>
      </c>
      <c r="X1205">
        <v>2.4664999999999999E-3</v>
      </c>
      <c r="Y1205">
        <v>4.6013E-3</v>
      </c>
      <c r="Z1205">
        <v>5.6257E-3</v>
      </c>
      <c r="AA1205">
        <v>2.7098000000000001E-3</v>
      </c>
    </row>
    <row r="1206" spans="1:27" x14ac:dyDescent="0.2">
      <c r="A1206" t="s">
        <v>1252</v>
      </c>
      <c r="B1206" t="s">
        <v>34</v>
      </c>
      <c r="C1206" t="s">
        <v>1248</v>
      </c>
      <c r="D1206" t="s">
        <v>27</v>
      </c>
      <c r="E1206" t="s">
        <v>16</v>
      </c>
      <c r="F1206">
        <v>5</v>
      </c>
      <c r="G1206">
        <v>34384</v>
      </c>
      <c r="H1206">
        <v>30565</v>
      </c>
      <c r="I1206">
        <v>0.36618830000000002</v>
      </c>
      <c r="J1206">
        <v>0.36555979999999999</v>
      </c>
      <c r="K1206">
        <v>-6.2859999999999999E-4</v>
      </c>
      <c r="L1206">
        <v>2.7476000000000002E-3</v>
      </c>
      <c r="M1206">
        <v>3.8912999999999999E-3</v>
      </c>
      <c r="N1206">
        <v>-5.1484E-3</v>
      </c>
      <c r="O1206">
        <v>34384</v>
      </c>
      <c r="Q1206">
        <v>62.462482999999999</v>
      </c>
      <c r="R1206">
        <v>65.498474000000002</v>
      </c>
      <c r="S1206" t="s">
        <v>17</v>
      </c>
      <c r="T1206">
        <v>-5.1479999999999998E-3</v>
      </c>
      <c r="U1206">
        <v>-4.1498000000000004E-3</v>
      </c>
      <c r="V1206">
        <v>-2.0693999999999999E-3</v>
      </c>
      <c r="W1206">
        <v>-6.2859999999999999E-4</v>
      </c>
      <c r="X1206">
        <v>8.1229999999999996E-4</v>
      </c>
      <c r="Y1206">
        <v>2.8926999999999998E-3</v>
      </c>
      <c r="Z1206">
        <v>3.8909000000000001E-3</v>
      </c>
      <c r="AA1206">
        <v>-1.7195000000000001E-3</v>
      </c>
    </row>
    <row r="1207" spans="1:27" x14ac:dyDescent="0.2">
      <c r="A1207" t="s">
        <v>1253</v>
      </c>
      <c r="B1207" t="s">
        <v>34</v>
      </c>
      <c r="C1207" t="s">
        <v>1248</v>
      </c>
      <c r="D1207" t="s">
        <v>27</v>
      </c>
      <c r="E1207" t="s">
        <v>16</v>
      </c>
      <c r="F1207">
        <v>6</v>
      </c>
      <c r="G1207">
        <v>34384</v>
      </c>
      <c r="H1207">
        <v>30565</v>
      </c>
      <c r="I1207">
        <v>0.38804349999999999</v>
      </c>
      <c r="J1207">
        <v>0.38727260000000002</v>
      </c>
      <c r="K1207">
        <v>-7.7090000000000004E-4</v>
      </c>
      <c r="L1207">
        <v>2.6906999999999999E-3</v>
      </c>
      <c r="M1207">
        <v>3.6553000000000002E-3</v>
      </c>
      <c r="N1207">
        <v>-5.1970999999999996E-3</v>
      </c>
      <c r="O1207">
        <v>34384</v>
      </c>
      <c r="Q1207">
        <v>62.464047999999998</v>
      </c>
      <c r="R1207">
        <v>65.498474000000002</v>
      </c>
      <c r="S1207" t="s">
        <v>17</v>
      </c>
      <c r="T1207">
        <v>-5.1967000000000003E-3</v>
      </c>
      <c r="U1207">
        <v>-4.2192000000000002E-3</v>
      </c>
      <c r="V1207">
        <v>-2.1819000000000001E-3</v>
      </c>
      <c r="W1207">
        <v>-7.7090000000000004E-4</v>
      </c>
      <c r="X1207">
        <v>6.401E-4</v>
      </c>
      <c r="Y1207">
        <v>2.6773999999999999E-3</v>
      </c>
      <c r="Z1207">
        <v>3.6549E-3</v>
      </c>
      <c r="AA1207">
        <v>-1.9905999999999999E-3</v>
      </c>
    </row>
    <row r="1208" spans="1:27" x14ac:dyDescent="0.2">
      <c r="A1208" t="s">
        <v>1254</v>
      </c>
      <c r="B1208" t="s">
        <v>34</v>
      </c>
      <c r="C1208" t="s">
        <v>1248</v>
      </c>
      <c r="D1208" t="s">
        <v>27</v>
      </c>
      <c r="E1208" t="s">
        <v>16</v>
      </c>
      <c r="F1208">
        <v>7</v>
      </c>
      <c r="G1208">
        <v>34384</v>
      </c>
      <c r="H1208">
        <v>30565</v>
      </c>
      <c r="I1208">
        <v>0.43156879999999997</v>
      </c>
      <c r="J1208">
        <v>0.43028230000000001</v>
      </c>
      <c r="K1208">
        <v>-1.2865000000000001E-3</v>
      </c>
      <c r="L1208">
        <v>2.7996000000000002E-3</v>
      </c>
      <c r="M1208">
        <v>3.3187999999999998E-3</v>
      </c>
      <c r="N1208">
        <v>-5.8919000000000003E-3</v>
      </c>
      <c r="O1208">
        <v>34384</v>
      </c>
      <c r="Q1208">
        <v>62.489792000000001</v>
      </c>
      <c r="R1208">
        <v>65.498474000000002</v>
      </c>
      <c r="S1208" t="s">
        <v>18</v>
      </c>
      <c r="T1208">
        <v>-5.8915E-3</v>
      </c>
      <c r="U1208">
        <v>-4.8744000000000001E-3</v>
      </c>
      <c r="V1208">
        <v>-2.7547000000000001E-3</v>
      </c>
      <c r="W1208">
        <v>-1.2865000000000001E-3</v>
      </c>
      <c r="X1208">
        <v>1.816E-4</v>
      </c>
      <c r="Y1208">
        <v>2.3013E-3</v>
      </c>
      <c r="Z1208">
        <v>3.3184E-3</v>
      </c>
      <c r="AA1208">
        <v>-2.99E-3</v>
      </c>
    </row>
    <row r="1209" spans="1:27" x14ac:dyDescent="0.2">
      <c r="A1209" t="s">
        <v>1255</v>
      </c>
      <c r="B1209" t="s">
        <v>34</v>
      </c>
      <c r="C1209" t="s">
        <v>1248</v>
      </c>
      <c r="D1209" t="s">
        <v>27</v>
      </c>
      <c r="E1209" t="s">
        <v>16</v>
      </c>
      <c r="F1209">
        <v>8</v>
      </c>
      <c r="G1209">
        <v>34384</v>
      </c>
      <c r="H1209">
        <v>30565</v>
      </c>
      <c r="I1209">
        <v>0.47468389999999999</v>
      </c>
      <c r="J1209">
        <v>0.4733115</v>
      </c>
      <c r="K1209">
        <v>-1.3724E-3</v>
      </c>
      <c r="L1209">
        <v>2.8584000000000001E-3</v>
      </c>
      <c r="M1209">
        <v>3.3295999999999998E-3</v>
      </c>
      <c r="N1209">
        <v>-6.0745E-3</v>
      </c>
      <c r="O1209">
        <v>34384</v>
      </c>
      <c r="Q1209">
        <v>62.678818999999997</v>
      </c>
      <c r="R1209">
        <v>65.498474000000002</v>
      </c>
      <c r="S1209" t="s">
        <v>18</v>
      </c>
      <c r="T1209">
        <v>-6.0740999999999998E-3</v>
      </c>
      <c r="U1209">
        <v>-5.0356000000000003E-3</v>
      </c>
      <c r="V1209">
        <v>-2.8714000000000001E-3</v>
      </c>
      <c r="W1209">
        <v>-1.3724E-3</v>
      </c>
      <c r="X1209">
        <v>1.2650000000000001E-4</v>
      </c>
      <c r="Y1209">
        <v>2.2908E-3</v>
      </c>
      <c r="Z1209">
        <v>3.3292E-3</v>
      </c>
      <c r="AA1209">
        <v>-2.8996E-3</v>
      </c>
    </row>
    <row r="1210" spans="1:27" x14ac:dyDescent="0.2">
      <c r="A1210" t="s">
        <v>1256</v>
      </c>
      <c r="B1210" t="s">
        <v>34</v>
      </c>
      <c r="C1210" t="s">
        <v>1248</v>
      </c>
      <c r="D1210" t="s">
        <v>27</v>
      </c>
      <c r="E1210" t="s">
        <v>16</v>
      </c>
      <c r="F1210">
        <v>9</v>
      </c>
      <c r="G1210">
        <v>34384</v>
      </c>
      <c r="H1210">
        <v>30565</v>
      </c>
      <c r="I1210">
        <v>0.4903322</v>
      </c>
      <c r="J1210">
        <v>0.48924329999999999</v>
      </c>
      <c r="K1210">
        <v>-1.0889000000000001E-3</v>
      </c>
      <c r="L1210">
        <v>2.8188000000000002E-3</v>
      </c>
      <c r="M1210">
        <v>3.5479999999999999E-3</v>
      </c>
      <c r="N1210">
        <v>-5.7257000000000002E-3</v>
      </c>
      <c r="O1210">
        <v>34384</v>
      </c>
      <c r="Q1210">
        <v>63.469192</v>
      </c>
      <c r="R1210">
        <v>65.498474000000002</v>
      </c>
      <c r="S1210" t="s">
        <v>18</v>
      </c>
      <c r="T1210">
        <v>-5.7253E-3</v>
      </c>
      <c r="U1210">
        <v>-4.7013000000000003E-3</v>
      </c>
      <c r="V1210">
        <v>-2.5669999999999998E-3</v>
      </c>
      <c r="W1210">
        <v>-1.0889000000000001E-3</v>
      </c>
      <c r="X1210">
        <v>3.8929999999999998E-4</v>
      </c>
      <c r="Y1210">
        <v>2.5235000000000001E-3</v>
      </c>
      <c r="Z1210">
        <v>3.5476000000000001E-3</v>
      </c>
      <c r="AA1210">
        <v>-2.2255999999999999E-3</v>
      </c>
    </row>
    <row r="1211" spans="1:27" x14ac:dyDescent="0.2">
      <c r="A1211" t="s">
        <v>1257</v>
      </c>
      <c r="B1211" t="s">
        <v>34</v>
      </c>
      <c r="C1211" t="s">
        <v>1248</v>
      </c>
      <c r="D1211" t="s">
        <v>27</v>
      </c>
      <c r="E1211" t="s">
        <v>16</v>
      </c>
      <c r="F1211">
        <v>10</v>
      </c>
      <c r="G1211">
        <v>34384</v>
      </c>
      <c r="H1211">
        <v>30565</v>
      </c>
      <c r="I1211">
        <v>0.49775259999999999</v>
      </c>
      <c r="J1211">
        <v>0.49707200000000001</v>
      </c>
      <c r="K1211">
        <v>-6.8059999999999996E-4</v>
      </c>
      <c r="L1211">
        <v>2.9551999999999998E-3</v>
      </c>
      <c r="M1211">
        <v>4.1806999999999999E-3</v>
      </c>
      <c r="N1211">
        <v>-5.5420000000000001E-3</v>
      </c>
      <c r="O1211">
        <v>34384</v>
      </c>
      <c r="Q1211">
        <v>64.746048999999999</v>
      </c>
      <c r="R1211">
        <v>65.498474000000002</v>
      </c>
      <c r="S1211" t="s">
        <v>18</v>
      </c>
      <c r="T1211">
        <v>-5.5415999999999998E-3</v>
      </c>
      <c r="U1211">
        <v>-4.4679999999999997E-3</v>
      </c>
      <c r="V1211">
        <v>-2.2304E-3</v>
      </c>
      <c r="W1211">
        <v>-6.8059999999999996E-4</v>
      </c>
      <c r="X1211">
        <v>8.6910000000000004E-4</v>
      </c>
      <c r="Y1211">
        <v>3.1067E-3</v>
      </c>
      <c r="Z1211">
        <v>4.1802999999999996E-3</v>
      </c>
      <c r="AA1211">
        <v>-1.3692999999999999E-3</v>
      </c>
    </row>
    <row r="1212" spans="1:27" x14ac:dyDescent="0.2">
      <c r="A1212" t="s">
        <v>1258</v>
      </c>
      <c r="B1212" t="s">
        <v>34</v>
      </c>
      <c r="C1212" t="s">
        <v>1248</v>
      </c>
      <c r="D1212" t="s">
        <v>27</v>
      </c>
      <c r="E1212" t="s">
        <v>16</v>
      </c>
      <c r="F1212">
        <v>11</v>
      </c>
      <c r="G1212">
        <v>34384</v>
      </c>
      <c r="H1212">
        <v>30565</v>
      </c>
      <c r="I1212">
        <v>0.50802780000000003</v>
      </c>
      <c r="J1212">
        <v>0.5050462</v>
      </c>
      <c r="K1212">
        <v>-2.9816E-3</v>
      </c>
      <c r="L1212">
        <v>3.0195999999999999E-3</v>
      </c>
      <c r="M1212">
        <v>1.9857E-3</v>
      </c>
      <c r="N1212">
        <v>-7.9489000000000001E-3</v>
      </c>
      <c r="O1212">
        <v>34384</v>
      </c>
      <c r="Q1212">
        <v>66.351842000000005</v>
      </c>
      <c r="R1212">
        <v>65.498474000000002</v>
      </c>
      <c r="S1212" t="s">
        <v>18</v>
      </c>
      <c r="T1212">
        <v>-7.9483999999999996E-3</v>
      </c>
      <c r="U1212">
        <v>-6.8513999999999997E-3</v>
      </c>
      <c r="V1212">
        <v>-4.5650999999999999E-3</v>
      </c>
      <c r="W1212">
        <v>-2.9816E-3</v>
      </c>
      <c r="X1212">
        <v>-1.3981E-3</v>
      </c>
      <c r="Y1212">
        <v>8.8829999999999996E-4</v>
      </c>
      <c r="Z1212">
        <v>1.9853000000000002E-3</v>
      </c>
      <c r="AA1212">
        <v>-5.9036000000000002E-3</v>
      </c>
    </row>
    <row r="1213" spans="1:27" x14ac:dyDescent="0.2">
      <c r="A1213" t="s">
        <v>1259</v>
      </c>
      <c r="B1213" t="s">
        <v>34</v>
      </c>
      <c r="C1213" t="s">
        <v>1248</v>
      </c>
      <c r="D1213" t="s">
        <v>27</v>
      </c>
      <c r="E1213" t="s">
        <v>16</v>
      </c>
      <c r="F1213">
        <v>12</v>
      </c>
      <c r="G1213">
        <v>34384</v>
      </c>
      <c r="H1213">
        <v>30565</v>
      </c>
      <c r="I1213">
        <v>0.51271619999999996</v>
      </c>
      <c r="J1213">
        <v>0.50916110000000003</v>
      </c>
      <c r="K1213">
        <v>-3.5550999999999998E-3</v>
      </c>
      <c r="L1213">
        <v>3.1259E-3</v>
      </c>
      <c r="M1213">
        <v>1.5869E-3</v>
      </c>
      <c r="N1213">
        <v>-8.6972000000000004E-3</v>
      </c>
      <c r="O1213">
        <v>34384</v>
      </c>
      <c r="Q1213">
        <v>67.956147000000001</v>
      </c>
      <c r="R1213">
        <v>65.498474000000002</v>
      </c>
      <c r="S1213" t="s">
        <v>18</v>
      </c>
      <c r="T1213">
        <v>-8.6966999999999999E-3</v>
      </c>
      <c r="U1213">
        <v>-7.5611000000000003E-3</v>
      </c>
      <c r="V1213">
        <v>-5.1942999999999998E-3</v>
      </c>
      <c r="W1213">
        <v>-3.5550999999999998E-3</v>
      </c>
      <c r="X1213">
        <v>-1.9158999999999999E-3</v>
      </c>
      <c r="Y1213">
        <v>4.5080000000000001E-4</v>
      </c>
      <c r="Z1213">
        <v>1.5865E-3</v>
      </c>
      <c r="AA1213">
        <v>-6.9823000000000003E-3</v>
      </c>
    </row>
    <row r="1214" spans="1:27" x14ac:dyDescent="0.2">
      <c r="A1214" t="s">
        <v>1260</v>
      </c>
      <c r="B1214" t="s">
        <v>34</v>
      </c>
      <c r="C1214" t="s">
        <v>1248</v>
      </c>
      <c r="D1214" t="s">
        <v>27</v>
      </c>
      <c r="E1214" t="s">
        <v>16</v>
      </c>
      <c r="F1214">
        <v>13</v>
      </c>
      <c r="G1214">
        <v>34384</v>
      </c>
      <c r="H1214">
        <v>30565</v>
      </c>
      <c r="I1214">
        <v>0.51276699999999997</v>
      </c>
      <c r="J1214">
        <v>0.51254169999999999</v>
      </c>
      <c r="K1214">
        <v>-2.253E-4</v>
      </c>
      <c r="L1214">
        <v>3.2028999999999998E-3</v>
      </c>
      <c r="M1214">
        <v>5.0435000000000002E-3</v>
      </c>
      <c r="N1214">
        <v>-5.4941E-3</v>
      </c>
      <c r="O1214">
        <v>34384</v>
      </c>
      <c r="Q1214">
        <v>69.246193000000005</v>
      </c>
      <c r="R1214">
        <v>65.498474000000002</v>
      </c>
      <c r="S1214" t="s">
        <v>18</v>
      </c>
      <c r="T1214">
        <v>-5.4936000000000004E-3</v>
      </c>
      <c r="U1214">
        <v>-4.3299999999999996E-3</v>
      </c>
      <c r="V1214">
        <v>-1.9049E-3</v>
      </c>
      <c r="W1214">
        <v>-2.253E-4</v>
      </c>
      <c r="X1214">
        <v>1.4543E-3</v>
      </c>
      <c r="Y1214">
        <v>3.8793999999999999E-3</v>
      </c>
      <c r="Z1214">
        <v>5.0429999999999997E-3</v>
      </c>
      <c r="AA1214">
        <v>-4.395E-4</v>
      </c>
    </row>
    <row r="1215" spans="1:27" x14ac:dyDescent="0.2">
      <c r="A1215" t="s">
        <v>1261</v>
      </c>
      <c r="B1215" t="s">
        <v>34</v>
      </c>
      <c r="C1215" t="s">
        <v>1248</v>
      </c>
      <c r="D1215" t="s">
        <v>27</v>
      </c>
      <c r="E1215" t="s">
        <v>16</v>
      </c>
      <c r="F1215">
        <v>14</v>
      </c>
      <c r="G1215">
        <v>34384</v>
      </c>
      <c r="H1215">
        <v>30565</v>
      </c>
      <c r="I1215">
        <v>0.50454160000000003</v>
      </c>
      <c r="J1215">
        <v>0.51006379999999996</v>
      </c>
      <c r="K1215">
        <v>5.5221999999999997E-3</v>
      </c>
      <c r="L1215">
        <v>3.3019999999999998E-3</v>
      </c>
      <c r="M1215">
        <v>1.0954E-2</v>
      </c>
      <c r="N1215">
        <v>9.0400000000000002E-5</v>
      </c>
      <c r="O1215">
        <v>34384</v>
      </c>
      <c r="Q1215">
        <v>69.693723000000006</v>
      </c>
      <c r="R1215">
        <v>65.498474000000002</v>
      </c>
      <c r="S1215" t="s">
        <v>18</v>
      </c>
      <c r="T1215">
        <v>9.09E-5</v>
      </c>
      <c r="U1215">
        <v>1.2906E-3</v>
      </c>
      <c r="V1215">
        <v>3.7907000000000001E-3</v>
      </c>
      <c r="W1215">
        <v>5.5221999999999997E-3</v>
      </c>
      <c r="X1215">
        <v>7.2538000000000004E-3</v>
      </c>
      <c r="Y1215">
        <v>9.7538999999999994E-3</v>
      </c>
      <c r="Z1215">
        <v>1.09535E-2</v>
      </c>
      <c r="AA1215">
        <v>1.08266E-2</v>
      </c>
    </row>
    <row r="1216" spans="1:27" x14ac:dyDescent="0.2">
      <c r="A1216" t="s">
        <v>1262</v>
      </c>
      <c r="B1216" t="s">
        <v>34</v>
      </c>
      <c r="C1216" t="s">
        <v>1248</v>
      </c>
      <c r="D1216" t="s">
        <v>27</v>
      </c>
      <c r="E1216" t="s">
        <v>16</v>
      </c>
      <c r="F1216">
        <v>15</v>
      </c>
      <c r="G1216">
        <v>34384</v>
      </c>
      <c r="H1216">
        <v>30565</v>
      </c>
      <c r="I1216">
        <v>0.49962990000000002</v>
      </c>
      <c r="J1216">
        <v>0.50575219999999999</v>
      </c>
      <c r="K1216">
        <v>6.1222000000000004E-3</v>
      </c>
      <c r="L1216">
        <v>3.3731999999999998E-3</v>
      </c>
      <c r="M1216">
        <v>1.16712E-2</v>
      </c>
      <c r="N1216">
        <v>5.733E-4</v>
      </c>
      <c r="O1216">
        <v>34384</v>
      </c>
      <c r="Q1216">
        <v>70.201694000000003</v>
      </c>
      <c r="R1216">
        <v>65.498474000000002</v>
      </c>
      <c r="S1216" t="s">
        <v>18</v>
      </c>
      <c r="T1216">
        <v>5.7379999999999996E-4</v>
      </c>
      <c r="U1216">
        <v>1.7993E-3</v>
      </c>
      <c r="V1216">
        <v>4.3533000000000001E-3</v>
      </c>
      <c r="W1216">
        <v>6.1222000000000004E-3</v>
      </c>
      <c r="X1216">
        <v>7.8911999999999993E-3</v>
      </c>
      <c r="Y1216">
        <v>1.04452E-2</v>
      </c>
      <c r="Z1216">
        <v>1.1670700000000001E-2</v>
      </c>
      <c r="AA1216">
        <v>1.21052E-2</v>
      </c>
    </row>
    <row r="1217" spans="1:27" x14ac:dyDescent="0.2">
      <c r="A1217" t="s">
        <v>1263</v>
      </c>
      <c r="B1217" t="s">
        <v>34</v>
      </c>
      <c r="C1217" t="s">
        <v>1248</v>
      </c>
      <c r="D1217" t="s">
        <v>27</v>
      </c>
      <c r="E1217" t="s">
        <v>16</v>
      </c>
      <c r="F1217">
        <v>16</v>
      </c>
      <c r="G1217">
        <v>34384</v>
      </c>
      <c r="H1217">
        <v>30565</v>
      </c>
      <c r="I1217">
        <v>0.50169129999999995</v>
      </c>
      <c r="J1217">
        <v>0.50848879999999996</v>
      </c>
      <c r="K1217">
        <v>6.7974999999999997E-3</v>
      </c>
      <c r="L1217">
        <v>3.5469E-3</v>
      </c>
      <c r="M1217">
        <v>1.26321E-2</v>
      </c>
      <c r="N1217">
        <v>9.6290000000000004E-4</v>
      </c>
      <c r="O1217">
        <v>34384</v>
      </c>
      <c r="Q1217">
        <v>70.155846999999994</v>
      </c>
      <c r="R1217">
        <v>65.498474000000002</v>
      </c>
      <c r="S1217" t="s">
        <v>18</v>
      </c>
      <c r="T1217">
        <v>9.634E-4</v>
      </c>
      <c r="U1217">
        <v>2.2520000000000001E-3</v>
      </c>
      <c r="V1217">
        <v>4.9375E-3</v>
      </c>
      <c r="W1217">
        <v>6.7974999999999997E-3</v>
      </c>
      <c r="X1217">
        <v>8.6575000000000003E-3</v>
      </c>
      <c r="Y1217">
        <v>1.1343000000000001E-2</v>
      </c>
      <c r="Z1217">
        <v>1.26316E-2</v>
      </c>
      <c r="AA1217">
        <v>1.3368100000000001E-2</v>
      </c>
    </row>
    <row r="1218" spans="1:27" x14ac:dyDescent="0.2">
      <c r="A1218" t="s">
        <v>1264</v>
      </c>
      <c r="B1218" t="s">
        <v>34</v>
      </c>
      <c r="C1218" t="s">
        <v>1248</v>
      </c>
      <c r="D1218" t="s">
        <v>27</v>
      </c>
      <c r="E1218" t="s">
        <v>16</v>
      </c>
      <c r="F1218">
        <v>17</v>
      </c>
      <c r="G1218">
        <v>34384</v>
      </c>
      <c r="H1218">
        <v>30565</v>
      </c>
      <c r="I1218">
        <v>0.51741250000000005</v>
      </c>
      <c r="J1218">
        <v>0.52411390000000002</v>
      </c>
      <c r="K1218">
        <v>6.7013999999999997E-3</v>
      </c>
      <c r="L1218">
        <v>3.6884000000000001E-3</v>
      </c>
      <c r="M1218">
        <v>1.27688E-2</v>
      </c>
      <c r="N1218">
        <v>6.3400000000000001E-4</v>
      </c>
      <c r="O1218">
        <v>34384</v>
      </c>
      <c r="Q1218">
        <v>69.497516000000005</v>
      </c>
      <c r="R1218">
        <v>65.498474000000002</v>
      </c>
      <c r="S1218" t="s">
        <v>19</v>
      </c>
      <c r="T1218">
        <v>6.3460000000000003E-4</v>
      </c>
      <c r="U1218">
        <v>1.9746E-3</v>
      </c>
      <c r="V1218">
        <v>4.7672000000000001E-3</v>
      </c>
      <c r="W1218">
        <v>6.7013999999999997E-3</v>
      </c>
      <c r="X1218">
        <v>8.6356000000000002E-3</v>
      </c>
      <c r="Y1218">
        <v>1.1428300000000001E-2</v>
      </c>
      <c r="Z1218">
        <v>1.27683E-2</v>
      </c>
      <c r="AA1218">
        <v>1.2786199999999999E-2</v>
      </c>
    </row>
    <row r="1219" spans="1:27" x14ac:dyDescent="0.2">
      <c r="A1219" t="s">
        <v>1265</v>
      </c>
      <c r="B1219" t="s">
        <v>34</v>
      </c>
      <c r="C1219" t="s">
        <v>1248</v>
      </c>
      <c r="D1219" t="s">
        <v>27</v>
      </c>
      <c r="E1219" t="s">
        <v>16</v>
      </c>
      <c r="F1219">
        <v>18</v>
      </c>
      <c r="G1219">
        <v>34384</v>
      </c>
      <c r="H1219">
        <v>30565</v>
      </c>
      <c r="I1219">
        <v>0.55712150000000005</v>
      </c>
      <c r="J1219">
        <v>0.56535930000000001</v>
      </c>
      <c r="K1219">
        <v>8.2378E-3</v>
      </c>
      <c r="L1219">
        <v>3.7074E-3</v>
      </c>
      <c r="M1219">
        <v>1.43365E-2</v>
      </c>
      <c r="N1219">
        <v>2.1389999999999998E-3</v>
      </c>
      <c r="O1219">
        <v>34384</v>
      </c>
      <c r="Q1219">
        <v>68.629375999999993</v>
      </c>
      <c r="R1219">
        <v>65.498474000000002</v>
      </c>
      <c r="S1219" t="s">
        <v>19</v>
      </c>
      <c r="T1219">
        <v>2.1396000000000002E-3</v>
      </c>
      <c r="U1219">
        <v>3.4865E-3</v>
      </c>
      <c r="V1219">
        <v>6.2935999999999999E-3</v>
      </c>
      <c r="W1219">
        <v>8.2378E-3</v>
      </c>
      <c r="X1219">
        <v>1.0182E-2</v>
      </c>
      <c r="Y1219">
        <v>1.29891E-2</v>
      </c>
      <c r="Z1219">
        <v>1.4336E-2</v>
      </c>
      <c r="AA1219">
        <v>1.4570899999999999E-2</v>
      </c>
    </row>
    <row r="1220" spans="1:27" x14ac:dyDescent="0.2">
      <c r="A1220" t="s">
        <v>1266</v>
      </c>
      <c r="B1220" t="s">
        <v>34</v>
      </c>
      <c r="C1220" t="s">
        <v>1248</v>
      </c>
      <c r="D1220" t="s">
        <v>27</v>
      </c>
      <c r="E1220" t="s">
        <v>16</v>
      </c>
      <c r="F1220">
        <v>19</v>
      </c>
      <c r="G1220">
        <v>34384</v>
      </c>
      <c r="H1220">
        <v>30565</v>
      </c>
      <c r="I1220">
        <v>0.59424790000000005</v>
      </c>
      <c r="J1220">
        <v>0.60301329999999997</v>
      </c>
      <c r="K1220">
        <v>8.7653000000000002E-3</v>
      </c>
      <c r="L1220">
        <v>3.712E-3</v>
      </c>
      <c r="M1220">
        <v>1.4871499999999999E-2</v>
      </c>
      <c r="N1220">
        <v>2.6591000000000002E-3</v>
      </c>
      <c r="O1220">
        <v>34384</v>
      </c>
      <c r="Q1220">
        <v>67.378823999999994</v>
      </c>
      <c r="R1220">
        <v>65.498474000000002</v>
      </c>
      <c r="S1220" t="s">
        <v>19</v>
      </c>
      <c r="T1220">
        <v>2.6597000000000001E-3</v>
      </c>
      <c r="U1220">
        <v>4.0083000000000002E-3</v>
      </c>
      <c r="V1220">
        <v>6.8187999999999999E-3</v>
      </c>
      <c r="W1220">
        <v>8.7653000000000002E-3</v>
      </c>
      <c r="X1220">
        <v>1.07119E-2</v>
      </c>
      <c r="Y1220">
        <v>1.35224E-2</v>
      </c>
      <c r="Z1220">
        <v>1.4870899999999999E-2</v>
      </c>
      <c r="AA1220">
        <v>1.4535899999999999E-2</v>
      </c>
    </row>
    <row r="1221" spans="1:27" x14ac:dyDescent="0.2">
      <c r="A1221" t="s">
        <v>1267</v>
      </c>
      <c r="B1221" t="s">
        <v>34</v>
      </c>
      <c r="C1221" t="s">
        <v>1248</v>
      </c>
      <c r="D1221" t="s">
        <v>27</v>
      </c>
      <c r="E1221" t="s">
        <v>16</v>
      </c>
      <c r="F1221">
        <v>20</v>
      </c>
      <c r="G1221">
        <v>34384</v>
      </c>
      <c r="H1221">
        <v>30565</v>
      </c>
      <c r="I1221">
        <v>0.62467159999999999</v>
      </c>
      <c r="J1221">
        <v>0.63360689999999997</v>
      </c>
      <c r="K1221">
        <v>8.9353000000000002E-3</v>
      </c>
      <c r="L1221">
        <v>3.5923999999999999E-3</v>
      </c>
      <c r="M1221">
        <v>1.4844700000000001E-2</v>
      </c>
      <c r="N1221">
        <v>3.0257999999999999E-3</v>
      </c>
      <c r="O1221">
        <v>34384</v>
      </c>
      <c r="Q1221">
        <v>66.019751999999997</v>
      </c>
      <c r="R1221">
        <v>65.498474000000002</v>
      </c>
      <c r="S1221" t="s">
        <v>19</v>
      </c>
      <c r="T1221">
        <v>3.0263999999999998E-3</v>
      </c>
      <c r="U1221">
        <v>4.3315000000000003E-3</v>
      </c>
      <c r="V1221">
        <v>7.0514000000000002E-3</v>
      </c>
      <c r="W1221">
        <v>8.9353000000000002E-3</v>
      </c>
      <c r="X1221">
        <v>1.08191E-2</v>
      </c>
      <c r="Y1221">
        <v>1.35391E-2</v>
      </c>
      <c r="Z1221">
        <v>1.48442E-2</v>
      </c>
      <c r="AA1221">
        <v>1.41022E-2</v>
      </c>
    </row>
    <row r="1222" spans="1:27" x14ac:dyDescent="0.2">
      <c r="A1222" t="s">
        <v>1268</v>
      </c>
      <c r="B1222" t="s">
        <v>34</v>
      </c>
      <c r="C1222" t="s">
        <v>1248</v>
      </c>
      <c r="D1222" t="s">
        <v>27</v>
      </c>
      <c r="E1222" t="s">
        <v>16</v>
      </c>
      <c r="F1222">
        <v>21</v>
      </c>
      <c r="G1222">
        <v>34384</v>
      </c>
      <c r="H1222">
        <v>30565</v>
      </c>
      <c r="I1222">
        <v>0.67625559999999996</v>
      </c>
      <c r="J1222">
        <v>0.6820387</v>
      </c>
      <c r="K1222">
        <v>5.7829999999999999E-3</v>
      </c>
      <c r="L1222">
        <v>3.5010000000000002E-3</v>
      </c>
      <c r="M1222">
        <v>1.1542200000000001E-2</v>
      </c>
      <c r="N1222">
        <v>2.3799999999999999E-5</v>
      </c>
      <c r="O1222">
        <v>34384</v>
      </c>
      <c r="Q1222">
        <v>64.592765999999997</v>
      </c>
      <c r="R1222">
        <v>65.498474000000002</v>
      </c>
      <c r="S1222" t="s">
        <v>19</v>
      </c>
      <c r="T1222">
        <v>2.4300000000000001E-5</v>
      </c>
      <c r="U1222">
        <v>1.2962E-3</v>
      </c>
      <c r="V1222">
        <v>3.9471000000000003E-3</v>
      </c>
      <c r="W1222">
        <v>5.7829999999999999E-3</v>
      </c>
      <c r="X1222">
        <v>7.6189999999999999E-3</v>
      </c>
      <c r="Y1222">
        <v>1.0269800000000001E-2</v>
      </c>
      <c r="Z1222">
        <v>1.15417E-2</v>
      </c>
      <c r="AA1222">
        <v>8.4790000000000004E-3</v>
      </c>
    </row>
    <row r="1223" spans="1:27" x14ac:dyDescent="0.2">
      <c r="A1223" t="s">
        <v>1269</v>
      </c>
      <c r="B1223" t="s">
        <v>34</v>
      </c>
      <c r="C1223" t="s">
        <v>1248</v>
      </c>
      <c r="D1223" t="s">
        <v>27</v>
      </c>
      <c r="E1223" t="s">
        <v>16</v>
      </c>
      <c r="F1223">
        <v>22</v>
      </c>
      <c r="G1223">
        <v>34384</v>
      </c>
      <c r="H1223">
        <v>30565</v>
      </c>
      <c r="I1223">
        <v>0.65943379999999996</v>
      </c>
      <c r="J1223">
        <v>0.65914859999999997</v>
      </c>
      <c r="K1223">
        <v>-2.853E-4</v>
      </c>
      <c r="L1223">
        <v>3.5666000000000001E-3</v>
      </c>
      <c r="M1223">
        <v>5.5817999999999996E-3</v>
      </c>
      <c r="N1223">
        <v>-6.1523000000000003E-3</v>
      </c>
      <c r="O1223">
        <v>34384</v>
      </c>
      <c r="Q1223">
        <v>63.842807999999998</v>
      </c>
      <c r="R1223">
        <v>65.498474000000002</v>
      </c>
      <c r="S1223" t="s">
        <v>18</v>
      </c>
      <c r="T1223">
        <v>-6.1517999999999998E-3</v>
      </c>
      <c r="U1223">
        <v>-4.8560000000000001E-3</v>
      </c>
      <c r="V1223">
        <v>-2.1556000000000001E-3</v>
      </c>
      <c r="W1223">
        <v>-2.853E-4</v>
      </c>
      <c r="X1223">
        <v>1.5851000000000001E-3</v>
      </c>
      <c r="Y1223">
        <v>4.2855000000000002E-3</v>
      </c>
      <c r="Z1223">
        <v>5.5813E-3</v>
      </c>
      <c r="AA1223">
        <v>-4.328E-4</v>
      </c>
    </row>
    <row r="1224" spans="1:27" x14ac:dyDescent="0.2">
      <c r="A1224" t="s">
        <v>1270</v>
      </c>
      <c r="B1224" t="s">
        <v>34</v>
      </c>
      <c r="C1224" t="s">
        <v>1248</v>
      </c>
      <c r="D1224" t="s">
        <v>27</v>
      </c>
      <c r="E1224" t="s">
        <v>16</v>
      </c>
      <c r="F1224">
        <v>23</v>
      </c>
      <c r="G1224">
        <v>34384</v>
      </c>
      <c r="H1224">
        <v>30565</v>
      </c>
      <c r="I1224">
        <v>0.58409759999999999</v>
      </c>
      <c r="J1224">
        <v>0.58236489999999996</v>
      </c>
      <c r="K1224">
        <v>-1.7325999999999999E-3</v>
      </c>
      <c r="L1224">
        <v>3.3227999999999999E-3</v>
      </c>
      <c r="M1224">
        <v>3.7334E-3</v>
      </c>
      <c r="N1224">
        <v>-7.1986000000000003E-3</v>
      </c>
      <c r="O1224">
        <v>34384</v>
      </c>
      <c r="Q1224">
        <v>63.559373000000001</v>
      </c>
      <c r="R1224">
        <v>65.498474000000002</v>
      </c>
      <c r="S1224" t="s">
        <v>18</v>
      </c>
      <c r="T1224">
        <v>-7.1982000000000001E-3</v>
      </c>
      <c r="U1224">
        <v>-5.9909999999999998E-3</v>
      </c>
      <c r="V1224">
        <v>-3.4751000000000001E-3</v>
      </c>
      <c r="W1224">
        <v>-1.7325999999999999E-3</v>
      </c>
      <c r="X1224" s="1">
        <v>9.8500000000000006E-6</v>
      </c>
      <c r="Y1224">
        <v>2.5257000000000001E-3</v>
      </c>
      <c r="Z1224">
        <v>3.7328999999999999E-3</v>
      </c>
      <c r="AA1224">
        <v>-2.9751999999999999E-3</v>
      </c>
    </row>
    <row r="1225" spans="1:27" x14ac:dyDescent="0.2">
      <c r="A1225" t="s">
        <v>1271</v>
      </c>
      <c r="B1225" t="s">
        <v>34</v>
      </c>
      <c r="C1225" t="s">
        <v>1248</v>
      </c>
      <c r="D1225" t="s">
        <v>27</v>
      </c>
      <c r="E1225" t="s">
        <v>16</v>
      </c>
      <c r="F1225">
        <v>24</v>
      </c>
      <c r="G1225">
        <v>34384</v>
      </c>
      <c r="H1225">
        <v>30565</v>
      </c>
      <c r="I1225">
        <v>0.49787369999999997</v>
      </c>
      <c r="J1225">
        <v>0.49365959999999998</v>
      </c>
      <c r="K1225">
        <v>-4.2141000000000001E-3</v>
      </c>
      <c r="L1225">
        <v>3.0821999999999998E-3</v>
      </c>
      <c r="M1225">
        <v>8.5610000000000005E-4</v>
      </c>
      <c r="N1225">
        <v>-9.2843000000000005E-3</v>
      </c>
      <c r="O1225">
        <v>34384</v>
      </c>
      <c r="Q1225">
        <v>63.442625</v>
      </c>
      <c r="R1225">
        <v>65.498474000000002</v>
      </c>
      <c r="S1225" t="s">
        <v>18</v>
      </c>
      <c r="T1225">
        <v>-9.2838999999999994E-3</v>
      </c>
      <c r="U1225">
        <v>-8.1641000000000005E-3</v>
      </c>
      <c r="V1225">
        <v>-5.8304000000000003E-3</v>
      </c>
      <c r="W1225">
        <v>-4.2141000000000001E-3</v>
      </c>
      <c r="X1225">
        <v>-2.5977999999999999E-3</v>
      </c>
      <c r="Y1225">
        <v>-2.6410000000000002E-4</v>
      </c>
      <c r="Z1225">
        <v>8.5559999999999998E-4</v>
      </c>
      <c r="AA1225">
        <v>-8.5365000000000007E-3</v>
      </c>
    </row>
    <row r="1226" spans="1:27" x14ac:dyDescent="0.2">
      <c r="A1226" t="s">
        <v>1272</v>
      </c>
      <c r="B1226" t="s">
        <v>35</v>
      </c>
      <c r="C1226" t="s">
        <v>1248</v>
      </c>
      <c r="D1226" t="s">
        <v>27</v>
      </c>
      <c r="E1226" t="s">
        <v>16</v>
      </c>
      <c r="F1226">
        <v>1</v>
      </c>
      <c r="G1226">
        <v>10780</v>
      </c>
      <c r="H1226">
        <v>16394</v>
      </c>
      <c r="I1226">
        <v>0.44124229999999998</v>
      </c>
      <c r="J1226">
        <v>0.44037539999999997</v>
      </c>
      <c r="K1226">
        <v>-8.6689999999999998E-4</v>
      </c>
      <c r="L1226">
        <v>4.3061000000000002E-3</v>
      </c>
      <c r="M1226">
        <v>6.2167000000000004E-3</v>
      </c>
      <c r="N1226">
        <v>-7.9504999999999992E-3</v>
      </c>
      <c r="O1226">
        <v>8746.9889999999996</v>
      </c>
      <c r="P1226">
        <v>0.81140900000000005</v>
      </c>
      <c r="Q1226">
        <v>63.3476</v>
      </c>
      <c r="R1226">
        <v>65.511869000000004</v>
      </c>
      <c r="S1226" t="s">
        <v>18</v>
      </c>
      <c r="T1226">
        <v>-7.9498999999999993E-3</v>
      </c>
      <c r="U1226">
        <v>-6.3854999999999997E-3</v>
      </c>
      <c r="V1226">
        <v>-3.1251E-3</v>
      </c>
      <c r="W1226">
        <v>-8.6689999999999998E-4</v>
      </c>
      <c r="X1226">
        <v>1.3912E-3</v>
      </c>
      <c r="Y1226">
        <v>4.6515999999999997E-3</v>
      </c>
      <c r="Z1226">
        <v>6.2160999999999996E-3</v>
      </c>
      <c r="AA1226">
        <v>-1.9686E-3</v>
      </c>
    </row>
    <row r="1227" spans="1:27" x14ac:dyDescent="0.2">
      <c r="A1227" t="s">
        <v>1273</v>
      </c>
      <c r="B1227" t="s">
        <v>35</v>
      </c>
      <c r="C1227" t="s">
        <v>1248</v>
      </c>
      <c r="D1227" t="s">
        <v>27</v>
      </c>
      <c r="E1227" t="s">
        <v>16</v>
      </c>
      <c r="F1227">
        <v>2</v>
      </c>
      <c r="G1227">
        <v>10780</v>
      </c>
      <c r="H1227">
        <v>16394</v>
      </c>
      <c r="I1227">
        <v>0.4076301</v>
      </c>
      <c r="J1227">
        <v>0.40323019999999998</v>
      </c>
      <c r="K1227">
        <v>-4.3999E-3</v>
      </c>
      <c r="L1227">
        <v>4.2563000000000002E-3</v>
      </c>
      <c r="M1227">
        <v>2.6015999999999999E-3</v>
      </c>
      <c r="N1227">
        <v>-1.14015E-2</v>
      </c>
      <c r="O1227">
        <v>8746.9889999999996</v>
      </c>
      <c r="P1227">
        <v>0.81140900000000005</v>
      </c>
      <c r="Q1227">
        <v>63.144903999999997</v>
      </c>
      <c r="R1227">
        <v>65.511869000000004</v>
      </c>
      <c r="S1227" t="s">
        <v>18</v>
      </c>
      <c r="T1227">
        <v>-1.14009E-2</v>
      </c>
      <c r="U1227">
        <v>-9.8545999999999998E-3</v>
      </c>
      <c r="V1227">
        <v>-6.6318999999999996E-3</v>
      </c>
      <c r="W1227">
        <v>-4.3999E-3</v>
      </c>
      <c r="X1227">
        <v>-2.1678999999999999E-3</v>
      </c>
      <c r="Y1227">
        <v>1.0547E-3</v>
      </c>
      <c r="Z1227">
        <v>2.601E-3</v>
      </c>
      <c r="AA1227">
        <v>-1.09117E-2</v>
      </c>
    </row>
    <row r="1228" spans="1:27" x14ac:dyDescent="0.2">
      <c r="A1228" t="s">
        <v>1274</v>
      </c>
      <c r="B1228" t="s">
        <v>35</v>
      </c>
      <c r="C1228" t="s">
        <v>1248</v>
      </c>
      <c r="D1228" t="s">
        <v>27</v>
      </c>
      <c r="E1228" t="s">
        <v>16</v>
      </c>
      <c r="F1228">
        <v>3</v>
      </c>
      <c r="G1228">
        <v>10780</v>
      </c>
      <c r="H1228">
        <v>16394</v>
      </c>
      <c r="I1228">
        <v>0.38344850000000003</v>
      </c>
      <c r="J1228">
        <v>0.3787896</v>
      </c>
      <c r="K1228">
        <v>-4.6588999999999997E-3</v>
      </c>
      <c r="L1228">
        <v>3.8882999999999999E-3</v>
      </c>
      <c r="M1228">
        <v>1.7374000000000001E-3</v>
      </c>
      <c r="N1228">
        <v>-1.1055199999999999E-2</v>
      </c>
      <c r="O1228">
        <v>8746.9889999999996</v>
      </c>
      <c r="P1228">
        <v>0.81140900000000005</v>
      </c>
      <c r="Q1228">
        <v>62.923470000000002</v>
      </c>
      <c r="R1228">
        <v>65.511869000000004</v>
      </c>
      <c r="S1228" t="s">
        <v>18</v>
      </c>
      <c r="T1228">
        <v>-1.1054599999999999E-2</v>
      </c>
      <c r="U1228">
        <v>-9.6419999999999995E-3</v>
      </c>
      <c r="V1228">
        <v>-6.6978999999999997E-3</v>
      </c>
      <c r="W1228">
        <v>-4.6588999999999997E-3</v>
      </c>
      <c r="X1228">
        <v>-2.6197999999999998E-3</v>
      </c>
      <c r="Y1228">
        <v>3.2420000000000002E-4</v>
      </c>
      <c r="Z1228">
        <v>1.7369E-3</v>
      </c>
      <c r="AA1228">
        <v>-1.22994E-2</v>
      </c>
    </row>
    <row r="1229" spans="1:27" x14ac:dyDescent="0.2">
      <c r="A1229" t="s">
        <v>1275</v>
      </c>
      <c r="B1229" t="s">
        <v>35</v>
      </c>
      <c r="C1229" t="s">
        <v>1248</v>
      </c>
      <c r="D1229" t="s">
        <v>27</v>
      </c>
      <c r="E1229" t="s">
        <v>16</v>
      </c>
      <c r="F1229">
        <v>4</v>
      </c>
      <c r="G1229">
        <v>10780</v>
      </c>
      <c r="H1229">
        <v>16394</v>
      </c>
      <c r="I1229">
        <v>0.36984489999999998</v>
      </c>
      <c r="J1229">
        <v>0.36606929999999999</v>
      </c>
      <c r="K1229">
        <v>-3.7755000000000002E-3</v>
      </c>
      <c r="L1229">
        <v>3.6026000000000001E-3</v>
      </c>
      <c r="M1229">
        <v>2.1507000000000002E-3</v>
      </c>
      <c r="N1229">
        <v>-9.7017000000000006E-3</v>
      </c>
      <c r="O1229">
        <v>8746.9889999999996</v>
      </c>
      <c r="P1229">
        <v>0.81140900000000005</v>
      </c>
      <c r="Q1229">
        <v>62.647534999999998</v>
      </c>
      <c r="R1229">
        <v>65.511869000000004</v>
      </c>
      <c r="S1229" t="s">
        <v>18</v>
      </c>
      <c r="T1229">
        <v>-9.7012000000000001E-3</v>
      </c>
      <c r="U1229">
        <v>-8.3923999999999995E-3</v>
      </c>
      <c r="V1229">
        <v>-5.6646999999999999E-3</v>
      </c>
      <c r="W1229">
        <v>-3.7755000000000002E-3</v>
      </c>
      <c r="X1229">
        <v>-1.8863E-3</v>
      </c>
      <c r="Y1229">
        <v>8.4139999999999996E-4</v>
      </c>
      <c r="Z1229">
        <v>2.1502000000000001E-3</v>
      </c>
      <c r="AA1229">
        <v>-1.0313599999999999E-2</v>
      </c>
    </row>
    <row r="1230" spans="1:27" x14ac:dyDescent="0.2">
      <c r="A1230" t="s">
        <v>1276</v>
      </c>
      <c r="B1230" t="s">
        <v>35</v>
      </c>
      <c r="C1230" t="s">
        <v>1248</v>
      </c>
      <c r="D1230" t="s">
        <v>27</v>
      </c>
      <c r="E1230" t="s">
        <v>16</v>
      </c>
      <c r="F1230">
        <v>5</v>
      </c>
      <c r="G1230">
        <v>10780</v>
      </c>
      <c r="H1230">
        <v>16394</v>
      </c>
      <c r="I1230">
        <v>0.37142039999999998</v>
      </c>
      <c r="J1230">
        <v>0.366836</v>
      </c>
      <c r="K1230">
        <v>-4.5843999999999998E-3</v>
      </c>
      <c r="L1230">
        <v>3.3308999999999999E-3</v>
      </c>
      <c r="M1230">
        <v>8.9490000000000001E-4</v>
      </c>
      <c r="N1230">
        <v>-1.00637E-2</v>
      </c>
      <c r="O1230">
        <v>8746.9889999999996</v>
      </c>
      <c r="P1230">
        <v>0.81140900000000005</v>
      </c>
      <c r="Q1230">
        <v>62.468252999999997</v>
      </c>
      <c r="R1230">
        <v>65.511869000000004</v>
      </c>
      <c r="S1230" t="s">
        <v>18</v>
      </c>
      <c r="T1230">
        <v>-1.00632E-2</v>
      </c>
      <c r="U1230">
        <v>-8.8530999999999992E-3</v>
      </c>
      <c r="V1230">
        <v>-6.3311000000000001E-3</v>
      </c>
      <c r="W1230">
        <v>-4.5843999999999998E-3</v>
      </c>
      <c r="X1230">
        <v>-2.8376999999999999E-3</v>
      </c>
      <c r="Y1230">
        <v>-3.1569999999999998E-4</v>
      </c>
      <c r="Z1230">
        <v>8.9439999999999995E-4</v>
      </c>
      <c r="AA1230">
        <v>-1.2497100000000001E-2</v>
      </c>
    </row>
    <row r="1231" spans="1:27" x14ac:dyDescent="0.2">
      <c r="A1231" t="s">
        <v>1277</v>
      </c>
      <c r="B1231" t="s">
        <v>35</v>
      </c>
      <c r="C1231" t="s">
        <v>1248</v>
      </c>
      <c r="D1231" t="s">
        <v>27</v>
      </c>
      <c r="E1231" t="s">
        <v>16</v>
      </c>
      <c r="F1231">
        <v>6</v>
      </c>
      <c r="G1231">
        <v>10780</v>
      </c>
      <c r="H1231">
        <v>16394</v>
      </c>
      <c r="I1231">
        <v>0.3982059</v>
      </c>
      <c r="J1231">
        <v>0.39015739999999999</v>
      </c>
      <c r="K1231">
        <v>-8.0485000000000001E-3</v>
      </c>
      <c r="L1231">
        <v>3.2973E-3</v>
      </c>
      <c r="M1231">
        <v>-2.6243E-3</v>
      </c>
      <c r="N1231">
        <v>-1.34726E-2</v>
      </c>
      <c r="O1231">
        <v>8746.9889999999996</v>
      </c>
      <c r="P1231">
        <v>0.81140900000000005</v>
      </c>
      <c r="Q1231">
        <v>62.467936000000002</v>
      </c>
      <c r="R1231">
        <v>65.511869000000004</v>
      </c>
      <c r="S1231" t="s">
        <v>18</v>
      </c>
      <c r="T1231">
        <v>-1.3472100000000001E-2</v>
      </c>
      <c r="U1231">
        <v>-1.2274200000000001E-2</v>
      </c>
      <c r="V1231">
        <v>-9.7775999999999991E-3</v>
      </c>
      <c r="W1231">
        <v>-8.0485000000000001E-3</v>
      </c>
      <c r="X1231">
        <v>-6.3192999999999999E-3</v>
      </c>
      <c r="Y1231">
        <v>-3.8227999999999999E-3</v>
      </c>
      <c r="Z1231">
        <v>-2.6248E-3</v>
      </c>
      <c r="AA1231">
        <v>-2.0628799999999999E-2</v>
      </c>
    </row>
    <row r="1232" spans="1:27" x14ac:dyDescent="0.2">
      <c r="A1232" t="s">
        <v>1278</v>
      </c>
      <c r="B1232" t="s">
        <v>35</v>
      </c>
      <c r="C1232" t="s">
        <v>1248</v>
      </c>
      <c r="D1232" t="s">
        <v>27</v>
      </c>
      <c r="E1232" t="s">
        <v>16</v>
      </c>
      <c r="F1232">
        <v>7</v>
      </c>
      <c r="G1232">
        <v>10780</v>
      </c>
      <c r="H1232">
        <v>16394</v>
      </c>
      <c r="I1232">
        <v>0.44193349999999998</v>
      </c>
      <c r="J1232">
        <v>0.43503150000000002</v>
      </c>
      <c r="K1232">
        <v>-6.9020000000000001E-3</v>
      </c>
      <c r="L1232">
        <v>3.4491999999999999E-3</v>
      </c>
      <c r="M1232">
        <v>-1.2281E-3</v>
      </c>
      <c r="N1232">
        <v>-1.2575899999999999E-2</v>
      </c>
      <c r="O1232">
        <v>8746.9889999999996</v>
      </c>
      <c r="P1232">
        <v>0.81140900000000005</v>
      </c>
      <c r="Q1232">
        <v>62.496271999999998</v>
      </c>
      <c r="R1232">
        <v>65.511869000000004</v>
      </c>
      <c r="S1232" t="s">
        <v>18</v>
      </c>
      <c r="T1232">
        <v>-1.25754E-2</v>
      </c>
      <c r="U1232">
        <v>-1.13223E-2</v>
      </c>
      <c r="V1232">
        <v>-8.7107999999999994E-3</v>
      </c>
      <c r="W1232">
        <v>-6.9020000000000001E-3</v>
      </c>
      <c r="X1232">
        <v>-5.0932E-3</v>
      </c>
      <c r="Y1232">
        <v>-2.4816999999999999E-3</v>
      </c>
      <c r="Z1232">
        <v>-1.2286E-3</v>
      </c>
      <c r="AA1232">
        <v>-1.5865500000000001E-2</v>
      </c>
    </row>
    <row r="1233" spans="1:27" x14ac:dyDescent="0.2">
      <c r="A1233" t="s">
        <v>1279</v>
      </c>
      <c r="B1233" t="s">
        <v>35</v>
      </c>
      <c r="C1233" t="s">
        <v>1248</v>
      </c>
      <c r="D1233" t="s">
        <v>27</v>
      </c>
      <c r="E1233" t="s">
        <v>16</v>
      </c>
      <c r="F1233">
        <v>8</v>
      </c>
      <c r="G1233">
        <v>10780</v>
      </c>
      <c r="H1233">
        <v>16394</v>
      </c>
      <c r="I1233">
        <v>0.4795083</v>
      </c>
      <c r="J1233">
        <v>0.47821799999999998</v>
      </c>
      <c r="K1233">
        <v>-1.2903999999999999E-3</v>
      </c>
      <c r="L1233">
        <v>3.6768E-3</v>
      </c>
      <c r="M1233">
        <v>4.7578999999999998E-3</v>
      </c>
      <c r="N1233">
        <v>-7.3385999999999998E-3</v>
      </c>
      <c r="O1233">
        <v>8746.9889999999996</v>
      </c>
      <c r="P1233">
        <v>0.81140900000000005</v>
      </c>
      <c r="Q1233">
        <v>62.687612999999999</v>
      </c>
      <c r="R1233">
        <v>65.511869000000004</v>
      </c>
      <c r="S1233" t="s">
        <v>18</v>
      </c>
      <c r="T1233">
        <v>-7.3381000000000002E-3</v>
      </c>
      <c r="U1233">
        <v>-6.0023000000000003E-3</v>
      </c>
      <c r="V1233">
        <v>-3.2185E-3</v>
      </c>
      <c r="W1233">
        <v>-1.2903999999999999E-3</v>
      </c>
      <c r="X1233">
        <v>6.3770000000000005E-4</v>
      </c>
      <c r="Y1233">
        <v>3.4215999999999999E-3</v>
      </c>
      <c r="Z1233">
        <v>4.7574000000000002E-3</v>
      </c>
      <c r="AA1233">
        <v>-2.6982999999999998E-3</v>
      </c>
    </row>
    <row r="1234" spans="1:27" x14ac:dyDescent="0.2">
      <c r="A1234" t="s">
        <v>1280</v>
      </c>
      <c r="B1234" t="s">
        <v>35</v>
      </c>
      <c r="C1234" t="s">
        <v>1248</v>
      </c>
      <c r="D1234" t="s">
        <v>27</v>
      </c>
      <c r="E1234" t="s">
        <v>16</v>
      </c>
      <c r="F1234">
        <v>9</v>
      </c>
      <c r="G1234">
        <v>10780</v>
      </c>
      <c r="H1234">
        <v>16394</v>
      </c>
      <c r="I1234">
        <v>0.49694260000000001</v>
      </c>
      <c r="J1234">
        <v>0.49752000000000002</v>
      </c>
      <c r="K1234">
        <v>5.7740000000000005E-4</v>
      </c>
      <c r="L1234">
        <v>4.1786000000000002E-3</v>
      </c>
      <c r="M1234">
        <v>7.4511000000000004E-3</v>
      </c>
      <c r="N1234">
        <v>-6.2963000000000003E-3</v>
      </c>
      <c r="O1234">
        <v>8746.9889999999996</v>
      </c>
      <c r="P1234">
        <v>0.81140900000000005</v>
      </c>
      <c r="Q1234">
        <v>63.482778000000003</v>
      </c>
      <c r="R1234">
        <v>65.511869000000004</v>
      </c>
      <c r="S1234" t="s">
        <v>18</v>
      </c>
      <c r="T1234">
        <v>-6.2957000000000004E-3</v>
      </c>
      <c r="U1234">
        <v>-4.7775999999999999E-3</v>
      </c>
      <c r="V1234">
        <v>-1.6138000000000001E-3</v>
      </c>
      <c r="W1234">
        <v>5.7740000000000005E-4</v>
      </c>
      <c r="X1234">
        <v>2.7686E-3</v>
      </c>
      <c r="Y1234">
        <v>5.9324E-3</v>
      </c>
      <c r="Z1234">
        <v>7.4504999999999997E-3</v>
      </c>
      <c r="AA1234">
        <v>1.1605999999999999E-3</v>
      </c>
    </row>
    <row r="1235" spans="1:27" x14ac:dyDescent="0.2">
      <c r="A1235" t="s">
        <v>1281</v>
      </c>
      <c r="B1235" t="s">
        <v>35</v>
      </c>
      <c r="C1235" t="s">
        <v>1248</v>
      </c>
      <c r="D1235" t="s">
        <v>27</v>
      </c>
      <c r="E1235" t="s">
        <v>16</v>
      </c>
      <c r="F1235">
        <v>10</v>
      </c>
      <c r="G1235">
        <v>10780</v>
      </c>
      <c r="H1235">
        <v>16394</v>
      </c>
      <c r="I1235">
        <v>0.50937200000000005</v>
      </c>
      <c r="J1235">
        <v>0.50912729999999995</v>
      </c>
      <c r="K1235">
        <v>-2.4469999999999998E-4</v>
      </c>
      <c r="L1235">
        <v>4.3718999999999997E-3</v>
      </c>
      <c r="M1235">
        <v>6.9471000000000003E-3</v>
      </c>
      <c r="N1235">
        <v>-7.4364000000000001E-3</v>
      </c>
      <c r="O1235">
        <v>8746.9889999999996</v>
      </c>
      <c r="P1235">
        <v>0.81140900000000005</v>
      </c>
      <c r="Q1235">
        <v>64.765510000000006</v>
      </c>
      <c r="R1235">
        <v>65.511869000000004</v>
      </c>
      <c r="S1235" t="s">
        <v>18</v>
      </c>
      <c r="T1235">
        <v>-7.4358000000000002E-3</v>
      </c>
      <c r="U1235">
        <v>-5.8475000000000003E-3</v>
      </c>
      <c r="V1235">
        <v>-2.5373000000000001E-3</v>
      </c>
      <c r="W1235">
        <v>-2.4469999999999998E-4</v>
      </c>
      <c r="X1235">
        <v>2.0479000000000001E-3</v>
      </c>
      <c r="Y1235">
        <v>5.3581000000000002E-3</v>
      </c>
      <c r="Z1235">
        <v>6.9464000000000001E-3</v>
      </c>
      <c r="AA1235">
        <v>-4.8060000000000003E-4</v>
      </c>
    </row>
    <row r="1236" spans="1:27" x14ac:dyDescent="0.2">
      <c r="A1236" t="s">
        <v>1282</v>
      </c>
      <c r="B1236" t="s">
        <v>35</v>
      </c>
      <c r="C1236" t="s">
        <v>1248</v>
      </c>
      <c r="D1236" t="s">
        <v>27</v>
      </c>
      <c r="E1236" t="s">
        <v>16</v>
      </c>
      <c r="F1236">
        <v>11</v>
      </c>
      <c r="G1236">
        <v>10780</v>
      </c>
      <c r="H1236">
        <v>16394</v>
      </c>
      <c r="I1236">
        <v>0.51960399999999995</v>
      </c>
      <c r="J1236">
        <v>0.51831070000000001</v>
      </c>
      <c r="K1236">
        <v>-1.2934000000000001E-3</v>
      </c>
      <c r="L1236">
        <v>4.4178999999999998E-3</v>
      </c>
      <c r="M1236">
        <v>5.9741000000000004E-3</v>
      </c>
      <c r="N1236">
        <v>-8.5608000000000004E-3</v>
      </c>
      <c r="O1236">
        <v>8746.9889999999996</v>
      </c>
      <c r="P1236">
        <v>0.81140900000000005</v>
      </c>
      <c r="Q1236">
        <v>66.373739</v>
      </c>
      <c r="R1236">
        <v>65.511869000000004</v>
      </c>
      <c r="S1236" t="s">
        <v>18</v>
      </c>
      <c r="T1236">
        <v>-8.5602000000000004E-3</v>
      </c>
      <c r="U1236">
        <v>-6.9551999999999999E-3</v>
      </c>
      <c r="V1236">
        <v>-3.6101000000000002E-3</v>
      </c>
      <c r="W1236">
        <v>-1.2934000000000001E-3</v>
      </c>
      <c r="X1236">
        <v>1.0234E-3</v>
      </c>
      <c r="Y1236">
        <v>4.3683999999999997E-3</v>
      </c>
      <c r="Z1236">
        <v>5.9734999999999996E-3</v>
      </c>
      <c r="AA1236">
        <v>-2.4954E-3</v>
      </c>
    </row>
    <row r="1237" spans="1:27" x14ac:dyDescent="0.2">
      <c r="A1237" t="s">
        <v>1283</v>
      </c>
      <c r="B1237" t="s">
        <v>35</v>
      </c>
      <c r="C1237" t="s">
        <v>1248</v>
      </c>
      <c r="D1237" t="s">
        <v>27</v>
      </c>
      <c r="E1237" t="s">
        <v>16</v>
      </c>
      <c r="F1237">
        <v>12</v>
      </c>
      <c r="G1237">
        <v>10780</v>
      </c>
      <c r="H1237">
        <v>16394</v>
      </c>
      <c r="I1237">
        <v>0.52461930000000001</v>
      </c>
      <c r="J1237">
        <v>0.52305539999999995</v>
      </c>
      <c r="K1237">
        <v>-1.5638E-3</v>
      </c>
      <c r="L1237">
        <v>4.4568999999999998E-3</v>
      </c>
      <c r="M1237">
        <v>5.7678E-3</v>
      </c>
      <c r="N1237">
        <v>-8.8955000000000006E-3</v>
      </c>
      <c r="O1237">
        <v>8746.9889999999996</v>
      </c>
      <c r="P1237">
        <v>0.81140900000000005</v>
      </c>
      <c r="Q1237">
        <v>67.979372999999995</v>
      </c>
      <c r="R1237">
        <v>65.511869000000004</v>
      </c>
      <c r="S1237" t="s">
        <v>18</v>
      </c>
      <c r="T1237">
        <v>-8.8947999999999996E-3</v>
      </c>
      <c r="U1237">
        <v>-7.2756000000000001E-3</v>
      </c>
      <c r="V1237">
        <v>-3.9010999999999998E-3</v>
      </c>
      <c r="W1237">
        <v>-1.5638E-3</v>
      </c>
      <c r="X1237">
        <v>7.7340000000000004E-4</v>
      </c>
      <c r="Y1237">
        <v>4.1479000000000004E-3</v>
      </c>
      <c r="Z1237">
        <v>5.7672000000000001E-3</v>
      </c>
      <c r="AA1237">
        <v>-2.9897999999999999E-3</v>
      </c>
    </row>
    <row r="1238" spans="1:27" x14ac:dyDescent="0.2">
      <c r="A1238" t="s">
        <v>1284</v>
      </c>
      <c r="B1238" t="s">
        <v>35</v>
      </c>
      <c r="C1238" t="s">
        <v>1248</v>
      </c>
      <c r="D1238" t="s">
        <v>27</v>
      </c>
      <c r="E1238" t="s">
        <v>16</v>
      </c>
      <c r="F1238">
        <v>13</v>
      </c>
      <c r="G1238">
        <v>10780</v>
      </c>
      <c r="H1238">
        <v>16394</v>
      </c>
      <c r="I1238">
        <v>0.52872589999999997</v>
      </c>
      <c r="J1238">
        <v>0.52653839999999996</v>
      </c>
      <c r="K1238">
        <v>-2.1873999999999999E-3</v>
      </c>
      <c r="L1238">
        <v>4.5236E-3</v>
      </c>
      <c r="M1238">
        <v>5.2538999999999997E-3</v>
      </c>
      <c r="N1238">
        <v>-9.6287000000000005E-3</v>
      </c>
      <c r="O1238">
        <v>8746.9889999999996</v>
      </c>
      <c r="P1238">
        <v>0.81140900000000005</v>
      </c>
      <c r="Q1238">
        <v>69.267870000000002</v>
      </c>
      <c r="R1238">
        <v>65.511869000000004</v>
      </c>
      <c r="S1238" t="s">
        <v>18</v>
      </c>
      <c r="T1238">
        <v>-9.6281000000000005E-3</v>
      </c>
      <c r="U1238">
        <v>-7.9845999999999997E-3</v>
      </c>
      <c r="V1238">
        <v>-4.5595999999999996E-3</v>
      </c>
      <c r="W1238">
        <v>-2.1873999999999999E-3</v>
      </c>
      <c r="X1238">
        <v>1.8469999999999999E-4</v>
      </c>
      <c r="Y1238">
        <v>3.6097999999999998E-3</v>
      </c>
      <c r="Z1238">
        <v>5.2532000000000004E-3</v>
      </c>
      <c r="AA1238">
        <v>-4.1542999999999997E-3</v>
      </c>
    </row>
    <row r="1239" spans="1:27" x14ac:dyDescent="0.2">
      <c r="A1239" t="s">
        <v>1285</v>
      </c>
      <c r="B1239" t="s">
        <v>35</v>
      </c>
      <c r="C1239" t="s">
        <v>1248</v>
      </c>
      <c r="D1239" t="s">
        <v>27</v>
      </c>
      <c r="E1239" t="s">
        <v>16</v>
      </c>
      <c r="F1239">
        <v>14</v>
      </c>
      <c r="G1239">
        <v>10780</v>
      </c>
      <c r="H1239">
        <v>16394</v>
      </c>
      <c r="I1239">
        <v>0.52750750000000002</v>
      </c>
      <c r="J1239">
        <v>0.52108330000000003</v>
      </c>
      <c r="K1239">
        <v>-6.4241999999999997E-3</v>
      </c>
      <c r="L1239">
        <v>4.4314999999999997E-3</v>
      </c>
      <c r="M1239">
        <v>8.6560000000000001E-4</v>
      </c>
      <c r="N1239">
        <v>-1.3713899999999999E-2</v>
      </c>
      <c r="O1239">
        <v>8746.9889999999996</v>
      </c>
      <c r="P1239">
        <v>0.81140900000000005</v>
      </c>
      <c r="Q1239">
        <v>69.717690000000005</v>
      </c>
      <c r="R1239">
        <v>65.511869000000004</v>
      </c>
      <c r="S1239" t="s">
        <v>18</v>
      </c>
      <c r="T1239">
        <v>-1.3713299999999999E-2</v>
      </c>
      <c r="U1239">
        <v>-1.2103300000000001E-2</v>
      </c>
      <c r="V1239">
        <v>-8.7480000000000006E-3</v>
      </c>
      <c r="W1239">
        <v>-6.4241999999999997E-3</v>
      </c>
      <c r="X1239">
        <v>-4.1003000000000003E-3</v>
      </c>
      <c r="Y1239">
        <v>-7.45E-4</v>
      </c>
      <c r="Z1239">
        <v>8.6490000000000004E-4</v>
      </c>
      <c r="AA1239">
        <v>-1.2328499999999999E-2</v>
      </c>
    </row>
    <row r="1240" spans="1:27" x14ac:dyDescent="0.2">
      <c r="A1240" t="s">
        <v>1286</v>
      </c>
      <c r="B1240" t="s">
        <v>35</v>
      </c>
      <c r="C1240" t="s">
        <v>1248</v>
      </c>
      <c r="D1240" t="s">
        <v>27</v>
      </c>
      <c r="E1240" t="s">
        <v>16</v>
      </c>
      <c r="F1240">
        <v>15</v>
      </c>
      <c r="G1240">
        <v>10780</v>
      </c>
      <c r="H1240">
        <v>16394</v>
      </c>
      <c r="I1240">
        <v>0.51539900000000005</v>
      </c>
      <c r="J1240">
        <v>0.51805800000000002</v>
      </c>
      <c r="K1240">
        <v>2.6589999999999999E-3</v>
      </c>
      <c r="L1240">
        <v>4.7054999999999996E-3</v>
      </c>
      <c r="M1240">
        <v>1.03996E-2</v>
      </c>
      <c r="N1240">
        <v>-5.0816000000000004E-3</v>
      </c>
      <c r="O1240">
        <v>8746.9889999999996</v>
      </c>
      <c r="P1240">
        <v>0.81140900000000005</v>
      </c>
      <c r="Q1240">
        <v>70.230424999999997</v>
      </c>
      <c r="R1240">
        <v>65.511869000000004</v>
      </c>
      <c r="S1240" t="s">
        <v>18</v>
      </c>
      <c r="T1240">
        <v>-5.0809000000000002E-3</v>
      </c>
      <c r="U1240">
        <v>-3.3714000000000001E-3</v>
      </c>
      <c r="V1240">
        <v>1.9139999999999999E-4</v>
      </c>
      <c r="W1240">
        <v>2.6589999999999999E-3</v>
      </c>
      <c r="X1240">
        <v>5.1266000000000003E-3</v>
      </c>
      <c r="Y1240">
        <v>8.6893999999999999E-3</v>
      </c>
      <c r="Z1240">
        <v>1.0398900000000001E-2</v>
      </c>
      <c r="AA1240">
        <v>5.1326000000000002E-3</v>
      </c>
    </row>
    <row r="1241" spans="1:27" x14ac:dyDescent="0.2">
      <c r="A1241" t="s">
        <v>1287</v>
      </c>
      <c r="B1241" t="s">
        <v>35</v>
      </c>
      <c r="C1241" t="s">
        <v>1248</v>
      </c>
      <c r="D1241" t="s">
        <v>27</v>
      </c>
      <c r="E1241" t="s">
        <v>16</v>
      </c>
      <c r="F1241">
        <v>16</v>
      </c>
      <c r="G1241">
        <v>10780</v>
      </c>
      <c r="H1241">
        <v>16394</v>
      </c>
      <c r="I1241">
        <v>0.51562399999999997</v>
      </c>
      <c r="J1241">
        <v>0.52125480000000002</v>
      </c>
      <c r="K1241">
        <v>5.6306999999999998E-3</v>
      </c>
      <c r="L1241">
        <v>4.9933E-3</v>
      </c>
      <c r="M1241">
        <v>1.3844800000000001E-2</v>
      </c>
      <c r="N1241">
        <v>-2.5833000000000002E-3</v>
      </c>
      <c r="O1241">
        <v>8746.9889999999996</v>
      </c>
      <c r="P1241">
        <v>0.81140900000000005</v>
      </c>
      <c r="Q1241">
        <v>70.184593000000007</v>
      </c>
      <c r="R1241">
        <v>65.511869000000004</v>
      </c>
      <c r="S1241" t="s">
        <v>18</v>
      </c>
      <c r="T1241">
        <v>-2.5826E-3</v>
      </c>
      <c r="U1241">
        <v>-7.6849999999999998E-4</v>
      </c>
      <c r="V1241">
        <v>3.0122E-3</v>
      </c>
      <c r="W1241">
        <v>5.6306999999999998E-3</v>
      </c>
      <c r="X1241">
        <v>8.2492999999999993E-3</v>
      </c>
      <c r="Y1241">
        <v>1.2030000000000001E-2</v>
      </c>
      <c r="Z1241">
        <v>1.38441E-2</v>
      </c>
      <c r="AA1241">
        <v>1.0802300000000001E-2</v>
      </c>
    </row>
    <row r="1242" spans="1:27" x14ac:dyDescent="0.2">
      <c r="A1242" t="s">
        <v>1288</v>
      </c>
      <c r="B1242" t="s">
        <v>35</v>
      </c>
      <c r="C1242" t="s">
        <v>1248</v>
      </c>
      <c r="D1242" t="s">
        <v>27</v>
      </c>
      <c r="E1242" t="s">
        <v>16</v>
      </c>
      <c r="F1242">
        <v>17</v>
      </c>
      <c r="G1242">
        <v>10780</v>
      </c>
      <c r="H1242">
        <v>16394</v>
      </c>
      <c r="I1242">
        <v>0.53152100000000002</v>
      </c>
      <c r="J1242">
        <v>0.53864520000000005</v>
      </c>
      <c r="K1242">
        <v>7.1241999999999998E-3</v>
      </c>
      <c r="L1242">
        <v>5.1993999999999999E-3</v>
      </c>
      <c r="M1242">
        <v>1.5677300000000002E-2</v>
      </c>
      <c r="N1242">
        <v>-1.4289000000000001E-3</v>
      </c>
      <c r="O1242">
        <v>8746.9889999999996</v>
      </c>
      <c r="P1242">
        <v>0.81140900000000005</v>
      </c>
      <c r="Q1242">
        <v>69.516205999999997</v>
      </c>
      <c r="R1242">
        <v>65.511869000000004</v>
      </c>
      <c r="S1242" t="s">
        <v>19</v>
      </c>
      <c r="T1242">
        <v>-1.4281000000000001E-3</v>
      </c>
      <c r="U1242">
        <v>4.6089999999999998E-4</v>
      </c>
      <c r="V1242">
        <v>4.3975999999999998E-3</v>
      </c>
      <c r="W1242">
        <v>7.1241999999999998E-3</v>
      </c>
      <c r="X1242">
        <v>9.8507999999999998E-3</v>
      </c>
      <c r="Y1242">
        <v>1.3787600000000001E-2</v>
      </c>
      <c r="Z1242">
        <v>1.5676599999999999E-2</v>
      </c>
      <c r="AA1242">
        <v>1.32262E-2</v>
      </c>
    </row>
    <row r="1243" spans="1:27" x14ac:dyDescent="0.2">
      <c r="A1243" t="s">
        <v>1289</v>
      </c>
      <c r="B1243" t="s">
        <v>35</v>
      </c>
      <c r="C1243" t="s">
        <v>1248</v>
      </c>
      <c r="D1243" t="s">
        <v>27</v>
      </c>
      <c r="E1243" t="s">
        <v>16</v>
      </c>
      <c r="F1243">
        <v>18</v>
      </c>
      <c r="G1243">
        <v>10780</v>
      </c>
      <c r="H1243">
        <v>16394</v>
      </c>
      <c r="I1243">
        <v>0.57338250000000002</v>
      </c>
      <c r="J1243">
        <v>0.57771019999999995</v>
      </c>
      <c r="K1243">
        <v>4.3277000000000003E-3</v>
      </c>
      <c r="L1243">
        <v>5.2307999999999999E-3</v>
      </c>
      <c r="M1243">
        <v>1.2932300000000001E-2</v>
      </c>
      <c r="N1243">
        <v>-4.2769000000000001E-3</v>
      </c>
      <c r="O1243">
        <v>8746.9889999999996</v>
      </c>
      <c r="P1243">
        <v>0.81140900000000005</v>
      </c>
      <c r="Q1243">
        <v>68.647813999999997</v>
      </c>
      <c r="R1243">
        <v>65.511869000000004</v>
      </c>
      <c r="S1243" t="s">
        <v>19</v>
      </c>
      <c r="T1243">
        <v>-4.2762E-3</v>
      </c>
      <c r="U1243">
        <v>-2.3758E-3</v>
      </c>
      <c r="V1243">
        <v>1.5847000000000001E-3</v>
      </c>
      <c r="W1243">
        <v>4.3277000000000003E-3</v>
      </c>
      <c r="X1243">
        <v>7.0707000000000001E-3</v>
      </c>
      <c r="Y1243">
        <v>1.10312E-2</v>
      </c>
      <c r="Z1243">
        <v>1.29316E-2</v>
      </c>
      <c r="AA1243">
        <v>7.4910999999999997E-3</v>
      </c>
    </row>
    <row r="1244" spans="1:27" x14ac:dyDescent="0.2">
      <c r="A1244" t="s">
        <v>1290</v>
      </c>
      <c r="B1244" t="s">
        <v>35</v>
      </c>
      <c r="C1244" t="s">
        <v>1248</v>
      </c>
      <c r="D1244" t="s">
        <v>27</v>
      </c>
      <c r="E1244" t="s">
        <v>16</v>
      </c>
      <c r="F1244">
        <v>19</v>
      </c>
      <c r="G1244">
        <v>10780</v>
      </c>
      <c r="H1244">
        <v>16394</v>
      </c>
      <c r="I1244">
        <v>0.61307970000000001</v>
      </c>
      <c r="J1244">
        <v>0.61630119999999999</v>
      </c>
      <c r="K1244">
        <v>3.2215E-3</v>
      </c>
      <c r="L1244">
        <v>5.0555000000000001E-3</v>
      </c>
      <c r="M1244">
        <v>1.1537800000000001E-2</v>
      </c>
      <c r="N1244">
        <v>-5.0946999999999997E-3</v>
      </c>
      <c r="O1244">
        <v>8746.9889999999996</v>
      </c>
      <c r="P1244">
        <v>0.81140900000000005</v>
      </c>
      <c r="Q1244">
        <v>67.392966000000001</v>
      </c>
      <c r="R1244">
        <v>65.511869000000004</v>
      </c>
      <c r="S1244" t="s">
        <v>19</v>
      </c>
      <c r="T1244">
        <v>-5.0939999999999996E-3</v>
      </c>
      <c r="U1244">
        <v>-3.2572999999999999E-3</v>
      </c>
      <c r="V1244">
        <v>5.7039999999999999E-4</v>
      </c>
      <c r="W1244">
        <v>3.2215E-3</v>
      </c>
      <c r="X1244">
        <v>5.8726000000000004E-3</v>
      </c>
      <c r="Y1244">
        <v>9.7003999999999996E-3</v>
      </c>
      <c r="Z1244">
        <v>1.1537E-2</v>
      </c>
      <c r="AA1244">
        <v>5.2272000000000004E-3</v>
      </c>
    </row>
    <row r="1245" spans="1:27" x14ac:dyDescent="0.2">
      <c r="A1245" t="s">
        <v>1291</v>
      </c>
      <c r="B1245" t="s">
        <v>35</v>
      </c>
      <c r="C1245" t="s">
        <v>1248</v>
      </c>
      <c r="D1245" t="s">
        <v>27</v>
      </c>
      <c r="E1245" t="s">
        <v>16</v>
      </c>
      <c r="F1245">
        <v>20</v>
      </c>
      <c r="G1245">
        <v>10780</v>
      </c>
      <c r="H1245">
        <v>16394</v>
      </c>
      <c r="I1245">
        <v>0.64209099999999997</v>
      </c>
      <c r="J1245">
        <v>0.6488372</v>
      </c>
      <c r="K1245">
        <v>6.7461999999999999E-3</v>
      </c>
      <c r="L1245">
        <v>4.7121999999999997E-3</v>
      </c>
      <c r="M1245">
        <v>1.4497700000000001E-2</v>
      </c>
      <c r="N1245">
        <v>-1.0053E-3</v>
      </c>
      <c r="O1245">
        <v>8746.9889999999996</v>
      </c>
      <c r="P1245">
        <v>0.81140900000000005</v>
      </c>
      <c r="Q1245">
        <v>66.026167000000001</v>
      </c>
      <c r="R1245">
        <v>65.511869000000004</v>
      </c>
      <c r="S1245" t="s">
        <v>19</v>
      </c>
      <c r="T1245">
        <v>-1.0046E-3</v>
      </c>
      <c r="U1245">
        <v>7.0730000000000001E-4</v>
      </c>
      <c r="V1245">
        <v>4.2751000000000004E-3</v>
      </c>
      <c r="W1245">
        <v>6.7461999999999999E-3</v>
      </c>
      <c r="X1245">
        <v>9.2172E-3</v>
      </c>
      <c r="Y1245">
        <v>1.2784999999999999E-2</v>
      </c>
      <c r="Z1245">
        <v>1.4496999999999999E-2</v>
      </c>
      <c r="AA1245">
        <v>1.03973E-2</v>
      </c>
    </row>
    <row r="1246" spans="1:27" x14ac:dyDescent="0.2">
      <c r="A1246" t="s">
        <v>1292</v>
      </c>
      <c r="B1246" t="s">
        <v>35</v>
      </c>
      <c r="C1246" t="s">
        <v>1248</v>
      </c>
      <c r="D1246" t="s">
        <v>27</v>
      </c>
      <c r="E1246" t="s">
        <v>16</v>
      </c>
      <c r="F1246">
        <v>21</v>
      </c>
      <c r="G1246">
        <v>10780</v>
      </c>
      <c r="H1246">
        <v>16394</v>
      </c>
      <c r="I1246">
        <v>0.69226569999999998</v>
      </c>
      <c r="J1246">
        <v>0.69967900000000005</v>
      </c>
      <c r="K1246">
        <v>7.4132E-3</v>
      </c>
      <c r="L1246">
        <v>4.6620999999999998E-3</v>
      </c>
      <c r="M1246">
        <v>1.50825E-2</v>
      </c>
      <c r="N1246">
        <v>-2.5599999999999999E-4</v>
      </c>
      <c r="O1246">
        <v>8746.9889999999996</v>
      </c>
      <c r="P1246">
        <v>0.81140900000000005</v>
      </c>
      <c r="Q1246">
        <v>64.596148999999997</v>
      </c>
      <c r="R1246">
        <v>65.511869000000004</v>
      </c>
      <c r="S1246" t="s">
        <v>19</v>
      </c>
      <c r="T1246">
        <v>-2.5530000000000003E-4</v>
      </c>
      <c r="U1246">
        <v>1.4385000000000001E-3</v>
      </c>
      <c r="V1246">
        <v>4.9684000000000004E-3</v>
      </c>
      <c r="W1246">
        <v>7.4132E-3</v>
      </c>
      <c r="X1246">
        <v>9.8580999999999998E-3</v>
      </c>
      <c r="Y1246">
        <v>1.3388000000000001E-2</v>
      </c>
      <c r="Z1246">
        <v>1.5081799999999999E-2</v>
      </c>
      <c r="AA1246">
        <v>1.0595200000000001E-2</v>
      </c>
    </row>
    <row r="1247" spans="1:27" x14ac:dyDescent="0.2">
      <c r="A1247" t="s">
        <v>1293</v>
      </c>
      <c r="B1247" t="s">
        <v>35</v>
      </c>
      <c r="C1247" t="s">
        <v>1248</v>
      </c>
      <c r="D1247" t="s">
        <v>27</v>
      </c>
      <c r="E1247" t="s">
        <v>16</v>
      </c>
      <c r="F1247">
        <v>22</v>
      </c>
      <c r="G1247">
        <v>10780</v>
      </c>
      <c r="H1247">
        <v>16394</v>
      </c>
      <c r="I1247">
        <v>0.67416259999999995</v>
      </c>
      <c r="J1247">
        <v>0.67525440000000003</v>
      </c>
      <c r="K1247">
        <v>1.0918E-3</v>
      </c>
      <c r="L1247">
        <v>4.4578999999999999E-3</v>
      </c>
      <c r="M1247">
        <v>8.4250999999999996E-3</v>
      </c>
      <c r="N1247">
        <v>-6.2414999999999997E-3</v>
      </c>
      <c r="O1247">
        <v>8746.9889999999996</v>
      </c>
      <c r="P1247">
        <v>0.81140900000000005</v>
      </c>
      <c r="Q1247">
        <v>63.844481999999999</v>
      </c>
      <c r="R1247">
        <v>65.511869000000004</v>
      </c>
      <c r="S1247" t="s">
        <v>18</v>
      </c>
      <c r="T1247">
        <v>-6.2408999999999997E-3</v>
      </c>
      <c r="U1247">
        <v>-4.6213000000000001E-3</v>
      </c>
      <c r="V1247">
        <v>-1.2459999999999999E-3</v>
      </c>
      <c r="W1247">
        <v>1.0918E-3</v>
      </c>
      <c r="X1247">
        <v>3.4294999999999998E-3</v>
      </c>
      <c r="Y1247">
        <v>6.8049E-3</v>
      </c>
      <c r="Z1247">
        <v>8.4244000000000003E-3</v>
      </c>
      <c r="AA1247">
        <v>1.6169000000000001E-3</v>
      </c>
    </row>
    <row r="1248" spans="1:27" x14ac:dyDescent="0.2">
      <c r="A1248" t="s">
        <v>1294</v>
      </c>
      <c r="B1248" t="s">
        <v>35</v>
      </c>
      <c r="C1248" t="s">
        <v>1248</v>
      </c>
      <c r="D1248" t="s">
        <v>27</v>
      </c>
      <c r="E1248" t="s">
        <v>16</v>
      </c>
      <c r="F1248">
        <v>23</v>
      </c>
      <c r="G1248">
        <v>10780</v>
      </c>
      <c r="H1248">
        <v>16394</v>
      </c>
      <c r="I1248">
        <v>0.59425450000000002</v>
      </c>
      <c r="J1248">
        <v>0.59185189999999999</v>
      </c>
      <c r="K1248">
        <v>-2.4025000000000001E-3</v>
      </c>
      <c r="L1248">
        <v>4.0739000000000001E-3</v>
      </c>
      <c r="M1248">
        <v>4.2989999999999999E-3</v>
      </c>
      <c r="N1248">
        <v>-9.1039999999999992E-3</v>
      </c>
      <c r="O1248">
        <v>8746.9889999999996</v>
      </c>
      <c r="P1248">
        <v>0.81140900000000005</v>
      </c>
      <c r="Q1248">
        <v>63.557823999999997</v>
      </c>
      <c r="R1248">
        <v>65.511869000000004</v>
      </c>
      <c r="S1248" t="s">
        <v>18</v>
      </c>
      <c r="T1248">
        <v>-9.1035000000000005E-3</v>
      </c>
      <c r="U1248">
        <v>-7.6233999999999998E-3</v>
      </c>
      <c r="V1248">
        <v>-4.5389000000000002E-3</v>
      </c>
      <c r="W1248">
        <v>-2.4025000000000001E-3</v>
      </c>
      <c r="X1248">
        <v>-2.6620000000000002E-4</v>
      </c>
      <c r="Y1248">
        <v>2.8184E-3</v>
      </c>
      <c r="Z1248">
        <v>4.2984E-3</v>
      </c>
      <c r="AA1248">
        <v>-4.0593000000000001E-3</v>
      </c>
    </row>
    <row r="1249" spans="1:27" x14ac:dyDescent="0.2">
      <c r="A1249" t="s">
        <v>1295</v>
      </c>
      <c r="B1249" t="s">
        <v>35</v>
      </c>
      <c r="C1249" t="s">
        <v>1248</v>
      </c>
      <c r="D1249" t="s">
        <v>27</v>
      </c>
      <c r="E1249" t="s">
        <v>16</v>
      </c>
      <c r="F1249">
        <v>24</v>
      </c>
      <c r="G1249">
        <v>10780</v>
      </c>
      <c r="H1249">
        <v>16394</v>
      </c>
      <c r="I1249">
        <v>0.50337240000000005</v>
      </c>
      <c r="J1249">
        <v>0.49695630000000002</v>
      </c>
      <c r="K1249">
        <v>-6.4161000000000001E-3</v>
      </c>
      <c r="L1249">
        <v>3.7475E-3</v>
      </c>
      <c r="M1249">
        <v>-2.5139999999999999E-4</v>
      </c>
      <c r="N1249">
        <v>-1.25807E-2</v>
      </c>
      <c r="O1249">
        <v>8746.9889999999996</v>
      </c>
      <c r="P1249">
        <v>0.81140900000000005</v>
      </c>
      <c r="Q1249">
        <v>63.437041000000001</v>
      </c>
      <c r="R1249">
        <v>65.511869000000004</v>
      </c>
      <c r="S1249" t="s">
        <v>18</v>
      </c>
      <c r="T1249">
        <v>-1.25802E-2</v>
      </c>
      <c r="U1249">
        <v>-1.12187E-2</v>
      </c>
      <c r="V1249">
        <v>-8.3812999999999995E-3</v>
      </c>
      <c r="W1249">
        <v>-6.4161000000000001E-3</v>
      </c>
      <c r="X1249">
        <v>-4.4508999999999998E-3</v>
      </c>
      <c r="Y1249">
        <v>-1.6134000000000001E-3</v>
      </c>
      <c r="Z1249">
        <v>-2.519E-4</v>
      </c>
      <c r="AA1249">
        <v>-1.2910700000000001E-2</v>
      </c>
    </row>
    <row r="1250" spans="1:27" x14ac:dyDescent="0.2">
      <c r="A1250" t="s">
        <v>1296</v>
      </c>
      <c r="B1250" t="s">
        <v>34</v>
      </c>
      <c r="C1250" t="s">
        <v>1248</v>
      </c>
      <c r="D1250" t="s">
        <v>28</v>
      </c>
      <c r="E1250" t="s">
        <v>16</v>
      </c>
      <c r="F1250">
        <v>1</v>
      </c>
      <c r="G1250">
        <v>34326</v>
      </c>
      <c r="H1250">
        <v>30501</v>
      </c>
      <c r="I1250">
        <v>0.51162589999999997</v>
      </c>
      <c r="J1250">
        <v>0.51204919999999998</v>
      </c>
      <c r="K1250">
        <v>4.2329999999999999E-4</v>
      </c>
      <c r="L1250">
        <v>3.6289E-3</v>
      </c>
      <c r="M1250">
        <v>6.3927999999999997E-3</v>
      </c>
      <c r="N1250">
        <v>-5.5462000000000003E-3</v>
      </c>
      <c r="O1250">
        <v>34326</v>
      </c>
      <c r="Q1250">
        <v>66.758797999999999</v>
      </c>
      <c r="R1250">
        <v>70.347727000000006</v>
      </c>
      <c r="S1250" t="s">
        <v>17</v>
      </c>
      <c r="T1250">
        <v>-5.5456999999999998E-3</v>
      </c>
      <c r="U1250">
        <v>-4.2272999999999998E-3</v>
      </c>
      <c r="V1250">
        <v>-1.4797E-3</v>
      </c>
      <c r="W1250">
        <v>4.2329999999999999E-4</v>
      </c>
      <c r="X1250">
        <v>2.3262999999999999E-3</v>
      </c>
      <c r="Y1250">
        <v>5.0739000000000001E-3</v>
      </c>
      <c r="Z1250">
        <v>6.3923000000000001E-3</v>
      </c>
      <c r="AA1250">
        <v>8.2669999999999998E-4</v>
      </c>
    </row>
    <row r="1251" spans="1:27" x14ac:dyDescent="0.2">
      <c r="A1251" t="s">
        <v>1297</v>
      </c>
      <c r="B1251" t="s">
        <v>34</v>
      </c>
      <c r="C1251" t="s">
        <v>1248</v>
      </c>
      <c r="D1251" t="s">
        <v>28</v>
      </c>
      <c r="E1251" t="s">
        <v>16</v>
      </c>
      <c r="F1251">
        <v>2</v>
      </c>
      <c r="G1251">
        <v>34326</v>
      </c>
      <c r="H1251">
        <v>30501</v>
      </c>
      <c r="I1251">
        <v>0.46227509999999999</v>
      </c>
      <c r="J1251">
        <v>0.46433340000000001</v>
      </c>
      <c r="K1251">
        <v>2.0582999999999999E-3</v>
      </c>
      <c r="L1251">
        <v>3.4377000000000001E-3</v>
      </c>
      <c r="M1251">
        <v>7.7133000000000002E-3</v>
      </c>
      <c r="N1251">
        <v>-3.5967999999999998E-3</v>
      </c>
      <c r="O1251">
        <v>34326</v>
      </c>
      <c r="Q1251">
        <v>66.552695999999997</v>
      </c>
      <c r="R1251">
        <v>70.347727000000006</v>
      </c>
      <c r="S1251" t="s">
        <v>17</v>
      </c>
      <c r="T1251">
        <v>-3.5963000000000002E-3</v>
      </c>
      <c r="U1251">
        <v>-2.3473000000000001E-3</v>
      </c>
      <c r="V1251">
        <v>2.5549999999999998E-4</v>
      </c>
      <c r="W1251">
        <v>2.0582999999999999E-3</v>
      </c>
      <c r="X1251">
        <v>3.8609999999999998E-3</v>
      </c>
      <c r="Y1251">
        <v>6.4638999999999999E-3</v>
      </c>
      <c r="Z1251">
        <v>7.7127999999999997E-3</v>
      </c>
      <c r="AA1251">
        <v>4.4327000000000004E-3</v>
      </c>
    </row>
    <row r="1252" spans="1:27" x14ac:dyDescent="0.2">
      <c r="A1252" t="s">
        <v>1298</v>
      </c>
      <c r="B1252" t="s">
        <v>34</v>
      </c>
      <c r="C1252" t="s">
        <v>1248</v>
      </c>
      <c r="D1252" t="s">
        <v>28</v>
      </c>
      <c r="E1252" t="s">
        <v>16</v>
      </c>
      <c r="F1252">
        <v>3</v>
      </c>
      <c r="G1252">
        <v>34326</v>
      </c>
      <c r="H1252">
        <v>30501</v>
      </c>
      <c r="I1252">
        <v>0.43364720000000001</v>
      </c>
      <c r="J1252">
        <v>0.43199680000000001</v>
      </c>
      <c r="K1252">
        <v>-1.6502999999999999E-3</v>
      </c>
      <c r="L1252">
        <v>3.0828000000000001E-3</v>
      </c>
      <c r="M1252">
        <v>3.4209000000000002E-3</v>
      </c>
      <c r="N1252">
        <v>-6.7216000000000003E-3</v>
      </c>
      <c r="O1252">
        <v>34326</v>
      </c>
      <c r="Q1252">
        <v>66.442751000000001</v>
      </c>
      <c r="R1252">
        <v>70.347727000000006</v>
      </c>
      <c r="S1252" t="s">
        <v>17</v>
      </c>
      <c r="T1252">
        <v>-6.7210999999999998E-3</v>
      </c>
      <c r="U1252">
        <v>-5.6011000000000003E-3</v>
      </c>
      <c r="V1252">
        <v>-3.2669999999999999E-3</v>
      </c>
      <c r="W1252">
        <v>-1.6502999999999999E-3</v>
      </c>
      <c r="X1252">
        <v>-3.3699999999999999E-5</v>
      </c>
      <c r="Y1252">
        <v>2.3005E-3</v>
      </c>
      <c r="Z1252">
        <v>3.4204999999999999E-3</v>
      </c>
      <c r="AA1252">
        <v>-3.8203E-3</v>
      </c>
    </row>
    <row r="1253" spans="1:27" x14ac:dyDescent="0.2">
      <c r="A1253" t="s">
        <v>1299</v>
      </c>
      <c r="B1253" t="s">
        <v>34</v>
      </c>
      <c r="C1253" t="s">
        <v>1248</v>
      </c>
      <c r="D1253" t="s">
        <v>28</v>
      </c>
      <c r="E1253" t="s">
        <v>16</v>
      </c>
      <c r="F1253">
        <v>4</v>
      </c>
      <c r="G1253">
        <v>34326</v>
      </c>
      <c r="H1253">
        <v>30501</v>
      </c>
      <c r="I1253">
        <v>0.41707840000000002</v>
      </c>
      <c r="J1253">
        <v>0.4135703</v>
      </c>
      <c r="K1253">
        <v>-3.5081999999999999E-3</v>
      </c>
      <c r="L1253">
        <v>2.9245E-3</v>
      </c>
      <c r="M1253">
        <v>1.3027E-3</v>
      </c>
      <c r="N1253">
        <v>-8.319E-3</v>
      </c>
      <c r="O1253">
        <v>34326</v>
      </c>
      <c r="Q1253">
        <v>66.209096000000002</v>
      </c>
      <c r="R1253">
        <v>70.347727000000006</v>
      </c>
      <c r="S1253" t="s">
        <v>17</v>
      </c>
      <c r="T1253">
        <v>-8.3186000000000006E-3</v>
      </c>
      <c r="U1253">
        <v>-7.2560999999999997E-3</v>
      </c>
      <c r="V1253">
        <v>-5.0417999999999999E-3</v>
      </c>
      <c r="W1253">
        <v>-3.5081999999999999E-3</v>
      </c>
      <c r="X1253">
        <v>-1.9745000000000001E-3</v>
      </c>
      <c r="Y1253">
        <v>2.398E-4</v>
      </c>
      <c r="Z1253">
        <v>1.3022000000000001E-3</v>
      </c>
      <c r="AA1253">
        <v>-8.4825999999999999E-3</v>
      </c>
    </row>
    <row r="1254" spans="1:27" x14ac:dyDescent="0.2">
      <c r="A1254" t="s">
        <v>1300</v>
      </c>
      <c r="B1254" t="s">
        <v>34</v>
      </c>
      <c r="C1254" t="s">
        <v>1248</v>
      </c>
      <c r="D1254" t="s">
        <v>28</v>
      </c>
      <c r="E1254" t="s">
        <v>16</v>
      </c>
      <c r="F1254">
        <v>5</v>
      </c>
      <c r="G1254">
        <v>34326</v>
      </c>
      <c r="H1254">
        <v>30501</v>
      </c>
      <c r="I1254">
        <v>0.41366809999999998</v>
      </c>
      <c r="J1254">
        <v>0.40876059999999997</v>
      </c>
      <c r="K1254">
        <v>-4.9075000000000004E-3</v>
      </c>
      <c r="L1254">
        <v>2.7937999999999999E-3</v>
      </c>
      <c r="M1254">
        <v>-3.1169999999999999E-4</v>
      </c>
      <c r="N1254">
        <v>-9.5032999999999992E-3</v>
      </c>
      <c r="O1254">
        <v>34326</v>
      </c>
      <c r="Q1254">
        <v>66.015973000000002</v>
      </c>
      <c r="R1254">
        <v>70.347727000000006</v>
      </c>
      <c r="S1254" t="s">
        <v>17</v>
      </c>
      <c r="T1254">
        <v>-9.5028999999999999E-3</v>
      </c>
      <c r="U1254">
        <v>-8.4878999999999996E-3</v>
      </c>
      <c r="V1254">
        <v>-6.3724999999999997E-3</v>
      </c>
      <c r="W1254">
        <v>-4.9075000000000004E-3</v>
      </c>
      <c r="X1254">
        <v>-3.4424E-3</v>
      </c>
      <c r="Y1254">
        <v>-1.3270999999999999E-3</v>
      </c>
      <c r="Z1254">
        <v>-3.121E-4</v>
      </c>
      <c r="AA1254">
        <v>-1.2005699999999999E-2</v>
      </c>
    </row>
    <row r="1255" spans="1:27" x14ac:dyDescent="0.2">
      <c r="A1255" t="s">
        <v>1301</v>
      </c>
      <c r="B1255" t="s">
        <v>34</v>
      </c>
      <c r="C1255" t="s">
        <v>1248</v>
      </c>
      <c r="D1255" t="s">
        <v>28</v>
      </c>
      <c r="E1255" t="s">
        <v>16</v>
      </c>
      <c r="F1255">
        <v>6</v>
      </c>
      <c r="G1255">
        <v>34326</v>
      </c>
      <c r="H1255">
        <v>30501</v>
      </c>
      <c r="I1255">
        <v>0.4277029</v>
      </c>
      <c r="J1255">
        <v>0.42335630000000002</v>
      </c>
      <c r="K1255">
        <v>-4.3465999999999999E-3</v>
      </c>
      <c r="L1255">
        <v>2.6743000000000001E-3</v>
      </c>
      <c r="M1255">
        <v>5.2599999999999998E-5</v>
      </c>
      <c r="N1255">
        <v>-8.7457999999999998E-3</v>
      </c>
      <c r="O1255">
        <v>34326</v>
      </c>
      <c r="Q1255">
        <v>66.029033999999996</v>
      </c>
      <c r="R1255">
        <v>70.347727000000006</v>
      </c>
      <c r="S1255" t="s">
        <v>17</v>
      </c>
      <c r="T1255">
        <v>-8.7454000000000004E-3</v>
      </c>
      <c r="U1255">
        <v>-7.7738E-3</v>
      </c>
      <c r="V1255">
        <v>-5.7489999999999998E-3</v>
      </c>
      <c r="W1255">
        <v>-4.3465999999999999E-3</v>
      </c>
      <c r="X1255">
        <v>-2.9442000000000001E-3</v>
      </c>
      <c r="Y1255">
        <v>-9.1940000000000001E-4</v>
      </c>
      <c r="Z1255">
        <v>5.2200000000000002E-5</v>
      </c>
      <c r="AA1255">
        <v>-1.0266900000000001E-2</v>
      </c>
    </row>
    <row r="1256" spans="1:27" x14ac:dyDescent="0.2">
      <c r="A1256" t="s">
        <v>1302</v>
      </c>
      <c r="B1256" t="s">
        <v>34</v>
      </c>
      <c r="C1256" t="s">
        <v>1248</v>
      </c>
      <c r="D1256" t="s">
        <v>28</v>
      </c>
      <c r="E1256" t="s">
        <v>16</v>
      </c>
      <c r="F1256">
        <v>7</v>
      </c>
      <c r="G1256">
        <v>34326</v>
      </c>
      <c r="H1256">
        <v>30501</v>
      </c>
      <c r="I1256">
        <v>0.45672099999999999</v>
      </c>
      <c r="J1256">
        <v>0.45409100000000002</v>
      </c>
      <c r="K1256">
        <v>-2.6300999999999998E-3</v>
      </c>
      <c r="L1256">
        <v>2.6816000000000001E-3</v>
      </c>
      <c r="M1256">
        <v>1.7811000000000001E-3</v>
      </c>
      <c r="N1256">
        <v>-7.0413000000000003E-3</v>
      </c>
      <c r="O1256">
        <v>34326</v>
      </c>
      <c r="Q1256">
        <v>66.111169000000004</v>
      </c>
      <c r="R1256">
        <v>70.347727000000006</v>
      </c>
      <c r="S1256" t="s">
        <v>18</v>
      </c>
      <c r="T1256">
        <v>-7.0409000000000001E-3</v>
      </c>
      <c r="U1256">
        <v>-6.0667000000000004E-3</v>
      </c>
      <c r="V1256">
        <v>-4.0362999999999996E-3</v>
      </c>
      <c r="W1256">
        <v>-2.6300999999999998E-3</v>
      </c>
      <c r="X1256">
        <v>-1.2237999999999999E-3</v>
      </c>
      <c r="Y1256">
        <v>8.0650000000000003E-4</v>
      </c>
      <c r="Z1256">
        <v>1.7807000000000001E-3</v>
      </c>
      <c r="AA1256">
        <v>-5.7919E-3</v>
      </c>
    </row>
    <row r="1257" spans="1:27" x14ac:dyDescent="0.2">
      <c r="A1257" t="s">
        <v>1303</v>
      </c>
      <c r="B1257" t="s">
        <v>34</v>
      </c>
      <c r="C1257" t="s">
        <v>1248</v>
      </c>
      <c r="D1257" t="s">
        <v>28</v>
      </c>
      <c r="E1257" t="s">
        <v>16</v>
      </c>
      <c r="F1257">
        <v>8</v>
      </c>
      <c r="G1257">
        <v>34326</v>
      </c>
      <c r="H1257">
        <v>30501</v>
      </c>
      <c r="I1257">
        <v>0.49675219999999998</v>
      </c>
      <c r="J1257">
        <v>0.49360229999999999</v>
      </c>
      <c r="K1257">
        <v>-3.15E-3</v>
      </c>
      <c r="L1257">
        <v>2.8346999999999999E-3</v>
      </c>
      <c r="M1257">
        <v>1.5131000000000001E-3</v>
      </c>
      <c r="N1257">
        <v>-7.8130000000000005E-3</v>
      </c>
      <c r="O1257">
        <v>34326</v>
      </c>
      <c r="Q1257">
        <v>66.587773999999996</v>
      </c>
      <c r="R1257">
        <v>70.347727000000006</v>
      </c>
      <c r="S1257" t="s">
        <v>18</v>
      </c>
      <c r="T1257">
        <v>-7.8125999999999994E-3</v>
      </c>
      <c r="U1257">
        <v>-6.7828000000000003E-3</v>
      </c>
      <c r="V1257">
        <v>-4.6365E-3</v>
      </c>
      <c r="W1257">
        <v>-3.15E-3</v>
      </c>
      <c r="X1257">
        <v>-1.6635E-3</v>
      </c>
      <c r="Y1257">
        <v>4.8280000000000003E-4</v>
      </c>
      <c r="Z1257">
        <v>1.5127000000000001E-3</v>
      </c>
      <c r="AA1257">
        <v>-6.3816000000000003E-3</v>
      </c>
    </row>
    <row r="1258" spans="1:27" x14ac:dyDescent="0.2">
      <c r="A1258" t="s">
        <v>1304</v>
      </c>
      <c r="B1258" t="s">
        <v>34</v>
      </c>
      <c r="C1258" t="s">
        <v>1248</v>
      </c>
      <c r="D1258" t="s">
        <v>28</v>
      </c>
      <c r="E1258" t="s">
        <v>16</v>
      </c>
      <c r="F1258">
        <v>9</v>
      </c>
      <c r="G1258">
        <v>34326</v>
      </c>
      <c r="H1258">
        <v>30501</v>
      </c>
      <c r="I1258">
        <v>0.52197740000000004</v>
      </c>
      <c r="J1258">
        <v>0.51995939999999996</v>
      </c>
      <c r="K1258">
        <v>-2.0179999999999998E-3</v>
      </c>
      <c r="L1258">
        <v>3.0184000000000001E-3</v>
      </c>
      <c r="M1258">
        <v>2.9472000000000001E-3</v>
      </c>
      <c r="N1258">
        <v>-6.9832000000000002E-3</v>
      </c>
      <c r="O1258">
        <v>34326</v>
      </c>
      <c r="Q1258">
        <v>67.733356999999998</v>
      </c>
      <c r="R1258">
        <v>70.347727000000006</v>
      </c>
      <c r="S1258" t="s">
        <v>18</v>
      </c>
      <c r="T1258">
        <v>-6.9827999999999999E-3</v>
      </c>
      <c r="U1258">
        <v>-5.8862000000000003E-3</v>
      </c>
      <c r="V1258">
        <v>-3.6007999999999999E-3</v>
      </c>
      <c r="W1258">
        <v>-2.0179999999999998E-3</v>
      </c>
      <c r="X1258">
        <v>-4.3520000000000001E-4</v>
      </c>
      <c r="Y1258">
        <v>1.8502E-3</v>
      </c>
      <c r="Z1258">
        <v>2.9467999999999999E-3</v>
      </c>
      <c r="AA1258">
        <v>-3.8809999999999999E-3</v>
      </c>
    </row>
    <row r="1259" spans="1:27" x14ac:dyDescent="0.2">
      <c r="A1259" t="s">
        <v>1305</v>
      </c>
      <c r="B1259" t="s">
        <v>34</v>
      </c>
      <c r="C1259" t="s">
        <v>1248</v>
      </c>
      <c r="D1259" t="s">
        <v>28</v>
      </c>
      <c r="E1259" t="s">
        <v>16</v>
      </c>
      <c r="F1259">
        <v>10</v>
      </c>
      <c r="G1259">
        <v>34326</v>
      </c>
      <c r="H1259">
        <v>30501</v>
      </c>
      <c r="I1259">
        <v>0.5394989</v>
      </c>
      <c r="J1259">
        <v>0.53754279999999999</v>
      </c>
      <c r="K1259">
        <v>-1.9562E-3</v>
      </c>
      <c r="L1259">
        <v>3.3145000000000002E-3</v>
      </c>
      <c r="M1259">
        <v>3.4962999999999999E-3</v>
      </c>
      <c r="N1259">
        <v>-7.4086000000000004E-3</v>
      </c>
      <c r="O1259">
        <v>34326</v>
      </c>
      <c r="Q1259">
        <v>69.870232000000001</v>
      </c>
      <c r="R1259">
        <v>70.347727000000006</v>
      </c>
      <c r="S1259" t="s">
        <v>18</v>
      </c>
      <c r="T1259">
        <v>-7.4080999999999999E-3</v>
      </c>
      <c r="U1259">
        <v>-6.2039E-3</v>
      </c>
      <c r="V1259">
        <v>-3.6943000000000002E-3</v>
      </c>
      <c r="W1259">
        <v>-1.9562E-3</v>
      </c>
      <c r="X1259">
        <v>-2.1800000000000001E-4</v>
      </c>
      <c r="Y1259">
        <v>2.2916E-3</v>
      </c>
      <c r="Z1259">
        <v>3.4957999999999999E-3</v>
      </c>
      <c r="AA1259">
        <v>-3.6391000000000001E-3</v>
      </c>
    </row>
    <row r="1260" spans="1:27" x14ac:dyDescent="0.2">
      <c r="A1260" t="s">
        <v>1306</v>
      </c>
      <c r="B1260" t="s">
        <v>34</v>
      </c>
      <c r="C1260" t="s">
        <v>1248</v>
      </c>
      <c r="D1260" t="s">
        <v>28</v>
      </c>
      <c r="E1260" t="s">
        <v>16</v>
      </c>
      <c r="F1260">
        <v>11</v>
      </c>
      <c r="G1260">
        <v>34326</v>
      </c>
      <c r="H1260">
        <v>30501</v>
      </c>
      <c r="I1260">
        <v>0.56646649999999998</v>
      </c>
      <c r="J1260">
        <v>0.56209109999999995</v>
      </c>
      <c r="K1260">
        <v>-4.3753999999999998E-3</v>
      </c>
      <c r="L1260">
        <v>3.6572000000000002E-3</v>
      </c>
      <c r="M1260">
        <v>1.6408E-3</v>
      </c>
      <c r="N1260">
        <v>-1.0391600000000001E-2</v>
      </c>
      <c r="O1260">
        <v>34326</v>
      </c>
      <c r="Q1260">
        <v>72.709591000000003</v>
      </c>
      <c r="R1260">
        <v>70.347727000000006</v>
      </c>
      <c r="S1260" t="s">
        <v>18</v>
      </c>
      <c r="T1260">
        <v>-1.0390999999999999E-2</v>
      </c>
      <c r="U1260">
        <v>-9.0623000000000006E-3</v>
      </c>
      <c r="V1260">
        <v>-6.2932999999999999E-3</v>
      </c>
      <c r="W1260">
        <v>-4.3753999999999998E-3</v>
      </c>
      <c r="X1260">
        <v>-2.4575E-3</v>
      </c>
      <c r="Y1260">
        <v>3.1159999999999998E-4</v>
      </c>
      <c r="Z1260">
        <v>1.6402000000000001E-3</v>
      </c>
      <c r="AA1260">
        <v>-7.7841000000000004E-3</v>
      </c>
    </row>
    <row r="1261" spans="1:27" x14ac:dyDescent="0.2">
      <c r="A1261" t="s">
        <v>1307</v>
      </c>
      <c r="B1261" t="s">
        <v>34</v>
      </c>
      <c r="C1261" t="s">
        <v>1248</v>
      </c>
      <c r="D1261" t="s">
        <v>28</v>
      </c>
      <c r="E1261" t="s">
        <v>16</v>
      </c>
      <c r="F1261">
        <v>12</v>
      </c>
      <c r="G1261">
        <v>34326</v>
      </c>
      <c r="H1261">
        <v>30501</v>
      </c>
      <c r="I1261">
        <v>0.58675469999999996</v>
      </c>
      <c r="J1261">
        <v>0.58389029999999997</v>
      </c>
      <c r="K1261">
        <v>-2.8644E-3</v>
      </c>
      <c r="L1261">
        <v>3.9458999999999996E-3</v>
      </c>
      <c r="M1261">
        <v>3.6265999999999998E-3</v>
      </c>
      <c r="N1261">
        <v>-9.3554999999999992E-3</v>
      </c>
      <c r="O1261">
        <v>34326</v>
      </c>
      <c r="Q1261">
        <v>74.695899999999995</v>
      </c>
      <c r="R1261">
        <v>70.347727000000006</v>
      </c>
      <c r="S1261" t="s">
        <v>18</v>
      </c>
      <c r="T1261">
        <v>-9.3548999999999993E-3</v>
      </c>
      <c r="U1261">
        <v>-7.9212999999999992E-3</v>
      </c>
      <c r="V1261">
        <v>-4.9337000000000001E-3</v>
      </c>
      <c r="W1261">
        <v>-2.8644E-3</v>
      </c>
      <c r="X1261">
        <v>-7.9520000000000003E-4</v>
      </c>
      <c r="Y1261">
        <v>2.1925E-3</v>
      </c>
      <c r="Z1261">
        <v>3.6261000000000002E-3</v>
      </c>
      <c r="AA1261">
        <v>-4.9058000000000001E-3</v>
      </c>
    </row>
    <row r="1262" spans="1:27" x14ac:dyDescent="0.2">
      <c r="A1262" t="s">
        <v>1308</v>
      </c>
      <c r="B1262" t="s">
        <v>34</v>
      </c>
      <c r="C1262" t="s">
        <v>1248</v>
      </c>
      <c r="D1262" t="s">
        <v>28</v>
      </c>
      <c r="E1262" t="s">
        <v>16</v>
      </c>
      <c r="F1262">
        <v>13</v>
      </c>
      <c r="G1262">
        <v>34326</v>
      </c>
      <c r="H1262">
        <v>30501</v>
      </c>
      <c r="I1262">
        <v>0.60527600000000004</v>
      </c>
      <c r="J1262">
        <v>0.60532790000000003</v>
      </c>
      <c r="K1262">
        <v>5.1900000000000001E-5</v>
      </c>
      <c r="L1262">
        <v>4.1652E-3</v>
      </c>
      <c r="M1262">
        <v>6.9036999999999996E-3</v>
      </c>
      <c r="N1262">
        <v>-6.7999999999999996E-3</v>
      </c>
      <c r="O1262">
        <v>34326</v>
      </c>
      <c r="Q1262">
        <v>75.764270999999994</v>
      </c>
      <c r="R1262">
        <v>70.347727000000006</v>
      </c>
      <c r="S1262" t="s">
        <v>18</v>
      </c>
      <c r="T1262">
        <v>-6.7993000000000003E-3</v>
      </c>
      <c r="U1262">
        <v>-5.2861000000000002E-3</v>
      </c>
      <c r="V1262">
        <v>-2.1324E-3</v>
      </c>
      <c r="W1262">
        <v>5.1900000000000001E-5</v>
      </c>
      <c r="X1262">
        <v>2.2361E-3</v>
      </c>
      <c r="Y1262">
        <v>5.3898000000000001E-3</v>
      </c>
      <c r="Z1262">
        <v>6.9030999999999997E-3</v>
      </c>
      <c r="AA1262">
        <v>8.5699999999999996E-5</v>
      </c>
    </row>
    <row r="1263" spans="1:27" x14ac:dyDescent="0.2">
      <c r="A1263" t="s">
        <v>1309</v>
      </c>
      <c r="B1263" t="s">
        <v>34</v>
      </c>
      <c r="C1263" t="s">
        <v>1248</v>
      </c>
      <c r="D1263" t="s">
        <v>28</v>
      </c>
      <c r="E1263" t="s">
        <v>16</v>
      </c>
      <c r="F1263">
        <v>14</v>
      </c>
      <c r="G1263">
        <v>34326</v>
      </c>
      <c r="H1263">
        <v>30501</v>
      </c>
      <c r="I1263">
        <v>0.61591450000000003</v>
      </c>
      <c r="J1263">
        <v>0.62017469999999997</v>
      </c>
      <c r="K1263">
        <v>4.2601999999999996E-3</v>
      </c>
      <c r="L1263">
        <v>4.4098999999999996E-3</v>
      </c>
      <c r="M1263">
        <v>1.15145E-2</v>
      </c>
      <c r="N1263">
        <v>-2.9940000000000001E-3</v>
      </c>
      <c r="O1263">
        <v>34326</v>
      </c>
      <c r="Q1263">
        <v>76.403536000000003</v>
      </c>
      <c r="R1263">
        <v>70.347727000000006</v>
      </c>
      <c r="S1263" t="s">
        <v>18</v>
      </c>
      <c r="T1263">
        <v>-2.9933999999999998E-3</v>
      </c>
      <c r="U1263">
        <v>-1.3913E-3</v>
      </c>
      <c r="V1263">
        <v>1.9476999999999999E-3</v>
      </c>
      <c r="W1263">
        <v>4.2601999999999996E-3</v>
      </c>
      <c r="X1263">
        <v>6.5728000000000002E-3</v>
      </c>
      <c r="Y1263">
        <v>9.9117000000000007E-3</v>
      </c>
      <c r="Z1263">
        <v>1.1513900000000001E-2</v>
      </c>
      <c r="AA1263">
        <v>6.8694000000000003E-3</v>
      </c>
    </row>
    <row r="1264" spans="1:27" x14ac:dyDescent="0.2">
      <c r="A1264" t="s">
        <v>1310</v>
      </c>
      <c r="B1264" t="s">
        <v>34</v>
      </c>
      <c r="C1264" t="s">
        <v>1248</v>
      </c>
      <c r="D1264" t="s">
        <v>28</v>
      </c>
      <c r="E1264" t="s">
        <v>16</v>
      </c>
      <c r="F1264">
        <v>15</v>
      </c>
      <c r="G1264">
        <v>34326</v>
      </c>
      <c r="H1264">
        <v>30501</v>
      </c>
      <c r="I1264">
        <v>0.6253746</v>
      </c>
      <c r="J1264">
        <v>0.63510759999999999</v>
      </c>
      <c r="K1264">
        <v>9.7330999999999997E-3</v>
      </c>
      <c r="L1264">
        <v>4.6238E-3</v>
      </c>
      <c r="M1264">
        <v>1.7339199999999999E-2</v>
      </c>
      <c r="N1264">
        <v>2.1269000000000001E-3</v>
      </c>
      <c r="O1264">
        <v>34326</v>
      </c>
      <c r="Q1264">
        <v>76.3904</v>
      </c>
      <c r="R1264">
        <v>70.347727000000006</v>
      </c>
      <c r="S1264" t="s">
        <v>18</v>
      </c>
      <c r="T1264">
        <v>2.1275999999999999E-3</v>
      </c>
      <c r="U1264">
        <v>3.8073999999999998E-3</v>
      </c>
      <c r="V1264">
        <v>7.3083000000000002E-3</v>
      </c>
      <c r="W1264">
        <v>9.7330999999999997E-3</v>
      </c>
      <c r="X1264">
        <v>1.21578E-2</v>
      </c>
      <c r="Y1264">
        <v>1.5658700000000001E-2</v>
      </c>
      <c r="Z1264">
        <v>1.73385E-2</v>
      </c>
      <c r="AA1264">
        <v>1.5325E-2</v>
      </c>
    </row>
    <row r="1265" spans="1:27" x14ac:dyDescent="0.2">
      <c r="A1265" t="s">
        <v>1311</v>
      </c>
      <c r="B1265" t="s">
        <v>34</v>
      </c>
      <c r="C1265" t="s">
        <v>1248</v>
      </c>
      <c r="D1265" t="s">
        <v>28</v>
      </c>
      <c r="E1265" t="s">
        <v>16</v>
      </c>
      <c r="F1265">
        <v>16</v>
      </c>
      <c r="G1265">
        <v>34326</v>
      </c>
      <c r="H1265">
        <v>30501</v>
      </c>
      <c r="I1265">
        <v>0.64486069999999995</v>
      </c>
      <c r="J1265">
        <v>0.65463769999999999</v>
      </c>
      <c r="K1265">
        <v>9.7768999999999998E-3</v>
      </c>
      <c r="L1265">
        <v>4.8422999999999999E-3</v>
      </c>
      <c r="M1265">
        <v>1.7742500000000001E-2</v>
      </c>
      <c r="N1265">
        <v>1.8113000000000001E-3</v>
      </c>
      <c r="O1265">
        <v>34326</v>
      </c>
      <c r="Q1265">
        <v>76.009591</v>
      </c>
      <c r="R1265">
        <v>70.347727000000006</v>
      </c>
      <c r="S1265" t="s">
        <v>18</v>
      </c>
      <c r="T1265">
        <v>1.812E-3</v>
      </c>
      <c r="U1265">
        <v>3.5712000000000001E-3</v>
      </c>
      <c r="V1265">
        <v>7.2376000000000003E-3</v>
      </c>
      <c r="W1265">
        <v>9.7768999999999998E-3</v>
      </c>
      <c r="X1265">
        <v>1.2316199999999999E-2</v>
      </c>
      <c r="Y1265">
        <v>1.59826E-2</v>
      </c>
      <c r="Z1265">
        <v>1.7741799999999999E-2</v>
      </c>
      <c r="AA1265">
        <v>1.4934899999999999E-2</v>
      </c>
    </row>
    <row r="1266" spans="1:27" x14ac:dyDescent="0.2">
      <c r="A1266" t="s">
        <v>1312</v>
      </c>
      <c r="B1266" t="s">
        <v>34</v>
      </c>
      <c r="C1266" t="s">
        <v>1248</v>
      </c>
      <c r="D1266" t="s">
        <v>28</v>
      </c>
      <c r="E1266" t="s">
        <v>16</v>
      </c>
      <c r="F1266">
        <v>17</v>
      </c>
      <c r="G1266">
        <v>34326</v>
      </c>
      <c r="H1266">
        <v>30501</v>
      </c>
      <c r="I1266">
        <v>0.66653629999999997</v>
      </c>
      <c r="J1266">
        <v>0.67775010000000002</v>
      </c>
      <c r="K1266">
        <v>1.1213799999999999E-2</v>
      </c>
      <c r="L1266">
        <v>4.9722000000000004E-3</v>
      </c>
      <c r="M1266">
        <v>1.9393000000000001E-2</v>
      </c>
      <c r="N1266">
        <v>3.0346000000000001E-3</v>
      </c>
      <c r="O1266">
        <v>34326</v>
      </c>
      <c r="Q1266">
        <v>75.627188000000004</v>
      </c>
      <c r="R1266">
        <v>70.347727000000006</v>
      </c>
      <c r="S1266" t="s">
        <v>19</v>
      </c>
      <c r="T1266">
        <v>3.0352999999999999E-3</v>
      </c>
      <c r="U1266">
        <v>4.8417E-3</v>
      </c>
      <c r="V1266">
        <v>8.6064000000000002E-3</v>
      </c>
      <c r="W1266">
        <v>1.1213799999999999E-2</v>
      </c>
      <c r="X1266">
        <v>1.38212E-2</v>
      </c>
      <c r="Y1266">
        <v>1.7585900000000002E-2</v>
      </c>
      <c r="Z1266">
        <v>1.9392300000000001E-2</v>
      </c>
      <c r="AA1266">
        <v>1.6545600000000001E-2</v>
      </c>
    </row>
    <row r="1267" spans="1:27" x14ac:dyDescent="0.2">
      <c r="A1267" t="s">
        <v>1313</v>
      </c>
      <c r="B1267" t="s">
        <v>34</v>
      </c>
      <c r="C1267" t="s">
        <v>1248</v>
      </c>
      <c r="D1267" t="s">
        <v>28</v>
      </c>
      <c r="E1267" t="s">
        <v>16</v>
      </c>
      <c r="F1267">
        <v>18</v>
      </c>
      <c r="G1267">
        <v>34326</v>
      </c>
      <c r="H1267">
        <v>30501</v>
      </c>
      <c r="I1267">
        <v>0.70174630000000005</v>
      </c>
      <c r="J1267">
        <v>0.71378980000000003</v>
      </c>
      <c r="K1267">
        <v>1.20435E-2</v>
      </c>
      <c r="L1267">
        <v>4.9912999999999997E-3</v>
      </c>
      <c r="M1267">
        <v>2.02542E-2</v>
      </c>
      <c r="N1267">
        <v>3.8329000000000002E-3</v>
      </c>
      <c r="O1267">
        <v>34326</v>
      </c>
      <c r="Q1267">
        <v>74.456300999999996</v>
      </c>
      <c r="R1267">
        <v>70.347727000000006</v>
      </c>
      <c r="S1267" t="s">
        <v>19</v>
      </c>
      <c r="T1267">
        <v>3.8335999999999999E-3</v>
      </c>
      <c r="U1267">
        <v>5.6470000000000001E-3</v>
      </c>
      <c r="V1267">
        <v>9.4260999999999998E-3</v>
      </c>
      <c r="W1267">
        <v>1.20435E-2</v>
      </c>
      <c r="X1267">
        <v>1.4661E-2</v>
      </c>
      <c r="Y1267">
        <v>1.8440100000000001E-2</v>
      </c>
      <c r="Z1267">
        <v>2.0253500000000001E-2</v>
      </c>
      <c r="AA1267">
        <v>1.6872700000000001E-2</v>
      </c>
    </row>
    <row r="1268" spans="1:27" x14ac:dyDescent="0.2">
      <c r="A1268" t="s">
        <v>1314</v>
      </c>
      <c r="B1268" t="s">
        <v>34</v>
      </c>
      <c r="C1268" t="s">
        <v>1248</v>
      </c>
      <c r="D1268" t="s">
        <v>28</v>
      </c>
      <c r="E1268" t="s">
        <v>16</v>
      </c>
      <c r="F1268">
        <v>19</v>
      </c>
      <c r="G1268">
        <v>34326</v>
      </c>
      <c r="H1268">
        <v>30501</v>
      </c>
      <c r="I1268">
        <v>0.72116630000000004</v>
      </c>
      <c r="J1268">
        <v>0.73163080000000003</v>
      </c>
      <c r="K1268">
        <v>1.04645E-2</v>
      </c>
      <c r="L1268">
        <v>4.8070999999999999E-3</v>
      </c>
      <c r="M1268">
        <v>1.8372099999999999E-2</v>
      </c>
      <c r="N1268">
        <v>2.5569E-3</v>
      </c>
      <c r="O1268">
        <v>34326</v>
      </c>
      <c r="Q1268">
        <v>72.997579000000002</v>
      </c>
      <c r="R1268">
        <v>70.347727000000006</v>
      </c>
      <c r="S1268" t="s">
        <v>19</v>
      </c>
      <c r="T1268">
        <v>2.5576000000000002E-3</v>
      </c>
      <c r="U1268">
        <v>4.3039999999999997E-3</v>
      </c>
      <c r="V1268">
        <v>7.9436000000000003E-3</v>
      </c>
      <c r="W1268">
        <v>1.04645E-2</v>
      </c>
      <c r="X1268">
        <v>1.29853E-2</v>
      </c>
      <c r="Y1268">
        <v>1.6624900000000001E-2</v>
      </c>
      <c r="Z1268">
        <v>1.83714E-2</v>
      </c>
      <c r="AA1268">
        <v>1.43029E-2</v>
      </c>
    </row>
    <row r="1269" spans="1:27" x14ac:dyDescent="0.2">
      <c r="A1269" t="s">
        <v>1315</v>
      </c>
      <c r="B1269" t="s">
        <v>34</v>
      </c>
      <c r="C1269" t="s">
        <v>1248</v>
      </c>
      <c r="D1269" t="s">
        <v>28</v>
      </c>
      <c r="E1269" t="s">
        <v>16</v>
      </c>
      <c r="F1269">
        <v>20</v>
      </c>
      <c r="G1269">
        <v>34326</v>
      </c>
      <c r="H1269">
        <v>30501</v>
      </c>
      <c r="I1269">
        <v>0.7251126</v>
      </c>
      <c r="J1269">
        <v>0.73575409999999997</v>
      </c>
      <c r="K1269">
        <v>1.06415E-2</v>
      </c>
      <c r="L1269">
        <v>4.4156999999999998E-3</v>
      </c>
      <c r="M1269">
        <v>1.7905299999999999E-2</v>
      </c>
      <c r="N1269">
        <v>3.3777E-3</v>
      </c>
      <c r="O1269">
        <v>34326</v>
      </c>
      <c r="Q1269">
        <v>71.263847999999996</v>
      </c>
      <c r="R1269">
        <v>70.347727000000006</v>
      </c>
      <c r="S1269" t="s">
        <v>19</v>
      </c>
      <c r="T1269">
        <v>3.3782999999999999E-3</v>
      </c>
      <c r="U1269">
        <v>4.9826000000000002E-3</v>
      </c>
      <c r="V1269">
        <v>8.3259000000000007E-3</v>
      </c>
      <c r="W1269">
        <v>1.06415E-2</v>
      </c>
      <c r="X1269">
        <v>1.2957099999999999E-2</v>
      </c>
      <c r="Y1269">
        <v>1.63004E-2</v>
      </c>
      <c r="Z1269">
        <v>1.79046E-2</v>
      </c>
      <c r="AA1269">
        <v>1.44634E-2</v>
      </c>
    </row>
    <row r="1270" spans="1:27" x14ac:dyDescent="0.2">
      <c r="A1270" t="s">
        <v>1316</v>
      </c>
      <c r="B1270" t="s">
        <v>34</v>
      </c>
      <c r="C1270" t="s">
        <v>1248</v>
      </c>
      <c r="D1270" t="s">
        <v>28</v>
      </c>
      <c r="E1270" t="s">
        <v>16</v>
      </c>
      <c r="F1270">
        <v>21</v>
      </c>
      <c r="G1270">
        <v>34326</v>
      </c>
      <c r="H1270">
        <v>30501</v>
      </c>
      <c r="I1270">
        <v>0.77808480000000002</v>
      </c>
      <c r="J1270">
        <v>0.7874852</v>
      </c>
      <c r="K1270">
        <v>9.4003999999999997E-3</v>
      </c>
      <c r="L1270">
        <v>4.2864000000000001E-3</v>
      </c>
      <c r="M1270">
        <v>1.64516E-2</v>
      </c>
      <c r="N1270">
        <v>2.3492000000000001E-3</v>
      </c>
      <c r="O1270">
        <v>34326</v>
      </c>
      <c r="Q1270">
        <v>69.116859000000005</v>
      </c>
      <c r="R1270">
        <v>70.347727000000006</v>
      </c>
      <c r="S1270" t="s">
        <v>19</v>
      </c>
      <c r="T1270">
        <v>2.3498E-3</v>
      </c>
      <c r="U1270">
        <v>3.9071000000000002E-3</v>
      </c>
      <c r="V1270">
        <v>7.1526000000000003E-3</v>
      </c>
      <c r="W1270">
        <v>9.4003999999999997E-3</v>
      </c>
      <c r="X1270">
        <v>1.1648199999999999E-2</v>
      </c>
      <c r="Y1270">
        <v>1.4893699999999999E-2</v>
      </c>
      <c r="Z1270">
        <v>1.6450900000000001E-2</v>
      </c>
      <c r="AA1270">
        <v>1.19372E-2</v>
      </c>
    </row>
    <row r="1271" spans="1:27" x14ac:dyDescent="0.2">
      <c r="A1271" t="s">
        <v>1317</v>
      </c>
      <c r="B1271" t="s">
        <v>34</v>
      </c>
      <c r="C1271" t="s">
        <v>1248</v>
      </c>
      <c r="D1271" t="s">
        <v>28</v>
      </c>
      <c r="E1271" t="s">
        <v>16</v>
      </c>
      <c r="F1271">
        <v>22</v>
      </c>
      <c r="G1271">
        <v>34326</v>
      </c>
      <c r="H1271">
        <v>30501</v>
      </c>
      <c r="I1271">
        <v>0.77327449999999998</v>
      </c>
      <c r="J1271">
        <v>0.77260459999999997</v>
      </c>
      <c r="K1271">
        <v>-6.6989999999999997E-4</v>
      </c>
      <c r="L1271">
        <v>4.1898999999999999E-3</v>
      </c>
      <c r="M1271">
        <v>6.2224000000000003E-3</v>
      </c>
      <c r="N1271">
        <v>-7.5623000000000001E-3</v>
      </c>
      <c r="O1271">
        <v>34326</v>
      </c>
      <c r="Q1271">
        <v>68.016069999999999</v>
      </c>
      <c r="R1271">
        <v>70.347727000000006</v>
      </c>
      <c r="S1271" t="s">
        <v>18</v>
      </c>
      <c r="T1271">
        <v>-7.5615999999999999E-3</v>
      </c>
      <c r="U1271">
        <v>-6.0394000000000003E-3</v>
      </c>
      <c r="V1271">
        <v>-2.8671E-3</v>
      </c>
      <c r="W1271">
        <v>-6.6989999999999997E-4</v>
      </c>
      <c r="X1271">
        <v>1.5273000000000001E-3</v>
      </c>
      <c r="Y1271">
        <v>4.6996E-3</v>
      </c>
      <c r="Z1271">
        <v>6.2218000000000004E-3</v>
      </c>
      <c r="AA1271">
        <v>-8.6709999999999999E-4</v>
      </c>
    </row>
    <row r="1272" spans="1:27" x14ac:dyDescent="0.2">
      <c r="A1272" t="s">
        <v>1318</v>
      </c>
      <c r="B1272" t="s">
        <v>34</v>
      </c>
      <c r="C1272" t="s">
        <v>1248</v>
      </c>
      <c r="D1272" t="s">
        <v>28</v>
      </c>
      <c r="E1272" t="s">
        <v>16</v>
      </c>
      <c r="F1272">
        <v>23</v>
      </c>
      <c r="G1272">
        <v>34326</v>
      </c>
      <c r="H1272">
        <v>30501</v>
      </c>
      <c r="I1272">
        <v>0.69601139999999995</v>
      </c>
      <c r="J1272">
        <v>0.68980209999999997</v>
      </c>
      <c r="K1272">
        <v>-6.2093000000000001E-3</v>
      </c>
      <c r="L1272">
        <v>3.9487999999999997E-3</v>
      </c>
      <c r="M1272">
        <v>2.8650000000000003E-4</v>
      </c>
      <c r="N1272">
        <v>-1.27052E-2</v>
      </c>
      <c r="O1272">
        <v>34326</v>
      </c>
      <c r="Q1272">
        <v>67.567303999999993</v>
      </c>
      <c r="R1272">
        <v>70.347727000000006</v>
      </c>
      <c r="S1272" t="s">
        <v>18</v>
      </c>
      <c r="T1272">
        <v>-1.27046E-2</v>
      </c>
      <c r="U1272">
        <v>-1.1270000000000001E-2</v>
      </c>
      <c r="V1272">
        <v>-8.2801000000000003E-3</v>
      </c>
      <c r="W1272">
        <v>-6.2093000000000001E-3</v>
      </c>
      <c r="X1272">
        <v>-4.1386000000000001E-3</v>
      </c>
      <c r="Y1272">
        <v>-1.1486999999999999E-3</v>
      </c>
      <c r="Z1272">
        <v>2.8590000000000001E-4</v>
      </c>
      <c r="AA1272">
        <v>-9.0016000000000002E-3</v>
      </c>
    </row>
    <row r="1273" spans="1:27" x14ac:dyDescent="0.2">
      <c r="A1273" t="s">
        <v>1319</v>
      </c>
      <c r="B1273" t="s">
        <v>34</v>
      </c>
      <c r="C1273" t="s">
        <v>1248</v>
      </c>
      <c r="D1273" t="s">
        <v>28</v>
      </c>
      <c r="E1273" t="s">
        <v>16</v>
      </c>
      <c r="F1273">
        <v>24</v>
      </c>
      <c r="G1273">
        <v>34326</v>
      </c>
      <c r="H1273">
        <v>30501</v>
      </c>
      <c r="I1273">
        <v>0.59455630000000004</v>
      </c>
      <c r="J1273">
        <v>0.58862349999999997</v>
      </c>
      <c r="K1273">
        <v>-5.9328999999999996E-3</v>
      </c>
      <c r="L1273">
        <v>3.6357E-3</v>
      </c>
      <c r="M1273">
        <v>4.7899999999999999E-5</v>
      </c>
      <c r="N1273">
        <v>-1.1913699999999999E-2</v>
      </c>
      <c r="O1273">
        <v>34326</v>
      </c>
      <c r="Q1273">
        <v>67.337503999999996</v>
      </c>
      <c r="R1273">
        <v>70.347727000000006</v>
      </c>
      <c r="S1273" t="s">
        <v>18</v>
      </c>
      <c r="T1273">
        <v>-1.1913099999999999E-2</v>
      </c>
      <c r="U1273">
        <v>-1.0592300000000001E-2</v>
      </c>
      <c r="V1273">
        <v>-7.8394999999999992E-3</v>
      </c>
      <c r="W1273">
        <v>-5.9328999999999996E-3</v>
      </c>
      <c r="X1273">
        <v>-4.0263E-3</v>
      </c>
      <c r="Y1273">
        <v>-1.2734999999999999E-3</v>
      </c>
      <c r="Z1273">
        <v>4.7299999999999998E-5</v>
      </c>
      <c r="AA1273">
        <v>-1.0079299999999999E-2</v>
      </c>
    </row>
    <row r="1274" spans="1:27" x14ac:dyDescent="0.2">
      <c r="A1274" t="s">
        <v>1320</v>
      </c>
      <c r="B1274" t="s">
        <v>35</v>
      </c>
      <c r="C1274" t="s">
        <v>1248</v>
      </c>
      <c r="D1274" t="s">
        <v>28</v>
      </c>
      <c r="E1274" t="s">
        <v>16</v>
      </c>
      <c r="F1274">
        <v>1</v>
      </c>
      <c r="G1274">
        <v>10781</v>
      </c>
      <c r="H1274">
        <v>16388</v>
      </c>
      <c r="I1274">
        <v>0.51711910000000005</v>
      </c>
      <c r="J1274">
        <v>0.51843079999999997</v>
      </c>
      <c r="K1274">
        <v>1.3117000000000001E-3</v>
      </c>
      <c r="L1274">
        <v>5.1599000000000003E-3</v>
      </c>
      <c r="M1274">
        <v>9.7997999999999991E-3</v>
      </c>
      <c r="N1274">
        <v>-7.1764000000000003E-3</v>
      </c>
      <c r="O1274">
        <v>8740.1190000000006</v>
      </c>
      <c r="P1274">
        <v>0.81069650000000004</v>
      </c>
      <c r="Q1274">
        <v>66.764955999999998</v>
      </c>
      <c r="R1274">
        <v>70.377318000000002</v>
      </c>
      <c r="S1274" t="s">
        <v>18</v>
      </c>
      <c r="T1274">
        <v>-7.1757000000000001E-3</v>
      </c>
      <c r="U1274">
        <v>-5.3010000000000002E-3</v>
      </c>
      <c r="V1274">
        <v>-1.3942E-3</v>
      </c>
      <c r="W1274">
        <v>1.3117000000000001E-3</v>
      </c>
      <c r="X1274">
        <v>4.0175000000000002E-3</v>
      </c>
      <c r="Y1274">
        <v>7.9243999999999998E-3</v>
      </c>
      <c r="Z1274">
        <v>9.7990000000000004E-3</v>
      </c>
      <c r="AA1274">
        <v>2.5301E-3</v>
      </c>
    </row>
    <row r="1275" spans="1:27" x14ac:dyDescent="0.2">
      <c r="A1275" t="s">
        <v>1321</v>
      </c>
      <c r="B1275" t="s">
        <v>35</v>
      </c>
      <c r="C1275" t="s">
        <v>1248</v>
      </c>
      <c r="D1275" t="s">
        <v>28</v>
      </c>
      <c r="E1275" t="s">
        <v>16</v>
      </c>
      <c r="F1275">
        <v>2</v>
      </c>
      <c r="G1275">
        <v>10781</v>
      </c>
      <c r="H1275">
        <v>16388</v>
      </c>
      <c r="I1275">
        <v>0.4702018</v>
      </c>
      <c r="J1275">
        <v>0.46884759999999998</v>
      </c>
      <c r="K1275">
        <v>-1.3542000000000001E-3</v>
      </c>
      <c r="L1275">
        <v>5.0438999999999996E-3</v>
      </c>
      <c r="M1275">
        <v>6.9430000000000004E-3</v>
      </c>
      <c r="N1275">
        <v>-9.6513999999999992E-3</v>
      </c>
      <c r="O1275">
        <v>8740.1190000000006</v>
      </c>
      <c r="P1275">
        <v>0.81069650000000004</v>
      </c>
      <c r="Q1275">
        <v>66.561113000000006</v>
      </c>
      <c r="R1275">
        <v>70.377318000000002</v>
      </c>
      <c r="S1275" t="s">
        <v>18</v>
      </c>
      <c r="T1275">
        <v>-9.6506000000000005E-3</v>
      </c>
      <c r="U1275">
        <v>-7.8182000000000008E-3</v>
      </c>
      <c r="V1275">
        <v>-3.9991999999999996E-3</v>
      </c>
      <c r="W1275">
        <v>-1.3542000000000001E-3</v>
      </c>
      <c r="X1275">
        <v>1.2907999999999999E-3</v>
      </c>
      <c r="Y1275">
        <v>5.1098000000000003E-3</v>
      </c>
      <c r="Z1275">
        <v>6.9421999999999999E-3</v>
      </c>
      <c r="AA1275">
        <v>-2.8884000000000002E-3</v>
      </c>
    </row>
    <row r="1276" spans="1:27" x14ac:dyDescent="0.2">
      <c r="A1276" t="s">
        <v>1322</v>
      </c>
      <c r="B1276" t="s">
        <v>35</v>
      </c>
      <c r="C1276" t="s">
        <v>1248</v>
      </c>
      <c r="D1276" t="s">
        <v>28</v>
      </c>
      <c r="E1276" t="s">
        <v>16</v>
      </c>
      <c r="F1276">
        <v>3</v>
      </c>
      <c r="G1276">
        <v>10781</v>
      </c>
      <c r="H1276">
        <v>16388</v>
      </c>
      <c r="I1276">
        <v>0.43866050000000001</v>
      </c>
      <c r="J1276">
        <v>0.43531740000000002</v>
      </c>
      <c r="K1276">
        <v>-3.3430999999999999E-3</v>
      </c>
      <c r="L1276">
        <v>4.5357000000000001E-3</v>
      </c>
      <c r="M1276">
        <v>4.1180000000000001E-3</v>
      </c>
      <c r="N1276">
        <v>-1.0804299999999999E-2</v>
      </c>
      <c r="O1276">
        <v>8740.1190000000006</v>
      </c>
      <c r="P1276">
        <v>0.81069650000000004</v>
      </c>
      <c r="Q1276">
        <v>66.453429</v>
      </c>
      <c r="R1276">
        <v>70.377318000000002</v>
      </c>
      <c r="S1276" t="s">
        <v>18</v>
      </c>
      <c r="T1276">
        <v>-1.08036E-2</v>
      </c>
      <c r="U1276">
        <v>-9.1558000000000004E-3</v>
      </c>
      <c r="V1276">
        <v>-5.7216000000000003E-3</v>
      </c>
      <c r="W1276">
        <v>-3.3430999999999999E-3</v>
      </c>
      <c r="X1276">
        <v>-9.6460000000000003E-4</v>
      </c>
      <c r="Y1276">
        <v>2.4694999999999999E-3</v>
      </c>
      <c r="Z1276">
        <v>4.1173E-3</v>
      </c>
      <c r="AA1276">
        <v>-7.6797999999999996E-3</v>
      </c>
    </row>
    <row r="1277" spans="1:27" x14ac:dyDescent="0.2">
      <c r="A1277" t="s">
        <v>1323</v>
      </c>
      <c r="B1277" t="s">
        <v>35</v>
      </c>
      <c r="C1277" t="s">
        <v>1248</v>
      </c>
      <c r="D1277" t="s">
        <v>28</v>
      </c>
      <c r="E1277" t="s">
        <v>16</v>
      </c>
      <c r="F1277">
        <v>4</v>
      </c>
      <c r="G1277">
        <v>10781</v>
      </c>
      <c r="H1277">
        <v>16388</v>
      </c>
      <c r="I1277">
        <v>0.42004809999999998</v>
      </c>
      <c r="J1277">
        <v>0.4151087</v>
      </c>
      <c r="K1277">
        <v>-4.9394E-3</v>
      </c>
      <c r="L1277">
        <v>4.1199000000000001E-3</v>
      </c>
      <c r="M1277">
        <v>1.8379E-3</v>
      </c>
      <c r="N1277">
        <v>-1.1716600000000001E-2</v>
      </c>
      <c r="O1277">
        <v>8740.1190000000006</v>
      </c>
      <c r="P1277">
        <v>0.81069650000000004</v>
      </c>
      <c r="Q1277">
        <v>66.225568999999993</v>
      </c>
      <c r="R1277">
        <v>70.377318000000002</v>
      </c>
      <c r="S1277" t="s">
        <v>18</v>
      </c>
      <c r="T1277">
        <v>-1.1716000000000001E-2</v>
      </c>
      <c r="U1277">
        <v>-1.0219199999999999E-2</v>
      </c>
      <c r="V1277">
        <v>-7.0997999999999999E-3</v>
      </c>
      <c r="W1277">
        <v>-4.9394E-3</v>
      </c>
      <c r="X1277">
        <v>-2.7788999999999999E-3</v>
      </c>
      <c r="Y1277">
        <v>3.4049999999999998E-4</v>
      </c>
      <c r="Z1277">
        <v>1.8373E-3</v>
      </c>
      <c r="AA1277">
        <v>-1.1899E-2</v>
      </c>
    </row>
    <row r="1278" spans="1:27" x14ac:dyDescent="0.2">
      <c r="A1278" t="s">
        <v>1324</v>
      </c>
      <c r="B1278" t="s">
        <v>35</v>
      </c>
      <c r="C1278" t="s">
        <v>1248</v>
      </c>
      <c r="D1278" t="s">
        <v>28</v>
      </c>
      <c r="E1278" t="s">
        <v>16</v>
      </c>
      <c r="F1278">
        <v>5</v>
      </c>
      <c r="G1278">
        <v>10781</v>
      </c>
      <c r="H1278">
        <v>16388</v>
      </c>
      <c r="I1278">
        <v>0.41736440000000002</v>
      </c>
      <c r="J1278">
        <v>0.40994659999999999</v>
      </c>
      <c r="K1278">
        <v>-7.4177999999999996E-3</v>
      </c>
      <c r="L1278">
        <v>3.8151999999999999E-3</v>
      </c>
      <c r="M1278">
        <v>-1.1418999999999999E-3</v>
      </c>
      <c r="N1278">
        <v>-1.36937E-2</v>
      </c>
      <c r="O1278">
        <v>8740.1190000000006</v>
      </c>
      <c r="P1278">
        <v>0.81069650000000004</v>
      </c>
      <c r="Q1278">
        <v>66.032418000000007</v>
      </c>
      <c r="R1278">
        <v>70.377318000000002</v>
      </c>
      <c r="S1278" t="s">
        <v>18</v>
      </c>
      <c r="T1278">
        <v>-1.3693200000000001E-2</v>
      </c>
      <c r="U1278">
        <v>-1.23071E-2</v>
      </c>
      <c r="V1278">
        <v>-9.4184999999999998E-3</v>
      </c>
      <c r="W1278">
        <v>-7.4177999999999996E-3</v>
      </c>
      <c r="X1278">
        <v>-5.4171999999999996E-3</v>
      </c>
      <c r="Y1278">
        <v>-2.5284999999999999E-3</v>
      </c>
      <c r="Z1278">
        <v>-1.1425000000000001E-3</v>
      </c>
      <c r="AA1278">
        <v>-1.8094599999999999E-2</v>
      </c>
    </row>
    <row r="1279" spans="1:27" x14ac:dyDescent="0.2">
      <c r="A1279" t="s">
        <v>1325</v>
      </c>
      <c r="B1279" t="s">
        <v>35</v>
      </c>
      <c r="C1279" t="s">
        <v>1248</v>
      </c>
      <c r="D1279" t="s">
        <v>28</v>
      </c>
      <c r="E1279" t="s">
        <v>16</v>
      </c>
      <c r="F1279">
        <v>6</v>
      </c>
      <c r="G1279">
        <v>10781</v>
      </c>
      <c r="H1279">
        <v>16388</v>
      </c>
      <c r="I1279">
        <v>0.4356643</v>
      </c>
      <c r="J1279">
        <v>0.42546980000000001</v>
      </c>
      <c r="K1279">
        <v>-1.01945E-2</v>
      </c>
      <c r="L1279">
        <v>3.7951999999999999E-3</v>
      </c>
      <c r="M1279" s="1">
        <v>-3.9513999999999999E-3</v>
      </c>
      <c r="N1279">
        <v>-1.64377E-2</v>
      </c>
      <c r="O1279">
        <v>8740.1190000000006</v>
      </c>
      <c r="P1279">
        <v>0.81069650000000004</v>
      </c>
      <c r="Q1279">
        <v>66.051340999999994</v>
      </c>
      <c r="R1279">
        <v>70.377318000000002</v>
      </c>
      <c r="S1279" t="s">
        <v>18</v>
      </c>
      <c r="T1279">
        <v>-1.64371E-2</v>
      </c>
      <c r="U1279">
        <v>-1.50583E-2</v>
      </c>
      <c r="V1279">
        <v>-1.2184800000000001E-2</v>
      </c>
      <c r="W1279">
        <v>-1.01945E-2</v>
      </c>
      <c r="X1279">
        <v>-8.2042999999999994E-3</v>
      </c>
      <c r="Y1279">
        <v>-5.3306999999999998E-3</v>
      </c>
      <c r="Z1279">
        <v>-3.9519000000000004E-3</v>
      </c>
      <c r="AA1279">
        <v>-2.3960599999999999E-2</v>
      </c>
    </row>
    <row r="1280" spans="1:27" x14ac:dyDescent="0.2">
      <c r="A1280" t="s">
        <v>1326</v>
      </c>
      <c r="B1280" t="s">
        <v>35</v>
      </c>
      <c r="C1280" t="s">
        <v>1248</v>
      </c>
      <c r="D1280" t="s">
        <v>28</v>
      </c>
      <c r="E1280" t="s">
        <v>16</v>
      </c>
      <c r="F1280">
        <v>7</v>
      </c>
      <c r="G1280">
        <v>10781</v>
      </c>
      <c r="H1280">
        <v>16388</v>
      </c>
      <c r="I1280">
        <v>0.46785510000000002</v>
      </c>
      <c r="J1280">
        <v>0.45729350000000002</v>
      </c>
      <c r="K1280">
        <v>-1.05617E-2</v>
      </c>
      <c r="L1280">
        <v>3.901E-3</v>
      </c>
      <c r="M1280" s="1">
        <v>-4.1444999999999997E-3</v>
      </c>
      <c r="N1280">
        <v>-1.6978799999999999E-2</v>
      </c>
      <c r="O1280">
        <v>8740.1190000000006</v>
      </c>
      <c r="P1280">
        <v>0.81069650000000004</v>
      </c>
      <c r="Q1280">
        <v>66.127420000000001</v>
      </c>
      <c r="R1280">
        <v>70.377318000000002</v>
      </c>
      <c r="S1280" t="s">
        <v>18</v>
      </c>
      <c r="T1280">
        <v>-1.6978300000000002E-2</v>
      </c>
      <c r="U1280">
        <v>-1.5561E-2</v>
      </c>
      <c r="V1280">
        <v>-1.26074E-2</v>
      </c>
      <c r="W1280">
        <v>-1.05617E-2</v>
      </c>
      <c r="X1280">
        <v>-8.5159999999999993E-3</v>
      </c>
      <c r="Y1280">
        <v>-5.5623000000000001E-3</v>
      </c>
      <c r="Z1280">
        <v>-4.1450999999999997E-3</v>
      </c>
      <c r="AA1280">
        <v>-2.3096100000000001E-2</v>
      </c>
    </row>
    <row r="1281" spans="1:27" x14ac:dyDescent="0.2">
      <c r="A1281" t="s">
        <v>1327</v>
      </c>
      <c r="B1281" t="s">
        <v>35</v>
      </c>
      <c r="C1281" t="s">
        <v>1248</v>
      </c>
      <c r="D1281" t="s">
        <v>28</v>
      </c>
      <c r="E1281" t="s">
        <v>16</v>
      </c>
      <c r="F1281">
        <v>8</v>
      </c>
      <c r="G1281">
        <v>10781</v>
      </c>
      <c r="H1281">
        <v>16388</v>
      </c>
      <c r="I1281">
        <v>0.50103909999999996</v>
      </c>
      <c r="J1281">
        <v>0.49876930000000003</v>
      </c>
      <c r="K1281">
        <v>-2.2698000000000002E-3</v>
      </c>
      <c r="L1281">
        <v>3.9550000000000002E-3</v>
      </c>
      <c r="M1281">
        <v>4.2360999999999996E-3</v>
      </c>
      <c r="N1281">
        <v>-8.7757000000000009E-3</v>
      </c>
      <c r="O1281">
        <v>8740.1190000000006</v>
      </c>
      <c r="P1281">
        <v>0.81069650000000004</v>
      </c>
      <c r="Q1281">
        <v>66.607438999999999</v>
      </c>
      <c r="R1281">
        <v>70.377318000000002</v>
      </c>
      <c r="S1281" t="s">
        <v>18</v>
      </c>
      <c r="T1281">
        <v>-8.7750999999999992E-3</v>
      </c>
      <c r="U1281">
        <v>-7.3382999999999999E-3</v>
      </c>
      <c r="V1281">
        <v>-4.3438000000000001E-3</v>
      </c>
      <c r="W1281">
        <v>-2.2698000000000002E-3</v>
      </c>
      <c r="X1281">
        <v>-1.9579999999999999E-4</v>
      </c>
      <c r="Y1281">
        <v>2.7986999999999999E-3</v>
      </c>
      <c r="Z1281">
        <v>4.2354999999999997E-3</v>
      </c>
      <c r="AA1281">
        <v>-4.5507999999999998E-3</v>
      </c>
    </row>
    <row r="1282" spans="1:27" x14ac:dyDescent="0.2">
      <c r="A1282" t="s">
        <v>1328</v>
      </c>
      <c r="B1282" t="s">
        <v>35</v>
      </c>
      <c r="C1282" t="s">
        <v>1248</v>
      </c>
      <c r="D1282" t="s">
        <v>28</v>
      </c>
      <c r="E1282" t="s">
        <v>16</v>
      </c>
      <c r="F1282">
        <v>9</v>
      </c>
      <c r="G1282">
        <v>10781</v>
      </c>
      <c r="H1282">
        <v>16388</v>
      </c>
      <c r="I1282">
        <v>0.52666860000000004</v>
      </c>
      <c r="J1282">
        <v>0.52818909999999997</v>
      </c>
      <c r="K1282">
        <v>1.5204999999999999E-3</v>
      </c>
      <c r="L1282">
        <v>4.4136000000000002E-3</v>
      </c>
      <c r="M1282">
        <v>8.7808000000000001E-3</v>
      </c>
      <c r="N1282">
        <v>-5.7397999999999998E-3</v>
      </c>
      <c r="O1282">
        <v>8740.1190000000006</v>
      </c>
      <c r="P1282">
        <v>0.81069650000000004</v>
      </c>
      <c r="Q1282">
        <v>67.760960999999995</v>
      </c>
      <c r="R1282">
        <v>70.377318000000002</v>
      </c>
      <c r="S1282" t="s">
        <v>18</v>
      </c>
      <c r="T1282">
        <v>-5.7391999999999999E-3</v>
      </c>
      <c r="U1282">
        <v>-4.1357E-3</v>
      </c>
      <c r="V1282">
        <v>-7.94E-4</v>
      </c>
      <c r="W1282">
        <v>1.5204999999999999E-3</v>
      </c>
      <c r="X1282">
        <v>3.8349999999999999E-3</v>
      </c>
      <c r="Y1282">
        <v>7.1767000000000003E-3</v>
      </c>
      <c r="Z1282">
        <v>8.7801000000000008E-3</v>
      </c>
      <c r="AA1282">
        <v>2.8787000000000001E-3</v>
      </c>
    </row>
    <row r="1283" spans="1:27" x14ac:dyDescent="0.2">
      <c r="A1283" t="s">
        <v>1329</v>
      </c>
      <c r="B1283" t="s">
        <v>35</v>
      </c>
      <c r="C1283" t="s">
        <v>1248</v>
      </c>
      <c r="D1283" t="s">
        <v>28</v>
      </c>
      <c r="E1283" t="s">
        <v>16</v>
      </c>
      <c r="F1283">
        <v>10</v>
      </c>
      <c r="G1283">
        <v>10781</v>
      </c>
      <c r="H1283">
        <v>16388</v>
      </c>
      <c r="I1283">
        <v>0.54990519999999998</v>
      </c>
      <c r="J1283">
        <v>0.55463419999999997</v>
      </c>
      <c r="K1283">
        <v>4.7289000000000003E-3</v>
      </c>
      <c r="L1283">
        <v>4.7365000000000003E-3</v>
      </c>
      <c r="M1283">
        <v>1.25205E-2</v>
      </c>
      <c r="N1283">
        <v>-3.0626E-3</v>
      </c>
      <c r="O1283">
        <v>8740.1190000000006</v>
      </c>
      <c r="P1283">
        <v>0.81069650000000004</v>
      </c>
      <c r="Q1283">
        <v>69.916092000000006</v>
      </c>
      <c r="R1283">
        <v>70.377318000000002</v>
      </c>
      <c r="S1283" t="s">
        <v>18</v>
      </c>
      <c r="T1283">
        <v>-3.0619000000000002E-3</v>
      </c>
      <c r="U1283">
        <v>-1.3412000000000001E-3</v>
      </c>
      <c r="V1283">
        <v>2.2450999999999999E-3</v>
      </c>
      <c r="W1283">
        <v>4.7289000000000003E-3</v>
      </c>
      <c r="X1283">
        <v>7.2128000000000001E-3</v>
      </c>
      <c r="Y1283">
        <v>1.0799E-2</v>
      </c>
      <c r="Z1283">
        <v>1.2519799999999999E-2</v>
      </c>
      <c r="AA1283">
        <v>8.5261999999999994E-3</v>
      </c>
    </row>
    <row r="1284" spans="1:27" x14ac:dyDescent="0.2">
      <c r="A1284" t="s">
        <v>1330</v>
      </c>
      <c r="B1284" t="s">
        <v>35</v>
      </c>
      <c r="C1284" t="s">
        <v>1248</v>
      </c>
      <c r="D1284" t="s">
        <v>28</v>
      </c>
      <c r="E1284" t="s">
        <v>16</v>
      </c>
      <c r="F1284">
        <v>11</v>
      </c>
      <c r="G1284">
        <v>10781</v>
      </c>
      <c r="H1284">
        <v>16388</v>
      </c>
      <c r="I1284">
        <v>0.57698910000000003</v>
      </c>
      <c r="J1284">
        <v>0.58209900000000003</v>
      </c>
      <c r="K1284">
        <v>5.1098999999999997E-3</v>
      </c>
      <c r="L1284">
        <v>5.0375000000000003E-3</v>
      </c>
      <c r="M1284">
        <v>1.33965E-2</v>
      </c>
      <c r="N1284">
        <v>-3.1767000000000002E-3</v>
      </c>
      <c r="O1284">
        <v>8740.1190000000006</v>
      </c>
      <c r="P1284">
        <v>0.81069650000000004</v>
      </c>
      <c r="Q1284">
        <v>72.758763000000002</v>
      </c>
      <c r="R1284">
        <v>70.377318000000002</v>
      </c>
      <c r="S1284" t="s">
        <v>18</v>
      </c>
      <c r="T1284">
        <v>-3.176E-3</v>
      </c>
      <c r="U1284">
        <v>-1.3458000000000001E-3</v>
      </c>
      <c r="V1284">
        <v>2.4683000000000001E-3</v>
      </c>
      <c r="W1284">
        <v>5.1098999999999997E-3</v>
      </c>
      <c r="X1284">
        <v>7.7516E-3</v>
      </c>
      <c r="Y1284">
        <v>1.15657E-2</v>
      </c>
      <c r="Z1284">
        <v>1.3395799999999999E-2</v>
      </c>
      <c r="AA1284">
        <v>8.7784999999999998E-3</v>
      </c>
    </row>
    <row r="1285" spans="1:27" x14ac:dyDescent="0.2">
      <c r="A1285" t="s">
        <v>1331</v>
      </c>
      <c r="B1285" t="s">
        <v>35</v>
      </c>
      <c r="C1285" t="s">
        <v>1248</v>
      </c>
      <c r="D1285" t="s">
        <v>28</v>
      </c>
      <c r="E1285" t="s">
        <v>16</v>
      </c>
      <c r="F1285">
        <v>12</v>
      </c>
      <c r="G1285">
        <v>10781</v>
      </c>
      <c r="H1285">
        <v>16388</v>
      </c>
      <c r="I1285">
        <v>0.6007074</v>
      </c>
      <c r="J1285">
        <v>0.60532569999999997</v>
      </c>
      <c r="K1285">
        <v>4.6182999999999997E-3</v>
      </c>
      <c r="L1285">
        <v>5.3033000000000004E-3</v>
      </c>
      <c r="M1285">
        <v>1.33422E-2</v>
      </c>
      <c r="N1285">
        <v>-4.1056E-3</v>
      </c>
      <c r="O1285">
        <v>8740.1190000000006</v>
      </c>
      <c r="P1285">
        <v>0.81069650000000004</v>
      </c>
      <c r="Q1285">
        <v>74.741612000000003</v>
      </c>
      <c r="R1285">
        <v>70.377318000000002</v>
      </c>
      <c r="S1285" t="s">
        <v>18</v>
      </c>
      <c r="T1285">
        <v>-4.1048999999999999E-3</v>
      </c>
      <c r="U1285">
        <v>-2.1781999999999999E-3</v>
      </c>
      <c r="V1285">
        <v>1.8372E-3</v>
      </c>
      <c r="W1285">
        <v>4.6182999999999997E-3</v>
      </c>
      <c r="X1285">
        <v>7.3993000000000001E-3</v>
      </c>
      <c r="Y1285">
        <v>1.14147E-2</v>
      </c>
      <c r="Z1285">
        <v>1.33414E-2</v>
      </c>
      <c r="AA1285">
        <v>7.6293999999999997E-3</v>
      </c>
    </row>
    <row r="1286" spans="1:27" x14ac:dyDescent="0.2">
      <c r="A1286" t="s">
        <v>1332</v>
      </c>
      <c r="B1286" t="s">
        <v>35</v>
      </c>
      <c r="C1286" t="s">
        <v>1248</v>
      </c>
      <c r="D1286" t="s">
        <v>28</v>
      </c>
      <c r="E1286" t="s">
        <v>16</v>
      </c>
      <c r="F1286">
        <v>13</v>
      </c>
      <c r="G1286">
        <v>10781</v>
      </c>
      <c r="H1286">
        <v>16388</v>
      </c>
      <c r="I1286">
        <v>0.6250732</v>
      </c>
      <c r="J1286">
        <v>0.6302257</v>
      </c>
      <c r="K1286">
        <v>5.1526000000000002E-3</v>
      </c>
      <c r="L1286">
        <v>5.5573999999999997E-3</v>
      </c>
      <c r="M1286">
        <v>1.42945E-2</v>
      </c>
      <c r="N1286">
        <v>-3.9893999999999997E-3</v>
      </c>
      <c r="O1286">
        <v>8740.1190000000006</v>
      </c>
      <c r="P1286">
        <v>0.81069650000000004</v>
      </c>
      <c r="Q1286">
        <v>75.810147999999998</v>
      </c>
      <c r="R1286">
        <v>70.377318000000002</v>
      </c>
      <c r="S1286" t="s">
        <v>18</v>
      </c>
      <c r="T1286">
        <v>-3.9886000000000001E-3</v>
      </c>
      <c r="U1286">
        <v>-1.9696000000000002E-3</v>
      </c>
      <c r="V1286">
        <v>2.2382000000000001E-3</v>
      </c>
      <c r="W1286">
        <v>5.1526000000000002E-3</v>
      </c>
      <c r="X1286">
        <v>8.0669000000000001E-3</v>
      </c>
      <c r="Y1286">
        <v>1.22747E-2</v>
      </c>
      <c r="Z1286">
        <v>1.4293699999999999E-2</v>
      </c>
      <c r="AA1286">
        <v>8.1756999999999993E-3</v>
      </c>
    </row>
    <row r="1287" spans="1:27" x14ac:dyDescent="0.2">
      <c r="A1287" t="s">
        <v>1333</v>
      </c>
      <c r="B1287" t="s">
        <v>35</v>
      </c>
      <c r="C1287" t="s">
        <v>1248</v>
      </c>
      <c r="D1287" t="s">
        <v>28</v>
      </c>
      <c r="E1287" t="s">
        <v>16</v>
      </c>
      <c r="F1287">
        <v>14</v>
      </c>
      <c r="G1287">
        <v>10781</v>
      </c>
      <c r="H1287">
        <v>16388</v>
      </c>
      <c r="I1287">
        <v>0.64320489999999997</v>
      </c>
      <c r="J1287">
        <v>0.64689600000000003</v>
      </c>
      <c r="K1287">
        <v>3.6909999999999998E-3</v>
      </c>
      <c r="L1287">
        <v>5.8881999999999997E-3</v>
      </c>
      <c r="M1287">
        <v>1.3377E-2</v>
      </c>
      <c r="N1287">
        <v>-5.9950000000000003E-3</v>
      </c>
      <c r="O1287">
        <v>8740.1190000000006</v>
      </c>
      <c r="P1287">
        <v>0.81069650000000004</v>
      </c>
      <c r="Q1287">
        <v>76.452610000000007</v>
      </c>
      <c r="R1287">
        <v>70.377318000000002</v>
      </c>
      <c r="S1287" t="s">
        <v>18</v>
      </c>
      <c r="T1287">
        <v>-5.9940999999999996E-3</v>
      </c>
      <c r="U1287">
        <v>-3.8549000000000001E-3</v>
      </c>
      <c r="V1287">
        <v>6.0329999999999997E-4</v>
      </c>
      <c r="W1287">
        <v>3.6909999999999998E-3</v>
      </c>
      <c r="X1287">
        <v>6.7787999999999998E-3</v>
      </c>
      <c r="Y1287">
        <v>1.1237E-2</v>
      </c>
      <c r="Z1287">
        <v>1.33762E-2</v>
      </c>
      <c r="AA1287">
        <v>5.7057999999999996E-3</v>
      </c>
    </row>
    <row r="1288" spans="1:27" x14ac:dyDescent="0.2">
      <c r="A1288" t="s">
        <v>1334</v>
      </c>
      <c r="B1288" t="s">
        <v>35</v>
      </c>
      <c r="C1288" t="s">
        <v>1248</v>
      </c>
      <c r="D1288" t="s">
        <v>28</v>
      </c>
      <c r="E1288" t="s">
        <v>16</v>
      </c>
      <c r="F1288">
        <v>15</v>
      </c>
      <c r="G1288">
        <v>10781</v>
      </c>
      <c r="H1288">
        <v>16388</v>
      </c>
      <c r="I1288">
        <v>0.65040730000000002</v>
      </c>
      <c r="J1288">
        <v>0.66256369999999998</v>
      </c>
      <c r="K1288">
        <v>1.21563E-2</v>
      </c>
      <c r="L1288">
        <v>6.2820000000000003E-3</v>
      </c>
      <c r="M1288">
        <v>2.2490300000000001E-2</v>
      </c>
      <c r="N1288">
        <v>1.8224000000000001E-3</v>
      </c>
      <c r="O1288">
        <v>8740.1190000000006</v>
      </c>
      <c r="P1288">
        <v>0.81069650000000004</v>
      </c>
      <c r="Q1288">
        <v>76.434970000000007</v>
      </c>
      <c r="R1288">
        <v>70.377318000000002</v>
      </c>
      <c r="S1288" t="s">
        <v>18</v>
      </c>
      <c r="T1288">
        <v>1.8232999999999999E-3</v>
      </c>
      <c r="U1288">
        <v>4.1056E-3</v>
      </c>
      <c r="V1288">
        <v>8.8620000000000001E-3</v>
      </c>
      <c r="W1288">
        <v>1.21563E-2</v>
      </c>
      <c r="X1288">
        <v>1.54506E-2</v>
      </c>
      <c r="Y1288">
        <v>2.0207099999999999E-2</v>
      </c>
      <c r="Z1288">
        <v>2.24894E-2</v>
      </c>
      <c r="AA1288">
        <v>1.83474E-2</v>
      </c>
    </row>
    <row r="1289" spans="1:27" x14ac:dyDescent="0.2">
      <c r="A1289" t="s">
        <v>1335</v>
      </c>
      <c r="B1289" t="s">
        <v>35</v>
      </c>
      <c r="C1289" t="s">
        <v>1248</v>
      </c>
      <c r="D1289" t="s">
        <v>28</v>
      </c>
      <c r="E1289" t="s">
        <v>16</v>
      </c>
      <c r="F1289">
        <v>16</v>
      </c>
      <c r="G1289">
        <v>10781</v>
      </c>
      <c r="H1289">
        <v>16388</v>
      </c>
      <c r="I1289">
        <v>0.67116050000000005</v>
      </c>
      <c r="J1289">
        <v>0.68387229999999999</v>
      </c>
      <c r="K1289">
        <v>1.2711800000000001E-2</v>
      </c>
      <c r="L1289">
        <v>6.6820999999999998E-3</v>
      </c>
      <c r="M1289">
        <v>2.37039E-2</v>
      </c>
      <c r="N1289">
        <v>1.7197E-3</v>
      </c>
      <c r="O1289">
        <v>8740.1190000000006</v>
      </c>
      <c r="P1289">
        <v>0.81069650000000004</v>
      </c>
      <c r="Q1289">
        <v>76.048028000000002</v>
      </c>
      <c r="R1289">
        <v>70.377318000000002</v>
      </c>
      <c r="S1289" t="s">
        <v>18</v>
      </c>
      <c r="T1289">
        <v>1.7206999999999999E-3</v>
      </c>
      <c r="U1289">
        <v>4.1482999999999997E-3</v>
      </c>
      <c r="V1289">
        <v>9.2076999999999992E-3</v>
      </c>
      <c r="W1289">
        <v>1.2711800000000001E-2</v>
      </c>
      <c r="X1289">
        <v>1.6215899999999998E-2</v>
      </c>
      <c r="Y1289">
        <v>2.12753E-2</v>
      </c>
      <c r="Z1289">
        <v>2.3702899999999999E-2</v>
      </c>
      <c r="AA1289">
        <v>1.8588E-2</v>
      </c>
    </row>
    <row r="1290" spans="1:27" x14ac:dyDescent="0.2">
      <c r="A1290" t="s">
        <v>1336</v>
      </c>
      <c r="B1290" t="s">
        <v>35</v>
      </c>
      <c r="C1290" t="s">
        <v>1248</v>
      </c>
      <c r="D1290" t="s">
        <v>28</v>
      </c>
      <c r="E1290" t="s">
        <v>16</v>
      </c>
      <c r="F1290">
        <v>17</v>
      </c>
      <c r="G1290">
        <v>10781</v>
      </c>
      <c r="H1290">
        <v>16388</v>
      </c>
      <c r="I1290">
        <v>0.69245179999999995</v>
      </c>
      <c r="J1290">
        <v>0.70955429999999997</v>
      </c>
      <c r="K1290">
        <v>1.71025E-2</v>
      </c>
      <c r="L1290">
        <v>7.0242999999999998E-3</v>
      </c>
      <c r="M1290">
        <v>2.8657499999999999E-2</v>
      </c>
      <c r="N1290">
        <v>5.5475999999999998E-3</v>
      </c>
      <c r="O1290">
        <v>8740.1190000000006</v>
      </c>
      <c r="P1290">
        <v>0.81069650000000004</v>
      </c>
      <c r="Q1290">
        <v>75.667539000000005</v>
      </c>
      <c r="R1290">
        <v>70.377318000000002</v>
      </c>
      <c r="S1290" t="s">
        <v>19</v>
      </c>
      <c r="T1290">
        <v>5.5485999999999999E-3</v>
      </c>
      <c r="U1290">
        <v>8.1005000000000001E-3</v>
      </c>
      <c r="V1290">
        <v>1.3419E-2</v>
      </c>
      <c r="W1290">
        <v>1.71025E-2</v>
      </c>
      <c r="X1290">
        <v>2.0786099999999998E-2</v>
      </c>
      <c r="Y1290">
        <v>2.6104499999999999E-2</v>
      </c>
      <c r="Z1290">
        <v>2.8656399999999999E-2</v>
      </c>
      <c r="AA1290">
        <v>2.4103200000000002E-2</v>
      </c>
    </row>
    <row r="1291" spans="1:27" x14ac:dyDescent="0.2">
      <c r="A1291" t="s">
        <v>1337</v>
      </c>
      <c r="B1291" t="s">
        <v>35</v>
      </c>
      <c r="C1291" t="s">
        <v>1248</v>
      </c>
      <c r="D1291" t="s">
        <v>28</v>
      </c>
      <c r="E1291" t="s">
        <v>16</v>
      </c>
      <c r="F1291">
        <v>18</v>
      </c>
      <c r="G1291">
        <v>10781</v>
      </c>
      <c r="H1291">
        <v>16388</v>
      </c>
      <c r="I1291">
        <v>0.7268038</v>
      </c>
      <c r="J1291">
        <v>0.74419369999999996</v>
      </c>
      <c r="K1291">
        <v>1.73899E-2</v>
      </c>
      <c r="L1291">
        <v>7.0312999999999999E-3</v>
      </c>
      <c r="M1291">
        <v>2.89564E-2</v>
      </c>
      <c r="N1291">
        <v>5.8234000000000003E-3</v>
      </c>
      <c r="O1291">
        <v>8740.1190000000006</v>
      </c>
      <c r="P1291">
        <v>0.81069650000000004</v>
      </c>
      <c r="Q1291">
        <v>74.492571999999996</v>
      </c>
      <c r="R1291">
        <v>70.377318000000002</v>
      </c>
      <c r="S1291" t="s">
        <v>19</v>
      </c>
      <c r="T1291">
        <v>5.8244000000000004E-3</v>
      </c>
      <c r="U1291">
        <v>8.3788999999999999E-3</v>
      </c>
      <c r="V1291">
        <v>1.37027E-2</v>
      </c>
      <c r="W1291">
        <v>1.73899E-2</v>
      </c>
      <c r="X1291">
        <v>2.1077100000000001E-2</v>
      </c>
      <c r="Y1291">
        <v>2.6400900000000001E-2</v>
      </c>
      <c r="Z1291">
        <v>2.8955399999999999E-2</v>
      </c>
      <c r="AA1291">
        <v>2.3367499999999999E-2</v>
      </c>
    </row>
    <row r="1292" spans="1:27" x14ac:dyDescent="0.2">
      <c r="A1292" t="s">
        <v>1338</v>
      </c>
      <c r="B1292" t="s">
        <v>35</v>
      </c>
      <c r="C1292" t="s">
        <v>1248</v>
      </c>
      <c r="D1292" t="s">
        <v>28</v>
      </c>
      <c r="E1292" t="s">
        <v>16</v>
      </c>
      <c r="F1292">
        <v>19</v>
      </c>
      <c r="G1292">
        <v>10781</v>
      </c>
      <c r="H1292">
        <v>16388</v>
      </c>
      <c r="I1292">
        <v>0.74677530000000003</v>
      </c>
      <c r="J1292">
        <v>0.76194070000000003</v>
      </c>
      <c r="K1292">
        <v>1.51653E-2</v>
      </c>
      <c r="L1292">
        <v>6.6305000000000001E-3</v>
      </c>
      <c r="M1292">
        <v>2.6072600000000001E-2</v>
      </c>
      <c r="N1292">
        <v>4.2580999999999999E-3</v>
      </c>
      <c r="O1292">
        <v>8740.1190000000006</v>
      </c>
      <c r="P1292">
        <v>0.81069650000000004</v>
      </c>
      <c r="Q1292">
        <v>73.025467000000006</v>
      </c>
      <c r="R1292">
        <v>70.377318000000002</v>
      </c>
      <c r="S1292" t="s">
        <v>19</v>
      </c>
      <c r="T1292">
        <v>4.2591E-3</v>
      </c>
      <c r="U1292">
        <v>6.6680000000000003E-3</v>
      </c>
      <c r="V1292">
        <v>1.16883E-2</v>
      </c>
      <c r="W1292">
        <v>1.51653E-2</v>
      </c>
      <c r="X1292">
        <v>1.86424E-2</v>
      </c>
      <c r="Y1292">
        <v>2.3662699999999998E-2</v>
      </c>
      <c r="Z1292">
        <v>2.60716E-2</v>
      </c>
      <c r="AA1292">
        <v>1.99036E-2</v>
      </c>
    </row>
    <row r="1293" spans="1:27" x14ac:dyDescent="0.2">
      <c r="A1293" t="s">
        <v>1339</v>
      </c>
      <c r="B1293" t="s">
        <v>35</v>
      </c>
      <c r="C1293" t="s">
        <v>1248</v>
      </c>
      <c r="D1293" t="s">
        <v>28</v>
      </c>
      <c r="E1293" t="s">
        <v>16</v>
      </c>
      <c r="F1293">
        <v>20</v>
      </c>
      <c r="G1293">
        <v>10781</v>
      </c>
      <c r="H1293">
        <v>16388</v>
      </c>
      <c r="I1293">
        <v>0.74623200000000001</v>
      </c>
      <c r="J1293">
        <v>0.76060070000000002</v>
      </c>
      <c r="K1293">
        <v>1.4368799999999999E-2</v>
      </c>
      <c r="L1293">
        <v>6.0584999999999996E-3</v>
      </c>
      <c r="M1293">
        <v>2.4334999999999999E-2</v>
      </c>
      <c r="N1293">
        <v>4.4025000000000002E-3</v>
      </c>
      <c r="O1293">
        <v>8740.1190000000006</v>
      </c>
      <c r="P1293">
        <v>0.81069650000000004</v>
      </c>
      <c r="Q1293">
        <v>71.282289000000006</v>
      </c>
      <c r="R1293">
        <v>70.377318000000002</v>
      </c>
      <c r="S1293" t="s">
        <v>19</v>
      </c>
      <c r="T1293">
        <v>4.4034E-3</v>
      </c>
      <c r="U1293">
        <v>6.6045000000000001E-3</v>
      </c>
      <c r="V1293">
        <v>1.1191700000000001E-2</v>
      </c>
      <c r="W1293">
        <v>1.4368799999999999E-2</v>
      </c>
      <c r="X1293">
        <v>1.75458E-2</v>
      </c>
      <c r="Y1293">
        <v>2.2133E-2</v>
      </c>
      <c r="Z1293">
        <v>2.4334100000000001E-2</v>
      </c>
      <c r="AA1293">
        <v>1.88913E-2</v>
      </c>
    </row>
    <row r="1294" spans="1:27" x14ac:dyDescent="0.2">
      <c r="A1294" t="s">
        <v>1340</v>
      </c>
      <c r="B1294" t="s">
        <v>35</v>
      </c>
      <c r="C1294" t="s">
        <v>1248</v>
      </c>
      <c r="D1294" t="s">
        <v>28</v>
      </c>
      <c r="E1294" t="s">
        <v>16</v>
      </c>
      <c r="F1294">
        <v>21</v>
      </c>
      <c r="G1294">
        <v>10781</v>
      </c>
      <c r="H1294">
        <v>16388</v>
      </c>
      <c r="I1294">
        <v>0.79749570000000003</v>
      </c>
      <c r="J1294">
        <v>0.81173470000000003</v>
      </c>
      <c r="K1294">
        <v>1.4239E-2</v>
      </c>
      <c r="L1294">
        <v>5.8763000000000001E-3</v>
      </c>
      <c r="M1294">
        <v>2.3905599999999999E-2</v>
      </c>
      <c r="N1294">
        <v>4.5725000000000002E-3</v>
      </c>
      <c r="O1294">
        <v>8740.1190000000006</v>
      </c>
      <c r="P1294">
        <v>0.81069650000000004</v>
      </c>
      <c r="Q1294">
        <v>69.132731000000007</v>
      </c>
      <c r="R1294">
        <v>70.377318000000002</v>
      </c>
      <c r="S1294" t="s">
        <v>19</v>
      </c>
      <c r="T1294">
        <v>4.5732999999999998E-3</v>
      </c>
      <c r="U1294">
        <v>6.7082000000000001E-3</v>
      </c>
      <c r="V1294">
        <v>1.1157500000000001E-2</v>
      </c>
      <c r="W1294">
        <v>1.4239E-2</v>
      </c>
      <c r="X1294">
        <v>1.7320599999999998E-2</v>
      </c>
      <c r="Y1294">
        <v>2.1769799999999999E-2</v>
      </c>
      <c r="Z1294">
        <v>2.3904700000000001E-2</v>
      </c>
      <c r="AA1294">
        <v>1.7541500000000002E-2</v>
      </c>
    </row>
    <row r="1295" spans="1:27" x14ac:dyDescent="0.2">
      <c r="A1295" t="s">
        <v>1341</v>
      </c>
      <c r="B1295" t="s">
        <v>35</v>
      </c>
      <c r="C1295" t="s">
        <v>1248</v>
      </c>
      <c r="D1295" t="s">
        <v>28</v>
      </c>
      <c r="E1295" t="s">
        <v>16</v>
      </c>
      <c r="F1295">
        <v>22</v>
      </c>
      <c r="G1295">
        <v>10781</v>
      </c>
      <c r="H1295">
        <v>16388</v>
      </c>
      <c r="I1295">
        <v>0.79211489999999996</v>
      </c>
      <c r="J1295">
        <v>0.79782189999999997</v>
      </c>
      <c r="K1295">
        <v>5.7070000000000003E-3</v>
      </c>
      <c r="L1295">
        <v>5.6731999999999998E-3</v>
      </c>
      <c r="M1295">
        <v>1.5039500000000001E-2</v>
      </c>
      <c r="N1295">
        <v>-3.6254E-3</v>
      </c>
      <c r="O1295">
        <v>8740.1190000000006</v>
      </c>
      <c r="P1295">
        <v>0.81069650000000004</v>
      </c>
      <c r="Q1295">
        <v>68.026595999999998</v>
      </c>
      <c r="R1295">
        <v>70.377318000000002</v>
      </c>
      <c r="S1295" t="s">
        <v>18</v>
      </c>
      <c r="T1295">
        <v>-3.6246E-3</v>
      </c>
      <c r="U1295">
        <v>-1.5635E-3</v>
      </c>
      <c r="V1295">
        <v>2.7320000000000001E-3</v>
      </c>
      <c r="W1295">
        <v>5.7070000000000003E-3</v>
      </c>
      <c r="X1295">
        <v>8.6820999999999999E-3</v>
      </c>
      <c r="Y1295">
        <v>1.2977499999999999E-2</v>
      </c>
      <c r="Z1295">
        <v>1.5038599999999999E-2</v>
      </c>
      <c r="AA1295">
        <v>7.1532999999999996E-3</v>
      </c>
    </row>
    <row r="1296" spans="1:27" x14ac:dyDescent="0.2">
      <c r="A1296" t="s">
        <v>1342</v>
      </c>
      <c r="B1296" t="s">
        <v>35</v>
      </c>
      <c r="C1296" t="s">
        <v>1248</v>
      </c>
      <c r="D1296" t="s">
        <v>28</v>
      </c>
      <c r="E1296" t="s">
        <v>16</v>
      </c>
      <c r="F1296">
        <v>23</v>
      </c>
      <c r="G1296">
        <v>10781</v>
      </c>
      <c r="H1296">
        <v>16388</v>
      </c>
      <c r="I1296">
        <v>0.70678850000000004</v>
      </c>
      <c r="J1296">
        <v>0.70812609999999998</v>
      </c>
      <c r="K1296">
        <v>1.3374999999999999E-3</v>
      </c>
      <c r="L1296">
        <v>5.2486E-3</v>
      </c>
      <c r="M1296">
        <v>9.9714000000000001E-3</v>
      </c>
      <c r="N1296">
        <v>-7.2965E-3</v>
      </c>
      <c r="O1296">
        <v>8740.1190000000006</v>
      </c>
      <c r="P1296">
        <v>0.81069650000000004</v>
      </c>
      <c r="Q1296">
        <v>67.580824000000007</v>
      </c>
      <c r="R1296">
        <v>70.377318000000002</v>
      </c>
      <c r="S1296" t="s">
        <v>18</v>
      </c>
      <c r="T1296">
        <v>-7.2956999999999996E-3</v>
      </c>
      <c r="U1296">
        <v>-5.3889000000000003E-3</v>
      </c>
      <c r="V1296">
        <v>-1.4149E-3</v>
      </c>
      <c r="W1296">
        <v>1.3374999999999999E-3</v>
      </c>
      <c r="X1296">
        <v>4.0898999999999996E-3</v>
      </c>
      <c r="Y1296">
        <v>8.0637999999999994E-3</v>
      </c>
      <c r="Z1296">
        <v>9.9707000000000007E-3</v>
      </c>
      <c r="AA1296">
        <v>1.8887999999999999E-3</v>
      </c>
    </row>
    <row r="1297" spans="1:27" x14ac:dyDescent="0.2">
      <c r="A1297" t="s">
        <v>1343</v>
      </c>
      <c r="B1297" t="s">
        <v>35</v>
      </c>
      <c r="C1297" t="s">
        <v>1248</v>
      </c>
      <c r="D1297" t="s">
        <v>28</v>
      </c>
      <c r="E1297" t="s">
        <v>16</v>
      </c>
      <c r="F1297">
        <v>24</v>
      </c>
      <c r="G1297">
        <v>10781</v>
      </c>
      <c r="H1297">
        <v>16388</v>
      </c>
      <c r="I1297">
        <v>0.59741630000000001</v>
      </c>
      <c r="J1297">
        <v>0.59669749999999999</v>
      </c>
      <c r="K1297">
        <v>-7.1880000000000002E-4</v>
      </c>
      <c r="L1297">
        <v>4.7758000000000002E-3</v>
      </c>
      <c r="M1297">
        <v>7.1374000000000003E-3</v>
      </c>
      <c r="N1297">
        <v>-8.5749999999999993E-3</v>
      </c>
      <c r="O1297">
        <v>8740.1190000000006</v>
      </c>
      <c r="P1297">
        <v>0.81069650000000004</v>
      </c>
      <c r="Q1297">
        <v>67.342320000000001</v>
      </c>
      <c r="R1297">
        <v>70.377318000000002</v>
      </c>
      <c r="S1297" t="s">
        <v>18</v>
      </c>
      <c r="T1297">
        <v>-8.5743E-3</v>
      </c>
      <c r="U1297">
        <v>-6.8393000000000004E-3</v>
      </c>
      <c r="V1297">
        <v>-3.2233000000000001E-3</v>
      </c>
      <c r="W1297">
        <v>-7.1880000000000002E-4</v>
      </c>
      <c r="X1297">
        <v>1.7856E-3</v>
      </c>
      <c r="Y1297">
        <v>5.4016000000000003E-3</v>
      </c>
      <c r="Z1297">
        <v>7.1367000000000002E-3</v>
      </c>
      <c r="AA1297">
        <v>-1.2047E-3</v>
      </c>
    </row>
    <row r="1298" spans="1:27" x14ac:dyDescent="0.2">
      <c r="A1298" t="s">
        <v>8086</v>
      </c>
      <c r="B1298" t="s">
        <v>34</v>
      </c>
      <c r="C1298" t="s">
        <v>1248</v>
      </c>
      <c r="D1298" t="s">
        <v>29</v>
      </c>
      <c r="E1298" t="s">
        <v>16</v>
      </c>
      <c r="F1298">
        <v>1</v>
      </c>
      <c r="G1298">
        <v>34276</v>
      </c>
      <c r="H1298">
        <v>30445</v>
      </c>
      <c r="I1298">
        <v>0.53500440000000005</v>
      </c>
      <c r="J1298">
        <v>0.53654190000000002</v>
      </c>
      <c r="K1298">
        <v>1.5375E-3</v>
      </c>
      <c r="L1298">
        <v>3.7100000000000002E-3</v>
      </c>
      <c r="M1298">
        <v>7.6404000000000003E-3</v>
      </c>
      <c r="N1298">
        <v>-4.5655000000000001E-3</v>
      </c>
      <c r="O1298">
        <v>34276</v>
      </c>
      <c r="Q1298">
        <v>67.471449000000007</v>
      </c>
      <c r="R1298">
        <v>71.151454000000001</v>
      </c>
      <c r="S1298" t="s">
        <v>17</v>
      </c>
      <c r="T1298">
        <v>-4.5649999999999996E-3</v>
      </c>
      <c r="U1298">
        <v>-3.2171000000000001E-3</v>
      </c>
      <c r="V1298">
        <v>-4.081E-4</v>
      </c>
      <c r="W1298">
        <v>1.5375E-3</v>
      </c>
      <c r="X1298">
        <v>3.483E-3</v>
      </c>
      <c r="Y1298">
        <v>6.2919999999999998E-3</v>
      </c>
      <c r="Z1298">
        <v>7.6398999999999998E-3</v>
      </c>
      <c r="AA1298">
        <v>2.8655E-3</v>
      </c>
    </row>
    <row r="1299" spans="1:27" x14ac:dyDescent="0.2">
      <c r="A1299" t="s">
        <v>8087</v>
      </c>
      <c r="B1299" t="s">
        <v>34</v>
      </c>
      <c r="C1299" t="s">
        <v>1248</v>
      </c>
      <c r="D1299" t="s">
        <v>29</v>
      </c>
      <c r="E1299" t="s">
        <v>16</v>
      </c>
      <c r="F1299">
        <v>2</v>
      </c>
      <c r="G1299">
        <v>34276</v>
      </c>
      <c r="H1299">
        <v>30445</v>
      </c>
      <c r="I1299">
        <v>0.48451569999999999</v>
      </c>
      <c r="J1299">
        <v>0.48621690000000001</v>
      </c>
      <c r="K1299">
        <v>1.7011999999999999E-3</v>
      </c>
      <c r="L1299">
        <v>3.4448E-3</v>
      </c>
      <c r="M1299">
        <v>7.3677999999999999E-3</v>
      </c>
      <c r="N1299">
        <v>-3.9655000000000003E-3</v>
      </c>
      <c r="O1299">
        <v>34276</v>
      </c>
      <c r="Q1299">
        <v>67.398449999999997</v>
      </c>
      <c r="R1299">
        <v>71.151454000000001</v>
      </c>
      <c r="S1299" t="s">
        <v>17</v>
      </c>
      <c r="T1299">
        <v>-3.9649999999999998E-3</v>
      </c>
      <c r="U1299">
        <v>-2.7135000000000002E-3</v>
      </c>
      <c r="V1299">
        <v>-1.053E-4</v>
      </c>
      <c r="W1299">
        <v>1.7011999999999999E-3</v>
      </c>
      <c r="X1299">
        <v>3.5076E-3</v>
      </c>
      <c r="Y1299">
        <v>6.1158000000000002E-3</v>
      </c>
      <c r="Z1299">
        <v>7.3673000000000002E-3</v>
      </c>
      <c r="AA1299">
        <v>3.4987999999999998E-3</v>
      </c>
    </row>
    <row r="1300" spans="1:27" x14ac:dyDescent="0.2">
      <c r="A1300" t="s">
        <v>8088</v>
      </c>
      <c r="B1300" t="s">
        <v>34</v>
      </c>
      <c r="C1300" t="s">
        <v>1248</v>
      </c>
      <c r="D1300" t="s">
        <v>29</v>
      </c>
      <c r="E1300" t="s">
        <v>16</v>
      </c>
      <c r="F1300">
        <v>3</v>
      </c>
      <c r="G1300">
        <v>34276</v>
      </c>
      <c r="H1300">
        <v>30445</v>
      </c>
      <c r="I1300">
        <v>0.4537407</v>
      </c>
      <c r="J1300">
        <v>0.45343139999999998</v>
      </c>
      <c r="K1300">
        <v>-3.0929999999999998E-4</v>
      </c>
      <c r="L1300">
        <v>3.0915000000000001E-3</v>
      </c>
      <c r="M1300">
        <v>4.7762999999999998E-3</v>
      </c>
      <c r="N1300">
        <v>-5.3947999999999999E-3</v>
      </c>
      <c r="O1300">
        <v>34276</v>
      </c>
      <c r="Q1300">
        <v>67.310210999999995</v>
      </c>
      <c r="R1300">
        <v>71.151454000000001</v>
      </c>
      <c r="S1300" t="s">
        <v>17</v>
      </c>
      <c r="T1300">
        <v>-5.3943000000000003E-3</v>
      </c>
      <c r="U1300">
        <v>-4.2712000000000002E-3</v>
      </c>
      <c r="V1300">
        <v>-1.9304000000000001E-3</v>
      </c>
      <c r="W1300">
        <v>-3.0929999999999998E-4</v>
      </c>
      <c r="X1300">
        <v>1.3119E-3</v>
      </c>
      <c r="Y1300">
        <v>3.6527E-3</v>
      </c>
      <c r="Z1300">
        <v>4.7758000000000002E-3</v>
      </c>
      <c r="AA1300">
        <v>-6.8199999999999999E-4</v>
      </c>
    </row>
    <row r="1301" spans="1:27" x14ac:dyDescent="0.2">
      <c r="A1301" t="s">
        <v>8089</v>
      </c>
      <c r="B1301" t="s">
        <v>34</v>
      </c>
      <c r="C1301" t="s">
        <v>1248</v>
      </c>
      <c r="D1301" t="s">
        <v>29</v>
      </c>
      <c r="E1301" t="s">
        <v>16</v>
      </c>
      <c r="F1301">
        <v>4</v>
      </c>
      <c r="G1301">
        <v>34276</v>
      </c>
      <c r="H1301">
        <v>30445</v>
      </c>
      <c r="I1301">
        <v>0.43635930000000001</v>
      </c>
      <c r="J1301">
        <v>0.43393389999999998</v>
      </c>
      <c r="K1301">
        <v>-2.4253999999999999E-3</v>
      </c>
      <c r="L1301">
        <v>2.8666999999999998E-3</v>
      </c>
      <c r="M1301">
        <v>2.2902999999999999E-3</v>
      </c>
      <c r="N1301">
        <v>-7.1411000000000001E-3</v>
      </c>
      <c r="O1301">
        <v>34276</v>
      </c>
      <c r="Q1301">
        <v>67.204132000000001</v>
      </c>
      <c r="R1301">
        <v>71.151454000000001</v>
      </c>
      <c r="S1301" t="s">
        <v>17</v>
      </c>
      <c r="T1301">
        <v>-7.1406999999999998E-3</v>
      </c>
      <c r="U1301">
        <v>-6.0991999999999999E-3</v>
      </c>
      <c r="V1301">
        <v>-3.9287000000000002E-3</v>
      </c>
      <c r="W1301">
        <v>-2.4253999999999999E-3</v>
      </c>
      <c r="X1301">
        <v>-9.2210000000000002E-4</v>
      </c>
      <c r="Y1301">
        <v>1.2484E-3</v>
      </c>
      <c r="Z1301">
        <v>2.2899000000000001E-3</v>
      </c>
      <c r="AA1301">
        <v>-5.5893000000000002E-3</v>
      </c>
    </row>
    <row r="1302" spans="1:27" x14ac:dyDescent="0.2">
      <c r="A1302" t="s">
        <v>8090</v>
      </c>
      <c r="B1302" t="s">
        <v>34</v>
      </c>
      <c r="C1302" t="s">
        <v>1248</v>
      </c>
      <c r="D1302" t="s">
        <v>29</v>
      </c>
      <c r="E1302" t="s">
        <v>16</v>
      </c>
      <c r="F1302">
        <v>5</v>
      </c>
      <c r="G1302">
        <v>34276</v>
      </c>
      <c r="H1302">
        <v>30445</v>
      </c>
      <c r="I1302">
        <v>0.43181000000000003</v>
      </c>
      <c r="J1302">
        <v>0.42833490000000002</v>
      </c>
      <c r="K1302">
        <v>-3.4751000000000001E-3</v>
      </c>
      <c r="L1302">
        <v>2.6947999999999998E-3</v>
      </c>
      <c r="M1302">
        <v>9.5779999999999997E-4</v>
      </c>
      <c r="N1302">
        <v>-7.9080999999999995E-3</v>
      </c>
      <c r="O1302">
        <v>34276</v>
      </c>
      <c r="Q1302">
        <v>67.066072000000005</v>
      </c>
      <c r="R1302">
        <v>71.151454000000001</v>
      </c>
      <c r="S1302" t="s">
        <v>17</v>
      </c>
      <c r="T1302">
        <v>-7.9077000000000001E-3</v>
      </c>
      <c r="U1302">
        <v>-6.9287000000000003E-3</v>
      </c>
      <c r="V1302">
        <v>-4.8882999999999999E-3</v>
      </c>
      <c r="W1302">
        <v>-3.4751000000000001E-3</v>
      </c>
      <c r="X1302">
        <v>-2.062E-3</v>
      </c>
      <c r="Y1302">
        <v>-2.16E-5</v>
      </c>
      <c r="Z1302">
        <v>9.5739999999999996E-4</v>
      </c>
      <c r="AA1302">
        <v>-8.1130999999999998E-3</v>
      </c>
    </row>
    <row r="1303" spans="1:27" x14ac:dyDescent="0.2">
      <c r="A1303" t="s">
        <v>8091</v>
      </c>
      <c r="B1303" t="s">
        <v>34</v>
      </c>
      <c r="C1303" t="s">
        <v>1248</v>
      </c>
      <c r="D1303" t="s">
        <v>29</v>
      </c>
      <c r="E1303" t="s">
        <v>16</v>
      </c>
      <c r="F1303">
        <v>6</v>
      </c>
      <c r="G1303">
        <v>34276</v>
      </c>
      <c r="H1303">
        <v>30445</v>
      </c>
      <c r="I1303">
        <v>0.44664179999999998</v>
      </c>
      <c r="J1303">
        <v>0.44338630000000001</v>
      </c>
      <c r="K1303">
        <v>-3.2555000000000001E-3</v>
      </c>
      <c r="L1303">
        <v>2.6396000000000002E-3</v>
      </c>
      <c r="M1303">
        <v>1.0866000000000001E-3</v>
      </c>
      <c r="N1303">
        <v>-7.5976000000000004E-3</v>
      </c>
      <c r="O1303">
        <v>34276</v>
      </c>
      <c r="Q1303">
        <v>66.884461000000002</v>
      </c>
      <c r="R1303">
        <v>71.151454000000001</v>
      </c>
      <c r="S1303" t="s">
        <v>17</v>
      </c>
      <c r="T1303">
        <v>-7.5972000000000001E-3</v>
      </c>
      <c r="U1303">
        <v>-6.6382000000000004E-3</v>
      </c>
      <c r="V1303">
        <v>-4.6397000000000001E-3</v>
      </c>
      <c r="W1303">
        <v>-3.2555000000000001E-3</v>
      </c>
      <c r="X1303">
        <v>-1.8713E-3</v>
      </c>
      <c r="Y1303">
        <v>1.273E-4</v>
      </c>
      <c r="Z1303">
        <v>1.0862000000000001E-3</v>
      </c>
      <c r="AA1303">
        <v>-7.3423999999999998E-3</v>
      </c>
    </row>
    <row r="1304" spans="1:27" x14ac:dyDescent="0.2">
      <c r="A1304" t="s">
        <v>8092</v>
      </c>
      <c r="B1304" t="s">
        <v>34</v>
      </c>
      <c r="C1304" t="s">
        <v>1248</v>
      </c>
      <c r="D1304" t="s">
        <v>29</v>
      </c>
      <c r="E1304" t="s">
        <v>16</v>
      </c>
      <c r="F1304">
        <v>7</v>
      </c>
      <c r="G1304">
        <v>34276</v>
      </c>
      <c r="H1304">
        <v>30445</v>
      </c>
      <c r="I1304">
        <v>0.48599870000000001</v>
      </c>
      <c r="J1304">
        <v>0.4830257</v>
      </c>
      <c r="K1304">
        <v>-2.9729000000000001E-3</v>
      </c>
      <c r="L1304">
        <v>2.9689999999999999E-3</v>
      </c>
      <c r="M1304">
        <v>1.9109999999999999E-3</v>
      </c>
      <c r="N1304">
        <v>-7.8569E-3</v>
      </c>
      <c r="O1304">
        <v>34276</v>
      </c>
      <c r="Q1304">
        <v>66.747327999999996</v>
      </c>
      <c r="R1304">
        <v>71.151454000000001</v>
      </c>
      <c r="S1304" t="s">
        <v>18</v>
      </c>
      <c r="T1304">
        <v>-7.8565000000000006E-3</v>
      </c>
      <c r="U1304">
        <v>-6.7777999999999996E-3</v>
      </c>
      <c r="V1304">
        <v>-4.5298999999999999E-3</v>
      </c>
      <c r="W1304">
        <v>-2.9729000000000001E-3</v>
      </c>
      <c r="X1304">
        <v>-1.4159999999999999E-3</v>
      </c>
      <c r="Y1304">
        <v>8.319E-4</v>
      </c>
      <c r="Z1304">
        <v>1.9105999999999999E-3</v>
      </c>
      <c r="AA1304">
        <v>-6.1548000000000002E-3</v>
      </c>
    </row>
    <row r="1305" spans="1:27" x14ac:dyDescent="0.2">
      <c r="A1305" t="s">
        <v>8093</v>
      </c>
      <c r="B1305" t="s">
        <v>34</v>
      </c>
      <c r="C1305" t="s">
        <v>1248</v>
      </c>
      <c r="D1305" t="s">
        <v>29</v>
      </c>
      <c r="E1305" t="s">
        <v>16</v>
      </c>
      <c r="F1305">
        <v>8</v>
      </c>
      <c r="G1305">
        <v>34276</v>
      </c>
      <c r="H1305">
        <v>30445</v>
      </c>
      <c r="I1305">
        <v>0.513907</v>
      </c>
      <c r="J1305">
        <v>0.5133219</v>
      </c>
      <c r="K1305">
        <v>-5.8509999999999996E-4</v>
      </c>
      <c r="L1305">
        <v>3.2588999999999999E-3</v>
      </c>
      <c r="M1305">
        <v>4.7756999999999999E-3</v>
      </c>
      <c r="N1305">
        <v>-5.9459999999999999E-3</v>
      </c>
      <c r="O1305">
        <v>34276</v>
      </c>
      <c r="Q1305">
        <v>66.873296999999994</v>
      </c>
      <c r="R1305">
        <v>71.151454000000001</v>
      </c>
      <c r="S1305" t="s">
        <v>18</v>
      </c>
      <c r="T1305">
        <v>-5.9455000000000003E-3</v>
      </c>
      <c r="U1305">
        <v>-4.7616000000000004E-3</v>
      </c>
      <c r="V1305">
        <v>-2.2940999999999999E-3</v>
      </c>
      <c r="W1305">
        <v>-5.8509999999999996E-4</v>
      </c>
      <c r="X1305">
        <v>1.1238000000000001E-3</v>
      </c>
      <c r="Y1305">
        <v>3.5913E-3</v>
      </c>
      <c r="Z1305">
        <v>4.7752999999999997E-3</v>
      </c>
      <c r="AA1305">
        <v>-1.1398999999999999E-3</v>
      </c>
    </row>
    <row r="1306" spans="1:27" x14ac:dyDescent="0.2">
      <c r="A1306" t="s">
        <v>8094</v>
      </c>
      <c r="B1306" t="s">
        <v>34</v>
      </c>
      <c r="C1306" t="s">
        <v>1248</v>
      </c>
      <c r="D1306" t="s">
        <v>29</v>
      </c>
      <c r="E1306" t="s">
        <v>16</v>
      </c>
      <c r="F1306">
        <v>9</v>
      </c>
      <c r="G1306">
        <v>34276</v>
      </c>
      <c r="H1306">
        <v>30445</v>
      </c>
      <c r="I1306">
        <v>0.5283099</v>
      </c>
      <c r="J1306">
        <v>0.52941470000000002</v>
      </c>
      <c r="K1306">
        <v>1.1048E-3</v>
      </c>
      <c r="L1306">
        <v>3.3779999999999999E-3</v>
      </c>
      <c r="M1306">
        <v>6.6614999999999999E-3</v>
      </c>
      <c r="N1306">
        <v>-4.4520000000000002E-3</v>
      </c>
      <c r="O1306">
        <v>34276</v>
      </c>
      <c r="Q1306">
        <v>67.917210999999995</v>
      </c>
      <c r="R1306">
        <v>71.151454000000001</v>
      </c>
      <c r="S1306" t="s">
        <v>18</v>
      </c>
      <c r="T1306">
        <v>-4.4514999999999997E-3</v>
      </c>
      <c r="U1306">
        <v>-3.2242999999999998E-3</v>
      </c>
      <c r="V1306">
        <v>-6.6660000000000005E-4</v>
      </c>
      <c r="W1306">
        <v>1.1048E-3</v>
      </c>
      <c r="X1306">
        <v>2.8762000000000002E-3</v>
      </c>
      <c r="Y1306">
        <v>5.4337999999999999E-3</v>
      </c>
      <c r="Z1306">
        <v>6.6610000000000003E-3</v>
      </c>
      <c r="AA1306">
        <v>2.0868000000000002E-3</v>
      </c>
    </row>
    <row r="1307" spans="1:27" x14ac:dyDescent="0.2">
      <c r="A1307" t="s">
        <v>8095</v>
      </c>
      <c r="B1307" t="s">
        <v>34</v>
      </c>
      <c r="C1307" t="s">
        <v>1248</v>
      </c>
      <c r="D1307" t="s">
        <v>29</v>
      </c>
      <c r="E1307" t="s">
        <v>16</v>
      </c>
      <c r="F1307">
        <v>10</v>
      </c>
      <c r="G1307">
        <v>34276</v>
      </c>
      <c r="H1307">
        <v>30445</v>
      </c>
      <c r="I1307">
        <v>0.54595839999999995</v>
      </c>
      <c r="J1307">
        <v>0.54618140000000004</v>
      </c>
      <c r="K1307">
        <v>2.23E-4</v>
      </c>
      <c r="L1307">
        <v>3.6763999999999998E-3</v>
      </c>
      <c r="M1307">
        <v>6.2706999999999997E-3</v>
      </c>
      <c r="N1307">
        <v>-5.8247999999999998E-3</v>
      </c>
      <c r="O1307">
        <v>34276</v>
      </c>
      <c r="Q1307">
        <v>69.929929000000001</v>
      </c>
      <c r="R1307">
        <v>71.151454000000001</v>
      </c>
      <c r="S1307" t="s">
        <v>18</v>
      </c>
      <c r="T1307">
        <v>-5.8241999999999999E-3</v>
      </c>
      <c r="U1307">
        <v>-4.4885999999999997E-3</v>
      </c>
      <c r="V1307">
        <v>-1.7049999999999999E-3</v>
      </c>
      <c r="W1307">
        <v>2.23E-4</v>
      </c>
      <c r="X1307">
        <v>2.1508999999999999E-3</v>
      </c>
      <c r="Y1307">
        <v>4.9344999999999997E-3</v>
      </c>
      <c r="Z1307">
        <v>6.2702000000000001E-3</v>
      </c>
      <c r="AA1307">
        <v>4.082E-4</v>
      </c>
    </row>
    <row r="1308" spans="1:27" x14ac:dyDescent="0.2">
      <c r="A1308" t="s">
        <v>8096</v>
      </c>
      <c r="B1308" t="s">
        <v>34</v>
      </c>
      <c r="C1308" t="s">
        <v>1248</v>
      </c>
      <c r="D1308" t="s">
        <v>29</v>
      </c>
      <c r="E1308" t="s">
        <v>16</v>
      </c>
      <c r="F1308">
        <v>11</v>
      </c>
      <c r="G1308">
        <v>34276</v>
      </c>
      <c r="H1308">
        <v>30445</v>
      </c>
      <c r="I1308">
        <v>0.57571760000000005</v>
      </c>
      <c r="J1308">
        <v>0.57295629999999997</v>
      </c>
      <c r="K1308">
        <v>-2.7613E-3</v>
      </c>
      <c r="L1308">
        <v>4.0441000000000001E-3</v>
      </c>
      <c r="M1308">
        <v>3.8912999999999999E-3</v>
      </c>
      <c r="N1308">
        <v>-9.4137999999999999E-3</v>
      </c>
      <c r="O1308">
        <v>34276</v>
      </c>
      <c r="Q1308">
        <v>73.002196999999995</v>
      </c>
      <c r="R1308">
        <v>71.151454000000001</v>
      </c>
      <c r="S1308" t="s">
        <v>18</v>
      </c>
      <c r="T1308">
        <v>-9.4132E-3</v>
      </c>
      <c r="U1308">
        <v>-7.9439999999999997E-3</v>
      </c>
      <c r="V1308">
        <v>-4.8820000000000001E-3</v>
      </c>
      <c r="W1308">
        <v>-2.7613E-3</v>
      </c>
      <c r="X1308">
        <v>-6.4050000000000001E-4</v>
      </c>
      <c r="Y1308">
        <v>2.4215E-3</v>
      </c>
      <c r="Z1308">
        <v>3.8907E-3</v>
      </c>
      <c r="AA1308">
        <v>-4.8193000000000003E-3</v>
      </c>
    </row>
    <row r="1309" spans="1:27" x14ac:dyDescent="0.2">
      <c r="A1309" t="s">
        <v>8097</v>
      </c>
      <c r="B1309" t="s">
        <v>34</v>
      </c>
      <c r="C1309" t="s">
        <v>1248</v>
      </c>
      <c r="D1309" t="s">
        <v>29</v>
      </c>
      <c r="E1309" t="s">
        <v>16</v>
      </c>
      <c r="F1309">
        <v>12</v>
      </c>
      <c r="G1309">
        <v>34276</v>
      </c>
      <c r="H1309">
        <v>30445</v>
      </c>
      <c r="I1309">
        <v>0.60297500000000004</v>
      </c>
      <c r="J1309">
        <v>0.60004880000000005</v>
      </c>
      <c r="K1309">
        <v>-2.9261999999999999E-3</v>
      </c>
      <c r="L1309">
        <v>4.2109000000000001E-3</v>
      </c>
      <c r="M1309">
        <v>4.0007999999999997E-3</v>
      </c>
      <c r="N1309">
        <v>-9.8531999999999995E-3</v>
      </c>
      <c r="O1309">
        <v>34276</v>
      </c>
      <c r="Q1309">
        <v>75.639999000000003</v>
      </c>
      <c r="R1309">
        <v>71.151454000000001</v>
      </c>
      <c r="S1309" t="s">
        <v>18</v>
      </c>
      <c r="T1309">
        <v>-9.8525999999999996E-3</v>
      </c>
      <c r="U1309">
        <v>-8.3227000000000006E-3</v>
      </c>
      <c r="V1309">
        <v>-5.1343999999999999E-3</v>
      </c>
      <c r="W1309">
        <v>-2.9261999999999999E-3</v>
      </c>
      <c r="X1309">
        <v>-7.18E-4</v>
      </c>
      <c r="Y1309">
        <v>2.4702999999999999E-3</v>
      </c>
      <c r="Z1309">
        <v>4.0001999999999998E-3</v>
      </c>
      <c r="AA1309">
        <v>-4.8766E-3</v>
      </c>
    </row>
    <row r="1310" spans="1:27" x14ac:dyDescent="0.2">
      <c r="A1310" t="s">
        <v>8098</v>
      </c>
      <c r="B1310" t="s">
        <v>34</v>
      </c>
      <c r="C1310" t="s">
        <v>1248</v>
      </c>
      <c r="D1310" t="s">
        <v>29</v>
      </c>
      <c r="E1310" t="s">
        <v>16</v>
      </c>
      <c r="F1310">
        <v>13</v>
      </c>
      <c r="G1310">
        <v>34276</v>
      </c>
      <c r="H1310">
        <v>30445</v>
      </c>
      <c r="I1310">
        <v>0.63004649999999995</v>
      </c>
      <c r="J1310">
        <v>0.62810949999999999</v>
      </c>
      <c r="K1310">
        <v>-1.9369999999999999E-3</v>
      </c>
      <c r="L1310">
        <v>4.4342000000000001E-3</v>
      </c>
      <c r="M1310">
        <v>5.3572000000000003E-3</v>
      </c>
      <c r="N1310">
        <v>-9.2312000000000002E-3</v>
      </c>
      <c r="O1310">
        <v>34276</v>
      </c>
      <c r="Q1310">
        <v>76.767300000000006</v>
      </c>
      <c r="R1310">
        <v>71.151454000000001</v>
      </c>
      <c r="S1310" t="s">
        <v>18</v>
      </c>
      <c r="T1310">
        <v>-9.2306000000000003E-3</v>
      </c>
      <c r="U1310">
        <v>-7.6195999999999998E-3</v>
      </c>
      <c r="V1310">
        <v>-4.2623000000000001E-3</v>
      </c>
      <c r="W1310">
        <v>-1.9369999999999999E-3</v>
      </c>
      <c r="X1310">
        <v>3.8830000000000001E-4</v>
      </c>
      <c r="Y1310">
        <v>3.7456E-3</v>
      </c>
      <c r="Z1310">
        <v>5.3566000000000004E-3</v>
      </c>
      <c r="AA1310">
        <v>-3.0837999999999998E-3</v>
      </c>
    </row>
    <row r="1311" spans="1:27" x14ac:dyDescent="0.2">
      <c r="A1311" t="s">
        <v>8099</v>
      </c>
      <c r="B1311" t="s">
        <v>34</v>
      </c>
      <c r="C1311" t="s">
        <v>1248</v>
      </c>
      <c r="D1311" t="s">
        <v>29</v>
      </c>
      <c r="E1311" t="s">
        <v>16</v>
      </c>
      <c r="F1311">
        <v>14</v>
      </c>
      <c r="G1311">
        <v>34276</v>
      </c>
      <c r="H1311">
        <v>30445</v>
      </c>
      <c r="I1311">
        <v>0.65221580000000001</v>
      </c>
      <c r="J1311">
        <v>0.6512502</v>
      </c>
      <c r="K1311">
        <v>-9.657E-4</v>
      </c>
      <c r="L1311">
        <v>4.6122000000000003E-3</v>
      </c>
      <c r="M1311">
        <v>6.6213000000000001E-3</v>
      </c>
      <c r="N1311">
        <v>-8.5526999999999999E-3</v>
      </c>
      <c r="O1311">
        <v>34276</v>
      </c>
      <c r="Q1311">
        <v>77.297342</v>
      </c>
      <c r="R1311">
        <v>71.151454000000001</v>
      </c>
      <c r="S1311" t="s">
        <v>18</v>
      </c>
      <c r="T1311">
        <v>-8.5520000000000006E-3</v>
      </c>
      <c r="U1311">
        <v>-6.8764000000000004E-3</v>
      </c>
      <c r="V1311">
        <v>-3.3842999999999998E-3</v>
      </c>
      <c r="W1311">
        <v>-9.657E-4</v>
      </c>
      <c r="X1311">
        <v>1.4529E-3</v>
      </c>
      <c r="Y1311">
        <v>4.9449999999999997E-3</v>
      </c>
      <c r="Z1311">
        <v>6.6207000000000002E-3</v>
      </c>
      <c r="AA1311">
        <v>-1.4828E-3</v>
      </c>
    </row>
    <row r="1312" spans="1:27" x14ac:dyDescent="0.2">
      <c r="A1312" t="s">
        <v>8100</v>
      </c>
      <c r="B1312" t="s">
        <v>34</v>
      </c>
      <c r="C1312" t="s">
        <v>1248</v>
      </c>
      <c r="D1312" t="s">
        <v>29</v>
      </c>
      <c r="E1312" t="s">
        <v>16</v>
      </c>
      <c r="F1312">
        <v>15</v>
      </c>
      <c r="G1312">
        <v>34276</v>
      </c>
      <c r="H1312">
        <v>30445</v>
      </c>
      <c r="I1312">
        <v>0.6764327</v>
      </c>
      <c r="J1312">
        <v>0.67677350000000003</v>
      </c>
      <c r="K1312">
        <v>3.4079999999999999E-4</v>
      </c>
      <c r="L1312">
        <v>4.8136999999999997E-3</v>
      </c>
      <c r="M1312">
        <v>8.2593000000000007E-3</v>
      </c>
      <c r="N1312">
        <v>-7.5776999999999997E-3</v>
      </c>
      <c r="O1312">
        <v>34276</v>
      </c>
      <c r="Q1312">
        <v>77.561940000000007</v>
      </c>
      <c r="R1312">
        <v>71.151454000000001</v>
      </c>
      <c r="S1312" t="s">
        <v>18</v>
      </c>
      <c r="T1312">
        <v>-7.5770000000000004E-3</v>
      </c>
      <c r="U1312">
        <v>-5.8282000000000004E-3</v>
      </c>
      <c r="V1312">
        <v>-2.1835000000000001E-3</v>
      </c>
      <c r="W1312">
        <v>3.4079999999999999E-4</v>
      </c>
      <c r="X1312">
        <v>2.8651000000000002E-3</v>
      </c>
      <c r="Y1312">
        <v>6.5097000000000002E-3</v>
      </c>
      <c r="Z1312">
        <v>8.2585999999999996E-3</v>
      </c>
      <c r="AA1312">
        <v>5.0350000000000004E-4</v>
      </c>
    </row>
    <row r="1313" spans="1:27" x14ac:dyDescent="0.2">
      <c r="A1313" t="s">
        <v>8101</v>
      </c>
      <c r="B1313" t="s">
        <v>34</v>
      </c>
      <c r="C1313" t="s">
        <v>1248</v>
      </c>
      <c r="D1313" t="s">
        <v>29</v>
      </c>
      <c r="E1313" t="s">
        <v>16</v>
      </c>
      <c r="F1313">
        <v>16</v>
      </c>
      <c r="G1313">
        <v>34276</v>
      </c>
      <c r="H1313">
        <v>30445</v>
      </c>
      <c r="I1313">
        <v>0.71031520000000004</v>
      </c>
      <c r="J1313">
        <v>0.71353009999999994</v>
      </c>
      <c r="K1313">
        <v>3.2149000000000001E-3</v>
      </c>
      <c r="L1313">
        <v>4.9085999999999999E-3</v>
      </c>
      <c r="M1313">
        <v>1.1289499999999999E-2</v>
      </c>
      <c r="N1313">
        <v>-4.8596999999999998E-3</v>
      </c>
      <c r="O1313">
        <v>34276</v>
      </c>
      <c r="Q1313">
        <v>77.516274999999993</v>
      </c>
      <c r="R1313">
        <v>71.151454000000001</v>
      </c>
      <c r="S1313" t="s">
        <v>18</v>
      </c>
      <c r="T1313">
        <v>-4.8589999999999996E-3</v>
      </c>
      <c r="U1313">
        <v>-3.0756999999999998E-3</v>
      </c>
      <c r="V1313">
        <v>6.4090000000000002E-4</v>
      </c>
      <c r="W1313">
        <v>3.2149000000000001E-3</v>
      </c>
      <c r="X1313">
        <v>5.7889999999999999E-3</v>
      </c>
      <c r="Y1313">
        <v>9.5055000000000001E-3</v>
      </c>
      <c r="Z1313">
        <v>1.12888E-2</v>
      </c>
      <c r="AA1313">
        <v>4.5056000000000002E-3</v>
      </c>
    </row>
    <row r="1314" spans="1:27" x14ac:dyDescent="0.2">
      <c r="A1314" t="s">
        <v>8102</v>
      </c>
      <c r="B1314" t="s">
        <v>34</v>
      </c>
      <c r="C1314" t="s">
        <v>1248</v>
      </c>
      <c r="D1314" t="s">
        <v>29</v>
      </c>
      <c r="E1314" t="s">
        <v>16</v>
      </c>
      <c r="F1314">
        <v>17</v>
      </c>
      <c r="G1314">
        <v>34276</v>
      </c>
      <c r="H1314">
        <v>30445</v>
      </c>
      <c r="I1314">
        <v>0.73831340000000001</v>
      </c>
      <c r="J1314">
        <v>0.74336990000000003</v>
      </c>
      <c r="K1314">
        <v>5.0565000000000002E-3</v>
      </c>
      <c r="L1314">
        <v>5.0501000000000001E-3</v>
      </c>
      <c r="M1314">
        <v>1.33639E-2</v>
      </c>
      <c r="N1314">
        <v>-3.2509000000000001E-3</v>
      </c>
      <c r="O1314">
        <v>34276</v>
      </c>
      <c r="Q1314">
        <v>76.987121000000002</v>
      </c>
      <c r="R1314">
        <v>71.151454000000001</v>
      </c>
      <c r="S1314" t="s">
        <v>19</v>
      </c>
      <c r="T1314">
        <v>-3.2501000000000001E-3</v>
      </c>
      <c r="U1314">
        <v>-1.4154E-3</v>
      </c>
      <c r="V1314">
        <v>2.4082000000000001E-3</v>
      </c>
      <c r="W1314">
        <v>5.0565000000000002E-3</v>
      </c>
      <c r="X1314">
        <v>7.7048000000000004E-3</v>
      </c>
      <c r="Y1314">
        <v>1.1528500000000001E-2</v>
      </c>
      <c r="Z1314">
        <v>1.33632E-2</v>
      </c>
      <c r="AA1314">
        <v>6.8021000000000002E-3</v>
      </c>
    </row>
    <row r="1315" spans="1:27" x14ac:dyDescent="0.2">
      <c r="A1315" t="s">
        <v>8103</v>
      </c>
      <c r="B1315" t="s">
        <v>34</v>
      </c>
      <c r="C1315" t="s">
        <v>1248</v>
      </c>
      <c r="D1315" t="s">
        <v>29</v>
      </c>
      <c r="E1315" t="s">
        <v>16</v>
      </c>
      <c r="F1315">
        <v>18</v>
      </c>
      <c r="G1315">
        <v>34276</v>
      </c>
      <c r="H1315">
        <v>30445</v>
      </c>
      <c r="I1315">
        <v>0.77083210000000002</v>
      </c>
      <c r="J1315">
        <v>0.77805809999999997</v>
      </c>
      <c r="K1315">
        <v>7.2259999999999998E-3</v>
      </c>
      <c r="L1315">
        <v>5.1980000000000004E-3</v>
      </c>
      <c r="M1315">
        <v>1.5776700000000001E-2</v>
      </c>
      <c r="N1315">
        <v>-1.3247000000000001E-3</v>
      </c>
      <c r="O1315">
        <v>34276</v>
      </c>
      <c r="Q1315">
        <v>75.937392000000003</v>
      </c>
      <c r="R1315">
        <v>71.151454000000001</v>
      </c>
      <c r="S1315" t="s">
        <v>19</v>
      </c>
      <c r="T1315">
        <v>-1.3240000000000001E-3</v>
      </c>
      <c r="U1315">
        <v>5.6450000000000001E-4</v>
      </c>
      <c r="V1315">
        <v>4.5002000000000002E-3</v>
      </c>
      <c r="W1315">
        <v>7.2259999999999998E-3</v>
      </c>
      <c r="X1315">
        <v>9.9518000000000002E-3</v>
      </c>
      <c r="Y1315">
        <v>1.3887500000000001E-2</v>
      </c>
      <c r="Z1315">
        <v>1.5775999999999998E-2</v>
      </c>
      <c r="AA1315">
        <v>9.2872000000000007E-3</v>
      </c>
    </row>
    <row r="1316" spans="1:27" x14ac:dyDescent="0.2">
      <c r="A1316" t="s">
        <v>8104</v>
      </c>
      <c r="B1316" t="s">
        <v>34</v>
      </c>
      <c r="C1316" t="s">
        <v>1248</v>
      </c>
      <c r="D1316" t="s">
        <v>29</v>
      </c>
      <c r="E1316" t="s">
        <v>16</v>
      </c>
      <c r="F1316">
        <v>19</v>
      </c>
      <c r="G1316">
        <v>34276</v>
      </c>
      <c r="H1316">
        <v>30445</v>
      </c>
      <c r="I1316">
        <v>0.77938030000000003</v>
      </c>
      <c r="J1316">
        <v>0.78626660000000004</v>
      </c>
      <c r="K1316">
        <v>6.8862999999999997E-3</v>
      </c>
      <c r="L1316">
        <v>5.1527999999999999E-3</v>
      </c>
      <c r="M1316">
        <v>1.53627E-2</v>
      </c>
      <c r="N1316">
        <v>-1.5901000000000001E-3</v>
      </c>
      <c r="O1316">
        <v>34276</v>
      </c>
      <c r="Q1316">
        <v>74.438260999999997</v>
      </c>
      <c r="R1316">
        <v>71.151454000000001</v>
      </c>
      <c r="S1316" t="s">
        <v>19</v>
      </c>
      <c r="T1316">
        <v>-1.5893999999999999E-3</v>
      </c>
      <c r="U1316">
        <v>2.8269999999999999E-4</v>
      </c>
      <c r="V1316">
        <v>4.1840999999999996E-3</v>
      </c>
      <c r="W1316">
        <v>6.8862999999999997E-3</v>
      </c>
      <c r="X1316">
        <v>9.5884000000000004E-3</v>
      </c>
      <c r="Y1316">
        <v>1.3489900000000001E-2</v>
      </c>
      <c r="Z1316">
        <v>1.53619E-2</v>
      </c>
      <c r="AA1316">
        <v>8.7582000000000007E-3</v>
      </c>
    </row>
    <row r="1317" spans="1:27" x14ac:dyDescent="0.2">
      <c r="A1317" t="s">
        <v>8105</v>
      </c>
      <c r="B1317" t="s">
        <v>34</v>
      </c>
      <c r="C1317" t="s">
        <v>1248</v>
      </c>
      <c r="D1317" t="s">
        <v>29</v>
      </c>
      <c r="E1317" t="s">
        <v>16</v>
      </c>
      <c r="F1317">
        <v>20</v>
      </c>
      <c r="G1317">
        <v>34276</v>
      </c>
      <c r="H1317">
        <v>30445</v>
      </c>
      <c r="I1317">
        <v>0.79234119999999997</v>
      </c>
      <c r="J1317">
        <v>0.79962690000000003</v>
      </c>
      <c r="K1317">
        <v>7.2857E-3</v>
      </c>
      <c r="L1317">
        <v>5.0118000000000003E-3</v>
      </c>
      <c r="M1317">
        <v>1.55301E-2</v>
      </c>
      <c r="N1317" s="1">
        <v>-9.588E-4</v>
      </c>
      <c r="O1317">
        <v>34276</v>
      </c>
      <c r="Q1317">
        <v>72.072918000000001</v>
      </c>
      <c r="R1317">
        <v>71.151454000000001</v>
      </c>
      <c r="S1317" t="s">
        <v>19</v>
      </c>
      <c r="T1317" s="1">
        <v>-9.5799999999999998E-4</v>
      </c>
      <c r="U1317">
        <v>8.6280000000000005E-4</v>
      </c>
      <c r="V1317">
        <v>4.6575000000000002E-3</v>
      </c>
      <c r="W1317">
        <v>7.2857E-3</v>
      </c>
      <c r="X1317">
        <v>9.9138999999999998E-3</v>
      </c>
      <c r="Y1317">
        <v>1.37086E-2</v>
      </c>
      <c r="Z1317">
        <v>1.55294E-2</v>
      </c>
      <c r="AA1317">
        <v>9.1114000000000004E-3</v>
      </c>
    </row>
    <row r="1318" spans="1:27" x14ac:dyDescent="0.2">
      <c r="A1318" t="s">
        <v>8106</v>
      </c>
      <c r="B1318" t="s">
        <v>34</v>
      </c>
      <c r="C1318" t="s">
        <v>1248</v>
      </c>
      <c r="D1318" t="s">
        <v>29</v>
      </c>
      <c r="E1318" t="s">
        <v>16</v>
      </c>
      <c r="F1318">
        <v>21</v>
      </c>
      <c r="G1318">
        <v>34276</v>
      </c>
      <c r="H1318">
        <v>30445</v>
      </c>
      <c r="I1318">
        <v>0.83255000000000001</v>
      </c>
      <c r="J1318">
        <v>0.83807679999999996</v>
      </c>
      <c r="K1318">
        <v>5.5266999999999998E-3</v>
      </c>
      <c r="L1318">
        <v>4.7980999999999996E-3</v>
      </c>
      <c r="M1318">
        <v>1.34197E-2</v>
      </c>
      <c r="N1318">
        <v>-2.3662000000000002E-3</v>
      </c>
      <c r="O1318">
        <v>34276</v>
      </c>
      <c r="Q1318">
        <v>69.798995000000005</v>
      </c>
      <c r="R1318">
        <v>71.151454000000001</v>
      </c>
      <c r="S1318" t="s">
        <v>19</v>
      </c>
      <c r="T1318">
        <v>-2.3655E-3</v>
      </c>
      <c r="U1318">
        <v>-6.223E-4</v>
      </c>
      <c r="V1318">
        <v>3.0106E-3</v>
      </c>
      <c r="W1318">
        <v>5.5266999999999998E-3</v>
      </c>
      <c r="X1318">
        <v>8.0429000000000004E-3</v>
      </c>
      <c r="Y1318">
        <v>1.16758E-2</v>
      </c>
      <c r="Z1318">
        <v>1.3419E-2</v>
      </c>
      <c r="AA1318">
        <v>6.5944999999999997E-3</v>
      </c>
    </row>
    <row r="1319" spans="1:27" x14ac:dyDescent="0.2">
      <c r="A1319" t="s">
        <v>8107</v>
      </c>
      <c r="B1319" t="s">
        <v>34</v>
      </c>
      <c r="C1319" t="s">
        <v>1248</v>
      </c>
      <c r="D1319" t="s">
        <v>29</v>
      </c>
      <c r="E1319" t="s">
        <v>16</v>
      </c>
      <c r="F1319">
        <v>22</v>
      </c>
      <c r="G1319">
        <v>34276</v>
      </c>
      <c r="H1319">
        <v>30445</v>
      </c>
      <c r="I1319">
        <v>0.80780989999999997</v>
      </c>
      <c r="J1319">
        <v>0.80269489999999999</v>
      </c>
      <c r="K1319">
        <v>-5.1151E-3</v>
      </c>
      <c r="L1319">
        <v>4.4932000000000001E-3</v>
      </c>
      <c r="M1319">
        <v>2.2761999999999999E-3</v>
      </c>
      <c r="N1319">
        <v>-1.25063E-2</v>
      </c>
      <c r="O1319">
        <v>34276</v>
      </c>
      <c r="Q1319">
        <v>68.883870999999999</v>
      </c>
      <c r="R1319">
        <v>71.151454000000001</v>
      </c>
      <c r="S1319" t="s">
        <v>18</v>
      </c>
      <c r="T1319">
        <v>-1.25057E-2</v>
      </c>
      <c r="U1319">
        <v>-1.0873300000000001E-2</v>
      </c>
      <c r="V1319">
        <v>-7.4713000000000002E-3</v>
      </c>
      <c r="W1319">
        <v>-5.1151E-3</v>
      </c>
      <c r="X1319">
        <v>-2.7588000000000001E-3</v>
      </c>
      <c r="Y1319">
        <v>6.4320000000000002E-4</v>
      </c>
      <c r="Z1319">
        <v>2.2755000000000002E-3</v>
      </c>
      <c r="AA1319">
        <v>-6.3724000000000003E-3</v>
      </c>
    </row>
    <row r="1320" spans="1:27" x14ac:dyDescent="0.2">
      <c r="A1320" t="s">
        <v>8108</v>
      </c>
      <c r="B1320" t="s">
        <v>34</v>
      </c>
      <c r="C1320" t="s">
        <v>1248</v>
      </c>
      <c r="D1320" t="s">
        <v>29</v>
      </c>
      <c r="E1320" t="s">
        <v>16</v>
      </c>
      <c r="F1320">
        <v>23</v>
      </c>
      <c r="G1320">
        <v>34276</v>
      </c>
      <c r="H1320">
        <v>30445</v>
      </c>
      <c r="I1320">
        <v>0.72007600000000005</v>
      </c>
      <c r="J1320">
        <v>0.71343769999999995</v>
      </c>
      <c r="K1320">
        <v>-6.6382999999999998E-3</v>
      </c>
      <c r="L1320">
        <v>4.2001E-3</v>
      </c>
      <c r="M1320">
        <v>2.7090000000000003E-4</v>
      </c>
      <c r="N1320">
        <v>-1.3547500000000001E-2</v>
      </c>
      <c r="O1320">
        <v>34276</v>
      </c>
      <c r="Q1320">
        <v>68.326835000000003</v>
      </c>
      <c r="R1320">
        <v>71.151454000000001</v>
      </c>
      <c r="S1320" t="s">
        <v>18</v>
      </c>
      <c r="T1320">
        <v>-1.3546900000000001E-2</v>
      </c>
      <c r="U1320">
        <v>-1.2021E-2</v>
      </c>
      <c r="V1320">
        <v>-8.8407999999999994E-3</v>
      </c>
      <c r="W1320">
        <v>-6.6382999999999998E-3</v>
      </c>
      <c r="X1320">
        <v>-4.4358000000000002E-3</v>
      </c>
      <c r="Y1320">
        <v>-1.2557E-3</v>
      </c>
      <c r="Z1320">
        <v>2.7030000000000001E-4</v>
      </c>
      <c r="AA1320">
        <v>-9.3047000000000008E-3</v>
      </c>
    </row>
    <row r="1321" spans="1:27" x14ac:dyDescent="0.2">
      <c r="A1321" t="s">
        <v>8109</v>
      </c>
      <c r="B1321" t="s">
        <v>34</v>
      </c>
      <c r="C1321" t="s">
        <v>1248</v>
      </c>
      <c r="D1321" t="s">
        <v>29</v>
      </c>
      <c r="E1321" t="s">
        <v>16</v>
      </c>
      <c r="F1321">
        <v>24</v>
      </c>
      <c r="G1321">
        <v>34276</v>
      </c>
      <c r="H1321">
        <v>30445</v>
      </c>
      <c r="I1321">
        <v>0.61498330000000001</v>
      </c>
      <c r="J1321">
        <v>0.60852139999999999</v>
      </c>
      <c r="K1321">
        <v>-6.4618999999999996E-3</v>
      </c>
      <c r="L1321">
        <v>3.7696000000000001E-3</v>
      </c>
      <c r="M1321">
        <v>-2.609E-4</v>
      </c>
      <c r="N1321">
        <v>-1.26628E-2</v>
      </c>
      <c r="O1321">
        <v>34276</v>
      </c>
      <c r="Q1321">
        <v>67.786035999999996</v>
      </c>
      <c r="R1321">
        <v>71.151454000000001</v>
      </c>
      <c r="S1321" t="s">
        <v>18</v>
      </c>
      <c r="T1321">
        <v>-1.26623E-2</v>
      </c>
      <c r="U1321">
        <v>-1.12928E-2</v>
      </c>
      <c r="V1321">
        <v>-8.4387000000000004E-3</v>
      </c>
      <c r="W1321">
        <v>-6.4618999999999996E-3</v>
      </c>
      <c r="X1321">
        <v>-4.4850999999999997E-3</v>
      </c>
      <c r="Y1321">
        <v>-1.6310000000000001E-3</v>
      </c>
      <c r="Z1321">
        <v>-2.6150000000000001E-4</v>
      </c>
      <c r="AA1321">
        <v>-1.0619E-2</v>
      </c>
    </row>
    <row r="1322" spans="1:27" x14ac:dyDescent="0.2">
      <c r="A1322" t="s">
        <v>8110</v>
      </c>
      <c r="B1322" t="s">
        <v>35</v>
      </c>
      <c r="C1322" t="s">
        <v>1248</v>
      </c>
      <c r="D1322" t="s">
        <v>29</v>
      </c>
      <c r="E1322" t="s">
        <v>16</v>
      </c>
      <c r="F1322">
        <v>1</v>
      </c>
      <c r="G1322">
        <v>10780</v>
      </c>
      <c r="H1322">
        <v>16379</v>
      </c>
      <c r="I1322">
        <v>0.54153300000000004</v>
      </c>
      <c r="J1322">
        <v>0.53830250000000002</v>
      </c>
      <c r="K1322">
        <v>-3.2304999999999999E-3</v>
      </c>
      <c r="L1322">
        <v>5.0892999999999997E-3</v>
      </c>
      <c r="M1322">
        <v>5.1415000000000002E-3</v>
      </c>
      <c r="N1322">
        <v>-1.16025E-2</v>
      </c>
      <c r="O1322">
        <v>8725.866</v>
      </c>
      <c r="P1322">
        <v>0.80944959999999999</v>
      </c>
      <c r="Q1322">
        <v>67.463666000000003</v>
      </c>
      <c r="R1322">
        <v>71.163214999999994</v>
      </c>
      <c r="S1322" t="s">
        <v>18</v>
      </c>
      <c r="T1322">
        <v>-1.16017E-2</v>
      </c>
      <c r="U1322">
        <v>-9.7526999999999996E-3</v>
      </c>
      <c r="V1322">
        <v>-5.8992999999999997E-3</v>
      </c>
      <c r="W1322">
        <v>-3.2304999999999999E-3</v>
      </c>
      <c r="X1322">
        <v>-5.6159999999999999E-4</v>
      </c>
      <c r="Y1322">
        <v>3.2918000000000001E-3</v>
      </c>
      <c r="Z1322">
        <v>5.1406999999999998E-3</v>
      </c>
      <c r="AA1322">
        <v>-6.0013000000000002E-3</v>
      </c>
    </row>
    <row r="1323" spans="1:27" x14ac:dyDescent="0.2">
      <c r="A1323" t="s">
        <v>8111</v>
      </c>
      <c r="B1323" t="s">
        <v>35</v>
      </c>
      <c r="C1323" t="s">
        <v>1248</v>
      </c>
      <c r="D1323" t="s">
        <v>29</v>
      </c>
      <c r="E1323" t="s">
        <v>16</v>
      </c>
      <c r="F1323">
        <v>2</v>
      </c>
      <c r="G1323">
        <v>10780</v>
      </c>
      <c r="H1323">
        <v>16379</v>
      </c>
      <c r="I1323">
        <v>0.49407430000000002</v>
      </c>
      <c r="J1323">
        <v>0.48773680000000003</v>
      </c>
      <c r="K1323">
        <v>-6.3375000000000003E-3</v>
      </c>
      <c r="L1323">
        <v>5.0936999999999996E-3</v>
      </c>
      <c r="M1323">
        <v>2.0417E-3</v>
      </c>
      <c r="N1323">
        <v>-1.47166E-2</v>
      </c>
      <c r="O1323">
        <v>8725.866</v>
      </c>
      <c r="P1323">
        <v>0.80944959999999999</v>
      </c>
      <c r="Q1323">
        <v>67.396900000000002</v>
      </c>
      <c r="R1323">
        <v>71.163214999999994</v>
      </c>
      <c r="S1323" t="s">
        <v>18</v>
      </c>
      <c r="T1323">
        <v>-1.4715799999999999E-2</v>
      </c>
      <c r="U1323">
        <v>-1.28653E-2</v>
      </c>
      <c r="V1323">
        <v>-9.0086000000000003E-3</v>
      </c>
      <c r="W1323">
        <v>-6.3375000000000003E-3</v>
      </c>
      <c r="X1323">
        <v>-3.6662999999999999E-3</v>
      </c>
      <c r="Y1323">
        <v>1.9039999999999999E-4</v>
      </c>
      <c r="Z1323">
        <v>2.0409E-3</v>
      </c>
      <c r="AA1323">
        <v>-1.2993599999999999E-2</v>
      </c>
    </row>
    <row r="1324" spans="1:27" x14ac:dyDescent="0.2">
      <c r="A1324" t="s">
        <v>8112</v>
      </c>
      <c r="B1324" t="s">
        <v>35</v>
      </c>
      <c r="C1324" t="s">
        <v>1248</v>
      </c>
      <c r="D1324" t="s">
        <v>29</v>
      </c>
      <c r="E1324" t="s">
        <v>16</v>
      </c>
      <c r="F1324">
        <v>3</v>
      </c>
      <c r="G1324">
        <v>10780</v>
      </c>
      <c r="H1324">
        <v>16379</v>
      </c>
      <c r="I1324">
        <v>0.46110109999999999</v>
      </c>
      <c r="J1324">
        <v>0.45335219999999998</v>
      </c>
      <c r="K1324">
        <v>-7.7489000000000004E-3</v>
      </c>
      <c r="L1324">
        <v>4.4898999999999998E-3</v>
      </c>
      <c r="M1324">
        <v>-3.6299999999999999E-4</v>
      </c>
      <c r="N1324">
        <v>-1.51349E-2</v>
      </c>
      <c r="O1324">
        <v>8725.866</v>
      </c>
      <c r="P1324">
        <v>0.80944959999999999</v>
      </c>
      <c r="Q1324">
        <v>67.312194000000005</v>
      </c>
      <c r="R1324">
        <v>71.163214999999994</v>
      </c>
      <c r="S1324" t="s">
        <v>18</v>
      </c>
      <c r="T1324">
        <v>-1.51342E-2</v>
      </c>
      <c r="U1324">
        <v>-1.3502999999999999E-2</v>
      </c>
      <c r="V1324">
        <v>-1.01035E-2</v>
      </c>
      <c r="W1324">
        <v>-7.7489000000000004E-3</v>
      </c>
      <c r="X1324">
        <v>-5.3943999999999997E-3</v>
      </c>
      <c r="Y1324">
        <v>-1.9948000000000001E-3</v>
      </c>
      <c r="Z1324">
        <v>-3.636E-4</v>
      </c>
      <c r="AA1324">
        <v>-1.70925E-2</v>
      </c>
    </row>
    <row r="1325" spans="1:27" x14ac:dyDescent="0.2">
      <c r="A1325" t="s">
        <v>8113</v>
      </c>
      <c r="B1325" t="s">
        <v>35</v>
      </c>
      <c r="C1325" t="s">
        <v>1248</v>
      </c>
      <c r="D1325" t="s">
        <v>29</v>
      </c>
      <c r="E1325" t="s">
        <v>16</v>
      </c>
      <c r="F1325">
        <v>4</v>
      </c>
      <c r="G1325">
        <v>10780</v>
      </c>
      <c r="H1325">
        <v>16379</v>
      </c>
      <c r="I1325">
        <v>0.43919770000000002</v>
      </c>
      <c r="J1325">
        <v>0.43188749999999998</v>
      </c>
      <c r="K1325">
        <v>-7.3102000000000002E-3</v>
      </c>
      <c r="L1325">
        <v>3.9646999999999998E-3</v>
      </c>
      <c r="M1325">
        <v>-7.8819999999999997E-4</v>
      </c>
      <c r="N1325">
        <v>-1.38321E-2</v>
      </c>
      <c r="O1325">
        <v>8725.866</v>
      </c>
      <c r="P1325">
        <v>0.80944959999999999</v>
      </c>
      <c r="Q1325">
        <v>67.206002999999995</v>
      </c>
      <c r="R1325">
        <v>71.163214999999994</v>
      </c>
      <c r="S1325" t="s">
        <v>18</v>
      </c>
      <c r="T1325">
        <v>-1.3831599999999999E-2</v>
      </c>
      <c r="U1325">
        <v>-1.23912E-2</v>
      </c>
      <c r="V1325">
        <v>-9.3892999999999997E-3</v>
      </c>
      <c r="W1325">
        <v>-7.3102000000000002E-3</v>
      </c>
      <c r="X1325">
        <v>-5.2310999999999998E-3</v>
      </c>
      <c r="Y1325">
        <v>-2.2292000000000002E-3</v>
      </c>
      <c r="Z1325">
        <v>-7.8879999999999998E-4</v>
      </c>
      <c r="AA1325">
        <v>-1.6926099999999999E-2</v>
      </c>
    </row>
    <row r="1326" spans="1:27" x14ac:dyDescent="0.2">
      <c r="A1326" t="s">
        <v>8114</v>
      </c>
      <c r="B1326" t="s">
        <v>35</v>
      </c>
      <c r="C1326" t="s">
        <v>1248</v>
      </c>
      <c r="D1326" t="s">
        <v>29</v>
      </c>
      <c r="E1326" t="s">
        <v>16</v>
      </c>
      <c r="F1326">
        <v>5</v>
      </c>
      <c r="G1326">
        <v>10780</v>
      </c>
      <c r="H1326">
        <v>16379</v>
      </c>
      <c r="I1326">
        <v>0.4349806</v>
      </c>
      <c r="J1326">
        <v>0.42665799999999998</v>
      </c>
      <c r="K1326">
        <v>-8.3225E-3</v>
      </c>
      <c r="L1326">
        <v>3.6889000000000002E-3</v>
      </c>
      <c r="M1326">
        <v>-2.2542E-3</v>
      </c>
      <c r="N1326">
        <v>-1.43908E-2</v>
      </c>
      <c r="O1326">
        <v>8725.866</v>
      </c>
      <c r="P1326">
        <v>0.80944959999999999</v>
      </c>
      <c r="Q1326">
        <v>67.069203000000002</v>
      </c>
      <c r="R1326">
        <v>71.163214999999994</v>
      </c>
      <c r="S1326" t="s">
        <v>18</v>
      </c>
      <c r="T1326">
        <v>-1.43903E-2</v>
      </c>
      <c r="U1326">
        <v>-1.30501E-2</v>
      </c>
      <c r="V1326">
        <v>-1.0257E-2</v>
      </c>
      <c r="W1326">
        <v>-8.3225E-3</v>
      </c>
      <c r="X1326">
        <v>-6.3880999999999999E-3</v>
      </c>
      <c r="Y1326">
        <v>-3.5950000000000001E-3</v>
      </c>
      <c r="Z1326">
        <v>-2.2547999999999999E-3</v>
      </c>
      <c r="AA1326">
        <v>-1.95064E-2</v>
      </c>
    </row>
    <row r="1327" spans="1:27" x14ac:dyDescent="0.2">
      <c r="A1327" t="s">
        <v>8115</v>
      </c>
      <c r="B1327" t="s">
        <v>35</v>
      </c>
      <c r="C1327" t="s">
        <v>1248</v>
      </c>
      <c r="D1327" t="s">
        <v>29</v>
      </c>
      <c r="E1327" t="s">
        <v>16</v>
      </c>
      <c r="F1327">
        <v>6</v>
      </c>
      <c r="G1327">
        <v>10780</v>
      </c>
      <c r="H1327">
        <v>16379</v>
      </c>
      <c r="I1327">
        <v>0.45318580000000003</v>
      </c>
      <c r="J1327">
        <v>0.44267509999999999</v>
      </c>
      <c r="K1327">
        <v>-1.05107E-2</v>
      </c>
      <c r="L1327">
        <v>3.5955000000000002E-3</v>
      </c>
      <c r="M1327">
        <v>-4.5960999999999997E-3</v>
      </c>
      <c r="N1327">
        <v>-1.64253E-2</v>
      </c>
      <c r="O1327">
        <v>8725.866</v>
      </c>
      <c r="P1327">
        <v>0.80944959999999999</v>
      </c>
      <c r="Q1327">
        <v>66.888503</v>
      </c>
      <c r="R1327">
        <v>71.163214999999994</v>
      </c>
      <c r="S1327" t="s">
        <v>18</v>
      </c>
      <c r="T1327">
        <v>-1.64248E-2</v>
      </c>
      <c r="U1327">
        <v>-1.51185E-2</v>
      </c>
      <c r="V1327">
        <v>-1.23962E-2</v>
      </c>
      <c r="W1327">
        <v>-1.05107E-2</v>
      </c>
      <c r="X1327">
        <v>-8.6251999999999995E-3</v>
      </c>
      <c r="Y1327">
        <v>-5.9027999999999997E-3</v>
      </c>
      <c r="Z1327">
        <v>-4.5966000000000002E-3</v>
      </c>
      <c r="AA1327">
        <v>-2.37436E-2</v>
      </c>
    </row>
    <row r="1328" spans="1:27" x14ac:dyDescent="0.2">
      <c r="A1328" t="s">
        <v>8116</v>
      </c>
      <c r="B1328" t="s">
        <v>35</v>
      </c>
      <c r="C1328" t="s">
        <v>1248</v>
      </c>
      <c r="D1328" t="s">
        <v>29</v>
      </c>
      <c r="E1328" t="s">
        <v>16</v>
      </c>
      <c r="F1328">
        <v>7</v>
      </c>
      <c r="G1328">
        <v>10780</v>
      </c>
      <c r="H1328">
        <v>16379</v>
      </c>
      <c r="I1328">
        <v>0.49603639999999999</v>
      </c>
      <c r="J1328">
        <v>0.4831839</v>
      </c>
      <c r="K1328">
        <v>-1.2852499999999999E-2</v>
      </c>
      <c r="L1328">
        <v>3.6957000000000001E-3</v>
      </c>
      <c r="M1328">
        <v>-6.7730000000000004E-3</v>
      </c>
      <c r="N1328">
        <v>-1.8932000000000001E-2</v>
      </c>
      <c r="O1328">
        <v>8725.866</v>
      </c>
      <c r="P1328">
        <v>0.80944959999999999</v>
      </c>
      <c r="Q1328">
        <v>66.744791000000006</v>
      </c>
      <c r="R1328">
        <v>71.163214999999994</v>
      </c>
      <c r="S1328" t="s">
        <v>18</v>
      </c>
      <c r="T1328">
        <v>-1.8931400000000001E-2</v>
      </c>
      <c r="U1328">
        <v>-1.7588800000000002E-2</v>
      </c>
      <c r="V1328">
        <v>-1.47905E-2</v>
      </c>
      <c r="W1328">
        <v>-1.2852499999999999E-2</v>
      </c>
      <c r="X1328">
        <v>-1.0914399999999999E-2</v>
      </c>
      <c r="Y1328">
        <v>-8.1162000000000005E-3</v>
      </c>
      <c r="Z1328">
        <v>-6.7735E-3</v>
      </c>
      <c r="AA1328">
        <v>-2.6599600000000001E-2</v>
      </c>
    </row>
    <row r="1329" spans="1:27" x14ac:dyDescent="0.2">
      <c r="A1329" t="s">
        <v>8117</v>
      </c>
      <c r="B1329" t="s">
        <v>35</v>
      </c>
      <c r="C1329" t="s">
        <v>1248</v>
      </c>
      <c r="D1329" t="s">
        <v>29</v>
      </c>
      <c r="E1329" t="s">
        <v>16</v>
      </c>
      <c r="F1329">
        <v>8</v>
      </c>
      <c r="G1329">
        <v>10780</v>
      </c>
      <c r="H1329">
        <v>16379</v>
      </c>
      <c r="I1329">
        <v>0.51879660000000005</v>
      </c>
      <c r="J1329">
        <v>0.51566889999999999</v>
      </c>
      <c r="K1329">
        <v>-3.1278E-3</v>
      </c>
      <c r="L1329">
        <v>3.7778E-3</v>
      </c>
      <c r="M1329">
        <v>3.0866000000000001E-3</v>
      </c>
      <c r="N1329">
        <v>-9.3422000000000002E-3</v>
      </c>
      <c r="O1329">
        <v>8725.866</v>
      </c>
      <c r="P1329">
        <v>0.80944959999999999</v>
      </c>
      <c r="Q1329">
        <v>66.873703000000006</v>
      </c>
      <c r="R1329">
        <v>71.163214999999994</v>
      </c>
      <c r="S1329" t="s">
        <v>18</v>
      </c>
      <c r="T1329">
        <v>-9.3416999999999997E-3</v>
      </c>
      <c r="U1329">
        <v>-7.9691999999999992E-3</v>
      </c>
      <c r="V1329">
        <v>-5.1088000000000001E-3</v>
      </c>
      <c r="W1329">
        <v>-3.1278E-3</v>
      </c>
      <c r="X1329">
        <v>-1.1467000000000001E-3</v>
      </c>
      <c r="Y1329">
        <v>1.7136E-3</v>
      </c>
      <c r="Z1329">
        <v>3.0861E-3</v>
      </c>
      <c r="AA1329">
        <v>-6.0654999999999997E-3</v>
      </c>
    </row>
    <row r="1330" spans="1:27" x14ac:dyDescent="0.2">
      <c r="A1330" t="s">
        <v>8118</v>
      </c>
      <c r="B1330" t="s">
        <v>35</v>
      </c>
      <c r="C1330" t="s">
        <v>1248</v>
      </c>
      <c r="D1330" t="s">
        <v>29</v>
      </c>
      <c r="E1330" t="s">
        <v>16</v>
      </c>
      <c r="F1330">
        <v>9</v>
      </c>
      <c r="G1330">
        <v>10780</v>
      </c>
      <c r="H1330">
        <v>16379</v>
      </c>
      <c r="I1330">
        <v>0.53918049999999995</v>
      </c>
      <c r="J1330">
        <v>0.53450549999999997</v>
      </c>
      <c r="K1330">
        <v>-4.6750000000000003E-3</v>
      </c>
      <c r="L1330">
        <v>4.0996000000000001E-3</v>
      </c>
      <c r="M1330">
        <v>2.0688999999999998E-3</v>
      </c>
      <c r="N1330">
        <v>-1.1418899999999999E-2</v>
      </c>
      <c r="O1330">
        <v>8725.866</v>
      </c>
      <c r="P1330">
        <v>0.80944959999999999</v>
      </c>
      <c r="Q1330">
        <v>67.925223000000003</v>
      </c>
      <c r="R1330">
        <v>71.163214999999994</v>
      </c>
      <c r="S1330" t="s">
        <v>18</v>
      </c>
      <c r="T1330">
        <v>-1.1418299999999999E-2</v>
      </c>
      <c r="U1330">
        <v>-9.9288999999999992E-3</v>
      </c>
      <c r="V1330">
        <v>-6.8247999999999998E-3</v>
      </c>
      <c r="W1330">
        <v>-4.6750000000000003E-3</v>
      </c>
      <c r="X1330">
        <v>-2.5251000000000002E-3</v>
      </c>
      <c r="Y1330">
        <v>5.7890000000000003E-4</v>
      </c>
      <c r="Z1330">
        <v>2.0682999999999999E-3</v>
      </c>
      <c r="AA1330">
        <v>-8.7463000000000003E-3</v>
      </c>
    </row>
    <row r="1331" spans="1:27" x14ac:dyDescent="0.2">
      <c r="A1331" t="s">
        <v>8119</v>
      </c>
      <c r="B1331" t="s">
        <v>35</v>
      </c>
      <c r="C1331" t="s">
        <v>1248</v>
      </c>
      <c r="D1331" t="s">
        <v>29</v>
      </c>
      <c r="E1331" t="s">
        <v>16</v>
      </c>
      <c r="F1331">
        <v>10</v>
      </c>
      <c r="G1331">
        <v>10780</v>
      </c>
      <c r="H1331">
        <v>16379</v>
      </c>
      <c r="I1331">
        <v>0.55988280000000001</v>
      </c>
      <c r="J1331">
        <v>0.5583669</v>
      </c>
      <c r="K1331">
        <v>-1.5158999999999999E-3</v>
      </c>
      <c r="L1331">
        <v>4.3033000000000004E-3</v>
      </c>
      <c r="M1331">
        <v>5.5630999999999996E-3</v>
      </c>
      <c r="N1331">
        <v>-8.5949000000000008E-3</v>
      </c>
      <c r="O1331">
        <v>8725.866</v>
      </c>
      <c r="P1331">
        <v>0.80944959999999999</v>
      </c>
      <c r="Q1331">
        <v>69.942475000000002</v>
      </c>
      <c r="R1331">
        <v>71.163214999999994</v>
      </c>
      <c r="S1331" t="s">
        <v>18</v>
      </c>
      <c r="T1331">
        <v>-8.5942999999999992E-3</v>
      </c>
      <c r="U1331">
        <v>-7.0308000000000002E-3</v>
      </c>
      <c r="V1331">
        <v>-3.7726000000000001E-3</v>
      </c>
      <c r="W1331">
        <v>-1.5158999999999999E-3</v>
      </c>
      <c r="X1331">
        <v>7.4080000000000001E-4</v>
      </c>
      <c r="Y1331">
        <v>3.999E-3</v>
      </c>
      <c r="Z1331">
        <v>5.5624000000000003E-3</v>
      </c>
      <c r="AA1331">
        <v>-2.7149000000000001E-3</v>
      </c>
    </row>
    <row r="1332" spans="1:27" x14ac:dyDescent="0.2">
      <c r="A1332" t="s">
        <v>8120</v>
      </c>
      <c r="B1332" t="s">
        <v>35</v>
      </c>
      <c r="C1332" t="s">
        <v>1248</v>
      </c>
      <c r="D1332" t="s">
        <v>29</v>
      </c>
      <c r="E1332" t="s">
        <v>16</v>
      </c>
      <c r="F1332">
        <v>11</v>
      </c>
      <c r="G1332">
        <v>10780</v>
      </c>
      <c r="H1332">
        <v>16379</v>
      </c>
      <c r="I1332">
        <v>0.58982540000000006</v>
      </c>
      <c r="J1332">
        <v>0.58834900000000001</v>
      </c>
      <c r="K1332">
        <v>-1.4763000000000001E-3</v>
      </c>
      <c r="L1332">
        <v>4.6094999999999999E-3</v>
      </c>
      <c r="M1332">
        <v>6.1063000000000003E-3</v>
      </c>
      <c r="N1332">
        <v>-9.0588999999999999E-3</v>
      </c>
      <c r="O1332">
        <v>8725.866</v>
      </c>
      <c r="P1332">
        <v>0.80944959999999999</v>
      </c>
      <c r="Q1332">
        <v>73.026983999999999</v>
      </c>
      <c r="R1332">
        <v>71.163214999999994</v>
      </c>
      <c r="S1332" t="s">
        <v>18</v>
      </c>
      <c r="T1332">
        <v>-9.0583E-3</v>
      </c>
      <c r="U1332">
        <v>-7.3835999999999997E-3</v>
      </c>
      <c r="V1332">
        <v>-3.8936000000000001E-3</v>
      </c>
      <c r="W1332">
        <v>-1.4763000000000001E-3</v>
      </c>
      <c r="X1332">
        <v>9.4090000000000005E-4</v>
      </c>
      <c r="Y1332">
        <v>4.431E-3</v>
      </c>
      <c r="Z1332">
        <v>6.1056000000000001E-3</v>
      </c>
      <c r="AA1332">
        <v>-2.5092999999999999E-3</v>
      </c>
    </row>
    <row r="1333" spans="1:27" x14ac:dyDescent="0.2">
      <c r="A1333" t="s">
        <v>8121</v>
      </c>
      <c r="B1333" t="s">
        <v>35</v>
      </c>
      <c r="C1333" t="s">
        <v>1248</v>
      </c>
      <c r="D1333" t="s">
        <v>29</v>
      </c>
      <c r="E1333" t="s">
        <v>16</v>
      </c>
      <c r="F1333">
        <v>12</v>
      </c>
      <c r="G1333">
        <v>10780</v>
      </c>
      <c r="H1333">
        <v>16379</v>
      </c>
      <c r="I1333">
        <v>0.61953320000000001</v>
      </c>
      <c r="J1333">
        <v>0.6167899</v>
      </c>
      <c r="K1333">
        <v>-2.7433000000000002E-3</v>
      </c>
      <c r="L1333">
        <v>4.9532999999999999E-3</v>
      </c>
      <c r="M1333">
        <v>5.4048999999999998E-3</v>
      </c>
      <c r="N1333">
        <v>-1.08915E-2</v>
      </c>
      <c r="O1333">
        <v>8725.866</v>
      </c>
      <c r="P1333">
        <v>0.80944959999999999</v>
      </c>
      <c r="Q1333">
        <v>75.668369999999996</v>
      </c>
      <c r="R1333">
        <v>71.163214999999994</v>
      </c>
      <c r="S1333" t="s">
        <v>18</v>
      </c>
      <c r="T1333">
        <v>-1.0890800000000001E-2</v>
      </c>
      <c r="U1333">
        <v>-9.0912000000000007E-3</v>
      </c>
      <c r="V1333">
        <v>-5.3407999999999997E-3</v>
      </c>
      <c r="W1333">
        <v>-2.7433000000000002E-3</v>
      </c>
      <c r="X1333">
        <v>-1.4579999999999999E-4</v>
      </c>
      <c r="Y1333">
        <v>3.6047000000000002E-3</v>
      </c>
      <c r="Z1333">
        <v>5.4041999999999996E-3</v>
      </c>
      <c r="AA1333">
        <v>-4.4476999999999997E-3</v>
      </c>
    </row>
    <row r="1334" spans="1:27" x14ac:dyDescent="0.2">
      <c r="A1334" t="s">
        <v>8122</v>
      </c>
      <c r="B1334" t="s">
        <v>35</v>
      </c>
      <c r="C1334" t="s">
        <v>1248</v>
      </c>
      <c r="D1334" t="s">
        <v>29</v>
      </c>
      <c r="E1334" t="s">
        <v>16</v>
      </c>
      <c r="F1334">
        <v>13</v>
      </c>
      <c r="G1334">
        <v>10780</v>
      </c>
      <c r="H1334">
        <v>16379</v>
      </c>
      <c r="I1334">
        <v>0.65233280000000005</v>
      </c>
      <c r="J1334">
        <v>0.64713290000000001</v>
      </c>
      <c r="K1334">
        <v>-5.1999000000000004E-3</v>
      </c>
      <c r="L1334">
        <v>5.2509000000000002E-3</v>
      </c>
      <c r="M1334">
        <v>3.4378E-3</v>
      </c>
      <c r="N1334">
        <v>-1.38377E-2</v>
      </c>
      <c r="O1334">
        <v>8725.866</v>
      </c>
      <c r="P1334">
        <v>0.80944959999999999</v>
      </c>
      <c r="Q1334">
        <v>76.794509000000005</v>
      </c>
      <c r="R1334">
        <v>71.163214999999994</v>
      </c>
      <c r="S1334" t="s">
        <v>18</v>
      </c>
      <c r="T1334">
        <v>-1.3836899999999999E-2</v>
      </c>
      <c r="U1334">
        <v>-1.1929199999999999E-2</v>
      </c>
      <c r="V1334">
        <v>-7.9535000000000005E-3</v>
      </c>
      <c r="W1334">
        <v>-5.1999000000000004E-3</v>
      </c>
      <c r="X1334">
        <v>-2.4463000000000002E-3</v>
      </c>
      <c r="Y1334">
        <v>1.5294E-3</v>
      </c>
      <c r="Z1334">
        <v>3.4370999999999998E-3</v>
      </c>
      <c r="AA1334">
        <v>-8.0353000000000004E-3</v>
      </c>
    </row>
    <row r="1335" spans="1:27" x14ac:dyDescent="0.2">
      <c r="A1335" t="s">
        <v>8123</v>
      </c>
      <c r="B1335" t="s">
        <v>35</v>
      </c>
      <c r="C1335" t="s">
        <v>1248</v>
      </c>
      <c r="D1335" t="s">
        <v>29</v>
      </c>
      <c r="E1335" t="s">
        <v>16</v>
      </c>
      <c r="F1335">
        <v>14</v>
      </c>
      <c r="G1335">
        <v>10780</v>
      </c>
      <c r="H1335">
        <v>16379</v>
      </c>
      <c r="I1335">
        <v>0.68663249999999998</v>
      </c>
      <c r="J1335">
        <v>0.67576619999999998</v>
      </c>
      <c r="K1335">
        <v>-1.0866300000000001E-2</v>
      </c>
      <c r="L1335">
        <v>5.5538999999999996E-3</v>
      </c>
      <c r="M1335">
        <v>-1.7301E-3</v>
      </c>
      <c r="N1335">
        <v>-2.00024E-2</v>
      </c>
      <c r="O1335">
        <v>8725.866</v>
      </c>
      <c r="P1335">
        <v>0.80944959999999999</v>
      </c>
      <c r="Q1335">
        <v>77.322749000000002</v>
      </c>
      <c r="R1335">
        <v>71.163214999999994</v>
      </c>
      <c r="S1335" t="s">
        <v>18</v>
      </c>
      <c r="T1335">
        <v>-2.0001600000000001E-2</v>
      </c>
      <c r="U1335">
        <v>-1.7983900000000001E-2</v>
      </c>
      <c r="V1335">
        <v>-1.3778800000000001E-2</v>
      </c>
      <c r="W1335">
        <v>-1.0866300000000001E-2</v>
      </c>
      <c r="X1335">
        <v>-7.9538000000000005E-3</v>
      </c>
      <c r="Y1335">
        <v>-3.7487000000000002E-3</v>
      </c>
      <c r="Z1335">
        <v>-1.7309999999999999E-3</v>
      </c>
      <c r="AA1335">
        <v>-1.6080000000000001E-2</v>
      </c>
    </row>
    <row r="1336" spans="1:27" x14ac:dyDescent="0.2">
      <c r="A1336" t="s">
        <v>8124</v>
      </c>
      <c r="B1336" t="s">
        <v>35</v>
      </c>
      <c r="C1336" t="s">
        <v>1248</v>
      </c>
      <c r="D1336" t="s">
        <v>29</v>
      </c>
      <c r="E1336" t="s">
        <v>16</v>
      </c>
      <c r="F1336">
        <v>15</v>
      </c>
      <c r="G1336">
        <v>10780</v>
      </c>
      <c r="H1336">
        <v>16379</v>
      </c>
      <c r="I1336">
        <v>0.70502869999999995</v>
      </c>
      <c r="J1336">
        <v>0.70489299999999999</v>
      </c>
      <c r="K1336">
        <v>-1.3579999999999999E-4</v>
      </c>
      <c r="L1336">
        <v>5.9744000000000004E-3</v>
      </c>
      <c r="M1336">
        <v>9.6921000000000004E-3</v>
      </c>
      <c r="N1336">
        <v>-9.9635999999999995E-3</v>
      </c>
      <c r="O1336">
        <v>8725.866</v>
      </c>
      <c r="P1336">
        <v>0.80944959999999999</v>
      </c>
      <c r="Q1336">
        <v>77.587535000000003</v>
      </c>
      <c r="R1336">
        <v>71.163214999999994</v>
      </c>
      <c r="S1336" t="s">
        <v>18</v>
      </c>
      <c r="T1336">
        <v>-9.9626999999999997E-3</v>
      </c>
      <c r="U1336">
        <v>-7.7922E-3</v>
      </c>
      <c r="V1336">
        <v>-3.2686999999999998E-3</v>
      </c>
      <c r="W1336">
        <v>-1.3579999999999999E-4</v>
      </c>
      <c r="X1336">
        <v>2.9972000000000002E-3</v>
      </c>
      <c r="Y1336">
        <v>7.5207E-3</v>
      </c>
      <c r="Z1336">
        <v>9.6912000000000005E-3</v>
      </c>
      <c r="AA1336">
        <v>-1.9259999999999999E-4</v>
      </c>
    </row>
    <row r="1337" spans="1:27" x14ac:dyDescent="0.2">
      <c r="A1337" t="s">
        <v>8125</v>
      </c>
      <c r="B1337" t="s">
        <v>35</v>
      </c>
      <c r="C1337" t="s">
        <v>1248</v>
      </c>
      <c r="D1337" t="s">
        <v>29</v>
      </c>
      <c r="E1337" t="s">
        <v>16</v>
      </c>
      <c r="F1337">
        <v>16</v>
      </c>
      <c r="G1337">
        <v>10780</v>
      </c>
      <c r="H1337">
        <v>16379</v>
      </c>
      <c r="I1337">
        <v>0.73679320000000004</v>
      </c>
      <c r="J1337">
        <v>0.74181129999999995</v>
      </c>
      <c r="K1337">
        <v>5.0181000000000002E-3</v>
      </c>
      <c r="L1337">
        <v>6.3077000000000003E-3</v>
      </c>
      <c r="M1337">
        <v>1.53943E-2</v>
      </c>
      <c r="N1337">
        <v>-5.3581000000000002E-3</v>
      </c>
      <c r="O1337">
        <v>8725.866</v>
      </c>
      <c r="P1337">
        <v>0.80944959999999999</v>
      </c>
      <c r="Q1337">
        <v>77.541321999999994</v>
      </c>
      <c r="R1337">
        <v>71.163214999999994</v>
      </c>
      <c r="S1337" t="s">
        <v>18</v>
      </c>
      <c r="T1337">
        <v>-5.3572000000000003E-3</v>
      </c>
      <c r="U1337">
        <v>-3.0655999999999999E-3</v>
      </c>
      <c r="V1337">
        <v>1.7103000000000001E-3</v>
      </c>
      <c r="W1337">
        <v>5.0181000000000002E-3</v>
      </c>
      <c r="X1337">
        <v>8.3257999999999995E-3</v>
      </c>
      <c r="Y1337">
        <v>1.3101700000000001E-2</v>
      </c>
      <c r="Z1337">
        <v>1.53933E-2</v>
      </c>
      <c r="AA1337">
        <v>6.7646E-3</v>
      </c>
    </row>
    <row r="1338" spans="1:27" x14ac:dyDescent="0.2">
      <c r="A1338" t="s">
        <v>8126</v>
      </c>
      <c r="B1338" t="s">
        <v>35</v>
      </c>
      <c r="C1338" t="s">
        <v>1248</v>
      </c>
      <c r="D1338" t="s">
        <v>29</v>
      </c>
      <c r="E1338" t="s">
        <v>16</v>
      </c>
      <c r="F1338">
        <v>17</v>
      </c>
      <c r="G1338">
        <v>10780</v>
      </c>
      <c r="H1338">
        <v>16379</v>
      </c>
      <c r="I1338">
        <v>0.76277850000000003</v>
      </c>
      <c r="J1338">
        <v>0.77407789999999999</v>
      </c>
      <c r="K1338">
        <v>1.1299399999999999E-2</v>
      </c>
      <c r="L1338">
        <v>6.5015999999999997E-3</v>
      </c>
      <c r="M1338">
        <v>2.1994699999999999E-2</v>
      </c>
      <c r="N1338">
        <v>6.0420000000000005E-4</v>
      </c>
      <c r="O1338">
        <v>8725.866</v>
      </c>
      <c r="P1338">
        <v>0.80944959999999999</v>
      </c>
      <c r="Q1338">
        <v>77.010520999999997</v>
      </c>
      <c r="R1338">
        <v>71.163214999999994</v>
      </c>
      <c r="S1338" t="s">
        <v>19</v>
      </c>
      <c r="T1338">
        <v>6.0519999999999997E-4</v>
      </c>
      <c r="U1338">
        <v>2.9673E-3</v>
      </c>
      <c r="V1338">
        <v>7.8899999999999994E-3</v>
      </c>
      <c r="W1338">
        <v>1.1299399999999999E-2</v>
      </c>
      <c r="X1338">
        <v>1.47089E-2</v>
      </c>
      <c r="Y1338">
        <v>1.9631599999999999E-2</v>
      </c>
      <c r="Z1338">
        <v>2.1993700000000001E-2</v>
      </c>
      <c r="AA1338">
        <v>1.4597300000000001E-2</v>
      </c>
    </row>
    <row r="1339" spans="1:27" x14ac:dyDescent="0.2">
      <c r="A1339" t="s">
        <v>8127</v>
      </c>
      <c r="B1339" t="s">
        <v>35</v>
      </c>
      <c r="C1339" t="s">
        <v>1248</v>
      </c>
      <c r="D1339" t="s">
        <v>29</v>
      </c>
      <c r="E1339" t="s">
        <v>16</v>
      </c>
      <c r="F1339">
        <v>18</v>
      </c>
      <c r="G1339">
        <v>10780</v>
      </c>
      <c r="H1339">
        <v>16379</v>
      </c>
      <c r="I1339">
        <v>0.7946221</v>
      </c>
      <c r="J1339">
        <v>0.8092338</v>
      </c>
      <c r="K1339">
        <v>1.4611600000000001E-2</v>
      </c>
      <c r="L1339">
        <v>6.4663000000000003E-3</v>
      </c>
      <c r="M1339">
        <v>2.5248699999999999E-2</v>
      </c>
      <c r="N1339">
        <v>3.9746E-3</v>
      </c>
      <c r="O1339">
        <v>8725.866</v>
      </c>
      <c r="P1339">
        <v>0.80944959999999999</v>
      </c>
      <c r="Q1339">
        <v>75.960947000000004</v>
      </c>
      <c r="R1339">
        <v>71.163214999999994</v>
      </c>
      <c r="S1339" t="s">
        <v>19</v>
      </c>
      <c r="T1339">
        <v>3.9756000000000001E-3</v>
      </c>
      <c r="U1339">
        <v>6.3248000000000002E-3</v>
      </c>
      <c r="V1339">
        <v>1.12207E-2</v>
      </c>
      <c r="W1339">
        <v>1.4611600000000001E-2</v>
      </c>
      <c r="X1339">
        <v>1.8002600000000001E-2</v>
      </c>
      <c r="Y1339">
        <v>2.2898499999999999E-2</v>
      </c>
      <c r="Z1339">
        <v>2.5247700000000001E-2</v>
      </c>
      <c r="AA1339">
        <v>1.8056099999999999E-2</v>
      </c>
    </row>
    <row r="1340" spans="1:27" x14ac:dyDescent="0.2">
      <c r="A1340" t="s">
        <v>8128</v>
      </c>
      <c r="B1340" t="s">
        <v>35</v>
      </c>
      <c r="C1340" t="s">
        <v>1248</v>
      </c>
      <c r="D1340" t="s">
        <v>29</v>
      </c>
      <c r="E1340" t="s">
        <v>16</v>
      </c>
      <c r="F1340">
        <v>19</v>
      </c>
      <c r="G1340">
        <v>10780</v>
      </c>
      <c r="H1340">
        <v>16379</v>
      </c>
      <c r="I1340">
        <v>0.80620789999999998</v>
      </c>
      <c r="J1340">
        <v>0.81408840000000005</v>
      </c>
      <c r="K1340">
        <v>7.8805000000000004E-3</v>
      </c>
      <c r="L1340">
        <v>6.0949000000000003E-3</v>
      </c>
      <c r="M1340">
        <v>1.7906700000000001E-2</v>
      </c>
      <c r="N1340">
        <v>-2.1457E-3</v>
      </c>
      <c r="O1340">
        <v>8725.866</v>
      </c>
      <c r="P1340">
        <v>0.80944959999999999</v>
      </c>
      <c r="Q1340">
        <v>74.451500999999993</v>
      </c>
      <c r="R1340">
        <v>71.163214999999994</v>
      </c>
      <c r="S1340" t="s">
        <v>19</v>
      </c>
      <c r="T1340">
        <v>-2.1448000000000001E-3</v>
      </c>
      <c r="U1340" s="1">
        <v>6.9499999999999995E-5</v>
      </c>
      <c r="V1340">
        <v>4.6842999999999997E-3</v>
      </c>
      <c r="W1340">
        <v>7.8805000000000004E-3</v>
      </c>
      <c r="X1340">
        <v>1.10767E-2</v>
      </c>
      <c r="Y1340">
        <v>1.5691500000000001E-2</v>
      </c>
      <c r="Z1340">
        <v>1.7905799999999999E-2</v>
      </c>
      <c r="AA1340">
        <v>9.6801999999999999E-3</v>
      </c>
    </row>
    <row r="1341" spans="1:27" x14ac:dyDescent="0.2">
      <c r="A1341" t="s">
        <v>8129</v>
      </c>
      <c r="B1341" t="s">
        <v>35</v>
      </c>
      <c r="C1341" t="s">
        <v>1248</v>
      </c>
      <c r="D1341" t="s">
        <v>29</v>
      </c>
      <c r="E1341" t="s">
        <v>16</v>
      </c>
      <c r="F1341">
        <v>20</v>
      </c>
      <c r="G1341">
        <v>10780</v>
      </c>
      <c r="H1341">
        <v>16379</v>
      </c>
      <c r="I1341">
        <v>0.81056930000000005</v>
      </c>
      <c r="J1341">
        <v>0.82025650000000006</v>
      </c>
      <c r="K1341">
        <v>9.6871000000000006E-3</v>
      </c>
      <c r="L1341">
        <v>5.6376999999999998E-3</v>
      </c>
      <c r="M1341">
        <v>1.8961200000000001E-2</v>
      </c>
      <c r="N1341">
        <v>4.1300000000000001E-4</v>
      </c>
      <c r="O1341">
        <v>8725.866</v>
      </c>
      <c r="P1341">
        <v>0.80944959999999999</v>
      </c>
      <c r="Q1341">
        <v>72.081235000000007</v>
      </c>
      <c r="R1341">
        <v>71.163214999999994</v>
      </c>
      <c r="S1341" t="s">
        <v>19</v>
      </c>
      <c r="T1341">
        <v>4.1389999999999998E-4</v>
      </c>
      <c r="U1341">
        <v>2.4621000000000001E-3</v>
      </c>
      <c r="V1341">
        <v>6.7307000000000001E-3</v>
      </c>
      <c r="W1341">
        <v>9.6871000000000006E-3</v>
      </c>
      <c r="X1341">
        <v>1.26436E-2</v>
      </c>
      <c r="Y1341">
        <v>1.6912199999999999E-2</v>
      </c>
      <c r="Z1341">
        <v>1.8960399999999999E-2</v>
      </c>
      <c r="AA1341">
        <v>1.18099E-2</v>
      </c>
    </row>
    <row r="1342" spans="1:27" x14ac:dyDescent="0.2">
      <c r="A1342" t="s">
        <v>8130</v>
      </c>
      <c r="B1342" t="s">
        <v>35</v>
      </c>
      <c r="C1342" t="s">
        <v>1248</v>
      </c>
      <c r="D1342" t="s">
        <v>29</v>
      </c>
      <c r="E1342" t="s">
        <v>16</v>
      </c>
      <c r="F1342">
        <v>21</v>
      </c>
      <c r="G1342">
        <v>10780</v>
      </c>
      <c r="H1342">
        <v>16379</v>
      </c>
      <c r="I1342">
        <v>0.85018000000000005</v>
      </c>
      <c r="J1342">
        <v>0.85952629999999997</v>
      </c>
      <c r="K1342">
        <v>9.3463000000000001E-3</v>
      </c>
      <c r="L1342">
        <v>5.5624000000000003E-3</v>
      </c>
      <c r="M1342">
        <v>1.8496499999999999E-2</v>
      </c>
      <c r="N1342">
        <v>1.961E-4</v>
      </c>
      <c r="O1342">
        <v>8725.866</v>
      </c>
      <c r="P1342">
        <v>0.80944959999999999</v>
      </c>
      <c r="Q1342">
        <v>69.807586000000001</v>
      </c>
      <c r="R1342">
        <v>71.163214999999994</v>
      </c>
      <c r="S1342" t="s">
        <v>19</v>
      </c>
      <c r="T1342">
        <v>1.9689999999999999E-4</v>
      </c>
      <c r="U1342">
        <v>2.2177E-3</v>
      </c>
      <c r="V1342">
        <v>6.4292999999999998E-3</v>
      </c>
      <c r="W1342">
        <v>9.3463000000000001E-3</v>
      </c>
      <c r="X1342">
        <v>1.22632E-2</v>
      </c>
      <c r="Y1342">
        <v>1.6474800000000001E-2</v>
      </c>
      <c r="Z1342">
        <v>1.8495600000000001E-2</v>
      </c>
      <c r="AA1342">
        <v>1.08737E-2</v>
      </c>
    </row>
    <row r="1343" spans="1:27" x14ac:dyDescent="0.2">
      <c r="A1343" t="s">
        <v>8131</v>
      </c>
      <c r="B1343" t="s">
        <v>35</v>
      </c>
      <c r="C1343" t="s">
        <v>1248</v>
      </c>
      <c r="D1343" t="s">
        <v>29</v>
      </c>
      <c r="E1343" t="s">
        <v>16</v>
      </c>
      <c r="F1343">
        <v>22</v>
      </c>
      <c r="G1343">
        <v>10780</v>
      </c>
      <c r="H1343">
        <v>16379</v>
      </c>
      <c r="I1343">
        <v>0.82495240000000003</v>
      </c>
      <c r="J1343">
        <v>0.82215389999999999</v>
      </c>
      <c r="K1343">
        <v>-2.7985000000000002E-3</v>
      </c>
      <c r="L1343">
        <v>5.3391000000000003E-3</v>
      </c>
      <c r="M1343">
        <v>5.9842999999999997E-3</v>
      </c>
      <c r="N1343">
        <v>-1.1581299999999999E-2</v>
      </c>
      <c r="O1343">
        <v>8725.866</v>
      </c>
      <c r="P1343">
        <v>0.80944959999999999</v>
      </c>
      <c r="Q1343">
        <v>68.891385999999997</v>
      </c>
      <c r="R1343">
        <v>71.163214999999994</v>
      </c>
      <c r="S1343" t="s">
        <v>18</v>
      </c>
      <c r="T1343">
        <v>-1.1580500000000001E-2</v>
      </c>
      <c r="U1343">
        <v>-9.6407999999999997E-3</v>
      </c>
      <c r="V1343">
        <v>-5.5982999999999996E-3</v>
      </c>
      <c r="W1343">
        <v>-2.7985000000000002E-3</v>
      </c>
      <c r="X1343" s="1">
        <v>1.3400000000000001E-6</v>
      </c>
      <c r="Y1343">
        <v>4.0438000000000002E-3</v>
      </c>
      <c r="Z1343">
        <v>5.9836000000000004E-3</v>
      </c>
      <c r="AA1343">
        <v>-3.4039000000000001E-3</v>
      </c>
    </row>
    <row r="1344" spans="1:27" x14ac:dyDescent="0.2">
      <c r="A1344" t="s">
        <v>8132</v>
      </c>
      <c r="B1344" t="s">
        <v>35</v>
      </c>
      <c r="C1344" t="s">
        <v>1248</v>
      </c>
      <c r="D1344" t="s">
        <v>29</v>
      </c>
      <c r="E1344" t="s">
        <v>16</v>
      </c>
      <c r="F1344">
        <v>23</v>
      </c>
      <c r="G1344">
        <v>10780</v>
      </c>
      <c r="H1344">
        <v>16379</v>
      </c>
      <c r="I1344">
        <v>0.73168140000000004</v>
      </c>
      <c r="J1344">
        <v>0.72408280000000003</v>
      </c>
      <c r="K1344">
        <v>-7.5985000000000002E-3</v>
      </c>
      <c r="L1344">
        <v>4.9645999999999996E-3</v>
      </c>
      <c r="M1344">
        <v>5.6829999999999999E-4</v>
      </c>
      <c r="N1344">
        <v>-1.5765299999999999E-2</v>
      </c>
      <c r="O1344">
        <v>8725.866</v>
      </c>
      <c r="P1344">
        <v>0.80944959999999999</v>
      </c>
      <c r="Q1344">
        <v>68.325571999999994</v>
      </c>
      <c r="R1344">
        <v>71.163214999999994</v>
      </c>
      <c r="S1344" t="s">
        <v>18</v>
      </c>
      <c r="T1344">
        <v>-1.57646E-2</v>
      </c>
      <c r="U1344">
        <v>-1.3960999999999999E-2</v>
      </c>
      <c r="V1344">
        <v>-1.0201999999999999E-2</v>
      </c>
      <c r="W1344">
        <v>-7.5985000000000002E-3</v>
      </c>
      <c r="X1344">
        <v>-4.9950999999999997E-3</v>
      </c>
      <c r="Y1344">
        <v>-1.2361E-3</v>
      </c>
      <c r="Z1344">
        <v>5.6749999999999997E-4</v>
      </c>
      <c r="AA1344">
        <v>-1.0494E-2</v>
      </c>
    </row>
    <row r="1345" spans="1:27" x14ac:dyDescent="0.2">
      <c r="A1345" t="s">
        <v>8133</v>
      </c>
      <c r="B1345" t="s">
        <v>35</v>
      </c>
      <c r="C1345" t="s">
        <v>1248</v>
      </c>
      <c r="D1345" t="s">
        <v>29</v>
      </c>
      <c r="E1345" t="s">
        <v>16</v>
      </c>
      <c r="F1345">
        <v>24</v>
      </c>
      <c r="G1345">
        <v>10780</v>
      </c>
      <c r="H1345">
        <v>16379</v>
      </c>
      <c r="I1345">
        <v>0.61774560000000001</v>
      </c>
      <c r="J1345">
        <v>0.61068219999999995</v>
      </c>
      <c r="K1345">
        <v>-7.0634000000000001E-3</v>
      </c>
      <c r="L1345">
        <v>4.5291000000000003E-3</v>
      </c>
      <c r="M1345">
        <v>3.8709999999999998E-4</v>
      </c>
      <c r="N1345">
        <v>-1.45138E-2</v>
      </c>
      <c r="O1345">
        <v>8725.866</v>
      </c>
      <c r="P1345">
        <v>0.80944959999999999</v>
      </c>
      <c r="Q1345">
        <v>67.771996999999999</v>
      </c>
      <c r="R1345">
        <v>71.163214999999994</v>
      </c>
      <c r="S1345" t="s">
        <v>18</v>
      </c>
      <c r="T1345">
        <v>-1.4513099999999999E-2</v>
      </c>
      <c r="U1345">
        <v>-1.2867699999999999E-2</v>
      </c>
      <c r="V1345">
        <v>-9.4383999999999996E-3</v>
      </c>
      <c r="W1345">
        <v>-7.0634000000000001E-3</v>
      </c>
      <c r="X1345">
        <v>-4.6883000000000003E-3</v>
      </c>
      <c r="Y1345">
        <v>-1.2589999999999999E-3</v>
      </c>
      <c r="Z1345">
        <v>3.8640000000000001E-4</v>
      </c>
      <c r="AA1345">
        <v>-1.15663E-2</v>
      </c>
    </row>
    <row r="1346" spans="1:27" x14ac:dyDescent="0.2">
      <c r="A1346" t="s">
        <v>8134</v>
      </c>
      <c r="B1346" t="s">
        <v>34</v>
      </c>
      <c r="C1346" t="s">
        <v>1248</v>
      </c>
      <c r="D1346" t="s">
        <v>30</v>
      </c>
      <c r="E1346" t="s">
        <v>16</v>
      </c>
      <c r="F1346">
        <v>1</v>
      </c>
      <c r="G1346">
        <v>34258</v>
      </c>
      <c r="H1346">
        <v>30410</v>
      </c>
      <c r="I1346">
        <v>0.5444021</v>
      </c>
      <c r="J1346">
        <v>0.54103259999999997</v>
      </c>
      <c r="K1346">
        <v>-3.3695999999999999E-3</v>
      </c>
      <c r="L1346">
        <v>3.6708000000000001E-3</v>
      </c>
      <c r="M1346">
        <v>2.6689000000000001E-3</v>
      </c>
      <c r="N1346">
        <v>-9.4079999999999997E-3</v>
      </c>
      <c r="O1346">
        <v>34258</v>
      </c>
      <c r="Q1346">
        <v>68.515338999999997</v>
      </c>
      <c r="R1346">
        <v>71.901090999999994</v>
      </c>
      <c r="S1346" t="s">
        <v>17</v>
      </c>
      <c r="T1346">
        <v>-9.4074999999999992E-3</v>
      </c>
      <c r="U1346">
        <v>-8.0739000000000002E-3</v>
      </c>
      <c r="V1346">
        <v>-5.2944999999999997E-3</v>
      </c>
      <c r="W1346">
        <v>-3.3695999999999999E-3</v>
      </c>
      <c r="X1346">
        <v>-1.4446000000000001E-3</v>
      </c>
      <c r="Y1346">
        <v>1.3347999999999999E-3</v>
      </c>
      <c r="Z1346">
        <v>2.6684E-3</v>
      </c>
      <c r="AA1346">
        <v>-6.228E-3</v>
      </c>
    </row>
    <row r="1347" spans="1:27" x14ac:dyDescent="0.2">
      <c r="A1347" t="s">
        <v>8135</v>
      </c>
      <c r="B1347" t="s">
        <v>34</v>
      </c>
      <c r="C1347" t="s">
        <v>1248</v>
      </c>
      <c r="D1347" t="s">
        <v>30</v>
      </c>
      <c r="E1347" t="s">
        <v>16</v>
      </c>
      <c r="F1347">
        <v>2</v>
      </c>
      <c r="G1347">
        <v>34258</v>
      </c>
      <c r="H1347">
        <v>30410</v>
      </c>
      <c r="I1347">
        <v>0.49442390000000003</v>
      </c>
      <c r="J1347">
        <v>0.49260789999999999</v>
      </c>
      <c r="K1347">
        <v>-1.8159999999999999E-3</v>
      </c>
      <c r="L1347">
        <v>3.4459E-3</v>
      </c>
      <c r="M1347">
        <v>3.8525E-3</v>
      </c>
      <c r="N1347">
        <v>-7.4844999999999998E-3</v>
      </c>
      <c r="O1347">
        <v>34258</v>
      </c>
      <c r="Q1347">
        <v>68.069942999999995</v>
      </c>
      <c r="R1347">
        <v>71.901090999999994</v>
      </c>
      <c r="S1347" t="s">
        <v>17</v>
      </c>
      <c r="T1347">
        <v>-7.4840000000000002E-3</v>
      </c>
      <c r="U1347">
        <v>-6.2321E-3</v>
      </c>
      <c r="V1347">
        <v>-3.6229999999999999E-3</v>
      </c>
      <c r="W1347">
        <v>-1.8159999999999999E-3</v>
      </c>
      <c r="X1347" s="1">
        <v>-8.9700000000000005E-6</v>
      </c>
      <c r="Y1347">
        <v>2.6001000000000002E-3</v>
      </c>
      <c r="Z1347">
        <v>3.852E-3</v>
      </c>
      <c r="AA1347">
        <v>-3.6865000000000001E-3</v>
      </c>
    </row>
    <row r="1348" spans="1:27" x14ac:dyDescent="0.2">
      <c r="A1348" t="s">
        <v>8136</v>
      </c>
      <c r="B1348" t="s">
        <v>34</v>
      </c>
      <c r="C1348" t="s">
        <v>1248</v>
      </c>
      <c r="D1348" t="s">
        <v>30</v>
      </c>
      <c r="E1348" t="s">
        <v>16</v>
      </c>
      <c r="F1348">
        <v>3</v>
      </c>
      <c r="G1348">
        <v>34258</v>
      </c>
      <c r="H1348">
        <v>30410</v>
      </c>
      <c r="I1348">
        <v>0.46350200000000003</v>
      </c>
      <c r="J1348">
        <v>0.46042699999999998</v>
      </c>
      <c r="K1348">
        <v>-3.0750999999999999E-3</v>
      </c>
      <c r="L1348">
        <v>3.0547E-3</v>
      </c>
      <c r="M1348">
        <v>1.9498E-3</v>
      </c>
      <c r="N1348">
        <v>-8.0999999999999996E-3</v>
      </c>
      <c r="O1348">
        <v>34258</v>
      </c>
      <c r="Q1348">
        <v>67.751416000000006</v>
      </c>
      <c r="R1348">
        <v>71.901090999999994</v>
      </c>
      <c r="S1348" t="s">
        <v>17</v>
      </c>
      <c r="T1348">
        <v>-8.0995000000000008E-3</v>
      </c>
      <c r="U1348">
        <v>-6.9898E-3</v>
      </c>
      <c r="V1348">
        <v>-4.6769000000000003E-3</v>
      </c>
      <c r="W1348">
        <v>-3.0750999999999999E-3</v>
      </c>
      <c r="X1348" s="1">
        <v>-1.4732E-3</v>
      </c>
      <c r="Y1348">
        <v>8.3960000000000003E-4</v>
      </c>
      <c r="Z1348">
        <v>1.9494E-3</v>
      </c>
      <c r="AA1348">
        <v>-6.6787000000000001E-3</v>
      </c>
    </row>
    <row r="1349" spans="1:27" x14ac:dyDescent="0.2">
      <c r="A1349" t="s">
        <v>8137</v>
      </c>
      <c r="B1349" t="s">
        <v>34</v>
      </c>
      <c r="C1349" t="s">
        <v>1248</v>
      </c>
      <c r="D1349" t="s">
        <v>30</v>
      </c>
      <c r="E1349" t="s">
        <v>16</v>
      </c>
      <c r="F1349">
        <v>4</v>
      </c>
      <c r="G1349">
        <v>34258</v>
      </c>
      <c r="H1349">
        <v>30410</v>
      </c>
      <c r="I1349">
        <v>0.4448067</v>
      </c>
      <c r="J1349">
        <v>0.43935689999999999</v>
      </c>
      <c r="K1349">
        <v>-5.4498000000000003E-3</v>
      </c>
      <c r="L1349">
        <v>2.7626E-3</v>
      </c>
      <c r="M1349">
        <v>-9.0530000000000005E-4</v>
      </c>
      <c r="N1349">
        <v>-9.9944000000000005E-3</v>
      </c>
      <c r="O1349">
        <v>34258</v>
      </c>
      <c r="Q1349">
        <v>67.385970999999998</v>
      </c>
      <c r="R1349">
        <v>71.901090999999994</v>
      </c>
      <c r="S1349" t="s">
        <v>17</v>
      </c>
      <c r="T1349">
        <v>-9.9939999999999994E-3</v>
      </c>
      <c r="U1349">
        <v>-8.9902999999999997E-3</v>
      </c>
      <c r="V1349">
        <v>-6.8986000000000004E-3</v>
      </c>
      <c r="W1349">
        <v>-5.4498000000000003E-3</v>
      </c>
      <c r="X1349">
        <v>-4.0010999999999996E-3</v>
      </c>
      <c r="Y1349">
        <v>-1.9093999999999999E-3</v>
      </c>
      <c r="Z1349">
        <v>-9.0569999999999995E-4</v>
      </c>
      <c r="AA1349">
        <v>-1.24041E-2</v>
      </c>
    </row>
    <row r="1350" spans="1:27" x14ac:dyDescent="0.2">
      <c r="A1350" t="s">
        <v>8138</v>
      </c>
      <c r="B1350" t="s">
        <v>34</v>
      </c>
      <c r="C1350" t="s">
        <v>1248</v>
      </c>
      <c r="D1350" t="s">
        <v>30</v>
      </c>
      <c r="E1350" t="s">
        <v>16</v>
      </c>
      <c r="F1350">
        <v>5</v>
      </c>
      <c r="G1350">
        <v>34258</v>
      </c>
      <c r="H1350">
        <v>30410</v>
      </c>
      <c r="I1350">
        <v>0.44177860000000002</v>
      </c>
      <c r="J1350">
        <v>0.43383539999999998</v>
      </c>
      <c r="K1350">
        <v>-7.9431999999999992E-3</v>
      </c>
      <c r="L1350">
        <v>2.7271999999999999E-3</v>
      </c>
      <c r="M1350">
        <v>-3.4569000000000002E-3</v>
      </c>
      <c r="N1350">
        <v>-1.24295E-2</v>
      </c>
      <c r="O1350">
        <v>34258</v>
      </c>
      <c r="Q1350">
        <v>67.279268999999999</v>
      </c>
      <c r="R1350">
        <v>71.901090999999994</v>
      </c>
      <c r="S1350" t="s">
        <v>17</v>
      </c>
      <c r="T1350">
        <v>-1.24291E-2</v>
      </c>
      <c r="U1350">
        <v>-1.14383E-2</v>
      </c>
      <c r="V1350">
        <v>-9.3734000000000005E-3</v>
      </c>
      <c r="W1350">
        <v>-7.9431999999999992E-3</v>
      </c>
      <c r="X1350">
        <v>-6.5131E-3</v>
      </c>
      <c r="Y1350">
        <v>-4.4481E-3</v>
      </c>
      <c r="Z1350">
        <v>-3.4573E-3</v>
      </c>
      <c r="AA1350">
        <v>-1.8309300000000001E-2</v>
      </c>
    </row>
    <row r="1351" spans="1:27" x14ac:dyDescent="0.2">
      <c r="A1351" t="s">
        <v>8139</v>
      </c>
      <c r="B1351" t="s">
        <v>34</v>
      </c>
      <c r="C1351" t="s">
        <v>1248</v>
      </c>
      <c r="D1351" t="s">
        <v>30</v>
      </c>
      <c r="E1351" t="s">
        <v>16</v>
      </c>
      <c r="F1351">
        <v>6</v>
      </c>
      <c r="G1351">
        <v>34258</v>
      </c>
      <c r="H1351">
        <v>30410</v>
      </c>
      <c r="I1351">
        <v>0.459009</v>
      </c>
      <c r="J1351">
        <v>0.45250879999999999</v>
      </c>
      <c r="K1351">
        <v>-6.5002000000000002E-3</v>
      </c>
      <c r="L1351">
        <v>2.709E-3</v>
      </c>
      <c r="M1351">
        <v>-2.0438000000000001E-3</v>
      </c>
      <c r="N1351">
        <v>-1.0956499999999999E-2</v>
      </c>
      <c r="O1351">
        <v>34258</v>
      </c>
      <c r="Q1351">
        <v>67.004132999999996</v>
      </c>
      <c r="R1351">
        <v>71.901090999999994</v>
      </c>
      <c r="S1351" t="s">
        <v>17</v>
      </c>
      <c r="T1351">
        <v>-1.09561E-2</v>
      </c>
      <c r="U1351">
        <v>-9.9719000000000006E-3</v>
      </c>
      <c r="V1351">
        <v>-7.9208000000000004E-3</v>
      </c>
      <c r="W1351">
        <v>-6.5002000000000002E-3</v>
      </c>
      <c r="X1351">
        <v>-5.0796000000000001E-3</v>
      </c>
      <c r="Y1351">
        <v>-3.0284000000000001E-3</v>
      </c>
      <c r="Z1351">
        <v>-2.0441999999999999E-3</v>
      </c>
      <c r="AA1351">
        <v>-1.43648E-2</v>
      </c>
    </row>
    <row r="1352" spans="1:27" x14ac:dyDescent="0.2">
      <c r="A1352" t="s">
        <v>8140</v>
      </c>
      <c r="B1352" t="s">
        <v>34</v>
      </c>
      <c r="C1352" t="s">
        <v>1248</v>
      </c>
      <c r="D1352" t="s">
        <v>30</v>
      </c>
      <c r="E1352" t="s">
        <v>16</v>
      </c>
      <c r="F1352">
        <v>7</v>
      </c>
      <c r="G1352">
        <v>34258</v>
      </c>
      <c r="H1352">
        <v>30410</v>
      </c>
      <c r="I1352">
        <v>0.51077189999999995</v>
      </c>
      <c r="J1352">
        <v>0.5055056</v>
      </c>
      <c r="K1352">
        <v>-5.2662999999999998E-3</v>
      </c>
      <c r="L1352">
        <v>2.8861999999999998E-3</v>
      </c>
      <c r="M1352">
        <v>-5.1840000000000002E-4</v>
      </c>
      <c r="N1352">
        <v>-1.0014199999999999E-2</v>
      </c>
      <c r="O1352">
        <v>34258</v>
      </c>
      <c r="Q1352">
        <v>66.791486000000006</v>
      </c>
      <c r="R1352">
        <v>71.901090999999994</v>
      </c>
      <c r="S1352" t="s">
        <v>18</v>
      </c>
      <c r="T1352">
        <v>-1.00138E-2</v>
      </c>
      <c r="U1352">
        <v>-8.9651999999999996E-3</v>
      </c>
      <c r="V1352">
        <v>-6.7799000000000002E-3</v>
      </c>
      <c r="W1352">
        <v>-5.2662999999999998E-3</v>
      </c>
      <c r="X1352">
        <v>-3.7528000000000001E-3</v>
      </c>
      <c r="Y1352">
        <v>-1.5674E-3</v>
      </c>
      <c r="Z1352">
        <v>-5.1889999999999998E-4</v>
      </c>
      <c r="AA1352">
        <v>-1.0417900000000001E-2</v>
      </c>
    </row>
    <row r="1353" spans="1:27" x14ac:dyDescent="0.2">
      <c r="A1353" t="s">
        <v>8141</v>
      </c>
      <c r="B1353" t="s">
        <v>34</v>
      </c>
      <c r="C1353" t="s">
        <v>1248</v>
      </c>
      <c r="D1353" t="s">
        <v>30</v>
      </c>
      <c r="E1353" t="s">
        <v>16</v>
      </c>
      <c r="F1353">
        <v>8</v>
      </c>
      <c r="G1353">
        <v>34258</v>
      </c>
      <c r="H1353">
        <v>30410</v>
      </c>
      <c r="I1353">
        <v>0.53196750000000004</v>
      </c>
      <c r="J1353">
        <v>0.52718089999999995</v>
      </c>
      <c r="K1353">
        <v>-4.7865E-3</v>
      </c>
      <c r="L1353">
        <v>2.9478999999999998E-3</v>
      </c>
      <c r="M1353">
        <v>6.2700000000000006E-5</v>
      </c>
      <c r="N1353">
        <v>-9.6357999999999999E-3</v>
      </c>
      <c r="O1353">
        <v>34258</v>
      </c>
      <c r="Q1353">
        <v>66.832238000000004</v>
      </c>
      <c r="R1353">
        <v>71.901090999999994</v>
      </c>
      <c r="S1353" t="s">
        <v>18</v>
      </c>
      <c r="T1353">
        <v>-9.6352999999999994E-3</v>
      </c>
      <c r="U1353">
        <v>-8.5643999999999998E-3</v>
      </c>
      <c r="V1353">
        <v>-6.3324000000000002E-3</v>
      </c>
      <c r="W1353">
        <v>-4.7865E-3</v>
      </c>
      <c r="X1353">
        <v>-3.2407E-3</v>
      </c>
      <c r="Y1353">
        <v>-1.0087E-3</v>
      </c>
      <c r="Z1353">
        <v>6.2199999999999994E-5</v>
      </c>
      <c r="AA1353">
        <v>-9.0795000000000008E-3</v>
      </c>
    </row>
    <row r="1354" spans="1:27" x14ac:dyDescent="0.2">
      <c r="A1354" t="s">
        <v>8142</v>
      </c>
      <c r="B1354" t="s">
        <v>34</v>
      </c>
      <c r="C1354" t="s">
        <v>1248</v>
      </c>
      <c r="D1354" t="s">
        <v>30</v>
      </c>
      <c r="E1354" t="s">
        <v>16</v>
      </c>
      <c r="F1354">
        <v>9</v>
      </c>
      <c r="G1354">
        <v>34258</v>
      </c>
      <c r="H1354">
        <v>30410</v>
      </c>
      <c r="I1354">
        <v>0.53378199999999998</v>
      </c>
      <c r="J1354">
        <v>0.53080340000000004</v>
      </c>
      <c r="K1354">
        <v>-2.9786000000000001E-3</v>
      </c>
      <c r="L1354">
        <v>2.9702000000000001E-3</v>
      </c>
      <c r="M1354">
        <v>1.9074999999999999E-3</v>
      </c>
      <c r="N1354">
        <v>-7.8645999999999994E-3</v>
      </c>
      <c r="O1354">
        <v>34258</v>
      </c>
      <c r="Q1354">
        <v>69.123711</v>
      </c>
      <c r="R1354">
        <v>71.901090999999994</v>
      </c>
      <c r="S1354" t="s">
        <v>18</v>
      </c>
      <c r="T1354">
        <v>-7.8642E-3</v>
      </c>
      <c r="U1354">
        <v>-6.7850999999999996E-3</v>
      </c>
      <c r="V1354">
        <v>-4.5361999999999998E-3</v>
      </c>
      <c r="W1354">
        <v>-2.9786000000000001E-3</v>
      </c>
      <c r="X1354">
        <v>-1.421E-3</v>
      </c>
      <c r="Y1354">
        <v>8.2790000000000001E-4</v>
      </c>
      <c r="Z1354">
        <v>1.9070000000000001E-3</v>
      </c>
      <c r="AA1354">
        <v>-5.6115000000000002E-3</v>
      </c>
    </row>
    <row r="1355" spans="1:27" x14ac:dyDescent="0.2">
      <c r="A1355" t="s">
        <v>8143</v>
      </c>
      <c r="B1355" t="s">
        <v>34</v>
      </c>
      <c r="C1355" t="s">
        <v>1248</v>
      </c>
      <c r="D1355" t="s">
        <v>30</v>
      </c>
      <c r="E1355" t="s">
        <v>16</v>
      </c>
      <c r="F1355">
        <v>10</v>
      </c>
      <c r="G1355">
        <v>34258</v>
      </c>
      <c r="H1355">
        <v>30410</v>
      </c>
      <c r="I1355">
        <v>0.55246969999999995</v>
      </c>
      <c r="J1355">
        <v>0.54818690000000003</v>
      </c>
      <c r="K1355">
        <v>-4.2827999999999998E-3</v>
      </c>
      <c r="L1355">
        <v>3.1554E-3</v>
      </c>
      <c r="M1355">
        <v>9.0779999999999995E-4</v>
      </c>
      <c r="N1355">
        <v>-9.4734999999999993E-3</v>
      </c>
      <c r="O1355">
        <v>34258</v>
      </c>
      <c r="Q1355">
        <v>71.848259999999996</v>
      </c>
      <c r="R1355">
        <v>71.901090999999994</v>
      </c>
      <c r="S1355" t="s">
        <v>18</v>
      </c>
      <c r="T1355">
        <v>-9.4730999999999999E-3</v>
      </c>
      <c r="U1355">
        <v>-8.3266999999999994E-3</v>
      </c>
      <c r="V1355">
        <v>-5.9376000000000003E-3</v>
      </c>
      <c r="W1355">
        <v>-4.2827999999999998E-3</v>
      </c>
      <c r="X1355">
        <v>-2.6281E-3</v>
      </c>
      <c r="Y1355">
        <v>-2.3900000000000001E-4</v>
      </c>
      <c r="Z1355">
        <v>9.0740000000000005E-4</v>
      </c>
      <c r="AA1355">
        <v>-7.8128E-3</v>
      </c>
    </row>
    <row r="1356" spans="1:27" x14ac:dyDescent="0.2">
      <c r="A1356" t="s">
        <v>8144</v>
      </c>
      <c r="B1356" t="s">
        <v>34</v>
      </c>
      <c r="C1356" t="s">
        <v>1248</v>
      </c>
      <c r="D1356" t="s">
        <v>30</v>
      </c>
      <c r="E1356" t="s">
        <v>16</v>
      </c>
      <c r="F1356">
        <v>11</v>
      </c>
      <c r="G1356">
        <v>34258</v>
      </c>
      <c r="H1356">
        <v>30410</v>
      </c>
      <c r="I1356">
        <v>0.58246799999999999</v>
      </c>
      <c r="J1356">
        <v>0.57568050000000004</v>
      </c>
      <c r="K1356">
        <v>-6.7875000000000001E-3</v>
      </c>
      <c r="L1356">
        <v>3.3703000000000001E-3</v>
      </c>
      <c r="M1356">
        <v>-1.2434E-3</v>
      </c>
      <c r="N1356">
        <v>-1.23316E-2</v>
      </c>
      <c r="O1356">
        <v>34258</v>
      </c>
      <c r="Q1356">
        <v>74.597427999999994</v>
      </c>
      <c r="R1356">
        <v>71.901090999999994</v>
      </c>
      <c r="S1356" t="s">
        <v>18</v>
      </c>
      <c r="T1356">
        <v>-1.2331099999999999E-2</v>
      </c>
      <c r="U1356">
        <v>-1.1106700000000001E-2</v>
      </c>
      <c r="V1356">
        <v>-8.5549000000000007E-3</v>
      </c>
      <c r="W1356">
        <v>-6.7875000000000001E-3</v>
      </c>
      <c r="X1356">
        <v>-5.0201000000000004E-3</v>
      </c>
      <c r="Y1356">
        <v>-2.4683000000000001E-3</v>
      </c>
      <c r="Z1356">
        <v>-1.2439E-3</v>
      </c>
      <c r="AA1356">
        <v>-1.1790399999999999E-2</v>
      </c>
    </row>
    <row r="1357" spans="1:27" x14ac:dyDescent="0.2">
      <c r="A1357" t="s">
        <v>8145</v>
      </c>
      <c r="B1357" t="s">
        <v>34</v>
      </c>
      <c r="C1357" t="s">
        <v>1248</v>
      </c>
      <c r="D1357" t="s">
        <v>30</v>
      </c>
      <c r="E1357" t="s">
        <v>16</v>
      </c>
      <c r="F1357">
        <v>12</v>
      </c>
      <c r="G1357">
        <v>34258</v>
      </c>
      <c r="H1357">
        <v>30410</v>
      </c>
      <c r="I1357">
        <v>0.61132509999999995</v>
      </c>
      <c r="J1357">
        <v>0.60384979999999999</v>
      </c>
      <c r="K1357">
        <v>-7.4754000000000001E-3</v>
      </c>
      <c r="L1357">
        <v>3.5904000000000001E-3</v>
      </c>
      <c r="M1357">
        <v>-1.5690999999999999E-3</v>
      </c>
      <c r="N1357">
        <v>-1.33816E-2</v>
      </c>
      <c r="O1357">
        <v>34258</v>
      </c>
      <c r="Q1357">
        <v>76.687434999999994</v>
      </c>
      <c r="R1357">
        <v>71.901090999999994</v>
      </c>
      <c r="S1357" t="s">
        <v>18</v>
      </c>
      <c r="T1357">
        <v>-1.33811E-2</v>
      </c>
      <c r="U1357">
        <v>-1.2076699999999999E-2</v>
      </c>
      <c r="V1357">
        <v>-9.3582000000000005E-3</v>
      </c>
      <c r="W1357">
        <v>-7.4754000000000001E-3</v>
      </c>
      <c r="X1357">
        <v>-5.5925999999999997E-3</v>
      </c>
      <c r="Y1357">
        <v>-2.8741000000000001E-3</v>
      </c>
      <c r="Z1357">
        <v>-1.5697E-3</v>
      </c>
      <c r="AA1357">
        <v>-1.23795E-2</v>
      </c>
    </row>
    <row r="1358" spans="1:27" x14ac:dyDescent="0.2">
      <c r="A1358" t="s">
        <v>8146</v>
      </c>
      <c r="B1358" t="s">
        <v>34</v>
      </c>
      <c r="C1358" t="s">
        <v>1248</v>
      </c>
      <c r="D1358" t="s">
        <v>30</v>
      </c>
      <c r="E1358" t="s">
        <v>16</v>
      </c>
      <c r="F1358">
        <v>13</v>
      </c>
      <c r="G1358">
        <v>34258</v>
      </c>
      <c r="H1358">
        <v>30410</v>
      </c>
      <c r="I1358">
        <v>0.63737239999999995</v>
      </c>
      <c r="J1358">
        <v>0.63214400000000004</v>
      </c>
      <c r="K1358">
        <v>-5.2284000000000002E-3</v>
      </c>
      <c r="L1358">
        <v>3.7023999999999998E-3</v>
      </c>
      <c r="M1358">
        <v>8.6200000000000003E-4</v>
      </c>
      <c r="N1358">
        <v>-1.13188E-2</v>
      </c>
      <c r="O1358">
        <v>34258</v>
      </c>
      <c r="Q1358">
        <v>77.793924000000004</v>
      </c>
      <c r="R1358">
        <v>71.901090999999994</v>
      </c>
      <c r="S1358" t="s">
        <v>18</v>
      </c>
      <c r="T1358">
        <v>-1.13182E-2</v>
      </c>
      <c r="U1358">
        <v>-9.9731000000000004E-3</v>
      </c>
      <c r="V1358">
        <v>-7.1698999999999999E-3</v>
      </c>
      <c r="W1358">
        <v>-5.2284000000000002E-3</v>
      </c>
      <c r="X1358">
        <v>-3.2867999999999999E-3</v>
      </c>
      <c r="Y1358" s="1">
        <v>-4.8359999999999999E-4</v>
      </c>
      <c r="Z1358">
        <v>8.6149999999999996E-4</v>
      </c>
      <c r="AA1358">
        <v>-8.2708999999999994E-3</v>
      </c>
    </row>
    <row r="1359" spans="1:27" x14ac:dyDescent="0.2">
      <c r="A1359" t="s">
        <v>8147</v>
      </c>
      <c r="B1359" t="s">
        <v>34</v>
      </c>
      <c r="C1359" t="s">
        <v>1248</v>
      </c>
      <c r="D1359" t="s">
        <v>30</v>
      </c>
      <c r="E1359" t="s">
        <v>16</v>
      </c>
      <c r="F1359">
        <v>14</v>
      </c>
      <c r="G1359">
        <v>34258</v>
      </c>
      <c r="H1359">
        <v>30410</v>
      </c>
      <c r="I1359">
        <v>0.66139930000000002</v>
      </c>
      <c r="J1359">
        <v>0.65710310000000005</v>
      </c>
      <c r="K1359">
        <v>-4.2962E-3</v>
      </c>
      <c r="L1359">
        <v>3.8532000000000002E-3</v>
      </c>
      <c r="M1359">
        <v>2.0422999999999999E-3</v>
      </c>
      <c r="N1359">
        <v>-1.06348E-2</v>
      </c>
      <c r="O1359">
        <v>34258</v>
      </c>
      <c r="Q1359">
        <v>78.430460999999994</v>
      </c>
      <c r="R1359">
        <v>71.901090999999994</v>
      </c>
      <c r="S1359" t="s">
        <v>18</v>
      </c>
      <c r="T1359">
        <v>-1.06342E-2</v>
      </c>
      <c r="U1359">
        <v>-9.2343000000000008E-3</v>
      </c>
      <c r="V1359">
        <v>-6.3168E-3</v>
      </c>
      <c r="W1359">
        <v>-4.2962E-3</v>
      </c>
      <c r="X1359">
        <v>-2.2756E-3</v>
      </c>
      <c r="Y1359">
        <v>6.4190000000000004E-4</v>
      </c>
      <c r="Z1359">
        <v>2.0417999999999999E-3</v>
      </c>
      <c r="AA1359">
        <v>-6.5380999999999998E-3</v>
      </c>
    </row>
    <row r="1360" spans="1:27" x14ac:dyDescent="0.2">
      <c r="A1360" t="s">
        <v>8148</v>
      </c>
      <c r="B1360" t="s">
        <v>34</v>
      </c>
      <c r="C1360" t="s">
        <v>1248</v>
      </c>
      <c r="D1360" t="s">
        <v>30</v>
      </c>
      <c r="E1360" t="s">
        <v>16</v>
      </c>
      <c r="F1360">
        <v>15</v>
      </c>
      <c r="G1360">
        <v>34258</v>
      </c>
      <c r="H1360">
        <v>30410</v>
      </c>
      <c r="I1360">
        <v>0.68441750000000001</v>
      </c>
      <c r="J1360">
        <v>0.68194060000000001</v>
      </c>
      <c r="K1360">
        <v>-2.4769000000000002E-3</v>
      </c>
      <c r="L1360">
        <v>4.0452999999999999E-3</v>
      </c>
      <c r="M1360">
        <v>4.1777000000000003E-3</v>
      </c>
      <c r="N1360">
        <v>-9.1315000000000007E-3</v>
      </c>
      <c r="O1360">
        <v>34258</v>
      </c>
      <c r="Q1360">
        <v>78.426287000000002</v>
      </c>
      <c r="R1360">
        <v>71.901090999999994</v>
      </c>
      <c r="S1360" t="s">
        <v>18</v>
      </c>
      <c r="T1360">
        <v>-9.1309000000000008E-3</v>
      </c>
      <c r="U1360">
        <v>-7.6612E-3</v>
      </c>
      <c r="V1360">
        <v>-4.5982999999999996E-3</v>
      </c>
      <c r="W1360">
        <v>-2.4769000000000002E-3</v>
      </c>
      <c r="X1360">
        <v>-3.5550000000000002E-4</v>
      </c>
      <c r="Y1360">
        <v>2.7074E-3</v>
      </c>
      <c r="Z1360">
        <v>4.1771000000000004E-3</v>
      </c>
      <c r="AA1360">
        <v>-3.6321999999999999E-3</v>
      </c>
    </row>
    <row r="1361" spans="1:27" x14ac:dyDescent="0.2">
      <c r="A1361" t="s">
        <v>8149</v>
      </c>
      <c r="B1361" t="s">
        <v>34</v>
      </c>
      <c r="C1361" t="s">
        <v>1248</v>
      </c>
      <c r="D1361" t="s">
        <v>30</v>
      </c>
      <c r="E1361" t="s">
        <v>16</v>
      </c>
      <c r="F1361">
        <v>16</v>
      </c>
      <c r="G1361">
        <v>34258</v>
      </c>
      <c r="H1361">
        <v>30410</v>
      </c>
      <c r="I1361">
        <v>0.71346589999999999</v>
      </c>
      <c r="J1361">
        <v>0.71296839999999995</v>
      </c>
      <c r="K1361">
        <v>-4.975E-4</v>
      </c>
      <c r="L1361">
        <v>4.1535000000000001E-3</v>
      </c>
      <c r="M1361">
        <v>6.3350000000000004E-3</v>
      </c>
      <c r="N1361">
        <v>-7.3301E-3</v>
      </c>
      <c r="O1361">
        <v>34258</v>
      </c>
      <c r="Q1361">
        <v>78.220175999999995</v>
      </c>
      <c r="R1361">
        <v>71.901090999999994</v>
      </c>
      <c r="S1361" t="s">
        <v>18</v>
      </c>
      <c r="T1361">
        <v>-7.3293999999999998E-3</v>
      </c>
      <c r="U1361">
        <v>-5.8205000000000002E-3</v>
      </c>
      <c r="V1361">
        <v>-2.6756000000000002E-3</v>
      </c>
      <c r="W1361">
        <v>-4.975E-4</v>
      </c>
      <c r="X1361">
        <v>1.6806E-3</v>
      </c>
      <c r="Y1361">
        <v>4.8253999999999997E-3</v>
      </c>
      <c r="Z1361">
        <v>6.3343999999999996E-3</v>
      </c>
      <c r="AA1361">
        <v>-6.9780000000000005E-4</v>
      </c>
    </row>
    <row r="1362" spans="1:27" x14ac:dyDescent="0.2">
      <c r="A1362" t="s">
        <v>8150</v>
      </c>
      <c r="B1362" t="s">
        <v>34</v>
      </c>
      <c r="C1362" t="s">
        <v>1248</v>
      </c>
      <c r="D1362" t="s">
        <v>30</v>
      </c>
      <c r="E1362" t="s">
        <v>16</v>
      </c>
      <c r="F1362">
        <v>17</v>
      </c>
      <c r="G1362">
        <v>34258</v>
      </c>
      <c r="H1362">
        <v>30410</v>
      </c>
      <c r="I1362">
        <v>0.73563639999999997</v>
      </c>
      <c r="J1362">
        <v>0.73808949999999995</v>
      </c>
      <c r="K1362">
        <v>2.4531000000000002E-3</v>
      </c>
      <c r="L1362">
        <v>4.1993999999999998E-3</v>
      </c>
      <c r="M1362">
        <v>9.3611000000000007E-3</v>
      </c>
      <c r="N1362">
        <v>-4.4548000000000001E-3</v>
      </c>
      <c r="O1362">
        <v>34258</v>
      </c>
      <c r="Q1362">
        <v>77.561064999999999</v>
      </c>
      <c r="R1362">
        <v>71.901090999999994</v>
      </c>
      <c r="S1362" t="s">
        <v>19</v>
      </c>
      <c r="T1362">
        <v>-4.4542000000000002E-3</v>
      </c>
      <c r="U1362">
        <v>-2.9286E-3</v>
      </c>
      <c r="V1362">
        <v>2.5099999999999998E-4</v>
      </c>
      <c r="W1362">
        <v>2.4531000000000002E-3</v>
      </c>
      <c r="X1362">
        <v>4.6553000000000002E-3</v>
      </c>
      <c r="Y1362">
        <v>7.8349000000000005E-3</v>
      </c>
      <c r="Z1362">
        <v>9.3605000000000008E-3</v>
      </c>
      <c r="AA1362">
        <v>3.3235999999999999E-3</v>
      </c>
    </row>
    <row r="1363" spans="1:27" x14ac:dyDescent="0.2">
      <c r="A1363" t="s">
        <v>8151</v>
      </c>
      <c r="B1363" t="s">
        <v>34</v>
      </c>
      <c r="C1363" t="s">
        <v>1248</v>
      </c>
      <c r="D1363" t="s">
        <v>30</v>
      </c>
      <c r="E1363" t="s">
        <v>16</v>
      </c>
      <c r="F1363">
        <v>18</v>
      </c>
      <c r="G1363">
        <v>34258</v>
      </c>
      <c r="H1363">
        <v>30410</v>
      </c>
      <c r="I1363">
        <v>0.7648817</v>
      </c>
      <c r="J1363">
        <v>0.76780839999999995</v>
      </c>
      <c r="K1363">
        <v>2.9267E-3</v>
      </c>
      <c r="L1363">
        <v>4.1675000000000002E-3</v>
      </c>
      <c r="M1363">
        <v>9.7821999999999996E-3</v>
      </c>
      <c r="N1363">
        <v>-3.9287000000000002E-3</v>
      </c>
      <c r="O1363">
        <v>34258</v>
      </c>
      <c r="Q1363">
        <v>76.436826999999994</v>
      </c>
      <c r="R1363">
        <v>71.901090999999994</v>
      </c>
      <c r="S1363" t="s">
        <v>19</v>
      </c>
      <c r="T1363">
        <v>-3.9281000000000003E-3</v>
      </c>
      <c r="U1363">
        <v>-2.4141000000000002E-3</v>
      </c>
      <c r="V1363">
        <v>7.4129999999999997E-4</v>
      </c>
      <c r="W1363">
        <v>2.9267E-3</v>
      </c>
      <c r="X1363">
        <v>5.1121999999999999E-3</v>
      </c>
      <c r="Y1363">
        <v>8.2675999999999999E-3</v>
      </c>
      <c r="Z1363">
        <v>9.7815999999999997E-3</v>
      </c>
      <c r="AA1363">
        <v>3.8118000000000002E-3</v>
      </c>
    </row>
    <row r="1364" spans="1:27" x14ac:dyDescent="0.2">
      <c r="A1364" t="s">
        <v>8152</v>
      </c>
      <c r="B1364" t="s">
        <v>34</v>
      </c>
      <c r="C1364" t="s">
        <v>1248</v>
      </c>
      <c r="D1364" t="s">
        <v>30</v>
      </c>
      <c r="E1364" t="s">
        <v>16</v>
      </c>
      <c r="F1364">
        <v>19</v>
      </c>
      <c r="G1364">
        <v>34258</v>
      </c>
      <c r="H1364">
        <v>30410</v>
      </c>
      <c r="I1364">
        <v>0.7872304</v>
      </c>
      <c r="J1364">
        <v>0.79232670000000005</v>
      </c>
      <c r="K1364">
        <v>5.0962000000000004E-3</v>
      </c>
      <c r="L1364">
        <v>4.0327000000000002E-3</v>
      </c>
      <c r="M1364">
        <v>1.1730000000000001E-2</v>
      </c>
      <c r="N1364">
        <v>-1.5375E-3</v>
      </c>
      <c r="O1364">
        <v>34258</v>
      </c>
      <c r="Q1364">
        <v>74.832723000000001</v>
      </c>
      <c r="R1364">
        <v>71.901090999999994</v>
      </c>
      <c r="S1364" t="s">
        <v>19</v>
      </c>
      <c r="T1364">
        <v>-1.537E-3</v>
      </c>
      <c r="U1364">
        <v>-7.1899999999999999E-5</v>
      </c>
      <c r="V1364">
        <v>2.9815000000000002E-3</v>
      </c>
      <c r="W1364">
        <v>5.0962000000000004E-3</v>
      </c>
      <c r="X1364">
        <v>7.2110000000000004E-3</v>
      </c>
      <c r="Y1364">
        <v>1.02644E-2</v>
      </c>
      <c r="Z1364">
        <v>1.1729399999999999E-2</v>
      </c>
      <c r="AA1364">
        <v>6.4320000000000002E-3</v>
      </c>
    </row>
    <row r="1365" spans="1:27" x14ac:dyDescent="0.2">
      <c r="A1365" t="s">
        <v>8153</v>
      </c>
      <c r="B1365" t="s">
        <v>34</v>
      </c>
      <c r="C1365" t="s">
        <v>1248</v>
      </c>
      <c r="D1365" t="s">
        <v>30</v>
      </c>
      <c r="E1365" t="s">
        <v>16</v>
      </c>
      <c r="F1365">
        <v>20</v>
      </c>
      <c r="G1365">
        <v>34258</v>
      </c>
      <c r="H1365">
        <v>30410</v>
      </c>
      <c r="I1365">
        <v>0.84786640000000002</v>
      </c>
      <c r="J1365">
        <v>0.84983350000000002</v>
      </c>
      <c r="K1365">
        <v>1.9672000000000001E-3</v>
      </c>
      <c r="L1365">
        <v>3.9395999999999997E-3</v>
      </c>
      <c r="M1365">
        <v>8.4478000000000001E-3</v>
      </c>
      <c r="N1365">
        <v>-4.5133999999999999E-3</v>
      </c>
      <c r="O1365">
        <v>34258</v>
      </c>
      <c r="Q1365">
        <v>72.573426999999995</v>
      </c>
      <c r="R1365">
        <v>71.901090999999994</v>
      </c>
      <c r="S1365" t="s">
        <v>19</v>
      </c>
      <c r="T1365">
        <v>-4.5129000000000002E-3</v>
      </c>
      <c r="U1365">
        <v>-3.0815999999999999E-3</v>
      </c>
      <c r="V1365">
        <v>-9.87E-5</v>
      </c>
      <c r="W1365">
        <v>1.9672000000000001E-3</v>
      </c>
      <c r="X1365">
        <v>4.0331000000000004E-3</v>
      </c>
      <c r="Y1365">
        <v>7.0159999999999997E-3</v>
      </c>
      <c r="Z1365">
        <v>8.4472000000000002E-3</v>
      </c>
      <c r="AA1365">
        <v>2.3148000000000001E-3</v>
      </c>
    </row>
    <row r="1366" spans="1:27" x14ac:dyDescent="0.2">
      <c r="A1366" t="s">
        <v>8154</v>
      </c>
      <c r="B1366" t="s">
        <v>34</v>
      </c>
      <c r="C1366" t="s">
        <v>1248</v>
      </c>
      <c r="D1366" t="s">
        <v>30</v>
      </c>
      <c r="E1366" t="s">
        <v>16</v>
      </c>
      <c r="F1366">
        <v>21</v>
      </c>
      <c r="G1366">
        <v>34258</v>
      </c>
      <c r="H1366">
        <v>30410</v>
      </c>
      <c r="I1366">
        <v>0.84816740000000002</v>
      </c>
      <c r="J1366">
        <v>0.84828689999999995</v>
      </c>
      <c r="K1366">
        <v>1.195E-4</v>
      </c>
      <c r="L1366">
        <v>3.8787000000000001E-3</v>
      </c>
      <c r="M1366">
        <v>6.4999999999999997E-3</v>
      </c>
      <c r="N1366">
        <v>-6.2608999999999998E-3</v>
      </c>
      <c r="O1366">
        <v>34258</v>
      </c>
      <c r="Q1366">
        <v>71.061571000000001</v>
      </c>
      <c r="R1366">
        <v>71.901090999999994</v>
      </c>
      <c r="S1366" t="s">
        <v>19</v>
      </c>
      <c r="T1366">
        <v>-6.2604000000000002E-3</v>
      </c>
      <c r="U1366">
        <v>-4.8512E-3</v>
      </c>
      <c r="V1366">
        <v>-1.9145E-3</v>
      </c>
      <c r="W1366">
        <v>1.195E-4</v>
      </c>
      <c r="X1366">
        <v>2.1535E-3</v>
      </c>
      <c r="Y1366">
        <v>5.0902999999999999E-3</v>
      </c>
      <c r="Z1366">
        <v>6.4993999999999998E-3</v>
      </c>
      <c r="AA1366">
        <v>1.4090000000000001E-4</v>
      </c>
    </row>
    <row r="1367" spans="1:27" x14ac:dyDescent="0.2">
      <c r="A1367" t="s">
        <v>8155</v>
      </c>
      <c r="B1367" t="s">
        <v>34</v>
      </c>
      <c r="C1367" t="s">
        <v>1248</v>
      </c>
      <c r="D1367" t="s">
        <v>30</v>
      </c>
      <c r="E1367" t="s">
        <v>16</v>
      </c>
      <c r="F1367">
        <v>22</v>
      </c>
      <c r="G1367">
        <v>34258</v>
      </c>
      <c r="H1367">
        <v>30410</v>
      </c>
      <c r="I1367">
        <v>0.80569299999999999</v>
      </c>
      <c r="J1367">
        <v>0.79813769999999995</v>
      </c>
      <c r="K1367">
        <v>-7.5554000000000003E-3</v>
      </c>
      <c r="L1367">
        <v>3.7958000000000002E-3</v>
      </c>
      <c r="M1367">
        <v>-1.3113000000000001E-3</v>
      </c>
      <c r="N1367">
        <v>-1.37994E-2</v>
      </c>
      <c r="O1367">
        <v>34258</v>
      </c>
      <c r="Q1367">
        <v>70.341559000000004</v>
      </c>
      <c r="R1367">
        <v>71.901090999999994</v>
      </c>
      <c r="S1367" t="s">
        <v>18</v>
      </c>
      <c r="T1367">
        <v>-1.37988E-2</v>
      </c>
      <c r="U1367">
        <v>-1.24198E-2</v>
      </c>
      <c r="V1367">
        <v>-9.5458999999999995E-3</v>
      </c>
      <c r="W1367">
        <v>-7.5554000000000003E-3</v>
      </c>
      <c r="X1367">
        <v>-5.5649000000000002E-3</v>
      </c>
      <c r="Y1367">
        <v>-2.6909E-3</v>
      </c>
      <c r="Z1367">
        <v>-1.3119E-3</v>
      </c>
      <c r="AA1367">
        <v>-9.4661999999999993E-3</v>
      </c>
    </row>
    <row r="1368" spans="1:27" x14ac:dyDescent="0.2">
      <c r="A1368" t="s">
        <v>8156</v>
      </c>
      <c r="B1368" t="s">
        <v>34</v>
      </c>
      <c r="C1368" t="s">
        <v>1248</v>
      </c>
      <c r="D1368" t="s">
        <v>30</v>
      </c>
      <c r="E1368" t="s">
        <v>16</v>
      </c>
      <c r="F1368">
        <v>23</v>
      </c>
      <c r="G1368">
        <v>34258</v>
      </c>
      <c r="H1368">
        <v>30410</v>
      </c>
      <c r="I1368">
        <v>0.71655279999999999</v>
      </c>
      <c r="J1368">
        <v>0.70488390000000001</v>
      </c>
      <c r="K1368">
        <v>-1.1668899999999999E-2</v>
      </c>
      <c r="L1368">
        <v>3.5875999999999998E-3</v>
      </c>
      <c r="M1368">
        <v>-5.7673999999999998E-3</v>
      </c>
      <c r="N1368">
        <v>-1.7570499999999999E-2</v>
      </c>
      <c r="O1368">
        <v>34258</v>
      </c>
      <c r="Q1368">
        <v>69.708951999999996</v>
      </c>
      <c r="R1368">
        <v>71.901090999999994</v>
      </c>
      <c r="S1368" t="s">
        <v>18</v>
      </c>
      <c r="T1368">
        <v>-1.7569999999999999E-2</v>
      </c>
      <c r="U1368">
        <v>-1.6266599999999999E-2</v>
      </c>
      <c r="V1368">
        <v>-1.3550299999999999E-2</v>
      </c>
      <c r="W1368">
        <v>-1.1668899999999999E-2</v>
      </c>
      <c r="X1368">
        <v>-9.7876000000000005E-3</v>
      </c>
      <c r="Y1368" s="1">
        <v>-7.0713E-3</v>
      </c>
      <c r="Z1368">
        <v>-5.7679000000000003E-3</v>
      </c>
      <c r="AA1368">
        <v>-1.65544E-2</v>
      </c>
    </row>
    <row r="1369" spans="1:27" x14ac:dyDescent="0.2">
      <c r="A1369" t="s">
        <v>8157</v>
      </c>
      <c r="B1369" t="s">
        <v>34</v>
      </c>
      <c r="C1369" t="s">
        <v>1248</v>
      </c>
      <c r="D1369" t="s">
        <v>30</v>
      </c>
      <c r="E1369" t="s">
        <v>16</v>
      </c>
      <c r="F1369">
        <v>24</v>
      </c>
      <c r="G1369">
        <v>34258</v>
      </c>
      <c r="H1369">
        <v>30410</v>
      </c>
      <c r="I1369">
        <v>0.6154984</v>
      </c>
      <c r="J1369">
        <v>0.60216860000000005</v>
      </c>
      <c r="K1369">
        <v>-1.3329799999999999E-2</v>
      </c>
      <c r="L1369">
        <v>3.3639E-3</v>
      </c>
      <c r="M1369">
        <v>-7.7961000000000003E-3</v>
      </c>
      <c r="N1369">
        <v>-1.8863499999999998E-2</v>
      </c>
      <c r="O1369">
        <v>34258</v>
      </c>
      <c r="Q1369">
        <v>69.031233999999998</v>
      </c>
      <c r="R1369">
        <v>71.901090999999994</v>
      </c>
      <c r="S1369" t="s">
        <v>18</v>
      </c>
      <c r="T1369">
        <v>-1.8863000000000001E-2</v>
      </c>
      <c r="U1369">
        <v>-1.7640800000000002E-2</v>
      </c>
      <c r="V1369">
        <v>-1.5093799999999999E-2</v>
      </c>
      <c r="W1369">
        <v>-1.3329799999999999E-2</v>
      </c>
      <c r="X1369">
        <v>-1.15657E-2</v>
      </c>
      <c r="Y1369">
        <v>-9.0186999999999993E-3</v>
      </c>
      <c r="Z1369">
        <v>-7.7965999999999999E-3</v>
      </c>
      <c r="AA1369">
        <v>-2.2136300000000001E-2</v>
      </c>
    </row>
    <row r="1370" spans="1:27" x14ac:dyDescent="0.2">
      <c r="A1370" t="s">
        <v>8158</v>
      </c>
      <c r="B1370" t="s">
        <v>35</v>
      </c>
      <c r="C1370" t="s">
        <v>1248</v>
      </c>
      <c r="D1370" t="s">
        <v>30</v>
      </c>
      <c r="E1370" t="s">
        <v>16</v>
      </c>
      <c r="F1370">
        <v>1</v>
      </c>
      <c r="G1370">
        <v>10775</v>
      </c>
      <c r="H1370">
        <v>16373</v>
      </c>
      <c r="I1370">
        <v>0.54495190000000004</v>
      </c>
      <c r="J1370">
        <v>0.54488270000000005</v>
      </c>
      <c r="K1370">
        <v>-6.9200000000000002E-5</v>
      </c>
      <c r="L1370">
        <v>5.1808999999999996E-3</v>
      </c>
      <c r="M1370">
        <v>8.4533999999999998E-3</v>
      </c>
      <c r="N1370">
        <v>-8.5918000000000001E-3</v>
      </c>
      <c r="O1370">
        <v>8710.7829999999994</v>
      </c>
      <c r="P1370">
        <v>0.80842539999999996</v>
      </c>
      <c r="Q1370">
        <v>68.482578000000004</v>
      </c>
      <c r="R1370">
        <v>71.898871</v>
      </c>
      <c r="S1370" t="s">
        <v>18</v>
      </c>
      <c r="T1370">
        <v>-8.5911000000000008E-3</v>
      </c>
      <c r="U1370">
        <v>-6.7088E-3</v>
      </c>
      <c r="V1370">
        <v>-2.7861000000000001E-3</v>
      </c>
      <c r="W1370">
        <v>-6.9200000000000002E-5</v>
      </c>
      <c r="X1370">
        <v>2.6476999999999998E-3</v>
      </c>
      <c r="Y1370">
        <v>6.5703999999999997E-3</v>
      </c>
      <c r="Z1370">
        <v>8.4525999999999994E-3</v>
      </c>
      <c r="AA1370">
        <v>-1.27E-4</v>
      </c>
    </row>
    <row r="1371" spans="1:27" x14ac:dyDescent="0.2">
      <c r="A1371" t="s">
        <v>8159</v>
      </c>
      <c r="B1371" t="s">
        <v>35</v>
      </c>
      <c r="C1371" t="s">
        <v>1248</v>
      </c>
      <c r="D1371" t="s">
        <v>30</v>
      </c>
      <c r="E1371" t="s">
        <v>16</v>
      </c>
      <c r="F1371">
        <v>2</v>
      </c>
      <c r="G1371">
        <v>10775</v>
      </c>
      <c r="H1371">
        <v>16373</v>
      </c>
      <c r="I1371">
        <v>0.49603589999999997</v>
      </c>
      <c r="J1371">
        <v>0.49591740000000001</v>
      </c>
      <c r="K1371">
        <v>-1.186E-4</v>
      </c>
      <c r="L1371">
        <v>5.0074999999999998E-3</v>
      </c>
      <c r="M1371">
        <v>8.1186999999999995E-3</v>
      </c>
      <c r="N1371">
        <v>-8.3558E-3</v>
      </c>
      <c r="O1371">
        <v>8710.7829999999994</v>
      </c>
      <c r="P1371">
        <v>0.80842539999999996</v>
      </c>
      <c r="Q1371">
        <v>68.035835000000006</v>
      </c>
      <c r="R1371">
        <v>71.898871</v>
      </c>
      <c r="S1371" t="s">
        <v>18</v>
      </c>
      <c r="T1371">
        <v>-8.3551000000000007E-3</v>
      </c>
      <c r="U1371">
        <v>-6.5358999999999999E-3</v>
      </c>
      <c r="V1371">
        <v>-2.7445E-3</v>
      </c>
      <c r="W1371">
        <v>-1.186E-4</v>
      </c>
      <c r="X1371">
        <v>2.5073999999999999E-3</v>
      </c>
      <c r="Y1371">
        <v>6.2988000000000002E-3</v>
      </c>
      <c r="Z1371">
        <v>8.1180000000000002E-3</v>
      </c>
      <c r="AA1371">
        <v>-2.3910000000000001E-4</v>
      </c>
    </row>
    <row r="1372" spans="1:27" x14ac:dyDescent="0.2">
      <c r="A1372" t="s">
        <v>8160</v>
      </c>
      <c r="B1372" t="s">
        <v>35</v>
      </c>
      <c r="C1372" t="s">
        <v>1248</v>
      </c>
      <c r="D1372" t="s">
        <v>30</v>
      </c>
      <c r="E1372" t="s">
        <v>16</v>
      </c>
      <c r="F1372">
        <v>3</v>
      </c>
      <c r="G1372">
        <v>10775</v>
      </c>
      <c r="H1372">
        <v>16373</v>
      </c>
      <c r="I1372">
        <v>0.46474840000000001</v>
      </c>
      <c r="J1372">
        <v>0.46215840000000002</v>
      </c>
      <c r="K1372">
        <v>-2.5899999999999999E-3</v>
      </c>
      <c r="L1372">
        <v>4.3974000000000001E-3</v>
      </c>
      <c r="M1372">
        <v>4.6436999999999997E-3</v>
      </c>
      <c r="N1372">
        <v>-9.8236999999999994E-3</v>
      </c>
      <c r="O1372">
        <v>8710.7829999999994</v>
      </c>
      <c r="P1372">
        <v>0.80842539999999996</v>
      </c>
      <c r="Q1372">
        <v>67.726636999999997</v>
      </c>
      <c r="R1372">
        <v>71.898871</v>
      </c>
      <c r="S1372" t="s">
        <v>18</v>
      </c>
      <c r="T1372">
        <v>-9.8230000000000001E-3</v>
      </c>
      <c r="U1372">
        <v>-8.2255000000000002E-3</v>
      </c>
      <c r="V1372">
        <v>-4.8960000000000002E-3</v>
      </c>
      <c r="W1372">
        <v>-2.5899999999999999E-3</v>
      </c>
      <c r="X1372">
        <v>-2.8400000000000002E-4</v>
      </c>
      <c r="Y1372">
        <v>3.0455E-3</v>
      </c>
      <c r="Z1372">
        <v>4.6430000000000004E-3</v>
      </c>
      <c r="AA1372">
        <v>-5.6040999999999999E-3</v>
      </c>
    </row>
    <row r="1373" spans="1:27" x14ac:dyDescent="0.2">
      <c r="A1373" t="s">
        <v>8161</v>
      </c>
      <c r="B1373" t="s">
        <v>35</v>
      </c>
      <c r="C1373" t="s">
        <v>1248</v>
      </c>
      <c r="D1373" t="s">
        <v>30</v>
      </c>
      <c r="E1373" t="s">
        <v>16</v>
      </c>
      <c r="F1373">
        <v>4</v>
      </c>
      <c r="G1373">
        <v>10775</v>
      </c>
      <c r="H1373">
        <v>16373</v>
      </c>
      <c r="I1373">
        <v>0.44375629999999999</v>
      </c>
      <c r="J1373">
        <v>0.44046210000000002</v>
      </c>
      <c r="K1373">
        <v>-3.2942000000000002E-3</v>
      </c>
      <c r="L1373">
        <v>3.8917000000000001E-3</v>
      </c>
      <c r="M1373">
        <v>3.1075E-3</v>
      </c>
      <c r="N1373">
        <v>-9.6959999999999998E-3</v>
      </c>
      <c r="O1373">
        <v>8710.7829999999994</v>
      </c>
      <c r="P1373">
        <v>0.80842539999999996</v>
      </c>
      <c r="Q1373">
        <v>67.355920999999995</v>
      </c>
      <c r="R1373">
        <v>71.898871</v>
      </c>
      <c r="S1373" t="s">
        <v>18</v>
      </c>
      <c r="T1373">
        <v>-9.6954999999999993E-3</v>
      </c>
      <c r="U1373">
        <v>-8.2816000000000001E-3</v>
      </c>
      <c r="V1373">
        <v>-5.3350000000000003E-3</v>
      </c>
      <c r="W1373">
        <v>-3.2942000000000002E-3</v>
      </c>
      <c r="X1373">
        <v>-1.2535000000000001E-3</v>
      </c>
      <c r="Y1373">
        <v>1.6930999999999999E-3</v>
      </c>
      <c r="Z1373">
        <v>3.107E-3</v>
      </c>
      <c r="AA1373">
        <v>-7.4790999999999998E-3</v>
      </c>
    </row>
    <row r="1374" spans="1:27" x14ac:dyDescent="0.2">
      <c r="A1374" t="s">
        <v>8162</v>
      </c>
      <c r="B1374" t="s">
        <v>35</v>
      </c>
      <c r="C1374" t="s">
        <v>1248</v>
      </c>
      <c r="D1374" t="s">
        <v>30</v>
      </c>
      <c r="E1374" t="s">
        <v>16</v>
      </c>
      <c r="F1374">
        <v>5</v>
      </c>
      <c r="G1374">
        <v>10775</v>
      </c>
      <c r="H1374">
        <v>16373</v>
      </c>
      <c r="I1374">
        <v>0.43980770000000002</v>
      </c>
      <c r="J1374">
        <v>0.43336469999999999</v>
      </c>
      <c r="K1374">
        <v>-6.4428999999999997E-3</v>
      </c>
      <c r="L1374">
        <v>3.6454999999999999E-3</v>
      </c>
      <c r="M1374">
        <v>-4.461E-4</v>
      </c>
      <c r="N1374">
        <v>-1.2439800000000001E-2</v>
      </c>
      <c r="O1374">
        <v>8710.7829999999994</v>
      </c>
      <c r="P1374">
        <v>0.80842539999999996</v>
      </c>
      <c r="Q1374">
        <v>67.250273000000007</v>
      </c>
      <c r="R1374">
        <v>71.898871</v>
      </c>
      <c r="S1374" t="s">
        <v>18</v>
      </c>
      <c r="T1374">
        <v>-1.2439199999999999E-2</v>
      </c>
      <c r="U1374">
        <v>-1.1114799999999999E-2</v>
      </c>
      <c r="V1374">
        <v>-8.3546000000000002E-3</v>
      </c>
      <c r="W1374">
        <v>-6.4428999999999997E-3</v>
      </c>
      <c r="X1374">
        <v>-4.5312E-3</v>
      </c>
      <c r="Y1374">
        <v>-1.771E-3</v>
      </c>
      <c r="Z1374">
        <v>-4.4660000000000001E-4</v>
      </c>
      <c r="AA1374">
        <v>-1.4867200000000001E-2</v>
      </c>
    </row>
    <row r="1375" spans="1:27" x14ac:dyDescent="0.2">
      <c r="A1375" t="s">
        <v>8163</v>
      </c>
      <c r="B1375" t="s">
        <v>35</v>
      </c>
      <c r="C1375" t="s">
        <v>1248</v>
      </c>
      <c r="D1375" t="s">
        <v>30</v>
      </c>
      <c r="E1375" t="s">
        <v>16</v>
      </c>
      <c r="F1375">
        <v>6</v>
      </c>
      <c r="G1375">
        <v>10775</v>
      </c>
      <c r="H1375">
        <v>16373</v>
      </c>
      <c r="I1375">
        <v>0.46048840000000002</v>
      </c>
      <c r="J1375">
        <v>0.45380029999999999</v>
      </c>
      <c r="K1375">
        <v>-6.6882E-3</v>
      </c>
      <c r="L1375">
        <v>3.5783E-3</v>
      </c>
      <c r="M1375">
        <v>-8.0190000000000003E-4</v>
      </c>
      <c r="N1375">
        <v>-1.2574500000000001E-2</v>
      </c>
      <c r="O1375">
        <v>8710.7829999999994</v>
      </c>
      <c r="P1375">
        <v>0.80842539999999996</v>
      </c>
      <c r="Q1375">
        <v>66.975842999999998</v>
      </c>
      <c r="R1375">
        <v>71.898871</v>
      </c>
      <c r="S1375" t="s">
        <v>18</v>
      </c>
      <c r="T1375">
        <v>-1.2573900000000001E-2</v>
      </c>
      <c r="U1375">
        <v>-1.12739E-2</v>
      </c>
      <c r="V1375">
        <v>-8.5646000000000003E-3</v>
      </c>
      <c r="W1375">
        <v>-6.6882E-3</v>
      </c>
      <c r="X1375">
        <v>-4.8117000000000004E-3</v>
      </c>
      <c r="Y1375">
        <v>-2.1023999999999999E-3</v>
      </c>
      <c r="Z1375">
        <v>-8.0239999999999999E-4</v>
      </c>
      <c r="AA1375">
        <v>-1.47382E-2</v>
      </c>
    </row>
    <row r="1376" spans="1:27" x14ac:dyDescent="0.2">
      <c r="A1376" t="s">
        <v>8164</v>
      </c>
      <c r="B1376" t="s">
        <v>35</v>
      </c>
      <c r="C1376" t="s">
        <v>1248</v>
      </c>
      <c r="D1376" t="s">
        <v>30</v>
      </c>
      <c r="E1376" t="s">
        <v>16</v>
      </c>
      <c r="F1376">
        <v>7</v>
      </c>
      <c r="G1376">
        <v>10775</v>
      </c>
      <c r="H1376">
        <v>16373</v>
      </c>
      <c r="I1376">
        <v>0.51869829999999995</v>
      </c>
      <c r="J1376">
        <v>0.50956239999999997</v>
      </c>
      <c r="K1376">
        <v>-9.136E-3</v>
      </c>
      <c r="L1376">
        <v>3.7372E-3</v>
      </c>
      <c r="M1376">
        <v>-2.9883000000000002E-3</v>
      </c>
      <c r="N1376">
        <v>-1.5283700000000001E-2</v>
      </c>
      <c r="O1376">
        <v>8710.7829999999994</v>
      </c>
      <c r="P1376">
        <v>0.80842539999999996</v>
      </c>
      <c r="Q1376">
        <v>66.760889000000006</v>
      </c>
      <c r="R1376">
        <v>71.898871</v>
      </c>
      <c r="S1376" t="s">
        <v>18</v>
      </c>
      <c r="T1376">
        <v>-1.52832E-2</v>
      </c>
      <c r="U1376">
        <v>-1.3925399999999999E-2</v>
      </c>
      <c r="V1376">
        <v>-1.1095799999999999E-2</v>
      </c>
      <c r="W1376">
        <v>-9.136E-3</v>
      </c>
      <c r="X1376">
        <v>-7.1761999999999998E-3</v>
      </c>
      <c r="Y1376">
        <v>-4.3464999999999997E-3</v>
      </c>
      <c r="Z1376">
        <v>-2.9887999999999998E-3</v>
      </c>
      <c r="AA1376">
        <v>-1.79291E-2</v>
      </c>
    </row>
    <row r="1377" spans="1:27" x14ac:dyDescent="0.2">
      <c r="A1377" t="s">
        <v>8165</v>
      </c>
      <c r="B1377" t="s">
        <v>35</v>
      </c>
      <c r="C1377" t="s">
        <v>1248</v>
      </c>
      <c r="D1377" t="s">
        <v>30</v>
      </c>
      <c r="E1377" t="s">
        <v>16</v>
      </c>
      <c r="F1377">
        <v>8</v>
      </c>
      <c r="G1377">
        <v>10775</v>
      </c>
      <c r="H1377">
        <v>16373</v>
      </c>
      <c r="I1377">
        <v>0.54044159999999997</v>
      </c>
      <c r="J1377">
        <v>0.53374509999999997</v>
      </c>
      <c r="K1377">
        <v>-6.6965000000000002E-3</v>
      </c>
      <c r="L1377">
        <v>3.8543000000000002E-3</v>
      </c>
      <c r="M1377">
        <v>-3.5619999999999998E-4</v>
      </c>
      <c r="N1377">
        <v>-1.30367E-2</v>
      </c>
      <c r="O1377">
        <v>8710.7829999999994</v>
      </c>
      <c r="P1377">
        <v>0.80842539999999996</v>
      </c>
      <c r="Q1377">
        <v>66.796819999999997</v>
      </c>
      <c r="R1377">
        <v>71.898871</v>
      </c>
      <c r="S1377" t="s">
        <v>18</v>
      </c>
      <c r="T1377">
        <v>-1.30362E-2</v>
      </c>
      <c r="U1377">
        <v>-1.1635899999999999E-2</v>
      </c>
      <c r="V1377">
        <v>-8.7177000000000001E-3</v>
      </c>
      <c r="W1377">
        <v>-6.6965000000000002E-3</v>
      </c>
      <c r="X1377">
        <v>-4.6753000000000003E-3</v>
      </c>
      <c r="Y1377">
        <v>-1.7570999999999999E-3</v>
      </c>
      <c r="Z1377">
        <v>-3.568E-4</v>
      </c>
      <c r="AA1377">
        <v>-1.25462E-2</v>
      </c>
    </row>
    <row r="1378" spans="1:27" x14ac:dyDescent="0.2">
      <c r="A1378" t="s">
        <v>8166</v>
      </c>
      <c r="B1378" t="s">
        <v>35</v>
      </c>
      <c r="C1378" t="s">
        <v>1248</v>
      </c>
      <c r="D1378" t="s">
        <v>30</v>
      </c>
      <c r="E1378" t="s">
        <v>16</v>
      </c>
      <c r="F1378">
        <v>9</v>
      </c>
      <c r="G1378">
        <v>10775</v>
      </c>
      <c r="H1378">
        <v>16373</v>
      </c>
      <c r="I1378">
        <v>0.54088349999999996</v>
      </c>
      <c r="J1378">
        <v>0.54133330000000002</v>
      </c>
      <c r="K1378">
        <v>4.4979999999999998E-4</v>
      </c>
      <c r="L1378">
        <v>4.1960000000000001E-3</v>
      </c>
      <c r="M1378">
        <v>7.3521999999999997E-3</v>
      </c>
      <c r="N1378">
        <v>-6.4526000000000002E-3</v>
      </c>
      <c r="O1378">
        <v>8710.7829999999994</v>
      </c>
      <c r="P1378">
        <v>0.80842539999999996</v>
      </c>
      <c r="Q1378">
        <v>69.113547999999994</v>
      </c>
      <c r="R1378">
        <v>71.898871</v>
      </c>
      <c r="S1378" t="s">
        <v>18</v>
      </c>
      <c r="T1378">
        <v>-6.4520000000000003E-3</v>
      </c>
      <c r="U1378">
        <v>-4.9275999999999999E-3</v>
      </c>
      <c r="V1378">
        <v>-1.7505999999999999E-3</v>
      </c>
      <c r="W1378">
        <v>4.4979999999999998E-4</v>
      </c>
      <c r="X1378">
        <v>2.6502000000000001E-3</v>
      </c>
      <c r="Y1378">
        <v>5.8272000000000003E-3</v>
      </c>
      <c r="Z1378">
        <v>7.3515999999999998E-3</v>
      </c>
      <c r="AA1378">
        <v>8.3089999999999998E-4</v>
      </c>
    </row>
    <row r="1379" spans="1:27" x14ac:dyDescent="0.2">
      <c r="A1379" t="s">
        <v>8167</v>
      </c>
      <c r="B1379" t="s">
        <v>35</v>
      </c>
      <c r="C1379" t="s">
        <v>1248</v>
      </c>
      <c r="D1379" t="s">
        <v>30</v>
      </c>
      <c r="E1379" t="s">
        <v>16</v>
      </c>
      <c r="F1379">
        <v>10</v>
      </c>
      <c r="G1379">
        <v>10775</v>
      </c>
      <c r="H1379">
        <v>16373</v>
      </c>
      <c r="I1379">
        <v>0.56230020000000003</v>
      </c>
      <c r="J1379">
        <v>0.56348149999999997</v>
      </c>
      <c r="K1379">
        <v>1.1812999999999999E-3</v>
      </c>
      <c r="L1379">
        <v>4.3245000000000002E-3</v>
      </c>
      <c r="M1379">
        <v>8.2950999999999997E-3</v>
      </c>
      <c r="N1379">
        <v>-5.9325999999999997E-3</v>
      </c>
      <c r="O1379">
        <v>8710.7829999999994</v>
      </c>
      <c r="P1379">
        <v>0.80842539999999996</v>
      </c>
      <c r="Q1379">
        <v>71.850198000000006</v>
      </c>
      <c r="R1379">
        <v>71.898871</v>
      </c>
      <c r="S1379" t="s">
        <v>18</v>
      </c>
      <c r="T1379">
        <v>-5.9319000000000004E-3</v>
      </c>
      <c r="U1379">
        <v>-4.3607999999999997E-3</v>
      </c>
      <c r="V1379">
        <v>-1.0865E-3</v>
      </c>
      <c r="W1379">
        <v>1.1812999999999999E-3</v>
      </c>
      <c r="X1379">
        <v>3.4491000000000001E-3</v>
      </c>
      <c r="Y1379">
        <v>6.7234E-3</v>
      </c>
      <c r="Z1379">
        <v>8.2944999999999998E-3</v>
      </c>
      <c r="AA1379">
        <v>2.0964E-3</v>
      </c>
    </row>
    <row r="1380" spans="1:27" x14ac:dyDescent="0.2">
      <c r="A1380" t="s">
        <v>8168</v>
      </c>
      <c r="B1380" t="s">
        <v>35</v>
      </c>
      <c r="C1380" t="s">
        <v>1248</v>
      </c>
      <c r="D1380" t="s">
        <v>30</v>
      </c>
      <c r="E1380" t="s">
        <v>16</v>
      </c>
      <c r="F1380">
        <v>11</v>
      </c>
      <c r="G1380">
        <v>10775</v>
      </c>
      <c r="H1380">
        <v>16373</v>
      </c>
      <c r="I1380">
        <v>0.59191139999999998</v>
      </c>
      <c r="J1380">
        <v>0.59251659999999995</v>
      </c>
      <c r="K1380">
        <v>6.0519999999999997E-4</v>
      </c>
      <c r="L1380">
        <v>4.4426999999999999E-3</v>
      </c>
      <c r="M1380">
        <v>7.9135000000000004E-3</v>
      </c>
      <c r="N1380">
        <v>-6.7031E-3</v>
      </c>
      <c r="O1380">
        <v>8710.7829999999994</v>
      </c>
      <c r="P1380">
        <v>0.80842539999999996</v>
      </c>
      <c r="Q1380">
        <v>74.622992999999994</v>
      </c>
      <c r="R1380">
        <v>71.898871</v>
      </c>
      <c r="S1380" t="s">
        <v>18</v>
      </c>
      <c r="T1380">
        <v>-6.7025000000000001E-3</v>
      </c>
      <c r="U1380">
        <v>-5.0883999999999999E-3</v>
      </c>
      <c r="V1380">
        <v>-1.7246E-3</v>
      </c>
      <c r="W1380">
        <v>6.0519999999999997E-4</v>
      </c>
      <c r="X1380">
        <v>2.9348999999999998E-3</v>
      </c>
      <c r="Y1380">
        <v>6.2988000000000002E-3</v>
      </c>
      <c r="Z1380">
        <v>7.9127999999999993E-3</v>
      </c>
      <c r="AA1380">
        <v>1.0214E-3</v>
      </c>
    </row>
    <row r="1381" spans="1:27" x14ac:dyDescent="0.2">
      <c r="A1381" t="s">
        <v>8169</v>
      </c>
      <c r="B1381" t="s">
        <v>35</v>
      </c>
      <c r="C1381" t="s">
        <v>1248</v>
      </c>
      <c r="D1381" t="s">
        <v>30</v>
      </c>
      <c r="E1381" t="s">
        <v>16</v>
      </c>
      <c r="F1381">
        <v>12</v>
      </c>
      <c r="G1381">
        <v>10775</v>
      </c>
      <c r="H1381">
        <v>16373</v>
      </c>
      <c r="I1381">
        <v>0.62498730000000002</v>
      </c>
      <c r="J1381">
        <v>0.62324979999999996</v>
      </c>
      <c r="K1381">
        <v>-1.7374000000000001E-3</v>
      </c>
      <c r="L1381">
        <v>4.6194000000000001E-3</v>
      </c>
      <c r="M1381">
        <v>5.8615000000000004E-3</v>
      </c>
      <c r="N1381">
        <v>-9.3363999999999999E-3</v>
      </c>
      <c r="O1381">
        <v>8710.7829999999994</v>
      </c>
      <c r="P1381">
        <v>0.80842539999999996</v>
      </c>
      <c r="Q1381">
        <v>76.719444999999993</v>
      </c>
      <c r="R1381">
        <v>71.898871</v>
      </c>
      <c r="S1381" t="s">
        <v>18</v>
      </c>
      <c r="T1381">
        <v>-9.3358E-3</v>
      </c>
      <c r="U1381">
        <v>-7.6575000000000002E-3</v>
      </c>
      <c r="V1381">
        <v>-4.1599000000000002E-3</v>
      </c>
      <c r="W1381">
        <v>-1.7374000000000001E-3</v>
      </c>
      <c r="X1381">
        <v>6.8499999999999995E-4</v>
      </c>
      <c r="Y1381">
        <v>4.1825999999999999E-3</v>
      </c>
      <c r="Z1381">
        <v>5.8608999999999996E-3</v>
      </c>
      <c r="AA1381">
        <v>-2.7877000000000002E-3</v>
      </c>
    </row>
    <row r="1382" spans="1:27" x14ac:dyDescent="0.2">
      <c r="A1382" t="s">
        <v>8170</v>
      </c>
      <c r="B1382" t="s">
        <v>35</v>
      </c>
      <c r="C1382" t="s">
        <v>1248</v>
      </c>
      <c r="D1382" t="s">
        <v>30</v>
      </c>
      <c r="E1382" t="s">
        <v>16</v>
      </c>
      <c r="F1382">
        <v>13</v>
      </c>
      <c r="G1382">
        <v>10775</v>
      </c>
      <c r="H1382">
        <v>16373</v>
      </c>
      <c r="I1382">
        <v>0.66281829999999997</v>
      </c>
      <c r="J1382">
        <v>0.65432170000000001</v>
      </c>
      <c r="K1382">
        <v>-8.4966E-3</v>
      </c>
      <c r="L1382">
        <v>4.9170000000000004E-3</v>
      </c>
      <c r="M1382">
        <v>-4.081E-4</v>
      </c>
      <c r="N1382">
        <v>-1.6585099999999998E-2</v>
      </c>
      <c r="O1382">
        <v>8710.7829999999994</v>
      </c>
      <c r="P1382">
        <v>0.80842539999999996</v>
      </c>
      <c r="Q1382">
        <v>77.826509999999999</v>
      </c>
      <c r="R1382">
        <v>71.898871</v>
      </c>
      <c r="S1382" t="s">
        <v>18</v>
      </c>
      <c r="T1382">
        <v>-1.6584399999999999E-2</v>
      </c>
      <c r="U1382">
        <v>-1.4798E-2</v>
      </c>
      <c r="V1382">
        <v>-1.1075099999999999E-2</v>
      </c>
      <c r="W1382">
        <v>-8.4966E-3</v>
      </c>
      <c r="X1382">
        <v>-5.9180999999999999E-3</v>
      </c>
      <c r="Y1382">
        <v>-2.1952E-3</v>
      </c>
      <c r="Z1382">
        <v>-4.0880000000000002E-4</v>
      </c>
      <c r="AA1382">
        <v>-1.29853E-2</v>
      </c>
    </row>
    <row r="1383" spans="1:27" x14ac:dyDescent="0.2">
      <c r="A1383" t="s">
        <v>8171</v>
      </c>
      <c r="B1383" t="s">
        <v>35</v>
      </c>
      <c r="C1383" t="s">
        <v>1248</v>
      </c>
      <c r="D1383" t="s">
        <v>30</v>
      </c>
      <c r="E1383" t="s">
        <v>16</v>
      </c>
      <c r="F1383">
        <v>14</v>
      </c>
      <c r="G1383">
        <v>10775</v>
      </c>
      <c r="H1383">
        <v>16373</v>
      </c>
      <c r="I1383">
        <v>0.69368249999999998</v>
      </c>
      <c r="J1383">
        <v>0.68487980000000004</v>
      </c>
      <c r="K1383">
        <v>-8.8026000000000007E-3</v>
      </c>
      <c r="L1383">
        <v>5.2033000000000001E-3</v>
      </c>
      <c r="M1383">
        <v>-2.431E-4</v>
      </c>
      <c r="N1383">
        <v>-1.7362099999999998E-2</v>
      </c>
      <c r="O1383">
        <v>8710.7829999999994</v>
      </c>
      <c r="P1383">
        <v>0.80842539999999996</v>
      </c>
      <c r="Q1383">
        <v>78.465283999999997</v>
      </c>
      <c r="R1383">
        <v>71.898871</v>
      </c>
      <c r="S1383" t="s">
        <v>18</v>
      </c>
      <c r="T1383">
        <v>-1.7361399999999999E-2</v>
      </c>
      <c r="U1383">
        <v>-1.5471E-2</v>
      </c>
      <c r="V1383">
        <v>-1.15313E-2</v>
      </c>
      <c r="W1383">
        <v>-8.8026000000000007E-3</v>
      </c>
      <c r="X1383">
        <v>-6.0740000000000004E-3</v>
      </c>
      <c r="Y1383">
        <v>-2.1343E-3</v>
      </c>
      <c r="Z1383">
        <v>-2.4389999999999999E-4</v>
      </c>
      <c r="AA1383">
        <v>-1.2852799999999999E-2</v>
      </c>
    </row>
    <row r="1384" spans="1:27" x14ac:dyDescent="0.2">
      <c r="A1384" t="s">
        <v>8172</v>
      </c>
      <c r="B1384" t="s">
        <v>35</v>
      </c>
      <c r="C1384" t="s">
        <v>1248</v>
      </c>
      <c r="D1384" t="s">
        <v>30</v>
      </c>
      <c r="E1384" t="s">
        <v>16</v>
      </c>
      <c r="F1384">
        <v>15</v>
      </c>
      <c r="G1384">
        <v>10775</v>
      </c>
      <c r="H1384">
        <v>16373</v>
      </c>
      <c r="I1384">
        <v>0.71245309999999995</v>
      </c>
      <c r="J1384">
        <v>0.71378540000000001</v>
      </c>
      <c r="K1384">
        <v>1.3323E-3</v>
      </c>
      <c r="L1384">
        <v>5.5380000000000004E-3</v>
      </c>
      <c r="M1384">
        <v>1.0442399999999999E-2</v>
      </c>
      <c r="N1384">
        <v>-7.7777000000000002E-3</v>
      </c>
      <c r="O1384">
        <v>8710.7829999999994</v>
      </c>
      <c r="P1384">
        <v>0.80842539999999996</v>
      </c>
      <c r="Q1384">
        <v>78.461760999999996</v>
      </c>
      <c r="R1384">
        <v>71.898871</v>
      </c>
      <c r="S1384" t="s">
        <v>18</v>
      </c>
      <c r="T1384">
        <v>-7.7768999999999998E-3</v>
      </c>
      <c r="U1384">
        <v>-5.7650000000000002E-3</v>
      </c>
      <c r="V1384">
        <v>-1.5717999999999999E-3</v>
      </c>
      <c r="W1384">
        <v>1.3323E-3</v>
      </c>
      <c r="X1384">
        <v>4.2364999999999998E-3</v>
      </c>
      <c r="Y1384">
        <v>8.4296000000000006E-3</v>
      </c>
      <c r="Z1384">
        <v>1.0441600000000001E-2</v>
      </c>
      <c r="AA1384">
        <v>1.8665999999999999E-3</v>
      </c>
    </row>
    <row r="1385" spans="1:27" x14ac:dyDescent="0.2">
      <c r="A1385" t="s">
        <v>8173</v>
      </c>
      <c r="B1385" t="s">
        <v>35</v>
      </c>
      <c r="C1385" t="s">
        <v>1248</v>
      </c>
      <c r="D1385" t="s">
        <v>30</v>
      </c>
      <c r="E1385" t="s">
        <v>16</v>
      </c>
      <c r="F1385">
        <v>16</v>
      </c>
      <c r="G1385">
        <v>10775</v>
      </c>
      <c r="H1385">
        <v>16373</v>
      </c>
      <c r="I1385">
        <v>0.73745660000000002</v>
      </c>
      <c r="J1385">
        <v>0.74617350000000005</v>
      </c>
      <c r="K1385">
        <v>8.7168999999999996E-3</v>
      </c>
      <c r="L1385">
        <v>5.8214E-3</v>
      </c>
      <c r="M1385">
        <v>1.8293199999999999E-2</v>
      </c>
      <c r="N1385">
        <v>-8.5930000000000002E-4</v>
      </c>
      <c r="O1385">
        <v>8710.7829999999994</v>
      </c>
      <c r="P1385">
        <v>0.80842539999999996</v>
      </c>
      <c r="Q1385">
        <v>78.253167000000005</v>
      </c>
      <c r="R1385">
        <v>71.898871</v>
      </c>
      <c r="S1385" t="s">
        <v>18</v>
      </c>
      <c r="T1385">
        <v>-8.5840000000000005E-4</v>
      </c>
      <c r="U1385">
        <v>1.2565E-3</v>
      </c>
      <c r="V1385">
        <v>5.6642000000000003E-3</v>
      </c>
      <c r="W1385">
        <v>8.7168999999999996E-3</v>
      </c>
      <c r="X1385">
        <v>1.1769699999999999E-2</v>
      </c>
      <c r="Y1385">
        <v>1.6177400000000002E-2</v>
      </c>
      <c r="Z1385">
        <v>1.8292300000000001E-2</v>
      </c>
      <c r="AA1385">
        <v>1.16822E-2</v>
      </c>
    </row>
    <row r="1386" spans="1:27" x14ac:dyDescent="0.2">
      <c r="A1386" t="s">
        <v>8174</v>
      </c>
      <c r="B1386" t="s">
        <v>35</v>
      </c>
      <c r="C1386" t="s">
        <v>1248</v>
      </c>
      <c r="D1386" t="s">
        <v>30</v>
      </c>
      <c r="E1386" t="s">
        <v>16</v>
      </c>
      <c r="F1386">
        <v>17</v>
      </c>
      <c r="G1386">
        <v>10775</v>
      </c>
      <c r="H1386">
        <v>16373</v>
      </c>
      <c r="I1386">
        <v>0.74991319999999995</v>
      </c>
      <c r="J1386">
        <v>0.77116969999999996</v>
      </c>
      <c r="K1386">
        <v>2.1256500000000001E-2</v>
      </c>
      <c r="L1386">
        <v>5.9671999999999998E-3</v>
      </c>
      <c r="M1386">
        <v>3.1072499999999999E-2</v>
      </c>
      <c r="N1386">
        <v>1.14404E-2</v>
      </c>
      <c r="O1386">
        <v>8710.7829999999994</v>
      </c>
      <c r="P1386">
        <v>0.80842539999999996</v>
      </c>
      <c r="Q1386">
        <v>77.583112999999997</v>
      </c>
      <c r="R1386">
        <v>71.898871</v>
      </c>
      <c r="S1386" t="s">
        <v>19</v>
      </c>
      <c r="T1386">
        <v>1.14413E-2</v>
      </c>
      <c r="U1386">
        <v>1.36092E-2</v>
      </c>
      <c r="V1386">
        <v>1.8127299999999999E-2</v>
      </c>
      <c r="W1386">
        <v>2.1256500000000001E-2</v>
      </c>
      <c r="X1386">
        <v>2.43857E-2</v>
      </c>
      <c r="Y1386">
        <v>2.89038E-2</v>
      </c>
      <c r="Z1386">
        <v>3.1071700000000001E-2</v>
      </c>
      <c r="AA1386">
        <v>2.7563899999999999E-2</v>
      </c>
    </row>
    <row r="1387" spans="1:27" x14ac:dyDescent="0.2">
      <c r="A1387" t="s">
        <v>8175</v>
      </c>
      <c r="B1387" t="s">
        <v>35</v>
      </c>
      <c r="C1387" t="s">
        <v>1248</v>
      </c>
      <c r="D1387" t="s">
        <v>30</v>
      </c>
      <c r="E1387" t="s">
        <v>16</v>
      </c>
      <c r="F1387">
        <v>18</v>
      </c>
      <c r="G1387">
        <v>10775</v>
      </c>
      <c r="H1387">
        <v>16373</v>
      </c>
      <c r="I1387">
        <v>0.78395899999999996</v>
      </c>
      <c r="J1387">
        <v>0.79941530000000005</v>
      </c>
      <c r="K1387">
        <v>1.5456299999999999E-2</v>
      </c>
      <c r="L1387">
        <v>5.8967000000000004E-3</v>
      </c>
      <c r="M1387">
        <v>2.5156399999999999E-2</v>
      </c>
      <c r="N1387">
        <v>5.7562000000000004E-3</v>
      </c>
      <c r="O1387">
        <v>8710.7829999999994</v>
      </c>
      <c r="P1387">
        <v>0.80842539999999996</v>
      </c>
      <c r="Q1387">
        <v>76.451034000000007</v>
      </c>
      <c r="R1387">
        <v>71.898871</v>
      </c>
      <c r="S1387" t="s">
        <v>19</v>
      </c>
      <c r="T1387">
        <v>5.757E-3</v>
      </c>
      <c r="U1387">
        <v>7.8992999999999997E-3</v>
      </c>
      <c r="V1387">
        <v>1.2364099999999999E-2</v>
      </c>
      <c r="W1387">
        <v>1.5456299999999999E-2</v>
      </c>
      <c r="X1387">
        <v>1.8548599999999998E-2</v>
      </c>
      <c r="Y1387">
        <v>2.30133E-2</v>
      </c>
      <c r="Z1387">
        <v>2.51556E-2</v>
      </c>
      <c r="AA1387">
        <v>1.9334500000000001E-2</v>
      </c>
    </row>
    <row r="1388" spans="1:27" x14ac:dyDescent="0.2">
      <c r="A1388" t="s">
        <v>8176</v>
      </c>
      <c r="B1388" t="s">
        <v>35</v>
      </c>
      <c r="C1388" t="s">
        <v>1248</v>
      </c>
      <c r="D1388" t="s">
        <v>30</v>
      </c>
      <c r="E1388" t="s">
        <v>16</v>
      </c>
      <c r="F1388">
        <v>19</v>
      </c>
      <c r="G1388">
        <v>10775</v>
      </c>
      <c r="H1388">
        <v>16373</v>
      </c>
      <c r="I1388">
        <v>0.80991040000000003</v>
      </c>
      <c r="J1388">
        <v>0.82116829999999996</v>
      </c>
      <c r="K1388">
        <v>1.12579E-2</v>
      </c>
      <c r="L1388">
        <v>5.5484000000000002E-3</v>
      </c>
      <c r="M1388">
        <v>2.03851E-2</v>
      </c>
      <c r="N1388">
        <v>2.1308E-3</v>
      </c>
      <c r="O1388">
        <v>8710.7829999999994</v>
      </c>
      <c r="P1388">
        <v>0.80842539999999996</v>
      </c>
      <c r="Q1388">
        <v>74.844851000000006</v>
      </c>
      <c r="R1388">
        <v>71.898871</v>
      </c>
      <c r="S1388" t="s">
        <v>19</v>
      </c>
      <c r="T1388">
        <v>2.1316E-3</v>
      </c>
      <c r="U1388">
        <v>4.1473999999999999E-3</v>
      </c>
      <c r="V1388">
        <v>8.3482999999999995E-3</v>
      </c>
      <c r="W1388">
        <v>1.12579E-2</v>
      </c>
      <c r="X1388">
        <v>1.41675E-2</v>
      </c>
      <c r="Y1388">
        <v>1.8368499999999999E-2</v>
      </c>
      <c r="Z1388">
        <v>2.0384300000000001E-2</v>
      </c>
      <c r="AA1388">
        <v>1.37097E-2</v>
      </c>
    </row>
    <row r="1389" spans="1:27" x14ac:dyDescent="0.2">
      <c r="A1389" t="s">
        <v>8177</v>
      </c>
      <c r="B1389" t="s">
        <v>35</v>
      </c>
      <c r="C1389" t="s">
        <v>1248</v>
      </c>
      <c r="D1389" t="s">
        <v>30</v>
      </c>
      <c r="E1389" t="s">
        <v>16</v>
      </c>
      <c r="F1389">
        <v>20</v>
      </c>
      <c r="G1389">
        <v>10775</v>
      </c>
      <c r="H1389">
        <v>16373</v>
      </c>
      <c r="I1389">
        <v>0.86708549999999995</v>
      </c>
      <c r="J1389">
        <v>0.87706119999999999</v>
      </c>
      <c r="K1389">
        <v>9.9757999999999999E-3</v>
      </c>
      <c r="L1389">
        <v>5.3766999999999999E-3</v>
      </c>
      <c r="M1389">
        <v>1.8820400000000001E-2</v>
      </c>
      <c r="N1389">
        <v>1.1312E-3</v>
      </c>
      <c r="O1389">
        <v>8710.7829999999994</v>
      </c>
      <c r="P1389">
        <v>0.80842539999999996</v>
      </c>
      <c r="Q1389">
        <v>72.576057000000006</v>
      </c>
      <c r="R1389">
        <v>71.898871</v>
      </c>
      <c r="S1389" t="s">
        <v>19</v>
      </c>
      <c r="T1389">
        <v>1.132E-3</v>
      </c>
      <c r="U1389">
        <v>3.0853E-3</v>
      </c>
      <c r="V1389">
        <v>7.1563E-3</v>
      </c>
      <c r="W1389">
        <v>9.9757999999999999E-3</v>
      </c>
      <c r="X1389">
        <v>1.2795300000000001E-2</v>
      </c>
      <c r="Y1389">
        <v>1.6866300000000001E-2</v>
      </c>
      <c r="Z1389">
        <v>1.8819599999999999E-2</v>
      </c>
      <c r="AA1389">
        <v>1.13741E-2</v>
      </c>
    </row>
    <row r="1390" spans="1:27" x14ac:dyDescent="0.2">
      <c r="A1390" t="s">
        <v>8178</v>
      </c>
      <c r="B1390" t="s">
        <v>35</v>
      </c>
      <c r="C1390" t="s">
        <v>1248</v>
      </c>
      <c r="D1390" t="s">
        <v>30</v>
      </c>
      <c r="E1390" t="s">
        <v>16</v>
      </c>
      <c r="F1390">
        <v>21</v>
      </c>
      <c r="G1390">
        <v>10775</v>
      </c>
      <c r="H1390">
        <v>16373</v>
      </c>
      <c r="I1390">
        <v>0.8595817</v>
      </c>
      <c r="J1390">
        <v>0.87184099999999998</v>
      </c>
      <c r="K1390">
        <v>1.22594E-2</v>
      </c>
      <c r="L1390">
        <v>5.4418000000000001E-3</v>
      </c>
      <c r="M1390">
        <v>2.12111E-2</v>
      </c>
      <c r="N1390">
        <v>3.3075999999999999E-3</v>
      </c>
      <c r="O1390">
        <v>8710.7829999999994</v>
      </c>
      <c r="P1390">
        <v>0.80842539999999996</v>
      </c>
      <c r="Q1390">
        <v>71.066526999999994</v>
      </c>
      <c r="R1390">
        <v>71.898871</v>
      </c>
      <c r="S1390" t="s">
        <v>19</v>
      </c>
      <c r="T1390">
        <v>3.3084E-3</v>
      </c>
      <c r="U1390">
        <v>5.2854E-3</v>
      </c>
      <c r="V1390">
        <v>9.4056999999999995E-3</v>
      </c>
      <c r="W1390">
        <v>1.22594E-2</v>
      </c>
      <c r="X1390">
        <v>1.5113E-2</v>
      </c>
      <c r="Y1390">
        <v>1.9233299999999998E-2</v>
      </c>
      <c r="Z1390">
        <v>2.1210300000000001E-2</v>
      </c>
      <c r="AA1390">
        <v>1.4061499999999999E-2</v>
      </c>
    </row>
    <row r="1391" spans="1:27" x14ac:dyDescent="0.2">
      <c r="A1391" t="s">
        <v>8179</v>
      </c>
      <c r="B1391" t="s">
        <v>35</v>
      </c>
      <c r="C1391" t="s">
        <v>1248</v>
      </c>
      <c r="D1391" t="s">
        <v>30</v>
      </c>
      <c r="E1391" t="s">
        <v>16</v>
      </c>
      <c r="F1391">
        <v>22</v>
      </c>
      <c r="G1391">
        <v>10775</v>
      </c>
      <c r="H1391">
        <v>16373</v>
      </c>
      <c r="I1391">
        <v>0.81610309999999997</v>
      </c>
      <c r="J1391">
        <v>0.81978890000000004</v>
      </c>
      <c r="K1391">
        <v>3.6857999999999999E-3</v>
      </c>
      <c r="L1391">
        <v>5.1457999999999999E-3</v>
      </c>
      <c r="M1391">
        <v>1.2150599999999999E-2</v>
      </c>
      <c r="N1391">
        <v>-4.7790000000000003E-3</v>
      </c>
      <c r="O1391">
        <v>8710.7829999999994</v>
      </c>
      <c r="P1391">
        <v>0.80842539999999996</v>
      </c>
      <c r="Q1391">
        <v>70.334368999999995</v>
      </c>
      <c r="R1391">
        <v>71.898871</v>
      </c>
      <c r="S1391" t="s">
        <v>18</v>
      </c>
      <c r="T1391">
        <v>-4.7783000000000001E-3</v>
      </c>
      <c r="U1391">
        <v>-2.9088E-3</v>
      </c>
      <c r="V1391">
        <v>9.8729999999999998E-4</v>
      </c>
      <c r="W1391">
        <v>3.6857999999999999E-3</v>
      </c>
      <c r="X1391">
        <v>6.3841999999999996E-3</v>
      </c>
      <c r="Y1391">
        <v>1.02804E-2</v>
      </c>
      <c r="Z1391">
        <v>1.2149800000000001E-2</v>
      </c>
      <c r="AA1391">
        <v>4.496E-3</v>
      </c>
    </row>
    <row r="1392" spans="1:27" x14ac:dyDescent="0.2">
      <c r="A1392" t="s">
        <v>8180</v>
      </c>
      <c r="B1392" t="s">
        <v>35</v>
      </c>
      <c r="C1392" t="s">
        <v>1248</v>
      </c>
      <c r="D1392" t="s">
        <v>30</v>
      </c>
      <c r="E1392" t="s">
        <v>16</v>
      </c>
      <c r="F1392">
        <v>23</v>
      </c>
      <c r="G1392">
        <v>10775</v>
      </c>
      <c r="H1392">
        <v>16373</v>
      </c>
      <c r="I1392">
        <v>0.71595520000000001</v>
      </c>
      <c r="J1392">
        <v>0.71750400000000003</v>
      </c>
      <c r="K1392">
        <v>1.5487999999999999E-3</v>
      </c>
      <c r="L1392">
        <v>4.7805E-3</v>
      </c>
      <c r="M1392">
        <v>9.4126000000000001E-3</v>
      </c>
      <c r="N1392">
        <v>-6.3150999999999997E-3</v>
      </c>
      <c r="O1392">
        <v>8710.7829999999994</v>
      </c>
      <c r="P1392">
        <v>0.80842539999999996</v>
      </c>
      <c r="Q1392">
        <v>69.693372999999994</v>
      </c>
      <c r="R1392">
        <v>71.898871</v>
      </c>
      <c r="S1392" t="s">
        <v>18</v>
      </c>
      <c r="T1392">
        <v>-6.3144000000000004E-3</v>
      </c>
      <c r="U1392">
        <v>-4.5776000000000002E-3</v>
      </c>
      <c r="V1392">
        <v>-9.5810000000000003E-4</v>
      </c>
      <c r="W1392">
        <v>1.5487999999999999E-3</v>
      </c>
      <c r="X1392">
        <v>4.0556999999999998E-3</v>
      </c>
      <c r="Y1392">
        <v>7.6752000000000001E-3</v>
      </c>
      <c r="Z1392">
        <v>9.4119000000000008E-3</v>
      </c>
      <c r="AA1392">
        <v>2.1586000000000001E-3</v>
      </c>
    </row>
    <row r="1393" spans="1:27" x14ac:dyDescent="0.2">
      <c r="A1393" t="s">
        <v>8181</v>
      </c>
      <c r="B1393" t="s">
        <v>35</v>
      </c>
      <c r="C1393" t="s">
        <v>1248</v>
      </c>
      <c r="D1393" t="s">
        <v>30</v>
      </c>
      <c r="E1393" t="s">
        <v>16</v>
      </c>
      <c r="F1393">
        <v>24</v>
      </c>
      <c r="G1393">
        <v>10775</v>
      </c>
      <c r="H1393">
        <v>16373</v>
      </c>
      <c r="I1393">
        <v>0.60878339999999997</v>
      </c>
      <c r="J1393">
        <v>0.60733170000000003</v>
      </c>
      <c r="K1393">
        <v>-1.4517E-3</v>
      </c>
      <c r="L1393">
        <v>4.3832999999999997E-3</v>
      </c>
      <c r="M1393">
        <v>5.7587999999999997E-3</v>
      </c>
      <c r="N1393">
        <v>-8.6622000000000001E-3</v>
      </c>
      <c r="O1393">
        <v>8710.7829999999994</v>
      </c>
      <c r="P1393">
        <v>0.80842539999999996</v>
      </c>
      <c r="Q1393">
        <v>69.003286000000003</v>
      </c>
      <c r="R1393">
        <v>71.898871</v>
      </c>
      <c r="S1393" t="s">
        <v>18</v>
      </c>
      <c r="T1393">
        <v>-8.6616000000000002E-3</v>
      </c>
      <c r="U1393">
        <v>-7.0691E-3</v>
      </c>
      <c r="V1393">
        <v>-3.7502999999999998E-3</v>
      </c>
      <c r="W1393">
        <v>-1.4517E-3</v>
      </c>
      <c r="X1393">
        <v>8.4690000000000004E-4</v>
      </c>
      <c r="Y1393" s="1">
        <v>4.1656999999999996E-3</v>
      </c>
      <c r="Z1393">
        <v>5.7581000000000004E-3</v>
      </c>
      <c r="AA1393">
        <v>-2.3903000000000002E-3</v>
      </c>
    </row>
    <row r="1394" spans="1:27" x14ac:dyDescent="0.2">
      <c r="A1394" t="s">
        <v>1344</v>
      </c>
      <c r="B1394" t="s">
        <v>34</v>
      </c>
      <c r="C1394" t="s">
        <v>1248</v>
      </c>
      <c r="D1394" t="s">
        <v>15</v>
      </c>
      <c r="E1394" t="s">
        <v>16</v>
      </c>
      <c r="F1394">
        <v>1</v>
      </c>
      <c r="G1394">
        <v>34015.599999999999</v>
      </c>
      <c r="H1394">
        <v>30159</v>
      </c>
      <c r="I1394">
        <v>0.49237059999999999</v>
      </c>
      <c r="J1394">
        <v>0.49369679999999999</v>
      </c>
      <c r="K1394">
        <v>1.3262E-3</v>
      </c>
      <c r="L1394">
        <v>2.9613E-3</v>
      </c>
      <c r="M1394">
        <v>6.1974999999999999E-3</v>
      </c>
      <c r="N1394">
        <v>-3.5450999999999998E-3</v>
      </c>
      <c r="O1394">
        <v>34015.599999999999</v>
      </c>
      <c r="Q1394">
        <v>65.738078999999999</v>
      </c>
      <c r="R1394">
        <v>69.323541000000006</v>
      </c>
      <c r="S1394" t="s">
        <v>17</v>
      </c>
      <c r="T1394">
        <v>-3.5447E-3</v>
      </c>
      <c r="U1394">
        <v>-2.4688000000000002E-3</v>
      </c>
      <c r="V1394">
        <v>-2.2670000000000001E-4</v>
      </c>
      <c r="W1394">
        <v>1.3262E-3</v>
      </c>
      <c r="X1394">
        <v>2.8790999999999999E-3</v>
      </c>
      <c r="Y1394">
        <v>5.1212000000000002E-3</v>
      </c>
      <c r="Z1394">
        <v>6.1970999999999997E-3</v>
      </c>
      <c r="AA1394">
        <v>2.6862000000000001E-3</v>
      </c>
    </row>
    <row r="1395" spans="1:27" x14ac:dyDescent="0.2">
      <c r="A1395" t="s">
        <v>1345</v>
      </c>
      <c r="B1395" t="s">
        <v>34</v>
      </c>
      <c r="C1395" t="s">
        <v>1248</v>
      </c>
      <c r="D1395" t="s">
        <v>15</v>
      </c>
      <c r="E1395" t="s">
        <v>16</v>
      </c>
      <c r="F1395">
        <v>2</v>
      </c>
      <c r="G1395">
        <v>34015.599999999999</v>
      </c>
      <c r="H1395">
        <v>30159</v>
      </c>
      <c r="I1395">
        <v>0.44763629999999999</v>
      </c>
      <c r="J1395">
        <v>0.45002320000000001</v>
      </c>
      <c r="K1395">
        <v>2.3869E-3</v>
      </c>
      <c r="L1395">
        <v>2.8616000000000002E-3</v>
      </c>
      <c r="M1395">
        <v>7.0942000000000002E-3</v>
      </c>
      <c r="N1395">
        <v>-2.3203999999999998E-3</v>
      </c>
      <c r="O1395">
        <v>34015.599999999999</v>
      </c>
      <c r="Q1395">
        <v>65.387657000000004</v>
      </c>
      <c r="R1395">
        <v>69.323541000000006</v>
      </c>
      <c r="S1395" t="s">
        <v>17</v>
      </c>
      <c r="T1395">
        <v>-2.32E-3</v>
      </c>
      <c r="U1395">
        <v>-1.2803999999999999E-3</v>
      </c>
      <c r="V1395">
        <v>8.8630000000000002E-4</v>
      </c>
      <c r="W1395">
        <v>2.3869E-3</v>
      </c>
      <c r="X1395">
        <v>3.8874999999999999E-3</v>
      </c>
      <c r="Y1395">
        <v>6.0542E-3</v>
      </c>
      <c r="Z1395">
        <v>7.0937999999999999E-3</v>
      </c>
      <c r="AA1395">
        <v>5.3039999999999997E-3</v>
      </c>
    </row>
    <row r="1396" spans="1:27" x14ac:dyDescent="0.2">
      <c r="A1396" t="s">
        <v>1346</v>
      </c>
      <c r="B1396" t="s">
        <v>34</v>
      </c>
      <c r="C1396" t="s">
        <v>1248</v>
      </c>
      <c r="D1396" t="s">
        <v>15</v>
      </c>
      <c r="E1396" t="s">
        <v>16</v>
      </c>
      <c r="F1396">
        <v>3</v>
      </c>
      <c r="G1396">
        <v>34015.599999999999</v>
      </c>
      <c r="H1396">
        <v>30159</v>
      </c>
      <c r="I1396">
        <v>0.42151499999999997</v>
      </c>
      <c r="J1396">
        <v>0.4213209</v>
      </c>
      <c r="K1396">
        <v>-1.942E-4</v>
      </c>
      <c r="L1396">
        <v>2.5555999999999999E-3</v>
      </c>
      <c r="M1396">
        <v>4.0098E-3</v>
      </c>
      <c r="N1396">
        <v>-4.3981000000000003E-3</v>
      </c>
      <c r="O1396">
        <v>34015.599999999999</v>
      </c>
      <c r="Q1396">
        <v>65.096085000000002</v>
      </c>
      <c r="R1396">
        <v>69.323541000000006</v>
      </c>
      <c r="S1396" t="s">
        <v>17</v>
      </c>
      <c r="T1396">
        <v>-4.3978000000000003E-3</v>
      </c>
      <c r="U1396">
        <v>-3.4692999999999998E-3</v>
      </c>
      <c r="V1396">
        <v>-1.5342999999999999E-3</v>
      </c>
      <c r="W1396">
        <v>-1.942E-4</v>
      </c>
      <c r="X1396">
        <v>1.1460000000000001E-3</v>
      </c>
      <c r="Y1396">
        <v>3.0809000000000001E-3</v>
      </c>
      <c r="Z1396">
        <v>4.0093999999999998E-3</v>
      </c>
      <c r="AA1396">
        <v>-4.6089999999999998E-4</v>
      </c>
    </row>
    <row r="1397" spans="1:27" x14ac:dyDescent="0.2">
      <c r="A1397" t="s">
        <v>1347</v>
      </c>
      <c r="B1397" t="s">
        <v>34</v>
      </c>
      <c r="C1397" t="s">
        <v>1248</v>
      </c>
      <c r="D1397" t="s">
        <v>15</v>
      </c>
      <c r="E1397" t="s">
        <v>16</v>
      </c>
      <c r="F1397">
        <v>4</v>
      </c>
      <c r="G1397">
        <v>34015.599999999999</v>
      </c>
      <c r="H1397">
        <v>30159</v>
      </c>
      <c r="I1397">
        <v>0.40683079999999999</v>
      </c>
      <c r="J1397">
        <v>0.4042327</v>
      </c>
      <c r="K1397">
        <v>-2.5980999999999999E-3</v>
      </c>
      <c r="L1397">
        <v>2.3354999999999999E-3</v>
      </c>
      <c r="M1397">
        <v>1.2436999999999999E-3</v>
      </c>
      <c r="N1397">
        <v>-6.4399000000000001E-3</v>
      </c>
      <c r="O1397">
        <v>34015.599999999999</v>
      </c>
      <c r="Q1397">
        <v>64.748633999999996</v>
      </c>
      <c r="R1397">
        <v>69.323541000000006</v>
      </c>
      <c r="S1397" t="s">
        <v>17</v>
      </c>
      <c r="T1397">
        <v>-6.4396000000000002E-3</v>
      </c>
      <c r="U1397">
        <v>-5.5910999999999999E-3</v>
      </c>
      <c r="V1397">
        <v>-3.8227999999999999E-3</v>
      </c>
      <c r="W1397">
        <v>-2.5980999999999999E-3</v>
      </c>
      <c r="X1397">
        <v>-1.3734000000000001E-3</v>
      </c>
      <c r="Y1397">
        <v>3.949E-4</v>
      </c>
      <c r="Z1397">
        <v>1.2434E-3</v>
      </c>
      <c r="AA1397">
        <v>-6.4273000000000004E-3</v>
      </c>
    </row>
    <row r="1398" spans="1:27" x14ac:dyDescent="0.2">
      <c r="A1398" t="s">
        <v>1348</v>
      </c>
      <c r="B1398" t="s">
        <v>34</v>
      </c>
      <c r="C1398" t="s">
        <v>1248</v>
      </c>
      <c r="D1398" t="s">
        <v>15</v>
      </c>
      <c r="E1398" t="s">
        <v>16</v>
      </c>
      <c r="F1398">
        <v>5</v>
      </c>
      <c r="G1398">
        <v>34015.599999999999</v>
      </c>
      <c r="H1398">
        <v>30159</v>
      </c>
      <c r="I1398">
        <v>0.40564679999999997</v>
      </c>
      <c r="J1398">
        <v>0.40129629999999999</v>
      </c>
      <c r="K1398">
        <v>-4.3505000000000002E-3</v>
      </c>
      <c r="L1398">
        <v>2.2821E-3</v>
      </c>
      <c r="M1398">
        <v>-5.9639999999999997E-4</v>
      </c>
      <c r="N1398">
        <v>-8.1046E-3</v>
      </c>
      <c r="O1398">
        <v>34015.599999999999</v>
      </c>
      <c r="Q1398">
        <v>64.459828999999999</v>
      </c>
      <c r="R1398">
        <v>69.323541000000006</v>
      </c>
      <c r="S1398" t="s">
        <v>17</v>
      </c>
      <c r="T1398">
        <v>-8.1042000000000006E-3</v>
      </c>
      <c r="U1398">
        <v>-7.2750999999999996E-3</v>
      </c>
      <c r="V1398">
        <v>-5.5472000000000004E-3</v>
      </c>
      <c r="W1398">
        <v>-4.3505000000000002E-3</v>
      </c>
      <c r="X1398">
        <v>-3.1537000000000002E-3</v>
      </c>
      <c r="Y1398">
        <v>-1.4258000000000001E-3</v>
      </c>
      <c r="Z1398">
        <v>-5.9670000000000003E-4</v>
      </c>
      <c r="AA1398">
        <v>-1.0841099999999999E-2</v>
      </c>
    </row>
    <row r="1399" spans="1:27" x14ac:dyDescent="0.2">
      <c r="A1399" t="s">
        <v>1349</v>
      </c>
      <c r="B1399" t="s">
        <v>34</v>
      </c>
      <c r="C1399" t="s">
        <v>1248</v>
      </c>
      <c r="D1399" t="s">
        <v>15</v>
      </c>
      <c r="E1399" t="s">
        <v>16</v>
      </c>
      <c r="F1399">
        <v>6</v>
      </c>
      <c r="G1399">
        <v>34015.599999999999</v>
      </c>
      <c r="H1399">
        <v>30159</v>
      </c>
      <c r="I1399">
        <v>0.4241568</v>
      </c>
      <c r="J1399">
        <v>0.42042790000000002</v>
      </c>
      <c r="K1399">
        <v>-3.7290000000000001E-3</v>
      </c>
      <c r="L1399">
        <v>2.2103000000000001E-3</v>
      </c>
      <c r="M1399">
        <v>-9.2999999999999997E-5</v>
      </c>
      <c r="N1399">
        <v>-7.365E-3</v>
      </c>
      <c r="O1399">
        <v>34015.599999999999</v>
      </c>
      <c r="Q1399">
        <v>64.264026000000001</v>
      </c>
      <c r="R1399">
        <v>69.323541000000006</v>
      </c>
      <c r="S1399" t="s">
        <v>17</v>
      </c>
      <c r="T1399">
        <v>-7.3645999999999998E-3</v>
      </c>
      <c r="U1399">
        <v>-6.5615999999999999E-3</v>
      </c>
      <c r="V1399">
        <v>-4.8881000000000003E-3</v>
      </c>
      <c r="W1399">
        <v>-3.7290000000000001E-3</v>
      </c>
      <c r="X1399">
        <v>-2.5699E-3</v>
      </c>
      <c r="Y1399">
        <v>-8.964E-4</v>
      </c>
      <c r="Z1399">
        <v>-9.3300000000000005E-5</v>
      </c>
      <c r="AA1399">
        <v>-8.8695000000000006E-3</v>
      </c>
    </row>
    <row r="1400" spans="1:27" x14ac:dyDescent="0.2">
      <c r="A1400" t="s">
        <v>1350</v>
      </c>
      <c r="B1400" t="s">
        <v>34</v>
      </c>
      <c r="C1400" t="s">
        <v>1248</v>
      </c>
      <c r="D1400" t="s">
        <v>15</v>
      </c>
      <c r="E1400" t="s">
        <v>16</v>
      </c>
      <c r="F1400">
        <v>7</v>
      </c>
      <c r="G1400">
        <v>34015.599999999999</v>
      </c>
      <c r="H1400">
        <v>30159</v>
      </c>
      <c r="I1400">
        <v>0.47018789999999999</v>
      </c>
      <c r="J1400">
        <v>0.46701989999999999</v>
      </c>
      <c r="K1400">
        <v>-3.1681000000000001E-3</v>
      </c>
      <c r="L1400">
        <v>2.3191000000000002E-3</v>
      </c>
      <c r="M1400">
        <v>6.468E-4</v>
      </c>
      <c r="N1400">
        <v>-6.9829999999999996E-3</v>
      </c>
      <c r="O1400">
        <v>34015.599999999999</v>
      </c>
      <c r="Q1400">
        <v>64.156469999999999</v>
      </c>
      <c r="R1400">
        <v>69.323541000000006</v>
      </c>
      <c r="S1400" t="s">
        <v>18</v>
      </c>
      <c r="T1400">
        <v>-6.9826999999999997E-3</v>
      </c>
      <c r="U1400">
        <v>-6.1402000000000002E-3</v>
      </c>
      <c r="V1400">
        <v>-4.3842000000000004E-3</v>
      </c>
      <c r="W1400">
        <v>-3.1681000000000001E-3</v>
      </c>
      <c r="X1400">
        <v>-1.952E-3</v>
      </c>
      <c r="Y1400">
        <v>-1.9599999999999999E-4</v>
      </c>
      <c r="Z1400">
        <v>6.4650000000000005E-4</v>
      </c>
      <c r="AA1400">
        <v>-6.7835999999999999E-3</v>
      </c>
    </row>
    <row r="1401" spans="1:27" x14ac:dyDescent="0.2">
      <c r="A1401" t="s">
        <v>1351</v>
      </c>
      <c r="B1401" t="s">
        <v>34</v>
      </c>
      <c r="C1401" t="s">
        <v>1248</v>
      </c>
      <c r="D1401" t="s">
        <v>15</v>
      </c>
      <c r="E1401" t="s">
        <v>16</v>
      </c>
      <c r="F1401">
        <v>8</v>
      </c>
      <c r="G1401">
        <v>34015.599999999999</v>
      </c>
      <c r="H1401">
        <v>30159</v>
      </c>
      <c r="I1401">
        <v>0.50226820000000005</v>
      </c>
      <c r="J1401">
        <v>0.49957659999999998</v>
      </c>
      <c r="K1401">
        <v>-2.6916000000000002E-3</v>
      </c>
      <c r="L1401">
        <v>2.4091E-3</v>
      </c>
      <c r="M1401">
        <v>1.2714E-3</v>
      </c>
      <c r="N1401">
        <v>-6.6546000000000001E-3</v>
      </c>
      <c r="O1401">
        <v>34015.599999999999</v>
      </c>
      <c r="Q1401">
        <v>64.323144999999997</v>
      </c>
      <c r="R1401">
        <v>69.323541000000006</v>
      </c>
      <c r="S1401" t="s">
        <v>18</v>
      </c>
      <c r="T1401">
        <v>-6.6543000000000001E-3</v>
      </c>
      <c r="U1401">
        <v>-5.7790000000000003E-3</v>
      </c>
      <c r="V1401">
        <v>-3.9548999999999999E-3</v>
      </c>
      <c r="W1401">
        <v>-2.6916000000000002E-3</v>
      </c>
      <c r="X1401">
        <v>-1.4281999999999999E-3</v>
      </c>
      <c r="Y1401">
        <v>3.9589999999999997E-4</v>
      </c>
      <c r="Z1401">
        <v>1.2711000000000001E-3</v>
      </c>
      <c r="AA1401">
        <v>-5.3876999999999996E-3</v>
      </c>
    </row>
    <row r="1402" spans="1:27" x14ac:dyDescent="0.2">
      <c r="A1402" t="s">
        <v>1352</v>
      </c>
      <c r="B1402" t="s">
        <v>34</v>
      </c>
      <c r="C1402" t="s">
        <v>1248</v>
      </c>
      <c r="D1402" t="s">
        <v>15</v>
      </c>
      <c r="E1402" t="s">
        <v>16</v>
      </c>
      <c r="F1402">
        <v>9</v>
      </c>
      <c r="G1402">
        <v>34015.599999999999</v>
      </c>
      <c r="H1402">
        <v>30159</v>
      </c>
      <c r="I1402">
        <v>0.51172850000000003</v>
      </c>
      <c r="J1402">
        <v>0.51049199999999995</v>
      </c>
      <c r="K1402">
        <v>-1.2365E-3</v>
      </c>
      <c r="L1402">
        <v>2.4453999999999999E-3</v>
      </c>
      <c r="M1402">
        <v>2.7861000000000001E-3</v>
      </c>
      <c r="N1402">
        <v>-5.2592000000000003E-3</v>
      </c>
      <c r="O1402">
        <v>34015.599999999999</v>
      </c>
      <c r="Q1402">
        <v>66.108727999999999</v>
      </c>
      <c r="R1402">
        <v>69.323541000000006</v>
      </c>
      <c r="S1402" t="s">
        <v>18</v>
      </c>
      <c r="T1402">
        <v>-5.2589000000000004E-3</v>
      </c>
      <c r="U1402">
        <v>-4.3704E-3</v>
      </c>
      <c r="V1402">
        <v>-2.5189000000000001E-3</v>
      </c>
      <c r="W1402">
        <v>-1.2365E-3</v>
      </c>
      <c r="X1402">
        <v>4.5800000000000002E-5</v>
      </c>
      <c r="Y1402">
        <v>1.8974E-3</v>
      </c>
      <c r="Z1402">
        <v>2.7858000000000002E-3</v>
      </c>
      <c r="AA1402">
        <v>-2.4223000000000001E-3</v>
      </c>
    </row>
    <row r="1403" spans="1:27" x14ac:dyDescent="0.2">
      <c r="A1403" t="s">
        <v>1353</v>
      </c>
      <c r="B1403" t="s">
        <v>34</v>
      </c>
      <c r="C1403" t="s">
        <v>1248</v>
      </c>
      <c r="D1403" t="s">
        <v>15</v>
      </c>
      <c r="E1403" t="s">
        <v>16</v>
      </c>
      <c r="F1403">
        <v>10</v>
      </c>
      <c r="G1403">
        <v>34015.599999999999</v>
      </c>
      <c r="H1403">
        <v>30159</v>
      </c>
      <c r="I1403">
        <v>0.52481809999999995</v>
      </c>
      <c r="J1403">
        <v>0.52286330000000003</v>
      </c>
      <c r="K1403">
        <v>-1.9548E-3</v>
      </c>
      <c r="L1403">
        <v>2.5875999999999998E-3</v>
      </c>
      <c r="M1403">
        <v>2.3019E-3</v>
      </c>
      <c r="N1403">
        <v>-6.2115E-3</v>
      </c>
      <c r="O1403">
        <v>34015.599999999999</v>
      </c>
      <c r="Q1403">
        <v>68.954841999999999</v>
      </c>
      <c r="R1403">
        <v>69.323541000000006</v>
      </c>
      <c r="S1403" t="s">
        <v>18</v>
      </c>
      <c r="T1403">
        <v>-6.2110999999999998E-3</v>
      </c>
      <c r="U1403">
        <v>-5.2709999999999996E-3</v>
      </c>
      <c r="V1403">
        <v>-3.3118000000000002E-3</v>
      </c>
      <c r="W1403">
        <v>-1.9548E-3</v>
      </c>
      <c r="X1403">
        <v>-5.9789999999999995E-4</v>
      </c>
      <c r="Y1403">
        <v>1.3614E-3</v>
      </c>
      <c r="Z1403">
        <v>2.3015000000000002E-3</v>
      </c>
      <c r="AA1403">
        <v>-3.7387000000000002E-3</v>
      </c>
    </row>
    <row r="1404" spans="1:27" x14ac:dyDescent="0.2">
      <c r="A1404" t="s">
        <v>1354</v>
      </c>
      <c r="B1404" t="s">
        <v>34</v>
      </c>
      <c r="C1404" t="s">
        <v>1248</v>
      </c>
      <c r="D1404" t="s">
        <v>15</v>
      </c>
      <c r="E1404" t="s">
        <v>16</v>
      </c>
      <c r="F1404">
        <v>11</v>
      </c>
      <c r="G1404">
        <v>34015.599999999999</v>
      </c>
      <c r="H1404">
        <v>30159</v>
      </c>
      <c r="I1404">
        <v>0.54617260000000001</v>
      </c>
      <c r="J1404">
        <v>0.54190760000000004</v>
      </c>
      <c r="K1404">
        <v>-4.2649999999999997E-3</v>
      </c>
      <c r="L1404">
        <v>2.7872999999999999E-3</v>
      </c>
      <c r="M1404">
        <v>3.2009999999999997E-4</v>
      </c>
      <c r="N1404">
        <v>-8.8500999999999996E-3</v>
      </c>
      <c r="O1404">
        <v>34015.599999999999</v>
      </c>
      <c r="Q1404">
        <v>71.902208999999999</v>
      </c>
      <c r="R1404">
        <v>69.323541000000006</v>
      </c>
      <c r="S1404" t="s">
        <v>18</v>
      </c>
      <c r="T1404">
        <v>-8.8497000000000003E-3</v>
      </c>
      <c r="U1404">
        <v>-7.8370999999999996E-3</v>
      </c>
      <c r="V1404">
        <v>-5.7267000000000004E-3</v>
      </c>
      <c r="W1404">
        <v>-4.2649999999999997E-3</v>
      </c>
      <c r="X1404">
        <v>-2.8032999999999999E-3</v>
      </c>
      <c r="Y1404">
        <v>-6.9289999999999998E-4</v>
      </c>
      <c r="Z1404">
        <v>3.1970000000000002E-4</v>
      </c>
      <c r="AA1404">
        <v>-7.8703000000000002E-3</v>
      </c>
    </row>
    <row r="1405" spans="1:27" x14ac:dyDescent="0.2">
      <c r="A1405" t="s">
        <v>1355</v>
      </c>
      <c r="B1405" t="s">
        <v>34</v>
      </c>
      <c r="C1405" t="s">
        <v>1248</v>
      </c>
      <c r="D1405" t="s">
        <v>15</v>
      </c>
      <c r="E1405" t="s">
        <v>16</v>
      </c>
      <c r="F1405">
        <v>12</v>
      </c>
      <c r="G1405">
        <v>34015.599999999999</v>
      </c>
      <c r="H1405">
        <v>30159</v>
      </c>
      <c r="I1405">
        <v>0.5639805</v>
      </c>
      <c r="J1405">
        <v>0.55993579999999998</v>
      </c>
      <c r="K1405">
        <v>-4.0447E-3</v>
      </c>
      <c r="L1405">
        <v>2.9107999999999998E-3</v>
      </c>
      <c r="M1405">
        <v>7.4359999999999997E-4</v>
      </c>
      <c r="N1405">
        <v>-8.8331E-3</v>
      </c>
      <c r="O1405">
        <v>34015.599999999999</v>
      </c>
      <c r="Q1405">
        <v>74.284183999999996</v>
      </c>
      <c r="R1405">
        <v>69.323541000000006</v>
      </c>
      <c r="S1405" t="s">
        <v>18</v>
      </c>
      <c r="T1405">
        <v>-8.8327000000000006E-3</v>
      </c>
      <c r="U1405">
        <v>-7.7751000000000001E-3</v>
      </c>
      <c r="V1405">
        <v>-5.5712000000000001E-3</v>
      </c>
      <c r="W1405">
        <v>-4.0447E-3</v>
      </c>
      <c r="X1405">
        <v>-2.5182999999999998E-3</v>
      </c>
      <c r="Y1405">
        <v>-3.143E-4</v>
      </c>
      <c r="Z1405">
        <v>7.4319999999999996E-4</v>
      </c>
      <c r="AA1405">
        <v>-7.2236000000000002E-3</v>
      </c>
    </row>
    <row r="1406" spans="1:27" x14ac:dyDescent="0.2">
      <c r="A1406" t="s">
        <v>1356</v>
      </c>
      <c r="B1406" t="s">
        <v>34</v>
      </c>
      <c r="C1406" t="s">
        <v>1248</v>
      </c>
      <c r="D1406" t="s">
        <v>15</v>
      </c>
      <c r="E1406" t="s">
        <v>16</v>
      </c>
      <c r="F1406">
        <v>13</v>
      </c>
      <c r="G1406">
        <v>34015.599999999999</v>
      </c>
      <c r="H1406">
        <v>30159</v>
      </c>
      <c r="I1406">
        <v>0.57958489999999996</v>
      </c>
      <c r="J1406">
        <v>0.57790739999999996</v>
      </c>
      <c r="K1406">
        <v>-1.6773999999999999E-3</v>
      </c>
      <c r="L1406">
        <v>2.9941999999999998E-3</v>
      </c>
      <c r="M1406">
        <v>3.248E-3</v>
      </c>
      <c r="N1406">
        <v>-6.6027999999999998E-3</v>
      </c>
      <c r="O1406">
        <v>34015.599999999999</v>
      </c>
      <c r="Q1406">
        <v>75.491658000000001</v>
      </c>
      <c r="R1406">
        <v>69.323541000000006</v>
      </c>
      <c r="S1406" t="s">
        <v>18</v>
      </c>
      <c r="T1406">
        <v>-6.6023999999999996E-3</v>
      </c>
      <c r="U1406">
        <v>-5.5145999999999997E-3</v>
      </c>
      <c r="V1406">
        <v>-3.2475999999999998E-3</v>
      </c>
      <c r="W1406">
        <v>-1.6773999999999999E-3</v>
      </c>
      <c r="X1406">
        <v>-1.0730000000000001E-4</v>
      </c>
      <c r="Y1406">
        <v>2.1597000000000001E-3</v>
      </c>
      <c r="Z1406">
        <v>3.2475E-3</v>
      </c>
      <c r="AA1406">
        <v>-2.9026E-3</v>
      </c>
    </row>
    <row r="1407" spans="1:27" x14ac:dyDescent="0.2">
      <c r="A1407" t="s">
        <v>1357</v>
      </c>
      <c r="B1407" t="s">
        <v>34</v>
      </c>
      <c r="C1407" t="s">
        <v>1248</v>
      </c>
      <c r="D1407" t="s">
        <v>15</v>
      </c>
      <c r="E1407" t="s">
        <v>16</v>
      </c>
      <c r="F1407">
        <v>14</v>
      </c>
      <c r="G1407">
        <v>34015.599999999999</v>
      </c>
      <c r="H1407">
        <v>30159</v>
      </c>
      <c r="I1407">
        <v>0.5906209</v>
      </c>
      <c r="J1407">
        <v>0.59151730000000002</v>
      </c>
      <c r="K1407">
        <v>8.964E-4</v>
      </c>
      <c r="L1407">
        <v>3.1113E-3</v>
      </c>
      <c r="M1407">
        <v>6.0144999999999999E-3</v>
      </c>
      <c r="N1407">
        <v>-4.2217000000000001E-3</v>
      </c>
      <c r="O1407">
        <v>34015.599999999999</v>
      </c>
      <c r="Q1407">
        <v>75.986030999999997</v>
      </c>
      <c r="R1407">
        <v>69.323541000000006</v>
      </c>
      <c r="S1407" t="s">
        <v>18</v>
      </c>
      <c r="T1407">
        <v>-4.2211999999999996E-3</v>
      </c>
      <c r="U1407">
        <v>-3.0909000000000002E-3</v>
      </c>
      <c r="V1407">
        <v>-7.3510000000000003E-4</v>
      </c>
      <c r="W1407">
        <v>8.964E-4</v>
      </c>
      <c r="X1407">
        <v>2.5279999999999999E-3</v>
      </c>
      <c r="Y1407">
        <v>4.8837000000000004E-3</v>
      </c>
      <c r="Z1407">
        <v>6.0140999999999997E-3</v>
      </c>
      <c r="AA1407">
        <v>1.5154999999999999E-3</v>
      </c>
    </row>
    <row r="1408" spans="1:27" x14ac:dyDescent="0.2">
      <c r="A1408" t="s">
        <v>1358</v>
      </c>
      <c r="B1408" t="s">
        <v>34</v>
      </c>
      <c r="C1408" t="s">
        <v>1248</v>
      </c>
      <c r="D1408" t="s">
        <v>15</v>
      </c>
      <c r="E1408" t="s">
        <v>16</v>
      </c>
      <c r="F1408">
        <v>15</v>
      </c>
      <c r="G1408">
        <v>34015.599999999999</v>
      </c>
      <c r="H1408">
        <v>30159</v>
      </c>
      <c r="I1408">
        <v>0.60270579999999996</v>
      </c>
      <c r="J1408">
        <v>0.60554090000000005</v>
      </c>
      <c r="K1408">
        <v>2.8351000000000001E-3</v>
      </c>
      <c r="L1408">
        <v>3.2031E-3</v>
      </c>
      <c r="M1408">
        <v>8.1043E-3</v>
      </c>
      <c r="N1408">
        <v>-2.434E-3</v>
      </c>
      <c r="O1408">
        <v>34015.599999999999</v>
      </c>
      <c r="Q1408">
        <v>76.213477999999995</v>
      </c>
      <c r="R1408">
        <v>69.323541000000006</v>
      </c>
      <c r="S1408" t="s">
        <v>18</v>
      </c>
      <c r="T1408">
        <v>-2.4334999999999999E-3</v>
      </c>
      <c r="U1408">
        <v>-1.2698E-3</v>
      </c>
      <c r="V1408">
        <v>1.1554E-3</v>
      </c>
      <c r="W1408">
        <v>2.8351000000000001E-3</v>
      </c>
      <c r="X1408">
        <v>4.5148000000000002E-3</v>
      </c>
      <c r="Y1408">
        <v>6.9401000000000003E-3</v>
      </c>
      <c r="Z1408">
        <v>8.1037999999999995E-3</v>
      </c>
      <c r="AA1408">
        <v>4.6820000000000004E-3</v>
      </c>
    </row>
    <row r="1409" spans="1:27" x14ac:dyDescent="0.2">
      <c r="A1409" t="s">
        <v>1359</v>
      </c>
      <c r="B1409" t="s">
        <v>34</v>
      </c>
      <c r="C1409" t="s">
        <v>1248</v>
      </c>
      <c r="D1409" t="s">
        <v>15</v>
      </c>
      <c r="E1409" t="s">
        <v>16</v>
      </c>
      <c r="F1409">
        <v>16</v>
      </c>
      <c r="G1409">
        <v>34015.599999999999</v>
      </c>
      <c r="H1409">
        <v>30159</v>
      </c>
      <c r="I1409">
        <v>0.62254609999999999</v>
      </c>
      <c r="J1409">
        <v>0.62724210000000002</v>
      </c>
      <c r="K1409">
        <v>4.6959999999999997E-3</v>
      </c>
      <c r="L1409">
        <v>3.2577000000000001E-3</v>
      </c>
      <c r="M1409">
        <v>1.00549E-2</v>
      </c>
      <c r="N1409">
        <v>-6.6290000000000001E-4</v>
      </c>
      <c r="O1409">
        <v>34015.599999999999</v>
      </c>
      <c r="Q1409">
        <v>76.035370999999998</v>
      </c>
      <c r="R1409">
        <v>69.323541000000006</v>
      </c>
      <c r="S1409" t="s">
        <v>18</v>
      </c>
      <c r="T1409">
        <v>-6.625E-4</v>
      </c>
      <c r="U1409">
        <v>5.2110000000000004E-4</v>
      </c>
      <c r="V1409">
        <v>2.9876999999999998E-3</v>
      </c>
      <c r="W1409">
        <v>4.6959999999999997E-3</v>
      </c>
      <c r="X1409">
        <v>6.4042999999999999E-3</v>
      </c>
      <c r="Y1409">
        <v>8.8708999999999993E-3</v>
      </c>
      <c r="Z1409">
        <v>1.00544E-2</v>
      </c>
      <c r="AA1409">
        <v>7.4866999999999998E-3</v>
      </c>
    </row>
    <row r="1410" spans="1:27" x14ac:dyDescent="0.2">
      <c r="A1410" t="s">
        <v>1360</v>
      </c>
      <c r="B1410" t="s">
        <v>34</v>
      </c>
      <c r="C1410" t="s">
        <v>1248</v>
      </c>
      <c r="D1410" t="s">
        <v>15</v>
      </c>
      <c r="E1410" t="s">
        <v>16</v>
      </c>
      <c r="F1410">
        <v>17</v>
      </c>
      <c r="G1410">
        <v>34015.599999999999</v>
      </c>
      <c r="H1410">
        <v>30159</v>
      </c>
      <c r="I1410">
        <v>0.64457229999999999</v>
      </c>
      <c r="J1410">
        <v>0.65037800000000001</v>
      </c>
      <c r="K1410">
        <v>5.8056999999999996E-3</v>
      </c>
      <c r="L1410">
        <v>3.3126000000000002E-3</v>
      </c>
      <c r="M1410">
        <v>1.1254999999999999E-2</v>
      </c>
      <c r="N1410">
        <v>3.5649999999999999E-4</v>
      </c>
      <c r="O1410">
        <v>34015.599999999999</v>
      </c>
      <c r="Q1410">
        <v>75.349765000000005</v>
      </c>
      <c r="R1410">
        <v>69.323541000000006</v>
      </c>
      <c r="S1410" t="s">
        <v>19</v>
      </c>
      <c r="T1410">
        <v>3.569E-4</v>
      </c>
      <c r="U1410">
        <v>1.5604E-3</v>
      </c>
      <c r="V1410">
        <v>4.0686000000000003E-3</v>
      </c>
      <c r="W1410">
        <v>5.8056999999999996E-3</v>
      </c>
      <c r="X1410">
        <v>7.5427999999999997E-3</v>
      </c>
      <c r="Y1410">
        <v>1.0050999999999999E-2</v>
      </c>
      <c r="Z1410">
        <v>1.1254500000000001E-2</v>
      </c>
      <c r="AA1410">
        <v>8.9266999999999992E-3</v>
      </c>
    </row>
    <row r="1411" spans="1:27" x14ac:dyDescent="0.2">
      <c r="A1411" t="s">
        <v>1361</v>
      </c>
      <c r="B1411" t="s">
        <v>34</v>
      </c>
      <c r="C1411" t="s">
        <v>1248</v>
      </c>
      <c r="D1411" t="s">
        <v>15</v>
      </c>
      <c r="E1411" t="s">
        <v>16</v>
      </c>
      <c r="F1411">
        <v>18</v>
      </c>
      <c r="G1411">
        <v>34015.599999999999</v>
      </c>
      <c r="H1411">
        <v>30159</v>
      </c>
      <c r="I1411">
        <v>0.68083640000000001</v>
      </c>
      <c r="J1411">
        <v>0.68761249999999996</v>
      </c>
      <c r="K1411">
        <v>6.7759999999999999E-3</v>
      </c>
      <c r="L1411">
        <v>3.3037000000000001E-3</v>
      </c>
      <c r="M1411">
        <v>1.22106E-2</v>
      </c>
      <c r="N1411">
        <v>1.3414E-3</v>
      </c>
      <c r="O1411">
        <v>34015.599999999999</v>
      </c>
      <c r="Q1411">
        <v>74.153554</v>
      </c>
      <c r="R1411">
        <v>69.323541000000006</v>
      </c>
      <c r="S1411" t="s">
        <v>19</v>
      </c>
      <c r="T1411">
        <v>1.3419E-3</v>
      </c>
      <c r="U1411">
        <v>2.5420999999999998E-3</v>
      </c>
      <c r="V1411">
        <v>5.0435000000000002E-3</v>
      </c>
      <c r="W1411">
        <v>6.7759999999999999E-3</v>
      </c>
      <c r="X1411">
        <v>8.5085000000000004E-3</v>
      </c>
      <c r="Y1411">
        <v>1.10099E-2</v>
      </c>
      <c r="Z1411">
        <v>1.2210199999999999E-2</v>
      </c>
      <c r="AA1411">
        <v>9.8543999999999993E-3</v>
      </c>
    </row>
    <row r="1412" spans="1:27" x14ac:dyDescent="0.2">
      <c r="A1412" t="s">
        <v>1362</v>
      </c>
      <c r="B1412" t="s">
        <v>34</v>
      </c>
      <c r="C1412" t="s">
        <v>1248</v>
      </c>
      <c r="D1412" t="s">
        <v>15</v>
      </c>
      <c r="E1412" t="s">
        <v>16</v>
      </c>
      <c r="F1412">
        <v>19</v>
      </c>
      <c r="G1412">
        <v>34015.599999999999</v>
      </c>
      <c r="H1412">
        <v>30159</v>
      </c>
      <c r="I1412">
        <v>0.71566300000000005</v>
      </c>
      <c r="J1412">
        <v>0.72283390000000003</v>
      </c>
      <c r="K1412">
        <v>7.1709E-3</v>
      </c>
      <c r="L1412">
        <v>3.2704000000000001E-3</v>
      </c>
      <c r="M1412">
        <v>1.25507E-2</v>
      </c>
      <c r="N1412">
        <v>1.7910999999999999E-3</v>
      </c>
      <c r="O1412">
        <v>34015.599999999999</v>
      </c>
      <c r="Q1412">
        <v>72.449212000000003</v>
      </c>
      <c r="R1412">
        <v>69.323541000000006</v>
      </c>
      <c r="S1412" t="s">
        <v>19</v>
      </c>
      <c r="T1412">
        <v>1.7916E-3</v>
      </c>
      <c r="U1412">
        <v>2.9797000000000001E-3</v>
      </c>
      <c r="V1412">
        <v>5.4558999999999996E-3</v>
      </c>
      <c r="W1412">
        <v>7.1709E-3</v>
      </c>
      <c r="X1412">
        <v>8.8859000000000004E-3</v>
      </c>
      <c r="Y1412">
        <v>1.13621E-2</v>
      </c>
      <c r="Z1412">
        <v>1.2550199999999999E-2</v>
      </c>
      <c r="AA1412">
        <v>9.9205000000000005E-3</v>
      </c>
    </row>
    <row r="1413" spans="1:27" x14ac:dyDescent="0.2">
      <c r="A1413" t="s">
        <v>1363</v>
      </c>
      <c r="B1413" t="s">
        <v>34</v>
      </c>
      <c r="C1413" t="s">
        <v>1248</v>
      </c>
      <c r="D1413" t="s">
        <v>15</v>
      </c>
      <c r="E1413" t="s">
        <v>16</v>
      </c>
      <c r="F1413">
        <v>20</v>
      </c>
      <c r="G1413">
        <v>34015.599999999999</v>
      </c>
      <c r="H1413">
        <v>30159</v>
      </c>
      <c r="I1413">
        <v>0.74452039999999997</v>
      </c>
      <c r="J1413">
        <v>0.75182859999999996</v>
      </c>
      <c r="K1413">
        <v>7.3081999999999999E-3</v>
      </c>
      <c r="L1413">
        <v>3.1689000000000001E-3</v>
      </c>
      <c r="M1413">
        <v>1.2520999999999999E-2</v>
      </c>
      <c r="N1413">
        <v>2.0953999999999999E-3</v>
      </c>
      <c r="O1413">
        <v>34015.599999999999</v>
      </c>
      <c r="Q1413">
        <v>70.268996000000001</v>
      </c>
      <c r="R1413">
        <v>69.323541000000006</v>
      </c>
      <c r="S1413" t="s">
        <v>19</v>
      </c>
      <c r="T1413">
        <v>2.0958999999999999E-3</v>
      </c>
      <c r="U1413">
        <v>3.2471000000000002E-3</v>
      </c>
      <c r="V1413">
        <v>5.6464999999999996E-3</v>
      </c>
      <c r="W1413">
        <v>7.3081999999999999E-3</v>
      </c>
      <c r="X1413">
        <v>8.9700000000000005E-3</v>
      </c>
      <c r="Y1413">
        <v>1.1369300000000001E-2</v>
      </c>
      <c r="Z1413">
        <v>1.25206E-2</v>
      </c>
      <c r="AA1413">
        <v>9.7205999999999994E-3</v>
      </c>
    </row>
    <row r="1414" spans="1:27" x14ac:dyDescent="0.2">
      <c r="A1414" t="s">
        <v>1364</v>
      </c>
      <c r="B1414" t="s">
        <v>34</v>
      </c>
      <c r="C1414" t="s">
        <v>1248</v>
      </c>
      <c r="D1414" t="s">
        <v>15</v>
      </c>
      <c r="E1414" t="s">
        <v>16</v>
      </c>
      <c r="F1414">
        <v>21</v>
      </c>
      <c r="G1414">
        <v>34015.599999999999</v>
      </c>
      <c r="H1414">
        <v>30159</v>
      </c>
      <c r="I1414">
        <v>0.7687079</v>
      </c>
      <c r="J1414">
        <v>0.7741903</v>
      </c>
      <c r="K1414">
        <v>5.4824000000000001E-3</v>
      </c>
      <c r="L1414">
        <v>3.1281E-3</v>
      </c>
      <c r="M1414">
        <v>1.0628E-2</v>
      </c>
      <c r="N1414">
        <v>3.367E-4</v>
      </c>
      <c r="O1414">
        <v>34015.599999999999</v>
      </c>
      <c r="Q1414">
        <v>68.395623000000001</v>
      </c>
      <c r="R1414">
        <v>69.323541000000006</v>
      </c>
      <c r="S1414" t="s">
        <v>19</v>
      </c>
      <c r="T1414">
        <v>3.3720000000000001E-4</v>
      </c>
      <c r="U1414">
        <v>1.4736E-3</v>
      </c>
      <c r="V1414">
        <v>3.8419999999999999E-3</v>
      </c>
      <c r="W1414">
        <v>5.4824000000000001E-3</v>
      </c>
      <c r="X1414">
        <v>7.1227E-3</v>
      </c>
      <c r="Y1414">
        <v>9.4912E-3</v>
      </c>
      <c r="Z1414">
        <v>1.0627599999999999E-2</v>
      </c>
      <c r="AA1414">
        <v>7.0813999999999998E-3</v>
      </c>
    </row>
    <row r="1415" spans="1:27" x14ac:dyDescent="0.2">
      <c r="A1415" t="s">
        <v>1365</v>
      </c>
      <c r="B1415" t="s">
        <v>34</v>
      </c>
      <c r="C1415" t="s">
        <v>1248</v>
      </c>
      <c r="D1415" t="s">
        <v>15</v>
      </c>
      <c r="E1415" t="s">
        <v>16</v>
      </c>
      <c r="F1415">
        <v>22</v>
      </c>
      <c r="G1415">
        <v>34015.599999999999</v>
      </c>
      <c r="H1415">
        <v>30159</v>
      </c>
      <c r="I1415">
        <v>0.74162980000000001</v>
      </c>
      <c r="J1415">
        <v>0.73913119999999999</v>
      </c>
      <c r="K1415">
        <v>-2.4986000000000001E-3</v>
      </c>
      <c r="L1415">
        <v>3.0352000000000001E-3</v>
      </c>
      <c r="M1415">
        <v>2.4943999999999999E-3</v>
      </c>
      <c r="N1415">
        <v>-7.4914999999999999E-3</v>
      </c>
      <c r="O1415">
        <v>34015.599999999999</v>
      </c>
      <c r="Q1415">
        <v>67.365185999999994</v>
      </c>
      <c r="R1415">
        <v>69.323541000000006</v>
      </c>
      <c r="S1415" t="s">
        <v>18</v>
      </c>
      <c r="T1415">
        <v>-7.4910999999999997E-3</v>
      </c>
      <c r="U1415">
        <v>-6.3883999999999998E-3</v>
      </c>
      <c r="V1415">
        <v>-4.0902999999999998E-3</v>
      </c>
      <c r="W1415">
        <v>-2.4986000000000001E-3</v>
      </c>
      <c r="X1415">
        <v>-9.0689999999999998E-4</v>
      </c>
      <c r="Y1415">
        <v>1.3912E-3</v>
      </c>
      <c r="Z1415">
        <v>2.4938999999999998E-3</v>
      </c>
      <c r="AA1415">
        <v>-3.3804E-3</v>
      </c>
    </row>
    <row r="1416" spans="1:27" x14ac:dyDescent="0.2">
      <c r="A1416" t="s">
        <v>1366</v>
      </c>
      <c r="B1416" t="s">
        <v>34</v>
      </c>
      <c r="C1416" t="s">
        <v>1248</v>
      </c>
      <c r="D1416" t="s">
        <v>15</v>
      </c>
      <c r="E1416" t="s">
        <v>16</v>
      </c>
      <c r="F1416">
        <v>23</v>
      </c>
      <c r="G1416">
        <v>34015.599999999999</v>
      </c>
      <c r="H1416">
        <v>30159</v>
      </c>
      <c r="I1416">
        <v>0.65960010000000002</v>
      </c>
      <c r="J1416">
        <v>0.6536883</v>
      </c>
      <c r="K1416">
        <v>-5.9118E-3</v>
      </c>
      <c r="L1416">
        <v>2.8248000000000001E-3</v>
      </c>
      <c r="M1416">
        <v>-1.2650000000000001E-3</v>
      </c>
      <c r="N1416">
        <v>-1.05586E-2</v>
      </c>
      <c r="O1416">
        <v>34015.599999999999</v>
      </c>
      <c r="Q1416">
        <v>66.723550000000003</v>
      </c>
      <c r="R1416">
        <v>69.323541000000006</v>
      </c>
      <c r="S1416" t="s">
        <v>18</v>
      </c>
      <c r="T1416">
        <v>-1.05582E-2</v>
      </c>
      <c r="U1416">
        <v>-9.5318999999999994E-3</v>
      </c>
      <c r="V1416">
        <v>-7.3930999999999997E-3</v>
      </c>
      <c r="W1416">
        <v>-5.9118E-3</v>
      </c>
      <c r="X1416">
        <v>-4.4305000000000004E-3</v>
      </c>
      <c r="Y1416">
        <v>-2.2916999999999998E-3</v>
      </c>
      <c r="Z1416">
        <v>-1.2654000000000001E-3</v>
      </c>
      <c r="AA1416">
        <v>-9.0437999999999994E-3</v>
      </c>
    </row>
    <row r="1417" spans="1:27" x14ac:dyDescent="0.2">
      <c r="A1417" t="s">
        <v>1367</v>
      </c>
      <c r="B1417" t="s">
        <v>34</v>
      </c>
      <c r="C1417" t="s">
        <v>1248</v>
      </c>
      <c r="D1417" t="s">
        <v>15</v>
      </c>
      <c r="E1417" t="s">
        <v>16</v>
      </c>
      <c r="F1417">
        <v>24</v>
      </c>
      <c r="G1417">
        <v>34015.599999999999</v>
      </c>
      <c r="H1417">
        <v>30159</v>
      </c>
      <c r="I1417">
        <v>0.56368289999999999</v>
      </c>
      <c r="J1417">
        <v>0.55677549999999998</v>
      </c>
      <c r="K1417">
        <v>-6.9074999999999996E-3</v>
      </c>
      <c r="L1417">
        <v>2.6299000000000001E-3</v>
      </c>
      <c r="M1417">
        <v>-2.5812999999999999E-3</v>
      </c>
      <c r="N1417">
        <v>-1.12336E-2</v>
      </c>
      <c r="O1417">
        <v>34015.599999999999</v>
      </c>
      <c r="Q1417">
        <v>66.179624000000004</v>
      </c>
      <c r="R1417">
        <v>69.323541000000006</v>
      </c>
      <c r="S1417" t="s">
        <v>18</v>
      </c>
      <c r="T1417">
        <v>-1.12333E-2</v>
      </c>
      <c r="U1417">
        <v>-1.02778E-2</v>
      </c>
      <c r="V1417">
        <v>-8.2865999999999999E-3</v>
      </c>
      <c r="W1417">
        <v>-6.9074999999999996E-3</v>
      </c>
      <c r="X1417">
        <v>-5.5284000000000002E-3</v>
      </c>
      <c r="Y1417">
        <v>-3.5371000000000001E-3</v>
      </c>
      <c r="Z1417">
        <v>-2.5817000000000001E-3</v>
      </c>
      <c r="AA1417">
        <v>-1.2406199999999999E-2</v>
      </c>
    </row>
    <row r="1418" spans="1:27" x14ac:dyDescent="0.2">
      <c r="A1418" t="s">
        <v>1368</v>
      </c>
      <c r="B1418" t="s">
        <v>35</v>
      </c>
      <c r="C1418" t="s">
        <v>1248</v>
      </c>
      <c r="D1418" t="s">
        <v>15</v>
      </c>
      <c r="E1418" t="s">
        <v>16</v>
      </c>
      <c r="F1418">
        <v>1</v>
      </c>
      <c r="G1418">
        <v>10694.4</v>
      </c>
      <c r="H1418">
        <v>16230.6</v>
      </c>
      <c r="I1418">
        <v>0.49766670000000002</v>
      </c>
      <c r="J1418">
        <v>0.49746449999999998</v>
      </c>
      <c r="K1418">
        <v>-2.0220000000000001E-4</v>
      </c>
      <c r="L1418">
        <v>4.2795999999999997E-3</v>
      </c>
      <c r="M1418">
        <v>6.8377999999999998E-3</v>
      </c>
      <c r="N1418">
        <v>-7.2421999999999999E-3</v>
      </c>
      <c r="O1418">
        <v>8656.8639999999996</v>
      </c>
      <c r="P1418">
        <v>0.80947630000000004</v>
      </c>
      <c r="Q1418">
        <v>65.718483000000006</v>
      </c>
      <c r="R1418">
        <v>69.329476999999997</v>
      </c>
      <c r="S1418" t="s">
        <v>18</v>
      </c>
      <c r="T1418">
        <v>-7.2415999999999999E-3</v>
      </c>
      <c r="U1418">
        <v>-5.6867999999999997E-3</v>
      </c>
      <c r="V1418">
        <v>-2.4464000000000001E-3</v>
      </c>
      <c r="W1418">
        <v>-2.0220000000000001E-4</v>
      </c>
      <c r="X1418">
        <v>2.0420999999999998E-3</v>
      </c>
      <c r="Y1418">
        <v>5.2823999999999996E-3</v>
      </c>
      <c r="Z1418">
        <v>6.8371999999999999E-3</v>
      </c>
      <c r="AA1418">
        <v>-4.0640000000000001E-4</v>
      </c>
    </row>
    <row r="1419" spans="1:27" x14ac:dyDescent="0.2">
      <c r="A1419" t="s">
        <v>1369</v>
      </c>
      <c r="B1419" t="s">
        <v>35</v>
      </c>
      <c r="C1419" t="s">
        <v>1248</v>
      </c>
      <c r="D1419" t="s">
        <v>15</v>
      </c>
      <c r="E1419" t="s">
        <v>16</v>
      </c>
      <c r="F1419">
        <v>2</v>
      </c>
      <c r="G1419">
        <v>10694.4</v>
      </c>
      <c r="H1419">
        <v>16230.6</v>
      </c>
      <c r="I1419">
        <v>0.4554551</v>
      </c>
      <c r="J1419">
        <v>0.45318819999999999</v>
      </c>
      <c r="K1419">
        <v>-2.2667999999999998E-3</v>
      </c>
      <c r="L1419">
        <v>4.2643000000000004E-3</v>
      </c>
      <c r="M1419">
        <v>4.7479999999999996E-3</v>
      </c>
      <c r="N1419">
        <v>-9.2817000000000004E-3</v>
      </c>
      <c r="O1419">
        <v>8656.8639999999996</v>
      </c>
      <c r="P1419">
        <v>0.80947630000000004</v>
      </c>
      <c r="Q1419">
        <v>65.371132000000003</v>
      </c>
      <c r="R1419">
        <v>69.329476999999997</v>
      </c>
      <c r="S1419" t="s">
        <v>18</v>
      </c>
      <c r="T1419">
        <v>-9.2809999999999993E-3</v>
      </c>
      <c r="U1419">
        <v>-7.7317999999999996E-3</v>
      </c>
      <c r="V1419">
        <v>-4.5031000000000003E-3</v>
      </c>
      <c r="W1419">
        <v>-2.2667999999999998E-3</v>
      </c>
      <c r="X1419">
        <v>-3.0599999999999998E-5</v>
      </c>
      <c r="Y1419">
        <v>3.1981000000000002E-3</v>
      </c>
      <c r="Z1419">
        <v>4.7473000000000003E-3</v>
      </c>
      <c r="AA1419">
        <v>-5.0020000000000004E-3</v>
      </c>
    </row>
    <row r="1420" spans="1:27" x14ac:dyDescent="0.2">
      <c r="A1420" t="s">
        <v>1370</v>
      </c>
      <c r="B1420" t="s">
        <v>35</v>
      </c>
      <c r="C1420" t="s">
        <v>1248</v>
      </c>
      <c r="D1420" t="s">
        <v>15</v>
      </c>
      <c r="E1420" t="s">
        <v>16</v>
      </c>
      <c r="F1420">
        <v>3</v>
      </c>
      <c r="G1420">
        <v>10694.4</v>
      </c>
      <c r="H1420">
        <v>16230.6</v>
      </c>
      <c r="I1420">
        <v>0.42746810000000002</v>
      </c>
      <c r="J1420">
        <v>0.4230776</v>
      </c>
      <c r="K1420">
        <v>-4.3904E-3</v>
      </c>
      <c r="L1420">
        <v>3.7821999999999999E-3</v>
      </c>
      <c r="M1420">
        <v>1.8312999999999999E-3</v>
      </c>
      <c r="N1420">
        <v>-1.06122E-2</v>
      </c>
      <c r="O1420">
        <v>8656.8639999999996</v>
      </c>
      <c r="P1420">
        <v>0.80947630000000004</v>
      </c>
      <c r="Q1420">
        <v>65.083117000000001</v>
      </c>
      <c r="R1420">
        <v>69.329476999999997</v>
      </c>
      <c r="S1420" t="s">
        <v>18</v>
      </c>
      <c r="T1420">
        <v>-1.0611600000000001E-2</v>
      </c>
      <c r="U1420">
        <v>-9.2374999999999992E-3</v>
      </c>
      <c r="V1420">
        <v>-6.3737999999999998E-3</v>
      </c>
      <c r="W1420">
        <v>-4.3904E-3</v>
      </c>
      <c r="X1420">
        <v>-2.4069999999999999E-3</v>
      </c>
      <c r="Y1420">
        <v>4.5669999999999999E-4</v>
      </c>
      <c r="Z1420">
        <v>1.8308E-3</v>
      </c>
      <c r="AA1420">
        <v>-1.03774E-2</v>
      </c>
    </row>
    <row r="1421" spans="1:27" x14ac:dyDescent="0.2">
      <c r="A1421" t="s">
        <v>1371</v>
      </c>
      <c r="B1421" t="s">
        <v>35</v>
      </c>
      <c r="C1421" t="s">
        <v>1248</v>
      </c>
      <c r="D1421" t="s">
        <v>15</v>
      </c>
      <c r="E1421" t="s">
        <v>16</v>
      </c>
      <c r="F1421">
        <v>4</v>
      </c>
      <c r="G1421">
        <v>10694.4</v>
      </c>
      <c r="H1421">
        <v>16230.6</v>
      </c>
      <c r="I1421">
        <v>0.4097845</v>
      </c>
      <c r="J1421">
        <v>0.4050261</v>
      </c>
      <c r="K1421">
        <v>-4.7584000000000003E-3</v>
      </c>
      <c r="L1421">
        <v>3.3609999999999998E-3</v>
      </c>
      <c r="M1421">
        <v>7.7039999999999997E-4</v>
      </c>
      <c r="N1421">
        <v>-1.02872E-2</v>
      </c>
      <c r="O1421">
        <v>8656.8639999999996</v>
      </c>
      <c r="P1421">
        <v>0.80947630000000004</v>
      </c>
      <c r="Q1421">
        <v>64.735577000000006</v>
      </c>
      <c r="R1421">
        <v>69.329476999999997</v>
      </c>
      <c r="S1421" t="s">
        <v>18</v>
      </c>
      <c r="T1421">
        <v>-1.0286699999999999E-2</v>
      </c>
      <c r="U1421">
        <v>-9.0656E-3</v>
      </c>
      <c r="V1421">
        <v>-6.5208999999999996E-3</v>
      </c>
      <c r="W1421">
        <v>-4.7584000000000003E-3</v>
      </c>
      <c r="X1421">
        <v>-2.9959000000000001E-3</v>
      </c>
      <c r="Y1421">
        <v>-4.5110000000000001E-4</v>
      </c>
      <c r="Z1421">
        <v>7.6990000000000001E-4</v>
      </c>
      <c r="AA1421">
        <v>-1.17483E-2</v>
      </c>
    </row>
    <row r="1422" spans="1:27" x14ac:dyDescent="0.2">
      <c r="A1422" t="s">
        <v>1372</v>
      </c>
      <c r="B1422" t="s">
        <v>35</v>
      </c>
      <c r="C1422" t="s">
        <v>1248</v>
      </c>
      <c r="D1422" t="s">
        <v>15</v>
      </c>
      <c r="E1422" t="s">
        <v>16</v>
      </c>
      <c r="F1422">
        <v>5</v>
      </c>
      <c r="G1422">
        <v>10694.4</v>
      </c>
      <c r="H1422">
        <v>16230.6</v>
      </c>
      <c r="I1422">
        <v>0.40815180000000001</v>
      </c>
      <c r="J1422">
        <v>0.40172210000000003</v>
      </c>
      <c r="K1422">
        <v>-6.4298000000000003E-3</v>
      </c>
      <c r="L1422">
        <v>3.0725000000000001E-3</v>
      </c>
      <c r="M1422">
        <v>-1.3755E-3</v>
      </c>
      <c r="N1422">
        <v>-1.1484100000000001E-2</v>
      </c>
      <c r="O1422">
        <v>8656.8639999999996</v>
      </c>
      <c r="P1422">
        <v>0.80947630000000004</v>
      </c>
      <c r="Q1422">
        <v>64.446089000000001</v>
      </c>
      <c r="R1422">
        <v>69.329476999999997</v>
      </c>
      <c r="S1422" t="s">
        <v>18</v>
      </c>
      <c r="T1422">
        <v>-1.14836E-2</v>
      </c>
      <c r="U1422">
        <v>-1.0367400000000001E-2</v>
      </c>
      <c r="V1422">
        <v>-8.0409999999999995E-3</v>
      </c>
      <c r="W1422">
        <v>-6.4298000000000003E-3</v>
      </c>
      <c r="X1422">
        <v>-4.8184999999999999E-3</v>
      </c>
      <c r="Y1422">
        <v>-2.4922E-3</v>
      </c>
      <c r="Z1422">
        <v>-1.3759E-3</v>
      </c>
      <c r="AA1422">
        <v>-1.6005499999999999E-2</v>
      </c>
    </row>
    <row r="1423" spans="1:27" x14ac:dyDescent="0.2">
      <c r="A1423" t="s">
        <v>1373</v>
      </c>
      <c r="B1423" t="s">
        <v>35</v>
      </c>
      <c r="C1423" t="s">
        <v>1248</v>
      </c>
      <c r="D1423" t="s">
        <v>15</v>
      </c>
      <c r="E1423" t="s">
        <v>16</v>
      </c>
      <c r="F1423">
        <v>6</v>
      </c>
      <c r="G1423">
        <v>10694.4</v>
      </c>
      <c r="H1423">
        <v>16230.6</v>
      </c>
      <c r="I1423">
        <v>0.43032530000000002</v>
      </c>
      <c r="J1423">
        <v>0.42218460000000002</v>
      </c>
      <c r="K1423">
        <v>-8.1407000000000007E-3</v>
      </c>
      <c r="L1423">
        <v>3.0209999999999998E-3</v>
      </c>
      <c r="M1423">
        <v>-3.1710000000000002E-3</v>
      </c>
      <c r="N1423">
        <v>-1.31103E-2</v>
      </c>
      <c r="O1423">
        <v>8656.8639999999996</v>
      </c>
      <c r="P1423">
        <v>0.80947630000000004</v>
      </c>
      <c r="Q1423">
        <v>64.252101999999994</v>
      </c>
      <c r="R1423">
        <v>69.329476999999997</v>
      </c>
      <c r="S1423" t="s">
        <v>18</v>
      </c>
      <c r="T1423">
        <v>-1.31098E-2</v>
      </c>
      <c r="U1423">
        <v>-1.20123E-2</v>
      </c>
      <c r="V1423">
        <v>-9.7248999999999999E-3</v>
      </c>
      <c r="W1423">
        <v>-8.1407000000000007E-3</v>
      </c>
      <c r="X1423">
        <v>-6.5564000000000004E-3</v>
      </c>
      <c r="Y1423">
        <v>-4.2690000000000002E-3</v>
      </c>
      <c r="Z1423">
        <v>-3.1714999999999998E-3</v>
      </c>
      <c r="AA1423">
        <v>-1.9282199999999999E-2</v>
      </c>
    </row>
    <row r="1424" spans="1:27" x14ac:dyDescent="0.2">
      <c r="A1424" t="s">
        <v>1374</v>
      </c>
      <c r="B1424" t="s">
        <v>35</v>
      </c>
      <c r="C1424" t="s">
        <v>1248</v>
      </c>
      <c r="D1424" t="s">
        <v>15</v>
      </c>
      <c r="E1424" t="s">
        <v>16</v>
      </c>
      <c r="F1424">
        <v>7</v>
      </c>
      <c r="G1424">
        <v>10694.4</v>
      </c>
      <c r="H1424">
        <v>16230.6</v>
      </c>
      <c r="I1424">
        <v>0.47973500000000002</v>
      </c>
      <c r="J1424">
        <v>0.47033619999999998</v>
      </c>
      <c r="K1424">
        <v>-9.3989E-3</v>
      </c>
      <c r="L1424">
        <v>3.1264999999999999E-3</v>
      </c>
      <c r="M1424">
        <v>-4.2557000000000003E-3</v>
      </c>
      <c r="N1424">
        <v>-1.4541999999999999E-2</v>
      </c>
      <c r="O1424">
        <v>8656.8639999999996</v>
      </c>
      <c r="P1424">
        <v>0.80947630000000004</v>
      </c>
      <c r="Q1424">
        <v>64.143172000000007</v>
      </c>
      <c r="R1424">
        <v>69.329476999999997</v>
      </c>
      <c r="S1424" t="s">
        <v>18</v>
      </c>
      <c r="T1424">
        <v>-1.4541500000000001E-2</v>
      </c>
      <c r="U1424">
        <v>-1.34057E-2</v>
      </c>
      <c r="V1424">
        <v>-1.10384E-2</v>
      </c>
      <c r="W1424">
        <v>-9.3989E-3</v>
      </c>
      <c r="X1424">
        <v>-7.7593000000000002E-3</v>
      </c>
      <c r="Y1424">
        <v>-5.3920000000000001E-3</v>
      </c>
      <c r="Z1424">
        <v>-4.2561999999999999E-3</v>
      </c>
      <c r="AA1424">
        <v>-1.9983299999999999E-2</v>
      </c>
    </row>
    <row r="1425" spans="1:27" x14ac:dyDescent="0.2">
      <c r="A1425" t="s">
        <v>1375</v>
      </c>
      <c r="B1425" t="s">
        <v>35</v>
      </c>
      <c r="C1425" t="s">
        <v>1248</v>
      </c>
      <c r="D1425" t="s">
        <v>15</v>
      </c>
      <c r="E1425" t="s">
        <v>16</v>
      </c>
      <c r="F1425">
        <v>8</v>
      </c>
      <c r="G1425">
        <v>10694.4</v>
      </c>
      <c r="H1425">
        <v>16230.6</v>
      </c>
      <c r="I1425">
        <v>0.50855680000000003</v>
      </c>
      <c r="J1425">
        <v>0.50430419999999998</v>
      </c>
      <c r="K1425">
        <v>-4.2525999999999996E-3</v>
      </c>
      <c r="L1425">
        <v>3.1640000000000001E-3</v>
      </c>
      <c r="M1425">
        <v>9.5209999999999999E-4</v>
      </c>
      <c r="N1425">
        <v>-9.4573999999999995E-3</v>
      </c>
      <c r="O1425">
        <v>8656.8639999999996</v>
      </c>
      <c r="P1425">
        <v>0.80947630000000004</v>
      </c>
      <c r="Q1425">
        <v>64.308959999999999</v>
      </c>
      <c r="R1425">
        <v>69.329476999999997</v>
      </c>
      <c r="S1425" t="s">
        <v>18</v>
      </c>
      <c r="T1425">
        <v>-9.4570000000000001E-3</v>
      </c>
      <c r="U1425">
        <v>-8.3075000000000006E-3</v>
      </c>
      <c r="V1425">
        <v>-5.9118E-3</v>
      </c>
      <c r="W1425">
        <v>-4.2525999999999996E-3</v>
      </c>
      <c r="X1425">
        <v>-2.5934E-3</v>
      </c>
      <c r="Y1425">
        <v>-1.9780000000000001E-4</v>
      </c>
      <c r="Z1425">
        <v>9.5169999999999999E-4</v>
      </c>
      <c r="AA1425">
        <v>-8.4326999999999996E-3</v>
      </c>
    </row>
    <row r="1426" spans="1:27" x14ac:dyDescent="0.2">
      <c r="A1426" t="s">
        <v>1376</v>
      </c>
      <c r="B1426" t="s">
        <v>35</v>
      </c>
      <c r="C1426" t="s">
        <v>1248</v>
      </c>
      <c r="D1426" t="s">
        <v>15</v>
      </c>
      <c r="E1426" t="s">
        <v>16</v>
      </c>
      <c r="F1426">
        <v>9</v>
      </c>
      <c r="G1426">
        <v>10694.4</v>
      </c>
      <c r="H1426">
        <v>16230.6</v>
      </c>
      <c r="I1426">
        <v>0.51966049999999997</v>
      </c>
      <c r="J1426">
        <v>0.51849449999999997</v>
      </c>
      <c r="K1426">
        <v>-1.1659999999999999E-3</v>
      </c>
      <c r="L1426">
        <v>3.5325E-3</v>
      </c>
      <c r="M1426">
        <v>4.6449999999999998E-3</v>
      </c>
      <c r="N1426">
        <v>-6.9769999999999997E-3</v>
      </c>
      <c r="O1426">
        <v>8656.8639999999996</v>
      </c>
      <c r="P1426">
        <v>0.80947630000000004</v>
      </c>
      <c r="Q1426">
        <v>66.109838999999994</v>
      </c>
      <c r="R1426">
        <v>69.329476999999997</v>
      </c>
      <c r="S1426" t="s">
        <v>18</v>
      </c>
      <c r="T1426">
        <v>-6.9765000000000001E-3</v>
      </c>
      <c r="U1426">
        <v>-5.6931000000000004E-3</v>
      </c>
      <c r="V1426">
        <v>-3.0184999999999999E-3</v>
      </c>
      <c r="W1426">
        <v>-1.1659999999999999E-3</v>
      </c>
      <c r="X1426">
        <v>6.8650000000000004E-4</v>
      </c>
      <c r="Y1426">
        <v>3.3611000000000001E-3</v>
      </c>
      <c r="Z1426">
        <v>4.6445000000000002E-3</v>
      </c>
      <c r="AA1426">
        <v>-2.2488E-3</v>
      </c>
    </row>
    <row r="1427" spans="1:27" x14ac:dyDescent="0.2">
      <c r="A1427" t="s">
        <v>1377</v>
      </c>
      <c r="B1427" t="s">
        <v>35</v>
      </c>
      <c r="C1427" t="s">
        <v>1248</v>
      </c>
      <c r="D1427" t="s">
        <v>15</v>
      </c>
      <c r="E1427" t="s">
        <v>16</v>
      </c>
      <c r="F1427">
        <v>10</v>
      </c>
      <c r="G1427">
        <v>10694.4</v>
      </c>
      <c r="H1427">
        <v>16230.6</v>
      </c>
      <c r="I1427">
        <v>0.53686290000000003</v>
      </c>
      <c r="J1427">
        <v>0.53635999999999995</v>
      </c>
      <c r="K1427">
        <v>-5.0290000000000003E-4</v>
      </c>
      <c r="L1427">
        <v>3.6156000000000001E-3</v>
      </c>
      <c r="M1427">
        <v>5.4447999999999996E-3</v>
      </c>
      <c r="N1427">
        <v>-6.4505999999999999E-3</v>
      </c>
      <c r="O1427">
        <v>8656.8639999999996</v>
      </c>
      <c r="P1427">
        <v>0.80947630000000004</v>
      </c>
      <c r="Q1427">
        <v>68.967771999999997</v>
      </c>
      <c r="R1427">
        <v>69.329476999999997</v>
      </c>
      <c r="S1427" t="s">
        <v>18</v>
      </c>
      <c r="T1427">
        <v>-6.4501000000000003E-3</v>
      </c>
      <c r="U1427">
        <v>-5.1364999999999996E-3</v>
      </c>
      <c r="V1427">
        <v>-2.3988999999999998E-3</v>
      </c>
      <c r="W1427">
        <v>-5.0290000000000003E-4</v>
      </c>
      <c r="X1427">
        <v>1.3932E-3</v>
      </c>
      <c r="Y1427">
        <v>4.1307000000000002E-3</v>
      </c>
      <c r="Z1427">
        <v>5.4443E-3</v>
      </c>
      <c r="AA1427">
        <v>-9.3760000000000002E-4</v>
      </c>
    </row>
    <row r="1428" spans="1:27" x14ac:dyDescent="0.2">
      <c r="A1428" t="s">
        <v>1378</v>
      </c>
      <c r="B1428" t="s">
        <v>35</v>
      </c>
      <c r="C1428" t="s">
        <v>1248</v>
      </c>
      <c r="D1428" t="s">
        <v>15</v>
      </c>
      <c r="E1428" t="s">
        <v>16</v>
      </c>
      <c r="F1428">
        <v>11</v>
      </c>
      <c r="G1428">
        <v>10694.4</v>
      </c>
      <c r="H1428">
        <v>16230.6</v>
      </c>
      <c r="I1428">
        <v>0.5580813</v>
      </c>
      <c r="J1428">
        <v>0.55758319999999995</v>
      </c>
      <c r="K1428">
        <v>-4.9819999999999997E-4</v>
      </c>
      <c r="L1428">
        <v>3.7043000000000002E-3</v>
      </c>
      <c r="M1428">
        <v>5.5954999999999998E-3</v>
      </c>
      <c r="N1428">
        <v>-6.5918000000000001E-3</v>
      </c>
      <c r="O1428">
        <v>8656.8639999999996</v>
      </c>
      <c r="P1428">
        <v>0.80947630000000004</v>
      </c>
      <c r="Q1428">
        <v>71.930777000000006</v>
      </c>
      <c r="R1428">
        <v>69.329476999999997</v>
      </c>
      <c r="S1428" t="s">
        <v>18</v>
      </c>
      <c r="T1428">
        <v>-6.5912999999999996E-3</v>
      </c>
      <c r="U1428">
        <v>-5.2455000000000002E-3</v>
      </c>
      <c r="V1428">
        <v>-2.4407000000000001E-3</v>
      </c>
      <c r="W1428">
        <v>-4.9819999999999997E-4</v>
      </c>
      <c r="X1428">
        <v>1.4444E-3</v>
      </c>
      <c r="Y1428">
        <v>4.2490999999999996E-3</v>
      </c>
      <c r="Z1428">
        <v>5.5948999999999999E-3</v>
      </c>
      <c r="AA1428">
        <v>-8.9340000000000003E-4</v>
      </c>
    </row>
    <row r="1429" spans="1:27" x14ac:dyDescent="0.2">
      <c r="A1429" t="s">
        <v>1379</v>
      </c>
      <c r="B1429" t="s">
        <v>35</v>
      </c>
      <c r="C1429" t="s">
        <v>1248</v>
      </c>
      <c r="D1429" t="s">
        <v>15</v>
      </c>
      <c r="E1429" t="s">
        <v>16</v>
      </c>
      <c r="F1429">
        <v>12</v>
      </c>
      <c r="G1429">
        <v>10694.4</v>
      </c>
      <c r="H1429">
        <v>16230.6</v>
      </c>
      <c r="I1429">
        <v>0.57773370000000002</v>
      </c>
      <c r="J1429">
        <v>0.57699710000000004</v>
      </c>
      <c r="K1429">
        <v>-7.3660000000000002E-4</v>
      </c>
      <c r="L1429">
        <v>3.8352999999999998E-3</v>
      </c>
      <c r="M1429">
        <v>5.5725999999999996E-3</v>
      </c>
      <c r="N1429">
        <v>-7.0457000000000002E-3</v>
      </c>
      <c r="O1429">
        <v>8656.8639999999996</v>
      </c>
      <c r="P1429">
        <v>0.80947630000000004</v>
      </c>
      <c r="Q1429">
        <v>74.318484999999995</v>
      </c>
      <c r="R1429">
        <v>69.329476999999997</v>
      </c>
      <c r="S1429" t="s">
        <v>18</v>
      </c>
      <c r="T1429">
        <v>-7.0451999999999997E-3</v>
      </c>
      <c r="U1429">
        <v>-5.6518000000000002E-3</v>
      </c>
      <c r="V1429">
        <v>-2.7477999999999999E-3</v>
      </c>
      <c r="W1429">
        <v>-7.3660000000000002E-4</v>
      </c>
      <c r="X1429">
        <v>1.2746999999999999E-3</v>
      </c>
      <c r="Y1429">
        <v>4.1786000000000002E-3</v>
      </c>
      <c r="Z1429">
        <v>5.5719999999999997E-3</v>
      </c>
      <c r="AA1429">
        <v>-1.2765999999999999E-3</v>
      </c>
    </row>
    <row r="1430" spans="1:27" x14ac:dyDescent="0.2">
      <c r="A1430" t="s">
        <v>1380</v>
      </c>
      <c r="B1430" t="s">
        <v>35</v>
      </c>
      <c r="C1430" t="s">
        <v>1248</v>
      </c>
      <c r="D1430" t="s">
        <v>15</v>
      </c>
      <c r="E1430" t="s">
        <v>16</v>
      </c>
      <c r="F1430">
        <v>13</v>
      </c>
      <c r="G1430">
        <v>10694.4</v>
      </c>
      <c r="H1430">
        <v>16230.6</v>
      </c>
      <c r="I1430">
        <v>0.60005459999999999</v>
      </c>
      <c r="J1430">
        <v>0.59704159999999995</v>
      </c>
      <c r="K1430">
        <v>-3.0129000000000002E-3</v>
      </c>
      <c r="L1430">
        <v>3.9633999999999997E-3</v>
      </c>
      <c r="M1430">
        <v>3.5068E-3</v>
      </c>
      <c r="N1430">
        <v>-9.5326999999999999E-3</v>
      </c>
      <c r="O1430">
        <v>8656.8639999999996</v>
      </c>
      <c r="P1430">
        <v>0.80947630000000004</v>
      </c>
      <c r="Q1430">
        <v>75.522440000000003</v>
      </c>
      <c r="R1430">
        <v>69.329476999999997</v>
      </c>
      <c r="S1430" t="s">
        <v>18</v>
      </c>
      <c r="T1430">
        <v>-9.5320999999999999E-3</v>
      </c>
      <c r="U1430">
        <v>-8.0922000000000008E-3</v>
      </c>
      <c r="V1430">
        <v>-5.0913E-3</v>
      </c>
      <c r="W1430">
        <v>-3.0129000000000002E-3</v>
      </c>
      <c r="X1430">
        <v>-9.345E-4</v>
      </c>
      <c r="Y1430">
        <v>2.0663000000000001E-3</v>
      </c>
      <c r="Z1430">
        <v>3.5063E-3</v>
      </c>
      <c r="AA1430">
        <v>-5.0464000000000004E-3</v>
      </c>
    </row>
    <row r="1431" spans="1:27" x14ac:dyDescent="0.2">
      <c r="A1431" t="s">
        <v>1381</v>
      </c>
      <c r="B1431" t="s">
        <v>35</v>
      </c>
      <c r="C1431" t="s">
        <v>1248</v>
      </c>
      <c r="D1431" t="s">
        <v>15</v>
      </c>
      <c r="E1431" t="s">
        <v>16</v>
      </c>
      <c r="F1431">
        <v>14</v>
      </c>
      <c r="G1431">
        <v>10694.4</v>
      </c>
      <c r="H1431">
        <v>16230.6</v>
      </c>
      <c r="I1431">
        <v>0.61807719999999999</v>
      </c>
      <c r="J1431">
        <v>0.61290020000000001</v>
      </c>
      <c r="K1431">
        <v>-5.1770000000000002E-3</v>
      </c>
      <c r="L1431">
        <v>4.1135E-3</v>
      </c>
      <c r="M1431">
        <v>1.5897999999999999E-3</v>
      </c>
      <c r="N1431">
        <v>-1.19437E-2</v>
      </c>
      <c r="O1431">
        <v>8656.8639999999996</v>
      </c>
      <c r="P1431">
        <v>0.80947630000000004</v>
      </c>
      <c r="Q1431">
        <v>76.015763000000007</v>
      </c>
      <c r="R1431">
        <v>69.329476999999997</v>
      </c>
      <c r="S1431" t="s">
        <v>18</v>
      </c>
      <c r="T1431">
        <v>-1.19431E-2</v>
      </c>
      <c r="U1431">
        <v>-1.04487E-2</v>
      </c>
      <c r="V1431">
        <v>-7.3340999999999996E-3</v>
      </c>
      <c r="W1431">
        <v>-5.1770000000000002E-3</v>
      </c>
      <c r="X1431">
        <v>-3.0198E-3</v>
      </c>
      <c r="Y1431">
        <v>9.48E-5</v>
      </c>
      <c r="Z1431">
        <v>1.5892E-3</v>
      </c>
      <c r="AA1431">
        <v>-8.4466999999999997E-3</v>
      </c>
    </row>
    <row r="1432" spans="1:27" x14ac:dyDescent="0.2">
      <c r="A1432" t="s">
        <v>1382</v>
      </c>
      <c r="B1432" t="s">
        <v>35</v>
      </c>
      <c r="C1432" t="s">
        <v>1248</v>
      </c>
      <c r="D1432" t="s">
        <v>15</v>
      </c>
      <c r="E1432" t="s">
        <v>16</v>
      </c>
      <c r="F1432">
        <v>15</v>
      </c>
      <c r="G1432">
        <v>10694.4</v>
      </c>
      <c r="H1432">
        <v>16230.6</v>
      </c>
      <c r="I1432">
        <v>0.62533349999999999</v>
      </c>
      <c r="J1432">
        <v>0.62898390000000004</v>
      </c>
      <c r="K1432">
        <v>3.6503E-3</v>
      </c>
      <c r="L1432">
        <v>4.3756000000000003E-3</v>
      </c>
      <c r="M1432">
        <v>1.0848200000000001E-2</v>
      </c>
      <c r="N1432">
        <v>-3.5476000000000001E-3</v>
      </c>
      <c r="O1432">
        <v>8656.8639999999996</v>
      </c>
      <c r="P1432">
        <v>0.80947630000000004</v>
      </c>
      <c r="Q1432">
        <v>76.242031999999995</v>
      </c>
      <c r="R1432">
        <v>69.329476999999997</v>
      </c>
      <c r="S1432" t="s">
        <v>18</v>
      </c>
      <c r="T1432">
        <v>-3.5469999999999998E-3</v>
      </c>
      <c r="U1432">
        <v>-1.9572999999999999E-3</v>
      </c>
      <c r="V1432">
        <v>1.3557E-3</v>
      </c>
      <c r="W1432">
        <v>3.6503E-3</v>
      </c>
      <c r="X1432">
        <v>5.9449000000000004E-3</v>
      </c>
      <c r="Y1432">
        <v>9.2578999999999995E-3</v>
      </c>
      <c r="Z1432">
        <v>1.0847600000000001E-2</v>
      </c>
      <c r="AA1432">
        <v>5.8034999999999996E-3</v>
      </c>
    </row>
    <row r="1433" spans="1:27" x14ac:dyDescent="0.2">
      <c r="A1433" t="s">
        <v>1383</v>
      </c>
      <c r="B1433" t="s">
        <v>35</v>
      </c>
      <c r="C1433" t="s">
        <v>1248</v>
      </c>
      <c r="D1433" t="s">
        <v>15</v>
      </c>
      <c r="E1433" t="s">
        <v>16</v>
      </c>
      <c r="F1433">
        <v>16</v>
      </c>
      <c r="G1433">
        <v>10694.4</v>
      </c>
      <c r="H1433">
        <v>16230.6</v>
      </c>
      <c r="I1433">
        <v>0.64357920000000002</v>
      </c>
      <c r="J1433">
        <v>0.65116980000000002</v>
      </c>
      <c r="K1433">
        <v>7.5906000000000003E-3</v>
      </c>
      <c r="L1433">
        <v>4.6319999999999998E-3</v>
      </c>
      <c r="M1433">
        <v>1.52102E-2</v>
      </c>
      <c r="N1433">
        <v>-2.9099999999999999E-5</v>
      </c>
      <c r="O1433">
        <v>8656.8639999999996</v>
      </c>
      <c r="P1433">
        <v>0.80947630000000004</v>
      </c>
      <c r="Q1433">
        <v>76.063305999999997</v>
      </c>
      <c r="R1433">
        <v>69.329476999999997</v>
      </c>
      <c r="S1433" t="s">
        <v>18</v>
      </c>
      <c r="T1433">
        <v>-2.8399999999999999E-5</v>
      </c>
      <c r="U1433">
        <v>1.6544000000000001E-3</v>
      </c>
      <c r="V1433">
        <v>5.1615000000000003E-3</v>
      </c>
      <c r="W1433">
        <v>7.5906000000000003E-3</v>
      </c>
      <c r="X1433">
        <v>1.00196E-2</v>
      </c>
      <c r="Y1433">
        <v>1.3526699999999999E-2</v>
      </c>
      <c r="Z1433">
        <v>1.52096E-2</v>
      </c>
      <c r="AA1433">
        <v>1.16568E-2</v>
      </c>
    </row>
    <row r="1434" spans="1:27" x14ac:dyDescent="0.2">
      <c r="A1434" t="s">
        <v>1384</v>
      </c>
      <c r="B1434" t="s">
        <v>35</v>
      </c>
      <c r="C1434" t="s">
        <v>1248</v>
      </c>
      <c r="D1434" t="s">
        <v>15</v>
      </c>
      <c r="E1434" t="s">
        <v>16</v>
      </c>
      <c r="F1434">
        <v>17</v>
      </c>
      <c r="G1434">
        <v>10694.4</v>
      </c>
      <c r="H1434">
        <v>16230.6</v>
      </c>
      <c r="I1434">
        <v>0.66269789999999995</v>
      </c>
      <c r="J1434">
        <v>0.67560290000000001</v>
      </c>
      <c r="K1434">
        <v>1.2905E-2</v>
      </c>
      <c r="L1434">
        <v>4.8069999999999996E-3</v>
      </c>
      <c r="M1434">
        <v>2.0812500000000001E-2</v>
      </c>
      <c r="N1434">
        <v>4.9975000000000002E-3</v>
      </c>
      <c r="O1434">
        <v>8656.8639999999996</v>
      </c>
      <c r="P1434">
        <v>0.80947630000000004</v>
      </c>
      <c r="Q1434">
        <v>75.372062999999997</v>
      </c>
      <c r="R1434">
        <v>69.329476999999997</v>
      </c>
      <c r="S1434" t="s">
        <v>19</v>
      </c>
      <c r="T1434">
        <v>4.9982000000000004E-3</v>
      </c>
      <c r="U1434">
        <v>6.7445999999999999E-3</v>
      </c>
      <c r="V1434">
        <v>1.03842E-2</v>
      </c>
      <c r="W1434">
        <v>1.2905E-2</v>
      </c>
      <c r="X1434">
        <v>1.54258E-2</v>
      </c>
      <c r="Y1434">
        <v>1.90654E-2</v>
      </c>
      <c r="Z1434">
        <v>2.0811799999999998E-2</v>
      </c>
      <c r="AA1434">
        <v>1.9101400000000001E-2</v>
      </c>
    </row>
    <row r="1435" spans="1:27" x14ac:dyDescent="0.2">
      <c r="A1435" t="s">
        <v>1385</v>
      </c>
      <c r="B1435" t="s">
        <v>35</v>
      </c>
      <c r="C1435" t="s">
        <v>1248</v>
      </c>
      <c r="D1435" t="s">
        <v>15</v>
      </c>
      <c r="E1435" t="s">
        <v>16</v>
      </c>
      <c r="F1435">
        <v>18</v>
      </c>
      <c r="G1435">
        <v>10694.4</v>
      </c>
      <c r="H1435">
        <v>16230.6</v>
      </c>
      <c r="I1435">
        <v>0.70026619999999995</v>
      </c>
      <c r="J1435">
        <v>0.7113488</v>
      </c>
      <c r="K1435">
        <v>1.10826E-2</v>
      </c>
      <c r="L1435">
        <v>4.7260000000000002E-3</v>
      </c>
      <c r="M1435">
        <v>1.88568E-2</v>
      </c>
      <c r="N1435">
        <v>3.3084E-3</v>
      </c>
      <c r="O1435">
        <v>8656.8639999999996</v>
      </c>
      <c r="P1435">
        <v>0.80947630000000004</v>
      </c>
      <c r="Q1435">
        <v>74.173687000000001</v>
      </c>
      <c r="R1435">
        <v>69.329476999999997</v>
      </c>
      <c r="S1435" t="s">
        <v>19</v>
      </c>
      <c r="T1435">
        <v>3.3091000000000001E-3</v>
      </c>
      <c r="U1435">
        <v>5.0261000000000004E-3</v>
      </c>
      <c r="V1435">
        <v>8.6043000000000005E-3</v>
      </c>
      <c r="W1435">
        <v>1.10826E-2</v>
      </c>
      <c r="X1435">
        <v>1.3560900000000001E-2</v>
      </c>
      <c r="Y1435">
        <v>1.71392E-2</v>
      </c>
      <c r="Z1435">
        <v>1.8856100000000001E-2</v>
      </c>
      <c r="AA1435">
        <v>1.55797E-2</v>
      </c>
    </row>
    <row r="1436" spans="1:27" x14ac:dyDescent="0.2">
      <c r="A1436" t="s">
        <v>1386</v>
      </c>
      <c r="B1436" t="s">
        <v>35</v>
      </c>
      <c r="C1436" t="s">
        <v>1248</v>
      </c>
      <c r="D1436" t="s">
        <v>15</v>
      </c>
      <c r="E1436" t="s">
        <v>16</v>
      </c>
      <c r="F1436">
        <v>19</v>
      </c>
      <c r="G1436">
        <v>10694.4</v>
      </c>
      <c r="H1436">
        <v>16230.6</v>
      </c>
      <c r="I1436">
        <v>0.73837719999999996</v>
      </c>
      <c r="J1436">
        <v>0.74565590000000004</v>
      </c>
      <c r="K1436">
        <v>7.2786999999999999E-3</v>
      </c>
      <c r="L1436">
        <v>4.4511999999999998E-3</v>
      </c>
      <c r="M1436">
        <v>1.46009E-2</v>
      </c>
      <c r="N1436">
        <v>-4.3600000000000003E-5</v>
      </c>
      <c r="O1436">
        <v>8656.8639999999996</v>
      </c>
      <c r="P1436">
        <v>0.80947630000000004</v>
      </c>
      <c r="Q1436">
        <v>72.462631999999999</v>
      </c>
      <c r="R1436">
        <v>69.329476999999997</v>
      </c>
      <c r="S1436" t="s">
        <v>19</v>
      </c>
      <c r="T1436">
        <v>-4.2899999999999999E-5</v>
      </c>
      <c r="U1436">
        <v>1.5742E-3</v>
      </c>
      <c r="V1436">
        <v>4.9445000000000001E-3</v>
      </c>
      <c r="W1436">
        <v>7.2786999999999999E-3</v>
      </c>
      <c r="X1436">
        <v>9.6129000000000006E-3</v>
      </c>
      <c r="Y1436">
        <v>1.2983099999999999E-2</v>
      </c>
      <c r="Z1436">
        <v>1.46003E-2</v>
      </c>
      <c r="AA1436">
        <v>9.7613999999999999E-3</v>
      </c>
    </row>
    <row r="1437" spans="1:27" x14ac:dyDescent="0.2">
      <c r="A1437" t="s">
        <v>1387</v>
      </c>
      <c r="B1437" t="s">
        <v>35</v>
      </c>
      <c r="C1437" t="s">
        <v>1248</v>
      </c>
      <c r="D1437" t="s">
        <v>15</v>
      </c>
      <c r="E1437" t="s">
        <v>16</v>
      </c>
      <c r="F1437">
        <v>20</v>
      </c>
      <c r="G1437">
        <v>10694.4</v>
      </c>
      <c r="H1437">
        <v>16230.6</v>
      </c>
      <c r="I1437">
        <v>0.76424250000000005</v>
      </c>
      <c r="J1437">
        <v>0.77263559999999998</v>
      </c>
      <c r="K1437">
        <v>8.3931000000000006E-3</v>
      </c>
      <c r="L1437">
        <v>4.2204E-3</v>
      </c>
      <c r="M1437">
        <v>1.5335700000000001E-2</v>
      </c>
      <c r="N1437">
        <v>1.4505E-3</v>
      </c>
      <c r="O1437">
        <v>8656.8639999999996</v>
      </c>
      <c r="P1437">
        <v>0.80947630000000004</v>
      </c>
      <c r="Q1437">
        <v>70.272053999999997</v>
      </c>
      <c r="R1437">
        <v>69.329476999999997</v>
      </c>
      <c r="S1437" t="s">
        <v>19</v>
      </c>
      <c r="T1437">
        <v>1.4511000000000001E-3</v>
      </c>
      <c r="U1437">
        <v>2.9843999999999999E-3</v>
      </c>
      <c r="V1437">
        <v>6.1799000000000003E-3</v>
      </c>
      <c r="W1437">
        <v>8.3931000000000006E-3</v>
      </c>
      <c r="X1437">
        <v>1.0606300000000001E-2</v>
      </c>
      <c r="Y1437">
        <v>1.3801799999999999E-2</v>
      </c>
      <c r="Z1437">
        <v>1.5335E-2</v>
      </c>
      <c r="AA1437">
        <v>1.08629E-2</v>
      </c>
    </row>
    <row r="1438" spans="1:27" x14ac:dyDescent="0.2">
      <c r="A1438" t="s">
        <v>1388</v>
      </c>
      <c r="B1438" t="s">
        <v>35</v>
      </c>
      <c r="C1438" t="s">
        <v>1248</v>
      </c>
      <c r="D1438" t="s">
        <v>15</v>
      </c>
      <c r="E1438" t="s">
        <v>16</v>
      </c>
      <c r="F1438">
        <v>21</v>
      </c>
      <c r="G1438">
        <v>10694.4</v>
      </c>
      <c r="H1438">
        <v>16230.6</v>
      </c>
      <c r="I1438">
        <v>0.78525299999999998</v>
      </c>
      <c r="J1438">
        <v>0.79422060000000005</v>
      </c>
      <c r="K1438">
        <v>8.9674999999999998E-3</v>
      </c>
      <c r="L1438">
        <v>4.2339999999999999E-3</v>
      </c>
      <c r="M1438">
        <v>1.5932399999999999E-2</v>
      </c>
      <c r="N1438">
        <v>2.0026000000000002E-3</v>
      </c>
      <c r="O1438">
        <v>8656.8639999999996</v>
      </c>
      <c r="P1438">
        <v>0.80947630000000004</v>
      </c>
      <c r="Q1438">
        <v>68.393144000000007</v>
      </c>
      <c r="R1438">
        <v>69.329476999999997</v>
      </c>
      <c r="S1438" t="s">
        <v>19</v>
      </c>
      <c r="T1438">
        <v>2.0032000000000001E-3</v>
      </c>
      <c r="U1438">
        <v>3.5414000000000001E-3</v>
      </c>
      <c r="V1438">
        <v>6.7472000000000001E-3</v>
      </c>
      <c r="W1438">
        <v>8.9674999999999998E-3</v>
      </c>
      <c r="X1438">
        <v>1.1187799999999999E-2</v>
      </c>
      <c r="Y1438">
        <v>1.4393599999999999E-2</v>
      </c>
      <c r="Z1438">
        <v>1.5931799999999999E-2</v>
      </c>
      <c r="AA1438">
        <v>1.12909E-2</v>
      </c>
    </row>
    <row r="1439" spans="1:27" x14ac:dyDescent="0.2">
      <c r="A1439" t="s">
        <v>1389</v>
      </c>
      <c r="B1439" t="s">
        <v>35</v>
      </c>
      <c r="C1439" t="s">
        <v>1248</v>
      </c>
      <c r="D1439" t="s">
        <v>15</v>
      </c>
      <c r="E1439" t="s">
        <v>16</v>
      </c>
      <c r="F1439">
        <v>22</v>
      </c>
      <c r="G1439">
        <v>10694.4</v>
      </c>
      <c r="H1439">
        <v>16230.6</v>
      </c>
      <c r="I1439">
        <v>0.75649449999999996</v>
      </c>
      <c r="J1439">
        <v>0.75819840000000005</v>
      </c>
      <c r="K1439">
        <v>1.7038000000000001E-3</v>
      </c>
      <c r="L1439">
        <v>3.9674999999999997E-3</v>
      </c>
      <c r="M1439">
        <v>8.2304000000000006E-3</v>
      </c>
      <c r="N1439">
        <v>-4.8228000000000004E-3</v>
      </c>
      <c r="O1439">
        <v>8656.8639999999996</v>
      </c>
      <c r="P1439">
        <v>0.80947630000000004</v>
      </c>
      <c r="Q1439">
        <v>67.352958999999998</v>
      </c>
      <c r="R1439">
        <v>69.329476999999997</v>
      </c>
      <c r="S1439" t="s">
        <v>18</v>
      </c>
      <c r="T1439">
        <v>-4.8221999999999996E-3</v>
      </c>
      <c r="U1439">
        <v>-3.3808000000000002E-3</v>
      </c>
      <c r="V1439">
        <v>-3.7669999999999999E-4</v>
      </c>
      <c r="W1439">
        <v>1.7038000000000001E-3</v>
      </c>
      <c r="X1439">
        <v>3.7843999999999998E-3</v>
      </c>
      <c r="Y1439">
        <v>6.7885000000000003E-3</v>
      </c>
      <c r="Z1439">
        <v>8.2299000000000001E-3</v>
      </c>
      <c r="AA1439">
        <v>2.2472E-3</v>
      </c>
    </row>
    <row r="1440" spans="1:27" x14ac:dyDescent="0.2">
      <c r="A1440" t="s">
        <v>1390</v>
      </c>
      <c r="B1440" t="s">
        <v>35</v>
      </c>
      <c r="C1440" t="s">
        <v>1248</v>
      </c>
      <c r="D1440" t="s">
        <v>15</v>
      </c>
      <c r="E1440" t="s">
        <v>16</v>
      </c>
      <c r="F1440">
        <v>23</v>
      </c>
      <c r="G1440">
        <v>10694.4</v>
      </c>
      <c r="H1440">
        <v>16230.6</v>
      </c>
      <c r="I1440">
        <v>0.66682699999999995</v>
      </c>
      <c r="J1440">
        <v>0.66533160000000002</v>
      </c>
      <c r="K1440">
        <v>-1.4954E-3</v>
      </c>
      <c r="L1440">
        <v>3.6568999999999998E-3</v>
      </c>
      <c r="M1440">
        <v>4.5201E-3</v>
      </c>
      <c r="N1440">
        <v>-7.5110000000000003E-3</v>
      </c>
      <c r="O1440">
        <v>8656.8639999999996</v>
      </c>
      <c r="P1440">
        <v>0.80947630000000004</v>
      </c>
      <c r="Q1440">
        <v>66.710128999999995</v>
      </c>
      <c r="R1440">
        <v>69.329476999999997</v>
      </c>
      <c r="S1440" t="s">
        <v>18</v>
      </c>
      <c r="T1440">
        <v>-7.5104999999999998E-3</v>
      </c>
      <c r="U1440">
        <v>-6.1818999999999997E-3</v>
      </c>
      <c r="V1440">
        <v>-3.4131000000000001E-3</v>
      </c>
      <c r="W1440">
        <v>-1.4954E-3</v>
      </c>
      <c r="X1440">
        <v>4.2220000000000002E-4</v>
      </c>
      <c r="Y1440">
        <v>3.1911000000000001E-3</v>
      </c>
      <c r="Z1440">
        <v>4.5196000000000004E-3</v>
      </c>
      <c r="AA1440">
        <v>-2.2476000000000002E-3</v>
      </c>
    </row>
    <row r="1441" spans="1:27" x14ac:dyDescent="0.2">
      <c r="A1441" t="s">
        <v>1391</v>
      </c>
      <c r="B1441" t="s">
        <v>35</v>
      </c>
      <c r="C1441" t="s">
        <v>1248</v>
      </c>
      <c r="D1441" t="s">
        <v>15</v>
      </c>
      <c r="E1441" t="s">
        <v>16</v>
      </c>
      <c r="F1441">
        <v>24</v>
      </c>
      <c r="G1441">
        <v>10694.4</v>
      </c>
      <c r="H1441">
        <v>16230.6</v>
      </c>
      <c r="I1441">
        <v>0.56488939999999999</v>
      </c>
      <c r="J1441">
        <v>0.56104149999999997</v>
      </c>
      <c r="K1441">
        <v>-3.8479E-3</v>
      </c>
      <c r="L1441">
        <v>3.3666E-3</v>
      </c>
      <c r="M1441">
        <v>1.6902E-3</v>
      </c>
      <c r="N1441">
        <v>-9.3860000000000002E-3</v>
      </c>
      <c r="O1441">
        <v>8656.8639999999996</v>
      </c>
      <c r="P1441">
        <v>0.80947630000000004</v>
      </c>
      <c r="Q1441">
        <v>66.158013999999994</v>
      </c>
      <c r="R1441">
        <v>69.329476999999997</v>
      </c>
      <c r="S1441" t="s">
        <v>18</v>
      </c>
      <c r="T1441">
        <v>-9.3854999999999997E-3</v>
      </c>
      <c r="U1441">
        <v>-8.1624000000000002E-3</v>
      </c>
      <c r="V1441">
        <v>-5.6134000000000002E-3</v>
      </c>
      <c r="W1441">
        <v>-3.8479E-3</v>
      </c>
      <c r="X1441">
        <v>-2.0823999999999999E-3</v>
      </c>
      <c r="Y1441">
        <v>4.6660000000000001E-4</v>
      </c>
      <c r="Z1441">
        <v>1.6896999999999999E-3</v>
      </c>
      <c r="AA1441">
        <v>-6.8585E-3</v>
      </c>
    </row>
    <row r="1442" spans="1:27" x14ac:dyDescent="0.2">
      <c r="A1442" t="s">
        <v>8182</v>
      </c>
      <c r="B1442" t="s">
        <v>34</v>
      </c>
      <c r="C1442" t="s">
        <v>1393</v>
      </c>
      <c r="D1442" t="s">
        <v>37</v>
      </c>
      <c r="E1442" t="s">
        <v>16</v>
      </c>
      <c r="F1442">
        <v>1</v>
      </c>
      <c r="G1442">
        <v>427</v>
      </c>
      <c r="H1442">
        <v>370</v>
      </c>
      <c r="I1442">
        <v>0.45175559999999998</v>
      </c>
      <c r="J1442">
        <v>0.44252469999999999</v>
      </c>
      <c r="K1442">
        <v>-9.2309000000000002E-3</v>
      </c>
      <c r="L1442">
        <v>3.2493899999999999E-2</v>
      </c>
      <c r="M1442">
        <v>4.42216E-2</v>
      </c>
      <c r="N1442">
        <v>-6.2683299999999997E-2</v>
      </c>
      <c r="O1442">
        <v>427</v>
      </c>
      <c r="Q1442">
        <v>54.071550000000002</v>
      </c>
      <c r="R1442">
        <v>63.614828000000003</v>
      </c>
      <c r="S1442" t="s">
        <v>17</v>
      </c>
      <c r="T1442">
        <v>-6.2678600000000001E-2</v>
      </c>
      <c r="U1442">
        <v>-5.0873500000000002E-2</v>
      </c>
      <c r="V1442">
        <v>-2.6270700000000001E-2</v>
      </c>
      <c r="W1442">
        <v>-9.2309000000000002E-3</v>
      </c>
      <c r="X1442">
        <v>7.8088999999999997E-3</v>
      </c>
      <c r="Y1442">
        <v>3.2411700000000002E-2</v>
      </c>
      <c r="Z1442">
        <v>4.4216800000000001E-2</v>
      </c>
      <c r="AA1442">
        <v>-2.0859599999999999E-2</v>
      </c>
    </row>
    <row r="1443" spans="1:27" x14ac:dyDescent="0.2">
      <c r="A1443" t="s">
        <v>8183</v>
      </c>
      <c r="B1443" t="s">
        <v>34</v>
      </c>
      <c r="C1443" t="s">
        <v>1393</v>
      </c>
      <c r="D1443" t="s">
        <v>37</v>
      </c>
      <c r="E1443" t="s">
        <v>16</v>
      </c>
      <c r="F1443">
        <v>2</v>
      </c>
      <c r="G1443">
        <v>427</v>
      </c>
      <c r="H1443">
        <v>370</v>
      </c>
      <c r="I1443">
        <v>0.4126069</v>
      </c>
      <c r="J1443">
        <v>0.41319679999999998</v>
      </c>
      <c r="K1443">
        <v>5.8989999999999997E-4</v>
      </c>
      <c r="L1443">
        <v>3.0231399999999999E-2</v>
      </c>
      <c r="M1443">
        <v>5.0320499999999997E-2</v>
      </c>
      <c r="N1443">
        <v>-4.9140700000000002E-2</v>
      </c>
      <c r="O1443">
        <v>427</v>
      </c>
      <c r="Q1443">
        <v>53.161341999999998</v>
      </c>
      <c r="R1443">
        <v>63.614828000000003</v>
      </c>
      <c r="S1443" t="s">
        <v>17</v>
      </c>
      <c r="T1443">
        <v>-4.9136300000000001E-2</v>
      </c>
      <c r="U1443">
        <v>-3.8153199999999998E-2</v>
      </c>
      <c r="V1443">
        <v>-1.5263499999999999E-2</v>
      </c>
      <c r="W1443">
        <v>5.8989999999999997E-4</v>
      </c>
      <c r="X1443">
        <v>1.6443200000000002E-2</v>
      </c>
      <c r="Y1443">
        <v>3.9332899999999997E-2</v>
      </c>
      <c r="Z1443">
        <v>5.0316100000000002E-2</v>
      </c>
      <c r="AA1443">
        <v>1.4276E-3</v>
      </c>
    </row>
    <row r="1444" spans="1:27" x14ac:dyDescent="0.2">
      <c r="A1444" t="s">
        <v>8184</v>
      </c>
      <c r="B1444" t="s">
        <v>34</v>
      </c>
      <c r="C1444" t="s">
        <v>1393</v>
      </c>
      <c r="D1444" t="s">
        <v>37</v>
      </c>
      <c r="E1444" t="s">
        <v>16</v>
      </c>
      <c r="F1444">
        <v>3</v>
      </c>
      <c r="G1444">
        <v>427</v>
      </c>
      <c r="H1444">
        <v>370</v>
      </c>
      <c r="I1444">
        <v>0.40205419999999997</v>
      </c>
      <c r="J1444">
        <v>0.40215099999999998</v>
      </c>
      <c r="K1444">
        <v>9.6799999999999995E-5</v>
      </c>
      <c r="L1444">
        <v>2.9734199999999999E-2</v>
      </c>
      <c r="M1444">
        <v>4.90096E-2</v>
      </c>
      <c r="N1444">
        <v>-4.8815999999999998E-2</v>
      </c>
      <c r="O1444">
        <v>427</v>
      </c>
      <c r="Q1444">
        <v>51.932324999999999</v>
      </c>
      <c r="R1444">
        <v>63.614828000000003</v>
      </c>
      <c r="S1444" t="s">
        <v>17</v>
      </c>
      <c r="T1444">
        <v>-4.8811599999999997E-2</v>
      </c>
      <c r="U1444">
        <v>-3.8009099999999997E-2</v>
      </c>
      <c r="V1444">
        <v>-1.5495800000000001E-2</v>
      </c>
      <c r="W1444">
        <v>9.6799999999999995E-5</v>
      </c>
      <c r="X1444">
        <v>1.5689399999999999E-2</v>
      </c>
      <c r="Y1444">
        <v>3.8202699999999999E-2</v>
      </c>
      <c r="Z1444">
        <v>4.9005300000000002E-2</v>
      </c>
      <c r="AA1444">
        <v>2.407E-4</v>
      </c>
    </row>
    <row r="1445" spans="1:27" x14ac:dyDescent="0.2">
      <c r="A1445" t="s">
        <v>8185</v>
      </c>
      <c r="B1445" t="s">
        <v>34</v>
      </c>
      <c r="C1445" t="s">
        <v>1393</v>
      </c>
      <c r="D1445" t="s">
        <v>37</v>
      </c>
      <c r="E1445" t="s">
        <v>16</v>
      </c>
      <c r="F1445">
        <v>4</v>
      </c>
      <c r="G1445">
        <v>427</v>
      </c>
      <c r="H1445">
        <v>370</v>
      </c>
      <c r="I1445">
        <v>0.3891077</v>
      </c>
      <c r="J1445">
        <v>0.39642179999999999</v>
      </c>
      <c r="K1445">
        <v>7.3141999999999999E-3</v>
      </c>
      <c r="L1445">
        <v>2.6248400000000002E-2</v>
      </c>
      <c r="M1445">
        <v>5.0492799999999997E-2</v>
      </c>
      <c r="N1445">
        <v>-3.5864500000000001E-2</v>
      </c>
      <c r="O1445">
        <v>427</v>
      </c>
      <c r="Q1445">
        <v>51.268808999999997</v>
      </c>
      <c r="R1445">
        <v>63.614828000000003</v>
      </c>
      <c r="S1445" t="s">
        <v>17</v>
      </c>
      <c r="T1445">
        <v>-3.5860700000000002E-2</v>
      </c>
      <c r="U1445">
        <v>-2.6324500000000001E-2</v>
      </c>
      <c r="V1445">
        <v>-6.4504999999999996E-3</v>
      </c>
      <c r="W1445">
        <v>7.3141999999999999E-3</v>
      </c>
      <c r="X1445">
        <v>2.1078900000000001E-2</v>
      </c>
      <c r="Y1445">
        <v>4.09529E-2</v>
      </c>
      <c r="Z1445">
        <v>5.0488999999999999E-2</v>
      </c>
      <c r="AA1445">
        <v>1.8450500000000002E-2</v>
      </c>
    </row>
    <row r="1446" spans="1:27" x14ac:dyDescent="0.2">
      <c r="A1446" t="s">
        <v>8186</v>
      </c>
      <c r="B1446" t="s">
        <v>34</v>
      </c>
      <c r="C1446" t="s">
        <v>1393</v>
      </c>
      <c r="D1446" t="s">
        <v>37</v>
      </c>
      <c r="E1446" t="s">
        <v>16</v>
      </c>
      <c r="F1446">
        <v>5</v>
      </c>
      <c r="G1446">
        <v>427</v>
      </c>
      <c r="H1446">
        <v>370</v>
      </c>
      <c r="I1446">
        <v>0.4296895</v>
      </c>
      <c r="J1446">
        <v>0.4295717</v>
      </c>
      <c r="K1446">
        <v>-1.178E-4</v>
      </c>
      <c r="L1446">
        <v>3.1277300000000001E-2</v>
      </c>
      <c r="M1446">
        <v>5.1333299999999998E-2</v>
      </c>
      <c r="N1446">
        <v>-5.1568900000000001E-2</v>
      </c>
      <c r="O1446">
        <v>427</v>
      </c>
      <c r="Q1446">
        <v>50.654536999999998</v>
      </c>
      <c r="R1446">
        <v>63.614828000000003</v>
      </c>
      <c r="S1446" t="s">
        <v>17</v>
      </c>
      <c r="T1446">
        <v>-5.1564400000000003E-2</v>
      </c>
      <c r="U1446">
        <v>-4.0201300000000002E-2</v>
      </c>
      <c r="V1446">
        <v>-1.6519599999999999E-2</v>
      </c>
      <c r="W1446">
        <v>-1.178E-4</v>
      </c>
      <c r="X1446">
        <v>1.6284E-2</v>
      </c>
      <c r="Y1446">
        <v>3.99657E-2</v>
      </c>
      <c r="Z1446">
        <v>5.1328800000000001E-2</v>
      </c>
      <c r="AA1446">
        <v>-2.742E-4</v>
      </c>
    </row>
    <row r="1447" spans="1:27" x14ac:dyDescent="0.2">
      <c r="A1447" t="s">
        <v>8187</v>
      </c>
      <c r="B1447" t="s">
        <v>34</v>
      </c>
      <c r="C1447" t="s">
        <v>1393</v>
      </c>
      <c r="D1447" t="s">
        <v>37</v>
      </c>
      <c r="E1447" t="s">
        <v>16</v>
      </c>
      <c r="F1447">
        <v>6</v>
      </c>
      <c r="G1447">
        <v>427</v>
      </c>
      <c r="H1447">
        <v>370</v>
      </c>
      <c r="I1447">
        <v>0.48056369999999998</v>
      </c>
      <c r="J1447">
        <v>0.49933729999999998</v>
      </c>
      <c r="K1447">
        <v>1.8773499999999999E-2</v>
      </c>
      <c r="L1447">
        <v>3.4081E-2</v>
      </c>
      <c r="M1447">
        <v>7.4836799999999995E-2</v>
      </c>
      <c r="N1447">
        <v>-3.7289799999999998E-2</v>
      </c>
      <c r="O1447">
        <v>427</v>
      </c>
      <c r="Q1447">
        <v>50.165878999999997</v>
      </c>
      <c r="R1447">
        <v>63.614828000000003</v>
      </c>
      <c r="S1447" t="s">
        <v>17</v>
      </c>
      <c r="T1447">
        <v>-3.72848E-2</v>
      </c>
      <c r="U1447">
        <v>-2.4903100000000001E-2</v>
      </c>
      <c r="V1447">
        <v>9.0140000000000001E-4</v>
      </c>
      <c r="W1447">
        <v>1.8773499999999999E-2</v>
      </c>
      <c r="X1447">
        <v>3.66456E-2</v>
      </c>
      <c r="Y1447">
        <v>6.2450100000000001E-2</v>
      </c>
      <c r="Z1447">
        <v>7.4831800000000004E-2</v>
      </c>
      <c r="AA1447">
        <v>3.7596900000000003E-2</v>
      </c>
    </row>
    <row r="1448" spans="1:27" x14ac:dyDescent="0.2">
      <c r="A1448" t="s">
        <v>8188</v>
      </c>
      <c r="B1448" t="s">
        <v>34</v>
      </c>
      <c r="C1448" t="s">
        <v>1393</v>
      </c>
      <c r="D1448" t="s">
        <v>37</v>
      </c>
      <c r="E1448" t="s">
        <v>16</v>
      </c>
      <c r="F1448">
        <v>7</v>
      </c>
      <c r="G1448">
        <v>427</v>
      </c>
      <c r="H1448">
        <v>370</v>
      </c>
      <c r="I1448">
        <v>0.58499480000000004</v>
      </c>
      <c r="J1448">
        <v>0.58241949999999998</v>
      </c>
      <c r="K1448">
        <v>-2.5753E-3</v>
      </c>
      <c r="L1448">
        <v>3.7341300000000001E-2</v>
      </c>
      <c r="M1448" s="1">
        <v>5.8851100000000003E-2</v>
      </c>
      <c r="N1448">
        <v>-6.4001699999999995E-2</v>
      </c>
      <c r="O1448">
        <v>427</v>
      </c>
      <c r="Q1448">
        <v>49.257561000000003</v>
      </c>
      <c r="R1448">
        <v>63.614828000000003</v>
      </c>
      <c r="S1448" t="s">
        <v>18</v>
      </c>
      <c r="T1448">
        <v>-6.3996300000000006E-2</v>
      </c>
      <c r="U1448">
        <v>-5.0430099999999999E-2</v>
      </c>
      <c r="V1448">
        <v>-2.2157099999999999E-2</v>
      </c>
      <c r="W1448">
        <v>-2.5753E-3</v>
      </c>
      <c r="X1448">
        <v>1.7006500000000001E-2</v>
      </c>
      <c r="Y1448">
        <v>4.52795E-2</v>
      </c>
      <c r="Z1448">
        <v>5.8845599999999998E-2</v>
      </c>
      <c r="AA1448">
        <v>-4.4216999999999998E-3</v>
      </c>
    </row>
    <row r="1449" spans="1:27" x14ac:dyDescent="0.2">
      <c r="A1449" t="s">
        <v>8189</v>
      </c>
      <c r="B1449" t="s">
        <v>34</v>
      </c>
      <c r="C1449" t="s">
        <v>1393</v>
      </c>
      <c r="D1449" t="s">
        <v>37</v>
      </c>
      <c r="E1449" t="s">
        <v>16</v>
      </c>
      <c r="F1449">
        <v>8</v>
      </c>
      <c r="G1449">
        <v>427</v>
      </c>
      <c r="H1449">
        <v>370</v>
      </c>
      <c r="I1449">
        <v>0.60799110000000001</v>
      </c>
      <c r="J1449">
        <v>0.60833309999999996</v>
      </c>
      <c r="K1449">
        <v>3.4210000000000002E-4</v>
      </c>
      <c r="L1449">
        <v>3.8772000000000001E-2</v>
      </c>
      <c r="M1449">
        <v>6.4121899999999996E-2</v>
      </c>
      <c r="N1449">
        <v>-6.3437800000000003E-2</v>
      </c>
      <c r="O1449">
        <v>427</v>
      </c>
      <c r="Q1449">
        <v>49.646785999999999</v>
      </c>
      <c r="R1449">
        <v>63.614828000000003</v>
      </c>
      <c r="S1449" t="s">
        <v>18</v>
      </c>
      <c r="T1449">
        <v>-6.3432100000000005E-2</v>
      </c>
      <c r="U1449">
        <v>-4.93462E-2</v>
      </c>
      <c r="V1449">
        <v>-1.9990000000000001E-2</v>
      </c>
      <c r="W1449">
        <v>3.4210000000000002E-4</v>
      </c>
      <c r="X1449">
        <v>2.0674100000000001E-2</v>
      </c>
      <c r="Y1449">
        <v>5.00303E-2</v>
      </c>
      <c r="Z1449">
        <v>6.4116300000000001E-2</v>
      </c>
      <c r="AA1449">
        <v>5.6229999999999995E-4</v>
      </c>
    </row>
    <row r="1450" spans="1:27" x14ac:dyDescent="0.2">
      <c r="A1450" t="s">
        <v>8190</v>
      </c>
      <c r="B1450" t="s">
        <v>34</v>
      </c>
      <c r="C1450" t="s">
        <v>1393</v>
      </c>
      <c r="D1450" t="s">
        <v>37</v>
      </c>
      <c r="E1450" t="s">
        <v>16</v>
      </c>
      <c r="F1450">
        <v>9</v>
      </c>
      <c r="G1450">
        <v>427</v>
      </c>
      <c r="H1450">
        <v>370</v>
      </c>
      <c r="I1450">
        <v>0.61700180000000004</v>
      </c>
      <c r="J1450">
        <v>0.61838479999999996</v>
      </c>
      <c r="K1450">
        <v>1.3831E-3</v>
      </c>
      <c r="L1450">
        <v>3.8479899999999997E-2</v>
      </c>
      <c r="M1450">
        <v>6.4682500000000004E-2</v>
      </c>
      <c r="N1450">
        <v>-6.1916300000000001E-2</v>
      </c>
      <c r="O1450">
        <v>427</v>
      </c>
      <c r="Q1450">
        <v>55.321361000000003</v>
      </c>
      <c r="R1450">
        <v>63.614828000000003</v>
      </c>
      <c r="S1450" t="s">
        <v>18</v>
      </c>
      <c r="T1450">
        <v>-6.1910699999999999E-2</v>
      </c>
      <c r="U1450">
        <v>-4.7930800000000003E-2</v>
      </c>
      <c r="V1450">
        <v>-1.8795800000000001E-2</v>
      </c>
      <c r="W1450">
        <v>1.3831E-3</v>
      </c>
      <c r="X1450">
        <v>2.1562000000000001E-2</v>
      </c>
      <c r="Y1450">
        <v>5.0696999999999999E-2</v>
      </c>
      <c r="Z1450">
        <v>6.4676899999999996E-2</v>
      </c>
      <c r="AA1450">
        <v>2.2366E-3</v>
      </c>
    </row>
    <row r="1451" spans="1:27" x14ac:dyDescent="0.2">
      <c r="A1451" t="s">
        <v>8191</v>
      </c>
      <c r="B1451" t="s">
        <v>34</v>
      </c>
      <c r="C1451" t="s">
        <v>1393</v>
      </c>
      <c r="D1451" t="s">
        <v>37</v>
      </c>
      <c r="E1451" t="s">
        <v>16</v>
      </c>
      <c r="F1451">
        <v>10</v>
      </c>
      <c r="G1451">
        <v>427</v>
      </c>
      <c r="H1451">
        <v>370</v>
      </c>
      <c r="I1451">
        <v>0.63240099999999999</v>
      </c>
      <c r="J1451">
        <v>0.60426740000000001</v>
      </c>
      <c r="K1451">
        <v>-2.8133700000000001E-2</v>
      </c>
      <c r="L1451">
        <v>3.8960000000000002E-2</v>
      </c>
      <c r="M1451">
        <v>3.5955500000000001E-2</v>
      </c>
      <c r="N1451">
        <v>-9.2222899999999997E-2</v>
      </c>
      <c r="O1451">
        <v>427</v>
      </c>
      <c r="Q1451">
        <v>65.125709000000001</v>
      </c>
      <c r="R1451">
        <v>63.614828000000003</v>
      </c>
      <c r="S1451" t="s">
        <v>18</v>
      </c>
      <c r="T1451">
        <v>-9.2217199999999999E-2</v>
      </c>
      <c r="U1451">
        <v>-7.8062999999999994E-2</v>
      </c>
      <c r="V1451">
        <v>-4.8564299999999998E-2</v>
      </c>
      <c r="W1451">
        <v>-2.8133700000000001E-2</v>
      </c>
      <c r="X1451">
        <v>-7.7031000000000001E-3</v>
      </c>
      <c r="Y1451">
        <v>2.1795499999999999E-2</v>
      </c>
      <c r="Z1451">
        <v>3.5949799999999997E-2</v>
      </c>
      <c r="AA1451">
        <v>-4.65584E-2</v>
      </c>
    </row>
    <row r="1452" spans="1:27" x14ac:dyDescent="0.2">
      <c r="A1452" t="s">
        <v>8192</v>
      </c>
      <c r="B1452" t="s">
        <v>34</v>
      </c>
      <c r="C1452" t="s">
        <v>1393</v>
      </c>
      <c r="D1452" t="s">
        <v>37</v>
      </c>
      <c r="E1452" t="s">
        <v>16</v>
      </c>
      <c r="F1452">
        <v>11</v>
      </c>
      <c r="G1452">
        <v>427</v>
      </c>
      <c r="H1452">
        <v>370</v>
      </c>
      <c r="I1452">
        <v>0.60744030000000004</v>
      </c>
      <c r="J1452">
        <v>0.57785489999999995</v>
      </c>
      <c r="K1452">
        <v>-2.9585400000000001E-2</v>
      </c>
      <c r="L1452">
        <v>3.72071E-2</v>
      </c>
      <c r="M1452" s="1">
        <v>3.1620299999999997E-2</v>
      </c>
      <c r="N1452">
        <v>-9.07911E-2</v>
      </c>
      <c r="O1452">
        <v>427</v>
      </c>
      <c r="Q1452">
        <v>71.963138000000001</v>
      </c>
      <c r="R1452">
        <v>63.614828000000003</v>
      </c>
      <c r="S1452" t="s">
        <v>18</v>
      </c>
      <c r="T1452">
        <v>-9.0785699999999997E-2</v>
      </c>
      <c r="U1452">
        <v>-7.7268199999999995E-2</v>
      </c>
      <c r="V1452">
        <v>-4.9096800000000003E-2</v>
      </c>
      <c r="W1452">
        <v>-2.9585400000000001E-2</v>
      </c>
      <c r="X1452">
        <v>-1.0074E-2</v>
      </c>
      <c r="Y1452">
        <v>1.80974E-2</v>
      </c>
      <c r="Z1452">
        <v>3.1614900000000001E-2</v>
      </c>
      <c r="AA1452">
        <v>-5.11987E-2</v>
      </c>
    </row>
    <row r="1453" spans="1:27" x14ac:dyDescent="0.2">
      <c r="A1453" t="s">
        <v>8193</v>
      </c>
      <c r="B1453" t="s">
        <v>34</v>
      </c>
      <c r="C1453" t="s">
        <v>1393</v>
      </c>
      <c r="D1453" t="s">
        <v>37</v>
      </c>
      <c r="E1453" t="s">
        <v>16</v>
      </c>
      <c r="F1453">
        <v>12</v>
      </c>
      <c r="G1453">
        <v>427</v>
      </c>
      <c r="H1453">
        <v>370</v>
      </c>
      <c r="I1453">
        <v>0.60774419999999996</v>
      </c>
      <c r="J1453">
        <v>0.57998530000000004</v>
      </c>
      <c r="K1453">
        <v>-2.77589E-2</v>
      </c>
      <c r="L1453">
        <v>3.8987399999999998E-2</v>
      </c>
      <c r="M1453">
        <v>3.6375400000000002E-2</v>
      </c>
      <c r="N1453">
        <v>-9.1893199999999994E-2</v>
      </c>
      <c r="O1453">
        <v>427</v>
      </c>
      <c r="Q1453">
        <v>76.574101999999996</v>
      </c>
      <c r="R1453">
        <v>63.614828000000003</v>
      </c>
      <c r="S1453" t="s">
        <v>18</v>
      </c>
      <c r="T1453">
        <v>-9.1887499999999997E-2</v>
      </c>
      <c r="U1453">
        <v>-7.7723299999999995E-2</v>
      </c>
      <c r="V1453">
        <v>-4.8203900000000001E-2</v>
      </c>
      <c r="W1453">
        <v>-2.77589E-2</v>
      </c>
      <c r="X1453">
        <v>-7.3138999999999999E-3</v>
      </c>
      <c r="Y1453">
        <v>2.22055E-2</v>
      </c>
      <c r="Z1453">
        <v>3.6369699999999998E-2</v>
      </c>
      <c r="AA1453">
        <v>-4.7861399999999998E-2</v>
      </c>
    </row>
    <row r="1454" spans="1:27" x14ac:dyDescent="0.2">
      <c r="A1454" t="s">
        <v>8194</v>
      </c>
      <c r="B1454" t="s">
        <v>34</v>
      </c>
      <c r="C1454" t="s">
        <v>1393</v>
      </c>
      <c r="D1454" t="s">
        <v>37</v>
      </c>
      <c r="E1454" t="s">
        <v>16</v>
      </c>
      <c r="F1454">
        <v>13</v>
      </c>
      <c r="G1454">
        <v>427</v>
      </c>
      <c r="H1454">
        <v>370</v>
      </c>
      <c r="I1454">
        <v>0.60160939999999996</v>
      </c>
      <c r="J1454">
        <v>0.59803410000000001</v>
      </c>
      <c r="K1454">
        <v>-3.5753E-3</v>
      </c>
      <c r="L1454">
        <v>4.1171399999999997E-2</v>
      </c>
      <c r="M1454">
        <v>6.4151600000000003E-2</v>
      </c>
      <c r="N1454">
        <v>-7.1302199999999996E-2</v>
      </c>
      <c r="O1454">
        <v>427</v>
      </c>
      <c r="Q1454">
        <v>79.246313999999998</v>
      </c>
      <c r="R1454">
        <v>63.614828000000003</v>
      </c>
      <c r="S1454" t="s">
        <v>18</v>
      </c>
      <c r="T1454">
        <v>-7.1296200000000004E-2</v>
      </c>
      <c r="U1454">
        <v>-5.6338600000000003E-2</v>
      </c>
      <c r="V1454">
        <v>-2.51656E-2</v>
      </c>
      <c r="W1454">
        <v>-3.5753E-3</v>
      </c>
      <c r="X1454">
        <v>1.8015E-2</v>
      </c>
      <c r="Y1454">
        <v>4.91879E-2</v>
      </c>
      <c r="Z1454">
        <v>6.4145599999999997E-2</v>
      </c>
      <c r="AA1454">
        <v>-5.9785000000000003E-3</v>
      </c>
    </row>
    <row r="1455" spans="1:27" x14ac:dyDescent="0.2">
      <c r="A1455" t="s">
        <v>8195</v>
      </c>
      <c r="B1455" t="s">
        <v>34</v>
      </c>
      <c r="C1455" t="s">
        <v>1393</v>
      </c>
      <c r="D1455" t="s">
        <v>37</v>
      </c>
      <c r="E1455" t="s">
        <v>16</v>
      </c>
      <c r="F1455">
        <v>14</v>
      </c>
      <c r="G1455">
        <v>427</v>
      </c>
      <c r="H1455">
        <v>370</v>
      </c>
      <c r="I1455">
        <v>0.6090333</v>
      </c>
      <c r="J1455">
        <v>0.60175140000000005</v>
      </c>
      <c r="K1455">
        <v>-7.2817999999999997E-3</v>
      </c>
      <c r="L1455">
        <v>4.5058500000000001E-2</v>
      </c>
      <c r="M1455">
        <v>6.6839399999999993E-2</v>
      </c>
      <c r="N1455">
        <v>-8.1403100000000006E-2</v>
      </c>
      <c r="O1455">
        <v>427</v>
      </c>
      <c r="Q1455">
        <v>80.659167999999994</v>
      </c>
      <c r="R1455">
        <v>63.614828000000003</v>
      </c>
      <c r="S1455" t="s">
        <v>18</v>
      </c>
      <c r="T1455">
        <v>-8.1396499999999997E-2</v>
      </c>
      <c r="U1455">
        <v>-6.5026600000000004E-2</v>
      </c>
      <c r="V1455">
        <v>-3.09105E-2</v>
      </c>
      <c r="W1455">
        <v>-7.2817999999999997E-3</v>
      </c>
      <c r="X1455">
        <v>1.6346900000000001E-2</v>
      </c>
      <c r="Y1455">
        <v>5.0463000000000001E-2</v>
      </c>
      <c r="Z1455">
        <v>6.6832799999999998E-2</v>
      </c>
      <c r="AA1455">
        <v>-1.21011E-2</v>
      </c>
    </row>
    <row r="1456" spans="1:27" x14ac:dyDescent="0.2">
      <c r="A1456" t="s">
        <v>8196</v>
      </c>
      <c r="B1456" t="s">
        <v>34</v>
      </c>
      <c r="C1456" t="s">
        <v>1393</v>
      </c>
      <c r="D1456" t="s">
        <v>37</v>
      </c>
      <c r="E1456" t="s">
        <v>16</v>
      </c>
      <c r="F1456">
        <v>15</v>
      </c>
      <c r="G1456">
        <v>427</v>
      </c>
      <c r="H1456">
        <v>370</v>
      </c>
      <c r="I1456">
        <v>0.62779339999999995</v>
      </c>
      <c r="J1456">
        <v>0.62879560000000001</v>
      </c>
      <c r="K1456">
        <v>1.0022E-3</v>
      </c>
      <c r="L1456">
        <v>4.81416E-2</v>
      </c>
      <c r="M1456">
        <v>8.0195100000000005E-2</v>
      </c>
      <c r="N1456">
        <v>-7.8190700000000002E-2</v>
      </c>
      <c r="O1456">
        <v>427</v>
      </c>
      <c r="Q1456">
        <v>81.343761999999998</v>
      </c>
      <c r="R1456">
        <v>63.614828000000003</v>
      </c>
      <c r="S1456" t="s">
        <v>18</v>
      </c>
      <c r="T1456">
        <v>-7.8183699999999995E-2</v>
      </c>
      <c r="U1456">
        <v>-6.0693700000000003E-2</v>
      </c>
      <c r="V1456">
        <v>-2.4243299999999999E-2</v>
      </c>
      <c r="W1456">
        <v>1.0022E-3</v>
      </c>
      <c r="X1456">
        <v>2.6247699999999999E-2</v>
      </c>
      <c r="Y1456">
        <v>6.2698100000000007E-2</v>
      </c>
      <c r="Z1456">
        <v>8.0187999999999995E-2</v>
      </c>
      <c r="AA1456">
        <v>1.5938E-3</v>
      </c>
    </row>
    <row r="1457" spans="1:27" x14ac:dyDescent="0.2">
      <c r="A1457" t="s">
        <v>8197</v>
      </c>
      <c r="B1457" t="s">
        <v>34</v>
      </c>
      <c r="C1457" t="s">
        <v>1393</v>
      </c>
      <c r="D1457" t="s">
        <v>37</v>
      </c>
      <c r="E1457" t="s">
        <v>16</v>
      </c>
      <c r="F1457">
        <v>16</v>
      </c>
      <c r="G1457">
        <v>427</v>
      </c>
      <c r="H1457">
        <v>370</v>
      </c>
      <c r="I1457">
        <v>0.65185210000000005</v>
      </c>
      <c r="J1457">
        <v>0.67470269999999999</v>
      </c>
      <c r="K1457">
        <v>2.2850700000000002E-2</v>
      </c>
      <c r="L1457">
        <v>4.7827799999999997E-2</v>
      </c>
      <c r="M1457">
        <v>0.10152750000000001</v>
      </c>
      <c r="N1457">
        <v>-5.5826099999999997E-2</v>
      </c>
      <c r="O1457">
        <v>427</v>
      </c>
      <c r="Q1457">
        <v>81.182891999999995</v>
      </c>
      <c r="R1457">
        <v>63.614828000000003</v>
      </c>
      <c r="S1457" t="s">
        <v>18</v>
      </c>
      <c r="T1457">
        <v>-5.5819100000000003E-2</v>
      </c>
      <c r="U1457">
        <v>-3.8443199999999997E-2</v>
      </c>
      <c r="V1457">
        <v>-2.2303000000000002E-3</v>
      </c>
      <c r="W1457">
        <v>2.2850700000000002E-2</v>
      </c>
      <c r="X1457">
        <v>4.7931599999999998E-2</v>
      </c>
      <c r="Y1457">
        <v>8.4144499999999997E-2</v>
      </c>
      <c r="Z1457">
        <v>0.1015205</v>
      </c>
      <c r="AA1457">
        <v>3.3867700000000001E-2</v>
      </c>
    </row>
    <row r="1458" spans="1:27" x14ac:dyDescent="0.2">
      <c r="A1458" t="s">
        <v>8198</v>
      </c>
      <c r="B1458" t="s">
        <v>34</v>
      </c>
      <c r="C1458" t="s">
        <v>1393</v>
      </c>
      <c r="D1458" t="s">
        <v>37</v>
      </c>
      <c r="E1458" t="s">
        <v>16</v>
      </c>
      <c r="F1458">
        <v>17</v>
      </c>
      <c r="G1458">
        <v>427</v>
      </c>
      <c r="H1458">
        <v>370</v>
      </c>
      <c r="I1458">
        <v>0.71229679999999995</v>
      </c>
      <c r="J1458">
        <v>0.67413749999999995</v>
      </c>
      <c r="K1458">
        <v>-3.8159400000000003E-2</v>
      </c>
      <c r="L1458">
        <v>4.8252700000000003E-2</v>
      </c>
      <c r="M1458">
        <v>4.12164E-2</v>
      </c>
      <c r="N1458">
        <v>-0.1175351</v>
      </c>
      <c r="O1458">
        <v>427</v>
      </c>
      <c r="Q1458">
        <v>79.876842999999994</v>
      </c>
      <c r="R1458">
        <v>63.614828000000003</v>
      </c>
      <c r="S1458" t="s">
        <v>19</v>
      </c>
      <c r="T1458">
        <v>-0.1175281</v>
      </c>
      <c r="U1458">
        <v>-9.9997799999999998E-2</v>
      </c>
      <c r="V1458">
        <v>-6.3463199999999997E-2</v>
      </c>
      <c r="W1458">
        <v>-3.8159400000000003E-2</v>
      </c>
      <c r="X1458">
        <v>-1.28556E-2</v>
      </c>
      <c r="Y1458">
        <v>2.3678999999999999E-2</v>
      </c>
      <c r="Z1458">
        <v>4.1209299999999997E-2</v>
      </c>
      <c r="AA1458">
        <v>-5.6604799999999997E-2</v>
      </c>
    </row>
    <row r="1459" spans="1:27" x14ac:dyDescent="0.2">
      <c r="A1459" t="s">
        <v>8199</v>
      </c>
      <c r="B1459" t="s">
        <v>34</v>
      </c>
      <c r="C1459" t="s">
        <v>1393</v>
      </c>
      <c r="D1459" t="s">
        <v>37</v>
      </c>
      <c r="E1459" t="s">
        <v>16</v>
      </c>
      <c r="F1459">
        <v>18</v>
      </c>
      <c r="G1459">
        <v>427</v>
      </c>
      <c r="H1459">
        <v>370</v>
      </c>
      <c r="I1459">
        <v>0.76505860000000003</v>
      </c>
      <c r="J1459">
        <v>0.71066980000000002</v>
      </c>
      <c r="K1459">
        <v>-5.4388800000000001E-2</v>
      </c>
      <c r="L1459">
        <v>4.5875699999999998E-2</v>
      </c>
      <c r="M1459">
        <v>2.10768E-2</v>
      </c>
      <c r="N1459">
        <v>-0.12985430000000001</v>
      </c>
      <c r="O1459">
        <v>427</v>
      </c>
      <c r="Q1459">
        <v>77.222779000000003</v>
      </c>
      <c r="R1459">
        <v>63.614828000000003</v>
      </c>
      <c r="S1459" t="s">
        <v>19</v>
      </c>
      <c r="T1459">
        <v>-0.12984760000000001</v>
      </c>
      <c r="U1459">
        <v>-0.1131808</v>
      </c>
      <c r="V1459">
        <v>-7.8446000000000002E-2</v>
      </c>
      <c r="W1459">
        <v>-5.4388800000000001E-2</v>
      </c>
      <c r="X1459">
        <v>-3.0331500000000001E-2</v>
      </c>
      <c r="Y1459">
        <v>4.4032999999999997E-3</v>
      </c>
      <c r="Z1459">
        <v>2.1069999999999998E-2</v>
      </c>
      <c r="AA1459">
        <v>-7.6531699999999994E-2</v>
      </c>
    </row>
    <row r="1460" spans="1:27" x14ac:dyDescent="0.2">
      <c r="A1460" t="s">
        <v>8200</v>
      </c>
      <c r="B1460" t="s">
        <v>34</v>
      </c>
      <c r="C1460" t="s">
        <v>1393</v>
      </c>
      <c r="D1460" t="s">
        <v>37</v>
      </c>
      <c r="E1460" t="s">
        <v>16</v>
      </c>
      <c r="F1460">
        <v>19</v>
      </c>
      <c r="G1460">
        <v>427</v>
      </c>
      <c r="H1460">
        <v>370</v>
      </c>
      <c r="I1460">
        <v>0.8198761</v>
      </c>
      <c r="J1460">
        <v>0.79698709999999995</v>
      </c>
      <c r="K1460">
        <v>-2.2889E-2</v>
      </c>
      <c r="L1460">
        <v>4.4005000000000002E-2</v>
      </c>
      <c r="M1460">
        <v>4.94992E-2</v>
      </c>
      <c r="N1460">
        <v>-9.5277200000000006E-2</v>
      </c>
      <c r="O1460">
        <v>427</v>
      </c>
      <c r="Q1460">
        <v>71.816163000000003</v>
      </c>
      <c r="R1460">
        <v>63.614828000000003</v>
      </c>
      <c r="S1460" t="s">
        <v>19</v>
      </c>
      <c r="T1460">
        <v>-9.5270800000000003E-2</v>
      </c>
      <c r="U1460">
        <v>-7.9283699999999999E-2</v>
      </c>
      <c r="V1460">
        <v>-4.5965199999999998E-2</v>
      </c>
      <c r="W1460">
        <v>-2.2889E-2</v>
      </c>
      <c r="X1460">
        <v>1.873E-4</v>
      </c>
      <c r="Y1460">
        <v>3.3505699999999999E-2</v>
      </c>
      <c r="Z1460">
        <v>4.9492800000000003E-2</v>
      </c>
      <c r="AA1460">
        <v>-2.8719399999999999E-2</v>
      </c>
    </row>
    <row r="1461" spans="1:27" x14ac:dyDescent="0.2">
      <c r="A1461" t="s">
        <v>8201</v>
      </c>
      <c r="B1461" t="s">
        <v>34</v>
      </c>
      <c r="C1461" t="s">
        <v>1393</v>
      </c>
      <c r="D1461" t="s">
        <v>37</v>
      </c>
      <c r="E1461" t="s">
        <v>16</v>
      </c>
      <c r="F1461">
        <v>20</v>
      </c>
      <c r="G1461">
        <v>427</v>
      </c>
      <c r="H1461">
        <v>370</v>
      </c>
      <c r="I1461">
        <v>0.82239530000000005</v>
      </c>
      <c r="J1461">
        <v>0.81374259999999998</v>
      </c>
      <c r="K1461">
        <v>-8.6526999999999993E-3</v>
      </c>
      <c r="L1461">
        <v>4.3196499999999999E-2</v>
      </c>
      <c r="M1461">
        <v>6.2405599999999999E-2</v>
      </c>
      <c r="N1461">
        <v>-7.9711000000000004E-2</v>
      </c>
      <c r="O1461">
        <v>427</v>
      </c>
      <c r="Q1461">
        <v>65.129490000000004</v>
      </c>
      <c r="R1461">
        <v>63.614828000000003</v>
      </c>
      <c r="S1461" t="s">
        <v>19</v>
      </c>
      <c r="T1461">
        <v>-7.97046E-2</v>
      </c>
      <c r="U1461">
        <v>-6.4011299999999993E-2</v>
      </c>
      <c r="V1461">
        <v>-3.1304999999999999E-2</v>
      </c>
      <c r="W1461">
        <v>-8.6526999999999993E-3</v>
      </c>
      <c r="X1461">
        <v>1.3999599999999999E-2</v>
      </c>
      <c r="Y1461">
        <v>4.6705900000000002E-2</v>
      </c>
      <c r="Z1461">
        <v>6.2399299999999998E-2</v>
      </c>
      <c r="AA1461">
        <v>-1.0633200000000001E-2</v>
      </c>
    </row>
    <row r="1462" spans="1:27" x14ac:dyDescent="0.2">
      <c r="A1462" t="s">
        <v>8202</v>
      </c>
      <c r="B1462" t="s">
        <v>34</v>
      </c>
      <c r="C1462" t="s">
        <v>1393</v>
      </c>
      <c r="D1462" t="s">
        <v>37</v>
      </c>
      <c r="E1462" t="s">
        <v>16</v>
      </c>
      <c r="F1462">
        <v>21</v>
      </c>
      <c r="G1462">
        <v>427</v>
      </c>
      <c r="H1462">
        <v>370</v>
      </c>
      <c r="I1462">
        <v>0.74036820000000003</v>
      </c>
      <c r="J1462">
        <v>0.75296940000000001</v>
      </c>
      <c r="K1462">
        <v>1.26012E-2</v>
      </c>
      <c r="L1462">
        <v>4.1142900000000003E-2</v>
      </c>
      <c r="M1462">
        <v>8.0281199999999997E-2</v>
      </c>
      <c r="N1462">
        <v>-5.5078799999999997E-2</v>
      </c>
      <c r="O1462">
        <v>427</v>
      </c>
      <c r="Q1462">
        <v>61.520699</v>
      </c>
      <c r="R1462">
        <v>63.614828000000003</v>
      </c>
      <c r="S1462" t="s">
        <v>19</v>
      </c>
      <c r="T1462">
        <v>-5.5072799999999998E-2</v>
      </c>
      <c r="U1462">
        <v>-4.0125500000000001E-2</v>
      </c>
      <c r="V1462">
        <v>-8.9741000000000005E-3</v>
      </c>
      <c r="W1462">
        <v>1.26012E-2</v>
      </c>
      <c r="X1462">
        <v>3.4176499999999999E-2</v>
      </c>
      <c r="Y1462">
        <v>6.5327899999999994E-2</v>
      </c>
      <c r="Z1462">
        <v>8.0275200000000005E-2</v>
      </c>
      <c r="AA1462">
        <v>1.6735400000000001E-2</v>
      </c>
    </row>
    <row r="1463" spans="1:27" x14ac:dyDescent="0.2">
      <c r="A1463" t="s">
        <v>8203</v>
      </c>
      <c r="B1463" t="s">
        <v>34</v>
      </c>
      <c r="C1463" t="s">
        <v>1393</v>
      </c>
      <c r="D1463" t="s">
        <v>37</v>
      </c>
      <c r="E1463" t="s">
        <v>16</v>
      </c>
      <c r="F1463">
        <v>22</v>
      </c>
      <c r="G1463">
        <v>427</v>
      </c>
      <c r="H1463">
        <v>370</v>
      </c>
      <c r="I1463">
        <v>0.66113719999999998</v>
      </c>
      <c r="J1463">
        <v>0.68193539999999997</v>
      </c>
      <c r="K1463">
        <v>2.0798199999999999E-2</v>
      </c>
      <c r="L1463">
        <v>3.9471199999999998E-2</v>
      </c>
      <c r="M1463">
        <v>8.5728200000000004E-2</v>
      </c>
      <c r="N1463">
        <v>-4.4131900000000002E-2</v>
      </c>
      <c r="O1463">
        <v>427</v>
      </c>
      <c r="Q1463">
        <v>58.515028000000001</v>
      </c>
      <c r="R1463">
        <v>63.614828000000003</v>
      </c>
      <c r="S1463" t="s">
        <v>18</v>
      </c>
      <c r="T1463">
        <v>-4.4126100000000001E-2</v>
      </c>
      <c r="U1463">
        <v>-2.9786099999999999E-2</v>
      </c>
      <c r="V1463">
        <v>9.9500000000000006E-5</v>
      </c>
      <c r="W1463">
        <v>2.0798199999999999E-2</v>
      </c>
      <c r="X1463">
        <v>4.1496900000000003E-2</v>
      </c>
      <c r="Y1463">
        <v>7.1382500000000002E-2</v>
      </c>
      <c r="Z1463">
        <v>8.5722499999999993E-2</v>
      </c>
      <c r="AA1463">
        <v>3.04988E-2</v>
      </c>
    </row>
    <row r="1464" spans="1:27" x14ac:dyDescent="0.2">
      <c r="A1464" t="s">
        <v>8204</v>
      </c>
      <c r="B1464" t="s">
        <v>34</v>
      </c>
      <c r="C1464" t="s">
        <v>1393</v>
      </c>
      <c r="D1464" t="s">
        <v>37</v>
      </c>
      <c r="E1464" t="s">
        <v>16</v>
      </c>
      <c r="F1464">
        <v>23</v>
      </c>
      <c r="G1464">
        <v>427</v>
      </c>
      <c r="H1464">
        <v>370</v>
      </c>
      <c r="I1464">
        <v>0.59027689999999999</v>
      </c>
      <c r="J1464">
        <v>0.57183720000000005</v>
      </c>
      <c r="K1464">
        <v>-1.84396E-2</v>
      </c>
      <c r="L1464">
        <v>3.7793599999999997E-2</v>
      </c>
      <c r="M1464">
        <v>4.3730900000000003E-2</v>
      </c>
      <c r="N1464">
        <v>-8.0610200000000007E-2</v>
      </c>
      <c r="O1464">
        <v>427</v>
      </c>
      <c r="Q1464">
        <v>56.239697999999997</v>
      </c>
      <c r="R1464">
        <v>63.614828000000003</v>
      </c>
      <c r="S1464" t="s">
        <v>18</v>
      </c>
      <c r="T1464">
        <v>-8.0604599999999998E-2</v>
      </c>
      <c r="U1464">
        <v>-6.6874100000000006E-2</v>
      </c>
      <c r="V1464">
        <v>-3.8258599999999997E-2</v>
      </c>
      <c r="W1464">
        <v>-1.84396E-2</v>
      </c>
      <c r="X1464">
        <v>1.3794E-3</v>
      </c>
      <c r="Y1464">
        <v>2.9994900000000001E-2</v>
      </c>
      <c r="Z1464">
        <v>4.3725399999999998E-2</v>
      </c>
      <c r="AA1464">
        <v>-3.2246299999999999E-2</v>
      </c>
    </row>
    <row r="1465" spans="1:27" x14ac:dyDescent="0.2">
      <c r="A1465" t="s">
        <v>8205</v>
      </c>
      <c r="B1465" t="s">
        <v>34</v>
      </c>
      <c r="C1465" t="s">
        <v>1393</v>
      </c>
      <c r="D1465" t="s">
        <v>37</v>
      </c>
      <c r="E1465" t="s">
        <v>16</v>
      </c>
      <c r="F1465">
        <v>24</v>
      </c>
      <c r="G1465">
        <v>427</v>
      </c>
      <c r="H1465">
        <v>370</v>
      </c>
      <c r="I1465">
        <v>0.49537239999999999</v>
      </c>
      <c r="J1465">
        <v>0.48820980000000003</v>
      </c>
      <c r="K1465">
        <v>-7.1627000000000001E-3</v>
      </c>
      <c r="L1465">
        <v>3.44502E-2</v>
      </c>
      <c r="M1465">
        <v>4.9507900000000001E-2</v>
      </c>
      <c r="N1465">
        <v>-6.3833200000000007E-2</v>
      </c>
      <c r="O1465">
        <v>427</v>
      </c>
      <c r="Q1465">
        <v>54.707749999999997</v>
      </c>
      <c r="R1465">
        <v>63.614828000000003</v>
      </c>
      <c r="S1465" t="s">
        <v>18</v>
      </c>
      <c r="T1465">
        <v>-6.3828200000000002E-2</v>
      </c>
      <c r="U1465">
        <v>-5.1312299999999998E-2</v>
      </c>
      <c r="V1465">
        <v>-2.5228299999999999E-2</v>
      </c>
      <c r="W1465">
        <v>-7.1627000000000001E-3</v>
      </c>
      <c r="X1465">
        <v>1.0902999999999999E-2</v>
      </c>
      <c r="Y1465">
        <v>3.6986999999999999E-2</v>
      </c>
      <c r="Z1465">
        <v>4.9502900000000002E-2</v>
      </c>
      <c r="AA1465">
        <v>-1.46713E-2</v>
      </c>
    </row>
    <row r="1466" spans="1:27" x14ac:dyDescent="0.2">
      <c r="A1466" t="s">
        <v>8206</v>
      </c>
      <c r="B1466" t="s">
        <v>35</v>
      </c>
      <c r="C1466" t="s">
        <v>1393</v>
      </c>
      <c r="D1466" t="s">
        <v>37</v>
      </c>
      <c r="E1466" t="s">
        <v>16</v>
      </c>
      <c r="F1466">
        <v>1</v>
      </c>
      <c r="G1466">
        <v>153</v>
      </c>
      <c r="H1466">
        <v>249</v>
      </c>
      <c r="I1466">
        <v>0.40774860000000002</v>
      </c>
      <c r="J1466">
        <v>0.43702200000000002</v>
      </c>
      <c r="K1466">
        <v>2.9273500000000001E-2</v>
      </c>
      <c r="L1466">
        <v>2.8907700000000001E-2</v>
      </c>
      <c r="M1466">
        <v>7.6826599999999995E-2</v>
      </c>
      <c r="N1466">
        <v>-1.8279699999999999E-2</v>
      </c>
      <c r="O1466">
        <v>115.21080000000001</v>
      </c>
      <c r="P1466">
        <v>0.75301209999999996</v>
      </c>
      <c r="Q1466">
        <v>53.930262999999997</v>
      </c>
      <c r="R1466">
        <v>63.595579000000001</v>
      </c>
      <c r="S1466" t="s">
        <v>18</v>
      </c>
      <c r="T1466">
        <v>-1.8275400000000001E-2</v>
      </c>
      <c r="U1466">
        <v>-7.7732000000000001E-3</v>
      </c>
      <c r="V1466">
        <v>1.41143E-2</v>
      </c>
      <c r="W1466">
        <v>2.9273500000000001E-2</v>
      </c>
      <c r="X1466">
        <v>4.4432699999999999E-2</v>
      </c>
      <c r="Y1466">
        <v>6.6320100000000007E-2</v>
      </c>
      <c r="Z1466">
        <v>7.6822299999999996E-2</v>
      </c>
      <c r="AA1466">
        <v>6.6984000000000002E-2</v>
      </c>
    </row>
    <row r="1467" spans="1:27" x14ac:dyDescent="0.2">
      <c r="A1467" t="s">
        <v>8207</v>
      </c>
      <c r="B1467" t="s">
        <v>35</v>
      </c>
      <c r="C1467" t="s">
        <v>1393</v>
      </c>
      <c r="D1467" t="s">
        <v>37</v>
      </c>
      <c r="E1467" t="s">
        <v>16</v>
      </c>
      <c r="F1467">
        <v>2</v>
      </c>
      <c r="G1467">
        <v>153</v>
      </c>
      <c r="H1467">
        <v>249</v>
      </c>
      <c r="I1467">
        <v>0.3932234</v>
      </c>
      <c r="J1467">
        <v>0.41523490000000002</v>
      </c>
      <c r="K1467">
        <v>2.20115E-2</v>
      </c>
      <c r="L1467">
        <v>2.6735999999999999E-2</v>
      </c>
      <c r="M1467">
        <v>6.5992200000000001E-2</v>
      </c>
      <c r="N1467">
        <v>-2.1969200000000001E-2</v>
      </c>
      <c r="O1467">
        <v>115.21080000000001</v>
      </c>
      <c r="P1467">
        <v>0.75301209999999996</v>
      </c>
      <c r="Q1467">
        <v>53.027980999999997</v>
      </c>
      <c r="R1467">
        <v>63.595579000000001</v>
      </c>
      <c r="S1467" t="s">
        <v>18</v>
      </c>
      <c r="T1467">
        <v>-2.19653E-2</v>
      </c>
      <c r="U1467">
        <v>-1.22521E-2</v>
      </c>
      <c r="V1467">
        <v>7.9910999999999992E-3</v>
      </c>
      <c r="W1467">
        <v>2.20115E-2</v>
      </c>
      <c r="X1467">
        <v>3.6031800000000003E-2</v>
      </c>
      <c r="Y1467">
        <v>5.6274999999999999E-2</v>
      </c>
      <c r="Z1467">
        <v>6.59883E-2</v>
      </c>
      <c r="AA1467">
        <v>5.30097E-2</v>
      </c>
    </row>
    <row r="1468" spans="1:27" x14ac:dyDescent="0.2">
      <c r="A1468" t="s">
        <v>8208</v>
      </c>
      <c r="B1468" t="s">
        <v>35</v>
      </c>
      <c r="C1468" t="s">
        <v>1393</v>
      </c>
      <c r="D1468" t="s">
        <v>37</v>
      </c>
      <c r="E1468" t="s">
        <v>16</v>
      </c>
      <c r="F1468">
        <v>3</v>
      </c>
      <c r="G1468">
        <v>153</v>
      </c>
      <c r="H1468">
        <v>249</v>
      </c>
      <c r="I1468">
        <v>0.40111170000000002</v>
      </c>
      <c r="J1468">
        <v>0.42127290000000001</v>
      </c>
      <c r="K1468">
        <v>2.0161200000000001E-2</v>
      </c>
      <c r="L1468">
        <v>2.9432900000000001E-2</v>
      </c>
      <c r="M1468">
        <v>6.8578399999999998E-2</v>
      </c>
      <c r="N1468">
        <v>-2.8256E-2</v>
      </c>
      <c r="O1468">
        <v>115.21080000000001</v>
      </c>
      <c r="P1468">
        <v>0.75301209999999996</v>
      </c>
      <c r="Q1468">
        <v>51.806069999999998</v>
      </c>
      <c r="R1468">
        <v>63.595579000000001</v>
      </c>
      <c r="S1468" t="s">
        <v>18</v>
      </c>
      <c r="T1468">
        <v>-2.8251700000000001E-2</v>
      </c>
      <c r="U1468">
        <v>-1.7558600000000001E-2</v>
      </c>
      <c r="V1468">
        <v>4.7264999999999998E-3</v>
      </c>
      <c r="W1468">
        <v>2.0161200000000001E-2</v>
      </c>
      <c r="X1468">
        <v>3.5595799999999997E-2</v>
      </c>
      <c r="Y1468">
        <v>5.7881000000000002E-2</v>
      </c>
      <c r="Z1468">
        <v>6.8574099999999999E-2</v>
      </c>
      <c r="AA1468">
        <v>4.7857799999999999E-2</v>
      </c>
    </row>
    <row r="1469" spans="1:27" x14ac:dyDescent="0.2">
      <c r="A1469" t="s">
        <v>8209</v>
      </c>
      <c r="B1469" t="s">
        <v>35</v>
      </c>
      <c r="C1469" t="s">
        <v>1393</v>
      </c>
      <c r="D1469" t="s">
        <v>37</v>
      </c>
      <c r="E1469" t="s">
        <v>16</v>
      </c>
      <c r="F1469">
        <v>4</v>
      </c>
      <c r="G1469">
        <v>153</v>
      </c>
      <c r="H1469">
        <v>249</v>
      </c>
      <c r="I1469">
        <v>0.36930750000000001</v>
      </c>
      <c r="J1469">
        <v>0.42438540000000002</v>
      </c>
      <c r="K1469">
        <v>5.5077899999999999E-2</v>
      </c>
      <c r="L1469">
        <v>3.0478999999999999E-2</v>
      </c>
      <c r="M1469">
        <v>0.1052158</v>
      </c>
      <c r="N1469">
        <v>4.9399999999999999E-3</v>
      </c>
      <c r="O1469">
        <v>115.21080000000001</v>
      </c>
      <c r="P1469">
        <v>0.75301209999999996</v>
      </c>
      <c r="Q1469">
        <v>51.147222999999997</v>
      </c>
      <c r="R1469">
        <v>63.595579000000001</v>
      </c>
      <c r="S1469" t="s">
        <v>18</v>
      </c>
      <c r="T1469">
        <v>4.9445000000000001E-3</v>
      </c>
      <c r="U1469">
        <v>1.60176E-2</v>
      </c>
      <c r="V1469">
        <v>3.9094700000000003E-2</v>
      </c>
      <c r="W1469">
        <v>5.5077899999999999E-2</v>
      </c>
      <c r="X1469">
        <v>7.1061100000000002E-2</v>
      </c>
      <c r="Y1469">
        <v>9.4138299999999994E-2</v>
      </c>
      <c r="Z1469">
        <v>0.10521129999999999</v>
      </c>
      <c r="AA1469">
        <v>0.1297828</v>
      </c>
    </row>
    <row r="1470" spans="1:27" x14ac:dyDescent="0.2">
      <c r="A1470" t="s">
        <v>8210</v>
      </c>
      <c r="B1470" t="s">
        <v>35</v>
      </c>
      <c r="C1470" t="s">
        <v>1393</v>
      </c>
      <c r="D1470" t="s">
        <v>37</v>
      </c>
      <c r="E1470" t="s">
        <v>16</v>
      </c>
      <c r="F1470">
        <v>5</v>
      </c>
      <c r="G1470">
        <v>153</v>
      </c>
      <c r="H1470">
        <v>249</v>
      </c>
      <c r="I1470">
        <v>0.41486580000000001</v>
      </c>
      <c r="J1470">
        <v>0.46500789999999997</v>
      </c>
      <c r="K1470">
        <v>5.0141999999999999E-2</v>
      </c>
      <c r="L1470">
        <v>3.6313699999999997E-2</v>
      </c>
      <c r="M1470">
        <v>0.109878</v>
      </c>
      <c r="N1470">
        <v>-9.5940000000000001E-3</v>
      </c>
      <c r="O1470">
        <v>115.21080000000001</v>
      </c>
      <c r="P1470">
        <v>0.75301209999999996</v>
      </c>
      <c r="Q1470">
        <v>50.538097</v>
      </c>
      <c r="R1470">
        <v>63.595579000000001</v>
      </c>
      <c r="S1470" t="s">
        <v>18</v>
      </c>
      <c r="T1470">
        <v>-9.5887000000000003E-3</v>
      </c>
      <c r="U1470">
        <v>3.6042000000000001E-3</v>
      </c>
      <c r="V1470">
        <v>3.1099100000000001E-2</v>
      </c>
      <c r="W1470">
        <v>5.0141999999999999E-2</v>
      </c>
      <c r="X1470">
        <v>6.9184999999999997E-2</v>
      </c>
      <c r="Y1470">
        <v>9.6679899999999999E-2</v>
      </c>
      <c r="Z1470">
        <v>0.1098727</v>
      </c>
      <c r="AA1470">
        <v>0.1078305</v>
      </c>
    </row>
    <row r="1471" spans="1:27" x14ac:dyDescent="0.2">
      <c r="A1471" t="s">
        <v>8211</v>
      </c>
      <c r="B1471" t="s">
        <v>35</v>
      </c>
      <c r="C1471" t="s">
        <v>1393</v>
      </c>
      <c r="D1471" t="s">
        <v>37</v>
      </c>
      <c r="E1471" t="s">
        <v>16</v>
      </c>
      <c r="F1471">
        <v>6</v>
      </c>
      <c r="G1471">
        <v>153</v>
      </c>
      <c r="H1471">
        <v>249</v>
      </c>
      <c r="I1471">
        <v>0.50541159999999996</v>
      </c>
      <c r="J1471">
        <v>0.53727519999999995</v>
      </c>
      <c r="K1471">
        <v>3.1863599999999999E-2</v>
      </c>
      <c r="L1471">
        <v>3.8079500000000002E-2</v>
      </c>
      <c r="M1471">
        <v>9.4504299999999999E-2</v>
      </c>
      <c r="N1471">
        <v>-3.0777200000000001E-2</v>
      </c>
      <c r="O1471">
        <v>115.21080000000001</v>
      </c>
      <c r="P1471">
        <v>0.75301209999999996</v>
      </c>
      <c r="Q1471">
        <v>50.088033000000003</v>
      </c>
      <c r="R1471">
        <v>63.595579000000001</v>
      </c>
      <c r="S1471" t="s">
        <v>18</v>
      </c>
      <c r="T1471">
        <v>-3.07716E-2</v>
      </c>
      <c r="U1471">
        <v>-1.6937299999999999E-2</v>
      </c>
      <c r="V1471">
        <v>1.1894699999999999E-2</v>
      </c>
      <c r="W1471">
        <v>3.1863599999999999E-2</v>
      </c>
      <c r="X1471">
        <v>5.1832400000000001E-2</v>
      </c>
      <c r="Y1471">
        <v>8.0664399999999997E-2</v>
      </c>
      <c r="Z1471">
        <v>9.4498700000000005E-2</v>
      </c>
      <c r="AA1471">
        <v>5.9305799999999999E-2</v>
      </c>
    </row>
    <row r="1472" spans="1:27" x14ac:dyDescent="0.2">
      <c r="A1472" t="s">
        <v>8212</v>
      </c>
      <c r="B1472" t="s">
        <v>35</v>
      </c>
      <c r="C1472" t="s">
        <v>1393</v>
      </c>
      <c r="D1472" t="s">
        <v>37</v>
      </c>
      <c r="E1472" t="s">
        <v>16</v>
      </c>
      <c r="F1472">
        <v>7</v>
      </c>
      <c r="G1472">
        <v>153</v>
      </c>
      <c r="H1472">
        <v>249</v>
      </c>
      <c r="I1472">
        <v>0.72974019999999995</v>
      </c>
      <c r="J1472">
        <v>0.65862140000000002</v>
      </c>
      <c r="K1472">
        <v>-7.1118700000000007E-2</v>
      </c>
      <c r="L1472">
        <v>4.6884500000000003E-2</v>
      </c>
      <c r="M1472">
        <v>6.0063E-3</v>
      </c>
      <c r="N1472">
        <v>-0.14824370000000001</v>
      </c>
      <c r="O1472">
        <v>115.21080000000001</v>
      </c>
      <c r="P1472">
        <v>0.75301209999999996</v>
      </c>
      <c r="Q1472">
        <v>49.173912999999999</v>
      </c>
      <c r="R1472">
        <v>63.595579000000001</v>
      </c>
      <c r="S1472" t="s">
        <v>18</v>
      </c>
      <c r="T1472">
        <v>-0.1482369</v>
      </c>
      <c r="U1472">
        <v>-0.1312036</v>
      </c>
      <c r="V1472">
        <v>-9.5704999999999998E-2</v>
      </c>
      <c r="W1472">
        <v>-7.1118700000000007E-2</v>
      </c>
      <c r="X1472">
        <v>-4.6532499999999997E-2</v>
      </c>
      <c r="Y1472">
        <v>-1.10338E-2</v>
      </c>
      <c r="Z1472">
        <v>5.9994000000000002E-3</v>
      </c>
      <c r="AA1472">
        <v>-0.1079812</v>
      </c>
    </row>
    <row r="1473" spans="1:27" x14ac:dyDescent="0.2">
      <c r="A1473" t="s">
        <v>8213</v>
      </c>
      <c r="B1473" t="s">
        <v>35</v>
      </c>
      <c r="C1473" t="s">
        <v>1393</v>
      </c>
      <c r="D1473" t="s">
        <v>37</v>
      </c>
      <c r="E1473" t="s">
        <v>16</v>
      </c>
      <c r="F1473">
        <v>8</v>
      </c>
      <c r="G1473">
        <v>153</v>
      </c>
      <c r="H1473">
        <v>249</v>
      </c>
      <c r="I1473">
        <v>0.77360879999999999</v>
      </c>
      <c r="J1473">
        <v>0.63948229999999995</v>
      </c>
      <c r="K1473">
        <v>-0.13412650000000001</v>
      </c>
      <c r="L1473">
        <v>5.1292400000000002E-2</v>
      </c>
      <c r="M1473">
        <v>-4.9750599999999999E-2</v>
      </c>
      <c r="N1473">
        <v>-0.21850249999999999</v>
      </c>
      <c r="O1473">
        <v>115.21080000000001</v>
      </c>
      <c r="P1473">
        <v>0.75301209999999996</v>
      </c>
      <c r="Q1473">
        <v>49.572966000000001</v>
      </c>
      <c r="R1473">
        <v>63.595579000000001</v>
      </c>
      <c r="S1473" t="s">
        <v>18</v>
      </c>
      <c r="T1473">
        <v>-0.21849499999999999</v>
      </c>
      <c r="U1473">
        <v>-0.19986039999999999</v>
      </c>
      <c r="V1473">
        <v>-0.16102430000000001</v>
      </c>
      <c r="W1473">
        <v>-0.13412650000000001</v>
      </c>
      <c r="X1473">
        <v>-0.1072288</v>
      </c>
      <c r="Y1473">
        <v>-6.8392700000000001E-2</v>
      </c>
      <c r="Z1473">
        <v>-4.97581E-2</v>
      </c>
      <c r="AA1473">
        <v>-0.2097424</v>
      </c>
    </row>
    <row r="1474" spans="1:27" x14ac:dyDescent="0.2">
      <c r="A1474" t="s">
        <v>8214</v>
      </c>
      <c r="B1474" t="s">
        <v>35</v>
      </c>
      <c r="C1474" t="s">
        <v>1393</v>
      </c>
      <c r="D1474" t="s">
        <v>37</v>
      </c>
      <c r="E1474" t="s">
        <v>16</v>
      </c>
      <c r="F1474">
        <v>9</v>
      </c>
      <c r="G1474">
        <v>153</v>
      </c>
      <c r="H1474">
        <v>249</v>
      </c>
      <c r="I1474">
        <v>0.64820040000000001</v>
      </c>
      <c r="J1474">
        <v>0.60504630000000004</v>
      </c>
      <c r="K1474">
        <v>-4.3154100000000001E-2</v>
      </c>
      <c r="L1474">
        <v>4.7722199999999999E-2</v>
      </c>
      <c r="M1474">
        <v>3.53488E-2</v>
      </c>
      <c r="N1474">
        <v>-0.1216571</v>
      </c>
      <c r="O1474">
        <v>115.21080000000001</v>
      </c>
      <c r="P1474">
        <v>0.75301209999999996</v>
      </c>
      <c r="Q1474">
        <v>55.380758</v>
      </c>
      <c r="R1474">
        <v>63.595579000000001</v>
      </c>
      <c r="S1474" t="s">
        <v>18</v>
      </c>
      <c r="T1474">
        <v>-0.1216501</v>
      </c>
      <c r="U1474">
        <v>-0.1043125</v>
      </c>
      <c r="V1474">
        <v>-6.8179600000000007E-2</v>
      </c>
      <c r="W1474">
        <v>-4.3154100000000001E-2</v>
      </c>
      <c r="X1474">
        <v>-1.8128600000000002E-2</v>
      </c>
      <c r="Y1474">
        <v>1.8004300000000001E-2</v>
      </c>
      <c r="Z1474">
        <v>3.53418E-2</v>
      </c>
      <c r="AA1474">
        <v>-7.1323700000000004E-2</v>
      </c>
    </row>
    <row r="1475" spans="1:27" x14ac:dyDescent="0.2">
      <c r="A1475" t="s">
        <v>8215</v>
      </c>
      <c r="B1475" t="s">
        <v>35</v>
      </c>
      <c r="C1475" t="s">
        <v>1393</v>
      </c>
      <c r="D1475" t="s">
        <v>37</v>
      </c>
      <c r="E1475" t="s">
        <v>16</v>
      </c>
      <c r="F1475">
        <v>10</v>
      </c>
      <c r="G1475">
        <v>153</v>
      </c>
      <c r="H1475">
        <v>249</v>
      </c>
      <c r="I1475">
        <v>0.58693289999999998</v>
      </c>
      <c r="J1475">
        <v>0.58280779999999999</v>
      </c>
      <c r="K1475">
        <v>-4.1251999999999999E-3</v>
      </c>
      <c r="L1475">
        <v>3.8321300000000003E-2</v>
      </c>
      <c r="M1475">
        <v>5.8913399999999998E-2</v>
      </c>
      <c r="N1475">
        <v>-6.7163700000000007E-2</v>
      </c>
      <c r="O1475">
        <v>115.21080000000001</v>
      </c>
      <c r="P1475">
        <v>0.75301209999999996</v>
      </c>
      <c r="Q1475">
        <v>65.323718999999997</v>
      </c>
      <c r="R1475">
        <v>63.595579000000001</v>
      </c>
      <c r="S1475" t="s">
        <v>18</v>
      </c>
      <c r="T1475">
        <v>-6.7158099999999998E-2</v>
      </c>
      <c r="U1475">
        <v>-5.3235900000000003E-2</v>
      </c>
      <c r="V1475">
        <v>-2.42209E-2</v>
      </c>
      <c r="W1475">
        <v>-4.1251999999999999E-3</v>
      </c>
      <c r="X1475">
        <v>1.5970499999999999E-2</v>
      </c>
      <c r="Y1475">
        <v>4.4985600000000001E-2</v>
      </c>
      <c r="Z1475">
        <v>5.8907800000000003E-2</v>
      </c>
      <c r="AA1475">
        <v>-7.0781000000000004E-3</v>
      </c>
    </row>
    <row r="1476" spans="1:27" x14ac:dyDescent="0.2">
      <c r="A1476" t="s">
        <v>8216</v>
      </c>
      <c r="B1476" t="s">
        <v>35</v>
      </c>
      <c r="C1476" t="s">
        <v>1393</v>
      </c>
      <c r="D1476" t="s">
        <v>37</v>
      </c>
      <c r="E1476" t="s">
        <v>16</v>
      </c>
      <c r="F1476">
        <v>11</v>
      </c>
      <c r="G1476">
        <v>153</v>
      </c>
      <c r="H1476">
        <v>249</v>
      </c>
      <c r="I1476">
        <v>0.53996949999999999</v>
      </c>
      <c r="J1476">
        <v>0.54604149999999996</v>
      </c>
      <c r="K1476">
        <v>6.0721000000000004E-3</v>
      </c>
      <c r="L1476">
        <v>4.0236500000000001E-2</v>
      </c>
      <c r="M1476">
        <v>7.2261099999999995E-2</v>
      </c>
      <c r="N1476">
        <v>-6.0116999999999997E-2</v>
      </c>
      <c r="O1476">
        <v>115.21080000000001</v>
      </c>
      <c r="P1476">
        <v>0.75301209999999996</v>
      </c>
      <c r="Q1476">
        <v>72.157984999999996</v>
      </c>
      <c r="R1476">
        <v>63.595579000000001</v>
      </c>
      <c r="S1476" t="s">
        <v>18</v>
      </c>
      <c r="T1476">
        <v>-6.0111100000000001E-2</v>
      </c>
      <c r="U1476">
        <v>-4.5493100000000002E-2</v>
      </c>
      <c r="V1476">
        <v>-1.5028E-2</v>
      </c>
      <c r="W1476">
        <v>6.0721000000000004E-3</v>
      </c>
      <c r="X1476">
        <v>2.7172100000000001E-2</v>
      </c>
      <c r="Y1476">
        <v>5.76372E-2</v>
      </c>
      <c r="Z1476">
        <v>7.2255200000000006E-2</v>
      </c>
      <c r="AA1476">
        <v>1.1120100000000001E-2</v>
      </c>
    </row>
    <row r="1477" spans="1:27" x14ac:dyDescent="0.2">
      <c r="A1477" t="s">
        <v>8217</v>
      </c>
      <c r="B1477" t="s">
        <v>35</v>
      </c>
      <c r="C1477" t="s">
        <v>1393</v>
      </c>
      <c r="D1477" t="s">
        <v>37</v>
      </c>
      <c r="E1477" t="s">
        <v>16</v>
      </c>
      <c r="F1477">
        <v>12</v>
      </c>
      <c r="G1477">
        <v>153</v>
      </c>
      <c r="H1477">
        <v>249</v>
      </c>
      <c r="I1477">
        <v>0.48994169999999998</v>
      </c>
      <c r="J1477">
        <v>0.5333464</v>
      </c>
      <c r="K1477">
        <v>4.3404699999999997E-2</v>
      </c>
      <c r="L1477">
        <v>4.2647999999999998E-2</v>
      </c>
      <c r="M1477">
        <v>0.1135607</v>
      </c>
      <c r="N1477">
        <v>-2.6751299999999999E-2</v>
      </c>
      <c r="O1477">
        <v>115.21080000000001</v>
      </c>
      <c r="P1477">
        <v>0.75301209999999996</v>
      </c>
      <c r="Q1477">
        <v>76.693929999999995</v>
      </c>
      <c r="R1477">
        <v>63.595579000000001</v>
      </c>
      <c r="S1477" t="s">
        <v>18</v>
      </c>
      <c r="T1477">
        <v>-2.6745100000000001E-2</v>
      </c>
      <c r="U1477">
        <v>-1.1250899999999999E-2</v>
      </c>
      <c r="V1477">
        <v>2.1040099999999999E-2</v>
      </c>
      <c r="W1477">
        <v>4.3404699999999997E-2</v>
      </c>
      <c r="X1477">
        <v>6.5769400000000006E-2</v>
      </c>
      <c r="Y1477">
        <v>9.8060400000000006E-2</v>
      </c>
      <c r="Z1477">
        <v>0.1135545</v>
      </c>
      <c r="AA1477">
        <v>8.1381800000000004E-2</v>
      </c>
    </row>
    <row r="1478" spans="1:27" x14ac:dyDescent="0.2">
      <c r="A1478" t="s">
        <v>8218</v>
      </c>
      <c r="B1478" t="s">
        <v>35</v>
      </c>
      <c r="C1478" t="s">
        <v>1393</v>
      </c>
      <c r="D1478" t="s">
        <v>37</v>
      </c>
      <c r="E1478" t="s">
        <v>16</v>
      </c>
      <c r="F1478">
        <v>13</v>
      </c>
      <c r="G1478">
        <v>153</v>
      </c>
      <c r="H1478">
        <v>249</v>
      </c>
      <c r="I1478">
        <v>0.53471449999999998</v>
      </c>
      <c r="J1478">
        <v>0.54590970000000005</v>
      </c>
      <c r="K1478">
        <v>1.1195200000000001E-2</v>
      </c>
      <c r="L1478">
        <v>4.0858100000000001E-2</v>
      </c>
      <c r="M1478">
        <v>7.8406799999999999E-2</v>
      </c>
      <c r="N1478">
        <v>-5.6016400000000001E-2</v>
      </c>
      <c r="O1478">
        <v>115.21080000000001</v>
      </c>
      <c r="P1478">
        <v>0.75301209999999996</v>
      </c>
      <c r="Q1478">
        <v>79.270985999999994</v>
      </c>
      <c r="R1478">
        <v>63.595579000000001</v>
      </c>
      <c r="S1478" t="s">
        <v>18</v>
      </c>
      <c r="T1478">
        <v>-5.6010400000000002E-2</v>
      </c>
      <c r="U1478">
        <v>-4.1166599999999998E-2</v>
      </c>
      <c r="V1478">
        <v>-1.02308E-2</v>
      </c>
      <c r="W1478">
        <v>1.1195200000000001E-2</v>
      </c>
      <c r="X1478">
        <v>3.2621200000000003E-2</v>
      </c>
      <c r="Y1478">
        <v>6.3557000000000002E-2</v>
      </c>
      <c r="Z1478">
        <v>7.8400899999999996E-2</v>
      </c>
      <c r="AA1478">
        <v>2.0507500000000001E-2</v>
      </c>
    </row>
    <row r="1479" spans="1:27" x14ac:dyDescent="0.2">
      <c r="A1479" t="s">
        <v>8219</v>
      </c>
      <c r="B1479" t="s">
        <v>35</v>
      </c>
      <c r="C1479" t="s">
        <v>1393</v>
      </c>
      <c r="D1479" t="s">
        <v>37</v>
      </c>
      <c r="E1479" t="s">
        <v>16</v>
      </c>
      <c r="F1479">
        <v>14</v>
      </c>
      <c r="G1479">
        <v>153</v>
      </c>
      <c r="H1479">
        <v>249</v>
      </c>
      <c r="I1479">
        <v>0.59054839999999997</v>
      </c>
      <c r="J1479">
        <v>0.54898809999999998</v>
      </c>
      <c r="K1479">
        <v>-4.1560300000000001E-2</v>
      </c>
      <c r="L1479">
        <v>4.4245699999999999E-2</v>
      </c>
      <c r="M1479">
        <v>3.1223899999999999E-2</v>
      </c>
      <c r="N1479">
        <v>-0.1143444</v>
      </c>
      <c r="O1479">
        <v>115.21080000000001</v>
      </c>
      <c r="P1479">
        <v>0.75301209999999996</v>
      </c>
      <c r="Q1479">
        <v>80.647654000000003</v>
      </c>
      <c r="R1479">
        <v>63.595579000000001</v>
      </c>
      <c r="S1479" t="s">
        <v>18</v>
      </c>
      <c r="T1479">
        <v>-0.114338</v>
      </c>
      <c r="U1479">
        <v>-9.8263400000000001E-2</v>
      </c>
      <c r="V1479">
        <v>-6.4762700000000006E-2</v>
      </c>
      <c r="W1479">
        <v>-4.1560300000000001E-2</v>
      </c>
      <c r="X1479">
        <v>-1.8357800000000001E-2</v>
      </c>
      <c r="Y1479">
        <v>1.5142900000000001E-2</v>
      </c>
      <c r="Z1479">
        <v>3.1217399999999999E-2</v>
      </c>
      <c r="AA1479">
        <v>-7.5703400000000004E-2</v>
      </c>
    </row>
    <row r="1480" spans="1:27" x14ac:dyDescent="0.2">
      <c r="A1480" t="s">
        <v>8220</v>
      </c>
      <c r="B1480" t="s">
        <v>35</v>
      </c>
      <c r="C1480" t="s">
        <v>1393</v>
      </c>
      <c r="D1480" t="s">
        <v>37</v>
      </c>
      <c r="E1480" t="s">
        <v>16</v>
      </c>
      <c r="F1480">
        <v>15</v>
      </c>
      <c r="G1480">
        <v>153</v>
      </c>
      <c r="H1480">
        <v>249</v>
      </c>
      <c r="I1480">
        <v>0.58283810000000003</v>
      </c>
      <c r="J1480">
        <v>0.56125460000000005</v>
      </c>
      <c r="K1480">
        <v>-2.1583499999999999E-2</v>
      </c>
      <c r="L1480">
        <v>4.91061E-2</v>
      </c>
      <c r="M1480">
        <v>5.9196100000000001E-2</v>
      </c>
      <c r="N1480">
        <v>-0.1023631</v>
      </c>
      <c r="O1480">
        <v>115.21080000000001</v>
      </c>
      <c r="P1480">
        <v>0.75301209999999996</v>
      </c>
      <c r="Q1480">
        <v>81.339000999999996</v>
      </c>
      <c r="R1480">
        <v>63.595579000000001</v>
      </c>
      <c r="S1480" t="s">
        <v>18</v>
      </c>
      <c r="T1480">
        <v>-0.1023559</v>
      </c>
      <c r="U1480">
        <v>-8.4515499999999993E-2</v>
      </c>
      <c r="V1480">
        <v>-4.7334800000000003E-2</v>
      </c>
      <c r="W1480">
        <v>-2.1583499999999999E-2</v>
      </c>
      <c r="X1480">
        <v>4.1678000000000002E-3</v>
      </c>
      <c r="Y1480">
        <v>4.1348500000000003E-2</v>
      </c>
      <c r="Z1480">
        <v>5.9188900000000003E-2</v>
      </c>
      <c r="AA1480">
        <v>-3.8455799999999998E-2</v>
      </c>
    </row>
    <row r="1481" spans="1:27" x14ac:dyDescent="0.2">
      <c r="A1481" t="s">
        <v>8221</v>
      </c>
      <c r="B1481" t="s">
        <v>35</v>
      </c>
      <c r="C1481" t="s">
        <v>1393</v>
      </c>
      <c r="D1481" t="s">
        <v>37</v>
      </c>
      <c r="E1481" t="s">
        <v>16</v>
      </c>
      <c r="F1481">
        <v>16</v>
      </c>
      <c r="G1481">
        <v>153</v>
      </c>
      <c r="H1481">
        <v>249</v>
      </c>
      <c r="I1481">
        <v>0.61298330000000001</v>
      </c>
      <c r="J1481">
        <v>0.58265149999999999</v>
      </c>
      <c r="K1481">
        <v>-3.0331799999999999E-2</v>
      </c>
      <c r="L1481">
        <v>4.9900800000000002E-2</v>
      </c>
      <c r="M1481">
        <v>5.1755099999999998E-2</v>
      </c>
      <c r="N1481">
        <v>-0.1124187</v>
      </c>
      <c r="O1481">
        <v>115.21080000000001</v>
      </c>
      <c r="P1481">
        <v>0.75301209999999996</v>
      </c>
      <c r="Q1481">
        <v>81.180154999999999</v>
      </c>
      <c r="R1481">
        <v>63.595579000000001</v>
      </c>
      <c r="S1481" t="s">
        <v>18</v>
      </c>
      <c r="T1481">
        <v>-0.11241139999999999</v>
      </c>
      <c r="U1481">
        <v>-9.4282299999999999E-2</v>
      </c>
      <c r="V1481">
        <v>-5.6499800000000003E-2</v>
      </c>
      <c r="W1481">
        <v>-3.0331799999999999E-2</v>
      </c>
      <c r="X1481">
        <v>-4.1637999999999996E-3</v>
      </c>
      <c r="Y1481">
        <v>3.3618700000000001E-2</v>
      </c>
      <c r="Z1481">
        <v>5.1747799999999997E-2</v>
      </c>
      <c r="AA1481">
        <v>-5.2058199999999999E-2</v>
      </c>
    </row>
    <row r="1482" spans="1:27" x14ac:dyDescent="0.2">
      <c r="A1482" t="s">
        <v>8222</v>
      </c>
      <c r="B1482" t="s">
        <v>35</v>
      </c>
      <c r="C1482" t="s">
        <v>1393</v>
      </c>
      <c r="D1482" t="s">
        <v>37</v>
      </c>
      <c r="E1482" t="s">
        <v>16</v>
      </c>
      <c r="F1482">
        <v>17</v>
      </c>
      <c r="G1482">
        <v>153</v>
      </c>
      <c r="H1482">
        <v>249</v>
      </c>
      <c r="I1482">
        <v>0.6493063</v>
      </c>
      <c r="J1482">
        <v>0.62170420000000004</v>
      </c>
      <c r="K1482">
        <v>-2.7602100000000001E-2</v>
      </c>
      <c r="L1482">
        <v>5.0259999999999999E-2</v>
      </c>
      <c r="M1482">
        <v>5.5075600000000002E-2</v>
      </c>
      <c r="N1482">
        <v>-0.11027969999999999</v>
      </c>
      <c r="O1482">
        <v>115.21080000000001</v>
      </c>
      <c r="P1482">
        <v>0.75301209999999996</v>
      </c>
      <c r="Q1482">
        <v>79.846103999999997</v>
      </c>
      <c r="R1482">
        <v>63.595579000000001</v>
      </c>
      <c r="S1482" t="s">
        <v>19</v>
      </c>
      <c r="T1482">
        <v>-0.11027240000000001</v>
      </c>
      <c r="U1482">
        <v>-9.2012800000000006E-2</v>
      </c>
      <c r="V1482">
        <v>-5.3958399999999997E-2</v>
      </c>
      <c r="W1482">
        <v>-2.7602100000000001E-2</v>
      </c>
      <c r="X1482">
        <v>-1.2457E-3</v>
      </c>
      <c r="Y1482">
        <v>3.6808599999999997E-2</v>
      </c>
      <c r="Z1482">
        <v>5.5068199999999998E-2</v>
      </c>
      <c r="AA1482">
        <v>-4.4397499999999999E-2</v>
      </c>
    </row>
    <row r="1483" spans="1:27" x14ac:dyDescent="0.2">
      <c r="A1483" t="s">
        <v>8223</v>
      </c>
      <c r="B1483" t="s">
        <v>35</v>
      </c>
      <c r="C1483" t="s">
        <v>1393</v>
      </c>
      <c r="D1483" t="s">
        <v>37</v>
      </c>
      <c r="E1483" t="s">
        <v>16</v>
      </c>
      <c r="F1483">
        <v>18</v>
      </c>
      <c r="G1483">
        <v>153</v>
      </c>
      <c r="H1483">
        <v>249</v>
      </c>
      <c r="I1483">
        <v>0.64989540000000001</v>
      </c>
      <c r="J1483">
        <v>0.70534920000000001</v>
      </c>
      <c r="K1483">
        <v>5.54539E-2</v>
      </c>
      <c r="L1483">
        <v>5.1385100000000003E-2</v>
      </c>
      <c r="M1483">
        <v>0.13998240000000001</v>
      </c>
      <c r="N1483">
        <v>-2.9074699999999998E-2</v>
      </c>
      <c r="O1483">
        <v>115.21080000000001</v>
      </c>
      <c r="P1483">
        <v>0.75301209999999996</v>
      </c>
      <c r="Q1483">
        <v>77.195222000000001</v>
      </c>
      <c r="R1483">
        <v>63.595579000000001</v>
      </c>
      <c r="S1483" t="s">
        <v>19</v>
      </c>
      <c r="T1483">
        <v>-2.9067200000000001E-2</v>
      </c>
      <c r="U1483">
        <v>-1.03988E-2</v>
      </c>
      <c r="V1483">
        <v>2.8507500000000002E-2</v>
      </c>
      <c r="W1483">
        <v>5.54539E-2</v>
      </c>
      <c r="X1483">
        <v>8.2400299999999996E-2</v>
      </c>
      <c r="Y1483">
        <v>0.1213066</v>
      </c>
      <c r="Z1483">
        <v>0.13997490000000001</v>
      </c>
      <c r="AA1483">
        <v>7.8618999999999994E-2</v>
      </c>
    </row>
    <row r="1484" spans="1:27" x14ac:dyDescent="0.2">
      <c r="A1484" t="s">
        <v>8224</v>
      </c>
      <c r="B1484" t="s">
        <v>35</v>
      </c>
      <c r="C1484" t="s">
        <v>1393</v>
      </c>
      <c r="D1484" t="s">
        <v>37</v>
      </c>
      <c r="E1484" t="s">
        <v>16</v>
      </c>
      <c r="F1484">
        <v>19</v>
      </c>
      <c r="G1484">
        <v>153</v>
      </c>
      <c r="H1484">
        <v>249</v>
      </c>
      <c r="I1484">
        <v>0.73115359999999996</v>
      </c>
      <c r="J1484">
        <v>0.79282090000000005</v>
      </c>
      <c r="K1484">
        <v>6.1667300000000001E-2</v>
      </c>
      <c r="L1484">
        <v>5.5279599999999998E-2</v>
      </c>
      <c r="M1484">
        <v>0.15260219999999999</v>
      </c>
      <c r="N1484">
        <v>-2.9267700000000001E-2</v>
      </c>
      <c r="O1484">
        <v>115.21080000000001</v>
      </c>
      <c r="P1484">
        <v>0.75301209999999996</v>
      </c>
      <c r="Q1484">
        <v>71.725570000000005</v>
      </c>
      <c r="R1484">
        <v>63.595579000000001</v>
      </c>
      <c r="S1484" t="s">
        <v>19</v>
      </c>
      <c r="T1484">
        <v>-2.92596E-2</v>
      </c>
      <c r="U1484">
        <v>-9.1763999999999995E-3</v>
      </c>
      <c r="V1484">
        <v>3.2678600000000002E-2</v>
      </c>
      <c r="W1484">
        <v>6.1667300000000001E-2</v>
      </c>
      <c r="X1484">
        <v>9.0655899999999998E-2</v>
      </c>
      <c r="Y1484">
        <v>0.13251089999999999</v>
      </c>
      <c r="Z1484">
        <v>0.15259410000000001</v>
      </c>
      <c r="AA1484">
        <v>7.7782100000000007E-2</v>
      </c>
    </row>
    <row r="1485" spans="1:27" x14ac:dyDescent="0.2">
      <c r="A1485" t="s">
        <v>8225</v>
      </c>
      <c r="B1485" t="s">
        <v>35</v>
      </c>
      <c r="C1485" t="s">
        <v>1393</v>
      </c>
      <c r="D1485" t="s">
        <v>37</v>
      </c>
      <c r="E1485" t="s">
        <v>16</v>
      </c>
      <c r="F1485">
        <v>20</v>
      </c>
      <c r="G1485">
        <v>153</v>
      </c>
      <c r="H1485">
        <v>249</v>
      </c>
      <c r="I1485">
        <v>0.77378800000000003</v>
      </c>
      <c r="J1485">
        <v>0.82200189999999995</v>
      </c>
      <c r="K1485">
        <v>4.8214E-2</v>
      </c>
      <c r="L1485">
        <v>5.2591300000000001E-2</v>
      </c>
      <c r="M1485">
        <v>0.1347267</v>
      </c>
      <c r="N1485">
        <v>-3.8298800000000001E-2</v>
      </c>
      <c r="O1485">
        <v>115.21080000000001</v>
      </c>
      <c r="P1485">
        <v>0.75301209999999996</v>
      </c>
      <c r="Q1485">
        <v>64.967284000000006</v>
      </c>
      <c r="R1485">
        <v>63.595579000000001</v>
      </c>
      <c r="S1485" t="s">
        <v>19</v>
      </c>
      <c r="T1485">
        <v>-3.8291100000000002E-2</v>
      </c>
      <c r="U1485">
        <v>-1.91845E-2</v>
      </c>
      <c r="V1485">
        <v>2.0635000000000001E-2</v>
      </c>
      <c r="W1485">
        <v>4.8214E-2</v>
      </c>
      <c r="X1485">
        <v>7.5792899999999996E-2</v>
      </c>
      <c r="Y1485">
        <v>0.1156124</v>
      </c>
      <c r="Z1485">
        <v>0.13471900000000001</v>
      </c>
      <c r="AA1485">
        <v>5.8654299999999999E-2</v>
      </c>
    </row>
    <row r="1486" spans="1:27" x14ac:dyDescent="0.2">
      <c r="A1486" t="s">
        <v>8226</v>
      </c>
      <c r="B1486" t="s">
        <v>35</v>
      </c>
      <c r="C1486" t="s">
        <v>1393</v>
      </c>
      <c r="D1486" t="s">
        <v>37</v>
      </c>
      <c r="E1486" t="s">
        <v>16</v>
      </c>
      <c r="F1486">
        <v>21</v>
      </c>
      <c r="G1486">
        <v>153</v>
      </c>
      <c r="H1486">
        <v>249</v>
      </c>
      <c r="I1486">
        <v>0.72947280000000003</v>
      </c>
      <c r="J1486">
        <v>0.76984810000000004</v>
      </c>
      <c r="K1486">
        <v>4.0375300000000003E-2</v>
      </c>
      <c r="L1486">
        <v>4.3255200000000001E-2</v>
      </c>
      <c r="M1486">
        <v>0.11153009999999999</v>
      </c>
      <c r="N1486">
        <v>-3.0779500000000001E-2</v>
      </c>
      <c r="O1486">
        <v>115.21080000000001</v>
      </c>
      <c r="P1486">
        <v>0.75301209999999996</v>
      </c>
      <c r="Q1486">
        <v>61.358803000000002</v>
      </c>
      <c r="R1486">
        <v>63.595579000000001</v>
      </c>
      <c r="S1486" t="s">
        <v>19</v>
      </c>
      <c r="T1486">
        <v>-3.0773200000000001E-2</v>
      </c>
      <c r="U1486">
        <v>-1.5058500000000001E-2</v>
      </c>
      <c r="V1486">
        <v>1.7692300000000001E-2</v>
      </c>
      <c r="W1486">
        <v>4.0375300000000003E-2</v>
      </c>
      <c r="X1486">
        <v>6.3058400000000001E-2</v>
      </c>
      <c r="Y1486">
        <v>9.5809099999999994E-2</v>
      </c>
      <c r="Z1486">
        <v>0.11152380000000001</v>
      </c>
      <c r="AA1486">
        <v>5.2445800000000001E-2</v>
      </c>
    </row>
    <row r="1487" spans="1:27" x14ac:dyDescent="0.2">
      <c r="A1487" t="s">
        <v>8227</v>
      </c>
      <c r="B1487" t="s">
        <v>35</v>
      </c>
      <c r="C1487" t="s">
        <v>1393</v>
      </c>
      <c r="D1487" t="s">
        <v>37</v>
      </c>
      <c r="E1487" t="s">
        <v>16</v>
      </c>
      <c r="F1487">
        <v>22</v>
      </c>
      <c r="G1487">
        <v>153</v>
      </c>
      <c r="H1487">
        <v>249</v>
      </c>
      <c r="I1487">
        <v>0.64456040000000003</v>
      </c>
      <c r="J1487">
        <v>0.69489000000000001</v>
      </c>
      <c r="K1487">
        <v>5.0329600000000002E-2</v>
      </c>
      <c r="L1487">
        <v>3.8019900000000002E-2</v>
      </c>
      <c r="M1487">
        <v>0.11287229999999999</v>
      </c>
      <c r="N1487">
        <v>-1.2213099999999999E-2</v>
      </c>
      <c r="O1487">
        <v>115.21080000000001</v>
      </c>
      <c r="P1487">
        <v>0.75301209999999996</v>
      </c>
      <c r="Q1487">
        <v>58.343091000000001</v>
      </c>
      <c r="R1487">
        <v>63.595579000000001</v>
      </c>
      <c r="S1487" t="s">
        <v>18</v>
      </c>
      <c r="T1487">
        <v>-1.2207600000000001E-2</v>
      </c>
      <c r="U1487">
        <v>1.6050999999999999E-3</v>
      </c>
      <c r="V1487">
        <v>3.0391999999999999E-2</v>
      </c>
      <c r="W1487">
        <v>5.0329600000000002E-2</v>
      </c>
      <c r="X1487">
        <v>7.0267300000000005E-2</v>
      </c>
      <c r="Y1487">
        <v>9.9054100000000006E-2</v>
      </c>
      <c r="Z1487">
        <v>0.1128668</v>
      </c>
      <c r="AA1487">
        <v>7.2428199999999998E-2</v>
      </c>
    </row>
    <row r="1488" spans="1:27" x14ac:dyDescent="0.2">
      <c r="A1488" t="s">
        <v>8228</v>
      </c>
      <c r="B1488" t="s">
        <v>35</v>
      </c>
      <c r="C1488" t="s">
        <v>1393</v>
      </c>
      <c r="D1488" t="s">
        <v>37</v>
      </c>
      <c r="E1488" t="s">
        <v>16</v>
      </c>
      <c r="F1488">
        <v>23</v>
      </c>
      <c r="G1488">
        <v>153</v>
      </c>
      <c r="H1488">
        <v>249</v>
      </c>
      <c r="I1488">
        <v>0.55039910000000003</v>
      </c>
      <c r="J1488">
        <v>0.57544439999999997</v>
      </c>
      <c r="K1488">
        <v>2.50453E-2</v>
      </c>
      <c r="L1488">
        <v>3.4999599999999999E-2</v>
      </c>
      <c r="M1488">
        <v>8.2619700000000004E-2</v>
      </c>
      <c r="N1488">
        <v>-3.2529200000000001E-2</v>
      </c>
      <c r="O1488">
        <v>115.21080000000001</v>
      </c>
      <c r="P1488">
        <v>0.75301209999999996</v>
      </c>
      <c r="Q1488">
        <v>56.078777000000002</v>
      </c>
      <c r="R1488">
        <v>63.595579000000001</v>
      </c>
      <c r="S1488" t="s">
        <v>18</v>
      </c>
      <c r="T1488">
        <v>-3.2523999999999997E-2</v>
      </c>
      <c r="U1488">
        <v>-1.9808599999999999E-2</v>
      </c>
      <c r="V1488">
        <v>6.6914000000000001E-3</v>
      </c>
      <c r="W1488">
        <v>2.50453E-2</v>
      </c>
      <c r="X1488">
        <v>4.3399100000000003E-2</v>
      </c>
      <c r="Y1488">
        <v>6.9899100000000006E-2</v>
      </c>
      <c r="Z1488">
        <v>8.2614499999999993E-2</v>
      </c>
      <c r="AA1488">
        <v>4.3523300000000001E-2</v>
      </c>
    </row>
    <row r="1489" spans="1:27" x14ac:dyDescent="0.2">
      <c r="A1489" t="s">
        <v>8229</v>
      </c>
      <c r="B1489" t="s">
        <v>35</v>
      </c>
      <c r="C1489" t="s">
        <v>1393</v>
      </c>
      <c r="D1489" t="s">
        <v>37</v>
      </c>
      <c r="E1489" t="s">
        <v>16</v>
      </c>
      <c r="F1489">
        <v>24</v>
      </c>
      <c r="G1489">
        <v>153</v>
      </c>
      <c r="H1489">
        <v>249</v>
      </c>
      <c r="I1489">
        <v>0.46885369999999998</v>
      </c>
      <c r="J1489">
        <v>0.4801668</v>
      </c>
      <c r="K1489">
        <v>1.13131E-2</v>
      </c>
      <c r="L1489">
        <v>3.024E-2</v>
      </c>
      <c r="M1489">
        <v>6.1058000000000001E-2</v>
      </c>
      <c r="N1489">
        <v>-3.8431800000000002E-2</v>
      </c>
      <c r="O1489">
        <v>115.21080000000001</v>
      </c>
      <c r="P1489">
        <v>0.75301209999999996</v>
      </c>
      <c r="Q1489">
        <v>54.569737000000003</v>
      </c>
      <c r="R1489">
        <v>63.595579000000001</v>
      </c>
      <c r="S1489" t="s">
        <v>18</v>
      </c>
      <c r="T1489">
        <v>-3.84274E-2</v>
      </c>
      <c r="U1489">
        <v>-2.74411E-2</v>
      </c>
      <c r="V1489">
        <v>-4.5447999999999999E-3</v>
      </c>
      <c r="W1489">
        <v>1.13131E-2</v>
      </c>
      <c r="X1489">
        <v>2.7171000000000001E-2</v>
      </c>
      <c r="Y1489">
        <v>5.0067300000000002E-2</v>
      </c>
      <c r="Z1489">
        <v>6.10536E-2</v>
      </c>
      <c r="AA1489">
        <v>2.35608E-2</v>
      </c>
    </row>
    <row r="1490" spans="1:27" x14ac:dyDescent="0.2">
      <c r="A1490" t="s">
        <v>1392</v>
      </c>
      <c r="B1490" t="s">
        <v>34</v>
      </c>
      <c r="C1490" t="s">
        <v>1393</v>
      </c>
      <c r="D1490" t="s">
        <v>27</v>
      </c>
      <c r="E1490" t="s">
        <v>16</v>
      </c>
      <c r="F1490">
        <v>1</v>
      </c>
      <c r="G1490">
        <v>427</v>
      </c>
      <c r="H1490">
        <v>378</v>
      </c>
      <c r="I1490">
        <v>0.47875689999999999</v>
      </c>
      <c r="J1490">
        <v>0.49871300000000002</v>
      </c>
      <c r="K1490">
        <v>1.9956000000000002E-2</v>
      </c>
      <c r="L1490">
        <v>3.0118900000000001E-2</v>
      </c>
      <c r="M1490">
        <v>6.9501599999999997E-2</v>
      </c>
      <c r="N1490">
        <v>-2.9589600000000001E-2</v>
      </c>
      <c r="O1490">
        <v>427</v>
      </c>
      <c r="Q1490">
        <v>59.830325999999999</v>
      </c>
      <c r="R1490">
        <v>67.025045000000006</v>
      </c>
      <c r="S1490" t="s">
        <v>17</v>
      </c>
      <c r="T1490">
        <v>-2.9585199999999999E-2</v>
      </c>
      <c r="U1490">
        <v>-1.86429E-2</v>
      </c>
      <c r="V1490">
        <v>4.1615999999999997E-3</v>
      </c>
      <c r="W1490">
        <v>1.9956000000000002E-2</v>
      </c>
      <c r="X1490">
        <v>3.5750400000000002E-2</v>
      </c>
      <c r="Y1490">
        <v>5.8555000000000003E-2</v>
      </c>
      <c r="Z1490">
        <v>6.9497199999999995E-2</v>
      </c>
      <c r="AA1490">
        <v>4.0015000000000002E-2</v>
      </c>
    </row>
    <row r="1491" spans="1:27" x14ac:dyDescent="0.2">
      <c r="A1491" t="s">
        <v>1394</v>
      </c>
      <c r="B1491" t="s">
        <v>34</v>
      </c>
      <c r="C1491" t="s">
        <v>1393</v>
      </c>
      <c r="D1491" t="s">
        <v>27</v>
      </c>
      <c r="E1491" t="s">
        <v>16</v>
      </c>
      <c r="F1491">
        <v>2</v>
      </c>
      <c r="G1491">
        <v>427</v>
      </c>
      <c r="H1491">
        <v>378</v>
      </c>
      <c r="I1491">
        <v>0.4133771</v>
      </c>
      <c r="J1491">
        <v>0.45648280000000002</v>
      </c>
      <c r="K1491">
        <v>4.3105699999999997E-2</v>
      </c>
      <c r="L1491">
        <v>3.4110799999999997E-2</v>
      </c>
      <c r="M1491">
        <v>9.9218000000000001E-2</v>
      </c>
      <c r="N1491">
        <v>-1.30066E-2</v>
      </c>
      <c r="O1491">
        <v>427</v>
      </c>
      <c r="Q1491">
        <v>59.292282999999998</v>
      </c>
      <c r="R1491">
        <v>67.025045000000006</v>
      </c>
      <c r="S1491" t="s">
        <v>17</v>
      </c>
      <c r="T1491">
        <v>-1.30016E-2</v>
      </c>
      <c r="U1491">
        <v>-6.0910000000000001E-4</v>
      </c>
      <c r="V1491">
        <v>2.5218000000000001E-2</v>
      </c>
      <c r="W1491">
        <v>4.3105699999999997E-2</v>
      </c>
      <c r="X1491">
        <v>6.0993400000000003E-2</v>
      </c>
      <c r="Y1491">
        <v>8.6820499999999995E-2</v>
      </c>
      <c r="Z1491">
        <v>9.9212999999999996E-2</v>
      </c>
      <c r="AA1491">
        <v>9.443E-2</v>
      </c>
    </row>
    <row r="1492" spans="1:27" x14ac:dyDescent="0.2">
      <c r="A1492" t="s">
        <v>1395</v>
      </c>
      <c r="B1492" t="s">
        <v>34</v>
      </c>
      <c r="C1492" t="s">
        <v>1393</v>
      </c>
      <c r="D1492" t="s">
        <v>27</v>
      </c>
      <c r="E1492" t="s">
        <v>16</v>
      </c>
      <c r="F1492">
        <v>3</v>
      </c>
      <c r="G1492">
        <v>427</v>
      </c>
      <c r="H1492">
        <v>378</v>
      </c>
      <c r="I1492">
        <v>0.40116750000000001</v>
      </c>
      <c r="J1492">
        <v>0.4453783</v>
      </c>
      <c r="K1492">
        <v>4.4210800000000001E-2</v>
      </c>
      <c r="L1492">
        <v>3.2537099999999999E-2</v>
      </c>
      <c r="M1492">
        <v>9.7734399999999999E-2</v>
      </c>
      <c r="N1492">
        <v>-9.3127000000000001E-3</v>
      </c>
      <c r="O1492">
        <v>427</v>
      </c>
      <c r="Q1492">
        <v>58.644022</v>
      </c>
      <c r="R1492">
        <v>67.025045000000006</v>
      </c>
      <c r="S1492" t="s">
        <v>17</v>
      </c>
      <c r="T1492">
        <v>-9.3080000000000003E-3</v>
      </c>
      <c r="U1492">
        <v>2.5127999999999999E-3</v>
      </c>
      <c r="V1492">
        <v>2.71483E-2</v>
      </c>
      <c r="W1492">
        <v>4.4210800000000001E-2</v>
      </c>
      <c r="X1492">
        <v>6.1273300000000003E-2</v>
      </c>
      <c r="Y1492">
        <v>8.5908799999999994E-2</v>
      </c>
      <c r="Z1492">
        <v>9.77296E-2</v>
      </c>
      <c r="AA1492">
        <v>9.9265800000000001E-2</v>
      </c>
    </row>
    <row r="1493" spans="1:27" x14ac:dyDescent="0.2">
      <c r="A1493" t="s">
        <v>1396</v>
      </c>
      <c r="B1493" t="s">
        <v>34</v>
      </c>
      <c r="C1493" t="s">
        <v>1393</v>
      </c>
      <c r="D1493" t="s">
        <v>27</v>
      </c>
      <c r="E1493" t="s">
        <v>16</v>
      </c>
      <c r="F1493">
        <v>4</v>
      </c>
      <c r="G1493">
        <v>427</v>
      </c>
      <c r="H1493">
        <v>378</v>
      </c>
      <c r="I1493">
        <v>0.39795199999999997</v>
      </c>
      <c r="J1493">
        <v>0.443129</v>
      </c>
      <c r="K1493">
        <v>4.5177000000000002E-2</v>
      </c>
      <c r="L1493">
        <v>3.1306300000000002E-2</v>
      </c>
      <c r="M1493">
        <v>9.6675899999999995E-2</v>
      </c>
      <c r="N1493">
        <v>-6.3219000000000001E-3</v>
      </c>
      <c r="O1493">
        <v>427</v>
      </c>
      <c r="Q1493">
        <v>58.446303999999998</v>
      </c>
      <c r="R1493">
        <v>67.025045000000006</v>
      </c>
      <c r="S1493" t="s">
        <v>17</v>
      </c>
      <c r="T1493">
        <v>-6.3173999999999999E-3</v>
      </c>
      <c r="U1493">
        <v>5.0562999999999997E-3</v>
      </c>
      <c r="V1493">
        <v>2.8759900000000001E-2</v>
      </c>
      <c r="W1493">
        <v>4.5177000000000002E-2</v>
      </c>
      <c r="X1493">
        <v>6.1594000000000003E-2</v>
      </c>
      <c r="Y1493">
        <v>8.5297600000000001E-2</v>
      </c>
      <c r="Z1493">
        <v>9.6671300000000002E-2</v>
      </c>
      <c r="AA1493">
        <v>0.1019499</v>
      </c>
    </row>
    <row r="1494" spans="1:27" x14ac:dyDescent="0.2">
      <c r="A1494" t="s">
        <v>1397</v>
      </c>
      <c r="B1494" t="s">
        <v>34</v>
      </c>
      <c r="C1494" t="s">
        <v>1393</v>
      </c>
      <c r="D1494" t="s">
        <v>27</v>
      </c>
      <c r="E1494" t="s">
        <v>16</v>
      </c>
      <c r="F1494">
        <v>5</v>
      </c>
      <c r="G1494">
        <v>427</v>
      </c>
      <c r="H1494">
        <v>378</v>
      </c>
      <c r="I1494">
        <v>0.40677570000000002</v>
      </c>
      <c r="J1494">
        <v>0.47175929999999999</v>
      </c>
      <c r="K1494">
        <v>6.4983600000000002E-2</v>
      </c>
      <c r="L1494">
        <v>3.37217E-2</v>
      </c>
      <c r="M1494">
        <v>0.1204558</v>
      </c>
      <c r="N1494">
        <v>9.5113999999999997E-3</v>
      </c>
      <c r="O1494">
        <v>427</v>
      </c>
      <c r="Q1494">
        <v>58.139673999999999</v>
      </c>
      <c r="R1494">
        <v>67.025045000000006</v>
      </c>
      <c r="S1494" t="s">
        <v>17</v>
      </c>
      <c r="T1494">
        <v>9.5163000000000001E-3</v>
      </c>
      <c r="U1494">
        <v>2.1767499999999999E-2</v>
      </c>
      <c r="V1494">
        <v>4.7299899999999999E-2</v>
      </c>
      <c r="W1494">
        <v>6.4983600000000002E-2</v>
      </c>
      <c r="X1494">
        <v>8.2667299999999999E-2</v>
      </c>
      <c r="Y1494">
        <v>0.1081997</v>
      </c>
      <c r="Z1494">
        <v>0.1204509</v>
      </c>
      <c r="AA1494">
        <v>0.13774739999999999</v>
      </c>
    </row>
    <row r="1495" spans="1:27" x14ac:dyDescent="0.2">
      <c r="A1495" t="s">
        <v>1398</v>
      </c>
      <c r="B1495" t="s">
        <v>34</v>
      </c>
      <c r="C1495" t="s">
        <v>1393</v>
      </c>
      <c r="D1495" t="s">
        <v>27</v>
      </c>
      <c r="E1495" t="s">
        <v>16</v>
      </c>
      <c r="F1495">
        <v>6</v>
      </c>
      <c r="G1495">
        <v>427</v>
      </c>
      <c r="H1495">
        <v>378</v>
      </c>
      <c r="I1495">
        <v>0.499529</v>
      </c>
      <c r="J1495">
        <v>0.52987700000000004</v>
      </c>
      <c r="K1495">
        <v>3.0348E-2</v>
      </c>
      <c r="L1495">
        <v>3.8635599999999999E-2</v>
      </c>
      <c r="M1495">
        <v>9.3903500000000001E-2</v>
      </c>
      <c r="N1495">
        <v>-3.3207500000000001E-2</v>
      </c>
      <c r="O1495">
        <v>427</v>
      </c>
      <c r="Q1495">
        <v>58.030977999999998</v>
      </c>
      <c r="R1495">
        <v>67.025045000000006</v>
      </c>
      <c r="S1495" t="s">
        <v>17</v>
      </c>
      <c r="T1495">
        <v>-3.3201799999999997E-2</v>
      </c>
      <c r="U1495">
        <v>-1.9165499999999999E-2</v>
      </c>
      <c r="V1495">
        <v>1.0087499999999999E-2</v>
      </c>
      <c r="W1495">
        <v>3.0348E-2</v>
      </c>
      <c r="X1495">
        <v>5.0608500000000001E-2</v>
      </c>
      <c r="Y1495">
        <v>7.9861500000000002E-2</v>
      </c>
      <c r="Z1495">
        <v>9.3897900000000006E-2</v>
      </c>
      <c r="AA1495">
        <v>5.7273699999999997E-2</v>
      </c>
    </row>
    <row r="1496" spans="1:27" x14ac:dyDescent="0.2">
      <c r="A1496" t="s">
        <v>1399</v>
      </c>
      <c r="B1496" t="s">
        <v>34</v>
      </c>
      <c r="C1496" t="s">
        <v>1393</v>
      </c>
      <c r="D1496" t="s">
        <v>27</v>
      </c>
      <c r="E1496" t="s">
        <v>16</v>
      </c>
      <c r="F1496">
        <v>7</v>
      </c>
      <c r="G1496">
        <v>427</v>
      </c>
      <c r="H1496">
        <v>378</v>
      </c>
      <c r="I1496">
        <v>0.5691157</v>
      </c>
      <c r="J1496">
        <v>0.58374870000000001</v>
      </c>
      <c r="K1496">
        <v>1.4633E-2</v>
      </c>
      <c r="L1496">
        <v>3.7725700000000001E-2</v>
      </c>
      <c r="M1496">
        <v>7.6691800000000004E-2</v>
      </c>
      <c r="N1496">
        <v>-4.7425799999999997E-2</v>
      </c>
      <c r="O1496">
        <v>427</v>
      </c>
      <c r="Q1496">
        <v>57.736522000000001</v>
      </c>
      <c r="R1496">
        <v>67.025045000000006</v>
      </c>
      <c r="S1496" t="s">
        <v>18</v>
      </c>
      <c r="T1496">
        <v>-4.7420299999999999E-2</v>
      </c>
      <c r="U1496">
        <v>-3.3714500000000001E-2</v>
      </c>
      <c r="V1496">
        <v>-5.1504000000000003E-3</v>
      </c>
      <c r="W1496">
        <v>1.4633E-2</v>
      </c>
      <c r="X1496">
        <v>3.44164E-2</v>
      </c>
      <c r="Y1496">
        <v>6.2980400000000006E-2</v>
      </c>
      <c r="Z1496">
        <v>7.6686199999999996E-2</v>
      </c>
      <c r="AA1496">
        <v>2.5067200000000001E-2</v>
      </c>
    </row>
    <row r="1497" spans="1:27" x14ac:dyDescent="0.2">
      <c r="A1497" t="s">
        <v>1400</v>
      </c>
      <c r="B1497" t="s">
        <v>34</v>
      </c>
      <c r="C1497" t="s">
        <v>1393</v>
      </c>
      <c r="D1497" t="s">
        <v>27</v>
      </c>
      <c r="E1497" t="s">
        <v>16</v>
      </c>
      <c r="F1497">
        <v>8</v>
      </c>
      <c r="G1497">
        <v>427</v>
      </c>
      <c r="H1497">
        <v>378</v>
      </c>
      <c r="I1497">
        <v>0.56592229999999999</v>
      </c>
      <c r="J1497">
        <v>0.61661840000000001</v>
      </c>
      <c r="K1497">
        <v>5.0696100000000001E-2</v>
      </c>
      <c r="L1497">
        <v>3.9721899999999997E-2</v>
      </c>
      <c r="M1497">
        <v>0.11603869999999999</v>
      </c>
      <c r="N1497">
        <v>-1.46465E-2</v>
      </c>
      <c r="O1497">
        <v>427</v>
      </c>
      <c r="Q1497">
        <v>59.573152</v>
      </c>
      <c r="R1497">
        <v>67.025045000000006</v>
      </c>
      <c r="S1497" t="s">
        <v>18</v>
      </c>
      <c r="T1497">
        <v>-1.46406E-2</v>
      </c>
      <c r="U1497">
        <v>-2.096E-4</v>
      </c>
      <c r="V1497">
        <v>2.9865900000000001E-2</v>
      </c>
      <c r="W1497">
        <v>5.0696100000000001E-2</v>
      </c>
      <c r="X1497">
        <v>7.1526300000000001E-2</v>
      </c>
      <c r="Y1497">
        <v>0.10160180000000001</v>
      </c>
      <c r="Z1497">
        <v>0.11603289999999999</v>
      </c>
      <c r="AA1497">
        <v>8.2216399999999995E-2</v>
      </c>
    </row>
    <row r="1498" spans="1:27" x14ac:dyDescent="0.2">
      <c r="A1498" t="s">
        <v>1401</v>
      </c>
      <c r="B1498" t="s">
        <v>34</v>
      </c>
      <c r="C1498" t="s">
        <v>1393</v>
      </c>
      <c r="D1498" t="s">
        <v>27</v>
      </c>
      <c r="E1498" t="s">
        <v>16</v>
      </c>
      <c r="F1498">
        <v>9</v>
      </c>
      <c r="G1498">
        <v>427</v>
      </c>
      <c r="H1498">
        <v>378</v>
      </c>
      <c r="I1498">
        <v>0.59388759999999996</v>
      </c>
      <c r="J1498">
        <v>0.65416269999999999</v>
      </c>
      <c r="K1498">
        <v>6.0275099999999998E-2</v>
      </c>
      <c r="L1498">
        <v>3.7289700000000002E-2</v>
      </c>
      <c r="M1498">
        <v>0.12161669999999999</v>
      </c>
      <c r="N1498">
        <v>-1.0665E-3</v>
      </c>
      <c r="O1498">
        <v>427</v>
      </c>
      <c r="Q1498">
        <v>62.990326000000003</v>
      </c>
      <c r="R1498">
        <v>67.025045000000006</v>
      </c>
      <c r="S1498" t="s">
        <v>18</v>
      </c>
      <c r="T1498">
        <v>-1.0610000000000001E-3</v>
      </c>
      <c r="U1498">
        <v>1.24864E-2</v>
      </c>
      <c r="V1498">
        <v>4.0720399999999997E-2</v>
      </c>
      <c r="W1498">
        <v>6.0275099999999998E-2</v>
      </c>
      <c r="X1498">
        <v>7.9829899999999995E-2</v>
      </c>
      <c r="Y1498">
        <v>0.1080638</v>
      </c>
      <c r="Z1498">
        <v>0.12161130000000001</v>
      </c>
      <c r="AA1498">
        <v>9.2140899999999998E-2</v>
      </c>
    </row>
    <row r="1499" spans="1:27" x14ac:dyDescent="0.2">
      <c r="A1499" t="s">
        <v>1402</v>
      </c>
      <c r="B1499" t="s">
        <v>34</v>
      </c>
      <c r="C1499" t="s">
        <v>1393</v>
      </c>
      <c r="D1499" t="s">
        <v>27</v>
      </c>
      <c r="E1499" t="s">
        <v>16</v>
      </c>
      <c r="F1499">
        <v>10</v>
      </c>
      <c r="G1499">
        <v>427</v>
      </c>
      <c r="H1499">
        <v>378</v>
      </c>
      <c r="I1499">
        <v>0.63424239999999998</v>
      </c>
      <c r="J1499">
        <v>0.68474009999999996</v>
      </c>
      <c r="K1499">
        <v>5.04977E-2</v>
      </c>
      <c r="L1499">
        <v>4.2048599999999998E-2</v>
      </c>
      <c r="M1499">
        <v>0.1196676</v>
      </c>
      <c r="N1499">
        <v>-1.8672299999999999E-2</v>
      </c>
      <c r="O1499">
        <v>427</v>
      </c>
      <c r="Q1499">
        <v>66.939673999999997</v>
      </c>
      <c r="R1499">
        <v>67.025045000000006</v>
      </c>
      <c r="S1499" t="s">
        <v>18</v>
      </c>
      <c r="T1499">
        <v>-1.8666100000000001E-2</v>
      </c>
      <c r="U1499">
        <v>-3.3898000000000001E-3</v>
      </c>
      <c r="V1499">
        <v>2.8447400000000001E-2</v>
      </c>
      <c r="W1499">
        <v>5.04977E-2</v>
      </c>
      <c r="X1499">
        <v>7.2548000000000001E-2</v>
      </c>
      <c r="Y1499">
        <v>0.10438509999999999</v>
      </c>
      <c r="Z1499">
        <v>0.1196615</v>
      </c>
      <c r="AA1499">
        <v>7.3747199999999999E-2</v>
      </c>
    </row>
    <row r="1500" spans="1:27" x14ac:dyDescent="0.2">
      <c r="A1500" t="s">
        <v>1403</v>
      </c>
      <c r="B1500" t="s">
        <v>34</v>
      </c>
      <c r="C1500" t="s">
        <v>1393</v>
      </c>
      <c r="D1500" t="s">
        <v>27</v>
      </c>
      <c r="E1500" t="s">
        <v>16</v>
      </c>
      <c r="F1500">
        <v>11</v>
      </c>
      <c r="G1500">
        <v>427</v>
      </c>
      <c r="H1500">
        <v>378</v>
      </c>
      <c r="I1500">
        <v>0.64500190000000002</v>
      </c>
      <c r="J1500">
        <v>0.69341209999999998</v>
      </c>
      <c r="K1500">
        <v>4.8410099999999998E-2</v>
      </c>
      <c r="L1500">
        <v>4.5529699999999999E-2</v>
      </c>
      <c r="M1500">
        <v>0.1233064</v>
      </c>
      <c r="N1500">
        <v>-2.6486200000000001E-2</v>
      </c>
      <c r="O1500">
        <v>427</v>
      </c>
      <c r="Q1500">
        <v>71.351848000000004</v>
      </c>
      <c r="R1500">
        <v>67.025045000000006</v>
      </c>
      <c r="S1500" t="s">
        <v>18</v>
      </c>
      <c r="T1500">
        <v>-2.6479599999999999E-2</v>
      </c>
      <c r="U1500">
        <v>-9.9384999999999994E-3</v>
      </c>
      <c r="V1500">
        <v>2.4534299999999998E-2</v>
      </c>
      <c r="W1500">
        <v>4.8410099999999998E-2</v>
      </c>
      <c r="X1500">
        <v>7.22859E-2</v>
      </c>
      <c r="Y1500">
        <v>0.1067587</v>
      </c>
      <c r="Z1500">
        <v>0.1232997</v>
      </c>
      <c r="AA1500">
        <v>6.9814299999999996E-2</v>
      </c>
    </row>
    <row r="1501" spans="1:27" x14ac:dyDescent="0.2">
      <c r="A1501" t="s">
        <v>1404</v>
      </c>
      <c r="B1501" t="s">
        <v>34</v>
      </c>
      <c r="C1501" t="s">
        <v>1393</v>
      </c>
      <c r="D1501" t="s">
        <v>27</v>
      </c>
      <c r="E1501" t="s">
        <v>16</v>
      </c>
      <c r="F1501">
        <v>12</v>
      </c>
      <c r="G1501">
        <v>427</v>
      </c>
      <c r="H1501">
        <v>378</v>
      </c>
      <c r="I1501">
        <v>0.68285949999999995</v>
      </c>
      <c r="J1501">
        <v>0.67550270000000001</v>
      </c>
      <c r="K1501">
        <v>-7.3569000000000004E-3</v>
      </c>
      <c r="L1501">
        <v>4.82473E-2</v>
      </c>
      <c r="M1501">
        <v>7.2009900000000002E-2</v>
      </c>
      <c r="N1501">
        <v>-8.6723700000000001E-2</v>
      </c>
      <c r="O1501">
        <v>427</v>
      </c>
      <c r="Q1501">
        <v>74.499782999999994</v>
      </c>
      <c r="R1501">
        <v>67.025045000000006</v>
      </c>
      <c r="S1501" t="s">
        <v>18</v>
      </c>
      <c r="T1501">
        <v>-8.6716600000000005E-2</v>
      </c>
      <c r="U1501">
        <v>-6.9188299999999994E-2</v>
      </c>
      <c r="V1501">
        <v>-3.2657800000000001E-2</v>
      </c>
      <c r="W1501">
        <v>-7.3569000000000004E-3</v>
      </c>
      <c r="X1501">
        <v>1.7944000000000002E-2</v>
      </c>
      <c r="Y1501">
        <v>5.4474500000000002E-2</v>
      </c>
      <c r="Z1501">
        <v>7.2002899999999995E-2</v>
      </c>
      <c r="AA1501">
        <v>-1.0891E-2</v>
      </c>
    </row>
    <row r="1502" spans="1:27" x14ac:dyDescent="0.2">
      <c r="A1502" t="s">
        <v>1405</v>
      </c>
      <c r="B1502" t="s">
        <v>34</v>
      </c>
      <c r="C1502" t="s">
        <v>1393</v>
      </c>
      <c r="D1502" t="s">
        <v>27</v>
      </c>
      <c r="E1502" t="s">
        <v>16</v>
      </c>
      <c r="F1502">
        <v>13</v>
      </c>
      <c r="G1502">
        <v>427</v>
      </c>
      <c r="H1502">
        <v>378</v>
      </c>
      <c r="I1502">
        <v>0.73719970000000001</v>
      </c>
      <c r="J1502">
        <v>0.69516800000000001</v>
      </c>
      <c r="K1502">
        <v>-4.2031800000000001E-2</v>
      </c>
      <c r="L1502">
        <v>4.7829700000000003E-2</v>
      </c>
      <c r="M1502">
        <v>3.6648100000000003E-2</v>
      </c>
      <c r="N1502">
        <v>-0.1207116</v>
      </c>
      <c r="O1502">
        <v>427</v>
      </c>
      <c r="Q1502">
        <v>77.309674000000001</v>
      </c>
      <c r="R1502">
        <v>67.025045000000006</v>
      </c>
      <c r="S1502" t="s">
        <v>18</v>
      </c>
      <c r="T1502">
        <v>-0.1207046</v>
      </c>
      <c r="U1502">
        <v>-0.103328</v>
      </c>
      <c r="V1502">
        <v>-6.7113699999999998E-2</v>
      </c>
      <c r="W1502">
        <v>-4.2031800000000001E-2</v>
      </c>
      <c r="X1502">
        <v>-1.6949800000000001E-2</v>
      </c>
      <c r="Y1502">
        <v>1.92645E-2</v>
      </c>
      <c r="Z1502">
        <v>3.6641100000000003E-2</v>
      </c>
      <c r="AA1502">
        <v>-6.0462700000000001E-2</v>
      </c>
    </row>
    <row r="1503" spans="1:27" x14ac:dyDescent="0.2">
      <c r="A1503" t="s">
        <v>1406</v>
      </c>
      <c r="B1503" t="s">
        <v>34</v>
      </c>
      <c r="C1503" t="s">
        <v>1393</v>
      </c>
      <c r="D1503" t="s">
        <v>27</v>
      </c>
      <c r="E1503" t="s">
        <v>16</v>
      </c>
      <c r="F1503">
        <v>14</v>
      </c>
      <c r="G1503">
        <v>427</v>
      </c>
      <c r="H1503">
        <v>378</v>
      </c>
      <c r="I1503">
        <v>0.79983820000000005</v>
      </c>
      <c r="J1503">
        <v>0.72775860000000003</v>
      </c>
      <c r="K1503">
        <v>-7.2079599999999994E-2</v>
      </c>
      <c r="L1503">
        <v>5.3610199999999997E-2</v>
      </c>
      <c r="M1503">
        <v>1.6109200000000001E-2</v>
      </c>
      <c r="N1503">
        <v>-0.16026840000000001</v>
      </c>
      <c r="O1503">
        <v>427</v>
      </c>
      <c r="Q1503">
        <v>79.002934999999994</v>
      </c>
      <c r="R1503">
        <v>67.025045000000006</v>
      </c>
      <c r="S1503" t="s">
        <v>18</v>
      </c>
      <c r="T1503">
        <v>-0.1602606</v>
      </c>
      <c r="U1503">
        <v>-0.14078389999999999</v>
      </c>
      <c r="V1503">
        <v>-0.1001929</v>
      </c>
      <c r="W1503">
        <v>-7.2079599999999994E-2</v>
      </c>
      <c r="X1503">
        <v>-4.3966400000000003E-2</v>
      </c>
      <c r="Y1503">
        <v>-3.3754000000000002E-3</v>
      </c>
      <c r="Z1503">
        <v>1.6101299999999999E-2</v>
      </c>
      <c r="AA1503">
        <v>-9.9043300000000001E-2</v>
      </c>
    </row>
    <row r="1504" spans="1:27" x14ac:dyDescent="0.2">
      <c r="A1504" t="s">
        <v>1407</v>
      </c>
      <c r="B1504" t="s">
        <v>34</v>
      </c>
      <c r="C1504" t="s">
        <v>1393</v>
      </c>
      <c r="D1504" t="s">
        <v>27</v>
      </c>
      <c r="E1504" t="s">
        <v>16</v>
      </c>
      <c r="F1504">
        <v>15</v>
      </c>
      <c r="G1504">
        <v>427</v>
      </c>
      <c r="H1504">
        <v>378</v>
      </c>
      <c r="I1504">
        <v>0.83614029999999995</v>
      </c>
      <c r="J1504">
        <v>0.79169769999999995</v>
      </c>
      <c r="K1504">
        <v>-4.4442500000000003E-2</v>
      </c>
      <c r="L1504">
        <v>5.9024800000000002E-2</v>
      </c>
      <c r="M1504">
        <v>5.26533E-2</v>
      </c>
      <c r="N1504">
        <v>-0.14153840000000001</v>
      </c>
      <c r="O1504">
        <v>427</v>
      </c>
      <c r="Q1504">
        <v>79.942499999999995</v>
      </c>
      <c r="R1504">
        <v>67.025045000000006</v>
      </c>
      <c r="S1504" t="s">
        <v>18</v>
      </c>
      <c r="T1504">
        <v>-0.14152970000000001</v>
      </c>
      <c r="U1504">
        <v>-0.1200859</v>
      </c>
      <c r="V1504">
        <v>-7.5395199999999996E-2</v>
      </c>
      <c r="W1504">
        <v>-4.4442500000000003E-2</v>
      </c>
      <c r="X1504">
        <v>-1.3489900000000001E-2</v>
      </c>
      <c r="Y1504">
        <v>3.1200800000000001E-2</v>
      </c>
      <c r="Z1504">
        <v>5.2644700000000003E-2</v>
      </c>
      <c r="AA1504">
        <v>-5.6135699999999997E-2</v>
      </c>
    </row>
    <row r="1505" spans="1:27" x14ac:dyDescent="0.2">
      <c r="A1505" t="s">
        <v>1408</v>
      </c>
      <c r="B1505" t="s">
        <v>34</v>
      </c>
      <c r="C1505" t="s">
        <v>1393</v>
      </c>
      <c r="D1505" t="s">
        <v>27</v>
      </c>
      <c r="E1505" t="s">
        <v>16</v>
      </c>
      <c r="F1505">
        <v>16</v>
      </c>
      <c r="G1505">
        <v>427</v>
      </c>
      <c r="H1505">
        <v>378</v>
      </c>
      <c r="I1505">
        <v>0.86932549999999997</v>
      </c>
      <c r="J1505">
        <v>0.83378569999999996</v>
      </c>
      <c r="K1505">
        <v>-3.5539800000000003E-2</v>
      </c>
      <c r="L1505">
        <v>6.2973000000000001E-2</v>
      </c>
      <c r="M1505">
        <v>6.8050799999999995E-2</v>
      </c>
      <c r="N1505">
        <v>-0.13913039999999999</v>
      </c>
      <c r="O1505">
        <v>427</v>
      </c>
      <c r="Q1505">
        <v>79.424130000000005</v>
      </c>
      <c r="R1505">
        <v>67.025045000000006</v>
      </c>
      <c r="S1505" t="s">
        <v>18</v>
      </c>
      <c r="T1505">
        <v>-0.1391212</v>
      </c>
      <c r="U1505">
        <v>-0.1162429</v>
      </c>
      <c r="V1505">
        <v>-6.8562799999999993E-2</v>
      </c>
      <c r="W1505">
        <v>-3.5539800000000003E-2</v>
      </c>
      <c r="X1505">
        <v>-2.5167000000000002E-3</v>
      </c>
      <c r="Y1505">
        <v>4.5163399999999999E-2</v>
      </c>
      <c r="Z1505">
        <v>6.8041599999999994E-2</v>
      </c>
      <c r="AA1505">
        <v>-4.2624599999999999E-2</v>
      </c>
    </row>
    <row r="1506" spans="1:27" x14ac:dyDescent="0.2">
      <c r="A1506" t="s">
        <v>1409</v>
      </c>
      <c r="B1506" t="s">
        <v>34</v>
      </c>
      <c r="C1506" t="s">
        <v>1393</v>
      </c>
      <c r="D1506" t="s">
        <v>27</v>
      </c>
      <c r="E1506" t="s">
        <v>16</v>
      </c>
      <c r="F1506">
        <v>17</v>
      </c>
      <c r="G1506">
        <v>427</v>
      </c>
      <c r="H1506">
        <v>378</v>
      </c>
      <c r="I1506">
        <v>0.8939549</v>
      </c>
      <c r="J1506">
        <v>0.85041140000000004</v>
      </c>
      <c r="K1506">
        <v>-4.3543499999999999E-2</v>
      </c>
      <c r="L1506">
        <v>6.3037399999999993E-2</v>
      </c>
      <c r="M1506">
        <v>6.0152999999999998E-2</v>
      </c>
      <c r="N1506">
        <v>-0.14724010000000001</v>
      </c>
      <c r="O1506">
        <v>427</v>
      </c>
      <c r="Q1506">
        <v>78.271630000000002</v>
      </c>
      <c r="R1506">
        <v>67.025045000000006</v>
      </c>
      <c r="S1506" t="s">
        <v>19</v>
      </c>
      <c r="T1506">
        <v>-0.1472309</v>
      </c>
      <c r="U1506">
        <v>-0.1243292</v>
      </c>
      <c r="V1506">
        <v>-7.6600399999999999E-2</v>
      </c>
      <c r="W1506">
        <v>-4.3543499999999999E-2</v>
      </c>
      <c r="X1506">
        <v>-1.04867E-2</v>
      </c>
      <c r="Y1506">
        <v>3.72421E-2</v>
      </c>
      <c r="Z1506">
        <v>6.0143799999999997E-2</v>
      </c>
      <c r="AA1506">
        <v>-5.1202900000000003E-2</v>
      </c>
    </row>
    <row r="1507" spans="1:27" x14ac:dyDescent="0.2">
      <c r="A1507" t="s">
        <v>1410</v>
      </c>
      <c r="B1507" t="s">
        <v>34</v>
      </c>
      <c r="C1507" t="s">
        <v>1393</v>
      </c>
      <c r="D1507" t="s">
        <v>27</v>
      </c>
      <c r="E1507" t="s">
        <v>16</v>
      </c>
      <c r="F1507">
        <v>18</v>
      </c>
      <c r="G1507">
        <v>427</v>
      </c>
      <c r="H1507">
        <v>378</v>
      </c>
      <c r="I1507">
        <v>0.91911080000000001</v>
      </c>
      <c r="J1507">
        <v>0.85669709999999999</v>
      </c>
      <c r="K1507">
        <v>-6.2413700000000003E-2</v>
      </c>
      <c r="L1507">
        <v>6.3359299999999993E-2</v>
      </c>
      <c r="M1507">
        <v>4.18124E-2</v>
      </c>
      <c r="N1507">
        <v>-0.1666398</v>
      </c>
      <c r="O1507">
        <v>427</v>
      </c>
      <c r="Q1507">
        <v>76.168261000000001</v>
      </c>
      <c r="R1507">
        <v>67.025045000000006</v>
      </c>
      <c r="S1507" t="s">
        <v>19</v>
      </c>
      <c r="T1507">
        <v>-0.16663049999999999</v>
      </c>
      <c r="U1507">
        <v>-0.14361189999999999</v>
      </c>
      <c r="V1507">
        <v>-9.5639299999999997E-2</v>
      </c>
      <c r="W1507">
        <v>-6.2413700000000003E-2</v>
      </c>
      <c r="X1507">
        <v>-2.9187999999999999E-2</v>
      </c>
      <c r="Y1507">
        <v>1.8784599999999999E-2</v>
      </c>
      <c r="Z1507">
        <v>4.1803199999999999E-2</v>
      </c>
      <c r="AA1507">
        <v>-7.2853799999999996E-2</v>
      </c>
    </row>
    <row r="1508" spans="1:27" x14ac:dyDescent="0.2">
      <c r="A1508" t="s">
        <v>1411</v>
      </c>
      <c r="B1508" t="s">
        <v>34</v>
      </c>
      <c r="C1508" t="s">
        <v>1393</v>
      </c>
      <c r="D1508" t="s">
        <v>27</v>
      </c>
      <c r="E1508" t="s">
        <v>16</v>
      </c>
      <c r="F1508">
        <v>19</v>
      </c>
      <c r="G1508">
        <v>427</v>
      </c>
      <c r="H1508">
        <v>378</v>
      </c>
      <c r="I1508">
        <v>0.88216309999999998</v>
      </c>
      <c r="J1508">
        <v>0.86254500000000001</v>
      </c>
      <c r="K1508">
        <v>-1.9618099999999999E-2</v>
      </c>
      <c r="L1508">
        <v>5.5280500000000003E-2</v>
      </c>
      <c r="M1508">
        <v>7.1318199999999998E-2</v>
      </c>
      <c r="N1508">
        <v>-0.1105545</v>
      </c>
      <c r="O1508">
        <v>427</v>
      </c>
      <c r="Q1508">
        <v>73.425543000000005</v>
      </c>
      <c r="R1508">
        <v>67.025045000000006</v>
      </c>
      <c r="S1508" t="s">
        <v>19</v>
      </c>
      <c r="T1508">
        <v>-0.1105464</v>
      </c>
      <c r="U1508">
        <v>-9.0462899999999999E-2</v>
      </c>
      <c r="V1508">
        <v>-4.8607299999999999E-2</v>
      </c>
      <c r="W1508">
        <v>-1.9618099999999999E-2</v>
      </c>
      <c r="X1508">
        <v>9.3710000000000009E-3</v>
      </c>
      <c r="Y1508">
        <v>5.1226599999999997E-2</v>
      </c>
      <c r="Z1508">
        <v>7.1310100000000001E-2</v>
      </c>
      <c r="AA1508">
        <v>-2.2744500000000001E-2</v>
      </c>
    </row>
    <row r="1509" spans="1:27" x14ac:dyDescent="0.2">
      <c r="A1509" t="s">
        <v>1412</v>
      </c>
      <c r="B1509" t="s">
        <v>34</v>
      </c>
      <c r="C1509" t="s">
        <v>1393</v>
      </c>
      <c r="D1509" t="s">
        <v>27</v>
      </c>
      <c r="E1509" t="s">
        <v>16</v>
      </c>
      <c r="F1509">
        <v>20</v>
      </c>
      <c r="G1509">
        <v>427</v>
      </c>
      <c r="H1509">
        <v>378</v>
      </c>
      <c r="I1509">
        <v>0.83564729999999998</v>
      </c>
      <c r="J1509">
        <v>0.85701260000000001</v>
      </c>
      <c r="K1509">
        <v>2.13653E-2</v>
      </c>
      <c r="L1509">
        <v>5.0999200000000001E-2</v>
      </c>
      <c r="M1509">
        <v>0.1052589</v>
      </c>
      <c r="N1509">
        <v>-6.2528299999999995E-2</v>
      </c>
      <c r="O1509">
        <v>427</v>
      </c>
      <c r="Q1509">
        <v>69.522825999999995</v>
      </c>
      <c r="R1509">
        <v>67.025045000000006</v>
      </c>
      <c r="S1509" t="s">
        <v>19</v>
      </c>
      <c r="T1509">
        <v>-6.2520900000000004E-2</v>
      </c>
      <c r="U1509">
        <v>-4.3992799999999999E-2</v>
      </c>
      <c r="V1509">
        <v>-5.3787000000000001E-3</v>
      </c>
      <c r="W1509">
        <v>2.13653E-2</v>
      </c>
      <c r="X1509">
        <v>4.8109199999999998E-2</v>
      </c>
      <c r="Y1509">
        <v>8.6723300000000003E-2</v>
      </c>
      <c r="Z1509">
        <v>0.10525139999999999</v>
      </c>
      <c r="AA1509">
        <v>2.4929900000000001E-2</v>
      </c>
    </row>
    <row r="1510" spans="1:27" x14ac:dyDescent="0.2">
      <c r="A1510" t="s">
        <v>1413</v>
      </c>
      <c r="B1510" t="s">
        <v>34</v>
      </c>
      <c r="C1510" t="s">
        <v>1393</v>
      </c>
      <c r="D1510" t="s">
        <v>27</v>
      </c>
      <c r="E1510" t="s">
        <v>16</v>
      </c>
      <c r="F1510">
        <v>21</v>
      </c>
      <c r="G1510">
        <v>427</v>
      </c>
      <c r="H1510">
        <v>378</v>
      </c>
      <c r="I1510">
        <v>0.82293210000000006</v>
      </c>
      <c r="J1510">
        <v>0.84533999999999998</v>
      </c>
      <c r="K1510">
        <v>2.2407799999999999E-2</v>
      </c>
      <c r="L1510">
        <v>4.58801E-2</v>
      </c>
      <c r="M1510">
        <v>9.7880499999999995E-2</v>
      </c>
      <c r="N1510">
        <v>-5.3064899999999998E-2</v>
      </c>
      <c r="O1510">
        <v>427</v>
      </c>
      <c r="Q1510">
        <v>64.825652000000005</v>
      </c>
      <c r="R1510">
        <v>67.025045000000006</v>
      </c>
      <c r="S1510" t="s">
        <v>19</v>
      </c>
      <c r="T1510">
        <v>-5.30582E-2</v>
      </c>
      <c r="U1510">
        <v>-3.6389900000000003E-2</v>
      </c>
      <c r="V1510">
        <v>-1.6517000000000001E-3</v>
      </c>
      <c r="W1510">
        <v>2.2407799999999999E-2</v>
      </c>
      <c r="X1510">
        <v>4.6467300000000003E-2</v>
      </c>
      <c r="Y1510">
        <v>8.12055E-2</v>
      </c>
      <c r="Z1510">
        <v>9.7873799999999997E-2</v>
      </c>
      <c r="AA1510">
        <v>2.65075E-2</v>
      </c>
    </row>
    <row r="1511" spans="1:27" x14ac:dyDescent="0.2">
      <c r="A1511" t="s">
        <v>1414</v>
      </c>
      <c r="B1511" t="s">
        <v>34</v>
      </c>
      <c r="C1511" t="s">
        <v>1393</v>
      </c>
      <c r="D1511" t="s">
        <v>27</v>
      </c>
      <c r="E1511" t="s">
        <v>16</v>
      </c>
      <c r="F1511">
        <v>22</v>
      </c>
      <c r="G1511">
        <v>427</v>
      </c>
      <c r="H1511">
        <v>378</v>
      </c>
      <c r="I1511">
        <v>0.77526870000000003</v>
      </c>
      <c r="J1511">
        <v>0.80582480000000001</v>
      </c>
      <c r="K1511">
        <v>3.0556099999999999E-2</v>
      </c>
      <c r="L1511">
        <v>4.3158500000000002E-2</v>
      </c>
      <c r="M1511">
        <v>0.1015518</v>
      </c>
      <c r="N1511">
        <v>-4.0439599999999999E-2</v>
      </c>
      <c r="O1511">
        <v>427</v>
      </c>
      <c r="Q1511">
        <v>62.047716999999999</v>
      </c>
      <c r="R1511">
        <v>67.025045000000006</v>
      </c>
      <c r="S1511" t="s">
        <v>18</v>
      </c>
      <c r="T1511">
        <v>-4.0433299999999998E-2</v>
      </c>
      <c r="U1511">
        <v>-2.4753799999999999E-2</v>
      </c>
      <c r="V1511">
        <v>7.9237000000000005E-3</v>
      </c>
      <c r="W1511">
        <v>3.0556099999999999E-2</v>
      </c>
      <c r="X1511">
        <v>5.3188399999999997E-2</v>
      </c>
      <c r="Y1511">
        <v>8.5865899999999995E-2</v>
      </c>
      <c r="Z1511">
        <v>0.1015455</v>
      </c>
      <c r="AA1511">
        <v>3.7919000000000001E-2</v>
      </c>
    </row>
    <row r="1512" spans="1:27" x14ac:dyDescent="0.2">
      <c r="A1512" t="s">
        <v>1415</v>
      </c>
      <c r="B1512" t="s">
        <v>34</v>
      </c>
      <c r="C1512" t="s">
        <v>1393</v>
      </c>
      <c r="D1512" t="s">
        <v>27</v>
      </c>
      <c r="E1512" t="s">
        <v>16</v>
      </c>
      <c r="F1512">
        <v>23</v>
      </c>
      <c r="G1512">
        <v>427</v>
      </c>
      <c r="H1512">
        <v>378</v>
      </c>
      <c r="I1512">
        <v>0.66342069999999997</v>
      </c>
      <c r="J1512">
        <v>0.68351450000000002</v>
      </c>
      <c r="K1512">
        <v>2.0093799999999998E-2</v>
      </c>
      <c r="L1512">
        <v>3.6294100000000003E-2</v>
      </c>
      <c r="M1512">
        <v>7.9797599999999996E-2</v>
      </c>
      <c r="N1512">
        <v>-3.9609999999999999E-2</v>
      </c>
      <c r="O1512">
        <v>427</v>
      </c>
      <c r="Q1512">
        <v>60.729674000000003</v>
      </c>
      <c r="R1512">
        <v>67.025045000000006</v>
      </c>
      <c r="S1512" t="s">
        <v>18</v>
      </c>
      <c r="T1512">
        <v>-3.96047E-2</v>
      </c>
      <c r="U1512">
        <v>-2.6419000000000002E-2</v>
      </c>
      <c r="V1512">
        <v>1.0612E-3</v>
      </c>
      <c r="W1512">
        <v>2.0093799999999998E-2</v>
      </c>
      <c r="X1512">
        <v>3.9126500000000002E-2</v>
      </c>
      <c r="Y1512">
        <v>6.6606600000000002E-2</v>
      </c>
      <c r="Z1512">
        <v>7.9792299999999997E-2</v>
      </c>
      <c r="AA1512">
        <v>2.9397800000000002E-2</v>
      </c>
    </row>
    <row r="1513" spans="1:27" x14ac:dyDescent="0.2">
      <c r="A1513" t="s">
        <v>1416</v>
      </c>
      <c r="B1513" t="s">
        <v>34</v>
      </c>
      <c r="C1513" t="s">
        <v>1393</v>
      </c>
      <c r="D1513" t="s">
        <v>27</v>
      </c>
      <c r="E1513" t="s">
        <v>16</v>
      </c>
      <c r="F1513">
        <v>24</v>
      </c>
      <c r="G1513">
        <v>427</v>
      </c>
      <c r="H1513">
        <v>378</v>
      </c>
      <c r="I1513">
        <v>0.56406889999999998</v>
      </c>
      <c r="J1513">
        <v>0.57303769999999998</v>
      </c>
      <c r="K1513">
        <v>8.9688000000000007E-3</v>
      </c>
      <c r="L1513">
        <v>3.08001E-2</v>
      </c>
      <c r="M1513">
        <v>5.9635100000000003E-2</v>
      </c>
      <c r="N1513">
        <v>-4.1697400000000003E-2</v>
      </c>
      <c r="O1513">
        <v>427</v>
      </c>
      <c r="Q1513">
        <v>59.940325999999999</v>
      </c>
      <c r="R1513">
        <v>67.025045000000006</v>
      </c>
      <c r="S1513" t="s">
        <v>18</v>
      </c>
      <c r="T1513">
        <v>-4.1692899999999998E-2</v>
      </c>
      <c r="U1513">
        <v>-3.0503099999999998E-2</v>
      </c>
      <c r="V1513">
        <v>-7.1827999999999996E-3</v>
      </c>
      <c r="W1513">
        <v>8.9688000000000007E-3</v>
      </c>
      <c r="X1513">
        <v>2.5120400000000001E-2</v>
      </c>
      <c r="Y1513">
        <v>4.8440799999999999E-2</v>
      </c>
      <c r="Z1513">
        <v>5.9630500000000003E-2</v>
      </c>
      <c r="AA1513">
        <v>1.5651399999999999E-2</v>
      </c>
    </row>
    <row r="1514" spans="1:27" x14ac:dyDescent="0.2">
      <c r="A1514" t="s">
        <v>1417</v>
      </c>
      <c r="B1514" t="s">
        <v>35</v>
      </c>
      <c r="C1514" t="s">
        <v>1393</v>
      </c>
      <c r="D1514" t="s">
        <v>27</v>
      </c>
      <c r="E1514" t="s">
        <v>16</v>
      </c>
      <c r="F1514">
        <v>1</v>
      </c>
      <c r="G1514">
        <v>153</v>
      </c>
      <c r="H1514">
        <v>249</v>
      </c>
      <c r="I1514">
        <v>0.48088120000000001</v>
      </c>
      <c r="J1514">
        <v>0.48077009999999998</v>
      </c>
      <c r="K1514">
        <v>-1.111E-4</v>
      </c>
      <c r="L1514">
        <v>4.7365999999999998E-2</v>
      </c>
      <c r="M1514">
        <v>7.7806E-2</v>
      </c>
      <c r="N1514">
        <v>-7.8028299999999995E-2</v>
      </c>
      <c r="O1514">
        <v>115.6717</v>
      </c>
      <c r="P1514">
        <v>0.75602409999999998</v>
      </c>
      <c r="Q1514">
        <v>59.775247999999998</v>
      </c>
      <c r="R1514">
        <v>67.011589999999998</v>
      </c>
      <c r="S1514" t="s">
        <v>18</v>
      </c>
      <c r="T1514">
        <v>-7.8021300000000002E-2</v>
      </c>
      <c r="U1514">
        <v>-6.0813100000000002E-2</v>
      </c>
      <c r="V1514">
        <v>-2.4949900000000001E-2</v>
      </c>
      <c r="W1514">
        <v>-1.111E-4</v>
      </c>
      <c r="X1514">
        <v>2.4727699999999998E-2</v>
      </c>
      <c r="Y1514">
        <v>6.0590900000000003E-2</v>
      </c>
      <c r="Z1514">
        <v>7.7799099999999996E-2</v>
      </c>
      <c r="AA1514">
        <v>-2.3110000000000001E-4</v>
      </c>
    </row>
    <row r="1515" spans="1:27" x14ac:dyDescent="0.2">
      <c r="A1515" t="s">
        <v>1418</v>
      </c>
      <c r="B1515" t="s">
        <v>35</v>
      </c>
      <c r="C1515" t="s">
        <v>1393</v>
      </c>
      <c r="D1515" t="s">
        <v>27</v>
      </c>
      <c r="E1515" t="s">
        <v>16</v>
      </c>
      <c r="F1515">
        <v>2</v>
      </c>
      <c r="G1515">
        <v>153</v>
      </c>
      <c r="H1515">
        <v>249</v>
      </c>
      <c r="I1515">
        <v>0.48548350000000001</v>
      </c>
      <c r="J1515">
        <v>0.44792169999999998</v>
      </c>
      <c r="K1515">
        <v>-3.7561799999999999E-2</v>
      </c>
      <c r="L1515">
        <v>4.7135999999999997E-2</v>
      </c>
      <c r="M1515">
        <v>3.99768E-2</v>
      </c>
      <c r="N1515">
        <v>-0.11510049999999999</v>
      </c>
      <c r="O1515">
        <v>115.6717</v>
      </c>
      <c r="P1515">
        <v>0.75602409999999998</v>
      </c>
      <c r="Q1515">
        <v>59.233663</v>
      </c>
      <c r="R1515">
        <v>67.011589999999998</v>
      </c>
      <c r="S1515" t="s">
        <v>18</v>
      </c>
      <c r="T1515">
        <v>-0.1150936</v>
      </c>
      <c r="U1515">
        <v>-9.7969000000000001E-2</v>
      </c>
      <c r="V1515">
        <v>-6.2280000000000002E-2</v>
      </c>
      <c r="W1515">
        <v>-3.7561799999999999E-2</v>
      </c>
      <c r="X1515">
        <v>-1.28437E-2</v>
      </c>
      <c r="Y1515">
        <v>2.2845299999999999E-2</v>
      </c>
      <c r="Z1515">
        <v>3.9969900000000003E-2</v>
      </c>
      <c r="AA1515">
        <v>-8.3858100000000005E-2</v>
      </c>
    </row>
    <row r="1516" spans="1:27" x14ac:dyDescent="0.2">
      <c r="A1516" t="s">
        <v>1419</v>
      </c>
      <c r="B1516" t="s">
        <v>35</v>
      </c>
      <c r="C1516" t="s">
        <v>1393</v>
      </c>
      <c r="D1516" t="s">
        <v>27</v>
      </c>
      <c r="E1516" t="s">
        <v>16</v>
      </c>
      <c r="F1516">
        <v>3</v>
      </c>
      <c r="G1516">
        <v>153</v>
      </c>
      <c r="H1516">
        <v>249</v>
      </c>
      <c r="I1516">
        <v>0.48790990000000001</v>
      </c>
      <c r="J1516">
        <v>0.42789260000000001</v>
      </c>
      <c r="K1516">
        <v>-6.0017399999999999E-2</v>
      </c>
      <c r="L1516">
        <v>4.4896100000000001E-2</v>
      </c>
      <c r="M1516">
        <v>1.38368E-2</v>
      </c>
      <c r="N1516">
        <v>-0.1338715</v>
      </c>
      <c r="O1516">
        <v>115.6717</v>
      </c>
      <c r="P1516">
        <v>0.75602409999999998</v>
      </c>
      <c r="Q1516">
        <v>58.582177999999999</v>
      </c>
      <c r="R1516">
        <v>67.011589999999998</v>
      </c>
      <c r="S1516" t="s">
        <v>18</v>
      </c>
      <c r="T1516">
        <v>-0.13386490000000001</v>
      </c>
      <c r="U1516">
        <v>-0.11755409999999999</v>
      </c>
      <c r="V1516">
        <v>-8.3560899999999994E-2</v>
      </c>
      <c r="W1516">
        <v>-6.0017399999999999E-2</v>
      </c>
      <c r="X1516">
        <v>-3.6473800000000001E-2</v>
      </c>
      <c r="Y1516">
        <v>-2.4807000000000002E-3</v>
      </c>
      <c r="Z1516">
        <v>1.3830200000000001E-2</v>
      </c>
      <c r="AA1516">
        <v>-0.14026269999999999</v>
      </c>
    </row>
    <row r="1517" spans="1:27" x14ac:dyDescent="0.2">
      <c r="A1517" t="s">
        <v>1420</v>
      </c>
      <c r="B1517" t="s">
        <v>35</v>
      </c>
      <c r="C1517" t="s">
        <v>1393</v>
      </c>
      <c r="D1517" t="s">
        <v>27</v>
      </c>
      <c r="E1517" t="s">
        <v>16</v>
      </c>
      <c r="F1517">
        <v>4</v>
      </c>
      <c r="G1517">
        <v>153</v>
      </c>
      <c r="H1517">
        <v>249</v>
      </c>
      <c r="I1517">
        <v>0.49859890000000001</v>
      </c>
      <c r="J1517">
        <v>0.43489460000000002</v>
      </c>
      <c r="K1517">
        <v>-6.3704300000000005E-2</v>
      </c>
      <c r="L1517">
        <v>4.42689E-2</v>
      </c>
      <c r="M1517">
        <v>9.1179999999999994E-3</v>
      </c>
      <c r="N1517">
        <v>-0.1365267</v>
      </c>
      <c r="O1517">
        <v>115.6717</v>
      </c>
      <c r="P1517">
        <v>0.75602409999999998</v>
      </c>
      <c r="Q1517">
        <v>58.389355999999999</v>
      </c>
      <c r="R1517">
        <v>67.011589999999998</v>
      </c>
      <c r="S1517" t="s">
        <v>18</v>
      </c>
      <c r="T1517">
        <v>-0.13652020000000001</v>
      </c>
      <c r="U1517">
        <v>-0.12043719999999999</v>
      </c>
      <c r="V1517">
        <v>-8.6918999999999996E-2</v>
      </c>
      <c r="W1517">
        <v>-6.3704300000000005E-2</v>
      </c>
      <c r="X1517">
        <v>-4.0489700000000003E-2</v>
      </c>
      <c r="Y1517">
        <v>-6.9714E-3</v>
      </c>
      <c r="Z1517">
        <v>9.1114999999999998E-3</v>
      </c>
      <c r="AA1517">
        <v>-0.14648220000000001</v>
      </c>
    </row>
    <row r="1518" spans="1:27" x14ac:dyDescent="0.2">
      <c r="A1518" t="s">
        <v>1421</v>
      </c>
      <c r="B1518" t="s">
        <v>35</v>
      </c>
      <c r="C1518" t="s">
        <v>1393</v>
      </c>
      <c r="D1518" t="s">
        <v>27</v>
      </c>
      <c r="E1518" t="s">
        <v>16</v>
      </c>
      <c r="F1518">
        <v>5</v>
      </c>
      <c r="G1518">
        <v>153</v>
      </c>
      <c r="H1518">
        <v>249</v>
      </c>
      <c r="I1518">
        <v>0.53350070000000005</v>
      </c>
      <c r="J1518">
        <v>0.47145379999999998</v>
      </c>
      <c r="K1518">
        <v>-6.2046900000000002E-2</v>
      </c>
      <c r="L1518">
        <v>5.3063899999999997E-2</v>
      </c>
      <c r="M1518">
        <v>2.52433E-2</v>
      </c>
      <c r="N1518">
        <v>-0.1493371</v>
      </c>
      <c r="O1518">
        <v>115.6717</v>
      </c>
      <c r="P1518">
        <v>0.75602409999999998</v>
      </c>
      <c r="Q1518">
        <v>58.084406000000001</v>
      </c>
      <c r="R1518">
        <v>67.011589999999998</v>
      </c>
      <c r="S1518" t="s">
        <v>18</v>
      </c>
      <c r="T1518">
        <v>-0.1493293</v>
      </c>
      <c r="U1518">
        <v>-0.130051</v>
      </c>
      <c r="V1518">
        <v>-8.9873599999999998E-2</v>
      </c>
      <c r="W1518">
        <v>-6.2046900000000002E-2</v>
      </c>
      <c r="X1518">
        <v>-3.4220100000000003E-2</v>
      </c>
      <c r="Y1518">
        <v>5.9572999999999996E-3</v>
      </c>
      <c r="Z1518">
        <v>2.5235500000000001E-2</v>
      </c>
      <c r="AA1518">
        <v>-0.13160749999999999</v>
      </c>
    </row>
    <row r="1519" spans="1:27" x14ac:dyDescent="0.2">
      <c r="A1519" t="s">
        <v>1422</v>
      </c>
      <c r="B1519" t="s">
        <v>35</v>
      </c>
      <c r="C1519" t="s">
        <v>1393</v>
      </c>
      <c r="D1519" t="s">
        <v>27</v>
      </c>
      <c r="E1519" t="s">
        <v>16</v>
      </c>
      <c r="F1519">
        <v>6</v>
      </c>
      <c r="G1519">
        <v>153</v>
      </c>
      <c r="H1519">
        <v>249</v>
      </c>
      <c r="I1519">
        <v>0.60809270000000004</v>
      </c>
      <c r="J1519">
        <v>0.56731019999999999</v>
      </c>
      <c r="K1519">
        <v>-4.0782499999999999E-2</v>
      </c>
      <c r="L1519">
        <v>5.53979E-2</v>
      </c>
      <c r="M1519">
        <v>5.0347099999999999E-2</v>
      </c>
      <c r="N1519">
        <v>-0.1319121</v>
      </c>
      <c r="O1519">
        <v>115.6717</v>
      </c>
      <c r="P1519">
        <v>0.75602409999999998</v>
      </c>
      <c r="Q1519">
        <v>57.970545000000001</v>
      </c>
      <c r="R1519">
        <v>67.011589999999998</v>
      </c>
      <c r="S1519" t="s">
        <v>18</v>
      </c>
      <c r="T1519">
        <v>-0.13190399999999999</v>
      </c>
      <c r="U1519">
        <v>-0.1117778</v>
      </c>
      <c r="V1519">
        <v>-6.9833199999999998E-2</v>
      </c>
      <c r="W1519">
        <v>-4.0782499999999999E-2</v>
      </c>
      <c r="X1519">
        <v>-1.1731800000000001E-2</v>
      </c>
      <c r="Y1519">
        <v>3.0212800000000001E-2</v>
      </c>
      <c r="Z1519">
        <v>5.0339000000000002E-2</v>
      </c>
      <c r="AA1519">
        <v>-7.1887499999999993E-2</v>
      </c>
    </row>
    <row r="1520" spans="1:27" x14ac:dyDescent="0.2">
      <c r="A1520" t="s">
        <v>1423</v>
      </c>
      <c r="B1520" t="s">
        <v>35</v>
      </c>
      <c r="C1520" t="s">
        <v>1393</v>
      </c>
      <c r="D1520" t="s">
        <v>27</v>
      </c>
      <c r="E1520" t="s">
        <v>16</v>
      </c>
      <c r="F1520">
        <v>7</v>
      </c>
      <c r="G1520">
        <v>153</v>
      </c>
      <c r="H1520">
        <v>249</v>
      </c>
      <c r="I1520">
        <v>0.67402359999999994</v>
      </c>
      <c r="J1520">
        <v>0.63880219999999999</v>
      </c>
      <c r="K1520">
        <v>-3.5221299999999997E-2</v>
      </c>
      <c r="L1520">
        <v>6.2984299999999993E-2</v>
      </c>
      <c r="M1520">
        <v>6.8387799999999999E-2</v>
      </c>
      <c r="N1520">
        <v>-0.1388305</v>
      </c>
      <c r="O1520">
        <v>115.6717</v>
      </c>
      <c r="P1520">
        <v>0.75602409999999998</v>
      </c>
      <c r="Q1520">
        <v>57.681435999999998</v>
      </c>
      <c r="R1520">
        <v>67.011589999999998</v>
      </c>
      <c r="S1520" t="s">
        <v>18</v>
      </c>
      <c r="T1520">
        <v>-0.13882130000000001</v>
      </c>
      <c r="U1520">
        <v>-0.1159389</v>
      </c>
      <c r="V1520">
        <v>-6.82503E-2</v>
      </c>
      <c r="W1520">
        <v>-3.5221299999999997E-2</v>
      </c>
      <c r="X1520">
        <v>-2.1924000000000002E-3</v>
      </c>
      <c r="Y1520">
        <v>4.5496200000000001E-2</v>
      </c>
      <c r="Z1520">
        <v>6.8378599999999998E-2</v>
      </c>
      <c r="AA1520">
        <v>-5.5136499999999998E-2</v>
      </c>
    </row>
    <row r="1521" spans="1:27" x14ac:dyDescent="0.2">
      <c r="A1521" t="s">
        <v>1424</v>
      </c>
      <c r="B1521" t="s">
        <v>35</v>
      </c>
      <c r="C1521" t="s">
        <v>1393</v>
      </c>
      <c r="D1521" t="s">
        <v>27</v>
      </c>
      <c r="E1521" t="s">
        <v>16</v>
      </c>
      <c r="F1521">
        <v>8</v>
      </c>
      <c r="G1521">
        <v>153</v>
      </c>
      <c r="H1521">
        <v>249</v>
      </c>
      <c r="I1521">
        <v>0.72938190000000003</v>
      </c>
      <c r="J1521">
        <v>0.60667870000000002</v>
      </c>
      <c r="K1521">
        <v>-0.1227032</v>
      </c>
      <c r="L1521">
        <v>5.7570000000000003E-2</v>
      </c>
      <c r="M1521">
        <v>-2.8000500000000001E-2</v>
      </c>
      <c r="N1521">
        <v>-0.21740590000000001</v>
      </c>
      <c r="O1521">
        <v>115.6717</v>
      </c>
      <c r="P1521">
        <v>0.75602409999999998</v>
      </c>
      <c r="Q1521">
        <v>59.534652999999999</v>
      </c>
      <c r="R1521">
        <v>67.011589999999998</v>
      </c>
      <c r="S1521" t="s">
        <v>18</v>
      </c>
      <c r="T1521">
        <v>-0.21739739999999999</v>
      </c>
      <c r="U1521">
        <v>-0.19648209999999999</v>
      </c>
      <c r="V1521">
        <v>-0.1528929</v>
      </c>
      <c r="W1521">
        <v>-0.1227032</v>
      </c>
      <c r="X1521">
        <v>-9.2513399999999996E-2</v>
      </c>
      <c r="Y1521">
        <v>-4.8924200000000001E-2</v>
      </c>
      <c r="Z1521">
        <v>-2.80089E-2</v>
      </c>
      <c r="AA1521">
        <v>-0.20225399999999999</v>
      </c>
    </row>
    <row r="1522" spans="1:27" x14ac:dyDescent="0.2">
      <c r="A1522" t="s">
        <v>1425</v>
      </c>
      <c r="B1522" t="s">
        <v>35</v>
      </c>
      <c r="C1522" t="s">
        <v>1393</v>
      </c>
      <c r="D1522" t="s">
        <v>27</v>
      </c>
      <c r="E1522" t="s">
        <v>16</v>
      </c>
      <c r="F1522">
        <v>9</v>
      </c>
      <c r="G1522">
        <v>153</v>
      </c>
      <c r="H1522">
        <v>249</v>
      </c>
      <c r="I1522">
        <v>0.67323060000000001</v>
      </c>
      <c r="J1522">
        <v>0.62588160000000004</v>
      </c>
      <c r="K1522" s="1">
        <v>-4.7349099999999998E-2</v>
      </c>
      <c r="L1522">
        <v>5.2284299999999999E-2</v>
      </c>
      <c r="M1522">
        <v>3.8658699999999997E-2</v>
      </c>
      <c r="N1522">
        <v>-0.1333568</v>
      </c>
      <c r="O1522">
        <v>115.6717</v>
      </c>
      <c r="P1522">
        <v>0.75602409999999998</v>
      </c>
      <c r="Q1522">
        <v>62.956930999999997</v>
      </c>
      <c r="R1522">
        <v>67.011589999999998</v>
      </c>
      <c r="S1522" t="s">
        <v>18</v>
      </c>
      <c r="T1522">
        <v>-0.1333492</v>
      </c>
      <c r="U1522">
        <v>-0.1143542</v>
      </c>
      <c r="V1522">
        <v>-7.4767E-2</v>
      </c>
      <c r="W1522">
        <v>-4.7349099999999998E-2</v>
      </c>
      <c r="X1522">
        <v>-1.99311E-2</v>
      </c>
      <c r="Y1522">
        <v>1.9656E-2</v>
      </c>
      <c r="Z1522">
        <v>3.8650999999999998E-2</v>
      </c>
      <c r="AA1522">
        <v>-7.5651800000000005E-2</v>
      </c>
    </row>
    <row r="1523" spans="1:27" x14ac:dyDescent="0.2">
      <c r="A1523" t="s">
        <v>1426</v>
      </c>
      <c r="B1523" t="s">
        <v>35</v>
      </c>
      <c r="C1523" t="s">
        <v>1393</v>
      </c>
      <c r="D1523" t="s">
        <v>27</v>
      </c>
      <c r="E1523" t="s">
        <v>16</v>
      </c>
      <c r="F1523">
        <v>10</v>
      </c>
      <c r="G1523">
        <v>153</v>
      </c>
      <c r="H1523">
        <v>249</v>
      </c>
      <c r="I1523">
        <v>0.65307199999999999</v>
      </c>
      <c r="J1523">
        <v>0.62851109999999999</v>
      </c>
      <c r="K1523">
        <v>-2.45609E-2</v>
      </c>
      <c r="L1523">
        <v>5.2679900000000002E-2</v>
      </c>
      <c r="M1523">
        <v>6.20975E-2</v>
      </c>
      <c r="N1523">
        <v>-0.1112194</v>
      </c>
      <c r="O1523">
        <v>115.6717</v>
      </c>
      <c r="P1523">
        <v>0.75602409999999998</v>
      </c>
      <c r="Q1523">
        <v>66.943563999999995</v>
      </c>
      <c r="R1523">
        <v>67.011589999999998</v>
      </c>
      <c r="S1523" t="s">
        <v>18</v>
      </c>
      <c r="T1523">
        <v>-0.1112117</v>
      </c>
      <c r="U1523">
        <v>-9.2072899999999999E-2</v>
      </c>
      <c r="V1523">
        <v>-5.2186299999999998E-2</v>
      </c>
      <c r="W1523">
        <v>-2.45609E-2</v>
      </c>
      <c r="X1523">
        <v>3.0644000000000001E-3</v>
      </c>
      <c r="Y1523">
        <v>4.2951099999999999E-2</v>
      </c>
      <c r="Z1523">
        <v>6.2089800000000001E-2</v>
      </c>
      <c r="AA1523">
        <v>-3.9078000000000002E-2</v>
      </c>
    </row>
    <row r="1524" spans="1:27" x14ac:dyDescent="0.2">
      <c r="A1524" t="s">
        <v>1427</v>
      </c>
      <c r="B1524" t="s">
        <v>35</v>
      </c>
      <c r="C1524" t="s">
        <v>1393</v>
      </c>
      <c r="D1524" t="s">
        <v>27</v>
      </c>
      <c r="E1524" t="s">
        <v>16</v>
      </c>
      <c r="F1524">
        <v>11</v>
      </c>
      <c r="G1524">
        <v>153</v>
      </c>
      <c r="H1524">
        <v>249</v>
      </c>
      <c r="I1524">
        <v>0.66566219999999998</v>
      </c>
      <c r="J1524">
        <v>0.60922489999999996</v>
      </c>
      <c r="K1524">
        <v>-5.6437300000000003E-2</v>
      </c>
      <c r="L1524">
        <v>5.6921100000000002E-2</v>
      </c>
      <c r="M1524">
        <v>3.7197899999999999E-2</v>
      </c>
      <c r="N1524">
        <v>-0.1500725</v>
      </c>
      <c r="O1524">
        <v>115.6717</v>
      </c>
      <c r="P1524">
        <v>0.75602409999999998</v>
      </c>
      <c r="Q1524">
        <v>71.411385999999993</v>
      </c>
      <c r="R1524">
        <v>67.011589999999998</v>
      </c>
      <c r="S1524" t="s">
        <v>18</v>
      </c>
      <c r="T1524">
        <v>-0.15006410000000001</v>
      </c>
      <c r="U1524">
        <v>-0.12938459999999999</v>
      </c>
      <c r="V1524">
        <v>-8.6286699999999994E-2</v>
      </c>
      <c r="W1524">
        <v>-5.6437300000000003E-2</v>
      </c>
      <c r="X1524">
        <v>-2.6587900000000001E-2</v>
      </c>
      <c r="Y1524">
        <v>1.651E-2</v>
      </c>
      <c r="Z1524">
        <v>3.71895E-2</v>
      </c>
      <c r="AA1524">
        <v>-9.2637899999999995E-2</v>
      </c>
    </row>
    <row r="1525" spans="1:27" x14ac:dyDescent="0.2">
      <c r="A1525" t="s">
        <v>1428</v>
      </c>
      <c r="B1525" t="s">
        <v>35</v>
      </c>
      <c r="C1525" t="s">
        <v>1393</v>
      </c>
      <c r="D1525" t="s">
        <v>27</v>
      </c>
      <c r="E1525" t="s">
        <v>16</v>
      </c>
      <c r="F1525">
        <v>12</v>
      </c>
      <c r="G1525">
        <v>153</v>
      </c>
      <c r="H1525">
        <v>249</v>
      </c>
      <c r="I1525">
        <v>0.65580300000000002</v>
      </c>
      <c r="J1525">
        <v>0.60471790000000003</v>
      </c>
      <c r="K1525">
        <v>-5.1085100000000001E-2</v>
      </c>
      <c r="L1525">
        <v>6.0308899999999999E-2</v>
      </c>
      <c r="M1525">
        <v>4.8122999999999999E-2</v>
      </c>
      <c r="N1525">
        <v>-0.15029319999999999</v>
      </c>
      <c r="O1525">
        <v>115.6717</v>
      </c>
      <c r="P1525">
        <v>0.75602409999999998</v>
      </c>
      <c r="Q1525">
        <v>74.535891000000007</v>
      </c>
      <c r="R1525">
        <v>67.011589999999998</v>
      </c>
      <c r="S1525" t="s">
        <v>18</v>
      </c>
      <c r="T1525">
        <v>-0.15028440000000001</v>
      </c>
      <c r="U1525">
        <v>-0.12837409999999999</v>
      </c>
      <c r="V1525">
        <v>-8.2711099999999996E-2</v>
      </c>
      <c r="W1525">
        <v>-5.1085100000000001E-2</v>
      </c>
      <c r="X1525">
        <v>-1.94591E-2</v>
      </c>
      <c r="Y1525">
        <v>2.6203799999999999E-2</v>
      </c>
      <c r="Z1525">
        <v>4.8114200000000003E-2</v>
      </c>
      <c r="AA1525">
        <v>-8.44776E-2</v>
      </c>
    </row>
    <row r="1526" spans="1:27" x14ac:dyDescent="0.2">
      <c r="A1526" t="s">
        <v>1429</v>
      </c>
      <c r="B1526" t="s">
        <v>35</v>
      </c>
      <c r="C1526" t="s">
        <v>1393</v>
      </c>
      <c r="D1526" t="s">
        <v>27</v>
      </c>
      <c r="E1526" t="s">
        <v>16</v>
      </c>
      <c r="F1526">
        <v>13</v>
      </c>
      <c r="G1526">
        <v>153</v>
      </c>
      <c r="H1526">
        <v>249</v>
      </c>
      <c r="I1526">
        <v>0.73578209999999999</v>
      </c>
      <c r="J1526">
        <v>0.61570080000000005</v>
      </c>
      <c r="K1526">
        <v>-0.1200813</v>
      </c>
      <c r="L1526">
        <v>6.3027100000000003E-2</v>
      </c>
      <c r="M1526">
        <v>-1.6401700000000002E-2</v>
      </c>
      <c r="N1526">
        <v>-0.22376090000000001</v>
      </c>
      <c r="O1526">
        <v>115.6717</v>
      </c>
      <c r="P1526">
        <v>0.75602409999999998</v>
      </c>
      <c r="Q1526">
        <v>77.325248000000002</v>
      </c>
      <c r="R1526">
        <v>67.011589999999998</v>
      </c>
      <c r="S1526" t="s">
        <v>18</v>
      </c>
      <c r="T1526">
        <v>-0.2237517</v>
      </c>
      <c r="U1526">
        <v>-0.2008538</v>
      </c>
      <c r="V1526">
        <v>-0.15313280000000001</v>
      </c>
      <c r="W1526">
        <v>-0.1200813</v>
      </c>
      <c r="X1526">
        <v>-8.7029899999999993E-2</v>
      </c>
      <c r="Y1526">
        <v>-3.9308799999999998E-2</v>
      </c>
      <c r="Z1526">
        <v>-1.6410899999999999E-2</v>
      </c>
      <c r="AA1526">
        <v>-0.19503200000000001</v>
      </c>
    </row>
    <row r="1527" spans="1:27" x14ac:dyDescent="0.2">
      <c r="A1527" t="s">
        <v>1430</v>
      </c>
      <c r="B1527" t="s">
        <v>35</v>
      </c>
      <c r="C1527" t="s">
        <v>1393</v>
      </c>
      <c r="D1527" t="s">
        <v>27</v>
      </c>
      <c r="E1527" t="s">
        <v>16</v>
      </c>
      <c r="F1527">
        <v>14</v>
      </c>
      <c r="G1527">
        <v>153</v>
      </c>
      <c r="H1527">
        <v>249</v>
      </c>
      <c r="I1527">
        <v>0.74273789999999995</v>
      </c>
      <c r="J1527">
        <v>0.66709339999999995</v>
      </c>
      <c r="K1527">
        <v>-7.5644500000000003E-2</v>
      </c>
      <c r="L1527">
        <v>6.7081799999999997E-2</v>
      </c>
      <c r="M1527">
        <v>3.4705E-2</v>
      </c>
      <c r="N1527">
        <v>-0.1859941</v>
      </c>
      <c r="O1527">
        <v>115.6717</v>
      </c>
      <c r="P1527">
        <v>0.75602409999999998</v>
      </c>
      <c r="Q1527">
        <v>79.036385999999993</v>
      </c>
      <c r="R1527">
        <v>67.011589999999998</v>
      </c>
      <c r="S1527" t="s">
        <v>18</v>
      </c>
      <c r="T1527">
        <v>-0.18598429999999999</v>
      </c>
      <c r="U1527">
        <v>-0.16161329999999999</v>
      </c>
      <c r="V1527">
        <v>-0.1108222</v>
      </c>
      <c r="W1527">
        <v>-7.5644500000000003E-2</v>
      </c>
      <c r="X1527">
        <v>-4.0466799999999997E-2</v>
      </c>
      <c r="Y1527">
        <v>1.03243E-2</v>
      </c>
      <c r="Z1527">
        <v>3.4695200000000002E-2</v>
      </c>
      <c r="AA1527">
        <v>-0.1133942</v>
      </c>
    </row>
    <row r="1528" spans="1:27" x14ac:dyDescent="0.2">
      <c r="A1528" t="s">
        <v>1431</v>
      </c>
      <c r="B1528" t="s">
        <v>35</v>
      </c>
      <c r="C1528" t="s">
        <v>1393</v>
      </c>
      <c r="D1528" t="s">
        <v>27</v>
      </c>
      <c r="E1528" t="s">
        <v>16</v>
      </c>
      <c r="F1528">
        <v>15</v>
      </c>
      <c r="G1528">
        <v>153</v>
      </c>
      <c r="H1528">
        <v>249</v>
      </c>
      <c r="I1528">
        <v>0.79075649999999997</v>
      </c>
      <c r="J1528">
        <v>0.70460540000000005</v>
      </c>
      <c r="K1528">
        <v>-8.6151099999999994E-2</v>
      </c>
      <c r="L1528">
        <v>7.3100799999999994E-2</v>
      </c>
      <c r="M1528">
        <v>3.40998E-2</v>
      </c>
      <c r="N1528">
        <v>-0.2064019</v>
      </c>
      <c r="O1528">
        <v>115.6717</v>
      </c>
      <c r="P1528">
        <v>0.75602409999999998</v>
      </c>
      <c r="Q1528">
        <v>79.965593999999996</v>
      </c>
      <c r="R1528">
        <v>67.011589999999998</v>
      </c>
      <c r="S1528" t="s">
        <v>18</v>
      </c>
      <c r="T1528">
        <v>-0.2063912</v>
      </c>
      <c r="U1528">
        <v>-0.17983350000000001</v>
      </c>
      <c r="V1528">
        <v>-0.1244852</v>
      </c>
      <c r="W1528">
        <v>-8.6151099999999994E-2</v>
      </c>
      <c r="X1528">
        <v>-4.7816900000000002E-2</v>
      </c>
      <c r="Y1528">
        <v>7.5313999999999997E-3</v>
      </c>
      <c r="Z1528">
        <v>3.4089099999999997E-2</v>
      </c>
      <c r="AA1528">
        <v>-0.1222685</v>
      </c>
    </row>
    <row r="1529" spans="1:27" x14ac:dyDescent="0.2">
      <c r="A1529" t="s">
        <v>1432</v>
      </c>
      <c r="B1529" t="s">
        <v>35</v>
      </c>
      <c r="C1529" t="s">
        <v>1393</v>
      </c>
      <c r="D1529" t="s">
        <v>27</v>
      </c>
      <c r="E1529" t="s">
        <v>16</v>
      </c>
      <c r="F1529">
        <v>16</v>
      </c>
      <c r="G1529">
        <v>153</v>
      </c>
      <c r="H1529">
        <v>249</v>
      </c>
      <c r="I1529">
        <v>0.86529469999999997</v>
      </c>
      <c r="J1529">
        <v>0.73593779999999998</v>
      </c>
      <c r="K1529">
        <v>-0.129357</v>
      </c>
      <c r="L1529">
        <v>7.8462299999999999E-2</v>
      </c>
      <c r="M1529">
        <v>-2.8650000000000003E-4</v>
      </c>
      <c r="N1529">
        <v>-0.25842739999999997</v>
      </c>
      <c r="O1529">
        <v>115.6717</v>
      </c>
      <c r="P1529">
        <v>0.75602409999999998</v>
      </c>
      <c r="Q1529">
        <v>79.454949999999997</v>
      </c>
      <c r="R1529">
        <v>67.011589999999998</v>
      </c>
      <c r="S1529" t="s">
        <v>18</v>
      </c>
      <c r="T1529">
        <v>-0.25841589999999998</v>
      </c>
      <c r="U1529">
        <v>-0.22991039999999999</v>
      </c>
      <c r="V1529">
        <v>-0.1705026</v>
      </c>
      <c r="W1529">
        <v>-0.129357</v>
      </c>
      <c r="X1529">
        <v>-8.8211300000000006E-2</v>
      </c>
      <c r="Y1529">
        <v>-2.8803499999999999E-2</v>
      </c>
      <c r="Z1529">
        <v>-2.9799999999999998E-4</v>
      </c>
      <c r="AA1529">
        <v>-0.1757716</v>
      </c>
    </row>
    <row r="1530" spans="1:27" x14ac:dyDescent="0.2">
      <c r="A1530" t="s">
        <v>1433</v>
      </c>
      <c r="B1530" t="s">
        <v>35</v>
      </c>
      <c r="C1530" t="s">
        <v>1393</v>
      </c>
      <c r="D1530" t="s">
        <v>27</v>
      </c>
      <c r="E1530" t="s">
        <v>16</v>
      </c>
      <c r="F1530">
        <v>17</v>
      </c>
      <c r="G1530">
        <v>153</v>
      </c>
      <c r="H1530">
        <v>249</v>
      </c>
      <c r="I1530">
        <v>0.83252479999999995</v>
      </c>
      <c r="J1530">
        <v>0.78254219999999997</v>
      </c>
      <c r="K1530">
        <v>-4.9982600000000002E-2</v>
      </c>
      <c r="L1530">
        <v>8.0098000000000003E-2</v>
      </c>
      <c r="M1530">
        <v>8.1778600000000007E-2</v>
      </c>
      <c r="N1530">
        <v>-0.18174390000000001</v>
      </c>
      <c r="O1530">
        <v>115.6717</v>
      </c>
      <c r="P1530">
        <v>0.75602409999999998</v>
      </c>
      <c r="Q1530">
        <v>78.315594000000004</v>
      </c>
      <c r="R1530">
        <v>67.011589999999998</v>
      </c>
      <c r="S1530" t="s">
        <v>19</v>
      </c>
      <c r="T1530">
        <v>-0.18173220000000001</v>
      </c>
      <c r="U1530">
        <v>-0.1526324</v>
      </c>
      <c r="V1530">
        <v>-9.1986100000000001E-2</v>
      </c>
      <c r="W1530">
        <v>-4.9982600000000002E-2</v>
      </c>
      <c r="X1530">
        <v>-7.9792000000000005E-3</v>
      </c>
      <c r="Y1530">
        <v>5.2667100000000001E-2</v>
      </c>
      <c r="Z1530">
        <v>8.1766900000000003E-2</v>
      </c>
      <c r="AA1530">
        <v>-6.3872100000000001E-2</v>
      </c>
    </row>
    <row r="1531" spans="1:27" x14ac:dyDescent="0.2">
      <c r="A1531" t="s">
        <v>1434</v>
      </c>
      <c r="B1531" t="s">
        <v>35</v>
      </c>
      <c r="C1531" t="s">
        <v>1393</v>
      </c>
      <c r="D1531" t="s">
        <v>27</v>
      </c>
      <c r="E1531" t="s">
        <v>16</v>
      </c>
      <c r="F1531">
        <v>18</v>
      </c>
      <c r="G1531">
        <v>153</v>
      </c>
      <c r="H1531">
        <v>249</v>
      </c>
      <c r="I1531">
        <v>0.74286379999999996</v>
      </c>
      <c r="J1531">
        <v>0.83611950000000002</v>
      </c>
      <c r="K1531">
        <v>9.3255599999999994E-2</v>
      </c>
      <c r="L1531">
        <v>8.3835499999999993E-2</v>
      </c>
      <c r="M1531">
        <v>0.23116490000000001</v>
      </c>
      <c r="N1531">
        <v>-4.4653699999999998E-2</v>
      </c>
      <c r="O1531">
        <v>115.6717</v>
      </c>
      <c r="P1531">
        <v>0.75602409999999998</v>
      </c>
      <c r="Q1531">
        <v>76.185395999999997</v>
      </c>
      <c r="R1531">
        <v>67.011589999999998</v>
      </c>
      <c r="S1531" t="s">
        <v>19</v>
      </c>
      <c r="T1531">
        <v>-4.4641399999999998E-2</v>
      </c>
      <c r="U1531">
        <v>-1.41838E-2</v>
      </c>
      <c r="V1531">
        <v>4.9292299999999997E-2</v>
      </c>
      <c r="W1531">
        <v>9.3255599999999994E-2</v>
      </c>
      <c r="X1531">
        <v>0.13721900000000001</v>
      </c>
      <c r="Y1531">
        <v>0.20069509999999999</v>
      </c>
      <c r="Z1531">
        <v>0.23115269999999999</v>
      </c>
      <c r="AA1531">
        <v>0.11153390000000001</v>
      </c>
    </row>
    <row r="1532" spans="1:27" x14ac:dyDescent="0.2">
      <c r="A1532" t="s">
        <v>1435</v>
      </c>
      <c r="B1532" t="s">
        <v>35</v>
      </c>
      <c r="C1532" t="s">
        <v>1393</v>
      </c>
      <c r="D1532" t="s">
        <v>27</v>
      </c>
      <c r="E1532" t="s">
        <v>16</v>
      </c>
      <c r="F1532">
        <v>19</v>
      </c>
      <c r="G1532">
        <v>153</v>
      </c>
      <c r="H1532">
        <v>249</v>
      </c>
      <c r="I1532">
        <v>0.70081870000000002</v>
      </c>
      <c r="J1532">
        <v>0.86997990000000003</v>
      </c>
      <c r="K1532">
        <v>0.16916120000000001</v>
      </c>
      <c r="L1532">
        <v>7.9164700000000005E-2</v>
      </c>
      <c r="M1532">
        <v>0.29938720000000002</v>
      </c>
      <c r="N1532">
        <v>3.8935299999999999E-2</v>
      </c>
      <c r="O1532">
        <v>115.6717</v>
      </c>
      <c r="P1532">
        <v>0.75602409999999998</v>
      </c>
      <c r="Q1532">
        <v>73.429703000000003</v>
      </c>
      <c r="R1532">
        <v>67.011589999999998</v>
      </c>
      <c r="S1532" t="s">
        <v>19</v>
      </c>
      <c r="T1532">
        <v>3.89469E-2</v>
      </c>
      <c r="U1532">
        <v>6.7707600000000007E-2</v>
      </c>
      <c r="V1532">
        <v>0.12764719999999999</v>
      </c>
      <c r="W1532">
        <v>0.16916120000000001</v>
      </c>
      <c r="X1532">
        <v>0.21067530000000001</v>
      </c>
      <c r="Y1532">
        <v>0.27061489999999999</v>
      </c>
      <c r="Z1532">
        <v>0.29937560000000002</v>
      </c>
      <c r="AA1532">
        <v>0.1944427</v>
      </c>
    </row>
    <row r="1533" spans="1:27" x14ac:dyDescent="0.2">
      <c r="A1533" t="s">
        <v>1436</v>
      </c>
      <c r="B1533" t="s">
        <v>35</v>
      </c>
      <c r="C1533" t="s">
        <v>1393</v>
      </c>
      <c r="D1533" t="s">
        <v>27</v>
      </c>
      <c r="E1533" t="s">
        <v>16</v>
      </c>
      <c r="F1533">
        <v>20</v>
      </c>
      <c r="G1533">
        <v>153</v>
      </c>
      <c r="H1533">
        <v>249</v>
      </c>
      <c r="I1533">
        <v>0.7343885</v>
      </c>
      <c r="J1533">
        <v>0.87191059999999998</v>
      </c>
      <c r="K1533">
        <v>0.13752210000000001</v>
      </c>
      <c r="L1533">
        <v>6.98381E-2</v>
      </c>
      <c r="M1533">
        <v>0.25240580000000001</v>
      </c>
      <c r="N1533">
        <v>2.2638399999999999E-2</v>
      </c>
      <c r="O1533">
        <v>115.6717</v>
      </c>
      <c r="P1533">
        <v>0.75602409999999998</v>
      </c>
      <c r="Q1533">
        <v>69.487128999999996</v>
      </c>
      <c r="R1533">
        <v>67.011589999999998</v>
      </c>
      <c r="S1533" t="s">
        <v>19</v>
      </c>
      <c r="T1533">
        <v>2.2648600000000001E-2</v>
      </c>
      <c r="U1533">
        <v>4.8021000000000001E-2</v>
      </c>
      <c r="V1533">
        <v>0.100899</v>
      </c>
      <c r="W1533">
        <v>0.13752210000000001</v>
      </c>
      <c r="X1533">
        <v>0.1741452</v>
      </c>
      <c r="Y1533">
        <v>0.22702320000000001</v>
      </c>
      <c r="Z1533">
        <v>0.2523956</v>
      </c>
      <c r="AA1533">
        <v>0.157725</v>
      </c>
    </row>
    <row r="1534" spans="1:27" x14ac:dyDescent="0.2">
      <c r="A1534" t="s">
        <v>1437</v>
      </c>
      <c r="B1534" t="s">
        <v>35</v>
      </c>
      <c r="C1534" t="s">
        <v>1393</v>
      </c>
      <c r="D1534" t="s">
        <v>27</v>
      </c>
      <c r="E1534" t="s">
        <v>16</v>
      </c>
      <c r="F1534">
        <v>21</v>
      </c>
      <c r="G1534">
        <v>153</v>
      </c>
      <c r="H1534">
        <v>249</v>
      </c>
      <c r="I1534">
        <v>0.7830802</v>
      </c>
      <c r="J1534">
        <v>0.87296689999999999</v>
      </c>
      <c r="K1534">
        <v>8.98867E-2</v>
      </c>
      <c r="L1534">
        <v>6.0938600000000002E-2</v>
      </c>
      <c r="M1534">
        <v>0.19013070000000001</v>
      </c>
      <c r="N1534">
        <v>-1.03572E-2</v>
      </c>
      <c r="O1534">
        <v>115.6717</v>
      </c>
      <c r="P1534">
        <v>0.75602409999999998</v>
      </c>
      <c r="Q1534">
        <v>64.757920999999996</v>
      </c>
      <c r="R1534">
        <v>67.011589999999998</v>
      </c>
      <c r="S1534" t="s">
        <v>19</v>
      </c>
      <c r="T1534">
        <v>-1.03483E-2</v>
      </c>
      <c r="U1534">
        <v>1.1790800000000001E-2</v>
      </c>
      <c r="V1534">
        <v>5.7930500000000003E-2</v>
      </c>
      <c r="W1534">
        <v>8.98867E-2</v>
      </c>
      <c r="X1534">
        <v>0.1218429</v>
      </c>
      <c r="Y1534">
        <v>0.16798260000000001</v>
      </c>
      <c r="Z1534">
        <v>0.1901217</v>
      </c>
      <c r="AA1534">
        <v>0.1029669</v>
      </c>
    </row>
    <row r="1535" spans="1:27" x14ac:dyDescent="0.2">
      <c r="A1535" t="s">
        <v>1438</v>
      </c>
      <c r="B1535" t="s">
        <v>35</v>
      </c>
      <c r="C1535" t="s">
        <v>1393</v>
      </c>
      <c r="D1535" t="s">
        <v>27</v>
      </c>
      <c r="E1535" t="s">
        <v>16</v>
      </c>
      <c r="F1535">
        <v>22</v>
      </c>
      <c r="G1535">
        <v>153</v>
      </c>
      <c r="H1535">
        <v>249</v>
      </c>
      <c r="I1535">
        <v>0.76486770000000004</v>
      </c>
      <c r="J1535">
        <v>0.80243169999999997</v>
      </c>
      <c r="K1535">
        <v>3.7564100000000003E-2</v>
      </c>
      <c r="L1535">
        <v>5.7266200000000003E-2</v>
      </c>
      <c r="M1535">
        <v>0.131767</v>
      </c>
      <c r="N1535">
        <v>-5.6638899999999999E-2</v>
      </c>
      <c r="O1535">
        <v>115.6717</v>
      </c>
      <c r="P1535">
        <v>0.75602409999999998</v>
      </c>
      <c r="Q1535">
        <v>61.962871</v>
      </c>
      <c r="R1535">
        <v>67.011589999999998</v>
      </c>
      <c r="S1535" t="s">
        <v>18</v>
      </c>
      <c r="T1535">
        <v>-5.66305E-2</v>
      </c>
      <c r="U1535">
        <v>-3.5825599999999999E-2</v>
      </c>
      <c r="V1535">
        <v>7.5335999999999997E-3</v>
      </c>
      <c r="W1535">
        <v>3.7564100000000003E-2</v>
      </c>
      <c r="X1535">
        <v>6.7594500000000002E-2</v>
      </c>
      <c r="Y1535">
        <v>0.1109537</v>
      </c>
      <c r="Z1535">
        <v>0.13175870000000001</v>
      </c>
      <c r="AA1535">
        <v>4.6812800000000002E-2</v>
      </c>
    </row>
    <row r="1536" spans="1:27" x14ac:dyDescent="0.2">
      <c r="A1536" t="s">
        <v>1439</v>
      </c>
      <c r="B1536" t="s">
        <v>35</v>
      </c>
      <c r="C1536" t="s">
        <v>1393</v>
      </c>
      <c r="D1536" t="s">
        <v>27</v>
      </c>
      <c r="E1536" t="s">
        <v>16</v>
      </c>
      <c r="F1536">
        <v>23</v>
      </c>
      <c r="G1536">
        <v>153</v>
      </c>
      <c r="H1536">
        <v>249</v>
      </c>
      <c r="I1536">
        <v>0.70790310000000001</v>
      </c>
      <c r="J1536">
        <v>0.66892969999999996</v>
      </c>
      <c r="K1536">
        <v>-3.8973399999999998E-2</v>
      </c>
      <c r="L1536">
        <v>4.99275E-2</v>
      </c>
      <c r="M1536">
        <v>4.3157300000000003E-2</v>
      </c>
      <c r="N1536">
        <v>-0.121104</v>
      </c>
      <c r="O1536">
        <v>115.6717</v>
      </c>
      <c r="P1536">
        <v>0.75602409999999998</v>
      </c>
      <c r="Q1536">
        <v>60.656188</v>
      </c>
      <c r="R1536">
        <v>67.011589999999998</v>
      </c>
      <c r="S1536" t="s">
        <v>18</v>
      </c>
      <c r="T1536">
        <v>-0.1210967</v>
      </c>
      <c r="U1536">
        <v>-0.10295799999999999</v>
      </c>
      <c r="V1536">
        <v>-6.5155299999999999E-2</v>
      </c>
      <c r="W1536">
        <v>-3.8973399999999998E-2</v>
      </c>
      <c r="X1536">
        <v>-1.27914E-2</v>
      </c>
      <c r="Y1536">
        <v>2.50113E-2</v>
      </c>
      <c r="Z1536">
        <v>4.3150000000000001E-2</v>
      </c>
      <c r="AA1536">
        <v>-5.8262300000000003E-2</v>
      </c>
    </row>
    <row r="1537" spans="1:27" x14ac:dyDescent="0.2">
      <c r="A1537" t="s">
        <v>1440</v>
      </c>
      <c r="B1537" t="s">
        <v>35</v>
      </c>
      <c r="C1537" t="s">
        <v>1393</v>
      </c>
      <c r="D1537" t="s">
        <v>27</v>
      </c>
      <c r="E1537" t="s">
        <v>16</v>
      </c>
      <c r="F1537">
        <v>24</v>
      </c>
      <c r="G1537">
        <v>153</v>
      </c>
      <c r="H1537">
        <v>249</v>
      </c>
      <c r="I1537">
        <v>0.57826169999999999</v>
      </c>
      <c r="J1537">
        <v>0.5659438</v>
      </c>
      <c r="K1537">
        <v>-1.2318000000000001E-2</v>
      </c>
      <c r="L1537">
        <v>4.6261099999999999E-2</v>
      </c>
      <c r="M1537">
        <v>6.3781500000000005E-2</v>
      </c>
      <c r="N1537">
        <v>-8.8417399999999993E-2</v>
      </c>
      <c r="O1537">
        <v>115.6717</v>
      </c>
      <c r="P1537">
        <v>0.75602409999999998</v>
      </c>
      <c r="Q1537">
        <v>59.868316999999998</v>
      </c>
      <c r="R1537">
        <v>67.011589999999998</v>
      </c>
      <c r="S1537" t="s">
        <v>18</v>
      </c>
      <c r="T1537">
        <v>-8.8410600000000006E-2</v>
      </c>
      <c r="U1537">
        <v>-7.1603899999999998E-2</v>
      </c>
      <c r="V1537">
        <v>-3.65773E-2</v>
      </c>
      <c r="W1537">
        <v>-1.2318000000000001E-2</v>
      </c>
      <c r="X1537">
        <v>1.19413E-2</v>
      </c>
      <c r="Y1537">
        <v>4.69679E-2</v>
      </c>
      <c r="Z1537">
        <v>6.3774700000000004E-2</v>
      </c>
      <c r="AA1537">
        <v>-2.1765400000000001E-2</v>
      </c>
    </row>
    <row r="1538" spans="1:27" x14ac:dyDescent="0.2">
      <c r="A1538" t="s">
        <v>1441</v>
      </c>
      <c r="B1538" t="s">
        <v>34</v>
      </c>
      <c r="C1538" t="s">
        <v>1393</v>
      </c>
      <c r="D1538" t="s">
        <v>28</v>
      </c>
      <c r="E1538" t="s">
        <v>16</v>
      </c>
      <c r="F1538">
        <v>1</v>
      </c>
      <c r="G1538">
        <v>427</v>
      </c>
      <c r="H1538">
        <v>378</v>
      </c>
      <c r="I1538">
        <v>0.6022537</v>
      </c>
      <c r="J1538">
        <v>0.60257819999999995</v>
      </c>
      <c r="K1538">
        <v>3.2449999999999997E-4</v>
      </c>
      <c r="L1538">
        <v>3.4907500000000001E-2</v>
      </c>
      <c r="M1538">
        <v>5.7747300000000001E-2</v>
      </c>
      <c r="N1538">
        <v>-5.7098299999999998E-2</v>
      </c>
      <c r="O1538">
        <v>427</v>
      </c>
      <c r="Q1538">
        <v>63.011265000000002</v>
      </c>
      <c r="R1538">
        <v>72.563914999999994</v>
      </c>
      <c r="S1538" t="s">
        <v>17</v>
      </c>
      <c r="T1538">
        <v>-5.7093199999999997E-2</v>
      </c>
      <c r="U1538">
        <v>-4.4411199999999998E-2</v>
      </c>
      <c r="V1538">
        <v>-1.7981E-2</v>
      </c>
      <c r="W1538">
        <v>3.2449999999999997E-4</v>
      </c>
      <c r="X1538">
        <v>1.8630000000000001E-2</v>
      </c>
      <c r="Y1538">
        <v>4.5060200000000002E-2</v>
      </c>
      <c r="Z1538">
        <v>5.77422E-2</v>
      </c>
      <c r="AA1538">
        <v>5.3850000000000002E-4</v>
      </c>
    </row>
    <row r="1539" spans="1:27" x14ac:dyDescent="0.2">
      <c r="A1539" t="s">
        <v>1442</v>
      </c>
      <c r="B1539" t="s">
        <v>34</v>
      </c>
      <c r="C1539" t="s">
        <v>1393</v>
      </c>
      <c r="D1539" t="s">
        <v>28</v>
      </c>
      <c r="E1539" t="s">
        <v>16</v>
      </c>
      <c r="F1539">
        <v>2</v>
      </c>
      <c r="G1539">
        <v>427</v>
      </c>
      <c r="H1539">
        <v>378</v>
      </c>
      <c r="I1539">
        <v>0.53859509999999999</v>
      </c>
      <c r="J1539">
        <v>0.5364527</v>
      </c>
      <c r="K1539">
        <v>-2.1424999999999999E-3</v>
      </c>
      <c r="L1539">
        <v>3.5778999999999998E-2</v>
      </c>
      <c r="M1539">
        <v>5.6714000000000001E-2</v>
      </c>
      <c r="N1539">
        <v>-6.0998999999999998E-2</v>
      </c>
      <c r="O1539">
        <v>427</v>
      </c>
      <c r="Q1539">
        <v>62.034782999999997</v>
      </c>
      <c r="R1539">
        <v>72.563914999999994</v>
      </c>
      <c r="S1539" t="s">
        <v>17</v>
      </c>
      <c r="T1539">
        <v>-6.0993699999999998E-2</v>
      </c>
      <c r="U1539">
        <v>-4.7995099999999999E-2</v>
      </c>
      <c r="V1539">
        <v>-2.0905E-2</v>
      </c>
      <c r="W1539">
        <v>-2.1424999999999999E-3</v>
      </c>
      <c r="X1539">
        <v>1.6619999999999999E-2</v>
      </c>
      <c r="Y1539">
        <v>4.3710199999999998E-2</v>
      </c>
      <c r="Z1539">
        <v>5.6708799999999997E-2</v>
      </c>
      <c r="AA1539">
        <v>-3.9937999999999996E-3</v>
      </c>
    </row>
    <row r="1540" spans="1:27" x14ac:dyDescent="0.2">
      <c r="A1540" t="s">
        <v>1443</v>
      </c>
      <c r="B1540" t="s">
        <v>34</v>
      </c>
      <c r="C1540" t="s">
        <v>1393</v>
      </c>
      <c r="D1540" t="s">
        <v>28</v>
      </c>
      <c r="E1540" t="s">
        <v>16</v>
      </c>
      <c r="F1540">
        <v>3</v>
      </c>
      <c r="G1540">
        <v>427</v>
      </c>
      <c r="H1540">
        <v>378</v>
      </c>
      <c r="I1540">
        <v>0.50318569999999996</v>
      </c>
      <c r="J1540">
        <v>0.50666</v>
      </c>
      <c r="K1540">
        <v>3.4743999999999999E-3</v>
      </c>
      <c r="L1540">
        <v>3.0110600000000001E-2</v>
      </c>
      <c r="M1540">
        <v>5.3006299999999999E-2</v>
      </c>
      <c r="N1540">
        <v>-4.6057500000000001E-2</v>
      </c>
      <c r="O1540">
        <v>427</v>
      </c>
      <c r="Q1540">
        <v>61.243478000000003</v>
      </c>
      <c r="R1540">
        <v>72.563914999999994</v>
      </c>
      <c r="S1540" t="s">
        <v>17</v>
      </c>
      <c r="T1540">
        <v>-4.60531E-2</v>
      </c>
      <c r="U1540">
        <v>-3.5113900000000003E-2</v>
      </c>
      <c r="V1540">
        <v>-1.2315599999999999E-2</v>
      </c>
      <c r="W1540">
        <v>3.4743999999999999E-3</v>
      </c>
      <c r="X1540">
        <v>1.9264400000000001E-2</v>
      </c>
      <c r="Y1540">
        <v>4.2062599999999999E-2</v>
      </c>
      <c r="Z1540">
        <v>5.3001800000000002E-2</v>
      </c>
      <c r="AA1540">
        <v>6.8573999999999996E-3</v>
      </c>
    </row>
    <row r="1541" spans="1:27" x14ac:dyDescent="0.2">
      <c r="A1541" t="s">
        <v>1444</v>
      </c>
      <c r="B1541" t="s">
        <v>34</v>
      </c>
      <c r="C1541" t="s">
        <v>1393</v>
      </c>
      <c r="D1541" t="s">
        <v>28</v>
      </c>
      <c r="E1541" t="s">
        <v>16</v>
      </c>
      <c r="F1541">
        <v>4</v>
      </c>
      <c r="G1541">
        <v>427</v>
      </c>
      <c r="H1541">
        <v>378</v>
      </c>
      <c r="I1541">
        <v>0.50960709999999998</v>
      </c>
      <c r="J1541">
        <v>0.48138589999999998</v>
      </c>
      <c r="K1541">
        <v>-2.8221199999999998E-2</v>
      </c>
      <c r="L1541">
        <v>2.7868500000000001E-2</v>
      </c>
      <c r="M1541">
        <v>1.76224E-2</v>
      </c>
      <c r="N1541">
        <v>-7.40648E-2</v>
      </c>
      <c r="O1541">
        <v>427</v>
      </c>
      <c r="Q1541">
        <v>60.346443000000001</v>
      </c>
      <c r="R1541">
        <v>72.563914999999994</v>
      </c>
      <c r="S1541" t="s">
        <v>17</v>
      </c>
      <c r="T1541">
        <v>-7.4060799999999996E-2</v>
      </c>
      <c r="U1541">
        <v>-6.3936099999999996E-2</v>
      </c>
      <c r="V1541">
        <v>-4.2835499999999999E-2</v>
      </c>
      <c r="W1541">
        <v>-2.8221199999999998E-2</v>
      </c>
      <c r="X1541">
        <v>-1.3606999999999999E-2</v>
      </c>
      <c r="Y1541">
        <v>7.4936999999999998E-3</v>
      </c>
      <c r="Z1541">
        <v>1.76183E-2</v>
      </c>
      <c r="AA1541">
        <v>-5.8624900000000001E-2</v>
      </c>
    </row>
    <row r="1542" spans="1:27" x14ac:dyDescent="0.2">
      <c r="A1542" t="s">
        <v>1445</v>
      </c>
      <c r="B1542" t="s">
        <v>34</v>
      </c>
      <c r="C1542" t="s">
        <v>1393</v>
      </c>
      <c r="D1542" t="s">
        <v>28</v>
      </c>
      <c r="E1542" t="s">
        <v>16</v>
      </c>
      <c r="F1542">
        <v>5</v>
      </c>
      <c r="G1542">
        <v>427</v>
      </c>
      <c r="H1542">
        <v>378</v>
      </c>
      <c r="I1542">
        <v>0.50867709999999999</v>
      </c>
      <c r="J1542">
        <v>0.50930489999999995</v>
      </c>
      <c r="K1542">
        <v>6.2790000000000003E-4</v>
      </c>
      <c r="L1542">
        <v>2.9272300000000001E-2</v>
      </c>
      <c r="M1542">
        <v>4.8780799999999999E-2</v>
      </c>
      <c r="N1542">
        <v>-4.7524999999999998E-2</v>
      </c>
      <c r="O1542">
        <v>427</v>
      </c>
      <c r="Q1542">
        <v>59.817194000000001</v>
      </c>
      <c r="R1542">
        <v>72.563914999999994</v>
      </c>
      <c r="S1542" t="s">
        <v>17</v>
      </c>
      <c r="T1542">
        <v>-4.7520699999999999E-2</v>
      </c>
      <c r="U1542">
        <v>-3.6886099999999998E-2</v>
      </c>
      <c r="V1542">
        <v>-1.4722499999999999E-2</v>
      </c>
      <c r="W1542">
        <v>6.2790000000000003E-4</v>
      </c>
      <c r="X1542">
        <v>1.5978300000000001E-2</v>
      </c>
      <c r="Y1542">
        <v>3.8141799999999997E-2</v>
      </c>
      <c r="Z1542">
        <v>4.87765E-2</v>
      </c>
      <c r="AA1542">
        <v>1.2328E-3</v>
      </c>
    </row>
    <row r="1543" spans="1:27" x14ac:dyDescent="0.2">
      <c r="A1543" t="s">
        <v>1446</v>
      </c>
      <c r="B1543" t="s">
        <v>34</v>
      </c>
      <c r="C1543" t="s">
        <v>1393</v>
      </c>
      <c r="D1543" t="s">
        <v>28</v>
      </c>
      <c r="E1543" t="s">
        <v>16</v>
      </c>
      <c r="F1543">
        <v>6</v>
      </c>
      <c r="G1543">
        <v>427</v>
      </c>
      <c r="H1543">
        <v>378</v>
      </c>
      <c r="I1543">
        <v>0.54658110000000004</v>
      </c>
      <c r="J1543">
        <v>0.54170160000000001</v>
      </c>
      <c r="K1543">
        <v>-4.8795000000000002E-3</v>
      </c>
      <c r="L1543">
        <v>3.1327500000000001E-2</v>
      </c>
      <c r="M1543">
        <v>4.6654300000000003E-2</v>
      </c>
      <c r="N1543">
        <v>-5.64133E-2</v>
      </c>
      <c r="O1543">
        <v>427</v>
      </c>
      <c r="Q1543">
        <v>59.220256999999997</v>
      </c>
      <c r="R1543">
        <v>72.563914999999994</v>
      </c>
      <c r="S1543" t="s">
        <v>17</v>
      </c>
      <c r="T1543">
        <v>-5.6408699999999999E-2</v>
      </c>
      <c r="U1543">
        <v>-4.5027400000000002E-2</v>
      </c>
      <c r="V1543">
        <v>-2.1307699999999999E-2</v>
      </c>
      <c r="W1543">
        <v>-4.8795000000000002E-3</v>
      </c>
      <c r="X1543">
        <v>1.1548599999999999E-2</v>
      </c>
      <c r="Y1543">
        <v>3.5268300000000002E-2</v>
      </c>
      <c r="Z1543">
        <v>4.6649700000000002E-2</v>
      </c>
      <c r="AA1543">
        <v>-9.0077999999999998E-3</v>
      </c>
    </row>
    <row r="1544" spans="1:27" x14ac:dyDescent="0.2">
      <c r="A1544" t="s">
        <v>1447</v>
      </c>
      <c r="B1544" t="s">
        <v>34</v>
      </c>
      <c r="C1544" t="s">
        <v>1393</v>
      </c>
      <c r="D1544" t="s">
        <v>28</v>
      </c>
      <c r="E1544" t="s">
        <v>16</v>
      </c>
      <c r="F1544">
        <v>7</v>
      </c>
      <c r="G1544">
        <v>427</v>
      </c>
      <c r="H1544">
        <v>378</v>
      </c>
      <c r="I1544">
        <v>0.60139209999999999</v>
      </c>
      <c r="J1544">
        <v>0.57996150000000002</v>
      </c>
      <c r="K1544">
        <v>-2.1430600000000001E-2</v>
      </c>
      <c r="L1544">
        <v>3.3228800000000003E-2</v>
      </c>
      <c r="M1544">
        <v>3.3230700000000002E-2</v>
      </c>
      <c r="N1544">
        <v>-7.6091900000000004E-2</v>
      </c>
      <c r="O1544">
        <v>427</v>
      </c>
      <c r="Q1544">
        <v>59.017291999999998</v>
      </c>
      <c r="R1544">
        <v>72.563914999999994</v>
      </c>
      <c r="S1544" t="s">
        <v>18</v>
      </c>
      <c r="T1544">
        <v>-7.6087100000000005E-2</v>
      </c>
      <c r="U1544">
        <v>-6.4015000000000002E-2</v>
      </c>
      <c r="V1544">
        <v>-3.8855800000000003E-2</v>
      </c>
      <c r="W1544">
        <v>-2.1430600000000001E-2</v>
      </c>
      <c r="X1544">
        <v>-4.0054000000000001E-3</v>
      </c>
      <c r="Y1544">
        <v>2.11538E-2</v>
      </c>
      <c r="Z1544">
        <v>3.32258E-2</v>
      </c>
      <c r="AA1544">
        <v>-3.69518E-2</v>
      </c>
    </row>
    <row r="1545" spans="1:27" x14ac:dyDescent="0.2">
      <c r="A1545" t="s">
        <v>1448</v>
      </c>
      <c r="B1545" t="s">
        <v>34</v>
      </c>
      <c r="C1545" t="s">
        <v>1393</v>
      </c>
      <c r="D1545" t="s">
        <v>28</v>
      </c>
      <c r="E1545" t="s">
        <v>16</v>
      </c>
      <c r="F1545">
        <v>8</v>
      </c>
      <c r="G1545">
        <v>427</v>
      </c>
      <c r="H1545">
        <v>378</v>
      </c>
      <c r="I1545">
        <v>0.59689400000000004</v>
      </c>
      <c r="J1545">
        <v>0.62522239999999996</v>
      </c>
      <c r="K1545">
        <v>2.83285E-2</v>
      </c>
      <c r="L1545">
        <v>3.4361599999999999E-2</v>
      </c>
      <c r="M1545">
        <v>8.4853300000000006E-2</v>
      </c>
      <c r="N1545">
        <v>-2.8196300000000001E-2</v>
      </c>
      <c r="O1545">
        <v>427</v>
      </c>
      <c r="Q1545">
        <v>61.847726999999999</v>
      </c>
      <c r="R1545">
        <v>72.563914999999994</v>
      </c>
      <c r="S1545" t="s">
        <v>18</v>
      </c>
      <c r="T1545">
        <v>-2.8191299999999999E-2</v>
      </c>
      <c r="U1545">
        <v>-1.5707599999999999E-2</v>
      </c>
      <c r="V1545">
        <v>1.03093E-2</v>
      </c>
      <c r="W1545">
        <v>2.83285E-2</v>
      </c>
      <c r="X1545">
        <v>4.6347800000000001E-2</v>
      </c>
      <c r="Y1545">
        <v>7.2364700000000004E-2</v>
      </c>
      <c r="Z1545">
        <v>8.4848300000000001E-2</v>
      </c>
      <c r="AA1545">
        <v>4.5309500000000003E-2</v>
      </c>
    </row>
    <row r="1546" spans="1:27" x14ac:dyDescent="0.2">
      <c r="A1546" t="s">
        <v>1449</v>
      </c>
      <c r="B1546" t="s">
        <v>34</v>
      </c>
      <c r="C1546" t="s">
        <v>1393</v>
      </c>
      <c r="D1546" t="s">
        <v>28</v>
      </c>
      <c r="E1546" t="s">
        <v>16</v>
      </c>
      <c r="F1546">
        <v>9</v>
      </c>
      <c r="G1546">
        <v>427</v>
      </c>
      <c r="H1546">
        <v>378</v>
      </c>
      <c r="I1546">
        <v>0.65451809999999999</v>
      </c>
      <c r="J1546">
        <v>0.70438429999999996</v>
      </c>
      <c r="K1546">
        <v>4.9866199999999999E-2</v>
      </c>
      <c r="L1546">
        <v>3.87879E-2</v>
      </c>
      <c r="M1546">
        <v>0.1136722</v>
      </c>
      <c r="N1546">
        <v>-1.39399E-2</v>
      </c>
      <c r="O1546">
        <v>427</v>
      </c>
      <c r="Q1546">
        <v>68.369664</v>
      </c>
      <c r="R1546">
        <v>72.563914999999994</v>
      </c>
      <c r="S1546" t="s">
        <v>18</v>
      </c>
      <c r="T1546">
        <v>-1.3934200000000001E-2</v>
      </c>
      <c r="U1546">
        <v>1.5750000000000001E-4</v>
      </c>
      <c r="V1546">
        <v>2.9525800000000001E-2</v>
      </c>
      <c r="W1546">
        <v>4.9866199999999999E-2</v>
      </c>
      <c r="X1546">
        <v>7.0206500000000005E-2</v>
      </c>
      <c r="Y1546">
        <v>9.9574800000000005E-2</v>
      </c>
      <c r="Z1546">
        <v>0.1136665</v>
      </c>
      <c r="AA1546">
        <v>7.0793999999999996E-2</v>
      </c>
    </row>
    <row r="1547" spans="1:27" x14ac:dyDescent="0.2">
      <c r="A1547" t="s">
        <v>1450</v>
      </c>
      <c r="B1547" t="s">
        <v>34</v>
      </c>
      <c r="C1547" t="s">
        <v>1393</v>
      </c>
      <c r="D1547" t="s">
        <v>28</v>
      </c>
      <c r="E1547" t="s">
        <v>16</v>
      </c>
      <c r="F1547">
        <v>10</v>
      </c>
      <c r="G1547">
        <v>427</v>
      </c>
      <c r="H1547">
        <v>378</v>
      </c>
      <c r="I1547">
        <v>0.76713909999999996</v>
      </c>
      <c r="J1547">
        <v>0.75767680000000004</v>
      </c>
      <c r="K1547">
        <v>-9.4623999999999993E-3</v>
      </c>
      <c r="L1547">
        <v>4.6274500000000003E-2</v>
      </c>
      <c r="M1547">
        <v>6.6659200000000002E-2</v>
      </c>
      <c r="N1547">
        <v>-8.5583900000000004E-2</v>
      </c>
      <c r="O1547">
        <v>427</v>
      </c>
      <c r="Q1547">
        <v>74.732708000000002</v>
      </c>
      <c r="R1547">
        <v>72.563914999999994</v>
      </c>
      <c r="S1547" t="s">
        <v>18</v>
      </c>
      <c r="T1547">
        <v>-8.5577100000000003E-2</v>
      </c>
      <c r="U1547">
        <v>-6.8765499999999993E-2</v>
      </c>
      <c r="V1547">
        <v>-3.37287E-2</v>
      </c>
      <c r="W1547">
        <v>-9.4623999999999993E-3</v>
      </c>
      <c r="X1547">
        <v>1.4803999999999999E-2</v>
      </c>
      <c r="Y1547">
        <v>4.9840799999999998E-2</v>
      </c>
      <c r="Z1547">
        <v>6.6652400000000001E-2</v>
      </c>
      <c r="AA1547">
        <v>-1.2488600000000001E-2</v>
      </c>
    </row>
    <row r="1548" spans="1:27" x14ac:dyDescent="0.2">
      <c r="A1548" t="s">
        <v>1451</v>
      </c>
      <c r="B1548" t="s">
        <v>34</v>
      </c>
      <c r="C1548" t="s">
        <v>1393</v>
      </c>
      <c r="D1548" t="s">
        <v>28</v>
      </c>
      <c r="E1548" t="s">
        <v>16</v>
      </c>
      <c r="F1548">
        <v>11</v>
      </c>
      <c r="G1548">
        <v>427</v>
      </c>
      <c r="H1548">
        <v>378</v>
      </c>
      <c r="I1548">
        <v>0.79983789999999999</v>
      </c>
      <c r="J1548">
        <v>0.80817760000000005</v>
      </c>
      <c r="K1548">
        <v>8.3397000000000002E-3</v>
      </c>
      <c r="L1548">
        <v>5.0672799999999997E-2</v>
      </c>
      <c r="M1548">
        <v>9.16965E-2</v>
      </c>
      <c r="N1548">
        <v>-7.5017100000000003E-2</v>
      </c>
      <c r="O1548">
        <v>427</v>
      </c>
      <c r="Q1548">
        <v>79.970849999999999</v>
      </c>
      <c r="R1548">
        <v>72.563914999999994</v>
      </c>
      <c r="S1548" t="s">
        <v>18</v>
      </c>
      <c r="T1548">
        <v>-7.5009699999999999E-2</v>
      </c>
      <c r="U1548">
        <v>-5.6600200000000003E-2</v>
      </c>
      <c r="V1548">
        <v>-1.8233200000000001E-2</v>
      </c>
      <c r="W1548">
        <v>8.3397000000000002E-3</v>
      </c>
      <c r="X1548">
        <v>3.4912499999999999E-2</v>
      </c>
      <c r="Y1548">
        <v>7.3279499999999997E-2</v>
      </c>
      <c r="Z1548">
        <v>9.1689099999999996E-2</v>
      </c>
      <c r="AA1548">
        <v>1.0319099999999999E-2</v>
      </c>
    </row>
    <row r="1549" spans="1:27" x14ac:dyDescent="0.2">
      <c r="A1549" t="s">
        <v>1452</v>
      </c>
      <c r="B1549" t="s">
        <v>34</v>
      </c>
      <c r="C1549" t="s">
        <v>1393</v>
      </c>
      <c r="D1549" t="s">
        <v>28</v>
      </c>
      <c r="E1549" t="s">
        <v>16</v>
      </c>
      <c r="F1549">
        <v>12</v>
      </c>
      <c r="G1549">
        <v>427</v>
      </c>
      <c r="H1549">
        <v>378</v>
      </c>
      <c r="I1549">
        <v>0.8939087</v>
      </c>
      <c r="J1549">
        <v>0.873753</v>
      </c>
      <c r="K1549">
        <v>-2.0155699999999999E-2</v>
      </c>
      <c r="L1549">
        <v>5.70453E-2</v>
      </c>
      <c r="M1549">
        <v>7.3683799999999994E-2</v>
      </c>
      <c r="N1549">
        <v>-0.11399529999999999</v>
      </c>
      <c r="O1549">
        <v>427</v>
      </c>
      <c r="Q1549">
        <v>83.858992000000001</v>
      </c>
      <c r="R1549">
        <v>72.563914999999994</v>
      </c>
      <c r="S1549" t="s">
        <v>18</v>
      </c>
      <c r="T1549">
        <v>-0.1139869</v>
      </c>
      <c r="U1549">
        <v>-9.3262300000000006E-2</v>
      </c>
      <c r="V1549">
        <v>-5.0070299999999998E-2</v>
      </c>
      <c r="W1549">
        <v>-2.0155699999999999E-2</v>
      </c>
      <c r="X1549">
        <v>9.7587999999999998E-3</v>
      </c>
      <c r="Y1549">
        <v>5.2950799999999999E-2</v>
      </c>
      <c r="Z1549">
        <v>7.3675500000000005E-2</v>
      </c>
      <c r="AA1549">
        <v>-2.3068000000000002E-2</v>
      </c>
    </row>
    <row r="1550" spans="1:27" x14ac:dyDescent="0.2">
      <c r="A1550" t="s">
        <v>1453</v>
      </c>
      <c r="B1550" t="s">
        <v>34</v>
      </c>
      <c r="C1550" t="s">
        <v>1393</v>
      </c>
      <c r="D1550" t="s">
        <v>28</v>
      </c>
      <c r="E1550" t="s">
        <v>16</v>
      </c>
      <c r="F1550">
        <v>13</v>
      </c>
      <c r="G1550">
        <v>427</v>
      </c>
      <c r="H1550">
        <v>378</v>
      </c>
      <c r="I1550">
        <v>1.039336</v>
      </c>
      <c r="J1550">
        <v>0.94905539999999999</v>
      </c>
      <c r="K1550">
        <v>-9.0280399999999997E-2</v>
      </c>
      <c r="L1550">
        <v>6.4045000000000005E-2</v>
      </c>
      <c r="M1550">
        <v>1.5073700000000001E-2</v>
      </c>
      <c r="N1550">
        <v>-0.19563449999999999</v>
      </c>
      <c r="O1550">
        <v>427</v>
      </c>
      <c r="Q1550">
        <v>86.666206000000003</v>
      </c>
      <c r="R1550">
        <v>72.563914999999994</v>
      </c>
      <c r="S1550" t="s">
        <v>18</v>
      </c>
      <c r="T1550">
        <v>-0.1956251</v>
      </c>
      <c r="U1550">
        <v>-0.17235739999999999</v>
      </c>
      <c r="V1550">
        <v>-0.12386560000000001</v>
      </c>
      <c r="W1550">
        <v>-9.0280399999999997E-2</v>
      </c>
      <c r="X1550">
        <v>-5.6695099999999998E-2</v>
      </c>
      <c r="Y1550">
        <v>-8.2033999999999996E-3</v>
      </c>
      <c r="Z1550">
        <v>1.5064299999999999E-2</v>
      </c>
      <c r="AA1550">
        <v>-9.5126600000000006E-2</v>
      </c>
    </row>
    <row r="1551" spans="1:27" x14ac:dyDescent="0.2">
      <c r="A1551" t="s">
        <v>1454</v>
      </c>
      <c r="B1551" t="s">
        <v>34</v>
      </c>
      <c r="C1551" t="s">
        <v>1393</v>
      </c>
      <c r="D1551" t="s">
        <v>28</v>
      </c>
      <c r="E1551" t="s">
        <v>16</v>
      </c>
      <c r="F1551">
        <v>14</v>
      </c>
      <c r="G1551">
        <v>427</v>
      </c>
      <c r="H1551">
        <v>378</v>
      </c>
      <c r="I1551">
        <v>1.121318</v>
      </c>
      <c r="J1551">
        <v>1.0305040000000001</v>
      </c>
      <c r="K1551" s="1">
        <v>-9.0814400000000003E-2</v>
      </c>
      <c r="L1551">
        <v>7.5096800000000005E-2</v>
      </c>
      <c r="M1551">
        <v>3.27198E-2</v>
      </c>
      <c r="N1551">
        <v>-0.2143486</v>
      </c>
      <c r="O1551">
        <v>427</v>
      </c>
      <c r="Q1551">
        <v>88.653161999999995</v>
      </c>
      <c r="R1551">
        <v>72.563914999999994</v>
      </c>
      <c r="S1551" t="s">
        <v>18</v>
      </c>
      <c r="T1551">
        <v>-0.21433759999999999</v>
      </c>
      <c r="U1551">
        <v>-0.18705479999999999</v>
      </c>
      <c r="V1551">
        <v>-0.13019520000000001</v>
      </c>
      <c r="W1551">
        <v>-9.0814400000000003E-2</v>
      </c>
      <c r="X1551">
        <v>-5.1433600000000003E-2</v>
      </c>
      <c r="Y1551">
        <v>5.4260000000000003E-3</v>
      </c>
      <c r="Z1551">
        <v>3.2708800000000003E-2</v>
      </c>
      <c r="AA1551">
        <v>-8.8126200000000002E-2</v>
      </c>
    </row>
    <row r="1552" spans="1:27" x14ac:dyDescent="0.2">
      <c r="A1552" t="s">
        <v>1455</v>
      </c>
      <c r="B1552" t="s">
        <v>34</v>
      </c>
      <c r="C1552" t="s">
        <v>1393</v>
      </c>
      <c r="D1552" t="s">
        <v>28</v>
      </c>
      <c r="E1552" t="s">
        <v>16</v>
      </c>
      <c r="F1552">
        <v>15</v>
      </c>
      <c r="G1552">
        <v>427</v>
      </c>
      <c r="H1552">
        <v>378</v>
      </c>
      <c r="I1552">
        <v>1.2121329999999999</v>
      </c>
      <c r="J1552">
        <v>1.105783</v>
      </c>
      <c r="K1552">
        <v>-0.10635</v>
      </c>
      <c r="L1552">
        <v>7.9651E-2</v>
      </c>
      <c r="M1552">
        <v>2.4675900000000001E-2</v>
      </c>
      <c r="N1552">
        <v>-0.2373759</v>
      </c>
      <c r="O1552">
        <v>427</v>
      </c>
      <c r="Q1552">
        <v>89.105137999999997</v>
      </c>
      <c r="R1552">
        <v>72.563914999999994</v>
      </c>
      <c r="S1552" t="s">
        <v>18</v>
      </c>
      <c r="T1552">
        <v>-0.2373642</v>
      </c>
      <c r="U1552">
        <v>-0.2084269</v>
      </c>
      <c r="V1552">
        <v>-0.148119</v>
      </c>
      <c r="W1552">
        <v>-0.10635</v>
      </c>
      <c r="X1552">
        <v>-6.4581E-2</v>
      </c>
      <c r="Y1552">
        <v>-4.2731999999999996E-3</v>
      </c>
      <c r="Z1552">
        <v>2.4664200000000001E-2</v>
      </c>
      <c r="AA1552">
        <v>-9.6176200000000003E-2</v>
      </c>
    </row>
    <row r="1553" spans="1:27" x14ac:dyDescent="0.2">
      <c r="A1553" t="s">
        <v>1456</v>
      </c>
      <c r="B1553" t="s">
        <v>34</v>
      </c>
      <c r="C1553" t="s">
        <v>1393</v>
      </c>
      <c r="D1553" t="s">
        <v>28</v>
      </c>
      <c r="E1553" t="s">
        <v>16</v>
      </c>
      <c r="F1553">
        <v>16</v>
      </c>
      <c r="G1553">
        <v>427</v>
      </c>
      <c r="H1553">
        <v>378</v>
      </c>
      <c r="I1553">
        <v>1.2535419999999999</v>
      </c>
      <c r="J1553">
        <v>1.1856169999999999</v>
      </c>
      <c r="K1553">
        <v>-6.7925299999999994E-2</v>
      </c>
      <c r="L1553">
        <v>8.3835099999999996E-2</v>
      </c>
      <c r="M1553">
        <v>6.9983500000000004E-2</v>
      </c>
      <c r="N1553">
        <v>-0.20583409999999999</v>
      </c>
      <c r="O1553">
        <v>427</v>
      </c>
      <c r="Q1553">
        <v>88.488043000000005</v>
      </c>
      <c r="R1553">
        <v>72.563914999999994</v>
      </c>
      <c r="S1553" t="s">
        <v>18</v>
      </c>
      <c r="T1553">
        <v>-0.2058218</v>
      </c>
      <c r="U1553">
        <v>-0.1753643</v>
      </c>
      <c r="V1553">
        <v>-0.1118885</v>
      </c>
      <c r="W1553">
        <v>-6.7925299999999994E-2</v>
      </c>
      <c r="X1553">
        <v>-2.39621E-2</v>
      </c>
      <c r="Y1553">
        <v>3.9513699999999999E-2</v>
      </c>
      <c r="Z1553">
        <v>6.9971199999999997E-2</v>
      </c>
      <c r="AA1553">
        <v>-5.7291099999999998E-2</v>
      </c>
    </row>
    <row r="1554" spans="1:27" x14ac:dyDescent="0.2">
      <c r="A1554" t="s">
        <v>1457</v>
      </c>
      <c r="B1554" t="s">
        <v>34</v>
      </c>
      <c r="C1554" t="s">
        <v>1393</v>
      </c>
      <c r="D1554" t="s">
        <v>28</v>
      </c>
      <c r="E1554" t="s">
        <v>16</v>
      </c>
      <c r="F1554">
        <v>17</v>
      </c>
      <c r="G1554">
        <v>427</v>
      </c>
      <c r="H1554">
        <v>378</v>
      </c>
      <c r="I1554">
        <v>1.282667</v>
      </c>
      <c r="J1554">
        <v>1.228426</v>
      </c>
      <c r="K1554">
        <v>-5.4241299999999999E-2</v>
      </c>
      <c r="L1554">
        <v>8.6859800000000001E-2</v>
      </c>
      <c r="M1554">
        <v>8.8643100000000002E-2</v>
      </c>
      <c r="N1554">
        <v>-0.19712560000000001</v>
      </c>
      <c r="O1554">
        <v>427</v>
      </c>
      <c r="Q1554">
        <v>87.203360000000004</v>
      </c>
      <c r="R1554">
        <v>72.563914999999994</v>
      </c>
      <c r="S1554" t="s">
        <v>19</v>
      </c>
      <c r="T1554">
        <v>-0.19711290000000001</v>
      </c>
      <c r="U1554">
        <v>-0.1655566</v>
      </c>
      <c r="V1554">
        <v>-9.9790599999999993E-2</v>
      </c>
      <c r="W1554">
        <v>-5.4241299999999999E-2</v>
      </c>
      <c r="X1554">
        <v>-8.6919000000000007E-3</v>
      </c>
      <c r="Y1554">
        <v>5.7074E-2</v>
      </c>
      <c r="Z1554">
        <v>8.8630399999999998E-2</v>
      </c>
      <c r="AA1554">
        <v>-4.4155100000000003E-2</v>
      </c>
    </row>
    <row r="1555" spans="1:27" x14ac:dyDescent="0.2">
      <c r="A1555" t="s">
        <v>1458</v>
      </c>
      <c r="B1555" t="s">
        <v>34</v>
      </c>
      <c r="C1555" t="s">
        <v>1393</v>
      </c>
      <c r="D1555" t="s">
        <v>28</v>
      </c>
      <c r="E1555" t="s">
        <v>16</v>
      </c>
      <c r="F1555">
        <v>18</v>
      </c>
      <c r="G1555">
        <v>427</v>
      </c>
      <c r="H1555">
        <v>378</v>
      </c>
      <c r="I1555">
        <v>1.2893349999999999</v>
      </c>
      <c r="J1555">
        <v>1.243039</v>
      </c>
      <c r="K1555">
        <v>-4.6295700000000002E-2</v>
      </c>
      <c r="L1555">
        <v>8.6248000000000005E-2</v>
      </c>
      <c r="M1555">
        <v>9.5582299999999995E-2</v>
      </c>
      <c r="N1555">
        <v>-0.1881737</v>
      </c>
      <c r="O1555">
        <v>427</v>
      </c>
      <c r="Q1555">
        <v>85.149308000000005</v>
      </c>
      <c r="R1555">
        <v>72.563914999999994</v>
      </c>
      <c r="S1555" t="s">
        <v>19</v>
      </c>
      <c r="T1555">
        <v>-0.1881611</v>
      </c>
      <c r="U1555">
        <v>-0.15682699999999999</v>
      </c>
      <c r="V1555">
        <v>-9.1524300000000003E-2</v>
      </c>
      <c r="W1555">
        <v>-4.6295700000000002E-2</v>
      </c>
      <c r="X1555">
        <v>-1.0671999999999999E-3</v>
      </c>
      <c r="Y1555">
        <v>6.4235500000000001E-2</v>
      </c>
      <c r="Z1555">
        <v>9.5569600000000005E-2</v>
      </c>
      <c r="AA1555">
        <v>-3.7243999999999999E-2</v>
      </c>
    </row>
    <row r="1556" spans="1:27" x14ac:dyDescent="0.2">
      <c r="A1556" t="s">
        <v>1459</v>
      </c>
      <c r="B1556" t="s">
        <v>34</v>
      </c>
      <c r="C1556" t="s">
        <v>1393</v>
      </c>
      <c r="D1556" t="s">
        <v>28</v>
      </c>
      <c r="E1556" t="s">
        <v>16</v>
      </c>
      <c r="F1556">
        <v>19</v>
      </c>
      <c r="G1556">
        <v>427</v>
      </c>
      <c r="H1556">
        <v>378</v>
      </c>
      <c r="I1556">
        <v>1.2331540000000001</v>
      </c>
      <c r="J1556">
        <v>1.2065520000000001</v>
      </c>
      <c r="K1556">
        <v>-2.6601300000000001E-2</v>
      </c>
      <c r="L1556">
        <v>7.5434200000000007E-2</v>
      </c>
      <c r="M1556">
        <v>9.7488000000000005E-2</v>
      </c>
      <c r="N1556">
        <v>-0.15069060000000001</v>
      </c>
      <c r="O1556">
        <v>427</v>
      </c>
      <c r="Q1556">
        <v>82.542884999999998</v>
      </c>
      <c r="R1556">
        <v>72.563914999999994</v>
      </c>
      <c r="S1556" t="s">
        <v>19</v>
      </c>
      <c r="T1556">
        <v>-0.1506796</v>
      </c>
      <c r="U1556">
        <v>-0.1232742</v>
      </c>
      <c r="V1556">
        <v>-6.6159099999999998E-2</v>
      </c>
      <c r="W1556">
        <v>-2.6601300000000001E-2</v>
      </c>
      <c r="X1556">
        <v>1.29564E-2</v>
      </c>
      <c r="Y1556">
        <v>7.0071499999999995E-2</v>
      </c>
      <c r="Z1556">
        <v>9.7476999999999994E-2</v>
      </c>
      <c r="AA1556">
        <v>-2.2047400000000002E-2</v>
      </c>
    </row>
    <row r="1557" spans="1:27" x14ac:dyDescent="0.2">
      <c r="A1557" t="s">
        <v>1460</v>
      </c>
      <c r="B1557" t="s">
        <v>34</v>
      </c>
      <c r="C1557" t="s">
        <v>1393</v>
      </c>
      <c r="D1557" t="s">
        <v>28</v>
      </c>
      <c r="E1557" t="s">
        <v>16</v>
      </c>
      <c r="F1557">
        <v>20</v>
      </c>
      <c r="G1557">
        <v>427</v>
      </c>
      <c r="H1557">
        <v>378</v>
      </c>
      <c r="I1557">
        <v>1.1235029999999999</v>
      </c>
      <c r="J1557">
        <v>1.127631</v>
      </c>
      <c r="K1557">
        <v>4.1278E-3</v>
      </c>
      <c r="L1557">
        <v>6.4303299999999994E-2</v>
      </c>
      <c r="M1557">
        <v>0.1099067</v>
      </c>
      <c r="N1557">
        <v>-0.10165109999999999</v>
      </c>
      <c r="O1557">
        <v>427</v>
      </c>
      <c r="Q1557">
        <v>78.443181999999993</v>
      </c>
      <c r="R1557">
        <v>72.563914999999994</v>
      </c>
      <c r="S1557" t="s">
        <v>19</v>
      </c>
      <c r="T1557">
        <v>-0.1016416</v>
      </c>
      <c r="U1557">
        <v>-7.8280100000000005E-2</v>
      </c>
      <c r="V1557">
        <v>-2.9592799999999999E-2</v>
      </c>
      <c r="W1557">
        <v>4.1278E-3</v>
      </c>
      <c r="X1557">
        <v>3.78485E-2</v>
      </c>
      <c r="Y1557" s="1">
        <v>8.6535799999999996E-2</v>
      </c>
      <c r="Z1557">
        <v>0.1098973</v>
      </c>
      <c r="AA1557">
        <v>3.6606E-3</v>
      </c>
    </row>
    <row r="1558" spans="1:27" x14ac:dyDescent="0.2">
      <c r="A1558" t="s">
        <v>1461</v>
      </c>
      <c r="B1558" t="s">
        <v>34</v>
      </c>
      <c r="C1558" t="s">
        <v>1393</v>
      </c>
      <c r="D1558" t="s">
        <v>28</v>
      </c>
      <c r="E1558" t="s">
        <v>16</v>
      </c>
      <c r="F1558">
        <v>21</v>
      </c>
      <c r="G1558">
        <v>427</v>
      </c>
      <c r="H1558">
        <v>378</v>
      </c>
      <c r="I1558">
        <v>1.04427</v>
      </c>
      <c r="J1558">
        <v>1.070163</v>
      </c>
      <c r="K1558">
        <v>2.5892800000000001E-2</v>
      </c>
      <c r="L1558">
        <v>5.67818E-2</v>
      </c>
      <c r="M1558" s="1">
        <v>0.1192988</v>
      </c>
      <c r="N1558">
        <v>-6.7513199999999995E-2</v>
      </c>
      <c r="O1558">
        <v>427</v>
      </c>
      <c r="Q1558">
        <v>72.754643999999999</v>
      </c>
      <c r="R1558">
        <v>72.563914999999994</v>
      </c>
      <c r="S1558" t="s">
        <v>19</v>
      </c>
      <c r="T1558">
        <v>-6.7504900000000007E-2</v>
      </c>
      <c r="U1558">
        <v>-4.6876000000000001E-2</v>
      </c>
      <c r="V1558">
        <v>-3.8836000000000001E-3</v>
      </c>
      <c r="W1558">
        <v>2.5892800000000001E-2</v>
      </c>
      <c r="X1558">
        <v>5.5669099999999999E-2</v>
      </c>
      <c r="Y1558">
        <v>9.8661499999999999E-2</v>
      </c>
      <c r="Z1558">
        <v>0.1192904</v>
      </c>
      <c r="AA1558">
        <v>2.41952E-2</v>
      </c>
    </row>
    <row r="1559" spans="1:27" x14ac:dyDescent="0.2">
      <c r="A1559" t="s">
        <v>1462</v>
      </c>
      <c r="B1559" t="s">
        <v>34</v>
      </c>
      <c r="C1559" t="s">
        <v>1393</v>
      </c>
      <c r="D1559" t="s">
        <v>28</v>
      </c>
      <c r="E1559" t="s">
        <v>16</v>
      </c>
      <c r="F1559">
        <v>22</v>
      </c>
      <c r="G1559">
        <v>427</v>
      </c>
      <c r="H1559">
        <v>378</v>
      </c>
      <c r="I1559">
        <v>0.950465</v>
      </c>
      <c r="J1559">
        <v>0.99748499999999996</v>
      </c>
      <c r="K1559">
        <v>4.7019999999999999E-2</v>
      </c>
      <c r="L1559">
        <v>5.0590499999999997E-2</v>
      </c>
      <c r="M1559">
        <v>0.13024140000000001</v>
      </c>
      <c r="N1559">
        <v>-3.6201400000000002E-2</v>
      </c>
      <c r="O1559">
        <v>427</v>
      </c>
      <c r="Q1559">
        <v>68.713932999999997</v>
      </c>
      <c r="R1559">
        <v>72.563914999999994</v>
      </c>
      <c r="S1559" t="s">
        <v>18</v>
      </c>
      <c r="T1559">
        <v>-3.6193999999999997E-2</v>
      </c>
      <c r="U1559">
        <v>-1.7814400000000001E-2</v>
      </c>
      <c r="V1559">
        <v>2.0490299999999999E-2</v>
      </c>
      <c r="W1559">
        <v>4.7019999999999999E-2</v>
      </c>
      <c r="X1559">
        <v>7.3549699999999996E-2</v>
      </c>
      <c r="Y1559">
        <v>0.1118543</v>
      </c>
      <c r="Z1559">
        <v>0.13023399999999999</v>
      </c>
      <c r="AA1559">
        <v>4.71385E-2</v>
      </c>
    </row>
    <row r="1560" spans="1:27" x14ac:dyDescent="0.2">
      <c r="A1560" t="s">
        <v>1463</v>
      </c>
      <c r="B1560" t="s">
        <v>34</v>
      </c>
      <c r="C1560" t="s">
        <v>1393</v>
      </c>
      <c r="D1560" t="s">
        <v>28</v>
      </c>
      <c r="E1560" t="s">
        <v>16</v>
      </c>
      <c r="F1560">
        <v>23</v>
      </c>
      <c r="G1560">
        <v>427</v>
      </c>
      <c r="H1560">
        <v>378</v>
      </c>
      <c r="I1560">
        <v>0.81606820000000002</v>
      </c>
      <c r="J1560">
        <v>0.86369289999999999</v>
      </c>
      <c r="K1560">
        <v>4.7624699999999999E-2</v>
      </c>
      <c r="L1560">
        <v>4.6158900000000003E-2</v>
      </c>
      <c r="M1560">
        <v>0.1235561</v>
      </c>
      <c r="N1560">
        <v>-2.83068E-2</v>
      </c>
      <c r="O1560">
        <v>427</v>
      </c>
      <c r="Q1560">
        <v>66.021443000000005</v>
      </c>
      <c r="R1560">
        <v>72.563914999999994</v>
      </c>
      <c r="S1560" t="s">
        <v>18</v>
      </c>
      <c r="T1560">
        <v>-2.8299999999999999E-2</v>
      </c>
      <c r="U1560">
        <v>-1.15304E-2</v>
      </c>
      <c r="V1560">
        <v>2.3418899999999999E-2</v>
      </c>
      <c r="W1560">
        <v>4.7624699999999999E-2</v>
      </c>
      <c r="X1560">
        <v>7.1830400000000003E-2</v>
      </c>
      <c r="Y1560">
        <v>0.10677970000000001</v>
      </c>
      <c r="Z1560">
        <v>0.1235493</v>
      </c>
      <c r="AA1560">
        <v>5.5140700000000001E-2</v>
      </c>
    </row>
    <row r="1561" spans="1:27" x14ac:dyDescent="0.2">
      <c r="A1561" t="s">
        <v>1464</v>
      </c>
      <c r="B1561" t="s">
        <v>34</v>
      </c>
      <c r="C1561" t="s">
        <v>1393</v>
      </c>
      <c r="D1561" t="s">
        <v>28</v>
      </c>
      <c r="E1561" t="s">
        <v>16</v>
      </c>
      <c r="F1561">
        <v>24</v>
      </c>
      <c r="G1561">
        <v>427</v>
      </c>
      <c r="H1561">
        <v>378</v>
      </c>
      <c r="I1561">
        <v>0.69767170000000001</v>
      </c>
      <c r="J1561">
        <v>0.71413479999999996</v>
      </c>
      <c r="K1561">
        <v>1.6463100000000001E-2</v>
      </c>
      <c r="L1561">
        <v>3.79846E-2</v>
      </c>
      <c r="M1561">
        <v>7.8947799999999999E-2</v>
      </c>
      <c r="N1561">
        <v>-4.6021600000000003E-2</v>
      </c>
      <c r="O1561">
        <v>427</v>
      </c>
      <c r="Q1561">
        <v>64.280534000000003</v>
      </c>
      <c r="R1561">
        <v>72.563914999999994</v>
      </c>
      <c r="S1561" t="s">
        <v>18</v>
      </c>
      <c r="T1561">
        <v>-4.6016000000000001E-2</v>
      </c>
      <c r="U1561">
        <v>-3.2216099999999998E-2</v>
      </c>
      <c r="V1561">
        <v>-3.4559999999999999E-3</v>
      </c>
      <c r="W1561">
        <v>1.6463100000000001E-2</v>
      </c>
      <c r="X1561">
        <v>3.6382299999999999E-2</v>
      </c>
      <c r="Y1561">
        <v>6.51423E-2</v>
      </c>
      <c r="Z1561">
        <v>7.8942200000000004E-2</v>
      </c>
      <c r="AA1561">
        <v>2.3053199999999999E-2</v>
      </c>
    </row>
    <row r="1562" spans="1:27" x14ac:dyDescent="0.2">
      <c r="A1562" t="s">
        <v>1465</v>
      </c>
      <c r="B1562" t="s">
        <v>35</v>
      </c>
      <c r="C1562" t="s">
        <v>1393</v>
      </c>
      <c r="D1562" t="s">
        <v>28</v>
      </c>
      <c r="E1562" t="s">
        <v>16</v>
      </c>
      <c r="F1562">
        <v>1</v>
      </c>
      <c r="G1562">
        <v>152</v>
      </c>
      <c r="H1562">
        <v>249</v>
      </c>
      <c r="I1562">
        <v>0.59123219999999999</v>
      </c>
      <c r="J1562">
        <v>0.59161649999999999</v>
      </c>
      <c r="K1562">
        <v>3.8430000000000002E-4</v>
      </c>
      <c r="L1562">
        <v>3.9613500000000003E-2</v>
      </c>
      <c r="M1562">
        <v>6.5548599999999999E-2</v>
      </c>
      <c r="N1562">
        <v>-6.4779900000000001E-2</v>
      </c>
      <c r="O1562">
        <v>114.9157</v>
      </c>
      <c r="P1562">
        <v>0.75602409999999998</v>
      </c>
      <c r="Q1562">
        <v>62.914490999999998</v>
      </c>
      <c r="R1562">
        <v>72.553476000000003</v>
      </c>
      <c r="S1562" t="s">
        <v>18</v>
      </c>
      <c r="T1562">
        <v>-6.4774100000000001E-2</v>
      </c>
      <c r="U1562">
        <v>-5.0382499999999997E-2</v>
      </c>
      <c r="V1562">
        <v>-2.0389000000000001E-2</v>
      </c>
      <c r="W1562">
        <v>3.8430000000000002E-4</v>
      </c>
      <c r="X1562">
        <v>2.1157700000000002E-2</v>
      </c>
      <c r="Y1562">
        <v>5.1151099999999998E-2</v>
      </c>
      <c r="Z1562">
        <v>6.5542799999999998E-2</v>
      </c>
      <c r="AA1562">
        <v>6.4959999999999996E-4</v>
      </c>
    </row>
    <row r="1563" spans="1:27" x14ac:dyDescent="0.2">
      <c r="A1563" t="s">
        <v>1466</v>
      </c>
      <c r="B1563" t="s">
        <v>35</v>
      </c>
      <c r="C1563" t="s">
        <v>1393</v>
      </c>
      <c r="D1563" t="s">
        <v>28</v>
      </c>
      <c r="E1563" t="s">
        <v>16</v>
      </c>
      <c r="F1563">
        <v>2</v>
      </c>
      <c r="G1563">
        <v>152</v>
      </c>
      <c r="H1563">
        <v>249</v>
      </c>
      <c r="I1563">
        <v>0.54129470000000002</v>
      </c>
      <c r="J1563">
        <v>0.52772909999999995</v>
      </c>
      <c r="K1563">
        <v>-1.3565600000000001E-2</v>
      </c>
      <c r="L1563">
        <v>3.7554499999999998E-2</v>
      </c>
      <c r="M1563">
        <v>4.82116E-2</v>
      </c>
      <c r="N1563">
        <v>-7.5342800000000001E-2</v>
      </c>
      <c r="O1563">
        <v>114.9157</v>
      </c>
      <c r="P1563">
        <v>0.75602409999999998</v>
      </c>
      <c r="Q1563">
        <v>61.942619000000001</v>
      </c>
      <c r="R1563">
        <v>72.553476000000003</v>
      </c>
      <c r="S1563" t="s">
        <v>18</v>
      </c>
      <c r="T1563">
        <v>-7.5337299999999996E-2</v>
      </c>
      <c r="U1563">
        <v>-6.1693699999999997E-2</v>
      </c>
      <c r="V1563">
        <v>-3.3259200000000003E-2</v>
      </c>
      <c r="W1563">
        <v>-1.3565600000000001E-2</v>
      </c>
      <c r="X1563">
        <v>6.1279999999999998E-3</v>
      </c>
      <c r="Y1563">
        <v>3.4562500000000003E-2</v>
      </c>
      <c r="Z1563">
        <v>4.8206100000000002E-2</v>
      </c>
      <c r="AA1563">
        <v>-2.5705599999999999E-2</v>
      </c>
    </row>
    <row r="1564" spans="1:27" x14ac:dyDescent="0.2">
      <c r="A1564" t="s">
        <v>1467</v>
      </c>
      <c r="B1564" t="s">
        <v>35</v>
      </c>
      <c r="C1564" t="s">
        <v>1393</v>
      </c>
      <c r="D1564" t="s">
        <v>28</v>
      </c>
      <c r="E1564" t="s">
        <v>16</v>
      </c>
      <c r="F1564">
        <v>3</v>
      </c>
      <c r="G1564">
        <v>152</v>
      </c>
      <c r="H1564">
        <v>249</v>
      </c>
      <c r="I1564">
        <v>0.46703660000000002</v>
      </c>
      <c r="J1564">
        <v>0.4992452</v>
      </c>
      <c r="K1564">
        <v>3.2208599999999997E-2</v>
      </c>
      <c r="L1564">
        <v>4.1726199999999998E-2</v>
      </c>
      <c r="M1564">
        <v>0.1008483</v>
      </c>
      <c r="N1564">
        <v>-3.6431100000000001E-2</v>
      </c>
      <c r="O1564">
        <v>114.9157</v>
      </c>
      <c r="P1564">
        <v>0.75602409999999998</v>
      </c>
      <c r="Q1564">
        <v>61.145139999999998</v>
      </c>
      <c r="R1564">
        <v>72.553476000000003</v>
      </c>
      <c r="S1564" t="s">
        <v>18</v>
      </c>
      <c r="T1564">
        <v>-3.6424999999999999E-2</v>
      </c>
      <c r="U1564">
        <v>-2.1265699999999998E-2</v>
      </c>
      <c r="V1564">
        <v>1.0327299999999999E-2</v>
      </c>
      <c r="W1564">
        <v>3.2208599999999997E-2</v>
      </c>
      <c r="X1564">
        <v>5.40898E-2</v>
      </c>
      <c r="Y1564">
        <v>8.5682900000000006E-2</v>
      </c>
      <c r="Z1564">
        <v>0.1008421</v>
      </c>
      <c r="AA1564">
        <v>6.4514600000000005E-2</v>
      </c>
    </row>
    <row r="1565" spans="1:27" x14ac:dyDescent="0.2">
      <c r="A1565" t="s">
        <v>1468</v>
      </c>
      <c r="B1565" t="s">
        <v>35</v>
      </c>
      <c r="C1565" t="s">
        <v>1393</v>
      </c>
      <c r="D1565" t="s">
        <v>28</v>
      </c>
      <c r="E1565" t="s">
        <v>16</v>
      </c>
      <c r="F1565">
        <v>4</v>
      </c>
      <c r="G1565">
        <v>152</v>
      </c>
      <c r="H1565">
        <v>249</v>
      </c>
      <c r="I1565">
        <v>0.44550390000000001</v>
      </c>
      <c r="J1565">
        <v>0.50703909999999996</v>
      </c>
      <c r="K1565">
        <v>6.1535100000000002E-2</v>
      </c>
      <c r="L1565">
        <v>3.9867E-2</v>
      </c>
      <c r="M1565">
        <v>0.12711639999999999</v>
      </c>
      <c r="N1565">
        <v>-4.0461000000000004E-3</v>
      </c>
      <c r="O1565">
        <v>114.9157</v>
      </c>
      <c r="P1565">
        <v>0.75602409999999998</v>
      </c>
      <c r="Q1565">
        <v>60.228172999999998</v>
      </c>
      <c r="R1565">
        <v>72.553476000000003</v>
      </c>
      <c r="S1565" t="s">
        <v>18</v>
      </c>
      <c r="T1565">
        <v>-4.0403000000000001E-3</v>
      </c>
      <c r="U1565">
        <v>1.04435E-2</v>
      </c>
      <c r="V1565">
        <v>4.0628900000000003E-2</v>
      </c>
      <c r="W1565">
        <v>6.1535100000000002E-2</v>
      </c>
      <c r="X1565">
        <v>8.2441399999999998E-2</v>
      </c>
      <c r="Y1565">
        <v>0.1126268</v>
      </c>
      <c r="Z1565">
        <v>0.12711059999999999</v>
      </c>
      <c r="AA1565">
        <v>0.1213617</v>
      </c>
    </row>
    <row r="1566" spans="1:27" x14ac:dyDescent="0.2">
      <c r="A1566" t="s">
        <v>1469</v>
      </c>
      <c r="B1566" t="s">
        <v>35</v>
      </c>
      <c r="C1566" t="s">
        <v>1393</v>
      </c>
      <c r="D1566" t="s">
        <v>28</v>
      </c>
      <c r="E1566" t="s">
        <v>16</v>
      </c>
      <c r="F1566">
        <v>5</v>
      </c>
      <c r="G1566">
        <v>152</v>
      </c>
      <c r="H1566">
        <v>249</v>
      </c>
      <c r="I1566">
        <v>0.51352419999999999</v>
      </c>
      <c r="J1566">
        <v>0.5408461</v>
      </c>
      <c r="K1566">
        <v>2.73219E-2</v>
      </c>
      <c r="L1566">
        <v>3.82558E-2</v>
      </c>
      <c r="M1566">
        <v>9.0252600000000002E-2</v>
      </c>
      <c r="N1566">
        <v>-3.5608899999999999E-2</v>
      </c>
      <c r="O1566">
        <v>114.9157</v>
      </c>
      <c r="P1566">
        <v>0.75602409999999998</v>
      </c>
      <c r="Q1566">
        <v>59.710845999999997</v>
      </c>
      <c r="R1566">
        <v>72.553476000000003</v>
      </c>
      <c r="S1566" t="s">
        <v>18</v>
      </c>
      <c r="T1566">
        <v>-3.5603299999999997E-2</v>
      </c>
      <c r="U1566">
        <v>-2.1704899999999999E-2</v>
      </c>
      <c r="V1566">
        <v>7.2604999999999996E-3</v>
      </c>
      <c r="W1566">
        <v>2.73219E-2</v>
      </c>
      <c r="X1566">
        <v>4.73832E-2</v>
      </c>
      <c r="Y1566">
        <v>7.6348600000000003E-2</v>
      </c>
      <c r="Z1566">
        <v>9.0246999999999994E-2</v>
      </c>
      <c r="AA1566">
        <v>5.0516900000000003E-2</v>
      </c>
    </row>
    <row r="1567" spans="1:27" x14ac:dyDescent="0.2">
      <c r="A1567" t="s">
        <v>1470</v>
      </c>
      <c r="B1567" t="s">
        <v>35</v>
      </c>
      <c r="C1567" t="s">
        <v>1393</v>
      </c>
      <c r="D1567" t="s">
        <v>28</v>
      </c>
      <c r="E1567" t="s">
        <v>16</v>
      </c>
      <c r="F1567">
        <v>6</v>
      </c>
      <c r="G1567">
        <v>152</v>
      </c>
      <c r="H1567">
        <v>249</v>
      </c>
      <c r="I1567">
        <v>0.61299709999999996</v>
      </c>
      <c r="J1567">
        <v>0.59792900000000004</v>
      </c>
      <c r="K1567">
        <v>-1.5068099999999999E-2</v>
      </c>
      <c r="L1567">
        <v>4.2660700000000003E-2</v>
      </c>
      <c r="M1567" s="1">
        <v>5.5108900000000002E-2</v>
      </c>
      <c r="N1567">
        <v>-8.5245000000000001E-2</v>
      </c>
      <c r="O1567">
        <v>114.9157</v>
      </c>
      <c r="P1567">
        <v>0.75602409999999998</v>
      </c>
      <c r="Q1567">
        <v>59.116787000000002</v>
      </c>
      <c r="R1567">
        <v>72.553476000000003</v>
      </c>
      <c r="S1567" t="s">
        <v>18</v>
      </c>
      <c r="T1567">
        <v>-8.5238700000000001E-2</v>
      </c>
      <c r="U1567">
        <v>-6.9739999999999996E-2</v>
      </c>
      <c r="V1567">
        <v>-3.7439399999999998E-2</v>
      </c>
      <c r="W1567">
        <v>-1.5068099999999999E-2</v>
      </c>
      <c r="X1567">
        <v>7.3033000000000004E-3</v>
      </c>
      <c r="Y1567">
        <v>3.9603899999999997E-2</v>
      </c>
      <c r="Z1567">
        <v>5.5102600000000002E-2</v>
      </c>
      <c r="AA1567">
        <v>-2.5200400000000001E-2</v>
      </c>
    </row>
    <row r="1568" spans="1:27" x14ac:dyDescent="0.2">
      <c r="A1568" t="s">
        <v>1471</v>
      </c>
      <c r="B1568" t="s">
        <v>35</v>
      </c>
      <c r="C1568" t="s">
        <v>1393</v>
      </c>
      <c r="D1568" t="s">
        <v>28</v>
      </c>
      <c r="E1568" t="s">
        <v>16</v>
      </c>
      <c r="F1568">
        <v>7</v>
      </c>
      <c r="G1568">
        <v>152</v>
      </c>
      <c r="H1568">
        <v>249</v>
      </c>
      <c r="I1568">
        <v>0.66543669999999999</v>
      </c>
      <c r="J1568">
        <v>0.62712210000000002</v>
      </c>
      <c r="K1568">
        <v>-3.8314500000000001E-2</v>
      </c>
      <c r="L1568">
        <v>4.5651799999999999E-2</v>
      </c>
      <c r="M1568">
        <v>3.6782700000000002E-2</v>
      </c>
      <c r="N1568">
        <v>-0.11341179999999999</v>
      </c>
      <c r="O1568">
        <v>114.9157</v>
      </c>
      <c r="P1568">
        <v>0.75602409999999998</v>
      </c>
      <c r="Q1568">
        <v>58.912241000000002</v>
      </c>
      <c r="R1568">
        <v>72.553476000000003</v>
      </c>
      <c r="S1568" t="s">
        <v>18</v>
      </c>
      <c r="T1568">
        <v>-0.1134052</v>
      </c>
      <c r="U1568">
        <v>-9.6819699999999995E-2</v>
      </c>
      <c r="V1568">
        <v>-6.2254400000000001E-2</v>
      </c>
      <c r="W1568">
        <v>-3.8314500000000001E-2</v>
      </c>
      <c r="X1568">
        <v>-1.4374700000000001E-2</v>
      </c>
      <c r="Y1568">
        <v>2.0190699999999999E-2</v>
      </c>
      <c r="Z1568">
        <v>3.6776099999999999E-2</v>
      </c>
      <c r="AA1568">
        <v>-6.1095799999999999E-2</v>
      </c>
    </row>
    <row r="1569" spans="1:27" x14ac:dyDescent="0.2">
      <c r="A1569" t="s">
        <v>1472</v>
      </c>
      <c r="B1569" t="s">
        <v>35</v>
      </c>
      <c r="C1569" t="s">
        <v>1393</v>
      </c>
      <c r="D1569" t="s">
        <v>28</v>
      </c>
      <c r="E1569" t="s">
        <v>16</v>
      </c>
      <c r="F1569">
        <v>8</v>
      </c>
      <c r="G1569">
        <v>152</v>
      </c>
      <c r="H1569">
        <v>249</v>
      </c>
      <c r="I1569">
        <v>0.75759069999999995</v>
      </c>
      <c r="J1569">
        <v>0.64872399999999997</v>
      </c>
      <c r="K1569">
        <v>-0.10886659999999999</v>
      </c>
      <c r="L1569">
        <v>5.2037600000000003E-2</v>
      </c>
      <c r="M1569">
        <v>-2.3264699999999999E-2</v>
      </c>
      <c r="N1569">
        <v>-0.19446859999999999</v>
      </c>
      <c r="O1569">
        <v>114.9157</v>
      </c>
      <c r="P1569">
        <v>0.75602409999999998</v>
      </c>
      <c r="Q1569">
        <v>61.799055000000003</v>
      </c>
      <c r="R1569">
        <v>72.553476000000003</v>
      </c>
      <c r="S1569" t="s">
        <v>18</v>
      </c>
      <c r="T1569">
        <v>-0.19446089999999999</v>
      </c>
      <c r="U1569">
        <v>-0.17555560000000001</v>
      </c>
      <c r="V1569">
        <v>-0.1361552</v>
      </c>
      <c r="W1569">
        <v>-0.10886659999999999</v>
      </c>
      <c r="X1569">
        <v>-8.1578100000000001E-2</v>
      </c>
      <c r="Y1569">
        <v>-4.2177699999999999E-2</v>
      </c>
      <c r="Z1569">
        <v>-2.3272299999999999E-2</v>
      </c>
      <c r="AA1569">
        <v>-0.16781660000000001</v>
      </c>
    </row>
    <row r="1570" spans="1:27" x14ac:dyDescent="0.2">
      <c r="A1570" t="s">
        <v>1473</v>
      </c>
      <c r="B1570" t="s">
        <v>35</v>
      </c>
      <c r="C1570" t="s">
        <v>1393</v>
      </c>
      <c r="D1570" t="s">
        <v>28</v>
      </c>
      <c r="E1570" t="s">
        <v>16</v>
      </c>
      <c r="F1570">
        <v>9</v>
      </c>
      <c r="G1570">
        <v>152</v>
      </c>
      <c r="H1570">
        <v>249</v>
      </c>
      <c r="I1570">
        <v>0.7153427</v>
      </c>
      <c r="J1570">
        <v>0.67648140000000001</v>
      </c>
      <c r="K1570">
        <v>-3.8861300000000001E-2</v>
      </c>
      <c r="L1570">
        <v>4.8170699999999997E-2</v>
      </c>
      <c r="M1570">
        <v>4.0379499999999999E-2</v>
      </c>
      <c r="N1570">
        <v>-0.1181021</v>
      </c>
      <c r="O1570">
        <v>114.9157</v>
      </c>
      <c r="P1570">
        <v>0.75602409999999998</v>
      </c>
      <c r="Q1570">
        <v>68.423041999999995</v>
      </c>
      <c r="R1570">
        <v>72.553476000000003</v>
      </c>
      <c r="S1570" t="s">
        <v>18</v>
      </c>
      <c r="T1570">
        <v>-0.11809500000000001</v>
      </c>
      <c r="U1570">
        <v>-0.1005945</v>
      </c>
      <c r="V1570">
        <v>-6.4121999999999998E-2</v>
      </c>
      <c r="W1570">
        <v>-3.8861300000000001E-2</v>
      </c>
      <c r="X1570">
        <v>-1.3600599999999999E-2</v>
      </c>
      <c r="Y1570">
        <v>2.2871900000000001E-2</v>
      </c>
      <c r="Z1570">
        <v>4.0372400000000003E-2</v>
      </c>
      <c r="AA1570">
        <v>-5.7446200000000003E-2</v>
      </c>
    </row>
    <row r="1571" spans="1:27" x14ac:dyDescent="0.2">
      <c r="A1571" t="s">
        <v>1474</v>
      </c>
      <c r="B1571" t="s">
        <v>35</v>
      </c>
      <c r="C1571" t="s">
        <v>1393</v>
      </c>
      <c r="D1571" t="s">
        <v>28</v>
      </c>
      <c r="E1571" t="s">
        <v>16</v>
      </c>
      <c r="F1571">
        <v>10</v>
      </c>
      <c r="G1571">
        <v>152</v>
      </c>
      <c r="H1571">
        <v>249</v>
      </c>
      <c r="I1571">
        <v>0.704878</v>
      </c>
      <c r="J1571">
        <v>0.70021089999999997</v>
      </c>
      <c r="K1571">
        <v>-4.6671999999999998E-3</v>
      </c>
      <c r="L1571">
        <v>5.1358099999999997E-2</v>
      </c>
      <c r="M1571">
        <v>7.9816899999999996E-2</v>
      </c>
      <c r="N1571">
        <v>-8.9151400000000006E-2</v>
      </c>
      <c r="O1571">
        <v>114.9157</v>
      </c>
      <c r="P1571">
        <v>0.75602409999999998</v>
      </c>
      <c r="Q1571">
        <v>74.825158000000002</v>
      </c>
      <c r="R1571">
        <v>72.553476000000003</v>
      </c>
      <c r="S1571" t="s">
        <v>18</v>
      </c>
      <c r="T1571">
        <v>-8.9143799999999995E-2</v>
      </c>
      <c r="U1571">
        <v>-7.0485300000000001E-2</v>
      </c>
      <c r="V1571">
        <v>-3.15994E-2</v>
      </c>
      <c r="W1571">
        <v>-4.6671999999999998E-3</v>
      </c>
      <c r="X1571">
        <v>2.2265E-2</v>
      </c>
      <c r="Y1571">
        <v>6.1150900000000001E-2</v>
      </c>
      <c r="Z1571">
        <v>7.9809400000000003E-2</v>
      </c>
      <c r="AA1571">
        <v>-6.6654000000000001E-3</v>
      </c>
    </row>
    <row r="1572" spans="1:27" x14ac:dyDescent="0.2">
      <c r="A1572" t="s">
        <v>1475</v>
      </c>
      <c r="B1572" t="s">
        <v>35</v>
      </c>
      <c r="C1572" t="s">
        <v>1393</v>
      </c>
      <c r="D1572" t="s">
        <v>28</v>
      </c>
      <c r="E1572" t="s">
        <v>16</v>
      </c>
      <c r="F1572">
        <v>11</v>
      </c>
      <c r="G1572">
        <v>152</v>
      </c>
      <c r="H1572">
        <v>249</v>
      </c>
      <c r="I1572">
        <v>0.76702139999999996</v>
      </c>
      <c r="J1572">
        <v>0.74074850000000003</v>
      </c>
      <c r="K1572">
        <v>-2.6273000000000001E-2</v>
      </c>
      <c r="L1572">
        <v>6.01159E-2</v>
      </c>
      <c r="M1572">
        <v>7.2617699999999993E-2</v>
      </c>
      <c r="N1572">
        <v>-0.12516360000000001</v>
      </c>
      <c r="O1572">
        <v>114.9157</v>
      </c>
      <c r="P1572">
        <v>0.75602409999999998</v>
      </c>
      <c r="Q1572">
        <v>80.079882999999995</v>
      </c>
      <c r="R1572">
        <v>72.553476000000003</v>
      </c>
      <c r="S1572" t="s">
        <v>18</v>
      </c>
      <c r="T1572">
        <v>-0.12515480000000001</v>
      </c>
      <c r="U1572">
        <v>-0.10331460000000001</v>
      </c>
      <c r="V1572">
        <v>-5.7797800000000003E-2</v>
      </c>
      <c r="W1572">
        <v>-2.6273000000000001E-2</v>
      </c>
      <c r="X1572">
        <v>5.2518E-3</v>
      </c>
      <c r="Y1572">
        <v>5.07687E-2</v>
      </c>
      <c r="Z1572">
        <v>7.2608900000000004E-2</v>
      </c>
      <c r="AA1572">
        <v>-3.5468100000000002E-2</v>
      </c>
    </row>
    <row r="1573" spans="1:27" x14ac:dyDescent="0.2">
      <c r="A1573" t="s">
        <v>1476</v>
      </c>
      <c r="B1573" t="s">
        <v>35</v>
      </c>
      <c r="C1573" t="s">
        <v>1393</v>
      </c>
      <c r="D1573" t="s">
        <v>28</v>
      </c>
      <c r="E1573" t="s">
        <v>16</v>
      </c>
      <c r="F1573">
        <v>12</v>
      </c>
      <c r="G1573">
        <v>152</v>
      </c>
      <c r="H1573">
        <v>249</v>
      </c>
      <c r="I1573">
        <v>0.69202949999999996</v>
      </c>
      <c r="J1573">
        <v>0.77860169999999995</v>
      </c>
      <c r="K1573">
        <v>8.6572099999999999E-2</v>
      </c>
      <c r="L1573">
        <v>7.2255100000000003E-2</v>
      </c>
      <c r="M1573">
        <v>0.2054318</v>
      </c>
      <c r="N1573">
        <v>-3.2287499999999997E-2</v>
      </c>
      <c r="O1573">
        <v>114.9157</v>
      </c>
      <c r="P1573">
        <v>0.75602409999999998</v>
      </c>
      <c r="Q1573">
        <v>83.929118000000003</v>
      </c>
      <c r="R1573">
        <v>72.553476000000003</v>
      </c>
      <c r="S1573" t="s">
        <v>18</v>
      </c>
      <c r="T1573">
        <v>-3.2277E-2</v>
      </c>
      <c r="U1573">
        <v>-6.0264999999999997E-3</v>
      </c>
      <c r="V1573">
        <v>4.8681500000000003E-2</v>
      </c>
      <c r="W1573">
        <v>8.6572099999999999E-2</v>
      </c>
      <c r="X1573">
        <v>0.1244628</v>
      </c>
      <c r="Y1573">
        <v>0.17917079999999999</v>
      </c>
      <c r="Z1573">
        <v>0.2054212</v>
      </c>
      <c r="AA1573">
        <v>0.1111892</v>
      </c>
    </row>
    <row r="1574" spans="1:27" x14ac:dyDescent="0.2">
      <c r="A1574" t="s">
        <v>1477</v>
      </c>
      <c r="B1574" t="s">
        <v>35</v>
      </c>
      <c r="C1574" t="s">
        <v>1393</v>
      </c>
      <c r="D1574" t="s">
        <v>28</v>
      </c>
      <c r="E1574" t="s">
        <v>16</v>
      </c>
      <c r="F1574">
        <v>13</v>
      </c>
      <c r="G1574">
        <v>152</v>
      </c>
      <c r="H1574">
        <v>249</v>
      </c>
      <c r="I1574">
        <v>0.87686819999999999</v>
      </c>
      <c r="J1574">
        <v>0.88173880000000004</v>
      </c>
      <c r="K1574">
        <v>4.8706000000000001E-3</v>
      </c>
      <c r="L1574">
        <v>8.5514599999999996E-2</v>
      </c>
      <c r="M1574">
        <v>0.145542</v>
      </c>
      <c r="N1574">
        <v>-0.1358009</v>
      </c>
      <c r="O1574">
        <v>114.9157</v>
      </c>
      <c r="P1574">
        <v>0.75602409999999998</v>
      </c>
      <c r="Q1574">
        <v>86.710171000000003</v>
      </c>
      <c r="R1574">
        <v>72.553476000000003</v>
      </c>
      <c r="S1574" t="s">
        <v>18</v>
      </c>
      <c r="T1574">
        <v>-0.1357884</v>
      </c>
      <c r="U1574">
        <v>-0.1047207</v>
      </c>
      <c r="V1574">
        <v>-3.9973300000000003E-2</v>
      </c>
      <c r="W1574">
        <v>4.8706000000000001E-3</v>
      </c>
      <c r="X1574">
        <v>4.9714500000000002E-2</v>
      </c>
      <c r="Y1574">
        <v>0.11446190000000001</v>
      </c>
      <c r="Z1574">
        <v>0.14552950000000001</v>
      </c>
      <c r="AA1574">
        <v>5.5237999999999997E-3</v>
      </c>
    </row>
    <row r="1575" spans="1:27" x14ac:dyDescent="0.2">
      <c r="A1575" t="s">
        <v>1478</v>
      </c>
      <c r="B1575" t="s">
        <v>35</v>
      </c>
      <c r="C1575" t="s">
        <v>1393</v>
      </c>
      <c r="D1575" t="s">
        <v>28</v>
      </c>
      <c r="E1575" t="s">
        <v>16</v>
      </c>
      <c r="F1575">
        <v>14</v>
      </c>
      <c r="G1575">
        <v>152</v>
      </c>
      <c r="H1575">
        <v>249</v>
      </c>
      <c r="I1575">
        <v>0.99604219999999999</v>
      </c>
      <c r="J1575">
        <v>0.96897679999999997</v>
      </c>
      <c r="K1575">
        <v>-2.70654E-2</v>
      </c>
      <c r="L1575">
        <v>9.8374400000000001E-2</v>
      </c>
      <c r="M1575">
        <v>0.13476060000000001</v>
      </c>
      <c r="N1575">
        <v>-0.18889139999999999</v>
      </c>
      <c r="O1575">
        <v>114.9157</v>
      </c>
      <c r="P1575">
        <v>0.75602409999999998</v>
      </c>
      <c r="Q1575">
        <v>88.710171000000003</v>
      </c>
      <c r="R1575">
        <v>72.553476000000003</v>
      </c>
      <c r="S1575" t="s">
        <v>18</v>
      </c>
      <c r="T1575">
        <v>-0.18887689999999999</v>
      </c>
      <c r="U1575">
        <v>-0.1531373</v>
      </c>
      <c r="V1575">
        <v>-7.8653000000000001E-2</v>
      </c>
      <c r="W1575">
        <v>-2.70654E-2</v>
      </c>
      <c r="X1575">
        <v>2.4522200000000001E-2</v>
      </c>
      <c r="Y1575">
        <v>9.9006499999999997E-2</v>
      </c>
      <c r="Z1575">
        <v>0.13474620000000001</v>
      </c>
      <c r="AA1575">
        <v>-2.7931899999999999E-2</v>
      </c>
    </row>
    <row r="1576" spans="1:27" x14ac:dyDescent="0.2">
      <c r="A1576" t="s">
        <v>1479</v>
      </c>
      <c r="B1576" t="s">
        <v>35</v>
      </c>
      <c r="C1576" t="s">
        <v>1393</v>
      </c>
      <c r="D1576" t="s">
        <v>28</v>
      </c>
      <c r="E1576" t="s">
        <v>16</v>
      </c>
      <c r="F1576">
        <v>15</v>
      </c>
      <c r="G1576">
        <v>152</v>
      </c>
      <c r="H1576">
        <v>249</v>
      </c>
      <c r="I1576">
        <v>1.1728909999999999</v>
      </c>
      <c r="J1576">
        <v>1.065461</v>
      </c>
      <c r="K1576">
        <v>-0.10742989999999999</v>
      </c>
      <c r="L1576">
        <v>0.1048138</v>
      </c>
      <c r="M1576">
        <v>6.4988799999999999E-2</v>
      </c>
      <c r="N1576">
        <v>-0.27984870000000001</v>
      </c>
      <c r="O1576">
        <v>114.9157</v>
      </c>
      <c r="P1576">
        <v>0.75602409999999998</v>
      </c>
      <c r="Q1576">
        <v>89.169442000000004</v>
      </c>
      <c r="R1576">
        <v>72.553476000000003</v>
      </c>
      <c r="S1576" t="s">
        <v>18</v>
      </c>
      <c r="T1576">
        <v>-0.27983330000000001</v>
      </c>
      <c r="U1576">
        <v>-0.24175430000000001</v>
      </c>
      <c r="V1576">
        <v>-0.16239439999999999</v>
      </c>
      <c r="W1576">
        <v>-0.10742989999999999</v>
      </c>
      <c r="X1576">
        <v>-5.2465499999999998E-2</v>
      </c>
      <c r="Y1576">
        <v>2.6894399999999999E-2</v>
      </c>
      <c r="Z1576">
        <v>6.4973500000000003E-2</v>
      </c>
      <c r="AA1576">
        <v>-0.1008295</v>
      </c>
    </row>
    <row r="1577" spans="1:27" x14ac:dyDescent="0.2">
      <c r="A1577" t="s">
        <v>1480</v>
      </c>
      <c r="B1577" t="s">
        <v>35</v>
      </c>
      <c r="C1577" t="s">
        <v>1393</v>
      </c>
      <c r="D1577" t="s">
        <v>28</v>
      </c>
      <c r="E1577" t="s">
        <v>16</v>
      </c>
      <c r="F1577">
        <v>16</v>
      </c>
      <c r="G1577">
        <v>152</v>
      </c>
      <c r="H1577">
        <v>249</v>
      </c>
      <c r="I1577">
        <v>1.1999379999999999</v>
      </c>
      <c r="J1577">
        <v>1.154523</v>
      </c>
      <c r="K1577">
        <v>-4.5414299999999998E-2</v>
      </c>
      <c r="L1577">
        <v>0.110002</v>
      </c>
      <c r="M1577">
        <v>0.13553899999999999</v>
      </c>
      <c r="N1577">
        <v>-0.2263676</v>
      </c>
      <c r="O1577">
        <v>114.9157</v>
      </c>
      <c r="P1577">
        <v>0.75602409999999998</v>
      </c>
      <c r="Q1577">
        <v>88.547479999999993</v>
      </c>
      <c r="R1577">
        <v>72.553476000000003</v>
      </c>
      <c r="S1577" t="s">
        <v>18</v>
      </c>
      <c r="T1577">
        <v>-0.22635150000000001</v>
      </c>
      <c r="U1577">
        <v>-0.18638750000000001</v>
      </c>
      <c r="V1577">
        <v>-0.10309939999999999</v>
      </c>
      <c r="W1577">
        <v>-4.5414299999999998E-2</v>
      </c>
      <c r="X1577">
        <v>1.22708E-2</v>
      </c>
      <c r="Y1577">
        <v>9.5559000000000005E-2</v>
      </c>
      <c r="Z1577">
        <v>0.1355229</v>
      </c>
      <c r="AA1577">
        <v>-3.9336000000000003E-2</v>
      </c>
    </row>
    <row r="1578" spans="1:27" x14ac:dyDescent="0.2">
      <c r="A1578" t="s">
        <v>1481</v>
      </c>
      <c r="B1578" t="s">
        <v>35</v>
      </c>
      <c r="C1578" t="s">
        <v>1393</v>
      </c>
      <c r="D1578" t="s">
        <v>28</v>
      </c>
      <c r="E1578" t="s">
        <v>16</v>
      </c>
      <c r="F1578">
        <v>17</v>
      </c>
      <c r="G1578">
        <v>152</v>
      </c>
      <c r="H1578">
        <v>249</v>
      </c>
      <c r="I1578">
        <v>1.189683</v>
      </c>
      <c r="J1578">
        <v>1.189322</v>
      </c>
      <c r="K1578">
        <v>-3.614E-4</v>
      </c>
      <c r="L1578">
        <v>0.1089017</v>
      </c>
      <c r="M1578">
        <v>0.17878189999999999</v>
      </c>
      <c r="N1578">
        <v>-0.17950469999999999</v>
      </c>
      <c r="O1578">
        <v>114.9157</v>
      </c>
      <c r="P1578">
        <v>0.75602409999999998</v>
      </c>
      <c r="Q1578">
        <v>87.245275000000007</v>
      </c>
      <c r="R1578">
        <v>72.553476000000003</v>
      </c>
      <c r="S1578" t="s">
        <v>19</v>
      </c>
      <c r="T1578">
        <v>-0.1794888</v>
      </c>
      <c r="U1578">
        <v>-0.13992460000000001</v>
      </c>
      <c r="V1578">
        <v>-5.74695E-2</v>
      </c>
      <c r="W1578">
        <v>-3.614E-4</v>
      </c>
      <c r="X1578">
        <v>5.6746699999999997E-2</v>
      </c>
      <c r="Y1578">
        <v>0.13920170000000001</v>
      </c>
      <c r="Z1578">
        <v>0.17876600000000001</v>
      </c>
      <c r="AA1578">
        <v>-3.0390000000000001E-4</v>
      </c>
    </row>
    <row r="1579" spans="1:27" x14ac:dyDescent="0.2">
      <c r="A1579" t="s">
        <v>1482</v>
      </c>
      <c r="B1579" t="s">
        <v>35</v>
      </c>
      <c r="C1579" t="s">
        <v>1393</v>
      </c>
      <c r="D1579" t="s">
        <v>28</v>
      </c>
      <c r="E1579" t="s">
        <v>16</v>
      </c>
      <c r="F1579">
        <v>18</v>
      </c>
      <c r="G1579">
        <v>152</v>
      </c>
      <c r="H1579">
        <v>249</v>
      </c>
      <c r="I1579">
        <v>1.1483380000000001</v>
      </c>
      <c r="J1579">
        <v>1.2278929999999999</v>
      </c>
      <c r="K1579">
        <v>7.9555000000000001E-2</v>
      </c>
      <c r="L1579">
        <v>0.10853309999999999</v>
      </c>
      <c r="M1579">
        <v>0.25809189999999999</v>
      </c>
      <c r="N1579">
        <v>-9.8981899999999998E-2</v>
      </c>
      <c r="O1579">
        <v>114.9157</v>
      </c>
      <c r="P1579">
        <v>0.75602409999999998</v>
      </c>
      <c r="Q1579">
        <v>85.179793000000004</v>
      </c>
      <c r="R1579">
        <v>72.553476000000003</v>
      </c>
      <c r="S1579" t="s">
        <v>19</v>
      </c>
      <c r="T1579">
        <v>-9.8965999999999998E-2</v>
      </c>
      <c r="U1579">
        <v>-5.9535699999999997E-2</v>
      </c>
      <c r="V1579">
        <v>2.2640199999999999E-2</v>
      </c>
      <c r="W1579">
        <v>7.9555000000000001E-2</v>
      </c>
      <c r="X1579">
        <v>0.1364698</v>
      </c>
      <c r="Y1579">
        <v>0.2186458</v>
      </c>
      <c r="Z1579">
        <v>0.25807600000000003</v>
      </c>
      <c r="AA1579">
        <v>6.4789799999999995E-2</v>
      </c>
    </row>
    <row r="1580" spans="1:27" x14ac:dyDescent="0.2">
      <c r="A1580" t="s">
        <v>1483</v>
      </c>
      <c r="B1580" t="s">
        <v>35</v>
      </c>
      <c r="C1580" t="s">
        <v>1393</v>
      </c>
      <c r="D1580" t="s">
        <v>28</v>
      </c>
      <c r="E1580" t="s">
        <v>16</v>
      </c>
      <c r="F1580">
        <v>19</v>
      </c>
      <c r="G1580">
        <v>152</v>
      </c>
      <c r="H1580">
        <v>249</v>
      </c>
      <c r="I1580">
        <v>1.0128470000000001</v>
      </c>
      <c r="J1580">
        <v>1.2187170000000001</v>
      </c>
      <c r="K1580">
        <v>0.20586940000000001</v>
      </c>
      <c r="L1580">
        <v>9.9068000000000003E-2</v>
      </c>
      <c r="M1580">
        <v>0.3688362</v>
      </c>
      <c r="N1580">
        <v>4.2902599999999999E-2</v>
      </c>
      <c r="O1580">
        <v>114.9157</v>
      </c>
      <c r="P1580">
        <v>0.75602409999999998</v>
      </c>
      <c r="Q1580">
        <v>82.551304999999999</v>
      </c>
      <c r="R1580">
        <v>72.553476000000003</v>
      </c>
      <c r="S1580" t="s">
        <v>19</v>
      </c>
      <c r="T1580">
        <v>4.29171E-2</v>
      </c>
      <c r="U1580">
        <v>7.8908699999999998E-2</v>
      </c>
      <c r="V1580">
        <v>0.1539181</v>
      </c>
      <c r="W1580">
        <v>0.20586940000000001</v>
      </c>
      <c r="X1580">
        <v>0.25782070000000001</v>
      </c>
      <c r="Y1580">
        <v>0.33283010000000002</v>
      </c>
      <c r="Z1580">
        <v>0.36882169999999997</v>
      </c>
      <c r="AA1580">
        <v>0.16892309999999999</v>
      </c>
    </row>
    <row r="1581" spans="1:27" x14ac:dyDescent="0.2">
      <c r="A1581" t="s">
        <v>1484</v>
      </c>
      <c r="B1581" t="s">
        <v>35</v>
      </c>
      <c r="C1581" t="s">
        <v>1393</v>
      </c>
      <c r="D1581" t="s">
        <v>28</v>
      </c>
      <c r="E1581" t="s">
        <v>16</v>
      </c>
      <c r="F1581">
        <v>20</v>
      </c>
      <c r="G1581">
        <v>152</v>
      </c>
      <c r="H1581">
        <v>249</v>
      </c>
      <c r="I1581">
        <v>1.022613</v>
      </c>
      <c r="J1581">
        <v>1.1300559999999999</v>
      </c>
      <c r="K1581">
        <v>0.1074425</v>
      </c>
      <c r="L1581">
        <v>8.7641200000000002E-2</v>
      </c>
      <c r="M1581">
        <v>0.25161230000000001</v>
      </c>
      <c r="N1581">
        <v>-3.6727200000000002E-2</v>
      </c>
      <c r="O1581">
        <v>114.9157</v>
      </c>
      <c r="P1581">
        <v>0.75602409999999998</v>
      </c>
      <c r="Q1581">
        <v>78.421242000000007</v>
      </c>
      <c r="R1581">
        <v>72.553476000000003</v>
      </c>
      <c r="S1581" t="s">
        <v>19</v>
      </c>
      <c r="T1581">
        <v>-3.6714400000000001E-2</v>
      </c>
      <c r="U1581">
        <v>-4.8742000000000004E-3</v>
      </c>
      <c r="V1581">
        <v>6.1483400000000001E-2</v>
      </c>
      <c r="W1581">
        <v>0.1074425</v>
      </c>
      <c r="X1581">
        <v>0.1534016</v>
      </c>
      <c r="Y1581">
        <v>0.21975919999999999</v>
      </c>
      <c r="Z1581">
        <v>0.25159949999999998</v>
      </c>
      <c r="AA1581">
        <v>9.5077200000000001E-2</v>
      </c>
    </row>
    <row r="1582" spans="1:27" x14ac:dyDescent="0.2">
      <c r="A1582" t="s">
        <v>1485</v>
      </c>
      <c r="B1582" t="s">
        <v>35</v>
      </c>
      <c r="C1582" t="s">
        <v>1393</v>
      </c>
      <c r="D1582" t="s">
        <v>28</v>
      </c>
      <c r="E1582" t="s">
        <v>16</v>
      </c>
      <c r="F1582">
        <v>21</v>
      </c>
      <c r="G1582">
        <v>152</v>
      </c>
      <c r="H1582">
        <v>249</v>
      </c>
      <c r="I1582">
        <v>0.95508950000000004</v>
      </c>
      <c r="J1582">
        <v>1.0787059999999999</v>
      </c>
      <c r="K1582">
        <v>0.1236162</v>
      </c>
      <c r="L1582">
        <v>7.6338799999999998E-2</v>
      </c>
      <c r="M1582">
        <v>0.24919350000000001</v>
      </c>
      <c r="N1582">
        <v>-1.9610999999999999E-3</v>
      </c>
      <c r="O1582">
        <v>114.9157</v>
      </c>
      <c r="P1582">
        <v>0.75602409999999998</v>
      </c>
      <c r="Q1582">
        <v>72.680693000000005</v>
      </c>
      <c r="R1582">
        <v>72.553476000000003</v>
      </c>
      <c r="S1582" t="s">
        <v>19</v>
      </c>
      <c r="T1582">
        <v>-1.9499000000000001E-3</v>
      </c>
      <c r="U1582">
        <v>2.57842E-2</v>
      </c>
      <c r="V1582">
        <v>8.3584099999999995E-2</v>
      </c>
      <c r="W1582">
        <v>0.1236162</v>
      </c>
      <c r="X1582">
        <v>0.1636483</v>
      </c>
      <c r="Y1582">
        <v>0.22144829999999999</v>
      </c>
      <c r="Z1582">
        <v>0.2491823</v>
      </c>
      <c r="AA1582">
        <v>0.1145968</v>
      </c>
    </row>
    <row r="1583" spans="1:27" x14ac:dyDescent="0.2">
      <c r="A1583" t="s">
        <v>1486</v>
      </c>
      <c r="B1583" t="s">
        <v>35</v>
      </c>
      <c r="C1583" t="s">
        <v>1393</v>
      </c>
      <c r="D1583" t="s">
        <v>28</v>
      </c>
      <c r="E1583" t="s">
        <v>16</v>
      </c>
      <c r="F1583">
        <v>22</v>
      </c>
      <c r="G1583">
        <v>152</v>
      </c>
      <c r="H1583">
        <v>249</v>
      </c>
      <c r="I1583">
        <v>0.94531799999999999</v>
      </c>
      <c r="J1583">
        <v>1.0112099999999999</v>
      </c>
      <c r="K1583">
        <v>6.5892199999999998E-2</v>
      </c>
      <c r="L1583">
        <v>6.5857700000000005E-2</v>
      </c>
      <c r="M1583">
        <v>0.1742282</v>
      </c>
      <c r="N1583">
        <v>-4.2443700000000001E-2</v>
      </c>
      <c r="O1583">
        <v>114.9157</v>
      </c>
      <c r="P1583">
        <v>0.75602409999999998</v>
      </c>
      <c r="Q1583">
        <v>68.613410999999999</v>
      </c>
      <c r="R1583">
        <v>72.553476000000003</v>
      </c>
      <c r="S1583" t="s">
        <v>18</v>
      </c>
      <c r="T1583">
        <v>-4.2433999999999999E-2</v>
      </c>
      <c r="U1583">
        <v>-1.8507800000000001E-2</v>
      </c>
      <c r="V1583">
        <v>3.13564E-2</v>
      </c>
      <c r="W1583">
        <v>6.5892199999999998E-2</v>
      </c>
      <c r="X1583">
        <v>0.100428</v>
      </c>
      <c r="Y1583">
        <v>0.15029229999999999</v>
      </c>
      <c r="Z1583">
        <v>0.1742185</v>
      </c>
      <c r="AA1583">
        <v>6.5161700000000003E-2</v>
      </c>
    </row>
    <row r="1584" spans="1:27" x14ac:dyDescent="0.2">
      <c r="A1584" t="s">
        <v>1487</v>
      </c>
      <c r="B1584" t="s">
        <v>35</v>
      </c>
      <c r="C1584" t="s">
        <v>1393</v>
      </c>
      <c r="D1584" t="s">
        <v>28</v>
      </c>
      <c r="E1584" t="s">
        <v>16</v>
      </c>
      <c r="F1584">
        <v>23</v>
      </c>
      <c r="G1584">
        <v>152</v>
      </c>
      <c r="H1584">
        <v>249</v>
      </c>
      <c r="I1584">
        <v>0.8026105</v>
      </c>
      <c r="J1584">
        <v>0.874027</v>
      </c>
      <c r="K1584">
        <v>7.1416499999999994E-2</v>
      </c>
      <c r="L1584">
        <v>5.6096800000000002E-2</v>
      </c>
      <c r="M1584">
        <v>0.1636957</v>
      </c>
      <c r="N1584">
        <v>-2.0862700000000001E-2</v>
      </c>
      <c r="O1584">
        <v>114.9157</v>
      </c>
      <c r="P1584">
        <v>0.75602409999999998</v>
      </c>
      <c r="Q1584">
        <v>65.925967999999997</v>
      </c>
      <c r="R1584">
        <v>72.553476000000003</v>
      </c>
      <c r="S1584" t="s">
        <v>18</v>
      </c>
      <c r="T1584">
        <v>-2.0854500000000002E-2</v>
      </c>
      <c r="U1584">
        <v>-4.7439999999999998E-4</v>
      </c>
      <c r="V1584">
        <v>4.1999300000000003E-2</v>
      </c>
      <c r="W1584">
        <v>7.1416499999999994E-2</v>
      </c>
      <c r="X1584">
        <v>0.1008337</v>
      </c>
      <c r="Y1584">
        <v>0.1433074</v>
      </c>
      <c r="Z1584">
        <v>0.16368750000000001</v>
      </c>
      <c r="AA1584">
        <v>8.1709699999999996E-2</v>
      </c>
    </row>
    <row r="1585" spans="1:27" x14ac:dyDescent="0.2">
      <c r="A1585" t="s">
        <v>1488</v>
      </c>
      <c r="B1585" t="s">
        <v>35</v>
      </c>
      <c r="C1585" t="s">
        <v>1393</v>
      </c>
      <c r="D1585" t="s">
        <v>28</v>
      </c>
      <c r="E1585" t="s">
        <v>16</v>
      </c>
      <c r="F1585">
        <v>24</v>
      </c>
      <c r="G1585">
        <v>152</v>
      </c>
      <c r="H1585">
        <v>249</v>
      </c>
      <c r="I1585">
        <v>0.70696820000000005</v>
      </c>
      <c r="J1585">
        <v>0.70149689999999998</v>
      </c>
      <c r="K1585">
        <v>-5.4713000000000001E-3</v>
      </c>
      <c r="L1585">
        <v>4.5127599999999997E-2</v>
      </c>
      <c r="M1585">
        <v>6.8763599999999994E-2</v>
      </c>
      <c r="N1585">
        <v>-7.9706200000000005E-2</v>
      </c>
      <c r="O1585">
        <v>114.9157</v>
      </c>
      <c r="P1585">
        <v>0.75602409999999998</v>
      </c>
      <c r="Q1585">
        <v>64.179793000000004</v>
      </c>
      <c r="R1585">
        <v>72.553476000000003</v>
      </c>
      <c r="S1585" t="s">
        <v>18</v>
      </c>
      <c r="T1585">
        <v>-7.9699599999999995E-2</v>
      </c>
      <c r="U1585">
        <v>-6.3304600000000003E-2</v>
      </c>
      <c r="V1585">
        <v>-2.9136200000000001E-2</v>
      </c>
      <c r="W1585">
        <v>-5.4713000000000001E-3</v>
      </c>
      <c r="X1585">
        <v>1.8193600000000001E-2</v>
      </c>
      <c r="Y1585">
        <v>5.2361999999999999E-2</v>
      </c>
      <c r="Z1585">
        <v>6.8756999999999999E-2</v>
      </c>
      <c r="AA1585">
        <v>-7.7995E-3</v>
      </c>
    </row>
    <row r="1586" spans="1:27" x14ac:dyDescent="0.2">
      <c r="A1586" t="s">
        <v>1489</v>
      </c>
      <c r="B1586" t="s">
        <v>34</v>
      </c>
      <c r="C1586" t="s">
        <v>1393</v>
      </c>
      <c r="D1586" t="s">
        <v>29</v>
      </c>
      <c r="E1586" t="s">
        <v>16</v>
      </c>
      <c r="F1586">
        <v>1</v>
      </c>
      <c r="G1586">
        <v>427</v>
      </c>
      <c r="H1586">
        <v>378</v>
      </c>
      <c r="I1586">
        <v>0.61879960000000001</v>
      </c>
      <c r="J1586">
        <v>0.62235569999999996</v>
      </c>
      <c r="K1586">
        <v>3.5561E-3</v>
      </c>
      <c r="L1586">
        <v>3.9480700000000001E-2</v>
      </c>
      <c r="M1586">
        <v>6.8501900000000004E-2</v>
      </c>
      <c r="N1586">
        <v>-6.1389699999999998E-2</v>
      </c>
      <c r="O1586">
        <v>427</v>
      </c>
      <c r="Q1586">
        <v>63.499209</v>
      </c>
      <c r="R1586">
        <v>73.345192999999995</v>
      </c>
      <c r="S1586" t="s">
        <v>17</v>
      </c>
      <c r="T1586">
        <v>-6.1383899999999998E-2</v>
      </c>
      <c r="U1586">
        <v>-4.7040499999999999E-2</v>
      </c>
      <c r="V1586">
        <v>-1.7147599999999999E-2</v>
      </c>
      <c r="W1586">
        <v>3.5561E-3</v>
      </c>
      <c r="X1586">
        <v>2.4259800000000002E-2</v>
      </c>
      <c r="Y1586">
        <v>5.4152699999999998E-2</v>
      </c>
      <c r="Z1586">
        <v>6.8496100000000004E-2</v>
      </c>
      <c r="AA1586">
        <v>5.7139000000000001E-3</v>
      </c>
    </row>
    <row r="1587" spans="1:27" x14ac:dyDescent="0.2">
      <c r="A1587" t="s">
        <v>1490</v>
      </c>
      <c r="B1587" t="s">
        <v>34</v>
      </c>
      <c r="C1587" t="s">
        <v>1393</v>
      </c>
      <c r="D1587" t="s">
        <v>29</v>
      </c>
      <c r="E1587" t="s">
        <v>16</v>
      </c>
      <c r="F1587">
        <v>2</v>
      </c>
      <c r="G1587">
        <v>427</v>
      </c>
      <c r="H1587">
        <v>378</v>
      </c>
      <c r="I1587">
        <v>0.53910480000000005</v>
      </c>
      <c r="J1587">
        <v>0.55219450000000003</v>
      </c>
      <c r="K1587">
        <v>1.3089699999999999E-2</v>
      </c>
      <c r="L1587">
        <v>3.7794000000000001E-2</v>
      </c>
      <c r="M1587">
        <v>7.5260800000000003E-2</v>
      </c>
      <c r="N1587">
        <v>-4.9081300000000001E-2</v>
      </c>
      <c r="O1587">
        <v>427</v>
      </c>
      <c r="Q1587">
        <v>62.253360000000001</v>
      </c>
      <c r="R1587">
        <v>73.345192999999995</v>
      </c>
      <c r="S1587" t="s">
        <v>17</v>
      </c>
      <c r="T1587">
        <v>-4.9075800000000003E-2</v>
      </c>
      <c r="U1587">
        <v>-3.53452E-2</v>
      </c>
      <c r="V1587">
        <v>-6.7294E-3</v>
      </c>
      <c r="W1587">
        <v>1.3089699999999999E-2</v>
      </c>
      <c r="X1587">
        <v>3.2908899999999998E-2</v>
      </c>
      <c r="Y1587">
        <v>6.1524700000000002E-2</v>
      </c>
      <c r="Z1587">
        <v>7.5255299999999997E-2</v>
      </c>
      <c r="AA1587">
        <v>2.3705E-2</v>
      </c>
    </row>
    <row r="1588" spans="1:27" x14ac:dyDescent="0.2">
      <c r="A1588" t="s">
        <v>1491</v>
      </c>
      <c r="B1588" t="s">
        <v>34</v>
      </c>
      <c r="C1588" t="s">
        <v>1393</v>
      </c>
      <c r="D1588" t="s">
        <v>29</v>
      </c>
      <c r="E1588" t="s">
        <v>16</v>
      </c>
      <c r="F1588">
        <v>3</v>
      </c>
      <c r="G1588">
        <v>427</v>
      </c>
      <c r="H1588">
        <v>378</v>
      </c>
      <c r="I1588">
        <v>0.49633430000000001</v>
      </c>
      <c r="J1588">
        <v>0.51435070000000005</v>
      </c>
      <c r="K1588">
        <v>1.8016399999999998E-2</v>
      </c>
      <c r="L1588">
        <v>3.3133700000000002E-2</v>
      </c>
      <c r="M1588">
        <v>7.2521199999999994E-2</v>
      </c>
      <c r="N1588">
        <v>-3.64885E-2</v>
      </c>
      <c r="O1588">
        <v>427</v>
      </c>
      <c r="Q1588">
        <v>60.940415000000002</v>
      </c>
      <c r="R1588">
        <v>73.345192999999995</v>
      </c>
      <c r="S1588" t="s">
        <v>17</v>
      </c>
      <c r="T1588">
        <v>-3.6483700000000001E-2</v>
      </c>
      <c r="U1588">
        <v>-2.4446099999999998E-2</v>
      </c>
      <c r="V1588">
        <v>6.4099999999999997E-4</v>
      </c>
      <c r="W1588">
        <v>1.8016399999999998E-2</v>
      </c>
      <c r="X1588">
        <v>3.5391699999999998E-2</v>
      </c>
      <c r="Y1588">
        <v>6.0478799999999999E-2</v>
      </c>
      <c r="Z1588">
        <v>7.2516399999999995E-2</v>
      </c>
      <c r="AA1588">
        <v>3.50274E-2</v>
      </c>
    </row>
    <row r="1589" spans="1:27" x14ac:dyDescent="0.2">
      <c r="A1589" t="s">
        <v>1492</v>
      </c>
      <c r="B1589" t="s">
        <v>34</v>
      </c>
      <c r="C1589" t="s">
        <v>1393</v>
      </c>
      <c r="D1589" t="s">
        <v>29</v>
      </c>
      <c r="E1589" t="s">
        <v>16</v>
      </c>
      <c r="F1589">
        <v>4</v>
      </c>
      <c r="G1589">
        <v>427</v>
      </c>
      <c r="H1589">
        <v>378</v>
      </c>
      <c r="I1589">
        <v>0.4925021</v>
      </c>
      <c r="J1589">
        <v>0.4998725</v>
      </c>
      <c r="K1589">
        <v>7.3705000000000003E-3</v>
      </c>
      <c r="L1589">
        <v>3.1315599999999999E-2</v>
      </c>
      <c r="M1589">
        <v>5.8884600000000002E-2</v>
      </c>
      <c r="N1589">
        <v>-4.4143700000000001E-2</v>
      </c>
      <c r="O1589">
        <v>427</v>
      </c>
      <c r="Q1589">
        <v>60.596936999999997</v>
      </c>
      <c r="R1589">
        <v>73.345192999999995</v>
      </c>
      <c r="S1589" t="s">
        <v>17</v>
      </c>
      <c r="T1589">
        <v>-4.4139100000000001E-2</v>
      </c>
      <c r="U1589">
        <v>-3.2762100000000002E-2</v>
      </c>
      <c r="V1589">
        <v>-9.0513999999999994E-3</v>
      </c>
      <c r="W1589">
        <v>7.3705000000000003E-3</v>
      </c>
      <c r="X1589">
        <v>2.3792399999999998E-2</v>
      </c>
      <c r="Y1589">
        <v>4.7502999999999997E-2</v>
      </c>
      <c r="Z1589">
        <v>5.8880000000000002E-2</v>
      </c>
      <c r="AA1589">
        <v>1.4744699999999999E-2</v>
      </c>
    </row>
    <row r="1590" spans="1:27" x14ac:dyDescent="0.2">
      <c r="A1590" t="s">
        <v>1493</v>
      </c>
      <c r="B1590" t="s">
        <v>34</v>
      </c>
      <c r="C1590" t="s">
        <v>1393</v>
      </c>
      <c r="D1590" t="s">
        <v>29</v>
      </c>
      <c r="E1590" t="s">
        <v>16</v>
      </c>
      <c r="F1590">
        <v>5</v>
      </c>
      <c r="G1590">
        <v>427</v>
      </c>
      <c r="H1590">
        <v>378</v>
      </c>
      <c r="I1590">
        <v>0.48748839999999999</v>
      </c>
      <c r="J1590">
        <v>0.5273082</v>
      </c>
      <c r="K1590">
        <v>3.9819800000000002E-2</v>
      </c>
      <c r="L1590">
        <v>3.3841499999999997E-2</v>
      </c>
      <c r="M1590">
        <v>9.5489099999999993E-2</v>
      </c>
      <c r="N1590">
        <v>-1.5849499999999999E-2</v>
      </c>
      <c r="O1590">
        <v>427</v>
      </c>
      <c r="Q1590">
        <v>59.285967999999997</v>
      </c>
      <c r="R1590">
        <v>73.345192999999995</v>
      </c>
      <c r="S1590" t="s">
        <v>17</v>
      </c>
      <c r="T1590">
        <v>-1.5844500000000001E-2</v>
      </c>
      <c r="U1590">
        <v>-3.5498000000000001E-3</v>
      </c>
      <c r="V1590">
        <v>2.2073300000000001E-2</v>
      </c>
      <c r="W1590">
        <v>3.9819800000000002E-2</v>
      </c>
      <c r="X1590">
        <v>5.7566300000000001E-2</v>
      </c>
      <c r="Y1590">
        <v>8.31895E-2</v>
      </c>
      <c r="Z1590">
        <v>9.5484100000000002E-2</v>
      </c>
      <c r="AA1590">
        <v>7.5515200000000005E-2</v>
      </c>
    </row>
    <row r="1591" spans="1:27" x14ac:dyDescent="0.2">
      <c r="A1591" t="s">
        <v>1494</v>
      </c>
      <c r="B1591" t="s">
        <v>34</v>
      </c>
      <c r="C1591" t="s">
        <v>1393</v>
      </c>
      <c r="D1591" t="s">
        <v>29</v>
      </c>
      <c r="E1591" t="s">
        <v>16</v>
      </c>
      <c r="F1591">
        <v>6</v>
      </c>
      <c r="G1591">
        <v>427</v>
      </c>
      <c r="H1591">
        <v>378</v>
      </c>
      <c r="I1591">
        <v>0.52723569999999997</v>
      </c>
      <c r="J1591">
        <v>0.56842709999999996</v>
      </c>
      <c r="K1591">
        <v>4.1191400000000003E-2</v>
      </c>
      <c r="L1591">
        <v>3.4831500000000001E-2</v>
      </c>
      <c r="M1591">
        <v>9.8489300000000002E-2</v>
      </c>
      <c r="N1591">
        <v>-1.6106499999999999E-2</v>
      </c>
      <c r="O1591">
        <v>427</v>
      </c>
      <c r="Q1591">
        <v>58.922431000000003</v>
      </c>
      <c r="R1591">
        <v>73.345192999999995</v>
      </c>
      <c r="S1591" t="s">
        <v>17</v>
      </c>
      <c r="T1591">
        <v>-1.6101399999999998E-2</v>
      </c>
      <c r="U1591">
        <v>-3.447E-3</v>
      </c>
      <c r="V1591">
        <v>2.29257E-2</v>
      </c>
      <c r="W1591">
        <v>4.1191400000000003E-2</v>
      </c>
      <c r="X1591">
        <v>5.9457099999999999E-2</v>
      </c>
      <c r="Y1591">
        <v>8.5829799999999998E-2</v>
      </c>
      <c r="Z1591">
        <v>9.8484199999999994E-2</v>
      </c>
      <c r="AA1591">
        <v>7.2465500000000002E-2</v>
      </c>
    </row>
    <row r="1592" spans="1:27" x14ac:dyDescent="0.2">
      <c r="A1592" t="s">
        <v>1495</v>
      </c>
      <c r="B1592" t="s">
        <v>34</v>
      </c>
      <c r="C1592" t="s">
        <v>1393</v>
      </c>
      <c r="D1592" t="s">
        <v>29</v>
      </c>
      <c r="E1592" t="s">
        <v>16</v>
      </c>
      <c r="F1592">
        <v>7</v>
      </c>
      <c r="G1592">
        <v>427</v>
      </c>
      <c r="H1592">
        <v>378</v>
      </c>
      <c r="I1592">
        <v>0.61347099999999999</v>
      </c>
      <c r="J1592">
        <v>0.605128</v>
      </c>
      <c r="K1592">
        <v>-8.3429999999999997E-3</v>
      </c>
      <c r="L1592">
        <v>3.7486100000000001E-2</v>
      </c>
      <c r="M1592">
        <v>5.33217E-2</v>
      </c>
      <c r="N1592">
        <v>-7.0007700000000006E-2</v>
      </c>
      <c r="O1592">
        <v>427</v>
      </c>
      <c r="Q1592">
        <v>58.280534000000003</v>
      </c>
      <c r="R1592">
        <v>73.345192999999995</v>
      </c>
      <c r="S1592" t="s">
        <v>18</v>
      </c>
      <c r="T1592">
        <v>-7.0002200000000001E-2</v>
      </c>
      <c r="U1592">
        <v>-5.63834E-2</v>
      </c>
      <c r="V1592">
        <v>-2.80007E-2</v>
      </c>
      <c r="W1592">
        <v>-8.3429999999999997E-3</v>
      </c>
      <c r="X1592">
        <v>1.13148E-2</v>
      </c>
      <c r="Y1592">
        <v>3.9697400000000001E-2</v>
      </c>
      <c r="Z1592">
        <v>5.3316200000000001E-2</v>
      </c>
      <c r="AA1592">
        <v>-1.3787199999999999E-2</v>
      </c>
    </row>
    <row r="1593" spans="1:27" x14ac:dyDescent="0.2">
      <c r="A1593" t="s">
        <v>1496</v>
      </c>
      <c r="B1593" t="s">
        <v>34</v>
      </c>
      <c r="C1593" t="s">
        <v>1393</v>
      </c>
      <c r="D1593" t="s">
        <v>29</v>
      </c>
      <c r="E1593" t="s">
        <v>16</v>
      </c>
      <c r="F1593">
        <v>8</v>
      </c>
      <c r="G1593">
        <v>427</v>
      </c>
      <c r="H1593">
        <v>378</v>
      </c>
      <c r="I1593">
        <v>0.63101660000000004</v>
      </c>
      <c r="J1593">
        <v>0.62176109999999996</v>
      </c>
      <c r="K1593">
        <v>-9.2555999999999992E-3</v>
      </c>
      <c r="L1593">
        <v>3.5221299999999997E-2</v>
      </c>
      <c r="M1593">
        <v>4.8683499999999998E-2</v>
      </c>
      <c r="N1593">
        <v>-6.7194699999999996E-2</v>
      </c>
      <c r="O1593">
        <v>427</v>
      </c>
      <c r="Q1593">
        <v>60.112054999999998</v>
      </c>
      <c r="R1593">
        <v>73.345192999999995</v>
      </c>
      <c r="S1593" t="s">
        <v>18</v>
      </c>
      <c r="T1593">
        <v>-6.7189499999999999E-2</v>
      </c>
      <c r="U1593">
        <v>-5.4393499999999997E-2</v>
      </c>
      <c r="V1593">
        <v>-2.7725699999999999E-2</v>
      </c>
      <c r="W1593">
        <v>-9.2555999999999992E-3</v>
      </c>
      <c r="X1593">
        <v>9.2145000000000005E-3</v>
      </c>
      <c r="Y1593">
        <v>3.5882400000000002E-2</v>
      </c>
      <c r="Z1593">
        <v>4.8678399999999997E-2</v>
      </c>
      <c r="AA1593">
        <v>-1.4886099999999999E-2</v>
      </c>
    </row>
    <row r="1594" spans="1:27" x14ac:dyDescent="0.2">
      <c r="A1594" t="s">
        <v>8230</v>
      </c>
      <c r="B1594" t="s">
        <v>34</v>
      </c>
      <c r="C1594" t="s">
        <v>1393</v>
      </c>
      <c r="D1594" t="s">
        <v>29</v>
      </c>
      <c r="E1594" t="s">
        <v>16</v>
      </c>
      <c r="F1594">
        <v>9</v>
      </c>
      <c r="G1594">
        <v>427</v>
      </c>
      <c r="H1594">
        <v>378</v>
      </c>
      <c r="I1594">
        <v>0.66029899999999997</v>
      </c>
      <c r="J1594">
        <v>0.68462780000000001</v>
      </c>
      <c r="K1594">
        <v>2.4328800000000001E-2</v>
      </c>
      <c r="L1594">
        <v>3.8202E-2</v>
      </c>
      <c r="M1594">
        <v>8.7171200000000004E-2</v>
      </c>
      <c r="N1594">
        <v>-3.8513499999999999E-2</v>
      </c>
      <c r="O1594">
        <v>427</v>
      </c>
      <c r="Q1594">
        <v>67.369466000000003</v>
      </c>
      <c r="R1594">
        <v>73.345192999999995</v>
      </c>
      <c r="S1594" t="s">
        <v>18</v>
      </c>
      <c r="T1594">
        <v>-3.8507899999999998E-2</v>
      </c>
      <c r="U1594">
        <v>-2.4629000000000002E-2</v>
      </c>
      <c r="V1594">
        <v>4.2957000000000004E-3</v>
      </c>
      <c r="W1594">
        <v>2.4328800000000001E-2</v>
      </c>
      <c r="X1594">
        <v>4.4361999999999999E-2</v>
      </c>
      <c r="Y1594">
        <v>7.3286699999999996E-2</v>
      </c>
      <c r="Z1594">
        <v>8.7165599999999996E-2</v>
      </c>
      <c r="AA1594">
        <v>3.5535900000000002E-2</v>
      </c>
    </row>
    <row r="1595" spans="1:27" x14ac:dyDescent="0.2">
      <c r="A1595" t="s">
        <v>8231</v>
      </c>
      <c r="B1595" t="s">
        <v>34</v>
      </c>
      <c r="C1595" t="s">
        <v>1393</v>
      </c>
      <c r="D1595" t="s">
        <v>29</v>
      </c>
      <c r="E1595" t="s">
        <v>16</v>
      </c>
      <c r="F1595">
        <v>10</v>
      </c>
      <c r="G1595">
        <v>427</v>
      </c>
      <c r="H1595">
        <v>378</v>
      </c>
      <c r="I1595">
        <v>0.73378759999999998</v>
      </c>
      <c r="J1595">
        <v>0.74939330000000004</v>
      </c>
      <c r="K1595">
        <v>1.56058E-2</v>
      </c>
      <c r="L1595">
        <v>4.8380600000000003E-2</v>
      </c>
      <c r="M1595">
        <v>9.5191899999999996E-2</v>
      </c>
      <c r="N1595">
        <v>-6.3980400000000007E-2</v>
      </c>
      <c r="O1595">
        <v>427</v>
      </c>
      <c r="Q1595">
        <v>75.583498000000006</v>
      </c>
      <c r="R1595">
        <v>73.345192999999995</v>
      </c>
      <c r="S1595" t="s">
        <v>18</v>
      </c>
      <c r="T1595">
        <v>-6.3973299999999997E-2</v>
      </c>
      <c r="U1595">
        <v>-4.63965E-2</v>
      </c>
      <c r="V1595">
        <v>-9.7651000000000005E-3</v>
      </c>
      <c r="W1595">
        <v>1.56058E-2</v>
      </c>
      <c r="X1595">
        <v>4.0976600000000002E-2</v>
      </c>
      <c r="Y1595">
        <v>7.7607999999999996E-2</v>
      </c>
      <c r="Z1595">
        <v>9.51848E-2</v>
      </c>
      <c r="AA1595">
        <v>2.0824499999999999E-2</v>
      </c>
    </row>
    <row r="1596" spans="1:27" x14ac:dyDescent="0.2">
      <c r="A1596" t="s">
        <v>8232</v>
      </c>
      <c r="B1596" t="s">
        <v>34</v>
      </c>
      <c r="C1596" t="s">
        <v>1393</v>
      </c>
      <c r="D1596" t="s">
        <v>29</v>
      </c>
      <c r="E1596" t="s">
        <v>16</v>
      </c>
      <c r="F1596">
        <v>11</v>
      </c>
      <c r="G1596">
        <v>427</v>
      </c>
      <c r="H1596">
        <v>378</v>
      </c>
      <c r="I1596">
        <v>0.81363249999999998</v>
      </c>
      <c r="J1596">
        <v>0.82663600000000004</v>
      </c>
      <c r="K1596">
        <v>1.30034E-2</v>
      </c>
      <c r="L1596">
        <v>5.1354299999999999E-2</v>
      </c>
      <c r="M1596">
        <v>9.7481200000000004E-2</v>
      </c>
      <c r="N1596">
        <v>-7.1474300000000004E-2</v>
      </c>
      <c r="O1596">
        <v>427</v>
      </c>
      <c r="Q1596">
        <v>82.096541999999999</v>
      </c>
      <c r="R1596">
        <v>73.345192999999995</v>
      </c>
      <c r="S1596" t="s">
        <v>18</v>
      </c>
      <c r="T1596">
        <v>-7.1466799999999997E-2</v>
      </c>
      <c r="U1596">
        <v>-5.2809700000000001E-2</v>
      </c>
      <c r="V1596">
        <v>-1.39268E-2</v>
      </c>
      <c r="W1596">
        <v>1.30034E-2</v>
      </c>
      <c r="X1596">
        <v>3.9933700000000003E-2</v>
      </c>
      <c r="Y1596">
        <v>7.8816600000000001E-2</v>
      </c>
      <c r="Z1596">
        <v>9.7473699999999996E-2</v>
      </c>
      <c r="AA1596">
        <v>1.5730600000000001E-2</v>
      </c>
    </row>
    <row r="1597" spans="1:27" x14ac:dyDescent="0.2">
      <c r="A1597" t="s">
        <v>8233</v>
      </c>
      <c r="B1597" t="s">
        <v>34</v>
      </c>
      <c r="C1597" t="s">
        <v>1393</v>
      </c>
      <c r="D1597" t="s">
        <v>29</v>
      </c>
      <c r="E1597" t="s">
        <v>16</v>
      </c>
      <c r="F1597">
        <v>12</v>
      </c>
      <c r="G1597">
        <v>427</v>
      </c>
      <c r="H1597">
        <v>378</v>
      </c>
      <c r="I1597">
        <v>0.94733299999999998</v>
      </c>
      <c r="J1597">
        <v>0.90712420000000005</v>
      </c>
      <c r="K1597">
        <v>-4.0208800000000003E-2</v>
      </c>
      <c r="L1597">
        <v>5.9180799999999999E-2</v>
      </c>
      <c r="M1597">
        <v>5.7143699999999999E-2</v>
      </c>
      <c r="N1597">
        <v>-0.13756119999999999</v>
      </c>
      <c r="O1597">
        <v>427</v>
      </c>
      <c r="Q1597">
        <v>85.800888999999998</v>
      </c>
      <c r="R1597">
        <v>73.345192999999995</v>
      </c>
      <c r="S1597" t="s">
        <v>18</v>
      </c>
      <c r="T1597">
        <v>-0.13755249999999999</v>
      </c>
      <c r="U1597">
        <v>-0.116052</v>
      </c>
      <c r="V1597">
        <v>-7.1243200000000007E-2</v>
      </c>
      <c r="W1597">
        <v>-4.0208800000000003E-2</v>
      </c>
      <c r="X1597">
        <v>-9.1742999999999998E-3</v>
      </c>
      <c r="Y1597">
        <v>3.56345E-2</v>
      </c>
      <c r="Z1597">
        <v>5.7134999999999998E-2</v>
      </c>
      <c r="AA1597">
        <v>-4.4325499999999997E-2</v>
      </c>
    </row>
    <row r="1598" spans="1:27" x14ac:dyDescent="0.2">
      <c r="A1598" t="s">
        <v>8234</v>
      </c>
      <c r="B1598" t="s">
        <v>34</v>
      </c>
      <c r="C1598" t="s">
        <v>1393</v>
      </c>
      <c r="D1598" t="s">
        <v>29</v>
      </c>
      <c r="E1598" t="s">
        <v>16</v>
      </c>
      <c r="F1598">
        <v>13</v>
      </c>
      <c r="G1598">
        <v>427</v>
      </c>
      <c r="H1598">
        <v>378</v>
      </c>
      <c r="I1598">
        <v>1.091431</v>
      </c>
      <c r="J1598">
        <v>1.0167349999999999</v>
      </c>
      <c r="K1598">
        <v>-7.4696100000000001E-2</v>
      </c>
      <c r="L1598">
        <v>6.1784199999999997E-2</v>
      </c>
      <c r="M1598">
        <v>2.6938900000000002E-2</v>
      </c>
      <c r="N1598">
        <v>-0.17633109999999999</v>
      </c>
      <c r="O1598">
        <v>427</v>
      </c>
      <c r="Q1598">
        <v>88.673912999999999</v>
      </c>
      <c r="R1598">
        <v>73.345192999999995</v>
      </c>
      <c r="S1598" t="s">
        <v>18</v>
      </c>
      <c r="T1598">
        <v>-0.17632210000000001</v>
      </c>
      <c r="U1598">
        <v>-0.1538757</v>
      </c>
      <c r="V1598">
        <v>-0.1070958</v>
      </c>
      <c r="W1598">
        <v>-7.4696100000000001E-2</v>
      </c>
      <c r="X1598">
        <v>-4.2296399999999998E-2</v>
      </c>
      <c r="Y1598">
        <v>4.4834999999999996E-3</v>
      </c>
      <c r="Z1598">
        <v>2.69298E-2</v>
      </c>
      <c r="AA1598">
        <v>-7.3466699999999996E-2</v>
      </c>
    </row>
    <row r="1599" spans="1:27" x14ac:dyDescent="0.2">
      <c r="A1599" t="s">
        <v>8235</v>
      </c>
      <c r="B1599" t="s">
        <v>34</v>
      </c>
      <c r="C1599" t="s">
        <v>1393</v>
      </c>
      <c r="D1599" t="s">
        <v>29</v>
      </c>
      <c r="E1599" t="s">
        <v>16</v>
      </c>
      <c r="F1599">
        <v>14</v>
      </c>
      <c r="G1599">
        <v>427</v>
      </c>
      <c r="H1599">
        <v>378</v>
      </c>
      <c r="I1599">
        <v>1.285679</v>
      </c>
      <c r="J1599">
        <v>1.1567339999999999</v>
      </c>
      <c r="K1599">
        <v>-0.1289447</v>
      </c>
      <c r="L1599">
        <v>7.07874E-2</v>
      </c>
      <c r="M1599">
        <v>-1.24995E-2</v>
      </c>
      <c r="N1599">
        <v>-0.24539</v>
      </c>
      <c r="O1599">
        <v>427</v>
      </c>
      <c r="Q1599">
        <v>91.153063000000003</v>
      </c>
      <c r="R1599">
        <v>73.345192999999995</v>
      </c>
      <c r="S1599" t="s">
        <v>18</v>
      </c>
      <c r="T1599">
        <v>-0.2453796</v>
      </c>
      <c r="U1599">
        <v>-0.21966240000000001</v>
      </c>
      <c r="V1599">
        <v>-0.16606570000000001</v>
      </c>
      <c r="W1599">
        <v>-0.1289447</v>
      </c>
      <c r="X1599">
        <v>-9.1823799999999997E-2</v>
      </c>
      <c r="Y1599">
        <v>-3.82271E-2</v>
      </c>
      <c r="Z1599">
        <v>-1.2509899999999999E-2</v>
      </c>
      <c r="AA1599">
        <v>-0.11147310000000001</v>
      </c>
    </row>
    <row r="1600" spans="1:27" x14ac:dyDescent="0.2">
      <c r="A1600" t="s">
        <v>8236</v>
      </c>
      <c r="B1600" t="s">
        <v>34</v>
      </c>
      <c r="C1600" t="s">
        <v>1393</v>
      </c>
      <c r="D1600" t="s">
        <v>29</v>
      </c>
      <c r="E1600" t="s">
        <v>16</v>
      </c>
      <c r="F1600">
        <v>15</v>
      </c>
      <c r="G1600">
        <v>427</v>
      </c>
      <c r="H1600">
        <v>378</v>
      </c>
      <c r="I1600">
        <v>1.4001870000000001</v>
      </c>
      <c r="J1600">
        <v>1.2982849999999999</v>
      </c>
      <c r="K1600">
        <v>-0.1019022</v>
      </c>
      <c r="L1600">
        <v>7.4248800000000004E-2</v>
      </c>
      <c r="M1600">
        <v>2.0237100000000001E-2</v>
      </c>
      <c r="N1600">
        <v>-0.22404160000000001</v>
      </c>
      <c r="O1600">
        <v>427</v>
      </c>
      <c r="Q1600">
        <v>91.795750999999996</v>
      </c>
      <c r="R1600">
        <v>73.345192999999995</v>
      </c>
      <c r="S1600" t="s">
        <v>18</v>
      </c>
      <c r="T1600">
        <v>-0.2240307</v>
      </c>
      <c r="U1600">
        <v>-0.19705600000000001</v>
      </c>
      <c r="V1600">
        <v>-0.1408384</v>
      </c>
      <c r="W1600">
        <v>-0.1019022</v>
      </c>
      <c r="X1600">
        <v>-6.2966099999999997E-2</v>
      </c>
      <c r="Y1600">
        <v>-6.7485000000000002E-3</v>
      </c>
      <c r="Z1600">
        <v>2.02262E-2</v>
      </c>
      <c r="AA1600">
        <v>-7.8489900000000001E-2</v>
      </c>
    </row>
    <row r="1601" spans="1:27" x14ac:dyDescent="0.2">
      <c r="A1601" t="s">
        <v>8237</v>
      </c>
      <c r="B1601" t="s">
        <v>34</v>
      </c>
      <c r="C1601" t="s">
        <v>1393</v>
      </c>
      <c r="D1601" t="s">
        <v>29</v>
      </c>
      <c r="E1601" t="s">
        <v>16</v>
      </c>
      <c r="F1601">
        <v>16</v>
      </c>
      <c r="G1601">
        <v>427</v>
      </c>
      <c r="H1601">
        <v>378</v>
      </c>
      <c r="I1601">
        <v>1.464831</v>
      </c>
      <c r="J1601">
        <v>1.435676</v>
      </c>
      <c r="K1601">
        <v>-2.9155E-2</v>
      </c>
      <c r="L1601">
        <v>7.6955899999999994E-2</v>
      </c>
      <c r="M1601">
        <v>9.7437399999999993E-2</v>
      </c>
      <c r="N1601">
        <v>-0.15574740000000001</v>
      </c>
      <c r="O1601">
        <v>427</v>
      </c>
      <c r="Q1601">
        <v>91.052273</v>
      </c>
      <c r="R1601">
        <v>73.345192999999995</v>
      </c>
      <c r="S1601" t="s">
        <v>18</v>
      </c>
      <c r="T1601">
        <v>-0.15573619999999999</v>
      </c>
      <c r="U1601">
        <v>-0.127778</v>
      </c>
      <c r="V1601">
        <v>-6.9510699999999995E-2</v>
      </c>
      <c r="W1601">
        <v>-2.9155E-2</v>
      </c>
      <c r="X1601">
        <v>1.1200699999999999E-2</v>
      </c>
      <c r="Y1601">
        <v>6.9467899999999999E-2</v>
      </c>
      <c r="Z1601">
        <v>9.7426100000000002E-2</v>
      </c>
      <c r="AA1601">
        <v>-2.0307499999999999E-2</v>
      </c>
    </row>
    <row r="1602" spans="1:27" x14ac:dyDescent="0.2">
      <c r="A1602" t="s">
        <v>8238</v>
      </c>
      <c r="B1602" t="s">
        <v>34</v>
      </c>
      <c r="C1602" t="s">
        <v>1393</v>
      </c>
      <c r="D1602" t="s">
        <v>29</v>
      </c>
      <c r="E1602" t="s">
        <v>16</v>
      </c>
      <c r="F1602">
        <v>17</v>
      </c>
      <c r="G1602">
        <v>427</v>
      </c>
      <c r="H1602">
        <v>378</v>
      </c>
      <c r="I1602">
        <v>1.457017</v>
      </c>
      <c r="J1602">
        <v>1.4898990000000001</v>
      </c>
      <c r="K1602">
        <v>3.2881599999999997E-2</v>
      </c>
      <c r="L1602">
        <v>8.2414200000000007E-2</v>
      </c>
      <c r="M1602">
        <v>0.16845299999999999</v>
      </c>
      <c r="N1602">
        <v>-0.10268969999999999</v>
      </c>
      <c r="O1602">
        <v>427</v>
      </c>
      <c r="Q1602">
        <v>89.451976000000002</v>
      </c>
      <c r="R1602">
        <v>73.345192999999995</v>
      </c>
      <c r="S1602" t="s">
        <v>19</v>
      </c>
      <c r="T1602">
        <v>-0.1026777</v>
      </c>
      <c r="U1602">
        <v>-7.2736400000000007E-2</v>
      </c>
      <c r="V1602">
        <v>-1.0336400000000001E-2</v>
      </c>
      <c r="W1602">
        <v>3.2881599999999997E-2</v>
      </c>
      <c r="X1602">
        <v>7.6099700000000006E-2</v>
      </c>
      <c r="Y1602">
        <v>0.1384996</v>
      </c>
      <c r="Z1602">
        <v>0.1684409</v>
      </c>
      <c r="AA1602">
        <v>2.2069700000000001E-2</v>
      </c>
    </row>
    <row r="1603" spans="1:27" x14ac:dyDescent="0.2">
      <c r="A1603" t="s">
        <v>8239</v>
      </c>
      <c r="B1603" t="s">
        <v>34</v>
      </c>
      <c r="C1603" t="s">
        <v>1393</v>
      </c>
      <c r="D1603" t="s">
        <v>29</v>
      </c>
      <c r="E1603" t="s">
        <v>16</v>
      </c>
      <c r="F1603">
        <v>18</v>
      </c>
      <c r="G1603">
        <v>427</v>
      </c>
      <c r="H1603">
        <v>378</v>
      </c>
      <c r="I1603">
        <v>1.4861580000000001</v>
      </c>
      <c r="J1603">
        <v>1.490756</v>
      </c>
      <c r="K1603">
        <v>4.5988000000000001E-3</v>
      </c>
      <c r="L1603">
        <v>7.9972399999999999E-2</v>
      </c>
      <c r="M1603">
        <v>0.1361533</v>
      </c>
      <c r="N1603">
        <v>-0.12695580000000001</v>
      </c>
      <c r="O1603">
        <v>427</v>
      </c>
      <c r="Q1603">
        <v>87.537253000000007</v>
      </c>
      <c r="R1603">
        <v>73.345192999999995</v>
      </c>
      <c r="S1603" t="s">
        <v>19</v>
      </c>
      <c r="T1603">
        <v>-0.1269441</v>
      </c>
      <c r="U1603">
        <v>-9.7890000000000005E-2</v>
      </c>
      <c r="V1603">
        <v>-3.7338799999999998E-2</v>
      </c>
      <c r="W1603">
        <v>4.5988000000000001E-3</v>
      </c>
      <c r="X1603">
        <v>4.6536300000000003E-2</v>
      </c>
      <c r="Y1603">
        <v>0.1070875</v>
      </c>
      <c r="Z1603">
        <v>0.1361416</v>
      </c>
      <c r="AA1603">
        <v>3.0848999999999998E-3</v>
      </c>
    </row>
    <row r="1604" spans="1:27" x14ac:dyDescent="0.2">
      <c r="A1604" t="s">
        <v>8240</v>
      </c>
      <c r="B1604" t="s">
        <v>34</v>
      </c>
      <c r="C1604" t="s">
        <v>1393</v>
      </c>
      <c r="D1604" t="s">
        <v>29</v>
      </c>
      <c r="E1604" t="s">
        <v>16</v>
      </c>
      <c r="F1604">
        <v>19</v>
      </c>
      <c r="G1604">
        <v>427</v>
      </c>
      <c r="H1604">
        <v>378</v>
      </c>
      <c r="I1604">
        <v>1.38076</v>
      </c>
      <c r="J1604">
        <v>1.4171609999999999</v>
      </c>
      <c r="K1604">
        <v>3.6401200000000002E-2</v>
      </c>
      <c r="L1604">
        <v>7.0186200000000004E-2</v>
      </c>
      <c r="M1604">
        <v>0.15185750000000001</v>
      </c>
      <c r="N1604">
        <v>-7.9055100000000003E-2</v>
      </c>
      <c r="O1604">
        <v>427</v>
      </c>
      <c r="Q1604">
        <v>84.431224999999998</v>
      </c>
      <c r="R1604">
        <v>73.345192999999995</v>
      </c>
      <c r="S1604" t="s">
        <v>19</v>
      </c>
      <c r="T1604">
        <v>-7.9044799999999998E-2</v>
      </c>
      <c r="U1604">
        <v>-5.3546099999999999E-2</v>
      </c>
      <c r="V1604">
        <v>-4.0450000000000002E-4</v>
      </c>
      <c r="W1604">
        <v>3.6401200000000002E-2</v>
      </c>
      <c r="X1604">
        <v>7.3206800000000002E-2</v>
      </c>
      <c r="Y1604">
        <v>0.1263484</v>
      </c>
      <c r="Z1604">
        <v>0.15184719999999999</v>
      </c>
      <c r="AA1604">
        <v>2.5686E-2</v>
      </c>
    </row>
    <row r="1605" spans="1:27" x14ac:dyDescent="0.2">
      <c r="A1605" t="s">
        <v>8241</v>
      </c>
      <c r="B1605" t="s">
        <v>34</v>
      </c>
      <c r="C1605" t="s">
        <v>1393</v>
      </c>
      <c r="D1605" t="s">
        <v>29</v>
      </c>
      <c r="E1605" t="s">
        <v>16</v>
      </c>
      <c r="F1605">
        <v>20</v>
      </c>
      <c r="G1605">
        <v>427</v>
      </c>
      <c r="H1605">
        <v>378</v>
      </c>
      <c r="I1605">
        <v>1.2403979999999999</v>
      </c>
      <c r="J1605">
        <v>1.2677430000000001</v>
      </c>
      <c r="K1605">
        <v>2.7345100000000001E-2</v>
      </c>
      <c r="L1605">
        <v>5.9486799999999999E-2</v>
      </c>
      <c r="M1605">
        <v>0.1252009</v>
      </c>
      <c r="N1605">
        <v>-7.0510600000000007E-2</v>
      </c>
      <c r="O1605">
        <v>427</v>
      </c>
      <c r="Q1605">
        <v>79.481521999999998</v>
      </c>
      <c r="R1605">
        <v>73.345192999999995</v>
      </c>
      <c r="S1605" t="s">
        <v>19</v>
      </c>
      <c r="T1605">
        <v>-7.0501900000000006E-2</v>
      </c>
      <c r="U1605">
        <v>-4.8890299999999998E-2</v>
      </c>
      <c r="V1605">
        <v>-3.8498E-3</v>
      </c>
      <c r="W1605">
        <v>2.7345100000000001E-2</v>
      </c>
      <c r="X1605">
        <v>5.8540000000000002E-2</v>
      </c>
      <c r="Y1605">
        <v>0.10358050000000001</v>
      </c>
      <c r="Z1605">
        <v>0.1251922</v>
      </c>
      <c r="AA1605">
        <v>2.1569899999999999E-2</v>
      </c>
    </row>
    <row r="1606" spans="1:27" x14ac:dyDescent="0.2">
      <c r="A1606" t="s">
        <v>8242</v>
      </c>
      <c r="B1606" t="s">
        <v>34</v>
      </c>
      <c r="C1606" t="s">
        <v>1393</v>
      </c>
      <c r="D1606" t="s">
        <v>29</v>
      </c>
      <c r="E1606" t="s">
        <v>16</v>
      </c>
      <c r="F1606">
        <v>21</v>
      </c>
      <c r="G1606">
        <v>427</v>
      </c>
      <c r="H1606">
        <v>378</v>
      </c>
      <c r="I1606">
        <v>1.1178509999999999</v>
      </c>
      <c r="J1606">
        <v>1.1396539999999999</v>
      </c>
      <c r="K1606">
        <v>2.1803099999999999E-2</v>
      </c>
      <c r="L1606">
        <v>5.4640099999999997E-2</v>
      </c>
      <c r="M1606">
        <v>0.1116861</v>
      </c>
      <c r="N1606">
        <v>-6.8080000000000002E-2</v>
      </c>
      <c r="O1606">
        <v>427</v>
      </c>
      <c r="Q1606">
        <v>72.445356000000004</v>
      </c>
      <c r="R1606">
        <v>73.345192999999995</v>
      </c>
      <c r="S1606" t="s">
        <v>19</v>
      </c>
      <c r="T1606">
        <v>-6.8071999999999994E-2</v>
      </c>
      <c r="U1606">
        <v>-4.8221100000000003E-2</v>
      </c>
      <c r="V1606">
        <v>-6.8503000000000001E-3</v>
      </c>
      <c r="W1606">
        <v>2.1803099999999999E-2</v>
      </c>
      <c r="X1606">
        <v>5.0456399999999998E-2</v>
      </c>
      <c r="Y1606">
        <v>9.1827199999999998E-2</v>
      </c>
      <c r="Z1606">
        <v>0.1116781</v>
      </c>
      <c r="AA1606">
        <v>1.91313E-2</v>
      </c>
    </row>
    <row r="1607" spans="1:27" x14ac:dyDescent="0.2">
      <c r="A1607" t="s">
        <v>8243</v>
      </c>
      <c r="B1607" t="s">
        <v>34</v>
      </c>
      <c r="C1607" t="s">
        <v>1393</v>
      </c>
      <c r="D1607" t="s">
        <v>29</v>
      </c>
      <c r="E1607" t="s">
        <v>16</v>
      </c>
      <c r="F1607">
        <v>22</v>
      </c>
      <c r="G1607">
        <v>427</v>
      </c>
      <c r="H1607">
        <v>378</v>
      </c>
      <c r="I1607">
        <v>0.99041360000000001</v>
      </c>
      <c r="J1607">
        <v>1.027288</v>
      </c>
      <c r="K1607">
        <v>3.6874799999999999E-2</v>
      </c>
      <c r="L1607">
        <v>4.9808499999999999E-2</v>
      </c>
      <c r="M1607">
        <v>0.1188097</v>
      </c>
      <c r="N1607">
        <v>-4.5060099999999999E-2</v>
      </c>
      <c r="O1607">
        <v>427</v>
      </c>
      <c r="Q1607">
        <v>69.010572999999994</v>
      </c>
      <c r="R1607">
        <v>73.345192999999995</v>
      </c>
      <c r="S1607" t="s">
        <v>18</v>
      </c>
      <c r="T1607">
        <v>-4.5052799999999997E-2</v>
      </c>
      <c r="U1607">
        <v>-2.69573E-2</v>
      </c>
      <c r="V1607">
        <v>1.0755199999999999E-2</v>
      </c>
      <c r="W1607">
        <v>3.6874799999999999E-2</v>
      </c>
      <c r="X1607">
        <v>6.2994400000000006E-2</v>
      </c>
      <c r="Y1607">
        <v>0.1007069</v>
      </c>
      <c r="Z1607">
        <v>0.1188024</v>
      </c>
      <c r="AA1607">
        <v>3.5895299999999998E-2</v>
      </c>
    </row>
    <row r="1608" spans="1:27" x14ac:dyDescent="0.2">
      <c r="A1608" t="s">
        <v>8244</v>
      </c>
      <c r="B1608" t="s">
        <v>34</v>
      </c>
      <c r="C1608" t="s">
        <v>1393</v>
      </c>
      <c r="D1608" t="s">
        <v>29</v>
      </c>
      <c r="E1608" t="s">
        <v>16</v>
      </c>
      <c r="F1608">
        <v>23</v>
      </c>
      <c r="G1608">
        <v>427</v>
      </c>
      <c r="H1608">
        <v>378</v>
      </c>
      <c r="I1608">
        <v>0.85255119999999995</v>
      </c>
      <c r="J1608">
        <v>0.87445039999999996</v>
      </c>
      <c r="K1608">
        <v>2.18993E-2</v>
      </c>
      <c r="L1608">
        <v>4.1772499999999997E-2</v>
      </c>
      <c r="M1608">
        <v>9.0615100000000004E-2</v>
      </c>
      <c r="N1608">
        <v>-4.6816400000000001E-2</v>
      </c>
      <c r="O1608">
        <v>427</v>
      </c>
      <c r="Q1608">
        <v>66.727469999999997</v>
      </c>
      <c r="R1608">
        <v>73.345192999999995</v>
      </c>
      <c r="S1608" t="s">
        <v>18</v>
      </c>
      <c r="T1608">
        <v>-4.6810299999999999E-2</v>
      </c>
      <c r="U1608">
        <v>-3.1634299999999997E-2</v>
      </c>
      <c r="V1608" s="1">
        <v>-6.2099999999999998E-6</v>
      </c>
      <c r="W1608">
        <v>2.18993E-2</v>
      </c>
      <c r="X1608">
        <v>4.3804799999999998E-2</v>
      </c>
      <c r="Y1608">
        <v>7.5432899999999997E-2</v>
      </c>
      <c r="Z1608">
        <v>9.0608900000000006E-2</v>
      </c>
      <c r="AA1608">
        <v>2.50435E-2</v>
      </c>
    </row>
    <row r="1609" spans="1:27" x14ac:dyDescent="0.2">
      <c r="A1609" t="s">
        <v>8245</v>
      </c>
      <c r="B1609" t="s">
        <v>34</v>
      </c>
      <c r="C1609" t="s">
        <v>1393</v>
      </c>
      <c r="D1609" t="s">
        <v>29</v>
      </c>
      <c r="E1609" t="s">
        <v>16</v>
      </c>
      <c r="F1609">
        <v>24</v>
      </c>
      <c r="G1609">
        <v>427</v>
      </c>
      <c r="H1609">
        <v>378</v>
      </c>
      <c r="I1609">
        <v>0.70696539999999997</v>
      </c>
      <c r="J1609">
        <v>0.71940649999999995</v>
      </c>
      <c r="K1609">
        <v>1.24411E-2</v>
      </c>
      <c r="L1609">
        <v>3.72976E-2</v>
      </c>
      <c r="M1609">
        <v>7.3795600000000003E-2</v>
      </c>
      <c r="N1609">
        <v>-4.8913400000000003E-2</v>
      </c>
      <c r="O1609">
        <v>427</v>
      </c>
      <c r="Q1609">
        <v>65.011956999999995</v>
      </c>
      <c r="R1609">
        <v>73.345192999999995</v>
      </c>
      <c r="S1609" t="s">
        <v>18</v>
      </c>
      <c r="T1609">
        <v>-4.8908E-2</v>
      </c>
      <c r="U1609">
        <v>-3.5357699999999999E-2</v>
      </c>
      <c r="V1609">
        <v>-7.1177999999999996E-3</v>
      </c>
      <c r="W1609">
        <v>1.24411E-2</v>
      </c>
      <c r="X1609">
        <v>3.2000000000000001E-2</v>
      </c>
      <c r="Y1609">
        <v>6.0239899999999999E-2</v>
      </c>
      <c r="Z1609">
        <v>7.37902E-2</v>
      </c>
      <c r="AA1609">
        <v>1.7293599999999999E-2</v>
      </c>
    </row>
    <row r="1610" spans="1:27" x14ac:dyDescent="0.2">
      <c r="A1610" t="s">
        <v>1497</v>
      </c>
      <c r="B1610" t="s">
        <v>35</v>
      </c>
      <c r="C1610" t="s">
        <v>1393</v>
      </c>
      <c r="D1610" t="s">
        <v>29</v>
      </c>
      <c r="E1610" t="s">
        <v>16</v>
      </c>
      <c r="F1610">
        <v>1</v>
      </c>
      <c r="G1610">
        <v>153</v>
      </c>
      <c r="H1610">
        <v>249</v>
      </c>
      <c r="I1610">
        <v>0.59014659999999997</v>
      </c>
      <c r="J1610">
        <v>0.6143438</v>
      </c>
      <c r="K1610">
        <v>2.4197099999999999E-2</v>
      </c>
      <c r="L1610">
        <v>3.78666E-2</v>
      </c>
      <c r="M1610">
        <v>8.6487599999999998E-2</v>
      </c>
      <c r="N1610">
        <v>-3.8093399999999999E-2</v>
      </c>
      <c r="O1610">
        <v>115.6717</v>
      </c>
      <c r="P1610">
        <v>0.75602409999999998</v>
      </c>
      <c r="Q1610">
        <v>63.391314000000001</v>
      </c>
      <c r="R1610">
        <v>73.319400000000002</v>
      </c>
      <c r="S1610" t="s">
        <v>18</v>
      </c>
      <c r="T1610">
        <v>-3.8087799999999998E-2</v>
      </c>
      <c r="U1610">
        <v>-2.43308E-2</v>
      </c>
      <c r="V1610">
        <v>4.3398999999999998E-3</v>
      </c>
      <c r="W1610">
        <v>2.4197099999999999E-2</v>
      </c>
      <c r="X1610">
        <v>4.4054400000000001E-2</v>
      </c>
      <c r="Y1610">
        <v>7.2725100000000001E-2</v>
      </c>
      <c r="Z1610">
        <v>8.6482100000000006E-2</v>
      </c>
      <c r="AA1610">
        <v>3.9386999999999998E-2</v>
      </c>
    </row>
    <row r="1611" spans="1:27" x14ac:dyDescent="0.2">
      <c r="A1611" t="s">
        <v>1498</v>
      </c>
      <c r="B1611" t="s">
        <v>35</v>
      </c>
      <c r="C1611" t="s">
        <v>1393</v>
      </c>
      <c r="D1611" t="s">
        <v>29</v>
      </c>
      <c r="E1611" t="s">
        <v>16</v>
      </c>
      <c r="F1611">
        <v>2</v>
      </c>
      <c r="G1611">
        <v>153</v>
      </c>
      <c r="H1611">
        <v>249</v>
      </c>
      <c r="I1611">
        <v>0.50581719999999997</v>
      </c>
      <c r="J1611">
        <v>0.54424240000000002</v>
      </c>
      <c r="K1611">
        <v>3.84252E-2</v>
      </c>
      <c r="L1611">
        <v>3.2809499999999998E-2</v>
      </c>
      <c r="M1611">
        <v>9.2396699999999998E-2</v>
      </c>
      <c r="N1611">
        <v>-1.55464E-2</v>
      </c>
      <c r="O1611">
        <v>115.6717</v>
      </c>
      <c r="P1611">
        <v>0.75602409999999998</v>
      </c>
      <c r="Q1611">
        <v>62.144238999999999</v>
      </c>
      <c r="R1611">
        <v>73.319400000000002</v>
      </c>
      <c r="S1611" t="s">
        <v>18</v>
      </c>
      <c r="T1611">
        <v>-1.55415E-2</v>
      </c>
      <c r="U1611">
        <v>-3.6218000000000001E-3</v>
      </c>
      <c r="V1611">
        <v>2.12199E-2</v>
      </c>
      <c r="W1611">
        <v>3.84252E-2</v>
      </c>
      <c r="X1611">
        <v>5.5630499999999999E-2</v>
      </c>
      <c r="Y1611">
        <v>8.0472199999999994E-2</v>
      </c>
      <c r="Z1611">
        <v>9.2391899999999999E-2</v>
      </c>
      <c r="AA1611">
        <v>7.0603100000000002E-2</v>
      </c>
    </row>
    <row r="1612" spans="1:27" x14ac:dyDescent="0.2">
      <c r="A1612" t="s">
        <v>1499</v>
      </c>
      <c r="B1612" t="s">
        <v>35</v>
      </c>
      <c r="C1612" t="s">
        <v>1393</v>
      </c>
      <c r="D1612" t="s">
        <v>29</v>
      </c>
      <c r="E1612" t="s">
        <v>16</v>
      </c>
      <c r="F1612">
        <v>3</v>
      </c>
      <c r="G1612">
        <v>153</v>
      </c>
      <c r="H1612">
        <v>249</v>
      </c>
      <c r="I1612">
        <v>0.47501979999999999</v>
      </c>
      <c r="J1612">
        <v>0.50458740000000002</v>
      </c>
      <c r="K1612">
        <v>2.9567599999999999E-2</v>
      </c>
      <c r="L1612">
        <v>3.2475900000000002E-2</v>
      </c>
      <c r="M1612">
        <v>8.2990499999999995E-2</v>
      </c>
      <c r="N1612">
        <v>-2.3855299999999999E-2</v>
      </c>
      <c r="O1612">
        <v>115.6717</v>
      </c>
      <c r="P1612">
        <v>0.75602409999999998</v>
      </c>
      <c r="Q1612">
        <v>60.824482000000003</v>
      </c>
      <c r="R1612">
        <v>73.319400000000002</v>
      </c>
      <c r="S1612" t="s">
        <v>18</v>
      </c>
      <c r="T1612">
        <v>-2.38505E-2</v>
      </c>
      <c r="U1612">
        <v>-1.2051900000000001E-2</v>
      </c>
      <c r="V1612">
        <v>1.25372E-2</v>
      </c>
      <c r="W1612">
        <v>2.9567599999999999E-2</v>
      </c>
      <c r="X1612">
        <v>4.6598000000000001E-2</v>
      </c>
      <c r="Y1612">
        <v>7.1187200000000006E-2</v>
      </c>
      <c r="Z1612">
        <v>8.2985699999999996E-2</v>
      </c>
      <c r="AA1612">
        <v>5.85976E-2</v>
      </c>
    </row>
    <row r="1613" spans="1:27" x14ac:dyDescent="0.2">
      <c r="A1613" t="s">
        <v>1500</v>
      </c>
      <c r="B1613" t="s">
        <v>35</v>
      </c>
      <c r="C1613" t="s">
        <v>1393</v>
      </c>
      <c r="D1613" t="s">
        <v>29</v>
      </c>
      <c r="E1613" t="s">
        <v>16</v>
      </c>
      <c r="F1613">
        <v>4</v>
      </c>
      <c r="G1613">
        <v>153</v>
      </c>
      <c r="H1613">
        <v>249</v>
      </c>
      <c r="I1613">
        <v>0.45057930000000002</v>
      </c>
      <c r="J1613">
        <v>0.50012590000000001</v>
      </c>
      <c r="K1613">
        <v>4.9546600000000003E-2</v>
      </c>
      <c r="L1613">
        <v>3.6089900000000001E-2</v>
      </c>
      <c r="M1613">
        <v>0.10891439999999999</v>
      </c>
      <c r="N1613">
        <v>-9.8212000000000004E-3</v>
      </c>
      <c r="O1613">
        <v>115.6717</v>
      </c>
      <c r="P1613">
        <v>0.75602409999999998</v>
      </c>
      <c r="Q1613">
        <v>60.487848999999997</v>
      </c>
      <c r="R1613">
        <v>73.319400000000002</v>
      </c>
      <c r="S1613" t="s">
        <v>18</v>
      </c>
      <c r="T1613">
        <v>-9.8160000000000001E-3</v>
      </c>
      <c r="U1613">
        <v>3.2956000000000001E-3</v>
      </c>
      <c r="V1613">
        <v>3.0620999999999999E-2</v>
      </c>
      <c r="W1613">
        <v>4.9546600000000003E-2</v>
      </c>
      <c r="X1613">
        <v>6.8472099999999994E-2</v>
      </c>
      <c r="Y1613">
        <v>9.5797599999999997E-2</v>
      </c>
      <c r="Z1613">
        <v>0.1089092</v>
      </c>
      <c r="AA1613">
        <v>9.9068199999999995E-2</v>
      </c>
    </row>
    <row r="1614" spans="1:27" x14ac:dyDescent="0.2">
      <c r="A1614" t="s">
        <v>1501</v>
      </c>
      <c r="B1614" t="s">
        <v>35</v>
      </c>
      <c r="C1614" t="s">
        <v>1393</v>
      </c>
      <c r="D1614" t="s">
        <v>29</v>
      </c>
      <c r="E1614" t="s">
        <v>16</v>
      </c>
      <c r="F1614">
        <v>5</v>
      </c>
      <c r="G1614">
        <v>153</v>
      </c>
      <c r="H1614">
        <v>249</v>
      </c>
      <c r="I1614">
        <v>0.50089779999999995</v>
      </c>
      <c r="J1614">
        <v>0.53043810000000002</v>
      </c>
      <c r="K1614">
        <v>2.9540400000000001E-2</v>
      </c>
      <c r="L1614">
        <v>3.7829099999999997E-2</v>
      </c>
      <c r="M1614">
        <v>9.1769199999999995E-2</v>
      </c>
      <c r="N1614">
        <v>-3.2688500000000002E-2</v>
      </c>
      <c r="O1614">
        <v>115.6717</v>
      </c>
      <c r="P1614">
        <v>0.75602409999999998</v>
      </c>
      <c r="Q1614">
        <v>59.153689999999997</v>
      </c>
      <c r="R1614">
        <v>73.319400000000002</v>
      </c>
      <c r="S1614" t="s">
        <v>18</v>
      </c>
      <c r="T1614">
        <v>-3.2682900000000001E-2</v>
      </c>
      <c r="U1614">
        <v>-1.8939600000000001E-2</v>
      </c>
      <c r="V1614">
        <v>9.7027999999999993E-3</v>
      </c>
      <c r="W1614">
        <v>2.9540400000000001E-2</v>
      </c>
      <c r="X1614">
        <v>4.9377900000000002E-2</v>
      </c>
      <c r="Y1614">
        <v>7.8020300000000001E-2</v>
      </c>
      <c r="Z1614">
        <v>9.1763600000000001E-2</v>
      </c>
      <c r="AA1614">
        <v>5.5690499999999997E-2</v>
      </c>
    </row>
    <row r="1615" spans="1:27" x14ac:dyDescent="0.2">
      <c r="A1615" t="s">
        <v>1502</v>
      </c>
      <c r="B1615" t="s">
        <v>35</v>
      </c>
      <c r="C1615" t="s">
        <v>1393</v>
      </c>
      <c r="D1615" t="s">
        <v>29</v>
      </c>
      <c r="E1615" t="s">
        <v>16</v>
      </c>
      <c r="F1615">
        <v>6</v>
      </c>
      <c r="G1615">
        <v>153</v>
      </c>
      <c r="H1615">
        <v>249</v>
      </c>
      <c r="I1615">
        <v>0.58862429999999999</v>
      </c>
      <c r="J1615">
        <v>0.58249720000000005</v>
      </c>
      <c r="K1615">
        <v>-6.1269999999999996E-3</v>
      </c>
      <c r="L1615">
        <v>3.5372099999999997E-2</v>
      </c>
      <c r="M1615">
        <v>5.2060000000000002E-2</v>
      </c>
      <c r="N1615">
        <v>-6.4314099999999999E-2</v>
      </c>
      <c r="O1615">
        <v>115.6717</v>
      </c>
      <c r="P1615">
        <v>0.75602409999999998</v>
      </c>
      <c r="Q1615">
        <v>58.785328999999997</v>
      </c>
      <c r="R1615">
        <v>73.319400000000002</v>
      </c>
      <c r="S1615" t="s">
        <v>18</v>
      </c>
      <c r="T1615">
        <v>-6.4308900000000002E-2</v>
      </c>
      <c r="U1615">
        <v>-5.1458200000000003E-2</v>
      </c>
      <c r="V1615">
        <v>-2.4676199999999999E-2</v>
      </c>
      <c r="W1615">
        <v>-6.1269999999999996E-3</v>
      </c>
      <c r="X1615">
        <v>1.24221E-2</v>
      </c>
      <c r="Y1615">
        <v>3.9204099999999999E-2</v>
      </c>
      <c r="Z1615">
        <v>5.2054799999999998E-2</v>
      </c>
      <c r="AA1615">
        <v>-1.0518599999999999E-2</v>
      </c>
    </row>
    <row r="1616" spans="1:27" x14ac:dyDescent="0.2">
      <c r="A1616" t="s">
        <v>1503</v>
      </c>
      <c r="B1616" t="s">
        <v>35</v>
      </c>
      <c r="C1616" t="s">
        <v>1393</v>
      </c>
      <c r="D1616" t="s">
        <v>29</v>
      </c>
      <c r="E1616" t="s">
        <v>16</v>
      </c>
      <c r="F1616">
        <v>7</v>
      </c>
      <c r="G1616">
        <v>153</v>
      </c>
      <c r="H1616">
        <v>249</v>
      </c>
      <c r="I1616">
        <v>0.67095800000000005</v>
      </c>
      <c r="J1616">
        <v>0.6367159</v>
      </c>
      <c r="K1616">
        <v>-3.4242000000000002E-2</v>
      </c>
      <c r="L1616">
        <v>4.0213899999999997E-2</v>
      </c>
      <c r="M1616">
        <v>3.1909800000000002E-2</v>
      </c>
      <c r="N1616">
        <v>-0.10039389999999999</v>
      </c>
      <c r="O1616">
        <v>115.6717</v>
      </c>
      <c r="P1616">
        <v>0.75602409999999998</v>
      </c>
      <c r="Q1616">
        <v>58.130963000000001</v>
      </c>
      <c r="R1616">
        <v>73.319400000000002</v>
      </c>
      <c r="S1616" t="s">
        <v>18</v>
      </c>
      <c r="T1616">
        <v>-0.10038800000000001</v>
      </c>
      <c r="U1616">
        <v>-8.5778199999999999E-2</v>
      </c>
      <c r="V1616">
        <v>-5.5330200000000003E-2</v>
      </c>
      <c r="W1616">
        <v>-3.4242000000000002E-2</v>
      </c>
      <c r="X1616">
        <v>-1.31538E-2</v>
      </c>
      <c r="Y1616">
        <v>1.72941E-2</v>
      </c>
      <c r="Z1616">
        <v>3.1903899999999999E-2</v>
      </c>
      <c r="AA1616">
        <v>-5.3779100000000003E-2</v>
      </c>
    </row>
    <row r="1617" spans="1:27" x14ac:dyDescent="0.2">
      <c r="A1617" t="s">
        <v>1504</v>
      </c>
      <c r="B1617" t="s">
        <v>35</v>
      </c>
      <c r="C1617" t="s">
        <v>1393</v>
      </c>
      <c r="D1617" t="s">
        <v>29</v>
      </c>
      <c r="E1617" t="s">
        <v>16</v>
      </c>
      <c r="F1617">
        <v>8</v>
      </c>
      <c r="G1617">
        <v>153</v>
      </c>
      <c r="H1617">
        <v>249</v>
      </c>
      <c r="I1617">
        <v>0.71951779999999999</v>
      </c>
      <c r="J1617">
        <v>0.6188709</v>
      </c>
      <c r="K1617">
        <v>-0.10064679999999999</v>
      </c>
      <c r="L1617">
        <v>4.6358799999999999E-2</v>
      </c>
      <c r="M1617">
        <v>-2.4386600000000001E-2</v>
      </c>
      <c r="N1617">
        <v>-0.17690710000000001</v>
      </c>
      <c r="O1617">
        <v>115.6717</v>
      </c>
      <c r="P1617">
        <v>0.75602409999999998</v>
      </c>
      <c r="Q1617">
        <v>60.004049999999999</v>
      </c>
      <c r="R1617">
        <v>73.319400000000002</v>
      </c>
      <c r="S1617" t="s">
        <v>18</v>
      </c>
      <c r="T1617">
        <v>-0.17690030000000001</v>
      </c>
      <c r="U1617">
        <v>-0.16005810000000001</v>
      </c>
      <c r="V1617">
        <v>-0.1249574</v>
      </c>
      <c r="W1617">
        <v>-0.10064679999999999</v>
      </c>
      <c r="X1617">
        <v>-7.6336299999999996E-2</v>
      </c>
      <c r="Y1617">
        <v>-4.1235599999999997E-2</v>
      </c>
      <c r="Z1617">
        <v>-2.4393399999999999E-2</v>
      </c>
      <c r="AA1617">
        <v>-0.16262979999999999</v>
      </c>
    </row>
    <row r="1618" spans="1:27" x14ac:dyDescent="0.2">
      <c r="A1618" t="s">
        <v>8246</v>
      </c>
      <c r="B1618" t="s">
        <v>35</v>
      </c>
      <c r="C1618" t="s">
        <v>1393</v>
      </c>
      <c r="D1618" t="s">
        <v>29</v>
      </c>
      <c r="E1618" t="s">
        <v>16</v>
      </c>
      <c r="F1618">
        <v>9</v>
      </c>
      <c r="G1618">
        <v>153</v>
      </c>
      <c r="H1618">
        <v>249</v>
      </c>
      <c r="I1618">
        <v>0.66546459999999996</v>
      </c>
      <c r="J1618">
        <v>0.62097020000000003</v>
      </c>
      <c r="K1618">
        <v>-4.4494400000000003E-2</v>
      </c>
      <c r="L1618">
        <v>4.7373199999999997E-2</v>
      </c>
      <c r="M1618">
        <v>3.3434499999999999E-2</v>
      </c>
      <c r="N1618">
        <v>-0.1224232</v>
      </c>
      <c r="O1618">
        <v>115.6717</v>
      </c>
      <c r="P1618">
        <v>0.75602409999999998</v>
      </c>
      <c r="Q1618">
        <v>67.393788999999998</v>
      </c>
      <c r="R1618">
        <v>73.319400000000002</v>
      </c>
      <c r="S1618" t="s">
        <v>18</v>
      </c>
      <c r="T1618">
        <v>-0.12241630000000001</v>
      </c>
      <c r="U1618">
        <v>-0.10520549999999999</v>
      </c>
      <c r="V1618">
        <v>-6.9336900000000007E-2</v>
      </c>
      <c r="W1618">
        <v>-4.4494400000000003E-2</v>
      </c>
      <c r="X1618">
        <v>-1.96519E-2</v>
      </c>
      <c r="Y1618">
        <v>1.62168E-2</v>
      </c>
      <c r="Z1618">
        <v>3.3427499999999999E-2</v>
      </c>
      <c r="AA1618">
        <v>-7.1652999999999994E-2</v>
      </c>
    </row>
    <row r="1619" spans="1:27" x14ac:dyDescent="0.2">
      <c r="A1619" t="s">
        <v>8247</v>
      </c>
      <c r="B1619" t="s">
        <v>35</v>
      </c>
      <c r="C1619" t="s">
        <v>1393</v>
      </c>
      <c r="D1619" t="s">
        <v>29</v>
      </c>
      <c r="E1619" t="s">
        <v>16</v>
      </c>
      <c r="F1619">
        <v>10</v>
      </c>
      <c r="G1619">
        <v>153</v>
      </c>
      <c r="H1619">
        <v>249</v>
      </c>
      <c r="I1619">
        <v>0.64808060000000001</v>
      </c>
      <c r="J1619">
        <v>0.66481199999999996</v>
      </c>
      <c r="K1619">
        <v>1.67314E-2</v>
      </c>
      <c r="L1619">
        <v>4.23667E-2</v>
      </c>
      <c r="M1619">
        <v>8.6424600000000004E-2</v>
      </c>
      <c r="N1619" s="1">
        <v>-5.2961800000000003E-2</v>
      </c>
      <c r="O1619">
        <v>115.6717</v>
      </c>
      <c r="P1619">
        <v>0.75602409999999998</v>
      </c>
      <c r="Q1619">
        <v>75.733123000000006</v>
      </c>
      <c r="R1619">
        <v>73.319400000000002</v>
      </c>
      <c r="S1619" t="s">
        <v>18</v>
      </c>
      <c r="T1619">
        <v>-5.2955599999999999E-2</v>
      </c>
      <c r="U1619">
        <v>-3.7563699999999998E-2</v>
      </c>
      <c r="V1619">
        <v>-5.4856999999999996E-3</v>
      </c>
      <c r="W1619">
        <v>1.67314E-2</v>
      </c>
      <c r="X1619">
        <v>3.8948499999999997E-2</v>
      </c>
      <c r="Y1619">
        <v>7.1026500000000006E-2</v>
      </c>
      <c r="Z1619">
        <v>8.6418400000000006E-2</v>
      </c>
      <c r="AA1619">
        <v>2.5167100000000001E-2</v>
      </c>
    </row>
    <row r="1620" spans="1:27" x14ac:dyDescent="0.2">
      <c r="A1620" t="s">
        <v>8248</v>
      </c>
      <c r="B1620" t="s">
        <v>35</v>
      </c>
      <c r="C1620" t="s">
        <v>1393</v>
      </c>
      <c r="D1620" t="s">
        <v>29</v>
      </c>
      <c r="E1620" t="s">
        <v>16</v>
      </c>
      <c r="F1620">
        <v>11</v>
      </c>
      <c r="G1620">
        <v>153</v>
      </c>
      <c r="H1620">
        <v>249</v>
      </c>
      <c r="I1620">
        <v>0.70806029999999998</v>
      </c>
      <c r="J1620">
        <v>0.73110989999999998</v>
      </c>
      <c r="K1620">
        <v>2.3049500000000001E-2</v>
      </c>
      <c r="L1620">
        <v>5.3678900000000002E-2</v>
      </c>
      <c r="M1620">
        <v>0.1113514</v>
      </c>
      <c r="N1620">
        <v>-6.5252299999999999E-2</v>
      </c>
      <c r="O1620">
        <v>115.6717</v>
      </c>
      <c r="P1620">
        <v>0.75602409999999998</v>
      </c>
      <c r="Q1620">
        <v>82.256525999999994</v>
      </c>
      <c r="R1620">
        <v>73.319400000000002</v>
      </c>
      <c r="S1620" t="s">
        <v>18</v>
      </c>
      <c r="T1620">
        <v>-6.5244499999999997E-2</v>
      </c>
      <c r="U1620">
        <v>-4.57428E-2</v>
      </c>
      <c r="V1620">
        <v>-5.0997000000000004E-3</v>
      </c>
      <c r="W1620">
        <v>2.3049500000000001E-2</v>
      </c>
      <c r="X1620">
        <v>5.1198800000000003E-2</v>
      </c>
      <c r="Y1620">
        <v>9.1841900000000004E-2</v>
      </c>
      <c r="Z1620">
        <v>0.1113436</v>
      </c>
      <c r="AA1620">
        <v>3.1526800000000001E-2</v>
      </c>
    </row>
    <row r="1621" spans="1:27" x14ac:dyDescent="0.2">
      <c r="A1621" t="s">
        <v>8249</v>
      </c>
      <c r="B1621" t="s">
        <v>35</v>
      </c>
      <c r="C1621" t="s">
        <v>1393</v>
      </c>
      <c r="D1621" t="s">
        <v>29</v>
      </c>
      <c r="E1621" t="s">
        <v>16</v>
      </c>
      <c r="F1621">
        <v>12</v>
      </c>
      <c r="G1621">
        <v>153</v>
      </c>
      <c r="H1621">
        <v>249</v>
      </c>
      <c r="I1621">
        <v>0.78251059999999995</v>
      </c>
      <c r="J1621">
        <v>0.79940860000000002</v>
      </c>
      <c r="K1621">
        <v>1.68979E-2</v>
      </c>
      <c r="L1621">
        <v>6.5539100000000003E-2</v>
      </c>
      <c r="M1621">
        <v>0.1247098</v>
      </c>
      <c r="N1621">
        <v>-9.0913900000000006E-2</v>
      </c>
      <c r="O1621">
        <v>115.6717</v>
      </c>
      <c r="P1621">
        <v>0.75602409999999998</v>
      </c>
      <c r="Q1621">
        <v>85.874662000000001</v>
      </c>
      <c r="R1621">
        <v>73.319400000000002</v>
      </c>
      <c r="S1621" t="s">
        <v>18</v>
      </c>
      <c r="T1621">
        <v>-9.0904299999999993E-2</v>
      </c>
      <c r="U1621">
        <v>-6.7093799999999995E-2</v>
      </c>
      <c r="V1621">
        <v>-1.7470800000000002E-2</v>
      </c>
      <c r="W1621">
        <v>1.68979E-2</v>
      </c>
      <c r="X1621">
        <v>5.1266699999999998E-2</v>
      </c>
      <c r="Y1621">
        <v>0.1008897</v>
      </c>
      <c r="Z1621">
        <v>0.1247002</v>
      </c>
      <c r="AA1621">
        <v>2.11381E-2</v>
      </c>
    </row>
    <row r="1622" spans="1:27" x14ac:dyDescent="0.2">
      <c r="A1622" t="s">
        <v>8250</v>
      </c>
      <c r="B1622" t="s">
        <v>35</v>
      </c>
      <c r="C1622" t="s">
        <v>1393</v>
      </c>
      <c r="D1622" t="s">
        <v>29</v>
      </c>
      <c r="E1622" t="s">
        <v>16</v>
      </c>
      <c r="F1622">
        <v>13</v>
      </c>
      <c r="G1622">
        <v>153</v>
      </c>
      <c r="H1622">
        <v>249</v>
      </c>
      <c r="I1622">
        <v>0.99079530000000005</v>
      </c>
      <c r="J1622">
        <v>0.94116739999999999</v>
      </c>
      <c r="K1622">
        <v>-4.96278E-2</v>
      </c>
      <c r="L1622">
        <v>7.4752299999999994E-2</v>
      </c>
      <c r="M1622">
        <v>7.3339699999999994E-2</v>
      </c>
      <c r="N1622">
        <v>-0.17259540000000001</v>
      </c>
      <c r="O1622">
        <v>115.6717</v>
      </c>
      <c r="P1622">
        <v>0.75602409999999998</v>
      </c>
      <c r="Q1622">
        <v>88.684067999999996</v>
      </c>
      <c r="R1622">
        <v>73.319400000000002</v>
      </c>
      <c r="S1622" t="s">
        <v>18</v>
      </c>
      <c r="T1622">
        <v>-0.1725844</v>
      </c>
      <c r="U1622">
        <v>-0.14542679999999999</v>
      </c>
      <c r="V1622">
        <v>-8.8828000000000004E-2</v>
      </c>
      <c r="W1622">
        <v>-4.96278E-2</v>
      </c>
      <c r="X1622">
        <v>-1.04277E-2</v>
      </c>
      <c r="Y1622">
        <v>4.61711E-2</v>
      </c>
      <c r="Z1622">
        <v>7.3328699999999997E-2</v>
      </c>
      <c r="AA1622">
        <v>-5.2730100000000002E-2</v>
      </c>
    </row>
    <row r="1623" spans="1:27" x14ac:dyDescent="0.2">
      <c r="A1623" t="s">
        <v>8251</v>
      </c>
      <c r="B1623" t="s">
        <v>35</v>
      </c>
      <c r="C1623" t="s">
        <v>1393</v>
      </c>
      <c r="D1623" t="s">
        <v>29</v>
      </c>
      <c r="E1623" t="s">
        <v>16</v>
      </c>
      <c r="F1623">
        <v>14</v>
      </c>
      <c r="G1623">
        <v>153</v>
      </c>
      <c r="H1623">
        <v>249</v>
      </c>
      <c r="I1623">
        <v>1.277914</v>
      </c>
      <c r="J1623">
        <v>1.0735330000000001</v>
      </c>
      <c r="K1623">
        <v>-0.2043808</v>
      </c>
      <c r="L1623">
        <v>8.3262100000000006E-2</v>
      </c>
      <c r="M1623">
        <v>-6.7414600000000005E-2</v>
      </c>
      <c r="N1623">
        <v>-0.34134700000000001</v>
      </c>
      <c r="O1623">
        <v>115.6717</v>
      </c>
      <c r="P1623">
        <v>0.75602409999999998</v>
      </c>
      <c r="Q1623">
        <v>91.172591999999995</v>
      </c>
      <c r="R1623">
        <v>73.319400000000002</v>
      </c>
      <c r="S1623" t="s">
        <v>18</v>
      </c>
      <c r="T1623">
        <v>-0.34133479999999999</v>
      </c>
      <c r="U1623">
        <v>-0.31108550000000001</v>
      </c>
      <c r="V1623">
        <v>-0.2480435</v>
      </c>
      <c r="W1623">
        <v>-0.2043808</v>
      </c>
      <c r="X1623">
        <v>-0.1607181</v>
      </c>
      <c r="Y1623">
        <v>-9.7676100000000002E-2</v>
      </c>
      <c r="Z1623">
        <v>-6.7426799999999995E-2</v>
      </c>
      <c r="AA1623">
        <v>-0.19038150000000001</v>
      </c>
    </row>
    <row r="1624" spans="1:27" x14ac:dyDescent="0.2">
      <c r="A1624" t="s">
        <v>8252</v>
      </c>
      <c r="B1624" t="s">
        <v>35</v>
      </c>
      <c r="C1624" t="s">
        <v>1393</v>
      </c>
      <c r="D1624" t="s">
        <v>29</v>
      </c>
      <c r="E1624" t="s">
        <v>16</v>
      </c>
      <c r="F1624">
        <v>15</v>
      </c>
      <c r="G1624">
        <v>153</v>
      </c>
      <c r="H1624">
        <v>249</v>
      </c>
      <c r="I1624">
        <v>1.430518</v>
      </c>
      <c r="J1624">
        <v>1.2350749999999999</v>
      </c>
      <c r="K1624">
        <v>-0.19544349999999999</v>
      </c>
      <c r="L1624">
        <v>8.9676599999999995E-2</v>
      </c>
      <c r="M1624">
        <v>-4.7925500000000003E-2</v>
      </c>
      <c r="N1624">
        <v>-0.34296149999999997</v>
      </c>
      <c r="O1624">
        <v>115.6717</v>
      </c>
      <c r="P1624">
        <v>0.75602409999999998</v>
      </c>
      <c r="Q1624">
        <v>91.840908999999996</v>
      </c>
      <c r="R1624">
        <v>73.319400000000002</v>
      </c>
      <c r="S1624" t="s">
        <v>18</v>
      </c>
      <c r="T1624">
        <v>-0.34294829999999998</v>
      </c>
      <c r="U1624">
        <v>-0.3103687</v>
      </c>
      <c r="V1624">
        <v>-0.24246989999999999</v>
      </c>
      <c r="W1624">
        <v>-0.19544349999999999</v>
      </c>
      <c r="X1624">
        <v>-0.1484171</v>
      </c>
      <c r="Y1624">
        <v>-8.0518300000000001E-2</v>
      </c>
      <c r="Z1624">
        <v>-4.7938700000000001E-2</v>
      </c>
      <c r="AA1624">
        <v>-0.1582443</v>
      </c>
    </row>
    <row r="1625" spans="1:27" x14ac:dyDescent="0.2">
      <c r="A1625" t="s">
        <v>8253</v>
      </c>
      <c r="B1625" t="s">
        <v>35</v>
      </c>
      <c r="C1625" t="s">
        <v>1393</v>
      </c>
      <c r="D1625" t="s">
        <v>29</v>
      </c>
      <c r="E1625" t="s">
        <v>16</v>
      </c>
      <c r="F1625">
        <v>16</v>
      </c>
      <c r="G1625">
        <v>153</v>
      </c>
      <c r="H1625">
        <v>249</v>
      </c>
      <c r="I1625">
        <v>1.5673440000000001</v>
      </c>
      <c r="J1625">
        <v>1.369237</v>
      </c>
      <c r="K1625">
        <v>-0.1981068</v>
      </c>
      <c r="L1625">
        <v>9.2419000000000001E-2</v>
      </c>
      <c r="M1625">
        <v>-4.6077600000000003E-2</v>
      </c>
      <c r="N1625">
        <v>-0.35013610000000001</v>
      </c>
      <c r="O1625">
        <v>115.6717</v>
      </c>
      <c r="P1625">
        <v>0.75602409999999998</v>
      </c>
      <c r="Q1625">
        <v>91.089558999999994</v>
      </c>
      <c r="R1625">
        <v>73.319400000000002</v>
      </c>
      <c r="S1625" t="s">
        <v>18</v>
      </c>
      <c r="T1625">
        <v>-0.35012260000000001</v>
      </c>
      <c r="U1625">
        <v>-0.31654660000000001</v>
      </c>
      <c r="V1625">
        <v>-0.2465714</v>
      </c>
      <c r="W1625">
        <v>-0.1981068</v>
      </c>
      <c r="X1625">
        <v>-0.14964230000000001</v>
      </c>
      <c r="Y1625">
        <v>-7.9667100000000005E-2</v>
      </c>
      <c r="Z1625">
        <v>-4.6091100000000003E-2</v>
      </c>
      <c r="AA1625">
        <v>-0.14468410000000001</v>
      </c>
    </row>
    <row r="1626" spans="1:27" x14ac:dyDescent="0.2">
      <c r="A1626" t="s">
        <v>8254</v>
      </c>
      <c r="B1626" t="s">
        <v>35</v>
      </c>
      <c r="C1626" t="s">
        <v>1393</v>
      </c>
      <c r="D1626" t="s">
        <v>29</v>
      </c>
      <c r="E1626" t="s">
        <v>16</v>
      </c>
      <c r="F1626">
        <v>17</v>
      </c>
      <c r="G1626">
        <v>153</v>
      </c>
      <c r="H1626">
        <v>249</v>
      </c>
      <c r="I1626">
        <v>1.571758</v>
      </c>
      <c r="J1626">
        <v>1.418439</v>
      </c>
      <c r="K1626">
        <v>-0.1533185</v>
      </c>
      <c r="L1626">
        <v>9.7565399999999997E-2</v>
      </c>
      <c r="M1626">
        <v>7.1764999999999997E-3</v>
      </c>
      <c r="N1626">
        <v>-0.31381350000000002</v>
      </c>
      <c r="O1626">
        <v>115.6717</v>
      </c>
      <c r="P1626">
        <v>0.75602409999999998</v>
      </c>
      <c r="Q1626">
        <v>89.462646000000007</v>
      </c>
      <c r="R1626">
        <v>73.319400000000002</v>
      </c>
      <c r="S1626" t="s">
        <v>19</v>
      </c>
      <c r="T1626">
        <v>-0.3137993</v>
      </c>
      <c r="U1626">
        <v>-0.27835349999999998</v>
      </c>
      <c r="V1626">
        <v>-0.20448179999999999</v>
      </c>
      <c r="W1626">
        <v>-0.1533185</v>
      </c>
      <c r="X1626">
        <v>-0.1021552</v>
      </c>
      <c r="Y1626">
        <v>-2.82835E-2</v>
      </c>
      <c r="Z1626">
        <v>7.1621999999999996E-3</v>
      </c>
      <c r="AA1626">
        <v>-0.10808959999999999</v>
      </c>
    </row>
    <row r="1627" spans="1:27" x14ac:dyDescent="0.2">
      <c r="A1627" t="s">
        <v>8255</v>
      </c>
      <c r="B1627" t="s">
        <v>35</v>
      </c>
      <c r="C1627" t="s">
        <v>1393</v>
      </c>
      <c r="D1627" t="s">
        <v>29</v>
      </c>
      <c r="E1627" t="s">
        <v>16</v>
      </c>
      <c r="F1627">
        <v>18</v>
      </c>
      <c r="G1627">
        <v>153</v>
      </c>
      <c r="H1627">
        <v>249</v>
      </c>
      <c r="I1627">
        <v>1.517082</v>
      </c>
      <c r="J1627">
        <v>1.4445129999999999</v>
      </c>
      <c r="K1627">
        <v>-7.2568999999999995E-2</v>
      </c>
      <c r="L1627">
        <v>9.2580300000000004E-2</v>
      </c>
      <c r="M1627">
        <v>7.9725599999999994E-2</v>
      </c>
      <c r="N1627">
        <v>-0.2248636</v>
      </c>
      <c r="O1627">
        <v>115.6717</v>
      </c>
      <c r="P1627">
        <v>0.75602409999999998</v>
      </c>
      <c r="Q1627">
        <v>87.533753000000004</v>
      </c>
      <c r="R1627">
        <v>73.319400000000002</v>
      </c>
      <c r="S1627" t="s">
        <v>19</v>
      </c>
      <c r="T1627">
        <v>-0.2248501</v>
      </c>
      <c r="U1627">
        <v>-0.19121550000000001</v>
      </c>
      <c r="V1627">
        <v>-0.1211182</v>
      </c>
      <c r="W1627">
        <v>-7.2568999999999995E-2</v>
      </c>
      <c r="X1627">
        <v>-2.4019800000000001E-2</v>
      </c>
      <c r="Y1627">
        <v>4.60775E-2</v>
      </c>
      <c r="Z1627">
        <v>7.9712099999999994E-2</v>
      </c>
      <c r="AA1627">
        <v>-5.0237700000000003E-2</v>
      </c>
    </row>
    <row r="1628" spans="1:27" x14ac:dyDescent="0.2">
      <c r="A1628" t="s">
        <v>8256</v>
      </c>
      <c r="B1628" t="s">
        <v>35</v>
      </c>
      <c r="C1628" t="s">
        <v>1393</v>
      </c>
      <c r="D1628" t="s">
        <v>29</v>
      </c>
      <c r="E1628" t="s">
        <v>16</v>
      </c>
      <c r="F1628">
        <v>19</v>
      </c>
      <c r="G1628">
        <v>153</v>
      </c>
      <c r="H1628">
        <v>249</v>
      </c>
      <c r="I1628">
        <v>1.42475</v>
      </c>
      <c r="J1628">
        <v>1.3997390000000001</v>
      </c>
      <c r="K1628">
        <v>-2.5011100000000001E-2</v>
      </c>
      <c r="L1628">
        <v>8.7605699999999995E-2</v>
      </c>
      <c r="M1628">
        <v>0.1191002</v>
      </c>
      <c r="N1628">
        <v>-0.16912250000000001</v>
      </c>
      <c r="O1628">
        <v>115.6717</v>
      </c>
      <c r="P1628">
        <v>0.75602409999999998</v>
      </c>
      <c r="Q1628">
        <v>84.406165999999999</v>
      </c>
      <c r="R1628">
        <v>73.319400000000002</v>
      </c>
      <c r="S1628" t="s">
        <v>19</v>
      </c>
      <c r="T1628">
        <v>-0.1691097</v>
      </c>
      <c r="U1628">
        <v>-0.1372823</v>
      </c>
      <c r="V1628">
        <v>-7.0951600000000004E-2</v>
      </c>
      <c r="W1628">
        <v>-2.5011100000000001E-2</v>
      </c>
      <c r="X1628">
        <v>2.0929400000000001E-2</v>
      </c>
      <c r="Y1628">
        <v>8.7260099999999993E-2</v>
      </c>
      <c r="Z1628">
        <v>0.1190874</v>
      </c>
      <c r="AA1628">
        <v>-1.78684E-2</v>
      </c>
    </row>
    <row r="1629" spans="1:27" x14ac:dyDescent="0.2">
      <c r="A1629" t="s">
        <v>8257</v>
      </c>
      <c r="B1629" t="s">
        <v>35</v>
      </c>
      <c r="C1629" t="s">
        <v>1393</v>
      </c>
      <c r="D1629" t="s">
        <v>29</v>
      </c>
      <c r="E1629" t="s">
        <v>16</v>
      </c>
      <c r="F1629">
        <v>20</v>
      </c>
      <c r="G1629">
        <v>153</v>
      </c>
      <c r="H1629">
        <v>249</v>
      </c>
      <c r="I1629">
        <v>1.2600020000000001</v>
      </c>
      <c r="J1629">
        <v>1.2831159999999999</v>
      </c>
      <c r="K1629">
        <v>2.3113700000000001E-2</v>
      </c>
      <c r="L1629">
        <v>7.6253000000000001E-2</v>
      </c>
      <c r="M1629">
        <v>0.14854990000000001</v>
      </c>
      <c r="N1629">
        <v>-0.1023225</v>
      </c>
      <c r="O1629">
        <v>115.6717</v>
      </c>
      <c r="P1629">
        <v>0.75602409999999998</v>
      </c>
      <c r="Q1629">
        <v>79.437218999999999</v>
      </c>
      <c r="R1629">
        <v>73.319400000000002</v>
      </c>
      <c r="S1629" t="s">
        <v>19</v>
      </c>
      <c r="T1629">
        <v>-0.10231129999999999</v>
      </c>
      <c r="U1629">
        <v>-7.4608499999999994E-2</v>
      </c>
      <c r="V1629">
        <v>-1.68734E-2</v>
      </c>
      <c r="W1629">
        <v>2.3113700000000001E-2</v>
      </c>
      <c r="X1629">
        <v>6.3100799999999999E-2</v>
      </c>
      <c r="Y1629">
        <v>0.12083579999999999</v>
      </c>
      <c r="Z1629">
        <v>0.1485387</v>
      </c>
      <c r="AA1629">
        <v>1.8013700000000001E-2</v>
      </c>
    </row>
    <row r="1630" spans="1:27" x14ac:dyDescent="0.2">
      <c r="A1630" t="s">
        <v>8258</v>
      </c>
      <c r="B1630" t="s">
        <v>35</v>
      </c>
      <c r="C1630" t="s">
        <v>1393</v>
      </c>
      <c r="D1630" t="s">
        <v>29</v>
      </c>
      <c r="E1630" t="s">
        <v>16</v>
      </c>
      <c r="F1630">
        <v>21</v>
      </c>
      <c r="G1630">
        <v>153</v>
      </c>
      <c r="H1630">
        <v>249</v>
      </c>
      <c r="I1630">
        <v>1.125734</v>
      </c>
      <c r="J1630">
        <v>1.1706380000000001</v>
      </c>
      <c r="K1630">
        <v>4.4903999999999999E-2</v>
      </c>
      <c r="L1630">
        <v>6.6074300000000002E-2</v>
      </c>
      <c r="M1630">
        <v>0.15359619999999999</v>
      </c>
      <c r="N1630">
        <v>-6.37881E-2</v>
      </c>
      <c r="O1630">
        <v>115.6717</v>
      </c>
      <c r="P1630">
        <v>0.75602409999999998</v>
      </c>
      <c r="Q1630">
        <v>72.336409000000003</v>
      </c>
      <c r="R1630">
        <v>73.319400000000002</v>
      </c>
      <c r="S1630" t="s">
        <v>19</v>
      </c>
      <c r="T1630">
        <v>-6.3778500000000002E-2</v>
      </c>
      <c r="U1630">
        <v>-3.9773500000000003E-2</v>
      </c>
      <c r="V1630">
        <v>1.02547E-2</v>
      </c>
      <c r="W1630">
        <v>4.4903999999999999E-2</v>
      </c>
      <c r="X1630">
        <v>7.9553399999999996E-2</v>
      </c>
      <c r="Y1630">
        <v>0.12958159999999999</v>
      </c>
      <c r="Z1630">
        <v>0.15358649999999999</v>
      </c>
      <c r="AA1630">
        <v>3.83586E-2</v>
      </c>
    </row>
    <row r="1631" spans="1:27" x14ac:dyDescent="0.2">
      <c r="A1631" t="s">
        <v>8259</v>
      </c>
      <c r="B1631" t="s">
        <v>35</v>
      </c>
      <c r="C1631" t="s">
        <v>1393</v>
      </c>
      <c r="D1631" t="s">
        <v>29</v>
      </c>
      <c r="E1631" t="s">
        <v>16</v>
      </c>
      <c r="F1631">
        <v>22</v>
      </c>
      <c r="G1631">
        <v>153</v>
      </c>
      <c r="H1631">
        <v>249</v>
      </c>
      <c r="I1631">
        <v>1.028764</v>
      </c>
      <c r="J1631">
        <v>1.0331159999999999</v>
      </c>
      <c r="K1631">
        <v>4.3518000000000003E-3</v>
      </c>
      <c r="L1631">
        <v>5.6567100000000002E-2</v>
      </c>
      <c r="M1631">
        <v>9.74048E-2</v>
      </c>
      <c r="N1631">
        <v>-8.8701100000000005E-2</v>
      </c>
      <c r="O1631">
        <v>115.6717</v>
      </c>
      <c r="P1631">
        <v>0.75602409999999998</v>
      </c>
      <c r="Q1631">
        <v>68.921242000000007</v>
      </c>
      <c r="R1631">
        <v>73.319400000000002</v>
      </c>
      <c r="S1631" t="s">
        <v>18</v>
      </c>
      <c r="T1631">
        <v>-8.8692800000000002E-2</v>
      </c>
      <c r="U1631">
        <v>-6.8141900000000005E-2</v>
      </c>
      <c r="V1631">
        <v>-2.5312000000000001E-2</v>
      </c>
      <c r="W1631">
        <v>4.3518000000000003E-3</v>
      </c>
      <c r="X1631">
        <v>3.4015700000000003E-2</v>
      </c>
      <c r="Y1631">
        <v>7.6845499999999997E-2</v>
      </c>
      <c r="Z1631">
        <v>9.7396499999999997E-2</v>
      </c>
      <c r="AA1631">
        <v>4.2123000000000004E-3</v>
      </c>
    </row>
    <row r="1632" spans="1:27" x14ac:dyDescent="0.2">
      <c r="A1632" t="s">
        <v>8260</v>
      </c>
      <c r="B1632" t="s">
        <v>35</v>
      </c>
      <c r="C1632" t="s">
        <v>1393</v>
      </c>
      <c r="D1632" t="s">
        <v>29</v>
      </c>
      <c r="E1632" t="s">
        <v>16</v>
      </c>
      <c r="F1632">
        <v>23</v>
      </c>
      <c r="G1632">
        <v>153</v>
      </c>
      <c r="H1632">
        <v>249</v>
      </c>
      <c r="I1632">
        <v>0.90163939999999998</v>
      </c>
      <c r="J1632">
        <v>0.8616201</v>
      </c>
      <c r="K1632">
        <v>-4.0019300000000001E-2</v>
      </c>
      <c r="L1632">
        <v>4.6986600000000003E-2</v>
      </c>
      <c r="M1632">
        <v>3.7273599999999997E-2</v>
      </c>
      <c r="N1632">
        <v>-0.11731220000000001</v>
      </c>
      <c r="O1632">
        <v>115.6717</v>
      </c>
      <c r="P1632">
        <v>0.75602409999999998</v>
      </c>
      <c r="Q1632">
        <v>66.631187999999995</v>
      </c>
      <c r="R1632">
        <v>73.319400000000002</v>
      </c>
      <c r="S1632" t="s">
        <v>18</v>
      </c>
      <c r="T1632">
        <v>-0.1173053</v>
      </c>
      <c r="U1632">
        <v>-0.100235</v>
      </c>
      <c r="V1632">
        <v>-6.4659099999999997E-2</v>
      </c>
      <c r="W1632">
        <v>-4.0019300000000001E-2</v>
      </c>
      <c r="X1632">
        <v>-1.5379500000000001E-2</v>
      </c>
      <c r="Y1632">
        <v>2.01964E-2</v>
      </c>
      <c r="Z1632">
        <v>3.72667E-2</v>
      </c>
      <c r="AA1632">
        <v>-4.6446599999999998E-2</v>
      </c>
    </row>
    <row r="1633" spans="1:27" x14ac:dyDescent="0.2">
      <c r="A1633" t="s">
        <v>8261</v>
      </c>
      <c r="B1633" t="s">
        <v>35</v>
      </c>
      <c r="C1633" t="s">
        <v>1393</v>
      </c>
      <c r="D1633" t="s">
        <v>29</v>
      </c>
      <c r="E1633" t="s">
        <v>16</v>
      </c>
      <c r="F1633">
        <v>24</v>
      </c>
      <c r="G1633">
        <v>153</v>
      </c>
      <c r="H1633">
        <v>249</v>
      </c>
      <c r="I1633">
        <v>0.74708699999999995</v>
      </c>
      <c r="J1633">
        <v>0.69856969999999996</v>
      </c>
      <c r="K1633">
        <v>-4.8517299999999999E-2</v>
      </c>
      <c r="L1633">
        <v>4.1572900000000003E-2</v>
      </c>
      <c r="M1633">
        <v>1.9870200000000001E-2</v>
      </c>
      <c r="N1633">
        <v>-0.1169047</v>
      </c>
      <c r="O1633">
        <v>115.6717</v>
      </c>
      <c r="P1633">
        <v>0.75602409999999998</v>
      </c>
      <c r="Q1633">
        <v>64.905490999999998</v>
      </c>
      <c r="R1633">
        <v>73.319400000000002</v>
      </c>
      <c r="S1633" t="s">
        <v>18</v>
      </c>
      <c r="T1633">
        <v>-0.11689860000000001</v>
      </c>
      <c r="U1633">
        <v>-0.1017951</v>
      </c>
      <c r="V1633">
        <v>-7.0318099999999994E-2</v>
      </c>
      <c r="W1633">
        <v>-4.8517299999999999E-2</v>
      </c>
      <c r="X1633">
        <v>-2.6716400000000001E-2</v>
      </c>
      <c r="Y1633">
        <v>4.7606000000000002E-3</v>
      </c>
      <c r="Z1633">
        <v>1.9864099999999999E-2</v>
      </c>
      <c r="AA1633">
        <v>-6.9452299999999995E-2</v>
      </c>
    </row>
    <row r="1634" spans="1:27" x14ac:dyDescent="0.2">
      <c r="A1634" t="s">
        <v>8262</v>
      </c>
      <c r="B1634" t="s">
        <v>34</v>
      </c>
      <c r="C1634" t="s">
        <v>1393</v>
      </c>
      <c r="D1634" t="s">
        <v>30</v>
      </c>
      <c r="E1634" t="s">
        <v>16</v>
      </c>
      <c r="F1634">
        <v>1</v>
      </c>
      <c r="G1634">
        <v>426</v>
      </c>
      <c r="H1634">
        <v>377</v>
      </c>
      <c r="I1634">
        <v>0.55136439999999998</v>
      </c>
      <c r="J1634">
        <v>0.52701989999999999</v>
      </c>
      <c r="K1634">
        <v>-2.4344500000000002E-2</v>
      </c>
      <c r="L1634">
        <v>3.48756E-2</v>
      </c>
      <c r="M1634">
        <v>3.3025899999999997E-2</v>
      </c>
      <c r="N1634">
        <v>-8.1714800000000004E-2</v>
      </c>
      <c r="O1634">
        <v>426</v>
      </c>
      <c r="Q1634">
        <v>62.676848</v>
      </c>
      <c r="R1634">
        <v>69.723855</v>
      </c>
      <c r="S1634" t="s">
        <v>17</v>
      </c>
      <c r="T1634">
        <v>-8.1709699999999996E-2</v>
      </c>
      <c r="U1634">
        <v>-6.9039400000000001E-2</v>
      </c>
      <c r="V1634">
        <v>-4.2633299999999999E-2</v>
      </c>
      <c r="W1634">
        <v>-2.4344500000000002E-2</v>
      </c>
      <c r="X1634">
        <v>-6.0556999999999998E-3</v>
      </c>
      <c r="Y1634">
        <v>2.0350400000000001E-2</v>
      </c>
      <c r="Z1634">
        <v>3.3020800000000003E-2</v>
      </c>
      <c r="AA1634">
        <v>-4.6192700000000003E-2</v>
      </c>
    </row>
    <row r="1635" spans="1:27" x14ac:dyDescent="0.2">
      <c r="A1635" t="s">
        <v>8263</v>
      </c>
      <c r="B1635" t="s">
        <v>34</v>
      </c>
      <c r="C1635" t="s">
        <v>1393</v>
      </c>
      <c r="D1635" t="s">
        <v>30</v>
      </c>
      <c r="E1635" t="s">
        <v>16</v>
      </c>
      <c r="F1635">
        <v>2</v>
      </c>
      <c r="G1635">
        <v>426</v>
      </c>
      <c r="H1635">
        <v>377</v>
      </c>
      <c r="I1635">
        <v>0.49346430000000002</v>
      </c>
      <c r="J1635">
        <v>0.48225400000000002</v>
      </c>
      <c r="K1635">
        <v>-1.1210299999999999E-2</v>
      </c>
      <c r="L1635">
        <v>2.97031E-2</v>
      </c>
      <c r="M1635">
        <v>3.7651200000000003E-2</v>
      </c>
      <c r="N1635">
        <v>-6.0071899999999998E-2</v>
      </c>
      <c r="O1635">
        <v>426</v>
      </c>
      <c r="Q1635">
        <v>61.38</v>
      </c>
      <c r="R1635">
        <v>69.723855</v>
      </c>
      <c r="S1635" t="s">
        <v>17</v>
      </c>
      <c r="T1635">
        <v>-6.0067500000000003E-2</v>
      </c>
      <c r="U1635">
        <v>-4.9276300000000002E-2</v>
      </c>
      <c r="V1635">
        <v>-2.6786600000000001E-2</v>
      </c>
      <c r="W1635">
        <v>-1.1210299999999999E-2</v>
      </c>
      <c r="X1635">
        <v>4.3660000000000001E-3</v>
      </c>
      <c r="Y1635">
        <v>2.68557E-2</v>
      </c>
      <c r="Z1635">
        <v>3.7646899999999997E-2</v>
      </c>
      <c r="AA1635">
        <v>-2.3245700000000001E-2</v>
      </c>
    </row>
    <row r="1636" spans="1:27" x14ac:dyDescent="0.2">
      <c r="A1636" t="s">
        <v>8264</v>
      </c>
      <c r="B1636" t="s">
        <v>34</v>
      </c>
      <c r="C1636" t="s">
        <v>1393</v>
      </c>
      <c r="D1636" t="s">
        <v>30</v>
      </c>
      <c r="E1636" t="s">
        <v>16</v>
      </c>
      <c r="F1636">
        <v>3</v>
      </c>
      <c r="G1636">
        <v>426</v>
      </c>
      <c r="H1636">
        <v>377</v>
      </c>
      <c r="I1636">
        <v>0.44991249999999999</v>
      </c>
      <c r="J1636">
        <v>0.45602120000000002</v>
      </c>
      <c r="K1636">
        <v>6.1086999999999999E-3</v>
      </c>
      <c r="L1636">
        <v>2.92965E-2</v>
      </c>
      <c r="M1636">
        <v>5.4301500000000003E-2</v>
      </c>
      <c r="N1636">
        <v>-4.2084099999999999E-2</v>
      </c>
      <c r="O1636">
        <v>426</v>
      </c>
      <c r="Q1636">
        <v>60.29</v>
      </c>
      <c r="R1636">
        <v>69.723855</v>
      </c>
      <c r="S1636" t="s">
        <v>17</v>
      </c>
      <c r="T1636">
        <v>-4.2079800000000001E-2</v>
      </c>
      <c r="U1636">
        <v>-3.14363E-2</v>
      </c>
      <c r="V1636">
        <v>-9.2543999999999994E-3</v>
      </c>
      <c r="W1636">
        <v>6.1086999999999999E-3</v>
      </c>
      <c r="X1636">
        <v>2.1471799999999999E-2</v>
      </c>
      <c r="Y1636">
        <v>4.3653699999999997E-2</v>
      </c>
      <c r="Z1636">
        <v>5.4297199999999997E-2</v>
      </c>
      <c r="AA1636">
        <v>1.3395600000000001E-2</v>
      </c>
    </row>
    <row r="1637" spans="1:27" x14ac:dyDescent="0.2">
      <c r="A1637" t="s">
        <v>8265</v>
      </c>
      <c r="B1637" t="s">
        <v>34</v>
      </c>
      <c r="C1637" t="s">
        <v>1393</v>
      </c>
      <c r="D1637" t="s">
        <v>30</v>
      </c>
      <c r="E1637" t="s">
        <v>16</v>
      </c>
      <c r="F1637">
        <v>4</v>
      </c>
      <c r="G1637">
        <v>426</v>
      </c>
      <c r="H1637">
        <v>377</v>
      </c>
      <c r="I1637">
        <v>0.46829510000000002</v>
      </c>
      <c r="J1637">
        <v>0.45069759999999998</v>
      </c>
      <c r="K1637">
        <v>-1.7597499999999999E-2</v>
      </c>
      <c r="L1637">
        <v>3.0318399999999999E-2</v>
      </c>
      <c r="M1637">
        <v>3.2276300000000001E-2</v>
      </c>
      <c r="N1637">
        <v>-6.7471299999999998E-2</v>
      </c>
      <c r="O1637">
        <v>426</v>
      </c>
      <c r="Q1637">
        <v>59.809783000000003</v>
      </c>
      <c r="R1637">
        <v>69.723855</v>
      </c>
      <c r="S1637" t="s">
        <v>17</v>
      </c>
      <c r="T1637">
        <v>-6.7466799999999993E-2</v>
      </c>
      <c r="U1637">
        <v>-5.6452099999999998E-2</v>
      </c>
      <c r="V1637">
        <v>-3.3496499999999998E-2</v>
      </c>
      <c r="W1637">
        <v>-1.7597499999999999E-2</v>
      </c>
      <c r="X1637">
        <v>-1.6984999999999999E-3</v>
      </c>
      <c r="Y1637">
        <v>2.12572E-2</v>
      </c>
      <c r="Z1637">
        <v>3.2271899999999999E-2</v>
      </c>
      <c r="AA1637">
        <v>-3.9045000000000003E-2</v>
      </c>
    </row>
    <row r="1638" spans="1:27" x14ac:dyDescent="0.2">
      <c r="A1638" t="s">
        <v>8266</v>
      </c>
      <c r="B1638" t="s">
        <v>34</v>
      </c>
      <c r="C1638" t="s">
        <v>1393</v>
      </c>
      <c r="D1638" t="s">
        <v>30</v>
      </c>
      <c r="E1638" t="s">
        <v>16</v>
      </c>
      <c r="F1638">
        <v>5</v>
      </c>
      <c r="G1638">
        <v>426</v>
      </c>
      <c r="H1638">
        <v>377</v>
      </c>
      <c r="I1638">
        <v>0.4741882</v>
      </c>
      <c r="J1638">
        <v>0.47688930000000002</v>
      </c>
      <c r="K1638">
        <v>2.7009999999999998E-3</v>
      </c>
      <c r="L1638">
        <v>3.2454499999999997E-2</v>
      </c>
      <c r="M1638">
        <v>5.6088800000000001E-2</v>
      </c>
      <c r="N1638">
        <v>-5.0686700000000001E-2</v>
      </c>
      <c r="O1638">
        <v>426</v>
      </c>
      <c r="Q1638">
        <v>58.796956999999999</v>
      </c>
      <c r="R1638">
        <v>69.723855</v>
      </c>
      <c r="S1638" t="s">
        <v>17</v>
      </c>
      <c r="T1638">
        <v>-5.0681900000000002E-2</v>
      </c>
      <c r="U1638">
        <v>-3.8891099999999998E-2</v>
      </c>
      <c r="V1638">
        <v>-1.43181E-2</v>
      </c>
      <c r="W1638">
        <v>2.7009999999999998E-3</v>
      </c>
      <c r="X1638">
        <v>1.97202E-2</v>
      </c>
      <c r="Y1638">
        <v>4.4293199999999998E-2</v>
      </c>
      <c r="Z1638">
        <v>5.6084000000000002E-2</v>
      </c>
      <c r="AA1638">
        <v>5.6639000000000004E-3</v>
      </c>
    </row>
    <row r="1639" spans="1:27" x14ac:dyDescent="0.2">
      <c r="A1639" t="s">
        <v>8267</v>
      </c>
      <c r="B1639" t="s">
        <v>34</v>
      </c>
      <c r="C1639" t="s">
        <v>1393</v>
      </c>
      <c r="D1639" t="s">
        <v>30</v>
      </c>
      <c r="E1639" t="s">
        <v>16</v>
      </c>
      <c r="F1639">
        <v>6</v>
      </c>
      <c r="G1639">
        <v>426</v>
      </c>
      <c r="H1639">
        <v>377</v>
      </c>
      <c r="I1639">
        <v>0.5397708</v>
      </c>
      <c r="J1639">
        <v>0.54280439999999996</v>
      </c>
      <c r="K1639">
        <v>3.0336E-3</v>
      </c>
      <c r="L1639">
        <v>3.4993499999999997E-2</v>
      </c>
      <c r="M1639">
        <v>6.0597900000000003E-2</v>
      </c>
      <c r="N1639">
        <v>-5.4530700000000001E-2</v>
      </c>
      <c r="O1639">
        <v>426</v>
      </c>
      <c r="Q1639">
        <v>58.649890999999997</v>
      </c>
      <c r="R1639">
        <v>69.723855</v>
      </c>
      <c r="S1639" t="s">
        <v>17</v>
      </c>
      <c r="T1639">
        <v>-5.45256E-2</v>
      </c>
      <c r="U1639">
        <v>-4.1812299999999997E-2</v>
      </c>
      <c r="V1639">
        <v>-1.5317000000000001E-2</v>
      </c>
      <c r="W1639">
        <v>3.0336E-3</v>
      </c>
      <c r="X1639">
        <v>2.1384199999999999E-2</v>
      </c>
      <c r="Y1639">
        <v>4.7879600000000001E-2</v>
      </c>
      <c r="Z1639">
        <v>6.0592800000000002E-2</v>
      </c>
      <c r="AA1639">
        <v>5.5887999999999997E-3</v>
      </c>
    </row>
    <row r="1640" spans="1:27" x14ac:dyDescent="0.2">
      <c r="A1640" t="s">
        <v>8268</v>
      </c>
      <c r="B1640" t="s">
        <v>34</v>
      </c>
      <c r="C1640" t="s">
        <v>1393</v>
      </c>
      <c r="D1640" t="s">
        <v>30</v>
      </c>
      <c r="E1640" t="s">
        <v>16</v>
      </c>
      <c r="F1640">
        <v>7</v>
      </c>
      <c r="G1640">
        <v>426</v>
      </c>
      <c r="H1640">
        <v>377</v>
      </c>
      <c r="I1640">
        <v>0.61875119999999995</v>
      </c>
      <c r="J1640">
        <v>0.60704239999999998</v>
      </c>
      <c r="K1640">
        <v>-1.17088E-2</v>
      </c>
      <c r="L1640">
        <v>3.5501499999999998E-2</v>
      </c>
      <c r="M1640">
        <v>4.6691200000000002E-2</v>
      </c>
      <c r="N1640">
        <v>-7.0108799999999999E-2</v>
      </c>
      <c r="O1640">
        <v>426</v>
      </c>
      <c r="Q1640">
        <v>58.081957000000003</v>
      </c>
      <c r="R1640">
        <v>69.723855</v>
      </c>
      <c r="S1640" t="s">
        <v>18</v>
      </c>
      <c r="T1640">
        <v>-7.0103600000000002E-2</v>
      </c>
      <c r="U1640">
        <v>-5.7205800000000001E-2</v>
      </c>
      <c r="V1640">
        <v>-3.03258E-2</v>
      </c>
      <c r="W1640">
        <v>-1.17088E-2</v>
      </c>
      <c r="X1640">
        <v>6.9081999999999998E-3</v>
      </c>
      <c r="Y1640">
        <v>3.37883E-2</v>
      </c>
      <c r="Z1640">
        <v>4.6685999999999998E-2</v>
      </c>
      <c r="AA1640">
        <v>-1.9288300000000001E-2</v>
      </c>
    </row>
    <row r="1641" spans="1:27" x14ac:dyDescent="0.2">
      <c r="A1641" t="s">
        <v>8269</v>
      </c>
      <c r="B1641" t="s">
        <v>34</v>
      </c>
      <c r="C1641" t="s">
        <v>1393</v>
      </c>
      <c r="D1641" t="s">
        <v>30</v>
      </c>
      <c r="E1641" t="s">
        <v>16</v>
      </c>
      <c r="F1641">
        <v>8</v>
      </c>
      <c r="G1641">
        <v>426</v>
      </c>
      <c r="H1641">
        <v>377</v>
      </c>
      <c r="I1641">
        <v>0.6077726</v>
      </c>
      <c r="J1641">
        <v>0.61382890000000001</v>
      </c>
      <c r="K1641">
        <v>6.0562000000000003E-3</v>
      </c>
      <c r="L1641">
        <v>3.3661099999999999E-2</v>
      </c>
      <c r="M1641">
        <v>6.1428799999999999E-2</v>
      </c>
      <c r="N1641">
        <v>-4.93163E-2</v>
      </c>
      <c r="O1641">
        <v>426</v>
      </c>
      <c r="Q1641">
        <v>58.229239</v>
      </c>
      <c r="R1641">
        <v>69.723855</v>
      </c>
      <c r="S1641" t="s">
        <v>18</v>
      </c>
      <c r="T1641">
        <v>-4.9311399999999998E-2</v>
      </c>
      <c r="U1641">
        <v>-3.7082200000000003E-2</v>
      </c>
      <c r="V1641">
        <v>-1.15957E-2</v>
      </c>
      <c r="W1641">
        <v>6.0562000000000003E-3</v>
      </c>
      <c r="X1641">
        <v>2.3708199999999999E-2</v>
      </c>
      <c r="Y1641">
        <v>4.9194700000000001E-2</v>
      </c>
      <c r="Z1641">
        <v>6.1423899999999997E-2</v>
      </c>
      <c r="AA1641">
        <v>9.8662999999999997E-3</v>
      </c>
    </row>
    <row r="1642" spans="1:27" x14ac:dyDescent="0.2">
      <c r="A1642" t="s">
        <v>8270</v>
      </c>
      <c r="B1642" t="s">
        <v>34</v>
      </c>
      <c r="C1642" t="s">
        <v>1393</v>
      </c>
      <c r="D1642" t="s">
        <v>30</v>
      </c>
      <c r="E1642" t="s">
        <v>16</v>
      </c>
      <c r="F1642">
        <v>9</v>
      </c>
      <c r="G1642">
        <v>426</v>
      </c>
      <c r="H1642">
        <v>377</v>
      </c>
      <c r="I1642">
        <v>0.62671880000000002</v>
      </c>
      <c r="J1642">
        <v>0.64749069999999997</v>
      </c>
      <c r="K1642">
        <v>2.0771899999999999E-2</v>
      </c>
      <c r="L1642">
        <v>3.4081899999999998E-2</v>
      </c>
      <c r="M1642">
        <v>7.6836500000000002E-2</v>
      </c>
      <c r="N1642">
        <v>-3.5292700000000003E-2</v>
      </c>
      <c r="O1642">
        <v>426</v>
      </c>
      <c r="Q1642">
        <v>63.573152</v>
      </c>
      <c r="R1642">
        <v>69.723855</v>
      </c>
      <c r="S1642" t="s">
        <v>18</v>
      </c>
      <c r="T1642">
        <v>-3.5287800000000001E-2</v>
      </c>
      <c r="U1642">
        <v>-2.29058E-2</v>
      </c>
      <c r="V1642">
        <v>2.8993999999999999E-3</v>
      </c>
      <c r="W1642">
        <v>2.0771899999999999E-2</v>
      </c>
      <c r="X1642">
        <v>3.8644400000000002E-2</v>
      </c>
      <c r="Y1642">
        <v>6.4449500000000007E-2</v>
      </c>
      <c r="Z1642">
        <v>7.6831499999999997E-2</v>
      </c>
      <c r="AA1642">
        <v>3.2080600000000001E-2</v>
      </c>
    </row>
    <row r="1643" spans="1:27" x14ac:dyDescent="0.2">
      <c r="A1643" t="s">
        <v>8271</v>
      </c>
      <c r="B1643" t="s">
        <v>34</v>
      </c>
      <c r="C1643" t="s">
        <v>1393</v>
      </c>
      <c r="D1643" t="s">
        <v>30</v>
      </c>
      <c r="E1643" t="s">
        <v>16</v>
      </c>
      <c r="F1643">
        <v>10</v>
      </c>
      <c r="G1643">
        <v>426</v>
      </c>
      <c r="H1643">
        <v>377</v>
      </c>
      <c r="I1643">
        <v>0.68539839999999996</v>
      </c>
      <c r="J1643">
        <v>0.67699799999999999</v>
      </c>
      <c r="K1643">
        <v>-8.4004000000000006E-3</v>
      </c>
      <c r="L1643">
        <v>4.11539E-2</v>
      </c>
      <c r="M1643">
        <v>5.9297700000000002E-2</v>
      </c>
      <c r="N1643">
        <v>-7.6098499999999999E-2</v>
      </c>
      <c r="O1643">
        <v>426</v>
      </c>
      <c r="Q1643">
        <v>70.938695999999993</v>
      </c>
      <c r="R1643">
        <v>69.723855</v>
      </c>
      <c r="S1643" t="s">
        <v>18</v>
      </c>
      <c r="T1643">
        <v>-7.6092499999999993E-2</v>
      </c>
      <c r="U1643">
        <v>-6.11412E-2</v>
      </c>
      <c r="V1643">
        <v>-2.9981500000000001E-2</v>
      </c>
      <c r="W1643">
        <v>-8.4004000000000006E-3</v>
      </c>
      <c r="X1643">
        <v>1.31807E-2</v>
      </c>
      <c r="Y1643">
        <v>4.4340400000000002E-2</v>
      </c>
      <c r="Z1643">
        <v>5.9291700000000003E-2</v>
      </c>
      <c r="AA1643">
        <v>-1.2408300000000001E-2</v>
      </c>
    </row>
    <row r="1644" spans="1:27" x14ac:dyDescent="0.2">
      <c r="A1644" t="s">
        <v>8272</v>
      </c>
      <c r="B1644" t="s">
        <v>34</v>
      </c>
      <c r="C1644" t="s">
        <v>1393</v>
      </c>
      <c r="D1644" t="s">
        <v>30</v>
      </c>
      <c r="E1644" t="s">
        <v>16</v>
      </c>
      <c r="F1644">
        <v>11</v>
      </c>
      <c r="G1644">
        <v>426</v>
      </c>
      <c r="H1644">
        <v>377</v>
      </c>
      <c r="I1644">
        <v>0.71419120000000003</v>
      </c>
      <c r="J1644">
        <v>0.70744229999999997</v>
      </c>
      <c r="K1644">
        <v>-6.7489000000000004E-3</v>
      </c>
      <c r="L1644">
        <v>4.3074599999999998E-2</v>
      </c>
      <c r="M1644">
        <v>6.4108899999999996E-2</v>
      </c>
      <c r="N1644">
        <v>-7.7606700000000001E-2</v>
      </c>
      <c r="O1644">
        <v>426</v>
      </c>
      <c r="Q1644">
        <v>76.427499999999995</v>
      </c>
      <c r="R1644">
        <v>69.723855</v>
      </c>
      <c r="S1644" t="s">
        <v>18</v>
      </c>
      <c r="T1644">
        <v>-7.76004E-2</v>
      </c>
      <c r="U1644">
        <v>-6.1951300000000001E-2</v>
      </c>
      <c r="V1644">
        <v>-2.93373E-2</v>
      </c>
      <c r="W1644">
        <v>-6.7489000000000004E-3</v>
      </c>
      <c r="X1644">
        <v>1.5839499999999999E-2</v>
      </c>
      <c r="Y1644">
        <v>4.8453499999999997E-2</v>
      </c>
      <c r="Z1644">
        <v>6.4102599999999996E-2</v>
      </c>
      <c r="AA1644">
        <v>-9.5399000000000005E-3</v>
      </c>
    </row>
    <row r="1645" spans="1:27" x14ac:dyDescent="0.2">
      <c r="A1645" t="s">
        <v>8273</v>
      </c>
      <c r="B1645" t="s">
        <v>34</v>
      </c>
      <c r="C1645" t="s">
        <v>1393</v>
      </c>
      <c r="D1645" t="s">
        <v>30</v>
      </c>
      <c r="E1645" t="s">
        <v>16</v>
      </c>
      <c r="F1645">
        <v>12</v>
      </c>
      <c r="G1645">
        <v>426</v>
      </c>
      <c r="H1645">
        <v>377</v>
      </c>
      <c r="I1645">
        <v>0.76510579999999995</v>
      </c>
      <c r="J1645">
        <v>0.74635479999999998</v>
      </c>
      <c r="K1645">
        <v>-1.8751E-2</v>
      </c>
      <c r="L1645">
        <v>4.7398000000000003E-2</v>
      </c>
      <c r="M1645">
        <v>5.9218800000000002E-2</v>
      </c>
      <c r="N1645">
        <v>-9.6720700000000007E-2</v>
      </c>
      <c r="O1645">
        <v>426</v>
      </c>
      <c r="Q1645">
        <v>80.094783000000007</v>
      </c>
      <c r="R1645">
        <v>69.723855</v>
      </c>
      <c r="S1645" t="s">
        <v>18</v>
      </c>
      <c r="T1645">
        <v>-9.6713800000000003E-2</v>
      </c>
      <c r="U1645">
        <v>-7.9493999999999995E-2</v>
      </c>
      <c r="V1645">
        <v>-4.3606499999999999E-2</v>
      </c>
      <c r="W1645">
        <v>-1.8751E-2</v>
      </c>
      <c r="X1645">
        <v>6.1046E-3</v>
      </c>
      <c r="Y1645">
        <v>4.1992000000000002E-2</v>
      </c>
      <c r="Z1645">
        <v>5.9211800000000002E-2</v>
      </c>
      <c r="AA1645">
        <v>-2.5123400000000001E-2</v>
      </c>
    </row>
    <row r="1646" spans="1:27" x14ac:dyDescent="0.2">
      <c r="A1646" t="s">
        <v>8274</v>
      </c>
      <c r="B1646" t="s">
        <v>34</v>
      </c>
      <c r="C1646" t="s">
        <v>1393</v>
      </c>
      <c r="D1646" t="s">
        <v>30</v>
      </c>
      <c r="E1646" t="s">
        <v>16</v>
      </c>
      <c r="F1646">
        <v>13</v>
      </c>
      <c r="G1646">
        <v>426</v>
      </c>
      <c r="H1646">
        <v>377</v>
      </c>
      <c r="I1646">
        <v>0.83259559999999999</v>
      </c>
      <c r="J1646">
        <v>0.80216580000000004</v>
      </c>
      <c r="K1646">
        <v>-3.04298E-2</v>
      </c>
      <c r="L1646">
        <v>4.7719999999999999E-2</v>
      </c>
      <c r="M1646">
        <v>4.8069500000000001E-2</v>
      </c>
      <c r="N1646">
        <v>-0.1089292</v>
      </c>
      <c r="O1646">
        <v>426</v>
      </c>
      <c r="Q1646">
        <v>82.357391000000007</v>
      </c>
      <c r="R1646">
        <v>69.723855</v>
      </c>
      <c r="S1646" t="s">
        <v>18</v>
      </c>
      <c r="T1646">
        <v>-0.1089222</v>
      </c>
      <c r="U1646">
        <v>-9.1585399999999997E-2</v>
      </c>
      <c r="V1646">
        <v>-5.5454200000000002E-2</v>
      </c>
      <c r="W1646">
        <v>-3.04298E-2</v>
      </c>
      <c r="X1646">
        <v>-5.4054999999999997E-3</v>
      </c>
      <c r="Y1646">
        <v>3.0725800000000001E-2</v>
      </c>
      <c r="Z1646">
        <v>4.8062500000000001E-2</v>
      </c>
      <c r="AA1646">
        <v>-3.7934599999999999E-2</v>
      </c>
    </row>
    <row r="1647" spans="1:27" x14ac:dyDescent="0.2">
      <c r="A1647" t="s">
        <v>8275</v>
      </c>
      <c r="B1647" t="s">
        <v>34</v>
      </c>
      <c r="C1647" t="s">
        <v>1393</v>
      </c>
      <c r="D1647" t="s">
        <v>30</v>
      </c>
      <c r="E1647" t="s">
        <v>16</v>
      </c>
      <c r="F1647">
        <v>14</v>
      </c>
      <c r="G1647">
        <v>426</v>
      </c>
      <c r="H1647">
        <v>377</v>
      </c>
      <c r="I1647">
        <v>0.91732880000000006</v>
      </c>
      <c r="J1647">
        <v>0.86011539999999997</v>
      </c>
      <c r="K1647">
        <v>-5.7213399999999998E-2</v>
      </c>
      <c r="L1647">
        <v>4.9893800000000002E-2</v>
      </c>
      <c r="M1647">
        <v>2.4861999999999999E-2</v>
      </c>
      <c r="N1647">
        <v>-0.13928869999999999</v>
      </c>
      <c r="O1647">
        <v>426</v>
      </c>
      <c r="Q1647">
        <v>83.774674000000005</v>
      </c>
      <c r="R1647">
        <v>69.723855</v>
      </c>
      <c r="S1647" t="s">
        <v>18</v>
      </c>
      <c r="T1647">
        <v>-0.1392814</v>
      </c>
      <c r="U1647">
        <v>-0.1211549</v>
      </c>
      <c r="V1647">
        <v>-8.3377699999999999E-2</v>
      </c>
      <c r="W1647">
        <v>-5.7213399999999998E-2</v>
      </c>
      <c r="X1647">
        <v>-3.1049E-2</v>
      </c>
      <c r="Y1647">
        <v>6.7280999999999999E-3</v>
      </c>
      <c r="Z1647">
        <v>2.48547E-2</v>
      </c>
      <c r="AA1647">
        <v>-6.65182E-2</v>
      </c>
    </row>
    <row r="1648" spans="1:27" x14ac:dyDescent="0.2">
      <c r="A1648" t="s">
        <v>8276</v>
      </c>
      <c r="B1648" t="s">
        <v>34</v>
      </c>
      <c r="C1648" t="s">
        <v>1393</v>
      </c>
      <c r="D1648" t="s">
        <v>30</v>
      </c>
      <c r="E1648" t="s">
        <v>16</v>
      </c>
      <c r="F1648">
        <v>15</v>
      </c>
      <c r="G1648">
        <v>426</v>
      </c>
      <c r="H1648">
        <v>377</v>
      </c>
      <c r="I1648">
        <v>0.96832450000000003</v>
      </c>
      <c r="J1648">
        <v>0.92047020000000002</v>
      </c>
      <c r="K1648">
        <v>-4.7854300000000002E-2</v>
      </c>
      <c r="L1648">
        <v>5.2017599999999997E-2</v>
      </c>
      <c r="M1648">
        <v>3.7714699999999997E-2</v>
      </c>
      <c r="N1648">
        <v>-0.13342329999999999</v>
      </c>
      <c r="O1648">
        <v>426</v>
      </c>
      <c r="Q1648">
        <v>84.327282999999994</v>
      </c>
      <c r="R1648">
        <v>69.723855</v>
      </c>
      <c r="S1648" t="s">
        <v>18</v>
      </c>
      <c r="T1648">
        <v>-0.1334157</v>
      </c>
      <c r="U1648">
        <v>-0.1145176</v>
      </c>
      <c r="V1648">
        <v>-7.5132400000000002E-2</v>
      </c>
      <c r="W1648">
        <v>-4.7854300000000002E-2</v>
      </c>
      <c r="X1648">
        <v>-2.0576199999999999E-2</v>
      </c>
      <c r="Y1648">
        <v>1.8808999999999999E-2</v>
      </c>
      <c r="Z1648">
        <v>3.77071E-2</v>
      </c>
      <c r="AA1648">
        <v>-5.1989E-2</v>
      </c>
    </row>
    <row r="1649" spans="1:27" x14ac:dyDescent="0.2">
      <c r="A1649" t="s">
        <v>8277</v>
      </c>
      <c r="B1649" t="s">
        <v>34</v>
      </c>
      <c r="C1649" t="s">
        <v>1393</v>
      </c>
      <c r="D1649" t="s">
        <v>30</v>
      </c>
      <c r="E1649" t="s">
        <v>16</v>
      </c>
      <c r="F1649">
        <v>16</v>
      </c>
      <c r="G1649">
        <v>426</v>
      </c>
      <c r="H1649">
        <v>377</v>
      </c>
      <c r="I1649">
        <v>1.0044630000000001</v>
      </c>
      <c r="J1649">
        <v>0.99783949999999999</v>
      </c>
      <c r="K1649">
        <v>-6.6238E-3</v>
      </c>
      <c r="L1649">
        <v>5.1827600000000001E-2</v>
      </c>
      <c r="M1649">
        <v>7.8632599999999997E-2</v>
      </c>
      <c r="N1649">
        <v>-9.1880199999999995E-2</v>
      </c>
      <c r="O1649">
        <v>426</v>
      </c>
      <c r="Q1649">
        <v>83.621521999999999</v>
      </c>
      <c r="R1649">
        <v>69.723855</v>
      </c>
      <c r="S1649" t="s">
        <v>18</v>
      </c>
      <c r="T1649">
        <v>-9.1872599999999999E-2</v>
      </c>
      <c r="U1649">
        <v>-7.30436E-2</v>
      </c>
      <c r="V1649">
        <v>-3.3802199999999998E-2</v>
      </c>
      <c r="W1649">
        <v>-6.6238E-3</v>
      </c>
      <c r="X1649">
        <v>2.0554599999999999E-2</v>
      </c>
      <c r="Y1649">
        <v>5.9795899999999999E-2</v>
      </c>
      <c r="Z1649">
        <v>7.8625E-2</v>
      </c>
      <c r="AA1649">
        <v>-6.6382000000000004E-3</v>
      </c>
    </row>
    <row r="1650" spans="1:27" x14ac:dyDescent="0.2">
      <c r="A1650" t="s">
        <v>8278</v>
      </c>
      <c r="B1650" t="s">
        <v>34</v>
      </c>
      <c r="C1650" t="s">
        <v>1393</v>
      </c>
      <c r="D1650" t="s">
        <v>30</v>
      </c>
      <c r="E1650" t="s">
        <v>16</v>
      </c>
      <c r="F1650">
        <v>17</v>
      </c>
      <c r="G1650">
        <v>426</v>
      </c>
      <c r="H1650">
        <v>377</v>
      </c>
      <c r="I1650">
        <v>1.02779</v>
      </c>
      <c r="J1650">
        <v>1.010643</v>
      </c>
      <c r="K1650">
        <v>-1.71468E-2</v>
      </c>
      <c r="L1650">
        <v>5.3400900000000001E-2</v>
      </c>
      <c r="M1650">
        <v>7.0697599999999999E-2</v>
      </c>
      <c r="N1650">
        <v>-0.10499120000000001</v>
      </c>
      <c r="O1650">
        <v>426</v>
      </c>
      <c r="Q1650">
        <v>82.275869999999998</v>
      </c>
      <c r="R1650">
        <v>69.723855</v>
      </c>
      <c r="S1650" t="s">
        <v>19</v>
      </c>
      <c r="T1650">
        <v>-0.1049834</v>
      </c>
      <c r="U1650">
        <v>-8.5582800000000001E-2</v>
      </c>
      <c r="V1650">
        <v>-4.5150200000000001E-2</v>
      </c>
      <c r="W1650">
        <v>-1.71468E-2</v>
      </c>
      <c r="X1650">
        <v>1.08567E-2</v>
      </c>
      <c r="Y1650">
        <v>5.12892E-2</v>
      </c>
      <c r="Z1650">
        <v>7.0689799999999997E-2</v>
      </c>
      <c r="AA1650">
        <v>-1.6966200000000001E-2</v>
      </c>
    </row>
    <row r="1651" spans="1:27" x14ac:dyDescent="0.2">
      <c r="A1651" t="s">
        <v>8279</v>
      </c>
      <c r="B1651" t="s">
        <v>34</v>
      </c>
      <c r="C1651" t="s">
        <v>1393</v>
      </c>
      <c r="D1651" t="s">
        <v>30</v>
      </c>
      <c r="E1651" t="s">
        <v>16</v>
      </c>
      <c r="F1651">
        <v>18</v>
      </c>
      <c r="G1651">
        <v>426</v>
      </c>
      <c r="H1651">
        <v>377</v>
      </c>
      <c r="I1651">
        <v>1.044133</v>
      </c>
      <c r="J1651">
        <v>1.012092</v>
      </c>
      <c r="K1651">
        <v>-3.2041E-2</v>
      </c>
      <c r="L1651">
        <v>5.3483700000000002E-2</v>
      </c>
      <c r="M1651">
        <v>5.5939599999999999E-2</v>
      </c>
      <c r="N1651">
        <v>-0.1200217</v>
      </c>
      <c r="O1651">
        <v>426</v>
      </c>
      <c r="Q1651">
        <v>80.449674000000002</v>
      </c>
      <c r="R1651">
        <v>69.723855</v>
      </c>
      <c r="S1651" t="s">
        <v>19</v>
      </c>
      <c r="T1651">
        <v>-0.1200138</v>
      </c>
      <c r="U1651">
        <v>-0.10058309999999999</v>
      </c>
      <c r="V1651">
        <v>-6.00879E-2</v>
      </c>
      <c r="W1651">
        <v>-3.2041E-2</v>
      </c>
      <c r="X1651">
        <v>-3.9941999999999998E-3</v>
      </c>
      <c r="Y1651">
        <v>3.6500999999999999E-2</v>
      </c>
      <c r="Z1651">
        <v>5.5931799999999997E-2</v>
      </c>
      <c r="AA1651">
        <v>-3.1658199999999997E-2</v>
      </c>
    </row>
    <row r="1652" spans="1:27" x14ac:dyDescent="0.2">
      <c r="A1652" t="s">
        <v>8280</v>
      </c>
      <c r="B1652" t="s">
        <v>34</v>
      </c>
      <c r="C1652" t="s">
        <v>1393</v>
      </c>
      <c r="D1652" t="s">
        <v>30</v>
      </c>
      <c r="E1652" t="s">
        <v>16</v>
      </c>
      <c r="F1652">
        <v>19</v>
      </c>
      <c r="G1652">
        <v>426</v>
      </c>
      <c r="H1652">
        <v>377</v>
      </c>
      <c r="I1652">
        <v>1.0400510000000001</v>
      </c>
      <c r="J1652">
        <v>0.98688390000000004</v>
      </c>
      <c r="K1652">
        <v>-5.3167399999999997E-2</v>
      </c>
      <c r="L1652">
        <v>4.9378100000000001E-2</v>
      </c>
      <c r="M1652">
        <v>2.8059600000000001E-2</v>
      </c>
      <c r="N1652">
        <v>-0.13439429999999999</v>
      </c>
      <c r="O1652">
        <v>426</v>
      </c>
      <c r="Q1652">
        <v>76.943370000000002</v>
      </c>
      <c r="R1652">
        <v>69.723855</v>
      </c>
      <c r="S1652" t="s">
        <v>19</v>
      </c>
      <c r="T1652">
        <v>-0.13438710000000001</v>
      </c>
      <c r="U1652">
        <v>-0.11644789999999999</v>
      </c>
      <c r="V1652">
        <v>-7.9061300000000001E-2</v>
      </c>
      <c r="W1652">
        <v>-5.3167399999999997E-2</v>
      </c>
      <c r="X1652">
        <v>-2.72734E-2</v>
      </c>
      <c r="Y1652">
        <v>1.0113199999999999E-2</v>
      </c>
      <c r="Z1652">
        <v>2.8052400000000002E-2</v>
      </c>
      <c r="AA1652">
        <v>-5.3873999999999998E-2</v>
      </c>
    </row>
    <row r="1653" spans="1:27" x14ac:dyDescent="0.2">
      <c r="A1653" t="s">
        <v>8281</v>
      </c>
      <c r="B1653" t="s">
        <v>34</v>
      </c>
      <c r="C1653" t="s">
        <v>1393</v>
      </c>
      <c r="D1653" t="s">
        <v>30</v>
      </c>
      <c r="E1653" t="s">
        <v>16</v>
      </c>
      <c r="F1653">
        <v>20</v>
      </c>
      <c r="G1653">
        <v>426</v>
      </c>
      <c r="H1653">
        <v>377</v>
      </c>
      <c r="I1653">
        <v>1.0088919999999999</v>
      </c>
      <c r="J1653">
        <v>0.97450199999999998</v>
      </c>
      <c r="K1653">
        <v>-3.4390200000000003E-2</v>
      </c>
      <c r="L1653">
        <v>4.6879299999999999E-2</v>
      </c>
      <c r="M1653">
        <v>4.2726199999999999E-2</v>
      </c>
      <c r="N1653">
        <v>-0.1115066</v>
      </c>
      <c r="O1653">
        <v>426</v>
      </c>
      <c r="Q1653">
        <v>71.973912999999996</v>
      </c>
      <c r="R1653">
        <v>69.723855</v>
      </c>
      <c r="S1653" t="s">
        <v>19</v>
      </c>
      <c r="T1653">
        <v>-0.11149969999999999</v>
      </c>
      <c r="U1653">
        <v>-9.4468399999999994E-2</v>
      </c>
      <c r="V1653">
        <v>-5.8973699999999997E-2</v>
      </c>
      <c r="W1653">
        <v>-3.4390200000000003E-2</v>
      </c>
      <c r="X1653">
        <v>-9.8066999999999998E-3</v>
      </c>
      <c r="Y1653">
        <v>2.5687999999999999E-2</v>
      </c>
      <c r="Z1653">
        <v>4.2719399999999998E-2</v>
      </c>
      <c r="AA1653">
        <v>-3.5290000000000002E-2</v>
      </c>
    </row>
    <row r="1654" spans="1:27" x14ac:dyDescent="0.2">
      <c r="A1654" t="s">
        <v>8282</v>
      </c>
      <c r="B1654" t="s">
        <v>34</v>
      </c>
      <c r="C1654" t="s">
        <v>1393</v>
      </c>
      <c r="D1654" t="s">
        <v>30</v>
      </c>
      <c r="E1654" t="s">
        <v>16</v>
      </c>
      <c r="F1654">
        <v>21</v>
      </c>
      <c r="G1654">
        <v>426</v>
      </c>
      <c r="H1654">
        <v>377</v>
      </c>
      <c r="I1654">
        <v>0.90294249999999998</v>
      </c>
      <c r="J1654">
        <v>0.93269690000000005</v>
      </c>
      <c r="K1654">
        <v>2.97545E-2</v>
      </c>
      <c r="L1654">
        <v>4.4710800000000002E-2</v>
      </c>
      <c r="M1654">
        <v>0.1033037</v>
      </c>
      <c r="N1654">
        <v>-4.3794699999999999E-2</v>
      </c>
      <c r="O1654">
        <v>426</v>
      </c>
      <c r="Q1654">
        <v>68.135326000000006</v>
      </c>
      <c r="R1654">
        <v>69.723855</v>
      </c>
      <c r="S1654" t="s">
        <v>19</v>
      </c>
      <c r="T1654">
        <v>-4.3788199999999999E-2</v>
      </c>
      <c r="U1654">
        <v>-2.7544699999999998E-2</v>
      </c>
      <c r="V1654">
        <v>6.3080999999999996E-3</v>
      </c>
      <c r="W1654">
        <v>2.97545E-2</v>
      </c>
      <c r="X1654">
        <v>5.3200799999999999E-2</v>
      </c>
      <c r="Y1654">
        <v>8.7053599999999995E-2</v>
      </c>
      <c r="Z1654">
        <v>0.1032971</v>
      </c>
      <c r="AA1654">
        <v>3.1901499999999999E-2</v>
      </c>
    </row>
    <row r="1655" spans="1:27" x14ac:dyDescent="0.2">
      <c r="A1655" t="s">
        <v>8283</v>
      </c>
      <c r="B1655" t="s">
        <v>34</v>
      </c>
      <c r="C1655" t="s">
        <v>1393</v>
      </c>
      <c r="D1655" t="s">
        <v>30</v>
      </c>
      <c r="E1655" t="s">
        <v>16</v>
      </c>
      <c r="F1655">
        <v>22</v>
      </c>
      <c r="G1655">
        <v>426</v>
      </c>
      <c r="H1655">
        <v>377</v>
      </c>
      <c r="I1655">
        <v>0.82876539999999999</v>
      </c>
      <c r="J1655">
        <v>0.8560352</v>
      </c>
      <c r="K1655">
        <v>2.72698E-2</v>
      </c>
      <c r="L1655">
        <v>4.1721599999999998E-2</v>
      </c>
      <c r="M1655">
        <v>9.5901799999999995E-2</v>
      </c>
      <c r="N1655">
        <v>-4.1362299999999998E-2</v>
      </c>
      <c r="O1655">
        <v>426</v>
      </c>
      <c r="Q1655">
        <v>65.995108999999999</v>
      </c>
      <c r="R1655">
        <v>69.723855</v>
      </c>
      <c r="S1655" t="s">
        <v>18</v>
      </c>
      <c r="T1655">
        <v>-4.1356200000000003E-2</v>
      </c>
      <c r="U1655">
        <v>-2.6198599999999999E-2</v>
      </c>
      <c r="V1655">
        <v>5.3908999999999997E-3</v>
      </c>
      <c r="W1655">
        <v>2.72698E-2</v>
      </c>
      <c r="X1655">
        <v>4.9148600000000001E-2</v>
      </c>
      <c r="Y1655">
        <v>8.0738099999999993E-2</v>
      </c>
      <c r="Z1655">
        <v>9.58957E-2</v>
      </c>
      <c r="AA1655">
        <v>3.1855899999999999E-2</v>
      </c>
    </row>
    <row r="1656" spans="1:27" x14ac:dyDescent="0.2">
      <c r="A1656" t="s">
        <v>8284</v>
      </c>
      <c r="B1656" t="s">
        <v>34</v>
      </c>
      <c r="C1656" t="s">
        <v>1393</v>
      </c>
      <c r="D1656" t="s">
        <v>30</v>
      </c>
      <c r="E1656" t="s">
        <v>16</v>
      </c>
      <c r="F1656">
        <v>23</v>
      </c>
      <c r="G1656">
        <v>426</v>
      </c>
      <c r="H1656">
        <v>377</v>
      </c>
      <c r="I1656">
        <v>0.72730890000000004</v>
      </c>
      <c r="J1656">
        <v>0.70647349999999998</v>
      </c>
      <c r="K1656">
        <v>-2.08354E-2</v>
      </c>
      <c r="L1656">
        <v>4.1839800000000003E-2</v>
      </c>
      <c r="M1656">
        <v>4.7991100000000002E-2</v>
      </c>
      <c r="N1656">
        <v>-8.9661900000000003E-2</v>
      </c>
      <c r="O1656">
        <v>426</v>
      </c>
      <c r="Q1656">
        <v>64.058369999999996</v>
      </c>
      <c r="R1656">
        <v>69.723855</v>
      </c>
      <c r="S1656" t="s">
        <v>18</v>
      </c>
      <c r="T1656">
        <v>-8.9655799999999994E-2</v>
      </c>
      <c r="U1656">
        <v>-7.4455300000000002E-2</v>
      </c>
      <c r="V1656">
        <v>-4.2776300000000003E-2</v>
      </c>
      <c r="W1656">
        <v>-2.08354E-2</v>
      </c>
      <c r="X1656">
        <v>1.1054000000000001E-3</v>
      </c>
      <c r="Y1656">
        <v>3.2784500000000001E-2</v>
      </c>
      <c r="Z1656">
        <v>4.7984899999999997E-2</v>
      </c>
      <c r="AA1656">
        <v>-2.94922E-2</v>
      </c>
    </row>
    <row r="1657" spans="1:27" x14ac:dyDescent="0.2">
      <c r="A1657" t="s">
        <v>8285</v>
      </c>
      <c r="B1657" t="s">
        <v>34</v>
      </c>
      <c r="C1657" t="s">
        <v>1393</v>
      </c>
      <c r="D1657" t="s">
        <v>30</v>
      </c>
      <c r="E1657" t="s">
        <v>16</v>
      </c>
      <c r="F1657">
        <v>24</v>
      </c>
      <c r="G1657">
        <v>426</v>
      </c>
      <c r="H1657">
        <v>377</v>
      </c>
      <c r="I1657">
        <v>0.61199740000000002</v>
      </c>
      <c r="J1657">
        <v>0.6032208</v>
      </c>
      <c r="K1657">
        <v>-8.7766000000000007E-3</v>
      </c>
      <c r="L1657">
        <v>3.6034200000000002E-2</v>
      </c>
      <c r="M1657">
        <v>5.0499599999999999E-2</v>
      </c>
      <c r="N1657">
        <v>-6.8052799999999997E-2</v>
      </c>
      <c r="O1657">
        <v>426</v>
      </c>
      <c r="Q1657">
        <v>62.952064999999997</v>
      </c>
      <c r="R1657">
        <v>69.723855</v>
      </c>
      <c r="S1657" t="s">
        <v>18</v>
      </c>
      <c r="T1657">
        <v>-6.8047499999999997E-2</v>
      </c>
      <c r="U1657">
        <v>-5.49563E-2</v>
      </c>
      <c r="V1657">
        <v>-2.7673E-2</v>
      </c>
      <c r="W1657">
        <v>-8.7766000000000007E-3</v>
      </c>
      <c r="X1657">
        <v>1.0119700000000001E-2</v>
      </c>
      <c r="Y1657">
        <v>3.7402999999999999E-2</v>
      </c>
      <c r="Z1657">
        <v>5.0494299999999999E-2</v>
      </c>
      <c r="AA1657">
        <v>-1.4549599999999999E-2</v>
      </c>
    </row>
    <row r="1658" spans="1:27" x14ac:dyDescent="0.2">
      <c r="A1658" t="s">
        <v>8286</v>
      </c>
      <c r="B1658" t="s">
        <v>35</v>
      </c>
      <c r="C1658" t="s">
        <v>1393</v>
      </c>
      <c r="D1658" t="s">
        <v>30</v>
      </c>
      <c r="E1658" t="s">
        <v>16</v>
      </c>
      <c r="F1658">
        <v>1</v>
      </c>
      <c r="G1658">
        <v>152</v>
      </c>
      <c r="H1658">
        <v>249</v>
      </c>
      <c r="I1658">
        <v>0.52357120000000001</v>
      </c>
      <c r="J1658">
        <v>0.54086350000000005</v>
      </c>
      <c r="K1658">
        <v>1.72923E-2</v>
      </c>
      <c r="L1658">
        <v>3.1983900000000003E-2</v>
      </c>
      <c r="M1658">
        <v>6.9905900000000007E-2</v>
      </c>
      <c r="N1658">
        <v>-3.53213E-2</v>
      </c>
      <c r="O1658">
        <v>114.9157</v>
      </c>
      <c r="P1658">
        <v>0.75602409999999998</v>
      </c>
      <c r="Q1658">
        <v>62.556187999999999</v>
      </c>
      <c r="R1658">
        <v>69.664181999999997</v>
      </c>
      <c r="S1658" t="s">
        <v>18</v>
      </c>
      <c r="T1658">
        <v>-3.5316599999999997E-2</v>
      </c>
      <c r="U1658">
        <v>-2.3696800000000001E-2</v>
      </c>
      <c r="V1658">
        <v>5.1990000000000001E-4</v>
      </c>
      <c r="W1658">
        <v>1.72923E-2</v>
      </c>
      <c r="X1658">
        <v>3.4064700000000003E-2</v>
      </c>
      <c r="Y1658">
        <v>5.8281399999999997E-2</v>
      </c>
      <c r="Z1658">
        <v>6.9901199999999997E-2</v>
      </c>
      <c r="AA1658">
        <v>3.1971600000000003E-2</v>
      </c>
    </row>
    <row r="1659" spans="1:27" x14ac:dyDescent="0.2">
      <c r="A1659" t="s">
        <v>8287</v>
      </c>
      <c r="B1659" t="s">
        <v>35</v>
      </c>
      <c r="C1659" t="s">
        <v>1393</v>
      </c>
      <c r="D1659" t="s">
        <v>30</v>
      </c>
      <c r="E1659" t="s">
        <v>16</v>
      </c>
      <c r="F1659">
        <v>2</v>
      </c>
      <c r="G1659">
        <v>152</v>
      </c>
      <c r="H1659">
        <v>249</v>
      </c>
      <c r="I1659">
        <v>0.49466270000000001</v>
      </c>
      <c r="J1659">
        <v>0.48961250000000001</v>
      </c>
      <c r="K1659">
        <v>-5.0502999999999998E-3</v>
      </c>
      <c r="L1659">
        <v>2.9479999999999999E-2</v>
      </c>
      <c r="M1659">
        <v>4.3444299999999998E-2</v>
      </c>
      <c r="N1659">
        <v>-5.3544799999999997E-2</v>
      </c>
      <c r="O1659">
        <v>114.9157</v>
      </c>
      <c r="P1659">
        <v>0.75602409999999998</v>
      </c>
      <c r="Q1659">
        <v>61.257921000000003</v>
      </c>
      <c r="R1659">
        <v>69.664181999999997</v>
      </c>
      <c r="S1659" t="s">
        <v>18</v>
      </c>
      <c r="T1659">
        <v>-5.3540499999999998E-2</v>
      </c>
      <c r="U1659">
        <v>-4.2830399999999998E-2</v>
      </c>
      <c r="V1659">
        <v>-2.0509599999999999E-2</v>
      </c>
      <c r="W1659">
        <v>-5.0502999999999998E-3</v>
      </c>
      <c r="X1659">
        <v>1.0409E-2</v>
      </c>
      <c r="Y1659">
        <v>3.2729800000000003E-2</v>
      </c>
      <c r="Z1659">
        <v>4.3439999999999999E-2</v>
      </c>
      <c r="AA1659">
        <v>-1.0314800000000001E-2</v>
      </c>
    </row>
    <row r="1660" spans="1:27" x14ac:dyDescent="0.2">
      <c r="A1660" t="s">
        <v>8288</v>
      </c>
      <c r="B1660" t="s">
        <v>35</v>
      </c>
      <c r="C1660" t="s">
        <v>1393</v>
      </c>
      <c r="D1660" t="s">
        <v>30</v>
      </c>
      <c r="E1660" t="s">
        <v>16</v>
      </c>
      <c r="F1660">
        <v>3</v>
      </c>
      <c r="G1660">
        <v>152</v>
      </c>
      <c r="H1660">
        <v>249</v>
      </c>
      <c r="I1660">
        <v>0.4758056</v>
      </c>
      <c r="J1660">
        <v>0.48148590000000002</v>
      </c>
      <c r="K1660">
        <v>5.6804000000000004E-3</v>
      </c>
      <c r="L1660">
        <v>2.8798199999999999E-2</v>
      </c>
      <c r="M1660">
        <v>5.3053500000000003E-2</v>
      </c>
      <c r="N1660">
        <v>-4.1692699999999999E-2</v>
      </c>
      <c r="O1660">
        <v>114.9157</v>
      </c>
      <c r="P1660">
        <v>0.75602409999999998</v>
      </c>
      <c r="Q1660">
        <v>60.148020000000002</v>
      </c>
      <c r="R1660">
        <v>69.664181999999997</v>
      </c>
      <c r="S1660" t="s">
        <v>18</v>
      </c>
      <c r="T1660">
        <v>-4.1688500000000003E-2</v>
      </c>
      <c r="U1660">
        <v>-3.1226E-2</v>
      </c>
      <c r="V1660">
        <v>-9.4213999999999999E-3</v>
      </c>
      <c r="W1660">
        <v>5.6804000000000004E-3</v>
      </c>
      <c r="X1660">
        <v>2.0782200000000001E-2</v>
      </c>
      <c r="Y1660">
        <v>4.2586800000000001E-2</v>
      </c>
      <c r="Z1660">
        <v>5.3049300000000001E-2</v>
      </c>
      <c r="AA1660">
        <v>1.17976E-2</v>
      </c>
    </row>
    <row r="1661" spans="1:27" x14ac:dyDescent="0.2">
      <c r="A1661" t="s">
        <v>8289</v>
      </c>
      <c r="B1661" t="s">
        <v>35</v>
      </c>
      <c r="C1661" t="s">
        <v>1393</v>
      </c>
      <c r="D1661" t="s">
        <v>30</v>
      </c>
      <c r="E1661" t="s">
        <v>16</v>
      </c>
      <c r="F1661">
        <v>4</v>
      </c>
      <c r="G1661">
        <v>152</v>
      </c>
      <c r="H1661">
        <v>249</v>
      </c>
      <c r="I1661">
        <v>0.44454559999999999</v>
      </c>
      <c r="J1661">
        <v>0.47083429999999998</v>
      </c>
      <c r="K1661">
        <v>2.6288800000000001E-2</v>
      </c>
      <c r="L1661">
        <v>3.5420800000000002E-2</v>
      </c>
      <c r="M1661">
        <v>8.4555900000000003E-2</v>
      </c>
      <c r="N1661">
        <v>-3.1978399999999997E-2</v>
      </c>
      <c r="O1661">
        <v>114.9157</v>
      </c>
      <c r="P1661">
        <v>0.75602409999999998</v>
      </c>
      <c r="Q1661">
        <v>59.672029999999999</v>
      </c>
      <c r="R1661">
        <v>69.664181999999997</v>
      </c>
      <c r="S1661" t="s">
        <v>18</v>
      </c>
      <c r="T1661">
        <v>-3.19732E-2</v>
      </c>
      <c r="U1661">
        <v>-1.9104800000000002E-2</v>
      </c>
      <c r="V1661">
        <v>7.7140999999999998E-3</v>
      </c>
      <c r="W1661">
        <v>2.6288800000000001E-2</v>
      </c>
      <c r="X1661">
        <v>4.4863399999999998E-2</v>
      </c>
      <c r="Y1661">
        <v>7.1682300000000004E-2</v>
      </c>
      <c r="Z1661">
        <v>8.4550799999999995E-2</v>
      </c>
      <c r="AA1661">
        <v>5.5834399999999999E-2</v>
      </c>
    </row>
    <row r="1662" spans="1:27" x14ac:dyDescent="0.2">
      <c r="A1662" t="s">
        <v>8290</v>
      </c>
      <c r="B1662" t="s">
        <v>35</v>
      </c>
      <c r="C1662" t="s">
        <v>1393</v>
      </c>
      <c r="D1662" t="s">
        <v>30</v>
      </c>
      <c r="E1662" t="s">
        <v>16</v>
      </c>
      <c r="F1662">
        <v>5</v>
      </c>
      <c r="G1662">
        <v>152</v>
      </c>
      <c r="H1662">
        <v>249</v>
      </c>
      <c r="I1662">
        <v>0.48495379999999999</v>
      </c>
      <c r="J1662">
        <v>0.49591669999999999</v>
      </c>
      <c r="K1662">
        <v>1.0962899999999999E-2</v>
      </c>
      <c r="L1662">
        <v>3.6094300000000003E-2</v>
      </c>
      <c r="M1662">
        <v>7.0338100000000001E-2</v>
      </c>
      <c r="N1662">
        <v>-4.8412299999999998E-2</v>
      </c>
      <c r="O1662">
        <v>114.9157</v>
      </c>
      <c r="P1662">
        <v>0.75602409999999998</v>
      </c>
      <c r="Q1662">
        <v>58.644306999999998</v>
      </c>
      <c r="R1662">
        <v>69.664181999999997</v>
      </c>
      <c r="S1662" t="s">
        <v>18</v>
      </c>
      <c r="T1662">
        <v>-4.8406999999999999E-2</v>
      </c>
      <c r="U1662">
        <v>-3.5293900000000003E-2</v>
      </c>
      <c r="V1662">
        <v>-7.9649999999999999E-3</v>
      </c>
      <c r="W1662">
        <v>1.0962899999999999E-2</v>
      </c>
      <c r="X1662">
        <v>2.9890799999999999E-2</v>
      </c>
      <c r="Y1662">
        <v>5.7219600000000002E-2</v>
      </c>
      <c r="Z1662">
        <v>7.0332800000000001E-2</v>
      </c>
      <c r="AA1662">
        <v>2.2106299999999999E-2</v>
      </c>
    </row>
    <row r="1663" spans="1:27" x14ac:dyDescent="0.2">
      <c r="A1663" t="s">
        <v>8291</v>
      </c>
      <c r="B1663" t="s">
        <v>35</v>
      </c>
      <c r="C1663" t="s">
        <v>1393</v>
      </c>
      <c r="D1663" t="s">
        <v>30</v>
      </c>
      <c r="E1663" t="s">
        <v>16</v>
      </c>
      <c r="F1663">
        <v>6</v>
      </c>
      <c r="G1663">
        <v>152</v>
      </c>
      <c r="H1663">
        <v>249</v>
      </c>
      <c r="I1663">
        <v>0.57182480000000002</v>
      </c>
      <c r="J1663">
        <v>0.56105419999999995</v>
      </c>
      <c r="K1663">
        <v>-1.0770500000000001E-2</v>
      </c>
      <c r="L1663">
        <v>3.7120500000000001E-2</v>
      </c>
      <c r="M1663">
        <v>5.0292700000000003E-2</v>
      </c>
      <c r="N1663">
        <v>-7.1833800000000003E-2</v>
      </c>
      <c r="O1663">
        <v>114.9157</v>
      </c>
      <c r="P1663">
        <v>0.75602409999999998</v>
      </c>
      <c r="Q1663">
        <v>58.508910999999998</v>
      </c>
      <c r="R1663">
        <v>69.664181999999997</v>
      </c>
      <c r="S1663" t="s">
        <v>18</v>
      </c>
      <c r="T1663">
        <v>-7.1828299999999998E-2</v>
      </c>
      <c r="U1663">
        <v>-5.8342400000000003E-2</v>
      </c>
      <c r="V1663">
        <v>-3.0236599999999999E-2</v>
      </c>
      <c r="W1663">
        <v>-1.0770500000000001E-2</v>
      </c>
      <c r="X1663">
        <v>8.6955000000000001E-3</v>
      </c>
      <c r="Y1663">
        <v>3.6801300000000002E-2</v>
      </c>
      <c r="Z1663">
        <v>5.0287199999999997E-2</v>
      </c>
      <c r="AA1663">
        <v>-1.9196999999999999E-2</v>
      </c>
    </row>
    <row r="1664" spans="1:27" x14ac:dyDescent="0.2">
      <c r="A1664" t="s">
        <v>8292</v>
      </c>
      <c r="B1664" t="s">
        <v>35</v>
      </c>
      <c r="C1664" t="s">
        <v>1393</v>
      </c>
      <c r="D1664" t="s">
        <v>30</v>
      </c>
      <c r="E1664" t="s">
        <v>16</v>
      </c>
      <c r="F1664">
        <v>7</v>
      </c>
      <c r="G1664">
        <v>152</v>
      </c>
      <c r="H1664">
        <v>249</v>
      </c>
      <c r="I1664">
        <v>0.74749279999999996</v>
      </c>
      <c r="J1664">
        <v>0.64667370000000002</v>
      </c>
      <c r="K1664">
        <v>-0.1008192</v>
      </c>
      <c r="L1664">
        <v>4.8067899999999997E-2</v>
      </c>
      <c r="M1664">
        <v>-2.1747499999999999E-2</v>
      </c>
      <c r="N1664">
        <v>-0.17989089999999999</v>
      </c>
      <c r="O1664">
        <v>114.9157</v>
      </c>
      <c r="P1664">
        <v>0.75602409999999998</v>
      </c>
      <c r="Q1664">
        <v>57.927970000000002</v>
      </c>
      <c r="R1664">
        <v>69.664181999999997</v>
      </c>
      <c r="S1664" t="s">
        <v>18</v>
      </c>
      <c r="T1664">
        <v>-0.17988390000000001</v>
      </c>
      <c r="U1664">
        <v>-0.1624207</v>
      </c>
      <c r="V1664">
        <v>-0.126026</v>
      </c>
      <c r="W1664">
        <v>-0.1008192</v>
      </c>
      <c r="X1664">
        <v>-7.5612299999999993E-2</v>
      </c>
      <c r="Y1664">
        <v>-3.9217700000000001E-2</v>
      </c>
      <c r="Z1664">
        <v>-2.17545E-2</v>
      </c>
      <c r="AA1664">
        <v>-0.15590419999999999</v>
      </c>
    </row>
    <row r="1665" spans="1:27" x14ac:dyDescent="0.2">
      <c r="A1665" t="s">
        <v>8293</v>
      </c>
      <c r="B1665" t="s">
        <v>35</v>
      </c>
      <c r="C1665" t="s">
        <v>1393</v>
      </c>
      <c r="D1665" t="s">
        <v>30</v>
      </c>
      <c r="E1665" t="s">
        <v>16</v>
      </c>
      <c r="F1665">
        <v>8</v>
      </c>
      <c r="G1665">
        <v>152</v>
      </c>
      <c r="H1665">
        <v>249</v>
      </c>
      <c r="I1665">
        <v>0.75924179999999997</v>
      </c>
      <c r="J1665">
        <v>0.6275984</v>
      </c>
      <c r="K1665">
        <v>-0.13164339999999999</v>
      </c>
      <c r="L1665">
        <v>5.2906799999999997E-2</v>
      </c>
      <c r="M1665">
        <v>-4.4611600000000001E-2</v>
      </c>
      <c r="N1665">
        <v>-0.21867510000000001</v>
      </c>
      <c r="O1665">
        <v>114.9157</v>
      </c>
      <c r="P1665">
        <v>0.75602409999999998</v>
      </c>
      <c r="Q1665">
        <v>58.087871</v>
      </c>
      <c r="R1665">
        <v>69.664181999999997</v>
      </c>
      <c r="S1665" t="s">
        <v>18</v>
      </c>
      <c r="T1665">
        <v>-0.21866740000000001</v>
      </c>
      <c r="U1665">
        <v>-0.19944619999999999</v>
      </c>
      <c r="V1665">
        <v>-0.15938769999999999</v>
      </c>
      <c r="W1665">
        <v>-0.13164339999999999</v>
      </c>
      <c r="X1665">
        <v>-0.10389900000000001</v>
      </c>
      <c r="Y1665">
        <v>-6.3840499999999994E-2</v>
      </c>
      <c r="Z1665">
        <v>-4.4619300000000001E-2</v>
      </c>
      <c r="AA1665">
        <v>-0.20975730000000001</v>
      </c>
    </row>
    <row r="1666" spans="1:27" x14ac:dyDescent="0.2">
      <c r="A1666" t="s">
        <v>8294</v>
      </c>
      <c r="B1666" t="s">
        <v>35</v>
      </c>
      <c r="C1666" t="s">
        <v>1393</v>
      </c>
      <c r="D1666" t="s">
        <v>30</v>
      </c>
      <c r="E1666" t="s">
        <v>16</v>
      </c>
      <c r="F1666">
        <v>9</v>
      </c>
      <c r="G1666">
        <v>152</v>
      </c>
      <c r="H1666">
        <v>249</v>
      </c>
      <c r="I1666">
        <v>0.71035499999999996</v>
      </c>
      <c r="J1666">
        <v>0.61616470000000001</v>
      </c>
      <c r="K1666">
        <v>-9.4190300000000005E-2</v>
      </c>
      <c r="L1666">
        <v>4.5336099999999997E-2</v>
      </c>
      <c r="M1666">
        <v>-1.9612399999999999E-2</v>
      </c>
      <c r="N1666">
        <v>-0.16876830000000001</v>
      </c>
      <c r="O1666">
        <v>114.9157</v>
      </c>
      <c r="P1666">
        <v>0.75602409999999998</v>
      </c>
      <c r="Q1666">
        <v>63.539109000000003</v>
      </c>
      <c r="R1666">
        <v>69.664181999999997</v>
      </c>
      <c r="S1666" t="s">
        <v>18</v>
      </c>
      <c r="T1666">
        <v>-0.16876160000000001</v>
      </c>
      <c r="U1666">
        <v>-0.15229090000000001</v>
      </c>
      <c r="V1666">
        <v>-0.1179646</v>
      </c>
      <c r="W1666">
        <v>-9.4190300000000005E-2</v>
      </c>
      <c r="X1666">
        <v>-7.0416000000000006E-2</v>
      </c>
      <c r="Y1666">
        <v>-3.6089700000000002E-2</v>
      </c>
      <c r="Z1666">
        <v>-1.9619000000000001E-2</v>
      </c>
      <c r="AA1666">
        <v>-0.15286549999999999</v>
      </c>
    </row>
    <row r="1667" spans="1:27" x14ac:dyDescent="0.2">
      <c r="A1667" t="s">
        <v>8295</v>
      </c>
      <c r="B1667" t="s">
        <v>35</v>
      </c>
      <c r="C1667" t="s">
        <v>1393</v>
      </c>
      <c r="D1667" t="s">
        <v>30</v>
      </c>
      <c r="E1667" t="s">
        <v>16</v>
      </c>
      <c r="F1667">
        <v>10</v>
      </c>
      <c r="G1667">
        <v>152</v>
      </c>
      <c r="H1667">
        <v>249</v>
      </c>
      <c r="I1667">
        <v>0.65129119999999996</v>
      </c>
      <c r="J1667">
        <v>0.64583840000000003</v>
      </c>
      <c r="K1667">
        <v>-5.4527999999999998E-3</v>
      </c>
      <c r="L1667">
        <v>3.6559300000000003E-2</v>
      </c>
      <c r="M1667">
        <v>5.4687199999999998E-2</v>
      </c>
      <c r="N1667">
        <v>-6.5592800000000007E-2</v>
      </c>
      <c r="O1667">
        <v>114.9157</v>
      </c>
      <c r="P1667">
        <v>0.75602409999999998</v>
      </c>
      <c r="Q1667">
        <v>71.003960000000006</v>
      </c>
      <c r="R1667">
        <v>69.664181999999997</v>
      </c>
      <c r="S1667" t="s">
        <v>18</v>
      </c>
      <c r="T1667">
        <v>-6.5587400000000004E-2</v>
      </c>
      <c r="U1667">
        <v>-5.2305400000000002E-2</v>
      </c>
      <c r="V1667">
        <v>-2.4624500000000001E-2</v>
      </c>
      <c r="W1667">
        <v>-5.4527999999999998E-3</v>
      </c>
      <c r="X1667">
        <v>1.3718899999999999E-2</v>
      </c>
      <c r="Y1667">
        <v>4.13998E-2</v>
      </c>
      <c r="Z1667">
        <v>5.4681800000000003E-2</v>
      </c>
      <c r="AA1667">
        <v>-8.4430000000000009E-3</v>
      </c>
    </row>
    <row r="1668" spans="1:27" x14ac:dyDescent="0.2">
      <c r="A1668" t="s">
        <v>8296</v>
      </c>
      <c r="B1668" t="s">
        <v>35</v>
      </c>
      <c r="C1668" t="s">
        <v>1393</v>
      </c>
      <c r="D1668" t="s">
        <v>30</v>
      </c>
      <c r="E1668" t="s">
        <v>16</v>
      </c>
      <c r="F1668">
        <v>11</v>
      </c>
      <c r="G1668">
        <v>152</v>
      </c>
      <c r="H1668">
        <v>249</v>
      </c>
      <c r="I1668">
        <v>0.71105079999999998</v>
      </c>
      <c r="J1668">
        <v>0.66942170000000001</v>
      </c>
      <c r="K1668">
        <v>-4.1629100000000002E-2</v>
      </c>
      <c r="L1668">
        <v>4.3492400000000001E-2</v>
      </c>
      <c r="M1668">
        <v>2.9915799999999999E-2</v>
      </c>
      <c r="N1668">
        <v>-0.1131741</v>
      </c>
      <c r="O1668">
        <v>114.9157</v>
      </c>
      <c r="P1668">
        <v>0.75602409999999998</v>
      </c>
      <c r="Q1668">
        <v>76.492822000000004</v>
      </c>
      <c r="R1668">
        <v>69.664181999999997</v>
      </c>
      <c r="S1668" t="s">
        <v>18</v>
      </c>
      <c r="T1668">
        <v>-0.1131677</v>
      </c>
      <c r="U1668">
        <v>-9.7366800000000003E-2</v>
      </c>
      <c r="V1668">
        <v>-6.4436499999999994E-2</v>
      </c>
      <c r="W1668">
        <v>-4.1629100000000002E-2</v>
      </c>
      <c r="X1668">
        <v>-1.88217E-2</v>
      </c>
      <c r="Y1668">
        <v>1.4108600000000001E-2</v>
      </c>
      <c r="Z1668">
        <v>2.9909499999999999E-2</v>
      </c>
      <c r="AA1668">
        <v>-6.2186699999999998E-2</v>
      </c>
    </row>
    <row r="1669" spans="1:27" x14ac:dyDescent="0.2">
      <c r="A1669" t="s">
        <v>8297</v>
      </c>
      <c r="B1669" t="s">
        <v>35</v>
      </c>
      <c r="C1669" t="s">
        <v>1393</v>
      </c>
      <c r="D1669" t="s">
        <v>30</v>
      </c>
      <c r="E1669" t="s">
        <v>16</v>
      </c>
      <c r="F1669">
        <v>12</v>
      </c>
      <c r="G1669">
        <v>152</v>
      </c>
      <c r="H1669">
        <v>249</v>
      </c>
      <c r="I1669">
        <v>0.69978419999999997</v>
      </c>
      <c r="J1669">
        <v>0.70100300000000004</v>
      </c>
      <c r="K1669">
        <v>1.2187999999999999E-3</v>
      </c>
      <c r="L1669">
        <v>4.6711799999999998E-2</v>
      </c>
      <c r="M1669">
        <v>7.8059699999999996E-2</v>
      </c>
      <c r="N1669">
        <v>-7.5622200000000001E-2</v>
      </c>
      <c r="O1669">
        <v>114.9157</v>
      </c>
      <c r="P1669">
        <v>0.75602409999999998</v>
      </c>
      <c r="Q1669">
        <v>80.133910999999998</v>
      </c>
      <c r="R1669">
        <v>69.664181999999997</v>
      </c>
      <c r="S1669" t="s">
        <v>18</v>
      </c>
      <c r="T1669">
        <v>-7.5615399999999999E-2</v>
      </c>
      <c r="U1669">
        <v>-5.86449E-2</v>
      </c>
      <c r="V1669">
        <v>-2.32769E-2</v>
      </c>
      <c r="W1669">
        <v>1.2187999999999999E-3</v>
      </c>
      <c r="X1669">
        <v>2.5714500000000001E-2</v>
      </c>
      <c r="Y1669">
        <v>6.1082400000000002E-2</v>
      </c>
      <c r="Z1669">
        <v>7.8052899999999995E-2</v>
      </c>
      <c r="AA1669">
        <v>1.7386000000000001E-3</v>
      </c>
    </row>
    <row r="1670" spans="1:27" x14ac:dyDescent="0.2">
      <c r="A1670" t="s">
        <v>8298</v>
      </c>
      <c r="B1670" t="s">
        <v>35</v>
      </c>
      <c r="C1670" t="s">
        <v>1393</v>
      </c>
      <c r="D1670" t="s">
        <v>30</v>
      </c>
      <c r="E1670" t="s">
        <v>16</v>
      </c>
      <c r="F1670">
        <v>13</v>
      </c>
      <c r="G1670">
        <v>152</v>
      </c>
      <c r="H1670">
        <v>249</v>
      </c>
      <c r="I1670">
        <v>0.83625919999999998</v>
      </c>
      <c r="J1670">
        <v>0.7780532</v>
      </c>
      <c r="K1670">
        <v>-5.8206000000000001E-2</v>
      </c>
      <c r="L1670">
        <v>5.2016300000000001E-2</v>
      </c>
      <c r="M1670">
        <v>2.7360800000000001E-2</v>
      </c>
      <c r="N1670">
        <v>-0.14377280000000001</v>
      </c>
      <c r="O1670">
        <v>114.9157</v>
      </c>
      <c r="P1670">
        <v>0.75602409999999998</v>
      </c>
      <c r="Q1670">
        <v>82.346287000000004</v>
      </c>
      <c r="R1670">
        <v>69.664181999999997</v>
      </c>
      <c r="S1670" t="s">
        <v>18</v>
      </c>
      <c r="T1670">
        <v>-0.14376520000000001</v>
      </c>
      <c r="U1670">
        <v>-0.1248676</v>
      </c>
      <c r="V1670">
        <v>-8.5483400000000001E-2</v>
      </c>
      <c r="W1670">
        <v>-5.8206000000000001E-2</v>
      </c>
      <c r="X1670">
        <v>-3.09287E-2</v>
      </c>
      <c r="Y1670">
        <v>8.4554999999999995E-3</v>
      </c>
      <c r="Z1670">
        <v>2.7353200000000001E-2</v>
      </c>
      <c r="AA1670">
        <v>-7.4809799999999996E-2</v>
      </c>
    </row>
    <row r="1671" spans="1:27" x14ac:dyDescent="0.2">
      <c r="A1671" t="s">
        <v>8299</v>
      </c>
      <c r="B1671" t="s">
        <v>35</v>
      </c>
      <c r="C1671" t="s">
        <v>1393</v>
      </c>
      <c r="D1671" t="s">
        <v>30</v>
      </c>
      <c r="E1671" t="s">
        <v>16</v>
      </c>
      <c r="F1671">
        <v>14</v>
      </c>
      <c r="G1671">
        <v>152</v>
      </c>
      <c r="H1671">
        <v>249</v>
      </c>
      <c r="I1671">
        <v>0.97295679999999996</v>
      </c>
      <c r="J1671">
        <v>0.85238550000000002</v>
      </c>
      <c r="K1671">
        <v>-0.12057130000000001</v>
      </c>
      <c r="L1671">
        <v>5.5962199999999997E-2</v>
      </c>
      <c r="M1671">
        <v>-2.8513400000000001E-2</v>
      </c>
      <c r="N1671">
        <v>-0.21262919999999999</v>
      </c>
      <c r="O1671">
        <v>114.9157</v>
      </c>
      <c r="P1671">
        <v>0.75602409999999998</v>
      </c>
      <c r="Q1671">
        <v>83.769553999999999</v>
      </c>
      <c r="R1671">
        <v>69.664181999999997</v>
      </c>
      <c r="S1671" t="s">
        <v>18</v>
      </c>
      <c r="T1671">
        <v>-0.212621</v>
      </c>
      <c r="U1671">
        <v>-0.19228980000000001</v>
      </c>
      <c r="V1671">
        <v>-0.14991789999999999</v>
      </c>
      <c r="W1671">
        <v>-0.12057130000000001</v>
      </c>
      <c r="X1671">
        <v>-9.1224700000000006E-2</v>
      </c>
      <c r="Y1671">
        <v>-4.8852800000000002E-2</v>
      </c>
      <c r="Z1671">
        <v>-2.8521600000000001E-2</v>
      </c>
      <c r="AA1671">
        <v>-0.14145160000000001</v>
      </c>
    </row>
    <row r="1672" spans="1:27" x14ac:dyDescent="0.2">
      <c r="A1672" t="s">
        <v>8300</v>
      </c>
      <c r="B1672" t="s">
        <v>35</v>
      </c>
      <c r="C1672" t="s">
        <v>1393</v>
      </c>
      <c r="D1672" t="s">
        <v>30</v>
      </c>
      <c r="E1672" t="s">
        <v>16</v>
      </c>
      <c r="F1672">
        <v>15</v>
      </c>
      <c r="G1672">
        <v>152</v>
      </c>
      <c r="H1672">
        <v>249</v>
      </c>
      <c r="I1672">
        <v>1.018753</v>
      </c>
      <c r="J1672">
        <v>0.89270579999999999</v>
      </c>
      <c r="K1672">
        <v>-0.12604679999999999</v>
      </c>
      <c r="L1672">
        <v>6.2884599999999999E-2</v>
      </c>
      <c r="M1672">
        <v>-2.2601599999999999E-2</v>
      </c>
      <c r="N1672">
        <v>-0.229492</v>
      </c>
      <c r="O1672">
        <v>114.9157</v>
      </c>
      <c r="P1672">
        <v>0.75602409999999998</v>
      </c>
      <c r="Q1672">
        <v>84.328218000000007</v>
      </c>
      <c r="R1672">
        <v>69.664181999999997</v>
      </c>
      <c r="S1672" t="s">
        <v>18</v>
      </c>
      <c r="T1672">
        <v>-0.22948279999999999</v>
      </c>
      <c r="U1672">
        <v>-0.20663670000000001</v>
      </c>
      <c r="V1672">
        <v>-0.15902350000000001</v>
      </c>
      <c r="W1672">
        <v>-0.12604679999999999</v>
      </c>
      <c r="X1672">
        <v>-9.3070100000000003E-2</v>
      </c>
      <c r="Y1672">
        <v>-4.5456900000000001E-2</v>
      </c>
      <c r="Z1672">
        <v>-2.26108E-2</v>
      </c>
      <c r="AA1672">
        <v>-0.1411963</v>
      </c>
    </row>
    <row r="1673" spans="1:27" x14ac:dyDescent="0.2">
      <c r="A1673" t="s">
        <v>8301</v>
      </c>
      <c r="B1673" t="s">
        <v>35</v>
      </c>
      <c r="C1673" t="s">
        <v>1393</v>
      </c>
      <c r="D1673" t="s">
        <v>30</v>
      </c>
      <c r="E1673" t="s">
        <v>16</v>
      </c>
      <c r="F1673">
        <v>16</v>
      </c>
      <c r="G1673">
        <v>152</v>
      </c>
      <c r="H1673">
        <v>249</v>
      </c>
      <c r="I1673">
        <v>1.065663</v>
      </c>
      <c r="J1673">
        <v>0.95164360000000003</v>
      </c>
      <c r="K1673">
        <v>-0.114019</v>
      </c>
      <c r="L1673">
        <v>6.2004900000000002E-2</v>
      </c>
      <c r="M1673">
        <v>-1.2021E-2</v>
      </c>
      <c r="N1673">
        <v>-0.21601699999999999</v>
      </c>
      <c r="O1673">
        <v>114.9157</v>
      </c>
      <c r="P1673">
        <v>0.75602409999999998</v>
      </c>
      <c r="Q1673">
        <v>83.612375999999998</v>
      </c>
      <c r="R1673">
        <v>69.664181999999997</v>
      </c>
      <c r="S1673" t="s">
        <v>18</v>
      </c>
      <c r="T1673">
        <v>-0.2160079</v>
      </c>
      <c r="U1673">
        <v>-0.1934814</v>
      </c>
      <c r="V1673">
        <v>-0.14653440000000001</v>
      </c>
      <c r="W1673">
        <v>-0.114019</v>
      </c>
      <c r="X1673">
        <v>-8.1503599999999995E-2</v>
      </c>
      <c r="Y1673">
        <v>-3.45566E-2</v>
      </c>
      <c r="Z1673">
        <v>-1.20301E-2</v>
      </c>
      <c r="AA1673">
        <v>-0.11981269999999999</v>
      </c>
    </row>
    <row r="1674" spans="1:27" x14ac:dyDescent="0.2">
      <c r="A1674" t="s">
        <v>8302</v>
      </c>
      <c r="B1674" t="s">
        <v>35</v>
      </c>
      <c r="C1674" t="s">
        <v>1393</v>
      </c>
      <c r="D1674" t="s">
        <v>30</v>
      </c>
      <c r="E1674" t="s">
        <v>16</v>
      </c>
      <c r="F1674">
        <v>17</v>
      </c>
      <c r="G1674">
        <v>152</v>
      </c>
      <c r="H1674">
        <v>249</v>
      </c>
      <c r="I1674">
        <v>1.049585</v>
      </c>
      <c r="J1674">
        <v>0.98704820000000004</v>
      </c>
      <c r="K1674">
        <v>-6.2536400000000006E-2</v>
      </c>
      <c r="L1674">
        <v>6.2159100000000002E-2</v>
      </c>
      <c r="M1674">
        <v>3.9715300000000002E-2</v>
      </c>
      <c r="N1674">
        <v>-0.16478809999999999</v>
      </c>
      <c r="O1674">
        <v>114.9157</v>
      </c>
      <c r="P1674">
        <v>0.75602409999999998</v>
      </c>
      <c r="Q1674">
        <v>82.261634000000001</v>
      </c>
      <c r="R1674">
        <v>69.664181999999997</v>
      </c>
      <c r="S1674" t="s">
        <v>19</v>
      </c>
      <c r="T1674">
        <v>-0.16477900000000001</v>
      </c>
      <c r="U1674">
        <v>-0.1421964</v>
      </c>
      <c r="V1674">
        <v>-9.5132599999999998E-2</v>
      </c>
      <c r="W1674">
        <v>-6.2536400000000006E-2</v>
      </c>
      <c r="X1674">
        <v>-2.9940100000000001E-2</v>
      </c>
      <c r="Y1674">
        <v>1.7123699999999999E-2</v>
      </c>
      <c r="Z1674">
        <v>3.9706199999999997E-2</v>
      </c>
      <c r="AA1674">
        <v>-6.3356999999999997E-2</v>
      </c>
    </row>
    <row r="1675" spans="1:27" x14ac:dyDescent="0.2">
      <c r="A1675" t="s">
        <v>8303</v>
      </c>
      <c r="B1675" t="s">
        <v>35</v>
      </c>
      <c r="C1675" t="s">
        <v>1393</v>
      </c>
      <c r="D1675" t="s">
        <v>30</v>
      </c>
      <c r="E1675" t="s">
        <v>16</v>
      </c>
      <c r="F1675">
        <v>18</v>
      </c>
      <c r="G1675">
        <v>152</v>
      </c>
      <c r="H1675">
        <v>249</v>
      </c>
      <c r="I1675">
        <v>1.0178039999999999</v>
      </c>
      <c r="J1675">
        <v>1.0205360000000001</v>
      </c>
      <c r="K1675">
        <v>2.7320999999999999E-3</v>
      </c>
      <c r="L1675">
        <v>6.5652799999999997E-2</v>
      </c>
      <c r="M1675">
        <v>0.110731</v>
      </c>
      <c r="N1675">
        <v>-0.10526679999999999</v>
      </c>
      <c r="O1675">
        <v>114.9157</v>
      </c>
      <c r="P1675">
        <v>0.75602409999999998</v>
      </c>
      <c r="Q1675">
        <v>80.422276999999994</v>
      </c>
      <c r="R1675">
        <v>69.664181999999997</v>
      </c>
      <c r="S1675" t="s">
        <v>19</v>
      </c>
      <c r="T1675">
        <v>-0.10525710000000001</v>
      </c>
      <c r="U1675">
        <v>-8.14053E-2</v>
      </c>
      <c r="V1675">
        <v>-3.1696200000000001E-2</v>
      </c>
      <c r="W1675">
        <v>2.7320999999999999E-3</v>
      </c>
      <c r="X1675">
        <v>3.7160499999999999E-2</v>
      </c>
      <c r="Y1675">
        <v>8.6869600000000005E-2</v>
      </c>
      <c r="Z1675">
        <v>0.1107214</v>
      </c>
      <c r="AA1675">
        <v>2.6771E-3</v>
      </c>
    </row>
    <row r="1676" spans="1:27" x14ac:dyDescent="0.2">
      <c r="A1676" t="s">
        <v>8304</v>
      </c>
      <c r="B1676" t="s">
        <v>35</v>
      </c>
      <c r="C1676" t="s">
        <v>1393</v>
      </c>
      <c r="D1676" t="s">
        <v>30</v>
      </c>
      <c r="E1676" t="s">
        <v>16</v>
      </c>
      <c r="F1676">
        <v>19</v>
      </c>
      <c r="G1676">
        <v>152</v>
      </c>
      <c r="H1676">
        <v>249</v>
      </c>
      <c r="I1676">
        <v>0.93365149999999997</v>
      </c>
      <c r="J1676">
        <v>1.0054209999999999</v>
      </c>
      <c r="K1676">
        <v>7.1769200000000005E-2</v>
      </c>
      <c r="L1676">
        <v>6.6885500000000001E-2</v>
      </c>
      <c r="M1676">
        <v>0.18179590000000001</v>
      </c>
      <c r="N1676">
        <v>-3.82575E-2</v>
      </c>
      <c r="O1676">
        <v>114.9157</v>
      </c>
      <c r="P1676">
        <v>0.75602409999999998</v>
      </c>
      <c r="Q1676">
        <v>76.882177999999996</v>
      </c>
      <c r="R1676">
        <v>69.664181999999997</v>
      </c>
      <c r="S1676" t="s">
        <v>19</v>
      </c>
      <c r="T1676">
        <v>-3.8247700000000003E-2</v>
      </c>
      <c r="U1676">
        <v>-1.3948E-2</v>
      </c>
      <c r="V1676">
        <v>3.6694400000000002E-2</v>
      </c>
      <c r="W1676">
        <v>7.1769200000000005E-2</v>
      </c>
      <c r="X1676">
        <v>0.10684399999999999</v>
      </c>
      <c r="Y1676">
        <v>0.1574864</v>
      </c>
      <c r="Z1676">
        <v>0.18178610000000001</v>
      </c>
      <c r="AA1676">
        <v>7.1382299999999996E-2</v>
      </c>
    </row>
    <row r="1677" spans="1:27" x14ac:dyDescent="0.2">
      <c r="A1677" t="s">
        <v>8305</v>
      </c>
      <c r="B1677" t="s">
        <v>35</v>
      </c>
      <c r="C1677" t="s">
        <v>1393</v>
      </c>
      <c r="D1677" t="s">
        <v>30</v>
      </c>
      <c r="E1677" t="s">
        <v>16</v>
      </c>
      <c r="F1677">
        <v>20</v>
      </c>
      <c r="G1677">
        <v>152</v>
      </c>
      <c r="H1677">
        <v>249</v>
      </c>
      <c r="I1677">
        <v>0.97272689999999995</v>
      </c>
      <c r="J1677">
        <v>1.0286850000000001</v>
      </c>
      <c r="K1677">
        <v>5.5957800000000002E-2</v>
      </c>
      <c r="L1677">
        <v>6.0961099999999997E-2</v>
      </c>
      <c r="M1677">
        <v>0.15623890000000001</v>
      </c>
      <c r="N1677">
        <v>-4.4323300000000003E-2</v>
      </c>
      <c r="O1677">
        <v>114.9157</v>
      </c>
      <c r="P1677">
        <v>0.75602409999999998</v>
      </c>
      <c r="Q1677">
        <v>71.848515000000006</v>
      </c>
      <c r="R1677">
        <v>69.664181999999997</v>
      </c>
      <c r="S1677" t="s">
        <v>19</v>
      </c>
      <c r="T1677">
        <v>-4.4314399999999997E-2</v>
      </c>
      <c r="U1677">
        <v>-2.2166999999999999E-2</v>
      </c>
      <c r="V1677">
        <v>2.3989699999999999E-2</v>
      </c>
      <c r="W1677">
        <v>5.5957800000000002E-2</v>
      </c>
      <c r="X1677">
        <v>8.7925900000000001E-2</v>
      </c>
      <c r="Y1677">
        <v>0.1340826</v>
      </c>
      <c r="Z1677">
        <v>0.1562299</v>
      </c>
      <c r="AA1677">
        <v>5.4397399999999999E-2</v>
      </c>
    </row>
    <row r="1678" spans="1:27" x14ac:dyDescent="0.2">
      <c r="A1678" t="s">
        <v>8306</v>
      </c>
      <c r="B1678" t="s">
        <v>35</v>
      </c>
      <c r="C1678" t="s">
        <v>1393</v>
      </c>
      <c r="D1678" t="s">
        <v>30</v>
      </c>
      <c r="E1678" t="s">
        <v>16</v>
      </c>
      <c r="F1678">
        <v>21</v>
      </c>
      <c r="G1678">
        <v>152</v>
      </c>
      <c r="H1678">
        <v>249</v>
      </c>
      <c r="I1678">
        <v>0.88913129999999996</v>
      </c>
      <c r="J1678">
        <v>0.96483830000000004</v>
      </c>
      <c r="K1678">
        <v>7.5707099999999999E-2</v>
      </c>
      <c r="L1678">
        <v>5.0362999999999998E-2</v>
      </c>
      <c r="M1678">
        <v>0.15855420000000001</v>
      </c>
      <c r="N1678">
        <v>-7.1400999999999999E-3</v>
      </c>
      <c r="O1678">
        <v>114.9157</v>
      </c>
      <c r="P1678">
        <v>0.75602409999999998</v>
      </c>
      <c r="Q1678">
        <v>67.986138999999994</v>
      </c>
      <c r="R1678">
        <v>69.664181999999997</v>
      </c>
      <c r="S1678" t="s">
        <v>19</v>
      </c>
      <c r="T1678">
        <v>-7.1327999999999999E-3</v>
      </c>
      <c r="U1678">
        <v>1.1164200000000001E-2</v>
      </c>
      <c r="V1678">
        <v>4.9296699999999999E-2</v>
      </c>
      <c r="W1678">
        <v>7.5707099999999999E-2</v>
      </c>
      <c r="X1678">
        <v>0.1021175</v>
      </c>
      <c r="Y1678">
        <v>0.14024990000000001</v>
      </c>
      <c r="Z1678">
        <v>0.15854689999999999</v>
      </c>
      <c r="AA1678">
        <v>7.8466099999999997E-2</v>
      </c>
    </row>
    <row r="1679" spans="1:27" x14ac:dyDescent="0.2">
      <c r="A1679" t="s">
        <v>8307</v>
      </c>
      <c r="B1679" t="s">
        <v>35</v>
      </c>
      <c r="C1679" t="s">
        <v>1393</v>
      </c>
      <c r="D1679" t="s">
        <v>30</v>
      </c>
      <c r="E1679" t="s">
        <v>16</v>
      </c>
      <c r="F1679">
        <v>22</v>
      </c>
      <c r="G1679">
        <v>152</v>
      </c>
      <c r="H1679">
        <v>249</v>
      </c>
      <c r="I1679">
        <v>0.87040640000000002</v>
      </c>
      <c r="J1679">
        <v>0.87399400000000005</v>
      </c>
      <c r="K1679">
        <v>3.5875E-3</v>
      </c>
      <c r="L1679">
        <v>4.5675399999999998E-2</v>
      </c>
      <c r="M1679">
        <v>7.8723600000000005E-2</v>
      </c>
      <c r="N1679">
        <v>-7.1548500000000001E-2</v>
      </c>
      <c r="O1679">
        <v>114.9157</v>
      </c>
      <c r="P1679">
        <v>0.75602409999999998</v>
      </c>
      <c r="Q1679">
        <v>65.850989999999996</v>
      </c>
      <c r="R1679">
        <v>69.664181999999997</v>
      </c>
      <c r="S1679" t="s">
        <v>18</v>
      </c>
      <c r="T1679">
        <v>-7.1541800000000003E-2</v>
      </c>
      <c r="U1679">
        <v>-5.4947799999999998E-2</v>
      </c>
      <c r="V1679">
        <v>-2.0364699999999999E-2</v>
      </c>
      <c r="W1679">
        <v>3.5875E-3</v>
      </c>
      <c r="X1679">
        <v>2.75397E-2</v>
      </c>
      <c r="Y1679">
        <v>6.2122900000000002E-2</v>
      </c>
      <c r="Z1679">
        <v>7.8716900000000006E-2</v>
      </c>
      <c r="AA1679">
        <v>4.1047999999999996E-3</v>
      </c>
    </row>
    <row r="1680" spans="1:27" x14ac:dyDescent="0.2">
      <c r="A1680" t="s">
        <v>8308</v>
      </c>
      <c r="B1680" t="s">
        <v>35</v>
      </c>
      <c r="C1680" t="s">
        <v>1393</v>
      </c>
      <c r="D1680" t="s">
        <v>30</v>
      </c>
      <c r="E1680" t="s">
        <v>16</v>
      </c>
      <c r="F1680">
        <v>23</v>
      </c>
      <c r="G1680">
        <v>152</v>
      </c>
      <c r="H1680">
        <v>249</v>
      </c>
      <c r="I1680">
        <v>0.73808410000000002</v>
      </c>
      <c r="J1680">
        <v>0.71630419999999995</v>
      </c>
      <c r="K1680">
        <v>-2.1779799999999998E-2</v>
      </c>
      <c r="L1680">
        <v>4.0533800000000002E-2</v>
      </c>
      <c r="M1680">
        <v>4.4898199999999999E-2</v>
      </c>
      <c r="N1680">
        <v>-8.8457900000000006E-2</v>
      </c>
      <c r="O1680">
        <v>114.9157</v>
      </c>
      <c r="P1680">
        <v>0.75602409999999998</v>
      </c>
      <c r="Q1680">
        <v>63.925494999999998</v>
      </c>
      <c r="R1680">
        <v>69.664181999999997</v>
      </c>
      <c r="S1680" t="s">
        <v>18</v>
      </c>
      <c r="T1680">
        <v>-8.84519E-2</v>
      </c>
      <c r="U1680">
        <v>-7.3725899999999997E-2</v>
      </c>
      <c r="V1680">
        <v>-4.3035799999999999E-2</v>
      </c>
      <c r="W1680">
        <v>-2.1779799999999998E-2</v>
      </c>
      <c r="X1680">
        <v>-5.239E-4</v>
      </c>
      <c r="Y1680">
        <v>3.01663E-2</v>
      </c>
      <c r="Z1680">
        <v>4.4892300000000003E-2</v>
      </c>
      <c r="AA1680">
        <v>-3.04058E-2</v>
      </c>
    </row>
    <row r="1681" spans="1:27" x14ac:dyDescent="0.2">
      <c r="A1681" t="s">
        <v>8309</v>
      </c>
      <c r="B1681" t="s">
        <v>35</v>
      </c>
      <c r="C1681" t="s">
        <v>1393</v>
      </c>
      <c r="D1681" t="s">
        <v>30</v>
      </c>
      <c r="E1681" t="s">
        <v>16</v>
      </c>
      <c r="F1681">
        <v>24</v>
      </c>
      <c r="G1681">
        <v>152</v>
      </c>
      <c r="H1681">
        <v>249</v>
      </c>
      <c r="I1681">
        <v>0.60196459999999996</v>
      </c>
      <c r="J1681">
        <v>0.59314659999999997</v>
      </c>
      <c r="K1681">
        <v>-8.8179999999999994E-3</v>
      </c>
      <c r="L1681">
        <v>3.31872E-2</v>
      </c>
      <c r="M1681">
        <v>4.5775000000000003E-2</v>
      </c>
      <c r="N1681">
        <v>-6.3410999999999995E-2</v>
      </c>
      <c r="O1681">
        <v>114.9157</v>
      </c>
      <c r="P1681">
        <v>0.75602409999999998</v>
      </c>
      <c r="Q1681">
        <v>62.811385999999999</v>
      </c>
      <c r="R1681">
        <v>69.664181999999997</v>
      </c>
      <c r="S1681" t="s">
        <v>18</v>
      </c>
      <c r="T1681">
        <v>-6.3406100000000007E-2</v>
      </c>
      <c r="U1681">
        <v>-5.1349100000000002E-2</v>
      </c>
      <c r="V1681">
        <v>-2.6221399999999999E-2</v>
      </c>
      <c r="W1681">
        <v>-8.8179999999999994E-3</v>
      </c>
      <c r="X1681">
        <v>8.5854E-3</v>
      </c>
      <c r="Y1681">
        <v>3.3713100000000003E-2</v>
      </c>
      <c r="Z1681">
        <v>4.5770100000000001E-2</v>
      </c>
      <c r="AA1681">
        <v>-1.48665E-2</v>
      </c>
    </row>
    <row r="1682" spans="1:27" x14ac:dyDescent="0.2">
      <c r="A1682" t="s">
        <v>1505</v>
      </c>
      <c r="B1682" t="s">
        <v>34</v>
      </c>
      <c r="C1682" t="s">
        <v>1393</v>
      </c>
      <c r="D1682" t="s">
        <v>15</v>
      </c>
      <c r="E1682" t="s">
        <v>16</v>
      </c>
      <c r="F1682">
        <v>1</v>
      </c>
      <c r="G1682">
        <v>426.8</v>
      </c>
      <c r="H1682">
        <v>376.2</v>
      </c>
      <c r="I1682">
        <v>0.54353149999999995</v>
      </c>
      <c r="J1682">
        <v>0.53905329999999996</v>
      </c>
      <c r="K1682">
        <v>-4.4781999999999999E-3</v>
      </c>
      <c r="L1682">
        <v>2.8650800000000001E-2</v>
      </c>
      <c r="M1682">
        <v>4.26524E-2</v>
      </c>
      <c r="N1682">
        <v>-5.1608899999999999E-2</v>
      </c>
      <c r="O1682">
        <v>426.8</v>
      </c>
      <c r="Q1682">
        <v>60.617840000000001</v>
      </c>
      <c r="R1682">
        <v>69.254566999999994</v>
      </c>
      <c r="S1682" t="s">
        <v>17</v>
      </c>
      <c r="T1682">
        <v>-5.1604700000000003E-2</v>
      </c>
      <c r="U1682">
        <v>-4.1195799999999998E-2</v>
      </c>
      <c r="V1682">
        <v>-1.9502700000000001E-2</v>
      </c>
      <c r="W1682">
        <v>-4.4781999999999999E-3</v>
      </c>
      <c r="X1682">
        <v>1.05463E-2</v>
      </c>
      <c r="Y1682">
        <v>3.2239299999999999E-2</v>
      </c>
      <c r="Z1682">
        <v>4.2648199999999997E-2</v>
      </c>
      <c r="AA1682">
        <v>-8.3076000000000001E-3</v>
      </c>
    </row>
    <row r="1683" spans="1:27" x14ac:dyDescent="0.2">
      <c r="A1683" t="s">
        <v>1506</v>
      </c>
      <c r="B1683" t="s">
        <v>34</v>
      </c>
      <c r="C1683" t="s">
        <v>1393</v>
      </c>
      <c r="D1683" t="s">
        <v>15</v>
      </c>
      <c r="E1683" t="s">
        <v>16</v>
      </c>
      <c r="F1683">
        <v>2</v>
      </c>
      <c r="G1683">
        <v>426.8</v>
      </c>
      <c r="H1683">
        <v>376.2</v>
      </c>
      <c r="I1683">
        <v>0.48069529999999999</v>
      </c>
      <c r="J1683">
        <v>0.48843789999999998</v>
      </c>
      <c r="K1683">
        <v>7.7425999999999997E-3</v>
      </c>
      <c r="L1683">
        <v>2.6672399999999999E-2</v>
      </c>
      <c r="M1683">
        <v>5.1618799999999999E-2</v>
      </c>
      <c r="N1683">
        <v>-3.6133499999999999E-2</v>
      </c>
      <c r="O1683">
        <v>426.8</v>
      </c>
      <c r="Q1683">
        <v>59.624352999999999</v>
      </c>
      <c r="R1683">
        <v>69.254566999999994</v>
      </c>
      <c r="S1683" t="s">
        <v>17</v>
      </c>
      <c r="T1683">
        <v>-3.6129599999999998E-2</v>
      </c>
      <c r="U1683">
        <v>-2.6439500000000001E-2</v>
      </c>
      <c r="V1683">
        <v>-6.2443999999999998E-3</v>
      </c>
      <c r="W1683">
        <v>7.7425999999999997E-3</v>
      </c>
      <c r="X1683">
        <v>2.1729700000000001E-2</v>
      </c>
      <c r="Y1683">
        <v>4.1924700000000002E-2</v>
      </c>
      <c r="Z1683">
        <v>5.1614899999999998E-2</v>
      </c>
      <c r="AA1683">
        <v>1.5851799999999999E-2</v>
      </c>
    </row>
    <row r="1684" spans="1:27" x14ac:dyDescent="0.2">
      <c r="A1684" t="s">
        <v>1507</v>
      </c>
      <c r="B1684" t="s">
        <v>34</v>
      </c>
      <c r="C1684" t="s">
        <v>1393</v>
      </c>
      <c r="D1684" t="s">
        <v>15</v>
      </c>
      <c r="E1684" t="s">
        <v>16</v>
      </c>
      <c r="F1684">
        <v>3</v>
      </c>
      <c r="G1684">
        <v>426.8</v>
      </c>
      <c r="H1684">
        <v>376.2</v>
      </c>
      <c r="I1684">
        <v>0.45221840000000002</v>
      </c>
      <c r="J1684">
        <v>0.46518389999999998</v>
      </c>
      <c r="K1684">
        <v>1.29655E-2</v>
      </c>
      <c r="L1684">
        <v>2.3964099999999999E-2</v>
      </c>
      <c r="M1684">
        <v>5.23864E-2</v>
      </c>
      <c r="N1684">
        <v>-2.64554E-2</v>
      </c>
      <c r="O1684">
        <v>426.8</v>
      </c>
      <c r="Q1684">
        <v>58.610047999999999</v>
      </c>
      <c r="R1684">
        <v>69.254566999999994</v>
      </c>
      <c r="S1684" t="s">
        <v>17</v>
      </c>
      <c r="T1684">
        <v>-2.64519E-2</v>
      </c>
      <c r="U1684">
        <v>-1.77457E-2</v>
      </c>
      <c r="V1684">
        <v>3.9869999999999999E-4</v>
      </c>
      <c r="W1684">
        <v>1.29655E-2</v>
      </c>
      <c r="X1684">
        <v>2.5532300000000001E-2</v>
      </c>
      <c r="Y1684">
        <v>4.3676699999999999E-2</v>
      </c>
      <c r="Z1684">
        <v>5.2382900000000003E-2</v>
      </c>
      <c r="AA1684">
        <v>2.7871799999999999E-2</v>
      </c>
    </row>
    <row r="1685" spans="1:27" x14ac:dyDescent="0.2">
      <c r="A1685" t="s">
        <v>1508</v>
      </c>
      <c r="B1685" t="s">
        <v>34</v>
      </c>
      <c r="C1685" t="s">
        <v>1393</v>
      </c>
      <c r="D1685" t="s">
        <v>15</v>
      </c>
      <c r="E1685" t="s">
        <v>16</v>
      </c>
      <c r="F1685">
        <v>4</v>
      </c>
      <c r="G1685">
        <v>426.8</v>
      </c>
      <c r="H1685">
        <v>376.2</v>
      </c>
      <c r="I1685">
        <v>0.45226719999999998</v>
      </c>
      <c r="J1685">
        <v>0.4545495</v>
      </c>
      <c r="K1685">
        <v>2.2821999999999999E-3</v>
      </c>
      <c r="L1685">
        <v>2.3623100000000001E-2</v>
      </c>
      <c r="M1685">
        <v>4.11423E-2</v>
      </c>
      <c r="N1685">
        <v>-3.6577800000000001E-2</v>
      </c>
      <c r="O1685">
        <v>426.8</v>
      </c>
      <c r="Q1685">
        <v>58.093654999999998</v>
      </c>
      <c r="R1685">
        <v>69.254566999999994</v>
      </c>
      <c r="S1685" t="s">
        <v>17</v>
      </c>
      <c r="T1685">
        <v>-3.65744E-2</v>
      </c>
      <c r="U1685">
        <v>-2.7992E-2</v>
      </c>
      <c r="V1685">
        <v>-1.01057E-2</v>
      </c>
      <c r="W1685">
        <v>2.2821999999999999E-3</v>
      </c>
      <c r="X1685" s="1">
        <v>1.46702E-2</v>
      </c>
      <c r="Y1685">
        <v>3.2556500000000002E-2</v>
      </c>
      <c r="Z1685">
        <v>4.1138899999999999E-2</v>
      </c>
      <c r="AA1685">
        <v>5.0209E-3</v>
      </c>
    </row>
    <row r="1686" spans="1:27" x14ac:dyDescent="0.2">
      <c r="A1686" t="s">
        <v>1509</v>
      </c>
      <c r="B1686" t="s">
        <v>34</v>
      </c>
      <c r="C1686" t="s">
        <v>1393</v>
      </c>
      <c r="D1686" t="s">
        <v>15</v>
      </c>
      <c r="E1686" t="s">
        <v>16</v>
      </c>
      <c r="F1686">
        <v>5</v>
      </c>
      <c r="G1686">
        <v>426.8</v>
      </c>
      <c r="H1686">
        <v>376.2</v>
      </c>
      <c r="I1686">
        <v>0.46314379999999999</v>
      </c>
      <c r="J1686">
        <v>0.48319699999999999</v>
      </c>
      <c r="K1686">
        <v>2.00532E-2</v>
      </c>
      <c r="L1686">
        <v>2.5930100000000001E-2</v>
      </c>
      <c r="M1686">
        <v>6.2708200000000006E-2</v>
      </c>
      <c r="N1686">
        <v>-2.2601799999999998E-2</v>
      </c>
      <c r="O1686">
        <v>426.8</v>
      </c>
      <c r="Q1686">
        <v>57.338866000000003</v>
      </c>
      <c r="R1686">
        <v>69.254566999999994</v>
      </c>
      <c r="S1686" t="s">
        <v>17</v>
      </c>
      <c r="T1686">
        <v>-2.2598099999999999E-2</v>
      </c>
      <c r="U1686">
        <v>-1.3177599999999999E-2</v>
      </c>
      <c r="V1686">
        <v>6.4554E-3</v>
      </c>
      <c r="W1686">
        <v>2.00532E-2</v>
      </c>
      <c r="X1686">
        <v>3.3650899999999997E-2</v>
      </c>
      <c r="Y1686">
        <v>5.3283900000000002E-2</v>
      </c>
      <c r="Z1686">
        <v>6.2704399999999993E-2</v>
      </c>
      <c r="AA1686">
        <v>4.1501000000000003E-2</v>
      </c>
    </row>
    <row r="1687" spans="1:27" x14ac:dyDescent="0.2">
      <c r="A1687" t="s">
        <v>1510</v>
      </c>
      <c r="B1687" t="s">
        <v>34</v>
      </c>
      <c r="C1687" t="s">
        <v>1393</v>
      </c>
      <c r="D1687" t="s">
        <v>15</v>
      </c>
      <c r="E1687" t="s">
        <v>16</v>
      </c>
      <c r="F1687">
        <v>6</v>
      </c>
      <c r="G1687">
        <v>426.8</v>
      </c>
      <c r="H1687">
        <v>376.2</v>
      </c>
      <c r="I1687">
        <v>0.52040750000000002</v>
      </c>
      <c r="J1687">
        <v>0.53658380000000006</v>
      </c>
      <c r="K1687">
        <v>1.6176300000000001E-2</v>
      </c>
      <c r="L1687">
        <v>2.78826E-2</v>
      </c>
      <c r="M1687">
        <v>6.20432E-2</v>
      </c>
      <c r="N1687">
        <v>-2.9690500000000002E-2</v>
      </c>
      <c r="O1687">
        <v>426.8</v>
      </c>
      <c r="Q1687">
        <v>56.997886999999999</v>
      </c>
      <c r="R1687">
        <v>69.254566999999994</v>
      </c>
      <c r="S1687" t="s">
        <v>17</v>
      </c>
      <c r="T1687">
        <v>-2.9686500000000001E-2</v>
      </c>
      <c r="U1687">
        <v>-1.95567E-2</v>
      </c>
      <c r="V1687">
        <v>1.5547E-3</v>
      </c>
      <c r="W1687">
        <v>1.6176300000000001E-2</v>
      </c>
      <c r="X1687">
        <v>3.0797999999999999E-2</v>
      </c>
      <c r="Y1687">
        <v>5.1909299999999998E-2</v>
      </c>
      <c r="Z1687">
        <v>6.20391E-2</v>
      </c>
      <c r="AA1687">
        <v>3.0146900000000001E-2</v>
      </c>
    </row>
    <row r="1688" spans="1:27" x14ac:dyDescent="0.2">
      <c r="A1688" t="s">
        <v>1511</v>
      </c>
      <c r="B1688" t="s">
        <v>34</v>
      </c>
      <c r="C1688" t="s">
        <v>1393</v>
      </c>
      <c r="D1688" t="s">
        <v>15</v>
      </c>
      <c r="E1688" t="s">
        <v>16</v>
      </c>
      <c r="F1688">
        <v>7</v>
      </c>
      <c r="G1688">
        <v>426.8</v>
      </c>
      <c r="H1688">
        <v>376.2</v>
      </c>
      <c r="I1688">
        <v>0.59898019999999996</v>
      </c>
      <c r="J1688">
        <v>0.59169110000000003</v>
      </c>
      <c r="K1688">
        <v>-7.2890999999999997E-3</v>
      </c>
      <c r="L1688">
        <v>2.9420100000000001E-2</v>
      </c>
      <c r="M1688">
        <v>4.1106999999999998E-2</v>
      </c>
      <c r="N1688">
        <v>-5.5685199999999997E-2</v>
      </c>
      <c r="O1688">
        <v>426.8</v>
      </c>
      <c r="Q1688">
        <v>56.474772999999999</v>
      </c>
      <c r="R1688">
        <v>69.254566999999994</v>
      </c>
      <c r="S1688" t="s">
        <v>18</v>
      </c>
      <c r="T1688">
        <v>-5.5680899999999998E-2</v>
      </c>
      <c r="U1688">
        <v>-4.4992499999999998E-2</v>
      </c>
      <c r="V1688">
        <v>-2.2717000000000001E-2</v>
      </c>
      <c r="W1688">
        <v>-7.2890999999999997E-3</v>
      </c>
      <c r="X1688">
        <v>8.1387999999999999E-3</v>
      </c>
      <c r="Y1688">
        <v>3.0414299999999998E-2</v>
      </c>
      <c r="Z1688">
        <v>4.1102699999999999E-2</v>
      </c>
      <c r="AA1688">
        <v>-1.2319099999999999E-2</v>
      </c>
    </row>
    <row r="1689" spans="1:27" x14ac:dyDescent="0.2">
      <c r="A1689" t="s">
        <v>1512</v>
      </c>
      <c r="B1689" t="s">
        <v>34</v>
      </c>
      <c r="C1689" t="s">
        <v>1393</v>
      </c>
      <c r="D1689" t="s">
        <v>15</v>
      </c>
      <c r="E1689" t="s">
        <v>16</v>
      </c>
      <c r="F1689">
        <v>8</v>
      </c>
      <c r="G1689">
        <v>426.8</v>
      </c>
      <c r="H1689">
        <v>376.2</v>
      </c>
      <c r="I1689">
        <v>0.60377840000000005</v>
      </c>
      <c r="J1689">
        <v>0.61719210000000002</v>
      </c>
      <c r="K1689">
        <v>1.3413700000000001E-2</v>
      </c>
      <c r="L1689">
        <v>2.8558500000000001E-2</v>
      </c>
      <c r="M1689">
        <v>6.0392399999999999E-2</v>
      </c>
      <c r="N1689">
        <v>-3.3564999999999998E-2</v>
      </c>
      <c r="O1689">
        <v>426.8</v>
      </c>
      <c r="Q1689">
        <v>57.881791999999997</v>
      </c>
      <c r="R1689">
        <v>69.254566999999994</v>
      </c>
      <c r="S1689" t="s">
        <v>18</v>
      </c>
      <c r="T1689">
        <v>-3.3560800000000002E-2</v>
      </c>
      <c r="U1689">
        <v>-2.3185500000000001E-2</v>
      </c>
      <c r="V1689">
        <v>-1.5624E-3</v>
      </c>
      <c r="W1689">
        <v>1.3413700000000001E-2</v>
      </c>
      <c r="X1689">
        <v>2.83898E-2</v>
      </c>
      <c r="Y1689">
        <v>5.0012899999999999E-2</v>
      </c>
      <c r="Z1689">
        <v>6.0388200000000003E-2</v>
      </c>
      <c r="AA1689">
        <v>2.17334E-2</v>
      </c>
    </row>
    <row r="1690" spans="1:27" x14ac:dyDescent="0.2">
      <c r="A1690" t="s">
        <v>1513</v>
      </c>
      <c r="B1690" t="s">
        <v>34</v>
      </c>
      <c r="C1690" t="s">
        <v>1393</v>
      </c>
      <c r="D1690" t="s">
        <v>15</v>
      </c>
      <c r="E1690" t="s">
        <v>16</v>
      </c>
      <c r="F1690">
        <v>9</v>
      </c>
      <c r="G1690">
        <v>426.8</v>
      </c>
      <c r="H1690">
        <v>376.2</v>
      </c>
      <c r="I1690">
        <v>0.63334769999999996</v>
      </c>
      <c r="J1690">
        <v>0.66200239999999999</v>
      </c>
      <c r="K1690">
        <v>2.8654700000000002E-2</v>
      </c>
      <c r="L1690">
        <v>2.9094499999999999E-2</v>
      </c>
      <c r="M1690">
        <v>7.6515200000000005E-2</v>
      </c>
      <c r="N1690">
        <v>-1.9205799999999999E-2</v>
      </c>
      <c r="O1690">
        <v>426.8</v>
      </c>
      <c r="Q1690">
        <v>63.524794</v>
      </c>
      <c r="R1690">
        <v>69.254566999999994</v>
      </c>
      <c r="S1690" t="s">
        <v>18</v>
      </c>
      <c r="T1690">
        <v>-1.92015E-2</v>
      </c>
      <c r="U1690">
        <v>-8.6313999999999991E-3</v>
      </c>
      <c r="V1690">
        <v>1.33975E-2</v>
      </c>
      <c r="W1690">
        <v>2.8654700000000002E-2</v>
      </c>
      <c r="X1690">
        <v>4.3911899999999997E-2</v>
      </c>
      <c r="Y1690">
        <v>6.5940799999999994E-2</v>
      </c>
      <c r="Z1690">
        <v>7.6510900000000007E-2</v>
      </c>
      <c r="AA1690">
        <v>4.3284900000000001E-2</v>
      </c>
    </row>
    <row r="1691" spans="1:27" x14ac:dyDescent="0.2">
      <c r="A1691" t="s">
        <v>1514</v>
      </c>
      <c r="B1691" t="s">
        <v>34</v>
      </c>
      <c r="C1691" t="s">
        <v>1393</v>
      </c>
      <c r="D1691" t="s">
        <v>15</v>
      </c>
      <c r="E1691" t="s">
        <v>16</v>
      </c>
      <c r="F1691">
        <v>10</v>
      </c>
      <c r="G1691">
        <v>426.8</v>
      </c>
      <c r="H1691">
        <v>376.2</v>
      </c>
      <c r="I1691">
        <v>0.69157959999999996</v>
      </c>
      <c r="J1691">
        <v>0.69500879999999998</v>
      </c>
      <c r="K1691">
        <v>3.4291E-3</v>
      </c>
      <c r="L1691">
        <v>3.5347000000000003E-2</v>
      </c>
      <c r="M1691">
        <v>6.1574900000000002E-2</v>
      </c>
      <c r="N1691">
        <v>-5.4716800000000003E-2</v>
      </c>
      <c r="O1691">
        <v>426.8</v>
      </c>
      <c r="Q1691">
        <v>70.664057</v>
      </c>
      <c r="R1691">
        <v>69.254566999999994</v>
      </c>
      <c r="S1691" t="s">
        <v>18</v>
      </c>
      <c r="T1691">
        <v>-5.4711599999999999E-2</v>
      </c>
      <c r="U1691">
        <v>-4.1869999999999997E-2</v>
      </c>
      <c r="V1691">
        <v>-1.5106899999999999E-2</v>
      </c>
      <c r="W1691">
        <v>3.4291E-3</v>
      </c>
      <c r="X1691">
        <v>2.1964999999999998E-2</v>
      </c>
      <c r="Y1691">
        <v>4.8728100000000003E-2</v>
      </c>
      <c r="Z1691">
        <v>6.1569699999999998E-2</v>
      </c>
      <c r="AA1691">
        <v>4.9338000000000003E-3</v>
      </c>
    </row>
    <row r="1692" spans="1:27" x14ac:dyDescent="0.2">
      <c r="A1692" t="s">
        <v>1515</v>
      </c>
      <c r="B1692" t="s">
        <v>34</v>
      </c>
      <c r="C1692" t="s">
        <v>1393</v>
      </c>
      <c r="D1692" t="s">
        <v>15</v>
      </c>
      <c r="E1692" t="s">
        <v>16</v>
      </c>
      <c r="F1692">
        <v>11</v>
      </c>
      <c r="G1692">
        <v>426.8</v>
      </c>
      <c r="H1692">
        <v>376.2</v>
      </c>
      <c r="I1692">
        <v>0.71681530000000004</v>
      </c>
      <c r="J1692">
        <v>0.72332870000000005</v>
      </c>
      <c r="K1692">
        <v>6.5133999999999999E-3</v>
      </c>
      <c r="L1692">
        <v>3.7503799999999997E-2</v>
      </c>
      <c r="M1692">
        <v>6.8207100000000007E-2</v>
      </c>
      <c r="N1692">
        <v>-5.5180300000000002E-2</v>
      </c>
      <c r="O1692">
        <v>426.8</v>
      </c>
      <c r="Q1692">
        <v>76.361975000000001</v>
      </c>
      <c r="R1692">
        <v>69.254566999999994</v>
      </c>
      <c r="S1692" t="s">
        <v>18</v>
      </c>
      <c r="T1692">
        <v>-5.5174800000000003E-2</v>
      </c>
      <c r="U1692">
        <v>-4.1549599999999999E-2</v>
      </c>
      <c r="V1692">
        <v>-1.31536E-2</v>
      </c>
      <c r="W1692">
        <v>6.5133999999999999E-3</v>
      </c>
      <c r="X1692">
        <v>2.61804E-2</v>
      </c>
      <c r="Y1692">
        <v>5.4576399999999997E-2</v>
      </c>
      <c r="Z1692">
        <v>6.8201600000000001E-2</v>
      </c>
      <c r="AA1692">
        <v>9.0048000000000003E-3</v>
      </c>
    </row>
    <row r="1693" spans="1:27" x14ac:dyDescent="0.2">
      <c r="A1693" t="s">
        <v>1516</v>
      </c>
      <c r="B1693" t="s">
        <v>34</v>
      </c>
      <c r="C1693" t="s">
        <v>1393</v>
      </c>
      <c r="D1693" t="s">
        <v>15</v>
      </c>
      <c r="E1693" t="s">
        <v>16</v>
      </c>
      <c r="F1693">
        <v>12</v>
      </c>
      <c r="G1693">
        <v>426.8</v>
      </c>
      <c r="H1693">
        <v>376.2</v>
      </c>
      <c r="I1693">
        <v>0.78182240000000003</v>
      </c>
      <c r="J1693">
        <v>0.75730030000000004</v>
      </c>
      <c r="K1693">
        <v>-2.4522100000000002E-2</v>
      </c>
      <c r="L1693">
        <v>4.1652300000000003E-2</v>
      </c>
      <c r="M1693">
        <v>4.3995899999999998E-2</v>
      </c>
      <c r="N1693">
        <v>-9.3040100000000001E-2</v>
      </c>
      <c r="O1693">
        <v>426.8</v>
      </c>
      <c r="Q1693">
        <v>80.165710000000004</v>
      </c>
      <c r="R1693">
        <v>69.254566999999994</v>
      </c>
      <c r="S1693" t="s">
        <v>18</v>
      </c>
      <c r="T1693">
        <v>-9.3034000000000006E-2</v>
      </c>
      <c r="U1693">
        <v>-7.7901700000000004E-2</v>
      </c>
      <c r="V1693">
        <v>-4.6364599999999999E-2</v>
      </c>
      <c r="W1693">
        <v>-2.4522100000000002E-2</v>
      </c>
      <c r="X1693">
        <v>-2.6795999999999999E-3</v>
      </c>
      <c r="Y1693">
        <v>2.8857500000000001E-2</v>
      </c>
      <c r="Z1693">
        <v>4.3989800000000003E-2</v>
      </c>
      <c r="AA1693">
        <v>-3.2380899999999997E-2</v>
      </c>
    </row>
    <row r="1694" spans="1:27" x14ac:dyDescent="0.2">
      <c r="A1694" t="s">
        <v>1517</v>
      </c>
      <c r="B1694" t="s">
        <v>34</v>
      </c>
      <c r="C1694" t="s">
        <v>1393</v>
      </c>
      <c r="D1694" t="s">
        <v>15</v>
      </c>
      <c r="E1694" t="s">
        <v>16</v>
      </c>
      <c r="F1694">
        <v>13</v>
      </c>
      <c r="G1694">
        <v>426.8</v>
      </c>
      <c r="H1694">
        <v>376.2</v>
      </c>
      <c r="I1694">
        <v>0.86350439999999995</v>
      </c>
      <c r="J1694">
        <v>0.81314790000000003</v>
      </c>
      <c r="K1694">
        <v>-5.0356499999999998E-2</v>
      </c>
      <c r="L1694">
        <v>4.3213599999999998E-2</v>
      </c>
      <c r="M1694">
        <v>2.0729899999999999E-2</v>
      </c>
      <c r="N1694">
        <v>-0.12144290000000001</v>
      </c>
      <c r="O1694">
        <v>426.8</v>
      </c>
      <c r="Q1694">
        <v>82.850700000000003</v>
      </c>
      <c r="R1694">
        <v>69.254566999999994</v>
      </c>
      <c r="S1694" t="s">
        <v>18</v>
      </c>
      <c r="T1694">
        <v>-0.1214365</v>
      </c>
      <c r="U1694">
        <v>-0.10573689999999999</v>
      </c>
      <c r="V1694">
        <v>-7.3017700000000005E-2</v>
      </c>
      <c r="W1694">
        <v>-5.0356499999999998E-2</v>
      </c>
      <c r="X1694">
        <v>-2.7695299999999999E-2</v>
      </c>
      <c r="Y1694">
        <v>5.0239999999999998E-3</v>
      </c>
      <c r="Z1694">
        <v>2.0723599999999998E-2</v>
      </c>
      <c r="AA1694">
        <v>-6.1927799999999998E-2</v>
      </c>
    </row>
    <row r="1695" spans="1:27" x14ac:dyDescent="0.2">
      <c r="A1695" t="s">
        <v>1518</v>
      </c>
      <c r="B1695" t="s">
        <v>34</v>
      </c>
      <c r="C1695" t="s">
        <v>1393</v>
      </c>
      <c r="D1695" t="s">
        <v>15</v>
      </c>
      <c r="E1695" t="s">
        <v>16</v>
      </c>
      <c r="F1695">
        <v>14</v>
      </c>
      <c r="G1695">
        <v>426.8</v>
      </c>
      <c r="H1695">
        <v>376.2</v>
      </c>
      <c r="I1695">
        <v>0.95041620000000004</v>
      </c>
      <c r="J1695">
        <v>0.87654449999999995</v>
      </c>
      <c r="K1695">
        <v>-7.3871699999999998E-2</v>
      </c>
      <c r="L1695">
        <v>4.7902100000000003E-2</v>
      </c>
      <c r="M1695">
        <v>4.9272999999999999E-3</v>
      </c>
      <c r="N1695">
        <v>-0.1526708</v>
      </c>
      <c r="O1695">
        <v>426.8</v>
      </c>
      <c r="Q1695">
        <v>84.648600000000002</v>
      </c>
      <c r="R1695">
        <v>69.254566999999994</v>
      </c>
      <c r="S1695" t="s">
        <v>18</v>
      </c>
      <c r="T1695">
        <v>-0.15266370000000001</v>
      </c>
      <c r="U1695">
        <v>-0.13526079999999999</v>
      </c>
      <c r="V1695">
        <v>-9.8991599999999999E-2</v>
      </c>
      <c r="W1695">
        <v>-7.3871699999999998E-2</v>
      </c>
      <c r="X1695">
        <v>-4.8751799999999998E-2</v>
      </c>
      <c r="Y1695">
        <v>-1.2482699999999999E-2</v>
      </c>
      <c r="Z1695">
        <v>4.9202999999999998E-3</v>
      </c>
      <c r="AA1695">
        <v>-8.4276100000000007E-2</v>
      </c>
    </row>
    <row r="1696" spans="1:27" x14ac:dyDescent="0.2">
      <c r="A1696" t="s">
        <v>1519</v>
      </c>
      <c r="B1696" t="s">
        <v>34</v>
      </c>
      <c r="C1696" t="s">
        <v>1393</v>
      </c>
      <c r="D1696" t="s">
        <v>15</v>
      </c>
      <c r="E1696" t="s">
        <v>16</v>
      </c>
      <c r="F1696">
        <v>15</v>
      </c>
      <c r="G1696">
        <v>426.8</v>
      </c>
      <c r="H1696">
        <v>376.2</v>
      </c>
      <c r="I1696">
        <v>1.012869</v>
      </c>
      <c r="J1696">
        <v>0.95038339999999999</v>
      </c>
      <c r="K1696">
        <v>-6.2485400000000003E-2</v>
      </c>
      <c r="L1696">
        <v>5.1388299999999998E-2</v>
      </c>
      <c r="M1696">
        <v>2.2048399999999999E-2</v>
      </c>
      <c r="N1696">
        <v>-0.14701910000000001</v>
      </c>
      <c r="O1696">
        <v>426.8</v>
      </c>
      <c r="Q1696">
        <v>85.302886999999998</v>
      </c>
      <c r="R1696">
        <v>69.254566999999994</v>
      </c>
      <c r="S1696" t="s">
        <v>18</v>
      </c>
      <c r="T1696">
        <v>-0.14701159999999999</v>
      </c>
      <c r="U1696">
        <v>-0.12834209999999999</v>
      </c>
      <c r="V1696">
        <v>-8.9433399999999996E-2</v>
      </c>
      <c r="W1696">
        <v>-6.2485400000000003E-2</v>
      </c>
      <c r="X1696">
        <v>-3.5537300000000001E-2</v>
      </c>
      <c r="Y1696">
        <v>3.3714000000000001E-3</v>
      </c>
      <c r="Z1696">
        <v>2.2040899999999999E-2</v>
      </c>
      <c r="AA1696">
        <v>-6.57475E-2</v>
      </c>
    </row>
    <row r="1697" spans="1:27" x14ac:dyDescent="0.2">
      <c r="A1697" t="s">
        <v>1520</v>
      </c>
      <c r="B1697" t="s">
        <v>34</v>
      </c>
      <c r="C1697" t="s">
        <v>1393</v>
      </c>
      <c r="D1697" t="s">
        <v>15</v>
      </c>
      <c r="E1697" t="s">
        <v>16</v>
      </c>
      <c r="F1697">
        <v>16</v>
      </c>
      <c r="G1697">
        <v>426.8</v>
      </c>
      <c r="H1697">
        <v>376.2</v>
      </c>
      <c r="I1697">
        <v>1.053525</v>
      </c>
      <c r="J1697">
        <v>1.027031</v>
      </c>
      <c r="K1697">
        <v>-2.6493599999999999E-2</v>
      </c>
      <c r="L1697">
        <v>5.2602900000000001E-2</v>
      </c>
      <c r="M1697">
        <v>6.00382E-2</v>
      </c>
      <c r="N1697">
        <v>-0.1130254</v>
      </c>
      <c r="O1697">
        <v>426.8</v>
      </c>
      <c r="Q1697">
        <v>84.753771999999998</v>
      </c>
      <c r="R1697">
        <v>69.254566999999994</v>
      </c>
      <c r="S1697" t="s">
        <v>18</v>
      </c>
      <c r="T1697">
        <v>-0.1130177</v>
      </c>
      <c r="U1697">
        <v>-9.3906900000000001E-2</v>
      </c>
      <c r="V1697">
        <v>-5.4078599999999998E-2</v>
      </c>
      <c r="W1697">
        <v>-2.6493599999999999E-2</v>
      </c>
      <c r="X1697">
        <v>1.0914E-3</v>
      </c>
      <c r="Y1697">
        <v>4.0919799999999999E-2</v>
      </c>
      <c r="Z1697">
        <v>6.0030600000000003E-2</v>
      </c>
      <c r="AA1697">
        <v>-2.5796300000000001E-2</v>
      </c>
    </row>
    <row r="1698" spans="1:27" x14ac:dyDescent="0.2">
      <c r="A1698" t="s">
        <v>1521</v>
      </c>
      <c r="B1698" t="s">
        <v>34</v>
      </c>
      <c r="C1698" t="s">
        <v>1393</v>
      </c>
      <c r="D1698" t="s">
        <v>15</v>
      </c>
      <c r="E1698" t="s">
        <v>16</v>
      </c>
      <c r="F1698">
        <v>17</v>
      </c>
      <c r="G1698">
        <v>426.8</v>
      </c>
      <c r="H1698">
        <v>376.2</v>
      </c>
      <c r="I1698">
        <v>1.0790249999999999</v>
      </c>
      <c r="J1698">
        <v>1.0523260000000001</v>
      </c>
      <c r="K1698">
        <v>-2.6698400000000001E-2</v>
      </c>
      <c r="L1698">
        <v>5.3737600000000003E-2</v>
      </c>
      <c r="M1698">
        <v>6.1699999999999998E-2</v>
      </c>
      <c r="N1698">
        <v>-0.1150968</v>
      </c>
      <c r="O1698">
        <v>426.8</v>
      </c>
      <c r="Q1698">
        <v>83.415936000000002</v>
      </c>
      <c r="R1698">
        <v>69.254566999999994</v>
      </c>
      <c r="S1698" t="s">
        <v>19</v>
      </c>
      <c r="T1698">
        <v>-0.115089</v>
      </c>
      <c r="U1698">
        <v>-9.5565999999999998E-2</v>
      </c>
      <c r="V1698">
        <v>-5.4878499999999997E-2</v>
      </c>
      <c r="W1698">
        <v>-2.6698400000000001E-2</v>
      </c>
      <c r="X1698">
        <v>1.4816E-3</v>
      </c>
      <c r="Y1698">
        <v>4.2169100000000001E-2</v>
      </c>
      <c r="Z1698">
        <v>6.16921E-2</v>
      </c>
      <c r="AA1698">
        <v>-2.5370899999999998E-2</v>
      </c>
    </row>
    <row r="1699" spans="1:27" x14ac:dyDescent="0.2">
      <c r="A1699" t="s">
        <v>1522</v>
      </c>
      <c r="B1699" t="s">
        <v>34</v>
      </c>
      <c r="C1699" t="s">
        <v>1393</v>
      </c>
      <c r="D1699" t="s">
        <v>15</v>
      </c>
      <c r="E1699" t="s">
        <v>16</v>
      </c>
      <c r="F1699">
        <v>18</v>
      </c>
      <c r="G1699">
        <v>426.8</v>
      </c>
      <c r="H1699">
        <v>376.2</v>
      </c>
      <c r="I1699">
        <v>1.1046290000000001</v>
      </c>
      <c r="J1699">
        <v>1.0641750000000001</v>
      </c>
      <c r="K1699">
        <v>-4.0454200000000003E-2</v>
      </c>
      <c r="L1699">
        <v>5.24243E-2</v>
      </c>
      <c r="M1699">
        <v>4.5783900000000002E-2</v>
      </c>
      <c r="N1699">
        <v>-0.12669230000000001</v>
      </c>
      <c r="O1699">
        <v>426.8</v>
      </c>
      <c r="Q1699">
        <v>81.305454999999995</v>
      </c>
      <c r="R1699">
        <v>69.254566999999994</v>
      </c>
      <c r="S1699" t="s">
        <v>19</v>
      </c>
      <c r="T1699">
        <v>-0.12668460000000001</v>
      </c>
      <c r="U1699">
        <v>-0.1076387</v>
      </c>
      <c r="V1699">
        <v>-6.7945500000000006E-2</v>
      </c>
      <c r="W1699">
        <v>-4.0454200000000003E-2</v>
      </c>
      <c r="X1699">
        <v>-1.29628E-2</v>
      </c>
      <c r="Y1699">
        <v>2.6730299999999999E-2</v>
      </c>
      <c r="Z1699">
        <v>4.5776200000000003E-2</v>
      </c>
      <c r="AA1699">
        <v>-3.8014600000000003E-2</v>
      </c>
    </row>
    <row r="1700" spans="1:27" x14ac:dyDescent="0.2">
      <c r="A1700" t="s">
        <v>1523</v>
      </c>
      <c r="B1700" t="s">
        <v>34</v>
      </c>
      <c r="C1700" t="s">
        <v>1393</v>
      </c>
      <c r="D1700" t="s">
        <v>15</v>
      </c>
      <c r="E1700" t="s">
        <v>16</v>
      </c>
      <c r="F1700">
        <v>19</v>
      </c>
      <c r="G1700">
        <v>426.8</v>
      </c>
      <c r="H1700">
        <v>376.2</v>
      </c>
      <c r="I1700">
        <v>1.0765960000000001</v>
      </c>
      <c r="J1700">
        <v>1.0551550000000001</v>
      </c>
      <c r="K1700">
        <v>-2.1441200000000001E-2</v>
      </c>
      <c r="L1700">
        <v>4.7025699999999997E-2</v>
      </c>
      <c r="M1700">
        <v>5.5916100000000003E-2</v>
      </c>
      <c r="N1700">
        <v>-9.8798499999999997E-2</v>
      </c>
      <c r="O1700">
        <v>426.8</v>
      </c>
      <c r="Q1700">
        <v>77.831836999999993</v>
      </c>
      <c r="R1700">
        <v>69.254566999999994</v>
      </c>
      <c r="S1700" t="s">
        <v>19</v>
      </c>
      <c r="T1700">
        <v>-9.8791599999999993E-2</v>
      </c>
      <c r="U1700">
        <v>-8.1707100000000005E-2</v>
      </c>
      <c r="V1700">
        <v>-4.6101499999999997E-2</v>
      </c>
      <c r="W1700">
        <v>-2.1441200000000001E-2</v>
      </c>
      <c r="X1700">
        <v>3.2190999999999999E-3</v>
      </c>
      <c r="Y1700">
        <v>3.8824699999999997E-2</v>
      </c>
      <c r="Z1700">
        <v>5.5909199999999999E-2</v>
      </c>
      <c r="AA1700">
        <v>-2.0320399999999999E-2</v>
      </c>
    </row>
    <row r="1701" spans="1:27" x14ac:dyDescent="0.2">
      <c r="A1701" t="s">
        <v>1524</v>
      </c>
      <c r="B1701" t="s">
        <v>34</v>
      </c>
      <c r="C1701" t="s">
        <v>1393</v>
      </c>
      <c r="D1701" t="s">
        <v>15</v>
      </c>
      <c r="E1701" t="s">
        <v>16</v>
      </c>
      <c r="F1701">
        <v>20</v>
      </c>
      <c r="G1701">
        <v>426.8</v>
      </c>
      <c r="H1701">
        <v>376.2</v>
      </c>
      <c r="I1701">
        <v>1.0094749999999999</v>
      </c>
      <c r="J1701">
        <v>1.0089710000000001</v>
      </c>
      <c r="K1701">
        <v>-5.0390000000000005E-4</v>
      </c>
      <c r="L1701">
        <v>4.2969300000000002E-2</v>
      </c>
      <c r="M1701">
        <v>7.0180599999999996E-2</v>
      </c>
      <c r="N1701">
        <v>-7.1188399999999999E-2</v>
      </c>
      <c r="O1701">
        <v>426.8</v>
      </c>
      <c r="Q1701">
        <v>72.910185999999996</v>
      </c>
      <c r="R1701">
        <v>69.254566999999994</v>
      </c>
      <c r="S1701" t="s">
        <v>19</v>
      </c>
      <c r="T1701">
        <v>-7.1182099999999998E-2</v>
      </c>
      <c r="U1701">
        <v>-5.5571299999999997E-2</v>
      </c>
      <c r="V1701">
        <v>-2.3036999999999998E-2</v>
      </c>
      <c r="W1701">
        <v>-5.0390000000000005E-4</v>
      </c>
      <c r="X1701">
        <v>2.2029199999999999E-2</v>
      </c>
      <c r="Y1701">
        <v>5.4563399999999998E-2</v>
      </c>
      <c r="Z1701">
        <v>7.0174299999999995E-2</v>
      </c>
      <c r="AA1701">
        <v>-4.994E-4</v>
      </c>
    </row>
    <row r="1702" spans="1:27" x14ac:dyDescent="0.2">
      <c r="A1702" t="s">
        <v>1525</v>
      </c>
      <c r="B1702" t="s">
        <v>34</v>
      </c>
      <c r="C1702" t="s">
        <v>1393</v>
      </c>
      <c r="D1702" t="s">
        <v>15</v>
      </c>
      <c r="E1702" t="s">
        <v>16</v>
      </c>
      <c r="F1702">
        <v>21</v>
      </c>
      <c r="G1702">
        <v>426.8</v>
      </c>
      <c r="H1702">
        <v>376.2</v>
      </c>
      <c r="I1702">
        <v>0.92927850000000001</v>
      </c>
      <c r="J1702">
        <v>0.94900300000000004</v>
      </c>
      <c r="K1702">
        <v>1.9724499999999999E-2</v>
      </c>
      <c r="L1702">
        <v>4.0179199999999998E-2</v>
      </c>
      <c r="M1702">
        <v>8.5819300000000001E-2</v>
      </c>
      <c r="N1702">
        <v>-4.6370300000000003E-2</v>
      </c>
      <c r="O1702">
        <v>426.8</v>
      </c>
      <c r="Q1702">
        <v>67.936335999999997</v>
      </c>
      <c r="R1702">
        <v>69.254566999999994</v>
      </c>
      <c r="S1702" t="s">
        <v>19</v>
      </c>
      <c r="T1702">
        <v>-4.63644E-2</v>
      </c>
      <c r="U1702">
        <v>-3.1767200000000002E-2</v>
      </c>
      <c r="V1702">
        <v>-1.3454999999999999E-3</v>
      </c>
      <c r="W1702">
        <v>1.9724499999999999E-2</v>
      </c>
      <c r="X1702">
        <v>4.0794499999999997E-2</v>
      </c>
      <c r="Y1702">
        <v>7.1216199999999993E-2</v>
      </c>
      <c r="Z1702">
        <v>8.5813399999999998E-2</v>
      </c>
      <c r="AA1702">
        <v>2.0784500000000001E-2</v>
      </c>
    </row>
    <row r="1703" spans="1:27" x14ac:dyDescent="0.2">
      <c r="A1703" t="s">
        <v>1526</v>
      </c>
      <c r="B1703" t="s">
        <v>34</v>
      </c>
      <c r="C1703" t="s">
        <v>1393</v>
      </c>
      <c r="D1703" t="s">
        <v>15</v>
      </c>
      <c r="E1703" t="s">
        <v>16</v>
      </c>
      <c r="F1703">
        <v>22</v>
      </c>
      <c r="G1703">
        <v>426.8</v>
      </c>
      <c r="H1703">
        <v>376.2</v>
      </c>
      <c r="I1703">
        <v>0.84630499999999997</v>
      </c>
      <c r="J1703">
        <v>0.87453879999999995</v>
      </c>
      <c r="K1703">
        <v>2.82338E-2</v>
      </c>
      <c r="L1703">
        <v>3.7368899999999997E-2</v>
      </c>
      <c r="M1703">
        <v>8.9705699999999999E-2</v>
      </c>
      <c r="N1703">
        <v>-3.32381E-2</v>
      </c>
      <c r="O1703">
        <v>426.8</v>
      </c>
      <c r="Q1703">
        <v>64.856471999999997</v>
      </c>
      <c r="R1703">
        <v>69.254566999999994</v>
      </c>
      <c r="S1703" t="s">
        <v>18</v>
      </c>
      <c r="T1703">
        <v>-3.3232600000000001E-2</v>
      </c>
      <c r="U1703">
        <v>-1.9656400000000001E-2</v>
      </c>
      <c r="V1703">
        <v>8.6374999999999993E-3</v>
      </c>
      <c r="W1703">
        <v>2.82338E-2</v>
      </c>
      <c r="X1703">
        <v>4.78301E-2</v>
      </c>
      <c r="Y1703">
        <v>7.6123999999999997E-2</v>
      </c>
      <c r="Z1703">
        <v>8.9700199999999994E-2</v>
      </c>
      <c r="AA1703">
        <v>3.2284199999999999E-2</v>
      </c>
    </row>
    <row r="1704" spans="1:27" x14ac:dyDescent="0.2">
      <c r="A1704" t="s">
        <v>1527</v>
      </c>
      <c r="B1704" t="s">
        <v>34</v>
      </c>
      <c r="C1704" t="s">
        <v>1393</v>
      </c>
      <c r="D1704" t="s">
        <v>15</v>
      </c>
      <c r="E1704" t="s">
        <v>16</v>
      </c>
      <c r="F1704">
        <v>23</v>
      </c>
      <c r="G1704">
        <v>426.8</v>
      </c>
      <c r="H1704">
        <v>376.2</v>
      </c>
      <c r="I1704">
        <v>0.73367700000000002</v>
      </c>
      <c r="J1704">
        <v>0.74072669999999996</v>
      </c>
      <c r="K1704">
        <v>7.0496999999999999E-3</v>
      </c>
      <c r="L1704">
        <v>3.39041E-2</v>
      </c>
      <c r="M1704">
        <v>6.28219E-2</v>
      </c>
      <c r="N1704">
        <v>-4.8722500000000002E-2</v>
      </c>
      <c r="O1704">
        <v>426.8</v>
      </c>
      <c r="Q1704">
        <v>62.755330999999998</v>
      </c>
      <c r="R1704">
        <v>69.254566999999994</v>
      </c>
      <c r="S1704" t="s">
        <v>18</v>
      </c>
      <c r="T1704">
        <v>-4.8717499999999997E-2</v>
      </c>
      <c r="U1704">
        <v>-3.6400099999999998E-2</v>
      </c>
      <c r="V1704">
        <v>-1.0729600000000001E-2</v>
      </c>
      <c r="W1704">
        <v>7.0496999999999999E-3</v>
      </c>
      <c r="X1704">
        <v>2.4829E-2</v>
      </c>
      <c r="Y1704">
        <v>5.0499500000000003E-2</v>
      </c>
      <c r="Z1704">
        <v>6.2816899999999995E-2</v>
      </c>
      <c r="AA1704">
        <v>9.5172999999999994E-3</v>
      </c>
    </row>
    <row r="1705" spans="1:27" x14ac:dyDescent="0.2">
      <c r="A1705" t="s">
        <v>1528</v>
      </c>
      <c r="B1705" t="s">
        <v>34</v>
      </c>
      <c r="C1705" t="s">
        <v>1393</v>
      </c>
      <c r="D1705" t="s">
        <v>15</v>
      </c>
      <c r="E1705" t="s">
        <v>16</v>
      </c>
      <c r="F1705">
        <v>24</v>
      </c>
      <c r="G1705">
        <v>426.8</v>
      </c>
      <c r="H1705">
        <v>376.2</v>
      </c>
      <c r="I1705">
        <v>0.61839739999999999</v>
      </c>
      <c r="J1705">
        <v>0.62016950000000004</v>
      </c>
      <c r="K1705">
        <v>1.7721E-3</v>
      </c>
      <c r="L1705">
        <v>2.9312999999999999E-2</v>
      </c>
      <c r="M1705">
        <v>4.9991899999999999E-2</v>
      </c>
      <c r="N1705">
        <v>-4.6447799999999997E-2</v>
      </c>
      <c r="O1705">
        <v>426.8</v>
      </c>
      <c r="Q1705">
        <v>61.378526000000001</v>
      </c>
      <c r="R1705">
        <v>69.254566999999994</v>
      </c>
      <c r="S1705" t="s">
        <v>18</v>
      </c>
      <c r="T1705">
        <v>-4.6443499999999999E-2</v>
      </c>
      <c r="U1705">
        <v>-3.5794100000000002E-2</v>
      </c>
      <c r="V1705">
        <v>-1.3599699999999999E-2</v>
      </c>
      <c r="W1705">
        <v>1.7721E-3</v>
      </c>
      <c r="X1705">
        <v>1.7143800000000001E-2</v>
      </c>
      <c r="Y1705">
        <v>3.9338199999999997E-2</v>
      </c>
      <c r="Z1705">
        <v>4.99876E-2</v>
      </c>
      <c r="AA1705">
        <v>2.8574E-3</v>
      </c>
    </row>
    <row r="1706" spans="1:27" x14ac:dyDescent="0.2">
      <c r="A1706" t="s">
        <v>1529</v>
      </c>
      <c r="B1706" t="s">
        <v>35</v>
      </c>
      <c r="C1706" t="s">
        <v>1393</v>
      </c>
      <c r="D1706" t="s">
        <v>15</v>
      </c>
      <c r="E1706" t="s">
        <v>16</v>
      </c>
      <c r="F1706">
        <v>1</v>
      </c>
      <c r="G1706">
        <v>152.6</v>
      </c>
      <c r="H1706">
        <v>249</v>
      </c>
      <c r="I1706">
        <v>0.51939429999999998</v>
      </c>
      <c r="J1706">
        <v>0.53292320000000004</v>
      </c>
      <c r="K1706">
        <v>1.35289E-2</v>
      </c>
      <c r="L1706">
        <v>2.79861E-2</v>
      </c>
      <c r="M1706">
        <v>5.9565899999999998E-2</v>
      </c>
      <c r="N1706">
        <v>-3.2508200000000001E-2</v>
      </c>
      <c r="O1706">
        <v>115.2774</v>
      </c>
      <c r="P1706">
        <v>0.75542169999999997</v>
      </c>
      <c r="Q1706">
        <v>60.513500999999998</v>
      </c>
      <c r="R1706">
        <v>69.228845000000007</v>
      </c>
      <c r="S1706" t="s">
        <v>18</v>
      </c>
      <c r="T1706">
        <v>-3.2504100000000001E-2</v>
      </c>
      <c r="U1706">
        <v>-2.2336700000000001E-2</v>
      </c>
      <c r="V1706">
        <v>-1.1471000000000001E-3</v>
      </c>
      <c r="W1706">
        <v>1.35289E-2</v>
      </c>
      <c r="X1706">
        <v>2.8204799999999999E-2</v>
      </c>
      <c r="Y1706">
        <v>4.9394399999999998E-2</v>
      </c>
      <c r="Z1706">
        <v>5.9561799999999998E-2</v>
      </c>
      <c r="AA1706">
        <v>2.5386100000000002E-2</v>
      </c>
    </row>
    <row r="1707" spans="1:27" x14ac:dyDescent="0.2">
      <c r="A1707" t="s">
        <v>1530</v>
      </c>
      <c r="B1707" t="s">
        <v>35</v>
      </c>
      <c r="C1707" t="s">
        <v>1393</v>
      </c>
      <c r="D1707" t="s">
        <v>15</v>
      </c>
      <c r="E1707" t="s">
        <v>16</v>
      </c>
      <c r="F1707">
        <v>2</v>
      </c>
      <c r="G1707">
        <v>152.6</v>
      </c>
      <c r="H1707">
        <v>249</v>
      </c>
      <c r="I1707">
        <v>0.48376809999999998</v>
      </c>
      <c r="J1707">
        <v>0.48494809999999999</v>
      </c>
      <c r="K1707">
        <v>1.1800000000000001E-3</v>
      </c>
      <c r="L1707">
        <v>2.72359E-2</v>
      </c>
      <c r="M1707">
        <v>4.5983099999999999E-2</v>
      </c>
      <c r="N1707">
        <v>-4.3623000000000002E-2</v>
      </c>
      <c r="O1707">
        <v>115.2774</v>
      </c>
      <c r="P1707">
        <v>0.75542169999999997</v>
      </c>
      <c r="Q1707">
        <v>59.521284999999999</v>
      </c>
      <c r="R1707">
        <v>69.228845000000007</v>
      </c>
      <c r="S1707" t="s">
        <v>18</v>
      </c>
      <c r="T1707">
        <v>-4.3618999999999998E-2</v>
      </c>
      <c r="U1707">
        <v>-3.3724200000000003E-2</v>
      </c>
      <c r="V1707">
        <v>-1.31025E-2</v>
      </c>
      <c r="W1707">
        <v>1.1800000000000001E-3</v>
      </c>
      <c r="X1707">
        <v>1.54626E-2</v>
      </c>
      <c r="Y1707">
        <v>3.6084199999999997E-2</v>
      </c>
      <c r="Z1707">
        <v>4.5979100000000002E-2</v>
      </c>
      <c r="AA1707">
        <v>2.4332999999999998E-3</v>
      </c>
    </row>
    <row r="1708" spans="1:27" x14ac:dyDescent="0.2">
      <c r="A1708" t="s">
        <v>1531</v>
      </c>
      <c r="B1708" t="s">
        <v>35</v>
      </c>
      <c r="C1708" t="s">
        <v>1393</v>
      </c>
      <c r="D1708" t="s">
        <v>15</v>
      </c>
      <c r="E1708" t="s">
        <v>16</v>
      </c>
      <c r="F1708">
        <v>3</v>
      </c>
      <c r="G1708">
        <v>152.6</v>
      </c>
      <c r="H1708">
        <v>249</v>
      </c>
      <c r="I1708">
        <v>0.46188770000000001</v>
      </c>
      <c r="J1708">
        <v>0.4668968</v>
      </c>
      <c r="K1708">
        <v>5.0090999999999998E-3</v>
      </c>
      <c r="L1708">
        <v>2.7585100000000001E-2</v>
      </c>
      <c r="M1708">
        <v>5.0386599999999997E-2</v>
      </c>
      <c r="N1708">
        <v>-4.0368500000000002E-2</v>
      </c>
      <c r="O1708">
        <v>115.2774</v>
      </c>
      <c r="P1708">
        <v>0.75542169999999997</v>
      </c>
      <c r="Q1708">
        <v>58.501178000000003</v>
      </c>
      <c r="R1708">
        <v>69.228845000000007</v>
      </c>
      <c r="S1708" t="s">
        <v>18</v>
      </c>
      <c r="T1708">
        <v>-4.0364499999999998E-2</v>
      </c>
      <c r="U1708">
        <v>-3.03427E-2</v>
      </c>
      <c r="V1708">
        <v>-9.4566000000000008E-3</v>
      </c>
      <c r="W1708">
        <v>5.0090999999999998E-3</v>
      </c>
      <c r="X1708">
        <v>1.9474700000000001E-2</v>
      </c>
      <c r="Y1708">
        <v>4.0360800000000002E-2</v>
      </c>
      <c r="Z1708">
        <v>5.03826E-2</v>
      </c>
      <c r="AA1708">
        <v>1.0728400000000001E-2</v>
      </c>
    </row>
    <row r="1709" spans="1:27" x14ac:dyDescent="0.2">
      <c r="A1709" t="s">
        <v>1532</v>
      </c>
      <c r="B1709" t="s">
        <v>35</v>
      </c>
      <c r="C1709" t="s">
        <v>1393</v>
      </c>
      <c r="D1709" t="s">
        <v>15</v>
      </c>
      <c r="E1709" t="s">
        <v>16</v>
      </c>
      <c r="F1709">
        <v>4</v>
      </c>
      <c r="G1709">
        <v>152.6</v>
      </c>
      <c r="H1709">
        <v>249</v>
      </c>
      <c r="I1709">
        <v>0.4416081</v>
      </c>
      <c r="J1709">
        <v>0.46745589999999998</v>
      </c>
      <c r="K1709">
        <v>2.5847700000000001E-2</v>
      </c>
      <c r="L1709">
        <v>3.0296099999999999E-2</v>
      </c>
      <c r="M1709">
        <v>7.5684799999999997E-2</v>
      </c>
      <c r="N1709">
        <v>-2.3989300000000002E-2</v>
      </c>
      <c r="O1709">
        <v>115.2774</v>
      </c>
      <c r="P1709">
        <v>0.75542169999999997</v>
      </c>
      <c r="Q1709">
        <v>57.984926000000002</v>
      </c>
      <c r="R1709">
        <v>69.228845000000007</v>
      </c>
      <c r="S1709" t="s">
        <v>18</v>
      </c>
      <c r="T1709">
        <v>-2.39849E-2</v>
      </c>
      <c r="U1709">
        <v>-1.29783E-2</v>
      </c>
      <c r="V1709">
        <v>9.9603999999999995E-3</v>
      </c>
      <c r="W1709">
        <v>2.5847700000000001E-2</v>
      </c>
      <c r="X1709">
        <v>4.1735000000000001E-2</v>
      </c>
      <c r="Y1709">
        <v>6.4673700000000001E-2</v>
      </c>
      <c r="Z1709">
        <v>7.5680300000000006E-2</v>
      </c>
      <c r="AA1709">
        <v>5.5294500000000003E-2</v>
      </c>
    </row>
    <row r="1710" spans="1:27" x14ac:dyDescent="0.2">
      <c r="A1710" t="s">
        <v>1533</v>
      </c>
      <c r="B1710" t="s">
        <v>35</v>
      </c>
      <c r="C1710" t="s">
        <v>1393</v>
      </c>
      <c r="D1710" t="s">
        <v>15</v>
      </c>
      <c r="E1710" t="s">
        <v>16</v>
      </c>
      <c r="F1710">
        <v>5</v>
      </c>
      <c r="G1710">
        <v>152.6</v>
      </c>
      <c r="H1710">
        <v>249</v>
      </c>
      <c r="I1710">
        <v>0.48907149999999999</v>
      </c>
      <c r="J1710">
        <v>0.50073250000000002</v>
      </c>
      <c r="K1710">
        <v>1.1660999999999999E-2</v>
      </c>
      <c r="L1710">
        <v>3.2689700000000002E-2</v>
      </c>
      <c r="M1710">
        <v>6.5435599999999997E-2</v>
      </c>
      <c r="N1710">
        <v>-4.2113699999999997E-2</v>
      </c>
      <c r="O1710">
        <v>115.2774</v>
      </c>
      <c r="P1710">
        <v>0.75542169999999997</v>
      </c>
      <c r="Q1710">
        <v>57.226269000000002</v>
      </c>
      <c r="R1710">
        <v>69.228845000000007</v>
      </c>
      <c r="S1710" t="s">
        <v>18</v>
      </c>
      <c r="T1710">
        <v>-4.2108899999999998E-2</v>
      </c>
      <c r="U1710">
        <v>-3.0232599999999998E-2</v>
      </c>
      <c r="V1710">
        <v>-5.4815999999999997E-3</v>
      </c>
      <c r="W1710">
        <v>1.1660999999999999E-2</v>
      </c>
      <c r="X1710">
        <v>2.8803499999999999E-2</v>
      </c>
      <c r="Y1710">
        <v>5.3554499999999998E-2</v>
      </c>
      <c r="Z1710">
        <v>6.5430799999999997E-2</v>
      </c>
      <c r="AA1710">
        <v>2.3287800000000001E-2</v>
      </c>
    </row>
    <row r="1711" spans="1:27" x14ac:dyDescent="0.2">
      <c r="A1711" t="s">
        <v>1534</v>
      </c>
      <c r="B1711" t="s">
        <v>35</v>
      </c>
      <c r="C1711" t="s">
        <v>1393</v>
      </c>
      <c r="D1711" t="s">
        <v>15</v>
      </c>
      <c r="E1711" t="s">
        <v>16</v>
      </c>
      <c r="F1711">
        <v>6</v>
      </c>
      <c r="G1711">
        <v>152.6</v>
      </c>
      <c r="H1711">
        <v>249</v>
      </c>
      <c r="I1711">
        <v>0.57450520000000005</v>
      </c>
      <c r="J1711">
        <v>0.56921319999999997</v>
      </c>
      <c r="K1711">
        <v>-5.2919999999999998E-3</v>
      </c>
      <c r="L1711">
        <v>3.3595100000000003E-2</v>
      </c>
      <c r="M1711">
        <v>4.9972000000000003E-2</v>
      </c>
      <c r="N1711">
        <v>-6.0555999999999999E-2</v>
      </c>
      <c r="O1711">
        <v>115.2774</v>
      </c>
      <c r="P1711">
        <v>0.75542169999999997</v>
      </c>
      <c r="Q1711">
        <v>56.893920999999999</v>
      </c>
      <c r="R1711">
        <v>69.228845000000007</v>
      </c>
      <c r="S1711" t="s">
        <v>18</v>
      </c>
      <c r="T1711">
        <v>-6.0551099999999997E-2</v>
      </c>
      <c r="U1711">
        <v>-4.8345899999999997E-2</v>
      </c>
      <c r="V1711">
        <v>-2.29093E-2</v>
      </c>
      <c r="W1711">
        <v>-5.2919999999999998E-3</v>
      </c>
      <c r="X1711">
        <v>1.2325300000000001E-2</v>
      </c>
      <c r="Y1711">
        <v>3.7761900000000001E-2</v>
      </c>
      <c r="Z1711">
        <v>4.99671E-2</v>
      </c>
      <c r="AA1711">
        <v>-9.2969999999999997E-3</v>
      </c>
    </row>
    <row r="1712" spans="1:27" x14ac:dyDescent="0.2">
      <c r="A1712" t="s">
        <v>1535</v>
      </c>
      <c r="B1712" t="s">
        <v>35</v>
      </c>
      <c r="C1712" t="s">
        <v>1393</v>
      </c>
      <c r="D1712" t="s">
        <v>15</v>
      </c>
      <c r="E1712" t="s">
        <v>16</v>
      </c>
      <c r="F1712">
        <v>7</v>
      </c>
      <c r="G1712">
        <v>152.6</v>
      </c>
      <c r="H1712">
        <v>249</v>
      </c>
      <c r="I1712">
        <v>0.69312580000000001</v>
      </c>
      <c r="J1712">
        <v>0.64158709999999997</v>
      </c>
      <c r="K1712">
        <v>-5.15387E-2</v>
      </c>
      <c r="L1712">
        <v>3.8545299999999998E-2</v>
      </c>
      <c r="M1712">
        <v>1.18683E-2</v>
      </c>
      <c r="N1712">
        <v>-0.1149456</v>
      </c>
      <c r="O1712">
        <v>115.2774</v>
      </c>
      <c r="P1712">
        <v>0.75542169999999997</v>
      </c>
      <c r="Q1712">
        <v>56.365304999999999</v>
      </c>
      <c r="R1712">
        <v>69.228845000000007</v>
      </c>
      <c r="S1712" t="s">
        <v>18</v>
      </c>
      <c r="T1712">
        <v>-0.11494</v>
      </c>
      <c r="U1712">
        <v>-0.1009364</v>
      </c>
      <c r="V1712">
        <v>-7.1751800000000004E-2</v>
      </c>
      <c r="W1712">
        <v>-5.15387E-2</v>
      </c>
      <c r="X1712">
        <v>-3.1325499999999999E-2</v>
      </c>
      <c r="Y1712">
        <v>-2.1408999999999998E-3</v>
      </c>
      <c r="Z1712">
        <v>1.1862599999999999E-2</v>
      </c>
      <c r="AA1712">
        <v>-8.0329999999999999E-2</v>
      </c>
    </row>
    <row r="1713" spans="1:27" x14ac:dyDescent="0.2">
      <c r="A1713" t="s">
        <v>1536</v>
      </c>
      <c r="B1713" t="s">
        <v>35</v>
      </c>
      <c r="C1713" t="s">
        <v>1393</v>
      </c>
      <c r="D1713" t="s">
        <v>15</v>
      </c>
      <c r="E1713" t="s">
        <v>16</v>
      </c>
      <c r="F1713">
        <v>8</v>
      </c>
      <c r="G1713">
        <v>152.6</v>
      </c>
      <c r="H1713">
        <v>249</v>
      </c>
      <c r="I1713">
        <v>0.74476690000000001</v>
      </c>
      <c r="J1713">
        <v>0.62827089999999997</v>
      </c>
      <c r="K1713">
        <v>-0.116496</v>
      </c>
      <c r="L1713">
        <v>4.0690200000000003E-2</v>
      </c>
      <c r="M1713">
        <v>-4.9560699999999999E-2</v>
      </c>
      <c r="N1713">
        <v>-0.18343139999999999</v>
      </c>
      <c r="O1713">
        <v>115.2774</v>
      </c>
      <c r="P1713">
        <v>0.75542169999999997</v>
      </c>
      <c r="Q1713">
        <v>57.799719000000003</v>
      </c>
      <c r="R1713">
        <v>69.228845000000007</v>
      </c>
      <c r="S1713" t="s">
        <v>18</v>
      </c>
      <c r="T1713">
        <v>-0.18342549999999999</v>
      </c>
      <c r="U1713">
        <v>-0.1686426</v>
      </c>
      <c r="V1713">
        <v>-0.13783400000000001</v>
      </c>
      <c r="W1713">
        <v>-0.116496</v>
      </c>
      <c r="X1713">
        <v>-9.5158099999999995E-2</v>
      </c>
      <c r="Y1713">
        <v>-6.4349500000000004E-2</v>
      </c>
      <c r="Z1713">
        <v>-4.9566600000000002E-2</v>
      </c>
      <c r="AA1713">
        <v>-0.18542330000000001</v>
      </c>
    </row>
    <row r="1714" spans="1:27" x14ac:dyDescent="0.2">
      <c r="A1714" t="s">
        <v>1537</v>
      </c>
      <c r="B1714" t="s">
        <v>35</v>
      </c>
      <c r="C1714" t="s">
        <v>1393</v>
      </c>
      <c r="D1714" t="s">
        <v>15</v>
      </c>
      <c r="E1714" t="s">
        <v>16</v>
      </c>
      <c r="F1714">
        <v>9</v>
      </c>
      <c r="G1714">
        <v>152.6</v>
      </c>
      <c r="H1714">
        <v>249</v>
      </c>
      <c r="I1714">
        <v>0.67911770000000005</v>
      </c>
      <c r="J1714">
        <v>0.62890880000000005</v>
      </c>
      <c r="K1714">
        <v>-5.0208900000000001E-2</v>
      </c>
      <c r="L1714">
        <v>3.88709E-2</v>
      </c>
      <c r="M1714">
        <v>1.37337E-2</v>
      </c>
      <c r="N1714">
        <v>-0.1141515</v>
      </c>
      <c r="O1714">
        <v>115.2774</v>
      </c>
      <c r="P1714">
        <v>0.75542169999999997</v>
      </c>
      <c r="Q1714">
        <v>63.538725999999997</v>
      </c>
      <c r="R1714">
        <v>69.228845000000007</v>
      </c>
      <c r="S1714" t="s">
        <v>18</v>
      </c>
      <c r="T1714">
        <v>-0.11414580000000001</v>
      </c>
      <c r="U1714">
        <v>-0.1000239</v>
      </c>
      <c r="V1714">
        <v>-7.0592799999999997E-2</v>
      </c>
      <c r="W1714">
        <v>-5.0208900000000001E-2</v>
      </c>
      <c r="X1714">
        <v>-2.9825000000000001E-2</v>
      </c>
      <c r="Y1714">
        <v>-3.9389999999999998E-4</v>
      </c>
      <c r="Z1714">
        <v>1.3728000000000001E-2</v>
      </c>
      <c r="AA1714">
        <v>-7.98349E-2</v>
      </c>
    </row>
    <row r="1715" spans="1:27" x14ac:dyDescent="0.2">
      <c r="A1715" t="s">
        <v>1538</v>
      </c>
      <c r="B1715" t="s">
        <v>35</v>
      </c>
      <c r="C1715" t="s">
        <v>1393</v>
      </c>
      <c r="D1715" t="s">
        <v>15</v>
      </c>
      <c r="E1715" t="s">
        <v>16</v>
      </c>
      <c r="F1715">
        <v>10</v>
      </c>
      <c r="G1715">
        <v>152.6</v>
      </c>
      <c r="H1715">
        <v>249</v>
      </c>
      <c r="I1715">
        <v>0.64655300000000004</v>
      </c>
      <c r="J1715">
        <v>0.64443600000000001</v>
      </c>
      <c r="K1715">
        <v>-2.117E-3</v>
      </c>
      <c r="L1715">
        <v>3.4218699999999998E-2</v>
      </c>
      <c r="M1715">
        <v>5.4172699999999997E-2</v>
      </c>
      <c r="N1715">
        <v>-5.8406699999999999E-2</v>
      </c>
      <c r="O1715">
        <v>115.2774</v>
      </c>
      <c r="P1715">
        <v>0.75542169999999997</v>
      </c>
      <c r="Q1715">
        <v>70.765905000000004</v>
      </c>
      <c r="R1715">
        <v>69.228845000000007</v>
      </c>
      <c r="S1715" t="s">
        <v>18</v>
      </c>
      <c r="T1715">
        <v>-5.8401700000000001E-2</v>
      </c>
      <c r="U1715">
        <v>-4.5969999999999997E-2</v>
      </c>
      <c r="V1715">
        <v>-2.0061300000000001E-2</v>
      </c>
      <c r="W1715">
        <v>-2.117E-3</v>
      </c>
      <c r="X1715">
        <v>1.5827299999999999E-2</v>
      </c>
      <c r="Y1715">
        <v>4.1736000000000002E-2</v>
      </c>
      <c r="Z1715">
        <v>5.4167699999999999E-2</v>
      </c>
      <c r="AA1715">
        <v>-3.2851E-3</v>
      </c>
    </row>
    <row r="1716" spans="1:27" x14ac:dyDescent="0.2">
      <c r="A1716" t="s">
        <v>1539</v>
      </c>
      <c r="B1716" t="s">
        <v>35</v>
      </c>
      <c r="C1716" t="s">
        <v>1393</v>
      </c>
      <c r="D1716" t="s">
        <v>15</v>
      </c>
      <c r="E1716" t="s">
        <v>16</v>
      </c>
      <c r="F1716">
        <v>11</v>
      </c>
      <c r="G1716">
        <v>152.6</v>
      </c>
      <c r="H1716">
        <v>249</v>
      </c>
      <c r="I1716">
        <v>0.67905610000000005</v>
      </c>
      <c r="J1716">
        <v>0.65930929999999999</v>
      </c>
      <c r="K1716">
        <v>-1.9746799999999998E-2</v>
      </c>
      <c r="L1716">
        <v>3.9504600000000001E-2</v>
      </c>
      <c r="M1716">
        <v>4.5238300000000002E-2</v>
      </c>
      <c r="N1716">
        <v>-8.4731899999999999E-2</v>
      </c>
      <c r="O1716">
        <v>115.2774</v>
      </c>
      <c r="P1716">
        <v>0.75542169999999997</v>
      </c>
      <c r="Q1716">
        <v>76.47972</v>
      </c>
      <c r="R1716">
        <v>69.228845000000007</v>
      </c>
      <c r="S1716" t="s">
        <v>18</v>
      </c>
      <c r="T1716">
        <v>-8.4726099999999999E-2</v>
      </c>
      <c r="U1716">
        <v>-7.0374000000000006E-2</v>
      </c>
      <c r="V1716">
        <v>-4.0462999999999999E-2</v>
      </c>
      <c r="W1716">
        <v>-1.9746799999999998E-2</v>
      </c>
      <c r="X1716">
        <v>9.6940000000000004E-4</v>
      </c>
      <c r="Y1716">
        <v>3.0880399999999999E-2</v>
      </c>
      <c r="Z1716">
        <v>4.5232500000000002E-2</v>
      </c>
      <c r="AA1716">
        <v>-2.99507E-2</v>
      </c>
    </row>
    <row r="1717" spans="1:27" x14ac:dyDescent="0.2">
      <c r="A1717" t="s">
        <v>1540</v>
      </c>
      <c r="B1717" t="s">
        <v>35</v>
      </c>
      <c r="C1717" t="s">
        <v>1393</v>
      </c>
      <c r="D1717" t="s">
        <v>15</v>
      </c>
      <c r="E1717" t="s">
        <v>16</v>
      </c>
      <c r="F1717">
        <v>12</v>
      </c>
      <c r="G1717">
        <v>152.6</v>
      </c>
      <c r="H1717">
        <v>249</v>
      </c>
      <c r="I1717">
        <v>0.66473789999999999</v>
      </c>
      <c r="J1717">
        <v>0.68341549999999995</v>
      </c>
      <c r="K1717">
        <v>1.86775E-2</v>
      </c>
      <c r="L1717">
        <v>4.55401E-2</v>
      </c>
      <c r="M1717">
        <v>9.3590900000000005E-2</v>
      </c>
      <c r="N1717">
        <v>-5.6235800000000002E-2</v>
      </c>
      <c r="O1717">
        <v>115.2774</v>
      </c>
      <c r="P1717">
        <v>0.75542169999999997</v>
      </c>
      <c r="Q1717">
        <v>80.233502999999999</v>
      </c>
      <c r="R1717">
        <v>69.228845000000007</v>
      </c>
      <c r="S1717" t="s">
        <v>18</v>
      </c>
      <c r="T1717">
        <v>-5.62292E-2</v>
      </c>
      <c r="U1717">
        <v>-3.9684400000000002E-2</v>
      </c>
      <c r="V1717">
        <v>-5.2037000000000003E-3</v>
      </c>
      <c r="W1717">
        <v>1.86775E-2</v>
      </c>
      <c r="X1717">
        <v>4.2558800000000001E-2</v>
      </c>
      <c r="Y1717">
        <v>7.7039499999999997E-2</v>
      </c>
      <c r="Z1717">
        <v>9.3584299999999995E-2</v>
      </c>
      <c r="AA1717">
        <v>2.7329699999999998E-2</v>
      </c>
    </row>
    <row r="1718" spans="1:27" x14ac:dyDescent="0.2">
      <c r="A1718" t="s">
        <v>1541</v>
      </c>
      <c r="B1718" t="s">
        <v>35</v>
      </c>
      <c r="C1718" t="s">
        <v>1393</v>
      </c>
      <c r="D1718" t="s">
        <v>15</v>
      </c>
      <c r="E1718" t="s">
        <v>16</v>
      </c>
      <c r="F1718">
        <v>13</v>
      </c>
      <c r="G1718">
        <v>152.6</v>
      </c>
      <c r="H1718">
        <v>249</v>
      </c>
      <c r="I1718">
        <v>0.79482540000000002</v>
      </c>
      <c r="J1718">
        <v>0.75251400000000002</v>
      </c>
      <c r="K1718">
        <v>-4.2311399999999999E-2</v>
      </c>
      <c r="L1718">
        <v>4.9745699999999997E-2</v>
      </c>
      <c r="M1718">
        <v>3.9520199999999998E-2</v>
      </c>
      <c r="N1718">
        <v>-0.124143</v>
      </c>
      <c r="O1718">
        <v>115.2774</v>
      </c>
      <c r="P1718">
        <v>0.75542169999999997</v>
      </c>
      <c r="Q1718">
        <v>82.867351999999997</v>
      </c>
      <c r="R1718">
        <v>69.228845000000007</v>
      </c>
      <c r="S1718" t="s">
        <v>18</v>
      </c>
      <c r="T1718">
        <v>-0.1241358</v>
      </c>
      <c r="U1718">
        <v>-0.10606309999999999</v>
      </c>
      <c r="V1718">
        <v>-6.8398100000000003E-2</v>
      </c>
      <c r="W1718">
        <v>-4.2311399999999999E-2</v>
      </c>
      <c r="X1718">
        <v>-1.6224800000000001E-2</v>
      </c>
      <c r="Y1718">
        <v>2.14402E-2</v>
      </c>
      <c r="Z1718">
        <v>3.9512899999999997E-2</v>
      </c>
      <c r="AA1718">
        <v>-5.62268E-2</v>
      </c>
    </row>
    <row r="1719" spans="1:27" x14ac:dyDescent="0.2">
      <c r="A1719" t="s">
        <v>1542</v>
      </c>
      <c r="B1719" t="s">
        <v>35</v>
      </c>
      <c r="C1719" t="s">
        <v>1393</v>
      </c>
      <c r="D1719" t="s">
        <v>15</v>
      </c>
      <c r="E1719" t="s">
        <v>16</v>
      </c>
      <c r="F1719">
        <v>14</v>
      </c>
      <c r="G1719">
        <v>152.6</v>
      </c>
      <c r="H1719">
        <v>249</v>
      </c>
      <c r="I1719">
        <v>0.91500720000000002</v>
      </c>
      <c r="J1719">
        <v>0.82219540000000002</v>
      </c>
      <c r="K1719">
        <v>-9.28118E-2</v>
      </c>
      <c r="L1719">
        <v>5.2778100000000001E-2</v>
      </c>
      <c r="M1719">
        <v>-5.9918999999999997E-3</v>
      </c>
      <c r="N1719">
        <v>-0.17963170000000001</v>
      </c>
      <c r="O1719">
        <v>115.2774</v>
      </c>
      <c r="P1719">
        <v>0.75542169999999997</v>
      </c>
      <c r="Q1719">
        <v>84.667271999999997</v>
      </c>
      <c r="R1719">
        <v>69.228845000000007</v>
      </c>
      <c r="S1719" t="s">
        <v>18</v>
      </c>
      <c r="T1719">
        <v>-0.17962400000000001</v>
      </c>
      <c r="U1719">
        <v>-0.1604496</v>
      </c>
      <c r="V1719">
        <v>-0.1204887</v>
      </c>
      <c r="W1719">
        <v>-9.28118E-2</v>
      </c>
      <c r="X1719">
        <v>-6.5134999999999998E-2</v>
      </c>
      <c r="Y1719">
        <v>-2.5173999999999998E-2</v>
      </c>
      <c r="Z1719">
        <v>-5.9995999999999999E-3</v>
      </c>
      <c r="AA1719">
        <v>-0.11288289999999999</v>
      </c>
    </row>
    <row r="1720" spans="1:27" x14ac:dyDescent="0.2">
      <c r="A1720" t="s">
        <v>1543</v>
      </c>
      <c r="B1720" t="s">
        <v>35</v>
      </c>
      <c r="C1720" t="s">
        <v>1393</v>
      </c>
      <c r="D1720" t="s">
        <v>15</v>
      </c>
      <c r="E1720" t="s">
        <v>16</v>
      </c>
      <c r="F1720">
        <v>15</v>
      </c>
      <c r="G1720">
        <v>152.6</v>
      </c>
      <c r="H1720">
        <v>249</v>
      </c>
      <c r="I1720">
        <v>0.99725379999999997</v>
      </c>
      <c r="J1720">
        <v>0.89182030000000001</v>
      </c>
      <c r="K1720">
        <v>-0.1054335</v>
      </c>
      <c r="L1720">
        <v>5.8082700000000001E-2</v>
      </c>
      <c r="M1720">
        <v>-9.8875000000000005E-3</v>
      </c>
      <c r="N1720">
        <v>-0.20097950000000001</v>
      </c>
      <c r="O1720">
        <v>115.2774</v>
      </c>
      <c r="P1720">
        <v>0.75542169999999997</v>
      </c>
      <c r="Q1720">
        <v>85.328632999999996</v>
      </c>
      <c r="R1720">
        <v>69.228845000000007</v>
      </c>
      <c r="S1720" t="s">
        <v>18</v>
      </c>
      <c r="T1720">
        <v>-0.20097100000000001</v>
      </c>
      <c r="U1720">
        <v>-0.17986940000000001</v>
      </c>
      <c r="V1720">
        <v>-0.13589209999999999</v>
      </c>
      <c r="W1720">
        <v>-0.1054335</v>
      </c>
      <c r="X1720">
        <v>-7.4974899999999997E-2</v>
      </c>
      <c r="Y1720">
        <v>-3.09976E-2</v>
      </c>
      <c r="Z1720">
        <v>-9.8960000000000003E-3</v>
      </c>
      <c r="AA1720">
        <v>-0.1182228</v>
      </c>
    </row>
    <row r="1721" spans="1:27" x14ac:dyDescent="0.2">
      <c r="A1721" t="s">
        <v>1544</v>
      </c>
      <c r="B1721" t="s">
        <v>35</v>
      </c>
      <c r="C1721" t="s">
        <v>1393</v>
      </c>
      <c r="D1721" t="s">
        <v>15</v>
      </c>
      <c r="E1721" t="s">
        <v>16</v>
      </c>
      <c r="F1721">
        <v>16</v>
      </c>
      <c r="G1721">
        <v>152.6</v>
      </c>
      <c r="H1721">
        <v>249</v>
      </c>
      <c r="I1721">
        <v>1.0607660000000001</v>
      </c>
      <c r="J1721">
        <v>0.95879859999999995</v>
      </c>
      <c r="K1721">
        <v>-0.1019674</v>
      </c>
      <c r="L1721">
        <v>6.0074900000000001E-2</v>
      </c>
      <c r="M1721">
        <v>-3.1442000000000002E-3</v>
      </c>
      <c r="N1721">
        <v>-0.20079069999999999</v>
      </c>
      <c r="O1721">
        <v>115.2774</v>
      </c>
      <c r="P1721">
        <v>0.75542169999999997</v>
      </c>
      <c r="Q1721">
        <v>84.776904000000002</v>
      </c>
      <c r="R1721">
        <v>69.228845000000007</v>
      </c>
      <c r="S1721" t="s">
        <v>18</v>
      </c>
      <c r="T1721">
        <v>-0.20078190000000001</v>
      </c>
      <c r="U1721">
        <v>-0.17895649999999999</v>
      </c>
      <c r="V1721">
        <v>-0.1334708</v>
      </c>
      <c r="W1721">
        <v>-0.1019674</v>
      </c>
      <c r="X1721">
        <v>-7.0464100000000002E-2</v>
      </c>
      <c r="Y1721">
        <v>-2.4978400000000001E-2</v>
      </c>
      <c r="Z1721">
        <v>-3.153E-3</v>
      </c>
      <c r="AA1721">
        <v>-0.1063492</v>
      </c>
    </row>
    <row r="1722" spans="1:27" x14ac:dyDescent="0.2">
      <c r="A1722" t="s">
        <v>1545</v>
      </c>
      <c r="B1722" t="s">
        <v>35</v>
      </c>
      <c r="C1722" t="s">
        <v>1393</v>
      </c>
      <c r="D1722" t="s">
        <v>15</v>
      </c>
      <c r="E1722" t="s">
        <v>16</v>
      </c>
      <c r="F1722">
        <v>17</v>
      </c>
      <c r="G1722">
        <v>152.6</v>
      </c>
      <c r="H1722">
        <v>249</v>
      </c>
      <c r="I1722">
        <v>1.060916</v>
      </c>
      <c r="J1722">
        <v>0.99981109999999995</v>
      </c>
      <c r="K1722">
        <v>-6.1105300000000001E-2</v>
      </c>
      <c r="L1722">
        <v>6.2484400000000002E-2</v>
      </c>
      <c r="M1722">
        <v>4.1681500000000003E-2</v>
      </c>
      <c r="N1722">
        <v>-0.16389210000000001</v>
      </c>
      <c r="O1722">
        <v>115.2774</v>
      </c>
      <c r="P1722">
        <v>0.75542169999999997</v>
      </c>
      <c r="Q1722">
        <v>83.426250999999993</v>
      </c>
      <c r="R1722">
        <v>69.228845000000007</v>
      </c>
      <c r="S1722" t="s">
        <v>19</v>
      </c>
      <c r="T1722">
        <v>-0.163883</v>
      </c>
      <c r="U1722">
        <v>-0.14118230000000001</v>
      </c>
      <c r="V1722">
        <v>-9.3872200000000003E-2</v>
      </c>
      <c r="W1722">
        <v>-6.1105300000000001E-2</v>
      </c>
      <c r="X1722">
        <v>-2.8338499999999999E-2</v>
      </c>
      <c r="Y1722">
        <v>1.8971600000000002E-2</v>
      </c>
      <c r="Z1722">
        <v>4.1672300000000002E-2</v>
      </c>
      <c r="AA1722">
        <v>-6.1116900000000002E-2</v>
      </c>
    </row>
    <row r="1723" spans="1:27" x14ac:dyDescent="0.2">
      <c r="A1723" t="s">
        <v>1546</v>
      </c>
      <c r="B1723" t="s">
        <v>35</v>
      </c>
      <c r="C1723" t="s">
        <v>1393</v>
      </c>
      <c r="D1723" t="s">
        <v>15</v>
      </c>
      <c r="E1723" t="s">
        <v>16</v>
      </c>
      <c r="F1723">
        <v>18</v>
      </c>
      <c r="G1723">
        <v>152.6</v>
      </c>
      <c r="H1723">
        <v>249</v>
      </c>
      <c r="I1723">
        <v>1.0170110000000001</v>
      </c>
      <c r="J1723">
        <v>1.0468820000000001</v>
      </c>
      <c r="K1723">
        <v>2.9871399999999999E-2</v>
      </c>
      <c r="L1723">
        <v>6.3565300000000005E-2</v>
      </c>
      <c r="M1723">
        <v>0.13443630000000001</v>
      </c>
      <c r="N1723">
        <v>-7.4693499999999996E-2</v>
      </c>
      <c r="O1723">
        <v>115.2774</v>
      </c>
      <c r="P1723">
        <v>0.75542169999999997</v>
      </c>
      <c r="Q1723">
        <v>81.303287999999995</v>
      </c>
      <c r="R1723">
        <v>69.228845000000007</v>
      </c>
      <c r="S1723" t="s">
        <v>19</v>
      </c>
      <c r="T1723">
        <v>-7.4684200000000006E-2</v>
      </c>
      <c r="U1723">
        <v>-5.1590799999999999E-2</v>
      </c>
      <c r="V1723">
        <v>-3.4623000000000002E-3</v>
      </c>
      <c r="W1723">
        <v>2.9871399999999999E-2</v>
      </c>
      <c r="X1723">
        <v>6.32051E-2</v>
      </c>
      <c r="Y1723">
        <v>0.1113336</v>
      </c>
      <c r="Z1723">
        <v>0.13442699999999999</v>
      </c>
      <c r="AA1723">
        <v>2.8533699999999999E-2</v>
      </c>
    </row>
    <row r="1724" spans="1:27" x14ac:dyDescent="0.2">
      <c r="A1724" t="s">
        <v>1547</v>
      </c>
      <c r="B1724" t="s">
        <v>35</v>
      </c>
      <c r="C1724" t="s">
        <v>1393</v>
      </c>
      <c r="D1724" t="s">
        <v>15</v>
      </c>
      <c r="E1724" t="s">
        <v>16</v>
      </c>
      <c r="F1724">
        <v>19</v>
      </c>
      <c r="G1724">
        <v>152.6</v>
      </c>
      <c r="H1724">
        <v>249</v>
      </c>
      <c r="I1724">
        <v>0.9634606</v>
      </c>
      <c r="J1724">
        <v>1.0573349999999999</v>
      </c>
      <c r="K1724">
        <v>9.3874799999999994E-2</v>
      </c>
      <c r="L1724">
        <v>6.0452400000000003E-2</v>
      </c>
      <c r="M1724">
        <v>0.19331909999999999</v>
      </c>
      <c r="N1724">
        <v>-5.5694000000000004E-3</v>
      </c>
      <c r="O1724">
        <v>115.2774</v>
      </c>
      <c r="P1724">
        <v>0.75542169999999997</v>
      </c>
      <c r="Q1724">
        <v>77.798984000000004</v>
      </c>
      <c r="R1724">
        <v>69.228845000000007</v>
      </c>
      <c r="S1724" t="s">
        <v>19</v>
      </c>
      <c r="T1724">
        <v>-5.5605999999999997E-3</v>
      </c>
      <c r="U1724">
        <v>1.6401900000000001E-2</v>
      </c>
      <c r="V1724">
        <v>6.21735E-2</v>
      </c>
      <c r="W1724">
        <v>9.3874799999999994E-2</v>
      </c>
      <c r="X1724">
        <v>0.1255761</v>
      </c>
      <c r="Y1724">
        <v>0.17134779999999999</v>
      </c>
      <c r="Z1724">
        <v>0.19331029999999999</v>
      </c>
      <c r="AA1724">
        <v>8.8784399999999999E-2</v>
      </c>
    </row>
    <row r="1725" spans="1:27" x14ac:dyDescent="0.2">
      <c r="A1725" t="s">
        <v>1548</v>
      </c>
      <c r="B1725" t="s">
        <v>35</v>
      </c>
      <c r="C1725" t="s">
        <v>1393</v>
      </c>
      <c r="D1725" t="s">
        <v>15</v>
      </c>
      <c r="E1725" t="s">
        <v>16</v>
      </c>
      <c r="F1725">
        <v>20</v>
      </c>
      <c r="G1725">
        <v>152.6</v>
      </c>
      <c r="H1725">
        <v>249</v>
      </c>
      <c r="I1725">
        <v>0.95209489999999997</v>
      </c>
      <c r="J1725">
        <v>1.0271539999999999</v>
      </c>
      <c r="K1725">
        <v>7.5058899999999998E-2</v>
      </c>
      <c r="L1725">
        <v>5.45408E-2</v>
      </c>
      <c r="M1725">
        <v>0.16477849999999999</v>
      </c>
      <c r="N1725">
        <v>-1.46607E-2</v>
      </c>
      <c r="O1725">
        <v>115.2774</v>
      </c>
      <c r="P1725">
        <v>0.75542169999999997</v>
      </c>
      <c r="Q1725">
        <v>72.832278000000002</v>
      </c>
      <c r="R1725">
        <v>69.228845000000007</v>
      </c>
      <c r="S1725" t="s">
        <v>19</v>
      </c>
      <c r="T1725">
        <v>-1.4652699999999999E-2</v>
      </c>
      <c r="U1725">
        <v>5.1621000000000002E-3</v>
      </c>
      <c r="V1725">
        <v>4.6457699999999998E-2</v>
      </c>
      <c r="W1725">
        <v>7.5058899999999998E-2</v>
      </c>
      <c r="X1725">
        <v>0.10366010000000001</v>
      </c>
      <c r="Y1725">
        <v>0.14495569999999999</v>
      </c>
      <c r="Z1725">
        <v>0.16477049999999999</v>
      </c>
      <c r="AA1725">
        <v>7.3074600000000003E-2</v>
      </c>
    </row>
    <row r="1726" spans="1:27" x14ac:dyDescent="0.2">
      <c r="A1726" t="s">
        <v>1549</v>
      </c>
      <c r="B1726" t="s">
        <v>35</v>
      </c>
      <c r="C1726" t="s">
        <v>1393</v>
      </c>
      <c r="D1726" t="s">
        <v>15</v>
      </c>
      <c r="E1726" t="s">
        <v>16</v>
      </c>
      <c r="F1726">
        <v>21</v>
      </c>
      <c r="G1726">
        <v>152.6</v>
      </c>
      <c r="H1726">
        <v>249</v>
      </c>
      <c r="I1726">
        <v>0.89607859999999995</v>
      </c>
      <c r="J1726">
        <v>0.97139940000000002</v>
      </c>
      <c r="K1726">
        <v>7.5320799999999993E-2</v>
      </c>
      <c r="L1726">
        <v>4.5178900000000001E-2</v>
      </c>
      <c r="M1726">
        <v>0.1496401</v>
      </c>
      <c r="N1726">
        <v>1.0015E-3</v>
      </c>
      <c r="O1726">
        <v>115.2774</v>
      </c>
      <c r="P1726">
        <v>0.75542169999999997</v>
      </c>
      <c r="Q1726">
        <v>67.823993000000002</v>
      </c>
      <c r="R1726">
        <v>69.228845000000007</v>
      </c>
      <c r="S1726" t="s">
        <v>19</v>
      </c>
      <c r="T1726">
        <v>1.0081000000000001E-3</v>
      </c>
      <c r="U1726">
        <v>1.7421699999999998E-2</v>
      </c>
      <c r="V1726">
        <v>5.1629000000000001E-2</v>
      </c>
      <c r="W1726">
        <v>7.5320799999999993E-2</v>
      </c>
      <c r="X1726">
        <v>9.9012600000000006E-2</v>
      </c>
      <c r="Y1726">
        <v>0.1332199</v>
      </c>
      <c r="Z1726">
        <v>0.1496335</v>
      </c>
      <c r="AA1726">
        <v>7.7538399999999993E-2</v>
      </c>
    </row>
    <row r="1727" spans="1:27" x14ac:dyDescent="0.2">
      <c r="A1727" t="s">
        <v>1550</v>
      </c>
      <c r="B1727" t="s">
        <v>35</v>
      </c>
      <c r="C1727" t="s">
        <v>1393</v>
      </c>
      <c r="D1727" t="s">
        <v>15</v>
      </c>
      <c r="E1727" t="s">
        <v>16</v>
      </c>
      <c r="F1727">
        <v>22</v>
      </c>
      <c r="G1727">
        <v>152.6</v>
      </c>
      <c r="H1727">
        <v>249</v>
      </c>
      <c r="I1727">
        <v>0.85004979999999997</v>
      </c>
      <c r="J1727">
        <v>0.88312840000000004</v>
      </c>
      <c r="K1727">
        <v>3.30786E-2</v>
      </c>
      <c r="L1727">
        <v>3.9033600000000002E-2</v>
      </c>
      <c r="M1727">
        <v>9.7288899999999998E-2</v>
      </c>
      <c r="N1727">
        <v>-3.1131700000000002E-2</v>
      </c>
      <c r="O1727">
        <v>115.2774</v>
      </c>
      <c r="P1727">
        <v>0.75542169999999997</v>
      </c>
      <c r="Q1727">
        <v>64.738320999999999</v>
      </c>
      <c r="R1727">
        <v>69.228845000000007</v>
      </c>
      <c r="S1727" t="s">
        <v>18</v>
      </c>
      <c r="T1727">
        <v>-3.1125900000000001E-2</v>
      </c>
      <c r="U1727">
        <v>-1.6945000000000002E-2</v>
      </c>
      <c r="V1727">
        <v>1.26094E-2</v>
      </c>
      <c r="W1727">
        <v>3.30786E-2</v>
      </c>
      <c r="X1727">
        <v>5.3547900000000002E-2</v>
      </c>
      <c r="Y1727">
        <v>8.3102200000000001E-2</v>
      </c>
      <c r="Z1727">
        <v>9.72832E-2</v>
      </c>
      <c r="AA1727">
        <v>3.7456200000000002E-2</v>
      </c>
    </row>
    <row r="1728" spans="1:27" x14ac:dyDescent="0.2">
      <c r="A1728" t="s">
        <v>1551</v>
      </c>
      <c r="B1728" t="s">
        <v>35</v>
      </c>
      <c r="C1728" t="s">
        <v>1393</v>
      </c>
      <c r="D1728" t="s">
        <v>15</v>
      </c>
      <c r="E1728" t="s">
        <v>16</v>
      </c>
      <c r="F1728">
        <v>23</v>
      </c>
      <c r="G1728">
        <v>152.6</v>
      </c>
      <c r="H1728">
        <v>249</v>
      </c>
      <c r="I1728">
        <v>0.7378363</v>
      </c>
      <c r="J1728">
        <v>0.73926510000000001</v>
      </c>
      <c r="K1728">
        <v>1.4288E-3</v>
      </c>
      <c r="L1728">
        <v>3.3482600000000001E-2</v>
      </c>
      <c r="M1728" s="1">
        <v>5.6507700000000001E-2</v>
      </c>
      <c r="N1728">
        <v>-5.3650000000000003E-2</v>
      </c>
      <c r="O1728">
        <v>115.2774</v>
      </c>
      <c r="P1728">
        <v>0.75542169999999997</v>
      </c>
      <c r="Q1728">
        <v>62.643523000000002</v>
      </c>
      <c r="R1728">
        <v>69.228845000000007</v>
      </c>
      <c r="S1728" t="s">
        <v>18</v>
      </c>
      <c r="T1728">
        <v>-5.3645100000000001E-2</v>
      </c>
      <c r="U1728">
        <v>-4.1480799999999998E-2</v>
      </c>
      <c r="V1728">
        <v>-1.6129500000000001E-2</v>
      </c>
      <c r="W1728">
        <v>1.4288E-3</v>
      </c>
      <c r="X1728">
        <v>1.89871E-2</v>
      </c>
      <c r="Y1728">
        <v>4.4338500000000003E-2</v>
      </c>
      <c r="Z1728">
        <v>5.6502799999999999E-2</v>
      </c>
      <c r="AA1728">
        <v>1.9327000000000001E-3</v>
      </c>
    </row>
    <row r="1729" spans="1:27" x14ac:dyDescent="0.2">
      <c r="A1729" t="s">
        <v>1552</v>
      </c>
      <c r="B1729" t="s">
        <v>35</v>
      </c>
      <c r="C1729" t="s">
        <v>1393</v>
      </c>
      <c r="D1729" t="s">
        <v>15</v>
      </c>
      <c r="E1729" t="s">
        <v>16</v>
      </c>
      <c r="F1729">
        <v>24</v>
      </c>
      <c r="G1729">
        <v>152.6</v>
      </c>
      <c r="H1729">
        <v>249</v>
      </c>
      <c r="I1729">
        <v>0.62078990000000001</v>
      </c>
      <c r="J1729">
        <v>0.60786470000000004</v>
      </c>
      <c r="K1729">
        <v>-1.29252E-2</v>
      </c>
      <c r="L1729">
        <v>2.8977900000000001E-2</v>
      </c>
      <c r="M1729">
        <v>3.4743400000000001E-2</v>
      </c>
      <c r="N1729">
        <v>-6.0593800000000003E-2</v>
      </c>
      <c r="O1729">
        <v>115.2774</v>
      </c>
      <c r="P1729">
        <v>0.75542169999999997</v>
      </c>
      <c r="Q1729">
        <v>61.266945</v>
      </c>
      <c r="R1729">
        <v>69.228845000000007</v>
      </c>
      <c r="S1729" t="s">
        <v>18</v>
      </c>
      <c r="T1729">
        <v>-6.05896E-2</v>
      </c>
      <c r="U1729">
        <v>-5.0061899999999999E-2</v>
      </c>
      <c r="V1729">
        <v>-2.8121199999999999E-2</v>
      </c>
      <c r="W1729">
        <v>-1.29252E-2</v>
      </c>
      <c r="X1729">
        <v>2.2707999999999999E-3</v>
      </c>
      <c r="Y1729" s="1">
        <v>2.4211400000000001E-2</v>
      </c>
      <c r="Z1729">
        <v>3.4739199999999998E-2</v>
      </c>
      <c r="AA1729">
        <v>-2.1263299999999999E-2</v>
      </c>
    </row>
    <row r="1730" spans="1:27" x14ac:dyDescent="0.2">
      <c r="A1730" t="s">
        <v>8310</v>
      </c>
      <c r="B1730" t="s">
        <v>34</v>
      </c>
      <c r="C1730" t="s">
        <v>1554</v>
      </c>
      <c r="D1730" t="s">
        <v>37</v>
      </c>
      <c r="E1730" t="s">
        <v>16</v>
      </c>
      <c r="F1730">
        <v>1</v>
      </c>
      <c r="G1730">
        <v>24700</v>
      </c>
      <c r="H1730">
        <v>20853</v>
      </c>
      <c r="I1730">
        <v>0.44864209999999999</v>
      </c>
      <c r="J1730">
        <v>0.44769599999999998</v>
      </c>
      <c r="K1730">
        <v>-9.4609999999999996E-4</v>
      </c>
      <c r="L1730">
        <v>3.3993999999999999E-3</v>
      </c>
      <c r="M1730">
        <v>4.646E-3</v>
      </c>
      <c r="N1730">
        <v>-6.5382000000000001E-3</v>
      </c>
      <c r="O1730">
        <v>24700</v>
      </c>
      <c r="Q1730">
        <v>59.886344000000001</v>
      </c>
      <c r="R1730">
        <v>65.984437999999997</v>
      </c>
      <c r="S1730" t="s">
        <v>17</v>
      </c>
      <c r="T1730">
        <v>-6.5376999999999996E-3</v>
      </c>
      <c r="U1730">
        <v>-5.3026999999999996E-3</v>
      </c>
      <c r="V1730">
        <v>-2.7288E-3</v>
      </c>
      <c r="W1730">
        <v>-9.4609999999999996E-4</v>
      </c>
      <c r="X1730">
        <v>8.3659999999999995E-4</v>
      </c>
      <c r="Y1730">
        <v>3.4104000000000001E-3</v>
      </c>
      <c r="Z1730">
        <v>4.6455000000000003E-3</v>
      </c>
      <c r="AA1730">
        <v>-2.1132999999999998E-3</v>
      </c>
    </row>
    <row r="1731" spans="1:27" x14ac:dyDescent="0.2">
      <c r="A1731" t="s">
        <v>8311</v>
      </c>
      <c r="B1731" t="s">
        <v>34</v>
      </c>
      <c r="C1731" t="s">
        <v>1554</v>
      </c>
      <c r="D1731" t="s">
        <v>37</v>
      </c>
      <c r="E1731" t="s">
        <v>16</v>
      </c>
      <c r="F1731">
        <v>2</v>
      </c>
      <c r="G1731">
        <v>24700</v>
      </c>
      <c r="H1731">
        <v>20853</v>
      </c>
      <c r="I1731">
        <v>0.4125008</v>
      </c>
      <c r="J1731">
        <v>0.41284939999999998</v>
      </c>
      <c r="K1731">
        <v>3.4860000000000002E-4</v>
      </c>
      <c r="L1731">
        <v>3.4853000000000002E-3</v>
      </c>
      <c r="M1731">
        <v>6.0819000000000003E-3</v>
      </c>
      <c r="N1731">
        <v>-5.3847000000000001E-3</v>
      </c>
      <c r="O1731">
        <v>24700</v>
      </c>
      <c r="Q1731">
        <v>58.902037</v>
      </c>
      <c r="R1731">
        <v>65.984437999999997</v>
      </c>
      <c r="S1731" t="s">
        <v>17</v>
      </c>
      <c r="T1731">
        <v>-5.3841999999999996E-3</v>
      </c>
      <c r="U1731">
        <v>-4.1178999999999999E-3</v>
      </c>
      <c r="V1731">
        <v>-1.4790999999999999E-3</v>
      </c>
      <c r="W1731">
        <v>3.4860000000000002E-4</v>
      </c>
      <c r="X1731">
        <v>2.1762999999999999E-3</v>
      </c>
      <c r="Y1731">
        <v>4.8152000000000004E-3</v>
      </c>
      <c r="Z1731">
        <v>6.0813999999999998E-3</v>
      </c>
      <c r="AA1731">
        <v>8.4440000000000003E-4</v>
      </c>
    </row>
    <row r="1732" spans="1:27" x14ac:dyDescent="0.2">
      <c r="A1732" t="s">
        <v>8312</v>
      </c>
      <c r="B1732" t="s">
        <v>34</v>
      </c>
      <c r="C1732" t="s">
        <v>1554</v>
      </c>
      <c r="D1732" t="s">
        <v>37</v>
      </c>
      <c r="E1732" t="s">
        <v>16</v>
      </c>
      <c r="F1732">
        <v>3</v>
      </c>
      <c r="G1732">
        <v>24700</v>
      </c>
      <c r="H1732">
        <v>20853</v>
      </c>
      <c r="I1732">
        <v>0.39083309999999999</v>
      </c>
      <c r="J1732">
        <v>0.39129000000000003</v>
      </c>
      <c r="K1732">
        <v>4.5689999999999999E-4</v>
      </c>
      <c r="L1732">
        <v>3.1175E-3</v>
      </c>
      <c r="M1732">
        <v>5.5852000000000002E-3</v>
      </c>
      <c r="N1732">
        <v>-4.6714E-3</v>
      </c>
      <c r="O1732">
        <v>24700</v>
      </c>
      <c r="Q1732">
        <v>57.835307</v>
      </c>
      <c r="R1732">
        <v>65.984437999999997</v>
      </c>
      <c r="S1732" t="s">
        <v>17</v>
      </c>
      <c r="T1732">
        <v>-4.6709000000000004E-3</v>
      </c>
      <c r="U1732">
        <v>-3.5382999999999999E-3</v>
      </c>
      <c r="V1732">
        <v>-1.1779E-3</v>
      </c>
      <c r="W1732">
        <v>4.5689999999999999E-4</v>
      </c>
      <c r="X1732">
        <v>2.0917000000000002E-3</v>
      </c>
      <c r="Y1732">
        <v>4.4521999999999999E-3</v>
      </c>
      <c r="Z1732">
        <v>5.5848E-3</v>
      </c>
      <c r="AA1732">
        <v>1.1677E-3</v>
      </c>
    </row>
    <row r="1733" spans="1:27" x14ac:dyDescent="0.2">
      <c r="A1733" t="s">
        <v>8313</v>
      </c>
      <c r="B1733" t="s">
        <v>34</v>
      </c>
      <c r="C1733" t="s">
        <v>1554</v>
      </c>
      <c r="D1733" t="s">
        <v>37</v>
      </c>
      <c r="E1733" t="s">
        <v>16</v>
      </c>
      <c r="F1733">
        <v>4</v>
      </c>
      <c r="G1733">
        <v>24700</v>
      </c>
      <c r="H1733">
        <v>20853</v>
      </c>
      <c r="I1733">
        <v>0.38074839999999999</v>
      </c>
      <c r="J1733">
        <v>0.38219180000000003</v>
      </c>
      <c r="K1733">
        <v>1.4434000000000001E-3</v>
      </c>
      <c r="L1733">
        <v>2.9182000000000001E-3</v>
      </c>
      <c r="M1733">
        <v>6.2439000000000001E-3</v>
      </c>
      <c r="N1733">
        <v>-3.3570000000000002E-3</v>
      </c>
      <c r="O1733">
        <v>24700</v>
      </c>
      <c r="Q1733">
        <v>57.014043000000001</v>
      </c>
      <c r="R1733">
        <v>65.984437999999997</v>
      </c>
      <c r="S1733" t="s">
        <v>17</v>
      </c>
      <c r="T1733">
        <v>-3.3565999999999999E-3</v>
      </c>
      <c r="U1733">
        <v>-2.2964000000000001E-3</v>
      </c>
      <c r="V1733">
        <v>-8.6899999999999998E-5</v>
      </c>
      <c r="W1733">
        <v>1.4434000000000001E-3</v>
      </c>
      <c r="X1733">
        <v>2.9737000000000001E-3</v>
      </c>
      <c r="Y1733">
        <v>5.1831999999999998E-3</v>
      </c>
      <c r="Z1733">
        <v>6.2433999999999996E-3</v>
      </c>
      <c r="AA1733">
        <v>3.7767E-3</v>
      </c>
    </row>
    <row r="1734" spans="1:27" x14ac:dyDescent="0.2">
      <c r="A1734" t="s">
        <v>8314</v>
      </c>
      <c r="B1734" t="s">
        <v>34</v>
      </c>
      <c r="C1734" t="s">
        <v>1554</v>
      </c>
      <c r="D1734" t="s">
        <v>37</v>
      </c>
      <c r="E1734" t="s">
        <v>16</v>
      </c>
      <c r="F1734">
        <v>5</v>
      </c>
      <c r="G1734">
        <v>24700</v>
      </c>
      <c r="H1734">
        <v>20853</v>
      </c>
      <c r="I1734">
        <v>0.38875959999999998</v>
      </c>
      <c r="J1734">
        <v>0.3883105</v>
      </c>
      <c r="K1734">
        <v>-4.4910000000000002E-4</v>
      </c>
      <c r="L1734">
        <v>2.9169999999999999E-3</v>
      </c>
      <c r="M1734">
        <v>4.3493999999999998E-3</v>
      </c>
      <c r="N1734">
        <v>-5.2475000000000004E-3</v>
      </c>
      <c r="O1734">
        <v>24700</v>
      </c>
      <c r="Q1734">
        <v>56.222898999999998</v>
      </c>
      <c r="R1734">
        <v>65.984437999999997</v>
      </c>
      <c r="S1734" t="s">
        <v>17</v>
      </c>
      <c r="T1734">
        <v>-5.2471000000000002E-3</v>
      </c>
      <c r="U1734">
        <v>-4.1872999999999997E-3</v>
      </c>
      <c r="V1734">
        <v>-1.9786999999999999E-3</v>
      </c>
      <c r="W1734">
        <v>-4.4910000000000002E-4</v>
      </c>
      <c r="X1734">
        <v>1.0805999999999999E-3</v>
      </c>
      <c r="Y1734">
        <v>3.2891999999999999E-3</v>
      </c>
      <c r="Z1734">
        <v>4.3489999999999996E-3</v>
      </c>
      <c r="AA1734">
        <v>-1.1563999999999999E-3</v>
      </c>
    </row>
    <row r="1735" spans="1:27" x14ac:dyDescent="0.2">
      <c r="A1735" t="s">
        <v>8315</v>
      </c>
      <c r="B1735" t="s">
        <v>34</v>
      </c>
      <c r="C1735" t="s">
        <v>1554</v>
      </c>
      <c r="D1735" t="s">
        <v>37</v>
      </c>
      <c r="E1735" t="s">
        <v>16</v>
      </c>
      <c r="F1735">
        <v>6</v>
      </c>
      <c r="G1735">
        <v>24700</v>
      </c>
      <c r="H1735">
        <v>20853</v>
      </c>
      <c r="I1735">
        <v>0.42604009999999998</v>
      </c>
      <c r="J1735">
        <v>0.42618329999999999</v>
      </c>
      <c r="K1735">
        <v>1.4310000000000001E-4</v>
      </c>
      <c r="L1735">
        <v>3.1589000000000001E-3</v>
      </c>
      <c r="M1735">
        <v>5.3394999999999996E-3</v>
      </c>
      <c r="N1735">
        <v>-5.0531999999999999E-3</v>
      </c>
      <c r="O1735">
        <v>24700</v>
      </c>
      <c r="Q1735">
        <v>55.566299000000001</v>
      </c>
      <c r="R1735">
        <v>65.984437999999997</v>
      </c>
      <c r="S1735" t="s">
        <v>17</v>
      </c>
      <c r="T1735">
        <v>-5.0527000000000002E-3</v>
      </c>
      <c r="U1735">
        <v>-3.9050999999999999E-3</v>
      </c>
      <c r="V1735">
        <v>-1.5134E-3</v>
      </c>
      <c r="W1735">
        <v>1.4310000000000001E-4</v>
      </c>
      <c r="X1735">
        <v>1.7997E-3</v>
      </c>
      <c r="Y1735">
        <v>4.1913999999999996E-3</v>
      </c>
      <c r="Z1735">
        <v>5.339E-3</v>
      </c>
      <c r="AA1735">
        <v>3.3589999999999998E-4</v>
      </c>
    </row>
    <row r="1736" spans="1:27" x14ac:dyDescent="0.2">
      <c r="A1736" t="s">
        <v>8316</v>
      </c>
      <c r="B1736" t="s">
        <v>34</v>
      </c>
      <c r="C1736" t="s">
        <v>1554</v>
      </c>
      <c r="D1736" t="s">
        <v>37</v>
      </c>
      <c r="E1736" t="s">
        <v>16</v>
      </c>
      <c r="F1736">
        <v>7</v>
      </c>
      <c r="G1736">
        <v>24700</v>
      </c>
      <c r="H1736">
        <v>20853</v>
      </c>
      <c r="I1736">
        <v>0.49018010000000001</v>
      </c>
      <c r="J1736">
        <v>0.48729040000000001</v>
      </c>
      <c r="K1736">
        <v>-2.8896E-3</v>
      </c>
      <c r="L1736">
        <v>3.4063000000000001E-3</v>
      </c>
      <c r="M1736">
        <v>2.7136999999999999E-3</v>
      </c>
      <c r="N1736">
        <v>-8.4930000000000005E-3</v>
      </c>
      <c r="O1736">
        <v>24700</v>
      </c>
      <c r="Q1736">
        <v>54.881323000000002</v>
      </c>
      <c r="R1736">
        <v>65.984437999999997</v>
      </c>
      <c r="S1736" t="s">
        <v>18</v>
      </c>
      <c r="T1736">
        <v>-8.4925E-3</v>
      </c>
      <c r="U1736">
        <v>-7.2550000000000002E-3</v>
      </c>
      <c r="V1736">
        <v>-4.6759000000000002E-3</v>
      </c>
      <c r="W1736">
        <v>-2.8896E-3</v>
      </c>
      <c r="X1736">
        <v>-1.1034E-3</v>
      </c>
      <c r="Y1736">
        <v>1.4756999999999999E-3</v>
      </c>
      <c r="Z1736">
        <v>2.7131999999999998E-3</v>
      </c>
      <c r="AA1736">
        <v>-5.9300000000000004E-3</v>
      </c>
    </row>
    <row r="1737" spans="1:27" x14ac:dyDescent="0.2">
      <c r="A1737" t="s">
        <v>8317</v>
      </c>
      <c r="B1737" t="s">
        <v>34</v>
      </c>
      <c r="C1737" t="s">
        <v>1554</v>
      </c>
      <c r="D1737" t="s">
        <v>37</v>
      </c>
      <c r="E1737" t="s">
        <v>16</v>
      </c>
      <c r="F1737">
        <v>8</v>
      </c>
      <c r="G1737">
        <v>24700</v>
      </c>
      <c r="H1737">
        <v>20853</v>
      </c>
      <c r="I1737">
        <v>0.49378680000000003</v>
      </c>
      <c r="J1737">
        <v>0.49381659999999999</v>
      </c>
      <c r="K1737">
        <v>2.9799999999999999E-5</v>
      </c>
      <c r="L1737">
        <v>3.4591000000000001E-3</v>
      </c>
      <c r="M1737">
        <v>5.7200999999999997E-3</v>
      </c>
      <c r="N1737">
        <v>-5.6604000000000003E-3</v>
      </c>
      <c r="O1737">
        <v>24700</v>
      </c>
      <c r="Q1737">
        <v>54.943106999999998</v>
      </c>
      <c r="R1737">
        <v>65.984437999999997</v>
      </c>
      <c r="S1737" t="s">
        <v>18</v>
      </c>
      <c r="T1737">
        <v>-5.6598999999999998E-3</v>
      </c>
      <c r="U1737">
        <v>-4.4032000000000003E-3</v>
      </c>
      <c r="V1737">
        <v>-1.7841000000000001E-3</v>
      </c>
      <c r="W1737">
        <v>2.9799999999999999E-5</v>
      </c>
      <c r="X1737">
        <v>1.8438E-3</v>
      </c>
      <c r="Y1737">
        <v>4.4628999999999997E-3</v>
      </c>
      <c r="Z1737">
        <v>5.7196E-3</v>
      </c>
      <c r="AA1737">
        <v>6.0399999999999998E-5</v>
      </c>
    </row>
    <row r="1738" spans="1:27" x14ac:dyDescent="0.2">
      <c r="A1738" t="s">
        <v>8318</v>
      </c>
      <c r="B1738" t="s">
        <v>34</v>
      </c>
      <c r="C1738" t="s">
        <v>1554</v>
      </c>
      <c r="D1738" t="s">
        <v>37</v>
      </c>
      <c r="E1738" t="s">
        <v>16</v>
      </c>
      <c r="F1738">
        <v>9</v>
      </c>
      <c r="G1738">
        <v>24700</v>
      </c>
      <c r="H1738">
        <v>20853</v>
      </c>
      <c r="I1738">
        <v>0.48207559999999999</v>
      </c>
      <c r="J1738">
        <v>0.48171809999999998</v>
      </c>
      <c r="K1738">
        <v>-3.5750000000000002E-4</v>
      </c>
      <c r="L1738">
        <v>3.3731999999999998E-3</v>
      </c>
      <c r="M1738">
        <v>5.1913000000000003E-3</v>
      </c>
      <c r="N1738">
        <v>-5.9064E-3</v>
      </c>
      <c r="O1738">
        <v>24700</v>
      </c>
      <c r="Q1738">
        <v>58.487079000000001</v>
      </c>
      <c r="R1738">
        <v>65.984437999999997</v>
      </c>
      <c r="S1738" t="s">
        <v>18</v>
      </c>
      <c r="T1738">
        <v>-5.9059000000000004E-3</v>
      </c>
      <c r="U1738">
        <v>-4.6804000000000004E-3</v>
      </c>
      <c r="V1738">
        <v>-2.1264000000000001E-3</v>
      </c>
      <c r="W1738">
        <v>-3.5750000000000002E-4</v>
      </c>
      <c r="X1738">
        <v>1.4113999999999999E-3</v>
      </c>
      <c r="Y1738" s="1">
        <v>3.9654E-3</v>
      </c>
      <c r="Z1738">
        <v>5.1907999999999998E-3</v>
      </c>
      <c r="AA1738">
        <v>-7.4220000000000004E-4</v>
      </c>
    </row>
    <row r="1739" spans="1:27" x14ac:dyDescent="0.2">
      <c r="A1739" t="s">
        <v>8319</v>
      </c>
      <c r="B1739" t="s">
        <v>34</v>
      </c>
      <c r="C1739" t="s">
        <v>1554</v>
      </c>
      <c r="D1739" t="s">
        <v>37</v>
      </c>
      <c r="E1739" t="s">
        <v>16</v>
      </c>
      <c r="F1739">
        <v>10</v>
      </c>
      <c r="G1739">
        <v>24700</v>
      </c>
      <c r="H1739">
        <v>20853</v>
      </c>
      <c r="I1739">
        <v>0.48645290000000002</v>
      </c>
      <c r="J1739">
        <v>0.48027920000000002</v>
      </c>
      <c r="K1739">
        <v>-6.1736999999999998E-3</v>
      </c>
      <c r="L1739">
        <v>3.4814999999999998E-3</v>
      </c>
      <c r="M1739">
        <v>-4.4670000000000002E-4</v>
      </c>
      <c r="N1739">
        <v>-1.19008E-2</v>
      </c>
      <c r="O1739">
        <v>24700</v>
      </c>
      <c r="Q1739">
        <v>65.087947</v>
      </c>
      <c r="R1739">
        <v>65.984437999999997</v>
      </c>
      <c r="S1739" t="s">
        <v>18</v>
      </c>
      <c r="T1739">
        <v>-1.1900300000000001E-2</v>
      </c>
      <c r="U1739">
        <v>-1.06354E-2</v>
      </c>
      <c r="V1739">
        <v>-7.9994000000000003E-3</v>
      </c>
      <c r="W1739">
        <v>-6.1736999999999998E-3</v>
      </c>
      <c r="X1739">
        <v>-4.3480000000000003E-3</v>
      </c>
      <c r="Y1739">
        <v>-1.712E-3</v>
      </c>
      <c r="Z1739">
        <v>-4.4719999999999997E-4</v>
      </c>
      <c r="AA1739">
        <v>-1.28544E-2</v>
      </c>
    </row>
    <row r="1740" spans="1:27" x14ac:dyDescent="0.2">
      <c r="A1740" t="s">
        <v>8320</v>
      </c>
      <c r="B1740" t="s">
        <v>34</v>
      </c>
      <c r="C1740" t="s">
        <v>1554</v>
      </c>
      <c r="D1740" t="s">
        <v>37</v>
      </c>
      <c r="E1740" t="s">
        <v>16</v>
      </c>
      <c r="F1740">
        <v>11</v>
      </c>
      <c r="G1740">
        <v>24700</v>
      </c>
      <c r="H1740">
        <v>20853</v>
      </c>
      <c r="I1740">
        <v>0.4958533</v>
      </c>
      <c r="J1740">
        <v>0.48820010000000003</v>
      </c>
      <c r="K1740">
        <v>-7.6531999999999998E-3</v>
      </c>
      <c r="L1740">
        <v>3.5322000000000001E-3</v>
      </c>
      <c r="M1740">
        <v>-1.8427000000000001E-3</v>
      </c>
      <c r="N1740">
        <v>-1.34637E-2</v>
      </c>
      <c r="O1740">
        <v>24700</v>
      </c>
      <c r="Q1740">
        <v>70.832283000000004</v>
      </c>
      <c r="R1740">
        <v>65.984437999999997</v>
      </c>
      <c r="S1740" t="s">
        <v>18</v>
      </c>
      <c r="T1740">
        <v>-1.34632E-2</v>
      </c>
      <c r="U1740">
        <v>-1.218E-2</v>
      </c>
      <c r="V1740">
        <v>-9.5055000000000001E-3</v>
      </c>
      <c r="W1740">
        <v>-7.6531999999999998E-3</v>
      </c>
      <c r="X1740">
        <v>-5.8009000000000003E-3</v>
      </c>
      <c r="Y1740">
        <v>-3.1264999999999999E-3</v>
      </c>
      <c r="Z1740">
        <v>-1.8431999999999999E-3</v>
      </c>
      <c r="AA1740">
        <v>-1.56764E-2</v>
      </c>
    </row>
    <row r="1741" spans="1:27" x14ac:dyDescent="0.2">
      <c r="A1741" t="s">
        <v>8321</v>
      </c>
      <c r="B1741" t="s">
        <v>34</v>
      </c>
      <c r="C1741" t="s">
        <v>1554</v>
      </c>
      <c r="D1741" t="s">
        <v>37</v>
      </c>
      <c r="E1741" t="s">
        <v>16</v>
      </c>
      <c r="F1741">
        <v>12</v>
      </c>
      <c r="G1741">
        <v>24700</v>
      </c>
      <c r="H1741">
        <v>20853</v>
      </c>
      <c r="I1741">
        <v>0.51011649999999997</v>
      </c>
      <c r="J1741">
        <v>0.50215149999999997</v>
      </c>
      <c r="K1741">
        <v>-7.9649999999999999E-3</v>
      </c>
      <c r="L1741">
        <v>3.6286999999999999E-3</v>
      </c>
      <c r="M1741">
        <v>-1.9957999999999998E-3</v>
      </c>
      <c r="N1741">
        <v>-1.39343E-2</v>
      </c>
      <c r="O1741">
        <v>24700</v>
      </c>
      <c r="Q1741">
        <v>75.826948000000002</v>
      </c>
      <c r="R1741">
        <v>65.984437999999997</v>
      </c>
      <c r="S1741" t="s">
        <v>18</v>
      </c>
      <c r="T1741">
        <v>-1.39337E-2</v>
      </c>
      <c r="U1741">
        <v>-1.2615400000000001E-2</v>
      </c>
      <c r="V1741">
        <v>-9.8679000000000006E-3</v>
      </c>
      <c r="W1741">
        <v>-7.9649999999999999E-3</v>
      </c>
      <c r="X1741">
        <v>-6.0621E-3</v>
      </c>
      <c r="Y1741">
        <v>-3.3146E-3</v>
      </c>
      <c r="Z1741">
        <v>-1.9962999999999999E-3</v>
      </c>
      <c r="AA1741">
        <v>-1.5861799999999999E-2</v>
      </c>
    </row>
    <row r="1742" spans="1:27" x14ac:dyDescent="0.2">
      <c r="A1742" t="s">
        <v>8322</v>
      </c>
      <c r="B1742" t="s">
        <v>34</v>
      </c>
      <c r="C1742" t="s">
        <v>1554</v>
      </c>
      <c r="D1742" t="s">
        <v>37</v>
      </c>
      <c r="E1742" t="s">
        <v>16</v>
      </c>
      <c r="F1742">
        <v>13</v>
      </c>
      <c r="G1742">
        <v>24700</v>
      </c>
      <c r="H1742">
        <v>20853</v>
      </c>
      <c r="I1742">
        <v>0.52646210000000004</v>
      </c>
      <c r="J1742">
        <v>0.5201479</v>
      </c>
      <c r="K1742">
        <v>-6.3141999999999998E-3</v>
      </c>
      <c r="L1742">
        <v>3.8796E-3</v>
      </c>
      <c r="M1742">
        <v>6.7700000000000006E-5</v>
      </c>
      <c r="N1742">
        <v>-1.26961E-2</v>
      </c>
      <c r="O1742">
        <v>24700</v>
      </c>
      <c r="Q1742">
        <v>78.634648999999996</v>
      </c>
      <c r="R1742">
        <v>65.984437999999997</v>
      </c>
      <c r="S1742" t="s">
        <v>18</v>
      </c>
      <c r="T1742">
        <v>-1.26955E-2</v>
      </c>
      <c r="U1742">
        <v>-1.12861E-2</v>
      </c>
      <c r="V1742">
        <v>-8.3485999999999994E-3</v>
      </c>
      <c r="W1742">
        <v>-6.3141999999999998E-3</v>
      </c>
      <c r="X1742">
        <v>-4.2798000000000003E-3</v>
      </c>
      <c r="Y1742">
        <v>-1.3424000000000001E-3</v>
      </c>
      <c r="Z1742">
        <v>6.7100000000000005E-5</v>
      </c>
      <c r="AA1742">
        <v>-1.2139199999999999E-2</v>
      </c>
    </row>
    <row r="1743" spans="1:27" x14ac:dyDescent="0.2">
      <c r="A1743" t="s">
        <v>8323</v>
      </c>
      <c r="B1743" t="s">
        <v>34</v>
      </c>
      <c r="C1743" t="s">
        <v>1554</v>
      </c>
      <c r="D1743" t="s">
        <v>37</v>
      </c>
      <c r="E1743" t="s">
        <v>16</v>
      </c>
      <c r="F1743">
        <v>14</v>
      </c>
      <c r="G1743">
        <v>24700</v>
      </c>
      <c r="H1743">
        <v>20853</v>
      </c>
      <c r="I1743">
        <v>0.54299059999999999</v>
      </c>
      <c r="J1743">
        <v>0.54091730000000005</v>
      </c>
      <c r="K1743">
        <v>-2.0733000000000001E-3</v>
      </c>
      <c r="L1743">
        <v>4.2189000000000003E-3</v>
      </c>
      <c r="M1743">
        <v>4.8666999999999998E-3</v>
      </c>
      <c r="N1743">
        <v>-9.0133000000000001E-3</v>
      </c>
      <c r="O1743">
        <v>24700</v>
      </c>
      <c r="Q1743">
        <v>79.592364000000003</v>
      </c>
      <c r="R1743">
        <v>65.984437999999997</v>
      </c>
      <c r="S1743" t="s">
        <v>18</v>
      </c>
      <c r="T1743">
        <v>-9.0127000000000002E-3</v>
      </c>
      <c r="U1743">
        <v>-7.4799999999999997E-3</v>
      </c>
      <c r="V1743">
        <v>-4.2856999999999999E-3</v>
      </c>
      <c r="W1743">
        <v>-2.0733000000000001E-3</v>
      </c>
      <c r="X1743">
        <v>1.3909999999999999E-4</v>
      </c>
      <c r="Y1743">
        <v>3.3333999999999998E-3</v>
      </c>
      <c r="Z1743">
        <v>4.8660999999999999E-3</v>
      </c>
      <c r="AA1743">
        <v>-3.8329000000000002E-3</v>
      </c>
    </row>
    <row r="1744" spans="1:27" x14ac:dyDescent="0.2">
      <c r="A1744" t="s">
        <v>8324</v>
      </c>
      <c r="B1744" t="s">
        <v>34</v>
      </c>
      <c r="C1744" t="s">
        <v>1554</v>
      </c>
      <c r="D1744" t="s">
        <v>37</v>
      </c>
      <c r="E1744" t="s">
        <v>16</v>
      </c>
      <c r="F1744">
        <v>15</v>
      </c>
      <c r="G1744">
        <v>24700</v>
      </c>
      <c r="H1744">
        <v>20853</v>
      </c>
      <c r="I1744">
        <v>0.56226050000000005</v>
      </c>
      <c r="J1744">
        <v>0.56373150000000005</v>
      </c>
      <c r="K1744">
        <v>1.4709E-3</v>
      </c>
      <c r="L1744">
        <v>4.5319999999999996E-3</v>
      </c>
      <c r="M1744">
        <v>8.9260999999999993E-3</v>
      </c>
      <c r="N1744">
        <v>-5.9842000000000003E-3</v>
      </c>
      <c r="O1744">
        <v>24700</v>
      </c>
      <c r="Q1744">
        <v>79.894086000000001</v>
      </c>
      <c r="R1744">
        <v>65.984437999999997</v>
      </c>
      <c r="S1744" t="s">
        <v>18</v>
      </c>
      <c r="T1744">
        <v>-5.9835000000000001E-3</v>
      </c>
      <c r="U1744">
        <v>-4.3371E-3</v>
      </c>
      <c r="V1744">
        <v>-9.056E-4</v>
      </c>
      <c r="W1744">
        <v>1.4709E-3</v>
      </c>
      <c r="X1744">
        <v>3.8474999999999998E-3</v>
      </c>
      <c r="Y1744">
        <v>7.2788999999999996E-3</v>
      </c>
      <c r="Z1744">
        <v>8.9254E-3</v>
      </c>
      <c r="AA1744">
        <v>2.6093000000000002E-3</v>
      </c>
    </row>
    <row r="1745" spans="1:27" x14ac:dyDescent="0.2">
      <c r="A1745" t="s">
        <v>8325</v>
      </c>
      <c r="B1745" t="s">
        <v>34</v>
      </c>
      <c r="C1745" t="s">
        <v>1554</v>
      </c>
      <c r="D1745" t="s">
        <v>37</v>
      </c>
      <c r="E1745" t="s">
        <v>16</v>
      </c>
      <c r="F1745">
        <v>16</v>
      </c>
      <c r="G1745">
        <v>24700</v>
      </c>
      <c r="H1745">
        <v>20853</v>
      </c>
      <c r="I1745">
        <v>0.60302080000000002</v>
      </c>
      <c r="J1745">
        <v>0.60157110000000003</v>
      </c>
      <c r="K1745">
        <v>-1.4498E-3</v>
      </c>
      <c r="L1745">
        <v>4.7524999999999998E-3</v>
      </c>
      <c r="M1745">
        <v>6.3680999999999998E-3</v>
      </c>
      <c r="N1745">
        <v>-9.2676000000000008E-3</v>
      </c>
      <c r="O1745">
        <v>24700</v>
      </c>
      <c r="Q1745">
        <v>79.570175000000006</v>
      </c>
      <c r="R1745">
        <v>65.984437999999997</v>
      </c>
      <c r="S1745" t="s">
        <v>18</v>
      </c>
      <c r="T1745">
        <v>-9.2668999999999998E-3</v>
      </c>
      <c r="U1745">
        <v>-7.5402999999999998E-3</v>
      </c>
      <c r="V1745">
        <v>-3.9420000000000002E-3</v>
      </c>
      <c r="W1745">
        <v>-1.4498E-3</v>
      </c>
      <c r="X1745">
        <v>1.0424E-3</v>
      </c>
      <c r="Y1745">
        <v>4.6407999999999996E-3</v>
      </c>
      <c r="Z1745">
        <v>6.3673999999999996E-3</v>
      </c>
      <c r="AA1745">
        <v>-2.4099999999999998E-3</v>
      </c>
    </row>
    <row r="1746" spans="1:27" x14ac:dyDescent="0.2">
      <c r="A1746" t="s">
        <v>8326</v>
      </c>
      <c r="B1746" t="s">
        <v>34</v>
      </c>
      <c r="C1746" t="s">
        <v>1554</v>
      </c>
      <c r="D1746" t="s">
        <v>37</v>
      </c>
      <c r="E1746" t="s">
        <v>16</v>
      </c>
      <c r="F1746">
        <v>17</v>
      </c>
      <c r="G1746">
        <v>24700</v>
      </c>
      <c r="H1746">
        <v>20853</v>
      </c>
      <c r="I1746">
        <v>0.6287566</v>
      </c>
      <c r="J1746">
        <v>0.63188149999999998</v>
      </c>
      <c r="K1746">
        <v>3.1248999999999999E-3</v>
      </c>
      <c r="L1746">
        <v>4.8145000000000002E-3</v>
      </c>
      <c r="M1746">
        <v>1.10448E-2</v>
      </c>
      <c r="N1746">
        <v>-4.7949999999999998E-3</v>
      </c>
      <c r="O1746">
        <v>24700</v>
      </c>
      <c r="Q1746">
        <v>78.558559000000002</v>
      </c>
      <c r="R1746">
        <v>65.984437999999997</v>
      </c>
      <c r="S1746" t="s">
        <v>19</v>
      </c>
      <c r="T1746">
        <v>-4.7942999999999996E-3</v>
      </c>
      <c r="U1746">
        <v>-3.0450999999999998E-3</v>
      </c>
      <c r="V1746">
        <v>6.0019999999999995E-4</v>
      </c>
      <c r="W1746">
        <v>3.1248999999999999E-3</v>
      </c>
      <c r="X1746">
        <v>5.6496000000000003E-3</v>
      </c>
      <c r="Y1746">
        <v>9.2949E-3</v>
      </c>
      <c r="Z1746">
        <v>1.1044099999999999E-2</v>
      </c>
      <c r="AA1746">
        <v>4.9454E-3</v>
      </c>
    </row>
    <row r="1747" spans="1:27" x14ac:dyDescent="0.2">
      <c r="A1747" t="s">
        <v>8327</v>
      </c>
      <c r="B1747" t="s">
        <v>34</v>
      </c>
      <c r="C1747" t="s">
        <v>1554</v>
      </c>
      <c r="D1747" t="s">
        <v>37</v>
      </c>
      <c r="E1747" t="s">
        <v>16</v>
      </c>
      <c r="F1747">
        <v>18</v>
      </c>
      <c r="G1747">
        <v>24700</v>
      </c>
      <c r="H1747">
        <v>20853</v>
      </c>
      <c r="I1747">
        <v>0.65794609999999998</v>
      </c>
      <c r="J1747">
        <v>0.6642922</v>
      </c>
      <c r="K1747">
        <v>6.3461000000000004E-3</v>
      </c>
      <c r="L1747">
        <v>4.6036999999999996E-3</v>
      </c>
      <c r="M1747">
        <v>1.39192E-2</v>
      </c>
      <c r="N1747">
        <v>-1.2269E-3</v>
      </c>
      <c r="O1747">
        <v>24700</v>
      </c>
      <c r="Q1747">
        <v>76.229489999999998</v>
      </c>
      <c r="R1747">
        <v>65.984437999999997</v>
      </c>
      <c r="S1747" t="s">
        <v>19</v>
      </c>
      <c r="T1747">
        <v>-1.2262E-3</v>
      </c>
      <c r="U1747">
        <v>4.4630000000000001E-4</v>
      </c>
      <c r="V1747">
        <v>3.9319999999999997E-3</v>
      </c>
      <c r="W1747">
        <v>6.3461000000000004E-3</v>
      </c>
      <c r="X1747">
        <v>8.7603000000000004E-3</v>
      </c>
      <c r="Y1747">
        <v>1.2246E-2</v>
      </c>
      <c r="Z1747">
        <v>1.39185E-2</v>
      </c>
      <c r="AA1747">
        <v>9.5531999999999995E-3</v>
      </c>
    </row>
    <row r="1748" spans="1:27" x14ac:dyDescent="0.2">
      <c r="A1748" t="s">
        <v>8328</v>
      </c>
      <c r="B1748" t="s">
        <v>34</v>
      </c>
      <c r="C1748" t="s">
        <v>1554</v>
      </c>
      <c r="D1748" t="s">
        <v>37</v>
      </c>
      <c r="E1748" t="s">
        <v>16</v>
      </c>
      <c r="F1748">
        <v>19</v>
      </c>
      <c r="G1748">
        <v>24700</v>
      </c>
      <c r="H1748">
        <v>20853</v>
      </c>
      <c r="I1748">
        <v>0.72226849999999998</v>
      </c>
      <c r="J1748">
        <v>0.7270799</v>
      </c>
      <c r="K1748">
        <v>4.8114000000000004E-3</v>
      </c>
      <c r="L1748">
        <v>4.2820000000000002E-3</v>
      </c>
      <c r="M1748">
        <v>1.1855299999999999E-2</v>
      </c>
      <c r="N1748">
        <v>-2.2325999999999999E-3</v>
      </c>
      <c r="O1748">
        <v>24700</v>
      </c>
      <c r="Q1748">
        <v>72.757497000000001</v>
      </c>
      <c r="R1748">
        <v>65.984437999999997</v>
      </c>
      <c r="S1748" t="s">
        <v>19</v>
      </c>
      <c r="T1748">
        <v>-2.2319000000000002E-3</v>
      </c>
      <c r="U1748">
        <v>-6.7630000000000001E-4</v>
      </c>
      <c r="V1748">
        <v>2.5658999999999999E-3</v>
      </c>
      <c r="W1748">
        <v>4.8114000000000004E-3</v>
      </c>
      <c r="X1748">
        <v>7.0568999999999996E-3</v>
      </c>
      <c r="Y1748">
        <v>1.0299000000000001E-2</v>
      </c>
      <c r="Z1748">
        <v>1.1854699999999999E-2</v>
      </c>
      <c r="AA1748">
        <v>6.6173999999999998E-3</v>
      </c>
    </row>
    <row r="1749" spans="1:27" x14ac:dyDescent="0.2">
      <c r="A1749" t="s">
        <v>8329</v>
      </c>
      <c r="B1749" t="s">
        <v>34</v>
      </c>
      <c r="C1749" t="s">
        <v>1554</v>
      </c>
      <c r="D1749" t="s">
        <v>37</v>
      </c>
      <c r="E1749" t="s">
        <v>16</v>
      </c>
      <c r="F1749">
        <v>20</v>
      </c>
      <c r="G1749">
        <v>24700</v>
      </c>
      <c r="H1749">
        <v>20853</v>
      </c>
      <c r="I1749">
        <v>0.7514149</v>
      </c>
      <c r="J1749">
        <v>0.75387380000000004</v>
      </c>
      <c r="K1749">
        <v>2.4589999999999998E-3</v>
      </c>
      <c r="L1749">
        <v>4.2908E-3</v>
      </c>
      <c r="M1749">
        <v>9.5172999999999994E-3</v>
      </c>
      <c r="N1749">
        <v>-4.5994E-3</v>
      </c>
      <c r="O1749">
        <v>24700</v>
      </c>
      <c r="Q1749">
        <v>68.545573000000005</v>
      </c>
      <c r="R1749">
        <v>65.984437999999997</v>
      </c>
      <c r="S1749" t="s">
        <v>19</v>
      </c>
      <c r="T1749">
        <v>-4.5988000000000001E-3</v>
      </c>
      <c r="U1749">
        <v>-3.0398999999999999E-3</v>
      </c>
      <c r="V1749">
        <v>2.0890000000000001E-4</v>
      </c>
      <c r="W1749">
        <v>2.4589999999999998E-3</v>
      </c>
      <c r="X1749">
        <v>4.7089999999999996E-3</v>
      </c>
      <c r="Y1749">
        <v>7.9577999999999992E-3</v>
      </c>
      <c r="Z1749">
        <v>9.5166999999999995E-3</v>
      </c>
      <c r="AA1749">
        <v>3.2618E-3</v>
      </c>
    </row>
    <row r="1750" spans="1:27" x14ac:dyDescent="0.2">
      <c r="A1750" t="s">
        <v>8330</v>
      </c>
      <c r="B1750" t="s">
        <v>34</v>
      </c>
      <c r="C1750" t="s">
        <v>1554</v>
      </c>
      <c r="D1750" t="s">
        <v>37</v>
      </c>
      <c r="E1750" t="s">
        <v>16</v>
      </c>
      <c r="F1750">
        <v>21</v>
      </c>
      <c r="G1750">
        <v>24700</v>
      </c>
      <c r="H1750">
        <v>20853</v>
      </c>
      <c r="I1750">
        <v>0.72423420000000005</v>
      </c>
      <c r="J1750">
        <v>0.72374280000000002</v>
      </c>
      <c r="K1750">
        <v>-4.9140000000000002E-4</v>
      </c>
      <c r="L1750">
        <v>4.0813999999999998E-3</v>
      </c>
      <c r="M1750">
        <v>6.2224999999999997E-3</v>
      </c>
      <c r="N1750">
        <v>-7.2053999999999998E-3</v>
      </c>
      <c r="O1750">
        <v>24700</v>
      </c>
      <c r="Q1750">
        <v>65.990457000000006</v>
      </c>
      <c r="R1750">
        <v>65.984437999999997</v>
      </c>
      <c r="S1750" t="s">
        <v>19</v>
      </c>
      <c r="T1750">
        <v>-7.2047999999999999E-3</v>
      </c>
      <c r="U1750">
        <v>-5.7219999999999997E-3</v>
      </c>
      <c r="V1750">
        <v>-2.6318000000000001E-3</v>
      </c>
      <c r="W1750">
        <v>-4.9140000000000002E-4</v>
      </c>
      <c r="X1750">
        <v>1.6489E-3</v>
      </c>
      <c r="Y1750">
        <v>4.7391000000000004E-3</v>
      </c>
      <c r="Z1750">
        <v>6.2218999999999998E-3</v>
      </c>
      <c r="AA1750">
        <v>-6.7900000000000002E-4</v>
      </c>
    </row>
    <row r="1751" spans="1:27" x14ac:dyDescent="0.2">
      <c r="A1751" t="s">
        <v>8331</v>
      </c>
      <c r="B1751" t="s">
        <v>34</v>
      </c>
      <c r="C1751" t="s">
        <v>1554</v>
      </c>
      <c r="D1751" t="s">
        <v>37</v>
      </c>
      <c r="E1751" t="s">
        <v>16</v>
      </c>
      <c r="F1751">
        <v>22</v>
      </c>
      <c r="G1751">
        <v>24700</v>
      </c>
      <c r="H1751">
        <v>20853</v>
      </c>
      <c r="I1751">
        <v>0.67898360000000002</v>
      </c>
      <c r="J1751">
        <v>0.67319019999999996</v>
      </c>
      <c r="K1751">
        <v>-5.7933999999999998E-3</v>
      </c>
      <c r="L1751">
        <v>3.8958999999999999E-3</v>
      </c>
      <c r="M1751">
        <v>6.1530000000000005E-4</v>
      </c>
      <c r="N1751">
        <v>-1.22021E-2</v>
      </c>
      <c r="O1751">
        <v>24700</v>
      </c>
      <c r="Q1751">
        <v>63.831783999999999</v>
      </c>
      <c r="R1751">
        <v>65.984437999999997</v>
      </c>
      <c r="S1751" t="s">
        <v>18</v>
      </c>
      <c r="T1751">
        <v>-1.2201500000000001E-2</v>
      </c>
      <c r="U1751">
        <v>-1.0786199999999999E-2</v>
      </c>
      <c r="V1751">
        <v>-7.8364000000000003E-3</v>
      </c>
      <c r="W1751">
        <v>-5.7933999999999998E-3</v>
      </c>
      <c r="X1751">
        <v>-3.7504000000000001E-3</v>
      </c>
      <c r="Y1751">
        <v>-8.0060000000000005E-4</v>
      </c>
      <c r="Z1751">
        <v>6.1470000000000003E-4</v>
      </c>
      <c r="AA1751">
        <v>-8.6058999999999997E-3</v>
      </c>
    </row>
    <row r="1752" spans="1:27" x14ac:dyDescent="0.2">
      <c r="A1752" t="s">
        <v>8332</v>
      </c>
      <c r="B1752" t="s">
        <v>34</v>
      </c>
      <c r="C1752" t="s">
        <v>1554</v>
      </c>
      <c r="D1752" t="s">
        <v>37</v>
      </c>
      <c r="E1752" t="s">
        <v>16</v>
      </c>
      <c r="F1752">
        <v>23</v>
      </c>
      <c r="G1752">
        <v>24700</v>
      </c>
      <c r="H1752">
        <v>20853</v>
      </c>
      <c r="I1752">
        <v>0.59268240000000005</v>
      </c>
      <c r="J1752">
        <v>0.58960460000000003</v>
      </c>
      <c r="K1752">
        <v>-3.0779000000000002E-3</v>
      </c>
      <c r="L1752">
        <v>3.6335E-3</v>
      </c>
      <c r="M1752">
        <v>2.8992000000000002E-3</v>
      </c>
      <c r="N1752">
        <v>-9.0548999999999994E-3</v>
      </c>
      <c r="O1752">
        <v>24700</v>
      </c>
      <c r="Q1752">
        <v>61.897038999999999</v>
      </c>
      <c r="R1752">
        <v>65.984437999999997</v>
      </c>
      <c r="S1752" t="s">
        <v>18</v>
      </c>
      <c r="T1752">
        <v>-9.0544000000000006E-3</v>
      </c>
      <c r="U1752">
        <v>-7.7343999999999998E-3</v>
      </c>
      <c r="V1752">
        <v>-4.9833000000000004E-3</v>
      </c>
      <c r="W1752">
        <v>-3.0779000000000002E-3</v>
      </c>
      <c r="X1752">
        <v>-1.1724999999999999E-3</v>
      </c>
      <c r="Y1752">
        <v>1.5786000000000001E-3</v>
      </c>
      <c r="Z1752">
        <v>2.8985999999999999E-3</v>
      </c>
      <c r="AA1752">
        <v>-5.2202999999999998E-3</v>
      </c>
    </row>
    <row r="1753" spans="1:27" x14ac:dyDescent="0.2">
      <c r="A1753" t="s">
        <v>8333</v>
      </c>
      <c r="B1753" t="s">
        <v>34</v>
      </c>
      <c r="C1753" t="s">
        <v>1554</v>
      </c>
      <c r="D1753" t="s">
        <v>37</v>
      </c>
      <c r="E1753" t="s">
        <v>16</v>
      </c>
      <c r="F1753">
        <v>24</v>
      </c>
      <c r="G1753">
        <v>24700</v>
      </c>
      <c r="H1753">
        <v>20853</v>
      </c>
      <c r="I1753">
        <v>0.50858530000000002</v>
      </c>
      <c r="J1753">
        <v>0.50369200000000003</v>
      </c>
      <c r="K1753">
        <v>-4.8932999999999997E-3</v>
      </c>
      <c r="L1753">
        <v>3.2835E-3</v>
      </c>
      <c r="M1753">
        <v>5.0810000000000004E-4</v>
      </c>
      <c r="N1753">
        <v>-1.0294599999999999E-2</v>
      </c>
      <c r="O1753">
        <v>24700</v>
      </c>
      <c r="Q1753">
        <v>60.421810000000001</v>
      </c>
      <c r="R1753">
        <v>65.984437999999997</v>
      </c>
      <c r="S1753" t="s">
        <v>18</v>
      </c>
      <c r="T1753">
        <v>-1.02942E-2</v>
      </c>
      <c r="U1753">
        <v>-9.1012999999999997E-3</v>
      </c>
      <c r="V1753">
        <v>-6.6150999999999996E-3</v>
      </c>
      <c r="W1753">
        <v>-4.8932999999999997E-3</v>
      </c>
      <c r="X1753">
        <v>-3.1714E-3</v>
      </c>
      <c r="Y1753">
        <v>-6.8530000000000002E-4</v>
      </c>
      <c r="Z1753">
        <v>5.0759999999999998E-4</v>
      </c>
      <c r="AA1753">
        <v>-9.7148000000000009E-3</v>
      </c>
    </row>
    <row r="1754" spans="1:27" x14ac:dyDescent="0.2">
      <c r="A1754" t="s">
        <v>8334</v>
      </c>
      <c r="B1754" t="s">
        <v>35</v>
      </c>
      <c r="C1754" t="s">
        <v>1554</v>
      </c>
      <c r="D1754" t="s">
        <v>37</v>
      </c>
      <c r="E1754" t="s">
        <v>16</v>
      </c>
      <c r="F1754">
        <v>1</v>
      </c>
      <c r="G1754">
        <v>8201</v>
      </c>
      <c r="H1754">
        <v>11615</v>
      </c>
      <c r="I1754">
        <v>0.447127</v>
      </c>
      <c r="J1754">
        <v>0.44488319999999998</v>
      </c>
      <c r="K1754">
        <v>-2.2437999999999998E-3</v>
      </c>
      <c r="L1754">
        <v>4.9061E-3</v>
      </c>
      <c r="M1754">
        <v>5.8266999999999998E-3</v>
      </c>
      <c r="N1754">
        <v>-1.03144E-2</v>
      </c>
      <c r="O1754">
        <v>6234.8190000000004</v>
      </c>
      <c r="P1754">
        <v>0.76025100000000001</v>
      </c>
      <c r="Q1754">
        <v>59.806733999999999</v>
      </c>
      <c r="R1754">
        <v>65.960263999999995</v>
      </c>
      <c r="S1754" t="s">
        <v>18</v>
      </c>
      <c r="T1754">
        <v>-1.03137E-2</v>
      </c>
      <c r="U1754">
        <v>-8.5313000000000003E-3</v>
      </c>
      <c r="V1754">
        <v>-4.8165999999999999E-3</v>
      </c>
      <c r="W1754">
        <v>-2.2437999999999998E-3</v>
      </c>
      <c r="X1754">
        <v>3.2890000000000003E-4</v>
      </c>
      <c r="Y1754">
        <v>4.0435999999999996E-3</v>
      </c>
      <c r="Z1754">
        <v>5.8259999999999996E-3</v>
      </c>
      <c r="AA1754">
        <v>-5.0435999999999996E-3</v>
      </c>
    </row>
    <row r="1755" spans="1:27" x14ac:dyDescent="0.2">
      <c r="A1755" t="s">
        <v>8335</v>
      </c>
      <c r="B1755" t="s">
        <v>35</v>
      </c>
      <c r="C1755" t="s">
        <v>1554</v>
      </c>
      <c r="D1755" t="s">
        <v>37</v>
      </c>
      <c r="E1755" t="s">
        <v>16</v>
      </c>
      <c r="F1755">
        <v>2</v>
      </c>
      <c r="G1755">
        <v>8201</v>
      </c>
      <c r="H1755">
        <v>11615</v>
      </c>
      <c r="I1755">
        <v>0.41349200000000003</v>
      </c>
      <c r="J1755">
        <v>0.40948190000000001</v>
      </c>
      <c r="K1755" s="1">
        <v>-4.0100999999999999E-3</v>
      </c>
      <c r="L1755">
        <v>4.5278000000000002E-3</v>
      </c>
      <c r="M1755">
        <v>3.4382000000000002E-3</v>
      </c>
      <c r="N1755">
        <v>-1.1458400000000001E-2</v>
      </c>
      <c r="O1755">
        <v>6234.8190000000004</v>
      </c>
      <c r="P1755">
        <v>0.76025100000000001</v>
      </c>
      <c r="Q1755">
        <v>58.822924</v>
      </c>
      <c r="R1755">
        <v>65.960263999999995</v>
      </c>
      <c r="S1755" t="s">
        <v>18</v>
      </c>
      <c r="T1755">
        <v>-1.1457699999999999E-2</v>
      </c>
      <c r="U1755">
        <v>-9.8127000000000006E-3</v>
      </c>
      <c r="V1755">
        <v>-6.3845000000000004E-3</v>
      </c>
      <c r="W1755">
        <v>-4.0100999999999999E-3</v>
      </c>
      <c r="X1755">
        <v>-1.6356999999999999E-3</v>
      </c>
      <c r="Y1755">
        <v>1.7926000000000001E-3</v>
      </c>
      <c r="Z1755">
        <v>3.4375E-3</v>
      </c>
      <c r="AA1755">
        <v>-9.7931000000000008E-3</v>
      </c>
    </row>
    <row r="1756" spans="1:27" x14ac:dyDescent="0.2">
      <c r="A1756" t="s">
        <v>8336</v>
      </c>
      <c r="B1756" t="s">
        <v>35</v>
      </c>
      <c r="C1756" t="s">
        <v>1554</v>
      </c>
      <c r="D1756" t="s">
        <v>37</v>
      </c>
      <c r="E1756" t="s">
        <v>16</v>
      </c>
      <c r="F1756">
        <v>3</v>
      </c>
      <c r="G1756">
        <v>8201</v>
      </c>
      <c r="H1756">
        <v>11615</v>
      </c>
      <c r="I1756">
        <v>0.39079609999999998</v>
      </c>
      <c r="J1756">
        <v>0.38783679999999998</v>
      </c>
      <c r="K1756">
        <v>-2.9593000000000002E-3</v>
      </c>
      <c r="L1756">
        <v>3.9607000000000002E-3</v>
      </c>
      <c r="M1756">
        <v>3.5560000000000001E-3</v>
      </c>
      <c r="N1756">
        <v>-9.4745999999999997E-3</v>
      </c>
      <c r="O1756">
        <v>6234.8190000000004</v>
      </c>
      <c r="P1756">
        <v>0.76025100000000001</v>
      </c>
      <c r="Q1756">
        <v>57.748989000000002</v>
      </c>
      <c r="R1756">
        <v>65.960263999999995</v>
      </c>
      <c r="S1756" t="s">
        <v>18</v>
      </c>
      <c r="T1756">
        <v>-9.4739999999999998E-3</v>
      </c>
      <c r="U1756">
        <v>-8.0350999999999999E-3</v>
      </c>
      <c r="V1756">
        <v>-5.0362999999999996E-3</v>
      </c>
      <c r="W1756">
        <v>-2.9593000000000002E-3</v>
      </c>
      <c r="X1756">
        <v>-8.8230000000000003E-4</v>
      </c>
      <c r="Y1756">
        <v>2.1164999999999999E-3</v>
      </c>
      <c r="Z1756">
        <v>3.5555000000000001E-3</v>
      </c>
      <c r="AA1756">
        <v>-7.6302999999999996E-3</v>
      </c>
    </row>
    <row r="1757" spans="1:27" x14ac:dyDescent="0.2">
      <c r="A1757" t="s">
        <v>8337</v>
      </c>
      <c r="B1757" t="s">
        <v>35</v>
      </c>
      <c r="C1757" t="s">
        <v>1554</v>
      </c>
      <c r="D1757" t="s">
        <v>37</v>
      </c>
      <c r="E1757" t="s">
        <v>16</v>
      </c>
      <c r="F1757">
        <v>4</v>
      </c>
      <c r="G1757">
        <v>8201</v>
      </c>
      <c r="H1757">
        <v>11615</v>
      </c>
      <c r="I1757">
        <v>0.3773377</v>
      </c>
      <c r="J1757">
        <v>0.37816830000000001</v>
      </c>
      <c r="K1757">
        <v>8.3060000000000002E-4</v>
      </c>
      <c r="L1757">
        <v>3.5912000000000001E-3</v>
      </c>
      <c r="M1757">
        <v>6.7381000000000003E-3</v>
      </c>
      <c r="N1757">
        <v>-5.0769999999999999E-3</v>
      </c>
      <c r="O1757">
        <v>6234.8190000000004</v>
      </c>
      <c r="P1757">
        <v>0.76025100000000001</v>
      </c>
      <c r="Q1757">
        <v>56.931497999999998</v>
      </c>
      <c r="R1757">
        <v>65.960263999999995</v>
      </c>
      <c r="S1757" t="s">
        <v>18</v>
      </c>
      <c r="T1757">
        <v>-5.0765000000000003E-3</v>
      </c>
      <c r="U1757">
        <v>-3.7718000000000001E-3</v>
      </c>
      <c r="V1757">
        <v>-1.0526999999999999E-3</v>
      </c>
      <c r="W1757">
        <v>8.3060000000000002E-4</v>
      </c>
      <c r="X1757">
        <v>2.7138000000000002E-3</v>
      </c>
      <c r="Y1757">
        <v>5.4329000000000001E-3</v>
      </c>
      <c r="Z1757">
        <v>6.7375999999999998E-3</v>
      </c>
      <c r="AA1757">
        <v>2.1963E-3</v>
      </c>
    </row>
    <row r="1758" spans="1:27" x14ac:dyDescent="0.2">
      <c r="A1758" t="s">
        <v>8338</v>
      </c>
      <c r="B1758" t="s">
        <v>35</v>
      </c>
      <c r="C1758" t="s">
        <v>1554</v>
      </c>
      <c r="D1758" t="s">
        <v>37</v>
      </c>
      <c r="E1758" t="s">
        <v>16</v>
      </c>
      <c r="F1758">
        <v>5</v>
      </c>
      <c r="G1758">
        <v>8201</v>
      </c>
      <c r="H1758">
        <v>11615</v>
      </c>
      <c r="I1758">
        <v>0.38947749999999998</v>
      </c>
      <c r="J1758">
        <v>0.38536179999999998</v>
      </c>
      <c r="K1758">
        <v>-4.1156999999999999E-3</v>
      </c>
      <c r="L1758">
        <v>3.5087999999999999E-3</v>
      </c>
      <c r="M1758">
        <v>1.6563000000000001E-3</v>
      </c>
      <c r="N1758">
        <v>-9.8876999999999993E-3</v>
      </c>
      <c r="O1758">
        <v>6234.8190000000004</v>
      </c>
      <c r="P1758">
        <v>0.76025100000000001</v>
      </c>
      <c r="Q1758">
        <v>56.140236999999999</v>
      </c>
      <c r="R1758">
        <v>65.960263999999995</v>
      </c>
      <c r="S1758" t="s">
        <v>18</v>
      </c>
      <c r="T1758">
        <v>-9.8872000000000005E-3</v>
      </c>
      <c r="U1758">
        <v>-8.6123999999999992E-3</v>
      </c>
      <c r="V1758">
        <v>-5.9557000000000004E-3</v>
      </c>
      <c r="W1758">
        <v>-4.1156999999999999E-3</v>
      </c>
      <c r="X1758">
        <v>-2.2756E-3</v>
      </c>
      <c r="Y1758">
        <v>3.8109999999999999E-4</v>
      </c>
      <c r="Z1758">
        <v>1.6558E-3</v>
      </c>
      <c r="AA1758">
        <v>-1.068E-2</v>
      </c>
    </row>
    <row r="1759" spans="1:27" x14ac:dyDescent="0.2">
      <c r="A1759" t="s">
        <v>8339</v>
      </c>
      <c r="B1759" t="s">
        <v>35</v>
      </c>
      <c r="C1759" t="s">
        <v>1554</v>
      </c>
      <c r="D1759" t="s">
        <v>37</v>
      </c>
      <c r="E1759" t="s">
        <v>16</v>
      </c>
      <c r="F1759">
        <v>6</v>
      </c>
      <c r="G1759">
        <v>8201</v>
      </c>
      <c r="H1759">
        <v>11615</v>
      </c>
      <c r="I1759">
        <v>0.42526570000000002</v>
      </c>
      <c r="J1759">
        <v>0.42369970000000001</v>
      </c>
      <c r="K1759">
        <v>-1.5659999999999999E-3</v>
      </c>
      <c r="L1759">
        <v>3.6350000000000002E-3</v>
      </c>
      <c r="M1759">
        <v>4.4136000000000002E-3</v>
      </c>
      <c r="N1759">
        <v>-7.5456000000000004E-3</v>
      </c>
      <c r="O1759">
        <v>6234.8190000000004</v>
      </c>
      <c r="P1759">
        <v>0.76025100000000001</v>
      </c>
      <c r="Q1759">
        <v>55.482911000000001</v>
      </c>
      <c r="R1759">
        <v>65.960263999999995</v>
      </c>
      <c r="S1759" t="s">
        <v>18</v>
      </c>
      <c r="T1759">
        <v>-7.5450999999999999E-3</v>
      </c>
      <c r="U1759">
        <v>-6.2245E-3</v>
      </c>
      <c r="V1759">
        <v>-3.4721999999999999E-3</v>
      </c>
      <c r="W1759">
        <v>-1.5659999999999999E-3</v>
      </c>
      <c r="X1759">
        <v>3.4019999999999998E-4</v>
      </c>
      <c r="Y1759">
        <v>3.0925000000000002E-3</v>
      </c>
      <c r="Z1759">
        <v>4.4130999999999997E-3</v>
      </c>
      <c r="AA1759">
        <v>-3.6960000000000001E-3</v>
      </c>
    </row>
    <row r="1760" spans="1:27" x14ac:dyDescent="0.2">
      <c r="A1760" t="s">
        <v>8340</v>
      </c>
      <c r="B1760" t="s">
        <v>35</v>
      </c>
      <c r="C1760" t="s">
        <v>1554</v>
      </c>
      <c r="D1760" t="s">
        <v>37</v>
      </c>
      <c r="E1760" t="s">
        <v>16</v>
      </c>
      <c r="F1760">
        <v>7</v>
      </c>
      <c r="G1760">
        <v>8201</v>
      </c>
      <c r="H1760">
        <v>11615</v>
      </c>
      <c r="I1760">
        <v>0.48191669999999998</v>
      </c>
      <c r="J1760">
        <v>0.48703400000000002</v>
      </c>
      <c r="K1760">
        <v>5.1173E-3</v>
      </c>
      <c r="L1760">
        <v>3.9319999999999997E-3</v>
      </c>
      <c r="M1760">
        <v>1.15855E-2</v>
      </c>
      <c r="N1760">
        <v>-1.3508999999999999E-3</v>
      </c>
      <c r="O1760">
        <v>6234.8190000000004</v>
      </c>
      <c r="P1760">
        <v>0.76025100000000001</v>
      </c>
      <c r="Q1760">
        <v>54.794769000000002</v>
      </c>
      <c r="R1760">
        <v>65.960263999999995</v>
      </c>
      <c r="S1760" t="s">
        <v>18</v>
      </c>
      <c r="T1760">
        <v>-1.3504000000000001E-3</v>
      </c>
      <c r="U1760">
        <v>7.8200000000000003E-5</v>
      </c>
      <c r="V1760">
        <v>3.0552999999999999E-3</v>
      </c>
      <c r="W1760">
        <v>5.1173E-3</v>
      </c>
      <c r="X1760">
        <v>7.1792999999999996E-3</v>
      </c>
      <c r="Y1760">
        <v>1.0156399999999999E-2</v>
      </c>
      <c r="Z1760">
        <v>1.15849E-2</v>
      </c>
      <c r="AA1760">
        <v>1.05071E-2</v>
      </c>
    </row>
    <row r="1761" spans="1:27" x14ac:dyDescent="0.2">
      <c r="A1761" t="s">
        <v>8341</v>
      </c>
      <c r="B1761" t="s">
        <v>35</v>
      </c>
      <c r="C1761" t="s">
        <v>1554</v>
      </c>
      <c r="D1761" t="s">
        <v>37</v>
      </c>
      <c r="E1761" t="s">
        <v>16</v>
      </c>
      <c r="F1761">
        <v>8</v>
      </c>
      <c r="G1761">
        <v>8201</v>
      </c>
      <c r="H1761">
        <v>11615</v>
      </c>
      <c r="I1761">
        <v>0.49197629999999998</v>
      </c>
      <c r="J1761">
        <v>0.4968399</v>
      </c>
      <c r="K1761">
        <v>4.8636E-3</v>
      </c>
      <c r="L1761">
        <v>4.0913E-3</v>
      </c>
      <c r="M1761">
        <v>1.15938E-2</v>
      </c>
      <c r="N1761">
        <v>-1.8665999999999999E-3</v>
      </c>
      <c r="O1761">
        <v>6234.8190000000004</v>
      </c>
      <c r="P1761">
        <v>0.76025100000000001</v>
      </c>
      <c r="Q1761">
        <v>54.862701000000001</v>
      </c>
      <c r="R1761">
        <v>65.960263999999995</v>
      </c>
      <c r="S1761" t="s">
        <v>18</v>
      </c>
      <c r="T1761">
        <v>-1.866E-3</v>
      </c>
      <c r="U1761">
        <v>-3.7970000000000001E-4</v>
      </c>
      <c r="V1761">
        <v>2.7181000000000002E-3</v>
      </c>
      <c r="W1761">
        <v>4.8636E-3</v>
      </c>
      <c r="X1761">
        <v>7.0090999999999999E-3</v>
      </c>
      <c r="Y1761">
        <v>1.0106800000000001E-2</v>
      </c>
      <c r="Z1761">
        <v>1.15932E-2</v>
      </c>
      <c r="AA1761">
        <v>9.7890000000000008E-3</v>
      </c>
    </row>
    <row r="1762" spans="1:27" x14ac:dyDescent="0.2">
      <c r="A1762" t="s">
        <v>8342</v>
      </c>
      <c r="B1762" t="s">
        <v>35</v>
      </c>
      <c r="C1762" t="s">
        <v>1554</v>
      </c>
      <c r="D1762" t="s">
        <v>37</v>
      </c>
      <c r="E1762" t="s">
        <v>16</v>
      </c>
      <c r="F1762">
        <v>9</v>
      </c>
      <c r="G1762">
        <v>8201</v>
      </c>
      <c r="H1762">
        <v>11615</v>
      </c>
      <c r="I1762">
        <v>0.48677949999999998</v>
      </c>
      <c r="J1762">
        <v>0.4890043</v>
      </c>
      <c r="K1762">
        <v>2.2247999999999999E-3</v>
      </c>
      <c r="L1762">
        <v>4.2883000000000001E-3</v>
      </c>
      <c r="M1762">
        <v>9.2790000000000008E-3</v>
      </c>
      <c r="N1762">
        <v>-4.8294999999999996E-3</v>
      </c>
      <c r="O1762">
        <v>6234.8190000000004</v>
      </c>
      <c r="P1762">
        <v>0.76025100000000001</v>
      </c>
      <c r="Q1762">
        <v>58.437536999999999</v>
      </c>
      <c r="R1762">
        <v>65.960263999999995</v>
      </c>
      <c r="S1762" t="s">
        <v>18</v>
      </c>
      <c r="T1762">
        <v>-4.8288999999999997E-3</v>
      </c>
      <c r="U1762">
        <v>-3.2709000000000002E-3</v>
      </c>
      <c r="V1762">
        <v>-2.4000000000000001E-5</v>
      </c>
      <c r="W1762">
        <v>2.2247999999999999E-3</v>
      </c>
      <c r="X1762">
        <v>4.4735E-3</v>
      </c>
      <c r="Y1762">
        <v>7.7203999999999997E-3</v>
      </c>
      <c r="Z1762">
        <v>9.2783999999999991E-3</v>
      </c>
      <c r="AA1762">
        <v>4.5496E-3</v>
      </c>
    </row>
    <row r="1763" spans="1:27" x14ac:dyDescent="0.2">
      <c r="A1763" t="s">
        <v>8343</v>
      </c>
      <c r="B1763" t="s">
        <v>35</v>
      </c>
      <c r="C1763" t="s">
        <v>1554</v>
      </c>
      <c r="D1763" t="s">
        <v>37</v>
      </c>
      <c r="E1763" t="s">
        <v>16</v>
      </c>
      <c r="F1763">
        <v>10</v>
      </c>
      <c r="G1763">
        <v>8201</v>
      </c>
      <c r="H1763">
        <v>11615</v>
      </c>
      <c r="I1763">
        <v>0.492508</v>
      </c>
      <c r="J1763">
        <v>0.49502970000000002</v>
      </c>
      <c r="K1763">
        <v>2.5217E-3</v>
      </c>
      <c r="L1763">
        <v>4.3809000000000001E-3</v>
      </c>
      <c r="M1763">
        <v>9.7283000000000005E-3</v>
      </c>
      <c r="N1763">
        <v>-4.6848999999999997E-3</v>
      </c>
      <c r="O1763">
        <v>6234.8190000000004</v>
      </c>
      <c r="P1763">
        <v>0.76025100000000001</v>
      </c>
      <c r="Q1763">
        <v>65.078315000000003</v>
      </c>
      <c r="R1763">
        <v>65.960263999999995</v>
      </c>
      <c r="S1763" t="s">
        <v>18</v>
      </c>
      <c r="T1763">
        <v>-4.6842000000000003E-3</v>
      </c>
      <c r="U1763">
        <v>-3.0926E-3</v>
      </c>
      <c r="V1763">
        <v>2.2440000000000001E-4</v>
      </c>
      <c r="W1763">
        <v>2.5217E-3</v>
      </c>
      <c r="X1763">
        <v>4.8190999999999998E-3</v>
      </c>
      <c r="Y1763">
        <v>8.1361000000000003E-3</v>
      </c>
      <c r="Z1763">
        <v>9.7275999999999994E-3</v>
      </c>
      <c r="AA1763">
        <v>5.0939999999999996E-3</v>
      </c>
    </row>
    <row r="1764" spans="1:27" x14ac:dyDescent="0.2">
      <c r="A1764" t="s">
        <v>8344</v>
      </c>
      <c r="B1764" t="s">
        <v>35</v>
      </c>
      <c r="C1764" t="s">
        <v>1554</v>
      </c>
      <c r="D1764" t="s">
        <v>37</v>
      </c>
      <c r="E1764" t="s">
        <v>16</v>
      </c>
      <c r="F1764">
        <v>11</v>
      </c>
      <c r="G1764">
        <v>8201</v>
      </c>
      <c r="H1764">
        <v>11615</v>
      </c>
      <c r="I1764">
        <v>0.50768729999999995</v>
      </c>
      <c r="J1764">
        <v>0.50304800000000005</v>
      </c>
      <c r="K1764">
        <v>-4.6392999999999998E-3</v>
      </c>
      <c r="L1764">
        <v>4.4759999999999999E-3</v>
      </c>
      <c r="M1764">
        <v>2.7236999999999999E-3</v>
      </c>
      <c r="N1764">
        <v>-1.2002199999999999E-2</v>
      </c>
      <c r="O1764">
        <v>6234.8190000000004</v>
      </c>
      <c r="P1764">
        <v>0.76025100000000001</v>
      </c>
      <c r="Q1764">
        <v>70.846607000000006</v>
      </c>
      <c r="R1764">
        <v>65.960263999999995</v>
      </c>
      <c r="S1764" t="s">
        <v>18</v>
      </c>
      <c r="T1764">
        <v>-1.2001599999999999E-2</v>
      </c>
      <c r="U1764">
        <v>-1.0375499999999999E-2</v>
      </c>
      <c r="V1764">
        <v>-6.9864999999999997E-3</v>
      </c>
      <c r="W1764">
        <v>-4.6392999999999998E-3</v>
      </c>
      <c r="X1764">
        <v>-2.2921E-3</v>
      </c>
      <c r="Y1764">
        <v>1.0969E-3</v>
      </c>
      <c r="Z1764">
        <v>2.7230000000000002E-3</v>
      </c>
      <c r="AA1764">
        <v>-9.2224000000000004E-3</v>
      </c>
    </row>
    <row r="1765" spans="1:27" x14ac:dyDescent="0.2">
      <c r="A1765" t="s">
        <v>8345</v>
      </c>
      <c r="B1765" t="s">
        <v>35</v>
      </c>
      <c r="C1765" t="s">
        <v>1554</v>
      </c>
      <c r="D1765" t="s">
        <v>37</v>
      </c>
      <c r="E1765" t="s">
        <v>16</v>
      </c>
      <c r="F1765">
        <v>12</v>
      </c>
      <c r="G1765">
        <v>8201</v>
      </c>
      <c r="H1765">
        <v>11615</v>
      </c>
      <c r="I1765">
        <v>0.51863090000000001</v>
      </c>
      <c r="J1765">
        <v>0.51621570000000006</v>
      </c>
      <c r="K1765">
        <v>-2.4152000000000002E-3</v>
      </c>
      <c r="L1765">
        <v>4.7515999999999999E-3</v>
      </c>
      <c r="M1765">
        <v>5.4010999999999998E-3</v>
      </c>
      <c r="N1765">
        <v>-1.0231499999999999E-2</v>
      </c>
      <c r="O1765">
        <v>6234.8190000000004</v>
      </c>
      <c r="P1765">
        <v>0.76025100000000001</v>
      </c>
      <c r="Q1765">
        <v>75.854678000000007</v>
      </c>
      <c r="R1765">
        <v>65.960263999999995</v>
      </c>
      <c r="S1765" t="s">
        <v>18</v>
      </c>
      <c r="T1765">
        <v>-1.02308E-2</v>
      </c>
      <c r="U1765">
        <v>-8.5045999999999993E-3</v>
      </c>
      <c r="V1765">
        <v>-4.9068999999999996E-3</v>
      </c>
      <c r="W1765">
        <v>-2.4152000000000002E-3</v>
      </c>
      <c r="X1765">
        <v>7.6500000000000003E-5</v>
      </c>
      <c r="Y1765">
        <v>3.6741999999999999E-3</v>
      </c>
      <c r="Z1765">
        <v>5.4003999999999996E-3</v>
      </c>
      <c r="AA1765">
        <v>-4.6785999999999998E-3</v>
      </c>
    </row>
    <row r="1766" spans="1:27" x14ac:dyDescent="0.2">
      <c r="A1766" t="s">
        <v>8346</v>
      </c>
      <c r="B1766" t="s">
        <v>35</v>
      </c>
      <c r="C1766" t="s">
        <v>1554</v>
      </c>
      <c r="D1766" t="s">
        <v>37</v>
      </c>
      <c r="E1766" t="s">
        <v>16</v>
      </c>
      <c r="F1766">
        <v>13</v>
      </c>
      <c r="G1766">
        <v>8201</v>
      </c>
      <c r="H1766">
        <v>11615</v>
      </c>
      <c r="I1766">
        <v>0.54084410000000005</v>
      </c>
      <c r="J1766">
        <v>0.53371950000000001</v>
      </c>
      <c r="K1766">
        <v>-7.1247000000000003E-3</v>
      </c>
      <c r="L1766">
        <v>5.1637000000000002E-3</v>
      </c>
      <c r="M1766">
        <v>1.3697E-3</v>
      </c>
      <c r="N1766">
        <v>-1.5618999999999999E-2</v>
      </c>
      <c r="O1766">
        <v>6234.8190000000004</v>
      </c>
      <c r="P1766">
        <v>0.76025100000000001</v>
      </c>
      <c r="Q1766">
        <v>78.676210999999995</v>
      </c>
      <c r="R1766">
        <v>65.960263999999995</v>
      </c>
      <c r="S1766" t="s">
        <v>18</v>
      </c>
      <c r="T1766">
        <v>-1.56182E-2</v>
      </c>
      <c r="U1766">
        <v>-1.3742300000000001E-2</v>
      </c>
      <c r="V1766">
        <v>-9.8324999999999992E-3</v>
      </c>
      <c r="W1766">
        <v>-7.1247000000000003E-3</v>
      </c>
      <c r="X1766">
        <v>-4.4168000000000002E-3</v>
      </c>
      <c r="Y1766">
        <v>-5.0710000000000002E-4</v>
      </c>
      <c r="Z1766">
        <v>1.3688999999999999E-3</v>
      </c>
      <c r="AA1766">
        <v>-1.3349099999999999E-2</v>
      </c>
    </row>
    <row r="1767" spans="1:27" x14ac:dyDescent="0.2">
      <c r="A1767" t="s">
        <v>8347</v>
      </c>
      <c r="B1767" t="s">
        <v>35</v>
      </c>
      <c r="C1767" t="s">
        <v>1554</v>
      </c>
      <c r="D1767" t="s">
        <v>37</v>
      </c>
      <c r="E1767" t="s">
        <v>16</v>
      </c>
      <c r="F1767">
        <v>14</v>
      </c>
      <c r="G1767">
        <v>8201</v>
      </c>
      <c r="H1767">
        <v>11615</v>
      </c>
      <c r="I1767">
        <v>0.55398510000000001</v>
      </c>
      <c r="J1767">
        <v>0.55467560000000005</v>
      </c>
      <c r="K1767">
        <v>6.9050000000000003E-4</v>
      </c>
      <c r="L1767">
        <v>5.6471000000000004E-3</v>
      </c>
      <c r="M1767">
        <v>9.9801000000000004E-3</v>
      </c>
      <c r="N1767">
        <v>-8.5990000000000007E-3</v>
      </c>
      <c r="O1767">
        <v>6234.8190000000004</v>
      </c>
      <c r="P1767">
        <v>0.76025100000000001</v>
      </c>
      <c r="Q1767">
        <v>79.645616000000004</v>
      </c>
      <c r="R1767">
        <v>65.960263999999995</v>
      </c>
      <c r="S1767" t="s">
        <v>18</v>
      </c>
      <c r="T1767">
        <v>-8.5982000000000003E-3</v>
      </c>
      <c r="U1767">
        <v>-6.5465999999999996E-3</v>
      </c>
      <c r="V1767">
        <v>-2.2707999999999999E-3</v>
      </c>
      <c r="W1767">
        <v>6.9050000000000003E-4</v>
      </c>
      <c r="X1767">
        <v>3.6519E-3</v>
      </c>
      <c r="Y1767">
        <v>7.9276999999999993E-3</v>
      </c>
      <c r="Z1767">
        <v>9.9793E-3</v>
      </c>
      <c r="AA1767">
        <v>1.245E-3</v>
      </c>
    </row>
    <row r="1768" spans="1:27" x14ac:dyDescent="0.2">
      <c r="A1768" t="s">
        <v>8348</v>
      </c>
      <c r="B1768" t="s">
        <v>35</v>
      </c>
      <c r="C1768" t="s">
        <v>1554</v>
      </c>
      <c r="D1768" t="s">
        <v>37</v>
      </c>
      <c r="E1768" t="s">
        <v>16</v>
      </c>
      <c r="F1768">
        <v>15</v>
      </c>
      <c r="G1768">
        <v>8201</v>
      </c>
      <c r="H1768">
        <v>11615</v>
      </c>
      <c r="I1768">
        <v>0.57974610000000004</v>
      </c>
      <c r="J1768">
        <v>0.57875600000000005</v>
      </c>
      <c r="K1768">
        <v>-9.8999999999999999E-4</v>
      </c>
      <c r="L1768">
        <v>6.1697000000000002E-3</v>
      </c>
      <c r="M1768">
        <v>9.1590999999999999E-3</v>
      </c>
      <c r="N1768">
        <v>-1.1139100000000001E-2</v>
      </c>
      <c r="O1768">
        <v>6234.8190000000004</v>
      </c>
      <c r="P1768">
        <v>0.76025100000000001</v>
      </c>
      <c r="Q1768">
        <v>79.948419000000001</v>
      </c>
      <c r="R1768">
        <v>65.960263999999995</v>
      </c>
      <c r="S1768" t="s">
        <v>18</v>
      </c>
      <c r="T1768">
        <v>-1.1138199999999999E-2</v>
      </c>
      <c r="U1768">
        <v>-8.8967999999999998E-3</v>
      </c>
      <c r="V1768">
        <v>-4.2253999999999998E-3</v>
      </c>
      <c r="W1768">
        <v>-9.8999999999999999E-4</v>
      </c>
      <c r="X1768">
        <v>2.2453999999999998E-3</v>
      </c>
      <c r="Y1768">
        <v>6.9167999999999999E-3</v>
      </c>
      <c r="Z1768">
        <v>9.1582E-3</v>
      </c>
      <c r="AA1768">
        <v>-1.7106000000000001E-3</v>
      </c>
    </row>
    <row r="1769" spans="1:27" x14ac:dyDescent="0.2">
      <c r="A1769" t="s">
        <v>8349</v>
      </c>
      <c r="B1769" t="s">
        <v>35</v>
      </c>
      <c r="C1769" t="s">
        <v>1554</v>
      </c>
      <c r="D1769" t="s">
        <v>37</v>
      </c>
      <c r="E1769" t="s">
        <v>16</v>
      </c>
      <c r="F1769">
        <v>16</v>
      </c>
      <c r="G1769">
        <v>8201</v>
      </c>
      <c r="H1769">
        <v>11615</v>
      </c>
      <c r="I1769">
        <v>0.61758769999999996</v>
      </c>
      <c r="J1769">
        <v>0.6206969</v>
      </c>
      <c r="K1769">
        <v>3.1091999999999999E-3</v>
      </c>
      <c r="L1769">
        <v>6.3774000000000001E-3</v>
      </c>
      <c r="M1769">
        <v>1.3599999999999999E-2</v>
      </c>
      <c r="N1769">
        <v>-7.3816000000000003E-3</v>
      </c>
      <c r="O1769">
        <v>6234.8190000000004</v>
      </c>
      <c r="P1769">
        <v>0.76025100000000001</v>
      </c>
      <c r="Q1769">
        <v>79.631114999999994</v>
      </c>
      <c r="R1769">
        <v>65.960263999999995</v>
      </c>
      <c r="S1769" t="s">
        <v>18</v>
      </c>
      <c r="T1769">
        <v>-7.3806000000000002E-3</v>
      </c>
      <c r="U1769">
        <v>-5.0637E-3</v>
      </c>
      <c r="V1769">
        <v>-2.351E-4</v>
      </c>
      <c r="W1769">
        <v>3.1091999999999999E-3</v>
      </c>
      <c r="X1769">
        <v>6.4535E-3</v>
      </c>
      <c r="Y1769">
        <v>1.1282199999999999E-2</v>
      </c>
      <c r="Z1769">
        <v>1.3599099999999999E-2</v>
      </c>
      <c r="AA1769">
        <v>5.0093000000000004E-3</v>
      </c>
    </row>
    <row r="1770" spans="1:27" x14ac:dyDescent="0.2">
      <c r="A1770" t="s">
        <v>8350</v>
      </c>
      <c r="B1770" t="s">
        <v>35</v>
      </c>
      <c r="C1770" t="s">
        <v>1554</v>
      </c>
      <c r="D1770" t="s">
        <v>37</v>
      </c>
      <c r="E1770" t="s">
        <v>16</v>
      </c>
      <c r="F1770">
        <v>17</v>
      </c>
      <c r="G1770">
        <v>8201</v>
      </c>
      <c r="H1770">
        <v>11615</v>
      </c>
      <c r="I1770">
        <v>0.64359690000000003</v>
      </c>
      <c r="J1770">
        <v>0.64953629999999996</v>
      </c>
      <c r="K1770">
        <v>5.9394000000000001E-3</v>
      </c>
      <c r="L1770">
        <v>6.3858999999999999E-3</v>
      </c>
      <c r="M1770">
        <v>1.64441E-2</v>
      </c>
      <c r="N1770">
        <v>-4.5653999999999998E-3</v>
      </c>
      <c r="O1770">
        <v>6234.8190000000004</v>
      </c>
      <c r="P1770">
        <v>0.76025100000000001</v>
      </c>
      <c r="Q1770">
        <v>78.615218999999996</v>
      </c>
      <c r="R1770">
        <v>65.960263999999995</v>
      </c>
      <c r="S1770" t="s">
        <v>19</v>
      </c>
      <c r="T1770">
        <v>-4.5645E-3</v>
      </c>
      <c r="U1770">
        <v>-2.2445E-3</v>
      </c>
      <c r="V1770">
        <v>2.5906000000000002E-3</v>
      </c>
      <c r="W1770">
        <v>5.9394000000000001E-3</v>
      </c>
      <c r="X1770">
        <v>9.2881000000000005E-3</v>
      </c>
      <c r="Y1770">
        <v>1.4123200000000001E-2</v>
      </c>
      <c r="Z1770">
        <v>1.6443200000000002E-2</v>
      </c>
      <c r="AA1770">
        <v>9.1439999999999994E-3</v>
      </c>
    </row>
    <row r="1771" spans="1:27" x14ac:dyDescent="0.2">
      <c r="A1771" t="s">
        <v>8351</v>
      </c>
      <c r="B1771" t="s">
        <v>35</v>
      </c>
      <c r="C1771" t="s">
        <v>1554</v>
      </c>
      <c r="D1771" t="s">
        <v>37</v>
      </c>
      <c r="E1771" t="s">
        <v>16</v>
      </c>
      <c r="F1771">
        <v>18</v>
      </c>
      <c r="G1771">
        <v>8201</v>
      </c>
      <c r="H1771">
        <v>11615</v>
      </c>
      <c r="I1771">
        <v>0.66900789999999999</v>
      </c>
      <c r="J1771">
        <v>0.68275459999999999</v>
      </c>
      <c r="K1771">
        <v>1.3746700000000001E-2</v>
      </c>
      <c r="L1771">
        <v>6.058E-3</v>
      </c>
      <c r="M1771">
        <v>2.3712E-2</v>
      </c>
      <c r="N1771">
        <v>3.7813E-3</v>
      </c>
      <c r="O1771">
        <v>6234.8190000000004</v>
      </c>
      <c r="P1771">
        <v>0.76025100000000001</v>
      </c>
      <c r="Q1771">
        <v>76.269943999999995</v>
      </c>
      <c r="R1771">
        <v>65.960263999999995</v>
      </c>
      <c r="S1771" t="s">
        <v>19</v>
      </c>
      <c r="T1771">
        <v>3.7821999999999999E-3</v>
      </c>
      <c r="U1771">
        <v>5.9829999999999996E-3</v>
      </c>
      <c r="V1771">
        <v>1.0569800000000001E-2</v>
      </c>
      <c r="W1771">
        <v>1.3746700000000001E-2</v>
      </c>
      <c r="X1771">
        <v>1.6923500000000001E-2</v>
      </c>
      <c r="Y1771">
        <v>2.15103E-2</v>
      </c>
      <c r="Z1771">
        <v>2.3711200000000002E-2</v>
      </c>
      <c r="AA1771">
        <v>2.0134099999999999E-2</v>
      </c>
    </row>
    <row r="1772" spans="1:27" x14ac:dyDescent="0.2">
      <c r="A1772" t="s">
        <v>8352</v>
      </c>
      <c r="B1772" t="s">
        <v>35</v>
      </c>
      <c r="C1772" t="s">
        <v>1554</v>
      </c>
      <c r="D1772" t="s">
        <v>37</v>
      </c>
      <c r="E1772" t="s">
        <v>16</v>
      </c>
      <c r="F1772">
        <v>19</v>
      </c>
      <c r="G1772">
        <v>8201</v>
      </c>
      <c r="H1772">
        <v>11615</v>
      </c>
      <c r="I1772">
        <v>0.73127620000000004</v>
      </c>
      <c r="J1772">
        <v>0.74525110000000006</v>
      </c>
      <c r="K1772">
        <v>1.39749E-2</v>
      </c>
      <c r="L1772">
        <v>5.7069E-3</v>
      </c>
      <c r="M1772">
        <v>2.33628E-2</v>
      </c>
      <c r="N1772">
        <v>4.5869999999999999E-3</v>
      </c>
      <c r="O1772">
        <v>6234.8190000000004</v>
      </c>
      <c r="P1772">
        <v>0.76025100000000001</v>
      </c>
      <c r="Q1772">
        <v>72.758870000000002</v>
      </c>
      <c r="R1772">
        <v>65.960263999999995</v>
      </c>
      <c r="S1772" t="s">
        <v>19</v>
      </c>
      <c r="T1772">
        <v>4.5878999999999998E-3</v>
      </c>
      <c r="U1772">
        <v>6.6611999999999999E-3</v>
      </c>
      <c r="V1772">
        <v>1.0982199999999999E-2</v>
      </c>
      <c r="W1772">
        <v>1.39749E-2</v>
      </c>
      <c r="X1772">
        <v>1.6967599999999999E-2</v>
      </c>
      <c r="Y1772">
        <v>2.1288600000000001E-2</v>
      </c>
      <c r="Z1772">
        <v>2.3361900000000001E-2</v>
      </c>
      <c r="AA1772">
        <v>1.8751899999999998E-2</v>
      </c>
    </row>
    <row r="1773" spans="1:27" x14ac:dyDescent="0.2">
      <c r="A1773" t="s">
        <v>8353</v>
      </c>
      <c r="B1773" t="s">
        <v>35</v>
      </c>
      <c r="C1773" t="s">
        <v>1554</v>
      </c>
      <c r="D1773" t="s">
        <v>37</v>
      </c>
      <c r="E1773" t="s">
        <v>16</v>
      </c>
      <c r="F1773">
        <v>20</v>
      </c>
      <c r="G1773">
        <v>8201</v>
      </c>
      <c r="H1773">
        <v>11615</v>
      </c>
      <c r="I1773">
        <v>0.76316329999999999</v>
      </c>
      <c r="J1773">
        <v>0.76783140000000005</v>
      </c>
      <c r="K1773">
        <v>4.6682E-3</v>
      </c>
      <c r="L1773">
        <v>5.5104999999999998E-3</v>
      </c>
      <c r="M1773">
        <v>1.3732899999999999E-2</v>
      </c>
      <c r="N1773">
        <v>-4.3965999999999996E-3</v>
      </c>
      <c r="O1773">
        <v>6234.8190000000004</v>
      </c>
      <c r="P1773">
        <v>0.76025100000000001</v>
      </c>
      <c r="Q1773">
        <v>68.500682999999995</v>
      </c>
      <c r="R1773">
        <v>65.960263999999995</v>
      </c>
      <c r="S1773" t="s">
        <v>19</v>
      </c>
      <c r="T1773">
        <v>-4.3958000000000001E-3</v>
      </c>
      <c r="U1773">
        <v>-2.3938000000000002E-3</v>
      </c>
      <c r="V1773">
        <v>1.7784999999999999E-3</v>
      </c>
      <c r="W1773">
        <v>4.6682E-3</v>
      </c>
      <c r="X1773">
        <v>7.5579000000000002E-3</v>
      </c>
      <c r="Y1773">
        <v>1.17302E-2</v>
      </c>
      <c r="Z1773">
        <v>1.3732100000000001E-2</v>
      </c>
      <c r="AA1773">
        <v>6.0797000000000004E-3</v>
      </c>
    </row>
    <row r="1774" spans="1:27" x14ac:dyDescent="0.2">
      <c r="A1774" t="s">
        <v>8354</v>
      </c>
      <c r="B1774" t="s">
        <v>35</v>
      </c>
      <c r="C1774" t="s">
        <v>1554</v>
      </c>
      <c r="D1774" t="s">
        <v>37</v>
      </c>
      <c r="E1774" t="s">
        <v>16</v>
      </c>
      <c r="F1774">
        <v>21</v>
      </c>
      <c r="G1774">
        <v>8201</v>
      </c>
      <c r="H1774">
        <v>11615</v>
      </c>
      <c r="I1774">
        <v>0.72940559999999999</v>
      </c>
      <c r="J1774">
        <v>0.73266799999999999</v>
      </c>
      <c r="K1774">
        <v>3.2623000000000001E-3</v>
      </c>
      <c r="L1774">
        <v>5.0857999999999997E-3</v>
      </c>
      <c r="M1774">
        <v>1.1628599999999999E-2</v>
      </c>
      <c r="N1774">
        <v>-5.1038999999999998E-3</v>
      </c>
      <c r="O1774">
        <v>6234.8190000000004</v>
      </c>
      <c r="P1774">
        <v>0.76025100000000001</v>
      </c>
      <c r="Q1774">
        <v>65.932580999999999</v>
      </c>
      <c r="R1774">
        <v>65.960263999999995</v>
      </c>
      <c r="S1774" t="s">
        <v>19</v>
      </c>
      <c r="T1774">
        <v>-5.1031000000000002E-3</v>
      </c>
      <c r="U1774">
        <v>-3.2553999999999999E-3</v>
      </c>
      <c r="V1774">
        <v>5.953E-4</v>
      </c>
      <c r="W1774">
        <v>3.2623000000000001E-3</v>
      </c>
      <c r="X1774">
        <v>5.9293999999999996E-3</v>
      </c>
      <c r="Y1774">
        <v>9.7800999999999999E-3</v>
      </c>
      <c r="Z1774">
        <v>1.1627800000000001E-2</v>
      </c>
      <c r="AA1774">
        <v>4.4527000000000004E-3</v>
      </c>
    </row>
    <row r="1775" spans="1:27" x14ac:dyDescent="0.2">
      <c r="A1775" t="s">
        <v>8355</v>
      </c>
      <c r="B1775" t="s">
        <v>35</v>
      </c>
      <c r="C1775" t="s">
        <v>1554</v>
      </c>
      <c r="D1775" t="s">
        <v>37</v>
      </c>
      <c r="E1775" t="s">
        <v>16</v>
      </c>
      <c r="F1775">
        <v>22</v>
      </c>
      <c r="G1775">
        <v>8201</v>
      </c>
      <c r="H1775">
        <v>11615</v>
      </c>
      <c r="I1775">
        <v>0.67758439999999998</v>
      </c>
      <c r="J1775">
        <v>0.67581449999999998</v>
      </c>
      <c r="K1775">
        <v>-1.7699E-3</v>
      </c>
      <c r="L1775">
        <v>4.7181999999999997E-3</v>
      </c>
      <c r="M1775">
        <v>5.9915999999999997E-3</v>
      </c>
      <c r="N1775">
        <v>-9.5314000000000006E-3</v>
      </c>
      <c r="O1775">
        <v>6234.8190000000004</v>
      </c>
      <c r="P1775">
        <v>0.76025100000000001</v>
      </c>
      <c r="Q1775">
        <v>63.762791</v>
      </c>
      <c r="R1775">
        <v>65.960263999999995</v>
      </c>
      <c r="S1775" t="s">
        <v>18</v>
      </c>
      <c r="T1775">
        <v>-9.5306999999999996E-3</v>
      </c>
      <c r="U1775">
        <v>-7.8165000000000005E-3</v>
      </c>
      <c r="V1775">
        <v>-4.2440999999999998E-3</v>
      </c>
      <c r="W1775">
        <v>-1.7699E-3</v>
      </c>
      <c r="X1775">
        <v>7.0430000000000004E-4</v>
      </c>
      <c r="Y1775">
        <v>4.2766999999999996E-3</v>
      </c>
      <c r="Z1775">
        <v>5.9909000000000004E-3</v>
      </c>
      <c r="AA1775">
        <v>-2.6189E-3</v>
      </c>
    </row>
    <row r="1776" spans="1:27" x14ac:dyDescent="0.2">
      <c r="A1776" t="s">
        <v>8356</v>
      </c>
      <c r="B1776" t="s">
        <v>35</v>
      </c>
      <c r="C1776" t="s">
        <v>1554</v>
      </c>
      <c r="D1776" t="s">
        <v>37</v>
      </c>
      <c r="E1776" t="s">
        <v>16</v>
      </c>
      <c r="F1776">
        <v>23</v>
      </c>
      <c r="G1776">
        <v>8201</v>
      </c>
      <c r="H1776">
        <v>11615</v>
      </c>
      <c r="I1776">
        <v>0.58684709999999995</v>
      </c>
      <c r="J1776">
        <v>0.58694020000000002</v>
      </c>
      <c r="K1776">
        <v>9.31E-5</v>
      </c>
      <c r="L1776">
        <v>4.2598999999999996E-3</v>
      </c>
      <c r="M1776">
        <v>7.1006000000000003E-3</v>
      </c>
      <c r="N1776">
        <v>-6.9143E-3</v>
      </c>
      <c r="O1776">
        <v>6234.8190000000004</v>
      </c>
      <c r="P1776">
        <v>0.76025100000000001</v>
      </c>
      <c r="Q1776">
        <v>61.826138999999998</v>
      </c>
      <c r="R1776">
        <v>65.960263999999995</v>
      </c>
      <c r="S1776" t="s">
        <v>18</v>
      </c>
      <c r="T1776">
        <v>-6.9137000000000001E-3</v>
      </c>
      <c r="U1776">
        <v>-5.3661000000000004E-3</v>
      </c>
      <c r="V1776">
        <v>-2.1407000000000002E-3</v>
      </c>
      <c r="W1776">
        <v>9.31E-5</v>
      </c>
      <c r="X1776">
        <v>2.3270000000000001E-3</v>
      </c>
      <c r="Y1776">
        <v>5.5523999999999999E-3</v>
      </c>
      <c r="Z1776">
        <v>7.1000000000000004E-3</v>
      </c>
      <c r="AA1776">
        <v>1.5870000000000001E-4</v>
      </c>
    </row>
    <row r="1777" spans="1:27" x14ac:dyDescent="0.2">
      <c r="A1777" t="s">
        <v>8357</v>
      </c>
      <c r="B1777" t="s">
        <v>35</v>
      </c>
      <c r="C1777" t="s">
        <v>1554</v>
      </c>
      <c r="D1777" t="s">
        <v>37</v>
      </c>
      <c r="E1777" t="s">
        <v>16</v>
      </c>
      <c r="F1777">
        <v>24</v>
      </c>
      <c r="G1777">
        <v>8201</v>
      </c>
      <c r="H1777">
        <v>11615</v>
      </c>
      <c r="I1777">
        <v>0.49467539999999999</v>
      </c>
      <c r="J1777">
        <v>0.49918089999999998</v>
      </c>
      <c r="K1777">
        <v>4.5055E-3</v>
      </c>
      <c r="L1777">
        <v>3.8576999999999999E-3</v>
      </c>
      <c r="M1777">
        <v>1.08515E-2</v>
      </c>
      <c r="N1777">
        <v>-1.8404000000000001E-3</v>
      </c>
      <c r="O1777">
        <v>6234.8190000000004</v>
      </c>
      <c r="P1777">
        <v>0.76025100000000001</v>
      </c>
      <c r="Q1777">
        <v>60.339551</v>
      </c>
      <c r="R1777">
        <v>65.960263999999995</v>
      </c>
      <c r="S1777" t="s">
        <v>18</v>
      </c>
      <c r="T1777">
        <v>-1.8399E-3</v>
      </c>
      <c r="U1777">
        <v>-4.3839999999999998E-4</v>
      </c>
      <c r="V1777">
        <v>2.4824999999999999E-3</v>
      </c>
      <c r="W1777">
        <v>4.5055E-3</v>
      </c>
      <c r="X1777">
        <v>6.5284999999999996E-3</v>
      </c>
      <c r="Y1777">
        <v>9.4494000000000002E-3</v>
      </c>
      <c r="Z1777">
        <v>1.08509E-2</v>
      </c>
      <c r="AA1777">
        <v>9.0258000000000005E-3</v>
      </c>
    </row>
    <row r="1778" spans="1:27" x14ac:dyDescent="0.2">
      <c r="A1778" t="s">
        <v>1553</v>
      </c>
      <c r="B1778" t="s">
        <v>34</v>
      </c>
      <c r="C1778" t="s">
        <v>1554</v>
      </c>
      <c r="D1778" t="s">
        <v>27</v>
      </c>
      <c r="E1778" t="s">
        <v>16</v>
      </c>
      <c r="F1778">
        <v>1</v>
      </c>
      <c r="G1778">
        <v>26425</v>
      </c>
      <c r="H1778">
        <v>23360</v>
      </c>
      <c r="I1778">
        <v>0.4505903</v>
      </c>
      <c r="J1778">
        <v>0.45212999999999998</v>
      </c>
      <c r="K1778">
        <v>1.5397E-3</v>
      </c>
      <c r="L1778">
        <v>3.4708E-3</v>
      </c>
      <c r="M1778">
        <v>7.2491999999999999E-3</v>
      </c>
      <c r="N1778">
        <v>-4.1698999999999998E-3</v>
      </c>
      <c r="O1778">
        <v>26425</v>
      </c>
      <c r="Q1778">
        <v>62.340345999999997</v>
      </c>
      <c r="R1778">
        <v>66.097853000000001</v>
      </c>
      <c r="S1778" t="s">
        <v>17</v>
      </c>
      <c r="T1778">
        <v>-4.1694000000000002E-3</v>
      </c>
      <c r="U1778">
        <v>-2.9083999999999998E-3</v>
      </c>
      <c r="V1778">
        <v>-2.8039999999999999E-4</v>
      </c>
      <c r="W1778">
        <v>1.5397E-3</v>
      </c>
      <c r="X1778">
        <v>3.3598E-3</v>
      </c>
      <c r="Y1778">
        <v>5.9877000000000003E-3</v>
      </c>
      <c r="Z1778">
        <v>7.2487000000000003E-3</v>
      </c>
      <c r="AA1778">
        <v>3.4053999999999998E-3</v>
      </c>
    </row>
    <row r="1779" spans="1:27" x14ac:dyDescent="0.2">
      <c r="A1779" t="s">
        <v>1555</v>
      </c>
      <c r="B1779" t="s">
        <v>34</v>
      </c>
      <c r="C1779" t="s">
        <v>1554</v>
      </c>
      <c r="D1779" t="s">
        <v>27</v>
      </c>
      <c r="E1779" t="s">
        <v>16</v>
      </c>
      <c r="F1779">
        <v>2</v>
      </c>
      <c r="G1779">
        <v>26425</v>
      </c>
      <c r="H1779">
        <v>23360</v>
      </c>
      <c r="I1779">
        <v>0.41196250000000001</v>
      </c>
      <c r="J1779">
        <v>0.41125929999999999</v>
      </c>
      <c r="K1779">
        <v>-7.0330000000000002E-4</v>
      </c>
      <c r="L1779">
        <v>3.2540999999999998E-3</v>
      </c>
      <c r="M1779">
        <v>4.6497999999999999E-3</v>
      </c>
      <c r="N1779">
        <v>-6.0562999999999997E-3</v>
      </c>
      <c r="O1779">
        <v>26425</v>
      </c>
      <c r="Q1779">
        <v>62.133997999999998</v>
      </c>
      <c r="R1779">
        <v>66.097853000000001</v>
      </c>
      <c r="S1779" t="s">
        <v>17</v>
      </c>
      <c r="T1779">
        <v>-6.0558000000000001E-3</v>
      </c>
      <c r="U1779">
        <v>-4.8735999999999996E-3</v>
      </c>
      <c r="V1779">
        <v>-2.4096999999999999E-3</v>
      </c>
      <c r="W1779">
        <v>-7.0330000000000002E-4</v>
      </c>
      <c r="X1779">
        <v>1.0032000000000001E-3</v>
      </c>
      <c r="Y1779">
        <v>3.4670999999999999E-3</v>
      </c>
      <c r="Z1779">
        <v>4.6493000000000003E-3</v>
      </c>
      <c r="AA1779">
        <v>-1.7099999999999999E-3</v>
      </c>
    </row>
    <row r="1780" spans="1:27" x14ac:dyDescent="0.2">
      <c r="A1780" t="s">
        <v>1556</v>
      </c>
      <c r="B1780" t="s">
        <v>34</v>
      </c>
      <c r="C1780" t="s">
        <v>1554</v>
      </c>
      <c r="D1780" t="s">
        <v>27</v>
      </c>
      <c r="E1780" t="s">
        <v>16</v>
      </c>
      <c r="F1780">
        <v>3</v>
      </c>
      <c r="G1780">
        <v>26425</v>
      </c>
      <c r="H1780">
        <v>23360</v>
      </c>
      <c r="I1780">
        <v>0.38808110000000001</v>
      </c>
      <c r="J1780">
        <v>0.38784099999999999</v>
      </c>
      <c r="K1780">
        <v>-2.4010000000000001E-4</v>
      </c>
      <c r="L1780">
        <v>3.0866000000000001E-3</v>
      </c>
      <c r="M1780">
        <v>4.8373000000000001E-3</v>
      </c>
      <c r="N1780">
        <v>-5.3175000000000002E-3</v>
      </c>
      <c r="O1780">
        <v>26425</v>
      </c>
      <c r="Q1780">
        <v>61.839748</v>
      </c>
      <c r="R1780">
        <v>66.097853000000001</v>
      </c>
      <c r="S1780" t="s">
        <v>17</v>
      </c>
      <c r="T1780">
        <v>-5.3171E-3</v>
      </c>
      <c r="U1780">
        <v>-4.1957000000000001E-3</v>
      </c>
      <c r="V1780">
        <v>-1.8587E-3</v>
      </c>
      <c r="W1780">
        <v>-2.4010000000000001E-4</v>
      </c>
      <c r="X1780">
        <v>1.3785E-3</v>
      </c>
      <c r="Y1780">
        <v>3.7155000000000001E-3</v>
      </c>
      <c r="Z1780">
        <v>4.8367999999999996E-3</v>
      </c>
      <c r="AA1780">
        <v>-6.1919999999999998E-4</v>
      </c>
    </row>
    <row r="1781" spans="1:27" x14ac:dyDescent="0.2">
      <c r="A1781" t="s">
        <v>1557</v>
      </c>
      <c r="B1781" t="s">
        <v>34</v>
      </c>
      <c r="C1781" t="s">
        <v>1554</v>
      </c>
      <c r="D1781" t="s">
        <v>27</v>
      </c>
      <c r="E1781" t="s">
        <v>16</v>
      </c>
      <c r="F1781">
        <v>4</v>
      </c>
      <c r="G1781">
        <v>26425</v>
      </c>
      <c r="H1781">
        <v>23360</v>
      </c>
      <c r="I1781">
        <v>0.37629259999999998</v>
      </c>
      <c r="J1781">
        <v>0.37737110000000001</v>
      </c>
      <c r="K1781">
        <v>1.0785E-3</v>
      </c>
      <c r="L1781">
        <v>2.8904E-3</v>
      </c>
      <c r="M1781">
        <v>5.8332000000000002E-3</v>
      </c>
      <c r="N1781">
        <v>-3.6763E-3</v>
      </c>
      <c r="O1781">
        <v>26425</v>
      </c>
      <c r="Q1781">
        <v>61.643484000000001</v>
      </c>
      <c r="R1781">
        <v>66.097853000000001</v>
      </c>
      <c r="S1781" t="s">
        <v>17</v>
      </c>
      <c r="T1781">
        <v>-3.6759000000000002E-3</v>
      </c>
      <c r="U1781">
        <v>-2.6258000000000002E-3</v>
      </c>
      <c r="V1781">
        <v>-4.373E-4</v>
      </c>
      <c r="W1781">
        <v>1.0785E-3</v>
      </c>
      <c r="X1781">
        <v>2.5942000000000001E-3</v>
      </c>
      <c r="Y1781">
        <v>4.7827E-3</v>
      </c>
      <c r="Z1781">
        <v>5.8328E-3</v>
      </c>
      <c r="AA1781">
        <v>2.8579E-3</v>
      </c>
    </row>
    <row r="1782" spans="1:27" x14ac:dyDescent="0.2">
      <c r="A1782" t="s">
        <v>1558</v>
      </c>
      <c r="B1782" t="s">
        <v>34</v>
      </c>
      <c r="C1782" t="s">
        <v>1554</v>
      </c>
      <c r="D1782" t="s">
        <v>27</v>
      </c>
      <c r="E1782" t="s">
        <v>16</v>
      </c>
      <c r="F1782">
        <v>5</v>
      </c>
      <c r="G1782">
        <v>26425</v>
      </c>
      <c r="H1782">
        <v>23360</v>
      </c>
      <c r="I1782">
        <v>0.38351980000000002</v>
      </c>
      <c r="J1782">
        <v>0.38258049999999999</v>
      </c>
      <c r="K1782">
        <v>-9.3930000000000001E-4</v>
      </c>
      <c r="L1782">
        <v>2.8151000000000001E-3</v>
      </c>
      <c r="M1782">
        <v>3.6914999999999999E-3</v>
      </c>
      <c r="N1782">
        <v>-5.5700999999999997E-3</v>
      </c>
      <c r="O1782">
        <v>26425</v>
      </c>
      <c r="Q1782">
        <v>61.395442000000003</v>
      </c>
      <c r="R1782">
        <v>66.097853000000001</v>
      </c>
      <c r="S1782" t="s">
        <v>17</v>
      </c>
      <c r="T1782">
        <v>-5.5697000000000003E-3</v>
      </c>
      <c r="U1782">
        <v>-4.5469999999999998E-3</v>
      </c>
      <c r="V1782">
        <v>-2.4155000000000001E-3</v>
      </c>
      <c r="W1782">
        <v>-9.3930000000000001E-4</v>
      </c>
      <c r="X1782">
        <v>5.3689999999999999E-4</v>
      </c>
      <c r="Y1782">
        <v>2.6684E-3</v>
      </c>
      <c r="Z1782">
        <v>3.6911000000000001E-3</v>
      </c>
      <c r="AA1782">
        <v>-2.4551E-3</v>
      </c>
    </row>
    <row r="1783" spans="1:27" x14ac:dyDescent="0.2">
      <c r="A1783" t="s">
        <v>1559</v>
      </c>
      <c r="B1783" t="s">
        <v>34</v>
      </c>
      <c r="C1783" t="s">
        <v>1554</v>
      </c>
      <c r="D1783" t="s">
        <v>27</v>
      </c>
      <c r="E1783" t="s">
        <v>16</v>
      </c>
      <c r="F1783">
        <v>6</v>
      </c>
      <c r="G1783">
        <v>26425</v>
      </c>
      <c r="H1783">
        <v>23360</v>
      </c>
      <c r="I1783">
        <v>0.41727379999999997</v>
      </c>
      <c r="J1783">
        <v>0.41378300000000001</v>
      </c>
      <c r="K1783">
        <v>-3.4908000000000001E-3</v>
      </c>
      <c r="L1783">
        <v>2.8953999999999998E-3</v>
      </c>
      <c r="M1783">
        <v>1.2722E-3</v>
      </c>
      <c r="N1783">
        <v>-8.2538000000000004E-3</v>
      </c>
      <c r="O1783">
        <v>26425</v>
      </c>
      <c r="Q1783">
        <v>61.372287999999998</v>
      </c>
      <c r="R1783">
        <v>66.097853000000001</v>
      </c>
      <c r="S1783" t="s">
        <v>17</v>
      </c>
      <c r="T1783">
        <v>-8.2533999999999993E-3</v>
      </c>
      <c r="U1783">
        <v>-7.2014999999999996E-3</v>
      </c>
      <c r="V1783">
        <v>-5.0092000000000001E-3</v>
      </c>
      <c r="W1783">
        <v>-3.4908000000000001E-3</v>
      </c>
      <c r="X1783">
        <v>-1.9724E-3</v>
      </c>
      <c r="Y1783">
        <v>2.198E-4</v>
      </c>
      <c r="Z1783">
        <v>1.2718E-3</v>
      </c>
      <c r="AA1783">
        <v>-8.4363000000000007E-3</v>
      </c>
    </row>
    <row r="1784" spans="1:27" x14ac:dyDescent="0.2">
      <c r="A1784" t="s">
        <v>1560</v>
      </c>
      <c r="B1784" t="s">
        <v>34</v>
      </c>
      <c r="C1784" t="s">
        <v>1554</v>
      </c>
      <c r="D1784" t="s">
        <v>27</v>
      </c>
      <c r="E1784" t="s">
        <v>16</v>
      </c>
      <c r="F1784">
        <v>7</v>
      </c>
      <c r="G1784">
        <v>26425</v>
      </c>
      <c r="H1784">
        <v>23360</v>
      </c>
      <c r="I1784">
        <v>0.45136969999999998</v>
      </c>
      <c r="J1784">
        <v>0.45018380000000002</v>
      </c>
      <c r="K1784" s="1">
        <v>-1.1858000000000001E-3</v>
      </c>
      <c r="L1784">
        <v>3.0162000000000001E-3</v>
      </c>
      <c r="M1784">
        <v>3.7758000000000002E-3</v>
      </c>
      <c r="N1784">
        <v>-6.1475000000000002E-3</v>
      </c>
      <c r="O1784">
        <v>26425</v>
      </c>
      <c r="Q1784">
        <v>61.242395000000002</v>
      </c>
      <c r="R1784">
        <v>66.097853000000001</v>
      </c>
      <c r="S1784" t="s">
        <v>18</v>
      </c>
      <c r="T1784">
        <v>-6.1469999999999997E-3</v>
      </c>
      <c r="U1784">
        <v>-5.0511999999999996E-3</v>
      </c>
      <c r="V1784">
        <v>-2.7675E-3</v>
      </c>
      <c r="W1784">
        <v>-1.1858000000000001E-3</v>
      </c>
      <c r="X1784">
        <v>3.9589999999999997E-4</v>
      </c>
      <c r="Y1784">
        <v>2.6795999999999999E-3</v>
      </c>
      <c r="Z1784">
        <v>3.7753999999999999E-3</v>
      </c>
      <c r="AA1784">
        <v>-2.6340999999999999E-3</v>
      </c>
    </row>
    <row r="1785" spans="1:27" x14ac:dyDescent="0.2">
      <c r="A1785" t="s">
        <v>1561</v>
      </c>
      <c r="B1785" t="s">
        <v>34</v>
      </c>
      <c r="C1785" t="s">
        <v>1554</v>
      </c>
      <c r="D1785" t="s">
        <v>27</v>
      </c>
      <c r="E1785" t="s">
        <v>16</v>
      </c>
      <c r="F1785">
        <v>8</v>
      </c>
      <c r="G1785">
        <v>26425</v>
      </c>
      <c r="H1785">
        <v>23360</v>
      </c>
      <c r="I1785">
        <v>0.47504469999999999</v>
      </c>
      <c r="J1785">
        <v>0.4744274</v>
      </c>
      <c r="K1785">
        <v>-6.1729999999999999E-4</v>
      </c>
      <c r="L1785">
        <v>3.1205E-3</v>
      </c>
      <c r="M1785">
        <v>4.5158999999999998E-3</v>
      </c>
      <c r="N1785">
        <v>-5.7505000000000004E-3</v>
      </c>
      <c r="O1785">
        <v>26425</v>
      </c>
      <c r="Q1785">
        <v>61.784578000000003</v>
      </c>
      <c r="R1785">
        <v>66.097853000000001</v>
      </c>
      <c r="S1785" t="s">
        <v>18</v>
      </c>
      <c r="T1785">
        <v>-5.7501000000000002E-3</v>
      </c>
      <c r="U1785">
        <v>-4.6163999999999997E-3</v>
      </c>
      <c r="V1785">
        <v>-2.2537E-3</v>
      </c>
      <c r="W1785">
        <v>-6.1729999999999999E-4</v>
      </c>
      <c r="X1785">
        <v>1.0191E-3</v>
      </c>
      <c r="Y1785">
        <v>3.3817999999999999E-3</v>
      </c>
      <c r="Z1785">
        <v>4.5155000000000004E-3</v>
      </c>
      <c r="AA1785">
        <v>-1.3012E-3</v>
      </c>
    </row>
    <row r="1786" spans="1:27" x14ac:dyDescent="0.2">
      <c r="A1786" t="s">
        <v>1562</v>
      </c>
      <c r="B1786" t="s">
        <v>34</v>
      </c>
      <c r="C1786" t="s">
        <v>1554</v>
      </c>
      <c r="D1786" t="s">
        <v>27</v>
      </c>
      <c r="E1786" t="s">
        <v>16</v>
      </c>
      <c r="F1786">
        <v>9</v>
      </c>
      <c r="G1786">
        <v>26425</v>
      </c>
      <c r="H1786">
        <v>23360</v>
      </c>
      <c r="I1786">
        <v>0.48333130000000002</v>
      </c>
      <c r="J1786">
        <v>0.48587390000000003</v>
      </c>
      <c r="K1786">
        <v>2.5425999999999999E-3</v>
      </c>
      <c r="L1786">
        <v>3.2515999999999999E-3</v>
      </c>
      <c r="M1786">
        <v>7.8914999999999992E-3</v>
      </c>
      <c r="N1786">
        <v>-2.8062999999999999E-3</v>
      </c>
      <c r="O1786">
        <v>26425</v>
      </c>
      <c r="Q1786">
        <v>63.064022999999999</v>
      </c>
      <c r="R1786">
        <v>66.097853000000001</v>
      </c>
      <c r="S1786" t="s">
        <v>18</v>
      </c>
      <c r="T1786">
        <v>-2.8059000000000001E-3</v>
      </c>
      <c r="U1786">
        <v>-1.6245000000000001E-3</v>
      </c>
      <c r="V1786">
        <v>8.3739999999999997E-4</v>
      </c>
      <c r="W1786">
        <v>2.5425999999999999E-3</v>
      </c>
      <c r="X1786">
        <v>4.2478000000000004E-3</v>
      </c>
      <c r="Y1786">
        <v>6.7096999999999999E-3</v>
      </c>
      <c r="Z1786">
        <v>7.8910999999999999E-3</v>
      </c>
      <c r="AA1786">
        <v>5.2329999999999998E-3</v>
      </c>
    </row>
    <row r="1787" spans="1:27" x14ac:dyDescent="0.2">
      <c r="A1787" t="s">
        <v>1563</v>
      </c>
      <c r="B1787" t="s">
        <v>34</v>
      </c>
      <c r="C1787" t="s">
        <v>1554</v>
      </c>
      <c r="D1787" t="s">
        <v>27</v>
      </c>
      <c r="E1787" t="s">
        <v>16</v>
      </c>
      <c r="F1787">
        <v>10</v>
      </c>
      <c r="G1787">
        <v>26425</v>
      </c>
      <c r="H1787">
        <v>23360</v>
      </c>
      <c r="I1787">
        <v>0.49389260000000001</v>
      </c>
      <c r="J1787">
        <v>0.49586279999999999</v>
      </c>
      <c r="K1787">
        <v>1.9702999999999999E-3</v>
      </c>
      <c r="L1787">
        <v>3.4646999999999998E-3</v>
      </c>
      <c r="M1787">
        <v>7.6696999999999998E-3</v>
      </c>
      <c r="N1787">
        <v>-3.7291999999999998E-3</v>
      </c>
      <c r="O1787">
        <v>26425</v>
      </c>
      <c r="Q1787">
        <v>64.934426999999999</v>
      </c>
      <c r="R1787">
        <v>66.097853000000001</v>
      </c>
      <c r="S1787" t="s">
        <v>18</v>
      </c>
      <c r="T1787">
        <v>-3.7287000000000002E-3</v>
      </c>
      <c r="U1787">
        <v>-2.47E-3</v>
      </c>
      <c r="V1787">
        <v>1.5330000000000001E-4</v>
      </c>
      <c r="W1787">
        <v>1.9702999999999999E-3</v>
      </c>
      <c r="X1787">
        <v>3.7872000000000001E-3</v>
      </c>
      <c r="Y1787">
        <v>6.4105000000000004E-3</v>
      </c>
      <c r="Z1787">
        <v>7.6692000000000001E-3</v>
      </c>
      <c r="AA1787">
        <v>3.9734000000000002E-3</v>
      </c>
    </row>
    <row r="1788" spans="1:27" x14ac:dyDescent="0.2">
      <c r="A1788" t="s">
        <v>1564</v>
      </c>
      <c r="B1788" t="s">
        <v>34</v>
      </c>
      <c r="C1788" t="s">
        <v>1554</v>
      </c>
      <c r="D1788" t="s">
        <v>27</v>
      </c>
      <c r="E1788" t="s">
        <v>16</v>
      </c>
      <c r="F1788">
        <v>11</v>
      </c>
      <c r="G1788">
        <v>26425</v>
      </c>
      <c r="H1788">
        <v>23360</v>
      </c>
      <c r="I1788">
        <v>0.51004340000000004</v>
      </c>
      <c r="J1788">
        <v>0.5076754</v>
      </c>
      <c r="K1788">
        <v>-2.3679999999999999E-3</v>
      </c>
      <c r="L1788">
        <v>3.5737999999999998E-3</v>
      </c>
      <c r="M1788">
        <v>3.5108000000000001E-3</v>
      </c>
      <c r="N1788">
        <v>-8.2468999999999997E-3</v>
      </c>
      <c r="O1788">
        <v>26425</v>
      </c>
      <c r="Q1788">
        <v>67.317330999999996</v>
      </c>
      <c r="R1788">
        <v>66.097853000000001</v>
      </c>
      <c r="S1788" t="s">
        <v>18</v>
      </c>
      <c r="T1788">
        <v>-8.2463999999999992E-3</v>
      </c>
      <c r="U1788">
        <v>-6.9480000000000002E-3</v>
      </c>
      <c r="V1788">
        <v>-4.2421000000000004E-3</v>
      </c>
      <c r="W1788">
        <v>-2.3679999999999999E-3</v>
      </c>
      <c r="X1788">
        <v>-4.9390000000000002E-4</v>
      </c>
      <c r="Y1788">
        <v>2.2119000000000002E-3</v>
      </c>
      <c r="Z1788">
        <v>3.5103000000000001E-3</v>
      </c>
      <c r="AA1788">
        <v>-4.6645000000000002E-3</v>
      </c>
    </row>
    <row r="1789" spans="1:27" x14ac:dyDescent="0.2">
      <c r="A1789" t="s">
        <v>1565</v>
      </c>
      <c r="B1789" t="s">
        <v>34</v>
      </c>
      <c r="C1789" t="s">
        <v>1554</v>
      </c>
      <c r="D1789" t="s">
        <v>27</v>
      </c>
      <c r="E1789" t="s">
        <v>16</v>
      </c>
      <c r="F1789">
        <v>12</v>
      </c>
      <c r="G1789">
        <v>26425</v>
      </c>
      <c r="H1789">
        <v>23360</v>
      </c>
      <c r="I1789">
        <v>0.52362260000000005</v>
      </c>
      <c r="J1789">
        <v>0.523393</v>
      </c>
      <c r="K1789">
        <v>-2.296E-4</v>
      </c>
      <c r="L1789">
        <v>3.7978999999999999E-3</v>
      </c>
      <c r="M1789">
        <v>6.0179999999999999E-3</v>
      </c>
      <c r="N1789">
        <v>-6.4771000000000004E-3</v>
      </c>
      <c r="O1789">
        <v>26425</v>
      </c>
      <c r="Q1789">
        <v>69.983053999999996</v>
      </c>
      <c r="R1789">
        <v>66.097853000000001</v>
      </c>
      <c r="S1789" t="s">
        <v>18</v>
      </c>
      <c r="T1789">
        <v>-6.4765999999999999E-3</v>
      </c>
      <c r="U1789">
        <v>-5.0968000000000003E-3</v>
      </c>
      <c r="V1789">
        <v>-2.2212E-3</v>
      </c>
      <c r="W1789">
        <v>-2.296E-4</v>
      </c>
      <c r="X1789">
        <v>1.7621E-3</v>
      </c>
      <c r="Y1789">
        <v>4.6376999999999998E-3</v>
      </c>
      <c r="Z1789">
        <v>6.0174E-3</v>
      </c>
      <c r="AA1789">
        <v>-4.3859999999999998E-4</v>
      </c>
    </row>
    <row r="1790" spans="1:27" x14ac:dyDescent="0.2">
      <c r="A1790" t="s">
        <v>1566</v>
      </c>
      <c r="B1790" t="s">
        <v>34</v>
      </c>
      <c r="C1790" t="s">
        <v>1554</v>
      </c>
      <c r="D1790" t="s">
        <v>27</v>
      </c>
      <c r="E1790" t="s">
        <v>16</v>
      </c>
      <c r="F1790">
        <v>13</v>
      </c>
      <c r="G1790">
        <v>26425</v>
      </c>
      <c r="H1790">
        <v>23360</v>
      </c>
      <c r="I1790">
        <v>0.53862650000000001</v>
      </c>
      <c r="J1790">
        <v>0.53709470000000004</v>
      </c>
      <c r="K1790">
        <v>-1.5318E-3</v>
      </c>
      <c r="L1790">
        <v>4.0848999999999998E-3</v>
      </c>
      <c r="M1790">
        <v>5.1878999999999996E-3</v>
      </c>
      <c r="N1790">
        <v>-8.2515000000000002E-3</v>
      </c>
      <c r="O1790">
        <v>26425</v>
      </c>
      <c r="Q1790">
        <v>72.168824000000001</v>
      </c>
      <c r="R1790">
        <v>66.097853000000001</v>
      </c>
      <c r="S1790" t="s">
        <v>18</v>
      </c>
      <c r="T1790">
        <v>-8.2509000000000002E-3</v>
      </c>
      <c r="U1790">
        <v>-6.7669000000000002E-3</v>
      </c>
      <c r="V1790">
        <v>-3.6740000000000002E-3</v>
      </c>
      <c r="W1790">
        <v>-1.5318E-3</v>
      </c>
      <c r="X1790">
        <v>6.1030000000000004E-4</v>
      </c>
      <c r="Y1790">
        <v>3.7031999999999998E-3</v>
      </c>
      <c r="Z1790">
        <v>5.1872999999999997E-3</v>
      </c>
      <c r="AA1790">
        <v>-2.8521000000000002E-3</v>
      </c>
    </row>
    <row r="1791" spans="1:27" x14ac:dyDescent="0.2">
      <c r="A1791" t="s">
        <v>1567</v>
      </c>
      <c r="B1791" t="s">
        <v>34</v>
      </c>
      <c r="C1791" t="s">
        <v>1554</v>
      </c>
      <c r="D1791" t="s">
        <v>27</v>
      </c>
      <c r="E1791" t="s">
        <v>16</v>
      </c>
      <c r="F1791">
        <v>14</v>
      </c>
      <c r="G1791">
        <v>26425</v>
      </c>
      <c r="H1791">
        <v>23360</v>
      </c>
      <c r="I1791">
        <v>0.54814549999999995</v>
      </c>
      <c r="J1791">
        <v>0.54704339999999996</v>
      </c>
      <c r="K1791">
        <v>-1.1021E-3</v>
      </c>
      <c r="L1791">
        <v>4.3455000000000004E-3</v>
      </c>
      <c r="M1791">
        <v>6.0463000000000001E-3</v>
      </c>
      <c r="N1791">
        <v>-8.2504999999999992E-3</v>
      </c>
      <c r="O1791">
        <v>26425</v>
      </c>
      <c r="Q1791">
        <v>73.059281999999996</v>
      </c>
      <c r="R1791">
        <v>66.097853000000001</v>
      </c>
      <c r="S1791" t="s">
        <v>18</v>
      </c>
      <c r="T1791">
        <v>-8.2498999999999992E-3</v>
      </c>
      <c r="U1791">
        <v>-6.6711000000000001E-3</v>
      </c>
      <c r="V1791">
        <v>-3.3809000000000001E-3</v>
      </c>
      <c r="W1791">
        <v>-1.1021E-3</v>
      </c>
      <c r="X1791">
        <v>1.1766999999999999E-3</v>
      </c>
      <c r="Y1791">
        <v>4.4669000000000002E-3</v>
      </c>
      <c r="Z1791">
        <v>6.0455999999999999E-3</v>
      </c>
      <c r="AA1791">
        <v>-2.0146999999999999E-3</v>
      </c>
    </row>
    <row r="1792" spans="1:27" x14ac:dyDescent="0.2">
      <c r="A1792" t="s">
        <v>1568</v>
      </c>
      <c r="B1792" t="s">
        <v>34</v>
      </c>
      <c r="C1792" t="s">
        <v>1554</v>
      </c>
      <c r="D1792" t="s">
        <v>27</v>
      </c>
      <c r="E1792" t="s">
        <v>16</v>
      </c>
      <c r="F1792">
        <v>15</v>
      </c>
      <c r="G1792">
        <v>26425</v>
      </c>
      <c r="H1792">
        <v>23360</v>
      </c>
      <c r="I1792">
        <v>0.55750940000000004</v>
      </c>
      <c r="J1792">
        <v>0.56042420000000004</v>
      </c>
      <c r="K1792">
        <v>2.9149000000000002E-3</v>
      </c>
      <c r="L1792">
        <v>4.5250999999999998E-3</v>
      </c>
      <c r="M1792">
        <v>1.03587E-2</v>
      </c>
      <c r="N1792">
        <v>-4.529E-3</v>
      </c>
      <c r="O1792">
        <v>26425</v>
      </c>
      <c r="Q1792">
        <v>73.725052000000005</v>
      </c>
      <c r="R1792">
        <v>66.097853000000001</v>
      </c>
      <c r="S1792" t="s">
        <v>18</v>
      </c>
      <c r="T1792">
        <v>-4.5282999999999999E-3</v>
      </c>
      <c r="U1792">
        <v>-2.8842999999999998E-3</v>
      </c>
      <c r="V1792">
        <v>5.419E-4</v>
      </c>
      <c r="W1792">
        <v>2.9149000000000002E-3</v>
      </c>
      <c r="X1792">
        <v>5.2877999999999996E-3</v>
      </c>
      <c r="Y1792">
        <v>8.7141000000000007E-3</v>
      </c>
      <c r="Z1792">
        <v>1.03581E-2</v>
      </c>
      <c r="AA1792">
        <v>5.2011999999999996E-3</v>
      </c>
    </row>
    <row r="1793" spans="1:27" x14ac:dyDescent="0.2">
      <c r="A1793" t="s">
        <v>1569</v>
      </c>
      <c r="B1793" t="s">
        <v>34</v>
      </c>
      <c r="C1793" t="s">
        <v>1554</v>
      </c>
      <c r="D1793" t="s">
        <v>27</v>
      </c>
      <c r="E1793" t="s">
        <v>16</v>
      </c>
      <c r="F1793">
        <v>16</v>
      </c>
      <c r="G1793">
        <v>26425</v>
      </c>
      <c r="H1793">
        <v>23360</v>
      </c>
      <c r="I1793">
        <v>0.57574639999999999</v>
      </c>
      <c r="J1793">
        <v>0.58096740000000002</v>
      </c>
      <c r="K1793">
        <v>5.2211000000000002E-3</v>
      </c>
      <c r="L1793">
        <v>4.7806000000000003E-3</v>
      </c>
      <c r="M1793">
        <v>1.30852E-2</v>
      </c>
      <c r="N1793">
        <v>-2.643E-3</v>
      </c>
      <c r="O1793">
        <v>26425</v>
      </c>
      <c r="Q1793">
        <v>73.341222000000002</v>
      </c>
      <c r="R1793">
        <v>66.097853000000001</v>
      </c>
      <c r="S1793" t="s">
        <v>18</v>
      </c>
      <c r="T1793">
        <v>-2.6423000000000002E-3</v>
      </c>
      <c r="U1793">
        <v>-9.0549999999999995E-4</v>
      </c>
      <c r="V1793">
        <v>2.7141000000000001E-3</v>
      </c>
      <c r="W1793">
        <v>5.2211000000000002E-3</v>
      </c>
      <c r="X1793">
        <v>7.7279999999999996E-3</v>
      </c>
      <c r="Y1793">
        <v>1.13477E-2</v>
      </c>
      <c r="Z1793">
        <v>1.3084500000000001E-2</v>
      </c>
      <c r="AA1793">
        <v>8.9869000000000008E-3</v>
      </c>
    </row>
    <row r="1794" spans="1:27" x14ac:dyDescent="0.2">
      <c r="A1794" t="s">
        <v>1570</v>
      </c>
      <c r="B1794" t="s">
        <v>34</v>
      </c>
      <c r="C1794" t="s">
        <v>1554</v>
      </c>
      <c r="D1794" t="s">
        <v>27</v>
      </c>
      <c r="E1794" t="s">
        <v>16</v>
      </c>
      <c r="F1794">
        <v>17</v>
      </c>
      <c r="G1794">
        <v>26425</v>
      </c>
      <c r="H1794">
        <v>23360</v>
      </c>
      <c r="I1794">
        <v>0.59170140000000004</v>
      </c>
      <c r="J1794">
        <v>0.60222880000000001</v>
      </c>
      <c r="K1794">
        <v>1.0527399999999999E-2</v>
      </c>
      <c r="L1794">
        <v>5.0628000000000001E-3</v>
      </c>
      <c r="M1794">
        <v>1.88557E-2</v>
      </c>
      <c r="N1794">
        <v>2.1990999999999998E-3</v>
      </c>
      <c r="O1794">
        <v>26425</v>
      </c>
      <c r="Q1794">
        <v>72.318003000000004</v>
      </c>
      <c r="R1794">
        <v>66.097853000000001</v>
      </c>
      <c r="S1794" t="s">
        <v>19</v>
      </c>
      <c r="T1794">
        <v>2.1998E-3</v>
      </c>
      <c r="U1794">
        <v>4.0391999999999997E-3</v>
      </c>
      <c r="V1794">
        <v>7.8724999999999993E-3</v>
      </c>
      <c r="W1794">
        <v>1.0527399999999999E-2</v>
      </c>
      <c r="X1794">
        <v>1.3182299999999999E-2</v>
      </c>
      <c r="Y1794">
        <v>1.7015599999999999E-2</v>
      </c>
      <c r="Z1794">
        <v>1.8855E-2</v>
      </c>
      <c r="AA1794">
        <v>1.7480699999999998E-2</v>
      </c>
    </row>
    <row r="1795" spans="1:27" x14ac:dyDescent="0.2">
      <c r="A1795" t="s">
        <v>1571</v>
      </c>
      <c r="B1795" t="s">
        <v>34</v>
      </c>
      <c r="C1795" t="s">
        <v>1554</v>
      </c>
      <c r="D1795" t="s">
        <v>27</v>
      </c>
      <c r="E1795" t="s">
        <v>16</v>
      </c>
      <c r="F1795">
        <v>18</v>
      </c>
      <c r="G1795">
        <v>26425</v>
      </c>
      <c r="H1795">
        <v>23360</v>
      </c>
      <c r="I1795">
        <v>0.62435160000000001</v>
      </c>
      <c r="J1795">
        <v>0.63534829999999998</v>
      </c>
      <c r="K1795">
        <v>1.09967E-2</v>
      </c>
      <c r="L1795">
        <v>5.0508999999999997E-3</v>
      </c>
      <c r="M1795">
        <v>1.93055E-2</v>
      </c>
      <c r="N1795">
        <v>2.6879999999999999E-3</v>
      </c>
      <c r="O1795">
        <v>26425</v>
      </c>
      <c r="Q1795">
        <v>71.029201999999998</v>
      </c>
      <c r="R1795">
        <v>66.097853000000001</v>
      </c>
      <c r="S1795" t="s">
        <v>19</v>
      </c>
      <c r="T1795">
        <v>2.6887E-3</v>
      </c>
      <c r="U1795">
        <v>4.5237000000000003E-3</v>
      </c>
      <c r="V1795">
        <v>8.3479999999999995E-3</v>
      </c>
      <c r="W1795">
        <v>1.09967E-2</v>
      </c>
      <c r="X1795">
        <v>1.36455E-2</v>
      </c>
      <c r="Y1795">
        <v>1.7469800000000001E-2</v>
      </c>
      <c r="Z1795">
        <v>1.93048E-2</v>
      </c>
      <c r="AA1795">
        <v>1.7308199999999999E-2</v>
      </c>
    </row>
    <row r="1796" spans="1:27" x14ac:dyDescent="0.2">
      <c r="A1796" t="s">
        <v>1572</v>
      </c>
      <c r="B1796" t="s">
        <v>34</v>
      </c>
      <c r="C1796" t="s">
        <v>1554</v>
      </c>
      <c r="D1796" t="s">
        <v>27</v>
      </c>
      <c r="E1796" t="s">
        <v>16</v>
      </c>
      <c r="F1796">
        <v>19</v>
      </c>
      <c r="G1796">
        <v>26425</v>
      </c>
      <c r="H1796">
        <v>23360</v>
      </c>
      <c r="I1796">
        <v>0.64206059999999998</v>
      </c>
      <c r="J1796">
        <v>0.65344899999999995</v>
      </c>
      <c r="K1796">
        <v>1.13884E-2</v>
      </c>
      <c r="L1796">
        <v>4.7356000000000004E-3</v>
      </c>
      <c r="M1796">
        <v>1.9178600000000001E-2</v>
      </c>
      <c r="N1796">
        <v>3.5983E-3</v>
      </c>
      <c r="O1796">
        <v>26425</v>
      </c>
      <c r="Q1796">
        <v>69.330764000000002</v>
      </c>
      <c r="R1796">
        <v>66.097853000000001</v>
      </c>
      <c r="S1796" t="s">
        <v>19</v>
      </c>
      <c r="T1796">
        <v>3.5990000000000002E-3</v>
      </c>
      <c r="U1796">
        <v>5.3194999999999996E-3</v>
      </c>
      <c r="V1796">
        <v>8.9051000000000009E-3</v>
      </c>
      <c r="W1796">
        <v>1.13884E-2</v>
      </c>
      <c r="X1796">
        <v>1.38718E-2</v>
      </c>
      <c r="Y1796">
        <v>1.7457400000000001E-2</v>
      </c>
      <c r="Z1796">
        <v>1.9177900000000001E-2</v>
      </c>
      <c r="AA1796">
        <v>1.7428200000000001E-2</v>
      </c>
    </row>
    <row r="1797" spans="1:27" x14ac:dyDescent="0.2">
      <c r="A1797" t="s">
        <v>1573</v>
      </c>
      <c r="B1797" t="s">
        <v>34</v>
      </c>
      <c r="C1797" t="s">
        <v>1554</v>
      </c>
      <c r="D1797" t="s">
        <v>27</v>
      </c>
      <c r="E1797" t="s">
        <v>16</v>
      </c>
      <c r="F1797">
        <v>20</v>
      </c>
      <c r="G1797">
        <v>26425</v>
      </c>
      <c r="H1797">
        <v>23360</v>
      </c>
      <c r="I1797">
        <v>0.65136859999999996</v>
      </c>
      <c r="J1797">
        <v>0.66196200000000005</v>
      </c>
      <c r="K1797">
        <v>1.0593399999999999E-2</v>
      </c>
      <c r="L1797">
        <v>4.3793E-3</v>
      </c>
      <c r="M1797">
        <v>1.7797400000000001E-2</v>
      </c>
      <c r="N1797">
        <v>3.3893999999999999E-3</v>
      </c>
      <c r="O1797">
        <v>26425</v>
      </c>
      <c r="Q1797">
        <v>67.241421000000003</v>
      </c>
      <c r="R1797">
        <v>66.097853000000001</v>
      </c>
      <c r="S1797" t="s">
        <v>19</v>
      </c>
      <c r="T1797">
        <v>3.3899999999999998E-3</v>
      </c>
      <c r="U1797">
        <v>4.9810999999999996E-3</v>
      </c>
      <c r="V1797">
        <v>8.2968999999999994E-3</v>
      </c>
      <c r="W1797">
        <v>1.0593399999999999E-2</v>
      </c>
      <c r="X1797">
        <v>1.2889899999999999E-2</v>
      </c>
      <c r="Y1797">
        <v>1.6205799999999999E-2</v>
      </c>
      <c r="Z1797">
        <v>1.7796800000000002E-2</v>
      </c>
      <c r="AA1797">
        <v>1.6003099999999999E-2</v>
      </c>
    </row>
    <row r="1798" spans="1:27" x14ac:dyDescent="0.2">
      <c r="A1798" t="s">
        <v>1574</v>
      </c>
      <c r="B1798" t="s">
        <v>34</v>
      </c>
      <c r="C1798" t="s">
        <v>1554</v>
      </c>
      <c r="D1798" t="s">
        <v>27</v>
      </c>
      <c r="E1798" t="s">
        <v>16</v>
      </c>
      <c r="F1798">
        <v>21</v>
      </c>
      <c r="G1798">
        <v>26425</v>
      </c>
      <c r="H1798">
        <v>23360</v>
      </c>
      <c r="I1798">
        <v>0.69702730000000002</v>
      </c>
      <c r="J1798">
        <v>0.70502670000000001</v>
      </c>
      <c r="K1798">
        <v>7.9994000000000003E-3</v>
      </c>
      <c r="L1798">
        <v>4.1361999999999996E-3</v>
      </c>
      <c r="M1798">
        <v>1.4803500000000001E-2</v>
      </c>
      <c r="N1798">
        <v>1.1953000000000001E-3</v>
      </c>
      <c r="O1798">
        <v>26425</v>
      </c>
      <c r="Q1798">
        <v>64.728661000000002</v>
      </c>
      <c r="R1798">
        <v>66.097853000000001</v>
      </c>
      <c r="S1798" t="s">
        <v>19</v>
      </c>
      <c r="T1798">
        <v>1.196E-3</v>
      </c>
      <c r="U1798">
        <v>2.6987000000000001E-3</v>
      </c>
      <c r="V1798">
        <v>5.8304000000000003E-3</v>
      </c>
      <c r="W1798">
        <v>7.9994000000000003E-3</v>
      </c>
      <c r="X1798">
        <v>1.01685E-2</v>
      </c>
      <c r="Y1798">
        <v>1.33002E-2</v>
      </c>
      <c r="Z1798">
        <v>1.4802900000000001E-2</v>
      </c>
      <c r="AA1798">
        <v>1.13463E-2</v>
      </c>
    </row>
    <row r="1799" spans="1:27" x14ac:dyDescent="0.2">
      <c r="A1799" t="s">
        <v>1575</v>
      </c>
      <c r="B1799" t="s">
        <v>34</v>
      </c>
      <c r="C1799" t="s">
        <v>1554</v>
      </c>
      <c r="D1799" t="s">
        <v>27</v>
      </c>
      <c r="E1799" t="s">
        <v>16</v>
      </c>
      <c r="F1799">
        <v>22</v>
      </c>
      <c r="G1799">
        <v>26425</v>
      </c>
      <c r="H1799">
        <v>23360</v>
      </c>
      <c r="I1799">
        <v>0.67928310000000003</v>
      </c>
      <c r="J1799">
        <v>0.68354510000000002</v>
      </c>
      <c r="K1799">
        <v>4.2620999999999996E-3</v>
      </c>
      <c r="L1799">
        <v>3.9309000000000002E-3</v>
      </c>
      <c r="M1799">
        <v>1.0728400000000001E-2</v>
      </c>
      <c r="N1799">
        <v>-2.2043000000000002E-3</v>
      </c>
      <c r="O1799">
        <v>26425</v>
      </c>
      <c r="Q1799">
        <v>63.301426999999997</v>
      </c>
      <c r="R1799">
        <v>66.097853000000001</v>
      </c>
      <c r="S1799" t="s">
        <v>18</v>
      </c>
      <c r="T1799">
        <v>-2.2036999999999998E-3</v>
      </c>
      <c r="U1799">
        <v>-7.7559999999999999E-4</v>
      </c>
      <c r="V1799">
        <v>2.2006999999999999E-3</v>
      </c>
      <c r="W1799">
        <v>4.2620999999999996E-3</v>
      </c>
      <c r="X1799">
        <v>6.3233999999999999E-3</v>
      </c>
      <c r="Y1799">
        <v>9.2996999999999993E-3</v>
      </c>
      <c r="Z1799">
        <v>1.0727799999999999E-2</v>
      </c>
      <c r="AA1799">
        <v>6.2351999999999998E-3</v>
      </c>
    </row>
    <row r="1800" spans="1:27" x14ac:dyDescent="0.2">
      <c r="A1800" t="s">
        <v>1576</v>
      </c>
      <c r="B1800" t="s">
        <v>34</v>
      </c>
      <c r="C1800" t="s">
        <v>1554</v>
      </c>
      <c r="D1800" t="s">
        <v>27</v>
      </c>
      <c r="E1800" t="s">
        <v>16</v>
      </c>
      <c r="F1800">
        <v>23</v>
      </c>
      <c r="G1800">
        <v>26425</v>
      </c>
      <c r="H1800">
        <v>23360</v>
      </c>
      <c r="I1800">
        <v>0.60205790000000003</v>
      </c>
      <c r="J1800">
        <v>0.60534829999999995</v>
      </c>
      <c r="K1800">
        <v>3.2904000000000002E-3</v>
      </c>
      <c r="L1800">
        <v>3.6553000000000002E-3</v>
      </c>
      <c r="M1800">
        <v>9.3033000000000005E-3</v>
      </c>
      <c r="N1800">
        <v>-2.7225000000000001E-3</v>
      </c>
      <c r="O1800">
        <v>26425</v>
      </c>
      <c r="Q1800">
        <v>62.743989999999997</v>
      </c>
      <c r="R1800">
        <v>66.097853000000001</v>
      </c>
      <c r="S1800" t="s">
        <v>18</v>
      </c>
      <c r="T1800">
        <v>-2.722E-3</v>
      </c>
      <c r="U1800">
        <v>-1.3940000000000001E-3</v>
      </c>
      <c r="V1800">
        <v>1.3736E-3</v>
      </c>
      <c r="W1800">
        <v>3.2904000000000002E-3</v>
      </c>
      <c r="X1800">
        <v>5.2072000000000004E-3</v>
      </c>
      <c r="Y1800">
        <v>7.9748000000000006E-3</v>
      </c>
      <c r="Z1800">
        <v>9.3028E-3</v>
      </c>
      <c r="AA1800">
        <v>5.4355000000000002E-3</v>
      </c>
    </row>
    <row r="1801" spans="1:27" x14ac:dyDescent="0.2">
      <c r="A1801" t="s">
        <v>1577</v>
      </c>
      <c r="B1801" t="s">
        <v>34</v>
      </c>
      <c r="C1801" t="s">
        <v>1554</v>
      </c>
      <c r="D1801" t="s">
        <v>27</v>
      </c>
      <c r="E1801" t="s">
        <v>16</v>
      </c>
      <c r="F1801">
        <v>24</v>
      </c>
      <c r="G1801">
        <v>26425</v>
      </c>
      <c r="H1801">
        <v>23360</v>
      </c>
      <c r="I1801">
        <v>0.51397930000000003</v>
      </c>
      <c r="J1801">
        <v>0.51481540000000003</v>
      </c>
      <c r="K1801">
        <v>8.3609999999999999E-4</v>
      </c>
      <c r="L1801">
        <v>3.4012000000000001E-3</v>
      </c>
      <c r="M1801">
        <v>6.4311000000000004E-3</v>
      </c>
      <c r="N1801">
        <v>-4.7588999999999999E-3</v>
      </c>
      <c r="O1801">
        <v>26425</v>
      </c>
      <c r="Q1801">
        <v>62.447507000000002</v>
      </c>
      <c r="R1801">
        <v>66.097853000000001</v>
      </c>
      <c r="S1801" t="s">
        <v>18</v>
      </c>
      <c r="T1801">
        <v>-4.7584000000000003E-3</v>
      </c>
      <c r="U1801">
        <v>-3.5227000000000001E-3</v>
      </c>
      <c r="V1801">
        <v>-9.4749999999999999E-4</v>
      </c>
      <c r="W1801">
        <v>8.3609999999999999E-4</v>
      </c>
      <c r="X1801">
        <v>2.6197E-3</v>
      </c>
      <c r="Y1801">
        <v>5.1948999999999997E-3</v>
      </c>
      <c r="Z1801">
        <v>6.4305999999999999E-3</v>
      </c>
      <c r="AA1801">
        <v>1.624E-3</v>
      </c>
    </row>
    <row r="1802" spans="1:27" x14ac:dyDescent="0.2">
      <c r="A1802" t="s">
        <v>1578</v>
      </c>
      <c r="B1802" t="s">
        <v>35</v>
      </c>
      <c r="C1802" t="s">
        <v>1554</v>
      </c>
      <c r="D1802" t="s">
        <v>27</v>
      </c>
      <c r="E1802" t="s">
        <v>16</v>
      </c>
      <c r="F1802">
        <v>1</v>
      </c>
      <c r="G1802">
        <v>8731</v>
      </c>
      <c r="H1802">
        <v>12914</v>
      </c>
      <c r="I1802">
        <v>0.44087270000000001</v>
      </c>
      <c r="J1802">
        <v>0.44576329999999997</v>
      </c>
      <c r="K1802">
        <v>4.8906000000000002E-3</v>
      </c>
      <c r="L1802">
        <v>4.3895000000000002E-3</v>
      </c>
      <c r="M1802">
        <v>1.21113E-2</v>
      </c>
      <c r="N1802">
        <v>-2.3300999999999999E-3</v>
      </c>
      <c r="O1802">
        <v>6685.9269999999997</v>
      </c>
      <c r="P1802">
        <v>0.76576869999999997</v>
      </c>
      <c r="Q1802">
        <v>62.306119000000002</v>
      </c>
      <c r="R1802">
        <v>66.126215000000002</v>
      </c>
      <c r="S1802" t="s">
        <v>18</v>
      </c>
      <c r="T1802">
        <v>-2.3294000000000001E-3</v>
      </c>
      <c r="U1802">
        <v>-7.3470000000000002E-4</v>
      </c>
      <c r="V1802">
        <v>2.5888E-3</v>
      </c>
      <c r="W1802">
        <v>4.8906000000000002E-3</v>
      </c>
      <c r="X1802">
        <v>7.1923999999999998E-3</v>
      </c>
      <c r="Y1802">
        <v>1.05159E-2</v>
      </c>
      <c r="Z1802">
        <v>1.2110599999999999E-2</v>
      </c>
      <c r="AA1802">
        <v>1.09713E-2</v>
      </c>
    </row>
    <row r="1803" spans="1:27" x14ac:dyDescent="0.2">
      <c r="A1803" t="s">
        <v>1579</v>
      </c>
      <c r="B1803" t="s">
        <v>35</v>
      </c>
      <c r="C1803" t="s">
        <v>1554</v>
      </c>
      <c r="D1803" t="s">
        <v>27</v>
      </c>
      <c r="E1803" t="s">
        <v>16</v>
      </c>
      <c r="F1803">
        <v>2</v>
      </c>
      <c r="G1803">
        <v>8731</v>
      </c>
      <c r="H1803">
        <v>12914</v>
      </c>
      <c r="I1803">
        <v>0.40268110000000001</v>
      </c>
      <c r="J1803">
        <v>0.4040397</v>
      </c>
      <c r="K1803">
        <v>1.3584999999999999E-3</v>
      </c>
      <c r="L1803">
        <v>4.0026999999999997E-3</v>
      </c>
      <c r="M1803">
        <v>7.9428999999999993E-3</v>
      </c>
      <c r="N1803">
        <v>-5.2259000000000003E-3</v>
      </c>
      <c r="O1803">
        <v>6685.9269999999997</v>
      </c>
      <c r="P1803">
        <v>0.76576869999999997</v>
      </c>
      <c r="Q1803">
        <v>62.098399999999998</v>
      </c>
      <c r="R1803">
        <v>66.126215000000002</v>
      </c>
      <c r="S1803" t="s">
        <v>18</v>
      </c>
      <c r="T1803">
        <v>-5.2253000000000004E-3</v>
      </c>
      <c r="U1803">
        <v>-3.7710999999999999E-3</v>
      </c>
      <c r="V1803">
        <v>-7.4049999999999995E-4</v>
      </c>
      <c r="W1803">
        <v>1.3584999999999999E-3</v>
      </c>
      <c r="X1803">
        <v>3.4575000000000001E-3</v>
      </c>
      <c r="Y1803">
        <v>6.4882000000000004E-3</v>
      </c>
      <c r="Z1803">
        <v>7.9424000000000005E-3</v>
      </c>
      <c r="AA1803">
        <v>3.3622999999999999E-3</v>
      </c>
    </row>
    <row r="1804" spans="1:27" x14ac:dyDescent="0.2">
      <c r="A1804" t="s">
        <v>1580</v>
      </c>
      <c r="B1804" t="s">
        <v>35</v>
      </c>
      <c r="C1804" t="s">
        <v>1554</v>
      </c>
      <c r="D1804" t="s">
        <v>27</v>
      </c>
      <c r="E1804" t="s">
        <v>16</v>
      </c>
      <c r="F1804">
        <v>3</v>
      </c>
      <c r="G1804">
        <v>8731</v>
      </c>
      <c r="H1804">
        <v>12914</v>
      </c>
      <c r="I1804">
        <v>0.38046249999999998</v>
      </c>
      <c r="J1804">
        <v>0.37947789999999998</v>
      </c>
      <c r="K1804">
        <v>-9.8459999999999997E-4</v>
      </c>
      <c r="L1804">
        <v>3.5788E-3</v>
      </c>
      <c r="M1804">
        <v>4.9026E-3</v>
      </c>
      <c r="N1804">
        <v>-6.8716999999999997E-3</v>
      </c>
      <c r="O1804">
        <v>6685.9269999999997</v>
      </c>
      <c r="P1804">
        <v>0.76576869999999997</v>
      </c>
      <c r="Q1804">
        <v>61.800212000000002</v>
      </c>
      <c r="R1804">
        <v>66.126215000000002</v>
      </c>
      <c r="S1804" t="s">
        <v>18</v>
      </c>
      <c r="T1804">
        <v>-6.8712000000000001E-3</v>
      </c>
      <c r="U1804">
        <v>-5.5710000000000004E-3</v>
      </c>
      <c r="V1804">
        <v>-2.8613000000000002E-3</v>
      </c>
      <c r="W1804">
        <v>-9.8459999999999997E-4</v>
      </c>
      <c r="X1804">
        <v>8.922E-4</v>
      </c>
      <c r="Y1804">
        <v>3.6018999999999999E-3</v>
      </c>
      <c r="Z1804">
        <v>4.9021000000000004E-3</v>
      </c>
      <c r="AA1804">
        <v>-2.5945E-3</v>
      </c>
    </row>
    <row r="1805" spans="1:27" x14ac:dyDescent="0.2">
      <c r="A1805" t="s">
        <v>1581</v>
      </c>
      <c r="B1805" t="s">
        <v>35</v>
      </c>
      <c r="C1805" t="s">
        <v>1554</v>
      </c>
      <c r="D1805" t="s">
        <v>27</v>
      </c>
      <c r="E1805" t="s">
        <v>16</v>
      </c>
      <c r="F1805">
        <v>4</v>
      </c>
      <c r="G1805">
        <v>8731</v>
      </c>
      <c r="H1805">
        <v>12914</v>
      </c>
      <c r="I1805">
        <v>0.3694479</v>
      </c>
      <c r="J1805">
        <v>0.36846760000000001</v>
      </c>
      <c r="K1805">
        <v>-9.8029999999999992E-4</v>
      </c>
      <c r="L1805">
        <v>3.2921000000000001E-3</v>
      </c>
      <c r="M1805">
        <v>4.4352000000000003E-3</v>
      </c>
      <c r="N1805">
        <v>-6.3956999999999998E-3</v>
      </c>
      <c r="O1805">
        <v>6685.9269999999997</v>
      </c>
      <c r="P1805">
        <v>0.76576869999999997</v>
      </c>
      <c r="Q1805">
        <v>61.607343</v>
      </c>
      <c r="R1805">
        <v>66.126215000000002</v>
      </c>
      <c r="S1805" t="s">
        <v>18</v>
      </c>
      <c r="T1805">
        <v>-6.3952999999999996E-3</v>
      </c>
      <c r="U1805">
        <v>-5.1992000000000002E-3</v>
      </c>
      <c r="V1805">
        <v>-2.7066E-3</v>
      </c>
      <c r="W1805">
        <v>-9.8029999999999992E-4</v>
      </c>
      <c r="X1805">
        <v>7.4609999999999998E-4</v>
      </c>
      <c r="Y1805">
        <v>3.2387000000000002E-3</v>
      </c>
      <c r="Z1805">
        <v>4.4346999999999998E-3</v>
      </c>
      <c r="AA1805">
        <v>-2.6603999999999998E-3</v>
      </c>
    </row>
    <row r="1806" spans="1:27" x14ac:dyDescent="0.2">
      <c r="A1806" t="s">
        <v>1582</v>
      </c>
      <c r="B1806" t="s">
        <v>35</v>
      </c>
      <c r="C1806" t="s">
        <v>1554</v>
      </c>
      <c r="D1806" t="s">
        <v>27</v>
      </c>
      <c r="E1806" t="s">
        <v>16</v>
      </c>
      <c r="F1806">
        <v>5</v>
      </c>
      <c r="G1806">
        <v>8731</v>
      </c>
      <c r="H1806">
        <v>12914</v>
      </c>
      <c r="I1806">
        <v>0.37967420000000002</v>
      </c>
      <c r="J1806">
        <v>0.37622719999999998</v>
      </c>
      <c r="K1806" s="1">
        <v>-3.447E-3</v>
      </c>
      <c r="L1806">
        <v>3.2238000000000002E-3</v>
      </c>
      <c r="M1806">
        <v>1.8561999999999999E-3</v>
      </c>
      <c r="N1806">
        <v>-8.7501000000000002E-3</v>
      </c>
      <c r="O1806">
        <v>6685.9269999999997</v>
      </c>
      <c r="P1806">
        <v>0.76576869999999997</v>
      </c>
      <c r="Q1806">
        <v>61.358086999999998</v>
      </c>
      <c r="R1806">
        <v>66.126215000000002</v>
      </c>
      <c r="S1806" t="s">
        <v>18</v>
      </c>
      <c r="T1806">
        <v>-8.7496999999999991E-3</v>
      </c>
      <c r="U1806">
        <v>-7.5785000000000002E-3</v>
      </c>
      <c r="V1806">
        <v>-5.1376E-3</v>
      </c>
      <c r="W1806">
        <v>-3.447E-3</v>
      </c>
      <c r="X1806">
        <v>-1.7564E-3</v>
      </c>
      <c r="Y1806">
        <v>6.845E-4</v>
      </c>
      <c r="Z1806">
        <v>1.8557000000000001E-3</v>
      </c>
      <c r="AA1806">
        <v>-9.162E-3</v>
      </c>
    </row>
    <row r="1807" spans="1:27" x14ac:dyDescent="0.2">
      <c r="A1807" t="s">
        <v>1583</v>
      </c>
      <c r="B1807" t="s">
        <v>35</v>
      </c>
      <c r="C1807" t="s">
        <v>1554</v>
      </c>
      <c r="D1807" t="s">
        <v>27</v>
      </c>
      <c r="E1807" t="s">
        <v>16</v>
      </c>
      <c r="F1807">
        <v>6</v>
      </c>
      <c r="G1807">
        <v>8731</v>
      </c>
      <c r="H1807">
        <v>12914</v>
      </c>
      <c r="I1807">
        <v>0.40875549999999999</v>
      </c>
      <c r="J1807">
        <v>0.4101475</v>
      </c>
      <c r="K1807">
        <v>1.3919E-3</v>
      </c>
      <c r="L1807">
        <v>3.2472999999999998E-3</v>
      </c>
      <c r="M1807">
        <v>6.7336999999999996E-3</v>
      </c>
      <c r="N1807">
        <v>-3.9499000000000001E-3</v>
      </c>
      <c r="O1807">
        <v>6685.9269999999997</v>
      </c>
      <c r="P1807">
        <v>0.76576869999999997</v>
      </c>
      <c r="Q1807">
        <v>61.330354999999997</v>
      </c>
      <c r="R1807">
        <v>66.126215000000002</v>
      </c>
      <c r="S1807" t="s">
        <v>18</v>
      </c>
      <c r="T1807">
        <v>-3.9493999999999996E-3</v>
      </c>
      <c r="U1807">
        <v>-2.7696999999999999E-3</v>
      </c>
      <c r="V1807">
        <v>-3.1100000000000002E-4</v>
      </c>
      <c r="W1807">
        <v>1.3919E-3</v>
      </c>
      <c r="X1807">
        <v>3.0948E-3</v>
      </c>
      <c r="Y1807">
        <v>5.5535000000000003E-3</v>
      </c>
      <c r="Z1807">
        <v>6.7333000000000002E-3</v>
      </c>
      <c r="AA1807">
        <v>3.3936999999999999E-3</v>
      </c>
    </row>
    <row r="1808" spans="1:27" x14ac:dyDescent="0.2">
      <c r="A1808" t="s">
        <v>1584</v>
      </c>
      <c r="B1808" t="s">
        <v>35</v>
      </c>
      <c r="C1808" t="s">
        <v>1554</v>
      </c>
      <c r="D1808" t="s">
        <v>27</v>
      </c>
      <c r="E1808" t="s">
        <v>16</v>
      </c>
      <c r="F1808">
        <v>7</v>
      </c>
      <c r="G1808">
        <v>8731</v>
      </c>
      <c r="H1808">
        <v>12914</v>
      </c>
      <c r="I1808">
        <v>0.44837880000000002</v>
      </c>
      <c r="J1808">
        <v>0.44934030000000003</v>
      </c>
      <c r="K1808">
        <v>9.6150000000000001E-4</v>
      </c>
      <c r="L1808">
        <v>3.5152999999999998E-3</v>
      </c>
      <c r="M1808">
        <v>6.7441999999999997E-3</v>
      </c>
      <c r="N1808">
        <v>-4.8212000000000003E-3</v>
      </c>
      <c r="O1808">
        <v>6685.9269999999997</v>
      </c>
      <c r="P1808">
        <v>0.76576869999999997</v>
      </c>
      <c r="Q1808">
        <v>61.197194000000003</v>
      </c>
      <c r="R1808">
        <v>66.126215000000002</v>
      </c>
      <c r="S1808" t="s">
        <v>18</v>
      </c>
      <c r="T1808">
        <v>-4.8206000000000004E-3</v>
      </c>
      <c r="U1808">
        <v>-3.5435000000000002E-3</v>
      </c>
      <c r="V1808">
        <v>-8.8190000000000002E-4</v>
      </c>
      <c r="W1808">
        <v>9.6150000000000001E-4</v>
      </c>
      <c r="X1808">
        <v>2.8050000000000002E-3</v>
      </c>
      <c r="Y1808">
        <v>5.4666000000000003E-3</v>
      </c>
      <c r="Z1808">
        <v>6.7437E-3</v>
      </c>
      <c r="AA1808">
        <v>2.1399000000000001E-3</v>
      </c>
    </row>
    <row r="1809" spans="1:27" x14ac:dyDescent="0.2">
      <c r="A1809" t="s">
        <v>1585</v>
      </c>
      <c r="B1809" t="s">
        <v>35</v>
      </c>
      <c r="C1809" t="s">
        <v>1554</v>
      </c>
      <c r="D1809" t="s">
        <v>27</v>
      </c>
      <c r="E1809" t="s">
        <v>16</v>
      </c>
      <c r="F1809">
        <v>8</v>
      </c>
      <c r="G1809">
        <v>8731</v>
      </c>
      <c r="H1809">
        <v>12914</v>
      </c>
      <c r="I1809">
        <v>0.47006409999999998</v>
      </c>
      <c r="J1809">
        <v>0.47494560000000002</v>
      </c>
      <c r="K1809">
        <v>4.8815000000000004E-3</v>
      </c>
      <c r="L1809">
        <v>3.7564E-3</v>
      </c>
      <c r="M1809">
        <v>1.1060800000000001E-2</v>
      </c>
      <c r="N1809">
        <v>-1.2978E-3</v>
      </c>
      <c r="O1809">
        <v>6685.9269999999997</v>
      </c>
      <c r="P1809">
        <v>0.76576869999999997</v>
      </c>
      <c r="Q1809">
        <v>61.758823999999997</v>
      </c>
      <c r="R1809">
        <v>66.126215000000002</v>
      </c>
      <c r="S1809" t="s">
        <v>18</v>
      </c>
      <c r="T1809">
        <v>-1.2972999999999999E-3</v>
      </c>
      <c r="U1809">
        <v>6.7399999999999998E-5</v>
      </c>
      <c r="V1809">
        <v>2.9115999999999999E-3</v>
      </c>
      <c r="W1809">
        <v>4.8815000000000004E-3</v>
      </c>
      <c r="X1809">
        <v>6.8513999999999997E-3</v>
      </c>
      <c r="Y1809">
        <v>9.6956000000000004E-3</v>
      </c>
      <c r="Z1809">
        <v>1.10603E-2</v>
      </c>
      <c r="AA1809">
        <v>1.0278000000000001E-2</v>
      </c>
    </row>
    <row r="1810" spans="1:27" x14ac:dyDescent="0.2">
      <c r="A1810" t="s">
        <v>1586</v>
      </c>
      <c r="B1810" t="s">
        <v>35</v>
      </c>
      <c r="C1810" t="s">
        <v>1554</v>
      </c>
      <c r="D1810" t="s">
        <v>27</v>
      </c>
      <c r="E1810" t="s">
        <v>16</v>
      </c>
      <c r="F1810">
        <v>9</v>
      </c>
      <c r="G1810">
        <v>8731</v>
      </c>
      <c r="H1810">
        <v>12914</v>
      </c>
      <c r="I1810">
        <v>0.48438510000000001</v>
      </c>
      <c r="J1810">
        <v>0.48758240000000003</v>
      </c>
      <c r="K1810">
        <v>3.1973000000000001E-3</v>
      </c>
      <c r="L1810">
        <v>3.9744000000000003E-3</v>
      </c>
      <c r="M1810">
        <v>9.7351999999999994E-3</v>
      </c>
      <c r="N1810">
        <v>-3.3406E-3</v>
      </c>
      <c r="O1810">
        <v>6685.9269999999997</v>
      </c>
      <c r="P1810">
        <v>0.76576869999999997</v>
      </c>
      <c r="Q1810">
        <v>63.059837000000002</v>
      </c>
      <c r="R1810">
        <v>66.126215000000002</v>
      </c>
      <c r="S1810" t="s">
        <v>18</v>
      </c>
      <c r="T1810">
        <v>-3.3400000000000001E-3</v>
      </c>
      <c r="U1810">
        <v>-1.8961E-3</v>
      </c>
      <c r="V1810">
        <v>1.1130999999999999E-3</v>
      </c>
      <c r="W1810">
        <v>3.1973000000000001E-3</v>
      </c>
      <c r="X1810">
        <v>5.2814999999999997E-3</v>
      </c>
      <c r="Y1810">
        <v>8.2906999999999998E-3</v>
      </c>
      <c r="Z1810">
        <v>9.7345999999999995E-3</v>
      </c>
      <c r="AA1810">
        <v>6.5573999999999997E-3</v>
      </c>
    </row>
    <row r="1811" spans="1:27" x14ac:dyDescent="0.2">
      <c r="A1811" t="s">
        <v>1587</v>
      </c>
      <c r="B1811" t="s">
        <v>35</v>
      </c>
      <c r="C1811" t="s">
        <v>1554</v>
      </c>
      <c r="D1811" t="s">
        <v>27</v>
      </c>
      <c r="E1811" t="s">
        <v>16</v>
      </c>
      <c r="F1811">
        <v>10</v>
      </c>
      <c r="G1811">
        <v>8731</v>
      </c>
      <c r="H1811">
        <v>12914</v>
      </c>
      <c r="I1811">
        <v>0.49791479999999999</v>
      </c>
      <c r="J1811">
        <v>0.5002508</v>
      </c>
      <c r="K1811">
        <v>2.3360999999999998E-3</v>
      </c>
      <c r="L1811">
        <v>4.2569000000000001E-3</v>
      </c>
      <c r="M1811">
        <v>9.3386000000000007E-3</v>
      </c>
      <c r="N1811">
        <v>-4.6664999999999996E-3</v>
      </c>
      <c r="O1811">
        <v>6685.9269999999997</v>
      </c>
      <c r="P1811">
        <v>0.76576869999999997</v>
      </c>
      <c r="Q1811">
        <v>64.962185000000005</v>
      </c>
      <c r="R1811">
        <v>66.126215000000002</v>
      </c>
      <c r="S1811" t="s">
        <v>18</v>
      </c>
      <c r="T1811">
        <v>-4.6658999999999997E-3</v>
      </c>
      <c r="U1811">
        <v>-3.1193000000000002E-3</v>
      </c>
      <c r="V1811">
        <v>1.038E-4</v>
      </c>
      <c r="W1811">
        <v>2.3360999999999998E-3</v>
      </c>
      <c r="X1811">
        <v>4.5684000000000002E-3</v>
      </c>
      <c r="Y1811">
        <v>7.7914999999999998E-3</v>
      </c>
      <c r="Z1811">
        <v>9.3380000000000008E-3</v>
      </c>
      <c r="AA1811">
        <v>4.6698E-3</v>
      </c>
    </row>
    <row r="1812" spans="1:27" x14ac:dyDescent="0.2">
      <c r="A1812" t="s">
        <v>1588</v>
      </c>
      <c r="B1812" t="s">
        <v>35</v>
      </c>
      <c r="C1812" t="s">
        <v>1554</v>
      </c>
      <c r="D1812" t="s">
        <v>27</v>
      </c>
      <c r="E1812" t="s">
        <v>16</v>
      </c>
      <c r="F1812">
        <v>11</v>
      </c>
      <c r="G1812">
        <v>8731</v>
      </c>
      <c r="H1812">
        <v>12914</v>
      </c>
      <c r="I1812">
        <v>0.51465870000000002</v>
      </c>
      <c r="J1812">
        <v>0.51313850000000005</v>
      </c>
      <c r="K1812">
        <v>-1.5202E-3</v>
      </c>
      <c r="L1812">
        <v>4.4505999999999999E-3</v>
      </c>
      <c r="M1812">
        <v>5.8009999999999997E-3</v>
      </c>
      <c r="N1812">
        <v>-8.8412999999999999E-3</v>
      </c>
      <c r="O1812">
        <v>6685.9269999999997</v>
      </c>
      <c r="P1812">
        <v>0.76576869999999997</v>
      </c>
      <c r="Q1812">
        <v>67.38015</v>
      </c>
      <c r="R1812">
        <v>66.126215000000002</v>
      </c>
      <c r="S1812" t="s">
        <v>18</v>
      </c>
      <c r="T1812">
        <v>-8.8406999999999999E-3</v>
      </c>
      <c r="U1812">
        <v>-7.2237999999999998E-3</v>
      </c>
      <c r="V1812">
        <v>-3.8539999999999998E-3</v>
      </c>
      <c r="W1812">
        <v>-1.5202E-3</v>
      </c>
      <c r="X1812">
        <v>8.1369999999999999E-4</v>
      </c>
      <c r="Y1812">
        <v>4.1834999999999997E-3</v>
      </c>
      <c r="Z1812">
        <v>5.8003999999999998E-3</v>
      </c>
      <c r="AA1812">
        <v>-2.9624999999999999E-3</v>
      </c>
    </row>
    <row r="1813" spans="1:27" x14ac:dyDescent="0.2">
      <c r="A1813" t="s">
        <v>1589</v>
      </c>
      <c r="B1813" t="s">
        <v>35</v>
      </c>
      <c r="C1813" t="s">
        <v>1554</v>
      </c>
      <c r="D1813" t="s">
        <v>27</v>
      </c>
      <c r="E1813" t="s">
        <v>16</v>
      </c>
      <c r="F1813">
        <v>12</v>
      </c>
      <c r="G1813">
        <v>8731</v>
      </c>
      <c r="H1813">
        <v>12914</v>
      </c>
      <c r="I1813">
        <v>0.52968970000000004</v>
      </c>
      <c r="J1813">
        <v>0.52854020000000002</v>
      </c>
      <c r="K1813">
        <v>-1.1494999999999999E-3</v>
      </c>
      <c r="L1813">
        <v>4.7448999999999998E-3</v>
      </c>
      <c r="M1813">
        <v>6.6557999999999999E-3</v>
      </c>
      <c r="N1813">
        <v>-8.9548000000000006E-3</v>
      </c>
      <c r="O1813">
        <v>6685.9269999999997</v>
      </c>
      <c r="P1813">
        <v>0.76576869999999997</v>
      </c>
      <c r="Q1813">
        <v>70.071554000000006</v>
      </c>
      <c r="R1813">
        <v>66.126215000000002</v>
      </c>
      <c r="S1813" t="s">
        <v>18</v>
      </c>
      <c r="T1813">
        <v>-8.9540999999999996E-3</v>
      </c>
      <c r="U1813">
        <v>-7.2303000000000003E-3</v>
      </c>
      <c r="V1813">
        <v>-3.6376999999999998E-3</v>
      </c>
      <c r="W1813">
        <v>-1.1494999999999999E-3</v>
      </c>
      <c r="X1813">
        <v>1.3387E-3</v>
      </c>
      <c r="Y1813">
        <v>4.9312999999999996E-3</v>
      </c>
      <c r="Z1813">
        <v>6.6550999999999997E-3</v>
      </c>
      <c r="AA1813">
        <v>-2.1749E-3</v>
      </c>
    </row>
    <row r="1814" spans="1:27" x14ac:dyDescent="0.2">
      <c r="A1814" t="s">
        <v>1590</v>
      </c>
      <c r="B1814" t="s">
        <v>35</v>
      </c>
      <c r="C1814" t="s">
        <v>1554</v>
      </c>
      <c r="D1814" t="s">
        <v>27</v>
      </c>
      <c r="E1814" t="s">
        <v>16</v>
      </c>
      <c r="F1814">
        <v>13</v>
      </c>
      <c r="G1814">
        <v>8731</v>
      </c>
      <c r="H1814">
        <v>12914</v>
      </c>
      <c r="I1814">
        <v>0.54315279999999999</v>
      </c>
      <c r="J1814">
        <v>0.54439510000000002</v>
      </c>
      <c r="K1814">
        <v>1.2424000000000001E-3</v>
      </c>
      <c r="L1814">
        <v>5.1897999999999996E-3</v>
      </c>
      <c r="M1814">
        <v>9.7795999999999994E-3</v>
      </c>
      <c r="N1814">
        <v>-7.2947999999999997E-3</v>
      </c>
      <c r="O1814">
        <v>6685.9269999999997</v>
      </c>
      <c r="P1814">
        <v>0.76576869999999997</v>
      </c>
      <c r="Q1814">
        <v>72.279518999999993</v>
      </c>
      <c r="R1814">
        <v>66.126215000000002</v>
      </c>
      <c r="S1814" t="s">
        <v>18</v>
      </c>
      <c r="T1814">
        <v>-7.2941000000000004E-3</v>
      </c>
      <c r="U1814">
        <v>-5.4086000000000004E-3</v>
      </c>
      <c r="V1814">
        <v>-1.4792E-3</v>
      </c>
      <c r="W1814">
        <v>1.2424000000000001E-3</v>
      </c>
      <c r="X1814">
        <v>3.9639000000000002E-3</v>
      </c>
      <c r="Y1814">
        <v>7.8933000000000007E-3</v>
      </c>
      <c r="Z1814">
        <v>9.7788000000000007E-3</v>
      </c>
      <c r="AA1814">
        <v>2.2821E-3</v>
      </c>
    </row>
    <row r="1815" spans="1:27" x14ac:dyDescent="0.2">
      <c r="A1815" t="s">
        <v>1591</v>
      </c>
      <c r="B1815" t="s">
        <v>35</v>
      </c>
      <c r="C1815" t="s">
        <v>1554</v>
      </c>
      <c r="D1815" t="s">
        <v>27</v>
      </c>
      <c r="E1815" t="s">
        <v>16</v>
      </c>
      <c r="F1815">
        <v>14</v>
      </c>
      <c r="G1815">
        <v>8731</v>
      </c>
      <c r="H1815">
        <v>12914</v>
      </c>
      <c r="I1815">
        <v>0.55450980000000005</v>
      </c>
      <c r="J1815">
        <v>0.55747990000000003</v>
      </c>
      <c r="K1815">
        <v>2.97E-3</v>
      </c>
      <c r="L1815">
        <v>5.6331000000000003E-3</v>
      </c>
      <c r="M1815">
        <v>1.2236500000000001E-2</v>
      </c>
      <c r="N1815">
        <v>-6.2965E-3</v>
      </c>
      <c r="O1815">
        <v>6685.9269999999997</v>
      </c>
      <c r="P1815">
        <v>0.76576869999999997</v>
      </c>
      <c r="Q1815">
        <v>73.187119999999993</v>
      </c>
      <c r="R1815">
        <v>66.126215000000002</v>
      </c>
      <c r="S1815" t="s">
        <v>18</v>
      </c>
      <c r="T1815">
        <v>-6.2956000000000002E-3</v>
      </c>
      <c r="U1815">
        <v>-4.2490999999999996E-3</v>
      </c>
      <c r="V1815">
        <v>1.5999999999999999E-5</v>
      </c>
      <c r="W1815">
        <v>2.97E-3</v>
      </c>
      <c r="X1815">
        <v>5.9240999999999999E-3</v>
      </c>
      <c r="Y1815">
        <v>1.0189200000000001E-2</v>
      </c>
      <c r="Z1815">
        <v>1.22357E-2</v>
      </c>
      <c r="AA1815">
        <v>5.3276E-3</v>
      </c>
    </row>
    <row r="1816" spans="1:27" x14ac:dyDescent="0.2">
      <c r="A1816" t="s">
        <v>1592</v>
      </c>
      <c r="B1816" t="s">
        <v>35</v>
      </c>
      <c r="C1816" t="s">
        <v>1554</v>
      </c>
      <c r="D1816" t="s">
        <v>27</v>
      </c>
      <c r="E1816" t="s">
        <v>16</v>
      </c>
      <c r="F1816">
        <v>15</v>
      </c>
      <c r="G1816">
        <v>8731</v>
      </c>
      <c r="H1816">
        <v>12914</v>
      </c>
      <c r="I1816">
        <v>0.57195090000000004</v>
      </c>
      <c r="J1816">
        <v>0.57062599999999997</v>
      </c>
      <c r="K1816">
        <v>-1.3248999999999999E-3</v>
      </c>
      <c r="L1816">
        <v>6.1720000000000004E-3</v>
      </c>
      <c r="M1816">
        <v>8.8280000000000008E-3</v>
      </c>
      <c r="N1816">
        <v>-1.14778E-2</v>
      </c>
      <c r="O1816">
        <v>6685.9269999999997</v>
      </c>
      <c r="P1816">
        <v>0.76576869999999997</v>
      </c>
      <c r="Q1816">
        <v>73.856266000000005</v>
      </c>
      <c r="R1816">
        <v>66.126215000000002</v>
      </c>
      <c r="S1816" t="s">
        <v>18</v>
      </c>
      <c r="T1816">
        <v>-1.14769E-2</v>
      </c>
      <c r="U1816">
        <v>-9.2346000000000008E-3</v>
      </c>
      <c r="V1816">
        <v>-4.5614999999999996E-3</v>
      </c>
      <c r="W1816">
        <v>-1.3248999999999999E-3</v>
      </c>
      <c r="X1816">
        <v>1.9116999999999999E-3</v>
      </c>
      <c r="Y1816">
        <v>6.5848E-3</v>
      </c>
      <c r="Z1816">
        <v>8.8270999999999992E-3</v>
      </c>
      <c r="AA1816">
        <v>-2.3218000000000002E-3</v>
      </c>
    </row>
    <row r="1817" spans="1:27" x14ac:dyDescent="0.2">
      <c r="A1817" t="s">
        <v>1593</v>
      </c>
      <c r="B1817" t="s">
        <v>35</v>
      </c>
      <c r="C1817" t="s">
        <v>1554</v>
      </c>
      <c r="D1817" t="s">
        <v>27</v>
      </c>
      <c r="E1817" t="s">
        <v>16</v>
      </c>
      <c r="F1817">
        <v>16</v>
      </c>
      <c r="G1817">
        <v>8731</v>
      </c>
      <c r="H1817">
        <v>12914</v>
      </c>
      <c r="I1817">
        <v>0.58360389999999995</v>
      </c>
      <c r="J1817">
        <v>0.59267789999999998</v>
      </c>
      <c r="K1817">
        <v>9.0740000000000005E-3</v>
      </c>
      <c r="L1817">
        <v>6.6410000000000002E-3</v>
      </c>
      <c r="M1817">
        <v>1.99984E-2</v>
      </c>
      <c r="N1817">
        <v>-1.8504000000000001E-3</v>
      </c>
      <c r="O1817">
        <v>6685.9269999999997</v>
      </c>
      <c r="P1817">
        <v>0.76576869999999997</v>
      </c>
      <c r="Q1817">
        <v>73.461759000000001</v>
      </c>
      <c r="R1817">
        <v>66.126215000000002</v>
      </c>
      <c r="S1817" t="s">
        <v>18</v>
      </c>
      <c r="T1817">
        <v>-1.8494E-3</v>
      </c>
      <c r="U1817">
        <v>5.6329999999999998E-4</v>
      </c>
      <c r="V1817">
        <v>5.5915000000000001E-3</v>
      </c>
      <c r="W1817">
        <v>9.0740000000000005E-3</v>
      </c>
      <c r="X1817">
        <v>1.25565E-2</v>
      </c>
      <c r="Y1817">
        <v>1.7584700000000002E-2</v>
      </c>
      <c r="Z1817">
        <v>1.9997399999999999E-2</v>
      </c>
      <c r="AA1817">
        <v>1.53102E-2</v>
      </c>
    </row>
    <row r="1818" spans="1:27" x14ac:dyDescent="0.2">
      <c r="A1818" t="s">
        <v>1594</v>
      </c>
      <c r="B1818" t="s">
        <v>35</v>
      </c>
      <c r="C1818" t="s">
        <v>1554</v>
      </c>
      <c r="D1818" t="s">
        <v>27</v>
      </c>
      <c r="E1818" t="s">
        <v>16</v>
      </c>
      <c r="F1818">
        <v>17</v>
      </c>
      <c r="G1818">
        <v>8731</v>
      </c>
      <c r="H1818">
        <v>12914</v>
      </c>
      <c r="I1818">
        <v>0.59665389999999996</v>
      </c>
      <c r="J1818">
        <v>0.6166393</v>
      </c>
      <c r="K1818">
        <v>1.99854E-2</v>
      </c>
      <c r="L1818">
        <v>6.9391000000000001E-3</v>
      </c>
      <c r="M1818">
        <v>3.1400200000000003E-2</v>
      </c>
      <c r="N1818">
        <v>8.5705E-3</v>
      </c>
      <c r="O1818">
        <v>6685.9269999999997</v>
      </c>
      <c r="P1818">
        <v>0.76576869999999997</v>
      </c>
      <c r="Q1818">
        <v>72.430729999999997</v>
      </c>
      <c r="R1818">
        <v>66.126215000000002</v>
      </c>
      <c r="S1818" t="s">
        <v>19</v>
      </c>
      <c r="T1818">
        <v>8.5714999999999993E-3</v>
      </c>
      <c r="U1818">
        <v>1.10925E-2</v>
      </c>
      <c r="V1818">
        <v>1.63465E-2</v>
      </c>
      <c r="W1818">
        <v>1.99854E-2</v>
      </c>
      <c r="X1818">
        <v>2.3624200000000001E-2</v>
      </c>
      <c r="Y1818">
        <v>2.88782E-2</v>
      </c>
      <c r="Z1818">
        <v>3.1399200000000002E-2</v>
      </c>
      <c r="AA1818">
        <v>3.2410099999999997E-2</v>
      </c>
    </row>
    <row r="1819" spans="1:27" x14ac:dyDescent="0.2">
      <c r="A1819" t="s">
        <v>1595</v>
      </c>
      <c r="B1819" t="s">
        <v>35</v>
      </c>
      <c r="C1819" t="s">
        <v>1554</v>
      </c>
      <c r="D1819" t="s">
        <v>27</v>
      </c>
      <c r="E1819" t="s">
        <v>16</v>
      </c>
      <c r="F1819">
        <v>18</v>
      </c>
      <c r="G1819">
        <v>8731</v>
      </c>
      <c r="H1819">
        <v>12914</v>
      </c>
      <c r="I1819">
        <v>0.61741619999999997</v>
      </c>
      <c r="J1819">
        <v>0.64990840000000005</v>
      </c>
      <c r="K1819">
        <v>3.2492100000000003E-2</v>
      </c>
      <c r="L1819">
        <v>6.9303999999999998E-3</v>
      </c>
      <c r="M1819">
        <v>4.38927E-2</v>
      </c>
      <c r="N1819">
        <v>2.1091499999999999E-2</v>
      </c>
      <c r="O1819">
        <v>6685.9269999999997</v>
      </c>
      <c r="P1819">
        <v>0.76576869999999997</v>
      </c>
      <c r="Q1819">
        <v>71.131569999999996</v>
      </c>
      <c r="R1819">
        <v>66.126215000000002</v>
      </c>
      <c r="S1819" t="s">
        <v>19</v>
      </c>
      <c r="T1819">
        <v>2.10926E-2</v>
      </c>
      <c r="U1819">
        <v>2.36104E-2</v>
      </c>
      <c r="V1819">
        <v>2.8857799999999999E-2</v>
      </c>
      <c r="W1819">
        <v>3.2492100000000003E-2</v>
      </c>
      <c r="X1819">
        <v>3.6126400000000003E-2</v>
      </c>
      <c r="Y1819">
        <v>4.1373800000000002E-2</v>
      </c>
      <c r="Z1819">
        <v>4.3891699999999999E-2</v>
      </c>
      <c r="AA1819">
        <v>4.9994900000000002E-2</v>
      </c>
    </row>
    <row r="1820" spans="1:27" x14ac:dyDescent="0.2">
      <c r="A1820" t="s">
        <v>1596</v>
      </c>
      <c r="B1820" t="s">
        <v>35</v>
      </c>
      <c r="C1820" t="s">
        <v>1554</v>
      </c>
      <c r="D1820" t="s">
        <v>27</v>
      </c>
      <c r="E1820" t="s">
        <v>16</v>
      </c>
      <c r="F1820">
        <v>19</v>
      </c>
      <c r="G1820">
        <v>8731</v>
      </c>
      <c r="H1820">
        <v>12914</v>
      </c>
      <c r="I1820">
        <v>0.63868709999999995</v>
      </c>
      <c r="J1820">
        <v>0.66506310000000002</v>
      </c>
      <c r="K1820">
        <v>2.6376E-2</v>
      </c>
      <c r="L1820">
        <v>6.5706999999999996E-3</v>
      </c>
      <c r="M1820">
        <v>3.7184799999999997E-2</v>
      </c>
      <c r="N1820">
        <v>1.5567299999999999E-2</v>
      </c>
      <c r="O1820">
        <v>6685.9269999999997</v>
      </c>
      <c r="P1820">
        <v>0.76576869999999997</v>
      </c>
      <c r="Q1820">
        <v>69.408282999999997</v>
      </c>
      <c r="R1820">
        <v>66.126215000000002</v>
      </c>
      <c r="S1820" t="s">
        <v>19</v>
      </c>
      <c r="T1820">
        <v>1.55683E-2</v>
      </c>
      <c r="U1820">
        <v>1.79554E-2</v>
      </c>
      <c r="V1820">
        <v>2.29304E-2</v>
      </c>
      <c r="W1820">
        <v>2.6376E-2</v>
      </c>
      <c r="X1820">
        <v>2.98217E-2</v>
      </c>
      <c r="Y1820">
        <v>3.47967E-2</v>
      </c>
      <c r="Z1820">
        <v>3.7183800000000003E-2</v>
      </c>
      <c r="AA1820">
        <v>3.9659399999999997E-2</v>
      </c>
    </row>
    <row r="1821" spans="1:27" x14ac:dyDescent="0.2">
      <c r="A1821" t="s">
        <v>1597</v>
      </c>
      <c r="B1821" t="s">
        <v>35</v>
      </c>
      <c r="C1821" t="s">
        <v>1554</v>
      </c>
      <c r="D1821" t="s">
        <v>27</v>
      </c>
      <c r="E1821" t="s">
        <v>16</v>
      </c>
      <c r="F1821">
        <v>20</v>
      </c>
      <c r="G1821">
        <v>8731</v>
      </c>
      <c r="H1821">
        <v>12914</v>
      </c>
      <c r="I1821">
        <v>0.65332120000000005</v>
      </c>
      <c r="J1821">
        <v>0.6715354</v>
      </c>
      <c r="K1821">
        <v>1.82142E-2</v>
      </c>
      <c r="L1821">
        <v>5.9007E-3</v>
      </c>
      <c r="M1821">
        <v>2.7920899999999998E-2</v>
      </c>
      <c r="N1821">
        <v>8.5074999999999994E-3</v>
      </c>
      <c r="O1821">
        <v>6685.9269999999997</v>
      </c>
      <c r="P1821">
        <v>0.76576869999999997</v>
      </c>
      <c r="Q1821">
        <v>67.285407000000006</v>
      </c>
      <c r="R1821">
        <v>66.126215000000002</v>
      </c>
      <c r="S1821" t="s">
        <v>19</v>
      </c>
      <c r="T1821">
        <v>8.5082999999999999E-3</v>
      </c>
      <c r="U1821">
        <v>1.0652099999999999E-2</v>
      </c>
      <c r="V1821">
        <v>1.5119799999999999E-2</v>
      </c>
      <c r="W1821">
        <v>1.82142E-2</v>
      </c>
      <c r="X1821">
        <v>2.1308500000000001E-2</v>
      </c>
      <c r="Y1821">
        <v>2.5776299999999999E-2</v>
      </c>
      <c r="Z1821">
        <v>2.792E-2</v>
      </c>
      <c r="AA1821">
        <v>2.71232E-2</v>
      </c>
    </row>
    <row r="1822" spans="1:27" x14ac:dyDescent="0.2">
      <c r="A1822" t="s">
        <v>1598</v>
      </c>
      <c r="B1822" t="s">
        <v>35</v>
      </c>
      <c r="C1822" t="s">
        <v>1554</v>
      </c>
      <c r="D1822" t="s">
        <v>27</v>
      </c>
      <c r="E1822" t="s">
        <v>16</v>
      </c>
      <c r="F1822">
        <v>21</v>
      </c>
      <c r="G1822">
        <v>8731</v>
      </c>
      <c r="H1822">
        <v>12914</v>
      </c>
      <c r="I1822">
        <v>0.68879590000000002</v>
      </c>
      <c r="J1822">
        <v>0.70910960000000001</v>
      </c>
      <c r="K1822">
        <v>2.0313700000000001E-2</v>
      </c>
      <c r="L1822">
        <v>5.3670999999999996E-3</v>
      </c>
      <c r="M1822">
        <v>2.9142600000000001E-2</v>
      </c>
      <c r="N1822">
        <v>1.1484899999999999E-2</v>
      </c>
      <c r="O1822">
        <v>6685.9269999999997</v>
      </c>
      <c r="P1822">
        <v>0.76576869999999997</v>
      </c>
      <c r="Q1822">
        <v>64.732142999999994</v>
      </c>
      <c r="R1822">
        <v>66.126215000000002</v>
      </c>
      <c r="S1822" t="s">
        <v>19</v>
      </c>
      <c r="T1822">
        <v>1.14856E-2</v>
      </c>
      <c r="U1822">
        <v>1.34355E-2</v>
      </c>
      <c r="V1822">
        <v>1.7499199999999999E-2</v>
      </c>
      <c r="W1822">
        <v>2.0313700000000001E-2</v>
      </c>
      <c r="X1822">
        <v>2.3128200000000002E-2</v>
      </c>
      <c r="Y1822">
        <v>2.7191900000000001E-2</v>
      </c>
      <c r="Z1822">
        <v>2.9141799999999999E-2</v>
      </c>
      <c r="AA1822">
        <v>2.86468E-2</v>
      </c>
    </row>
    <row r="1823" spans="1:27" x14ac:dyDescent="0.2">
      <c r="A1823" t="s">
        <v>1599</v>
      </c>
      <c r="B1823" t="s">
        <v>35</v>
      </c>
      <c r="C1823" t="s">
        <v>1554</v>
      </c>
      <c r="D1823" t="s">
        <v>27</v>
      </c>
      <c r="E1823" t="s">
        <v>16</v>
      </c>
      <c r="F1823">
        <v>22</v>
      </c>
      <c r="G1823">
        <v>8731</v>
      </c>
      <c r="H1823">
        <v>12914</v>
      </c>
      <c r="I1823">
        <v>0.67043589999999997</v>
      </c>
      <c r="J1823">
        <v>0.68332009999999999</v>
      </c>
      <c r="K1823">
        <v>1.28842E-2</v>
      </c>
      <c r="L1823">
        <v>4.9592999999999998E-3</v>
      </c>
      <c r="M1823">
        <v>2.10423E-2</v>
      </c>
      <c r="N1823">
        <v>4.7260999999999996E-3</v>
      </c>
      <c r="O1823">
        <v>6685.9269999999997</v>
      </c>
      <c r="P1823">
        <v>0.76576869999999997</v>
      </c>
      <c r="Q1823">
        <v>63.280600999999997</v>
      </c>
      <c r="R1823">
        <v>66.126215000000002</v>
      </c>
      <c r="S1823" t="s">
        <v>18</v>
      </c>
      <c r="T1823">
        <v>4.7267999999999998E-3</v>
      </c>
      <c r="U1823">
        <v>6.5284999999999996E-3</v>
      </c>
      <c r="V1823">
        <v>1.0283499999999999E-2</v>
      </c>
      <c r="W1823">
        <v>1.28842E-2</v>
      </c>
      <c r="X1823">
        <v>1.5484899999999999E-2</v>
      </c>
      <c r="Y1823">
        <v>1.9239800000000001E-2</v>
      </c>
      <c r="Z1823">
        <v>2.1041600000000001E-2</v>
      </c>
      <c r="AA1823">
        <v>1.8855299999999998E-2</v>
      </c>
    </row>
    <row r="1824" spans="1:27" x14ac:dyDescent="0.2">
      <c r="A1824" t="s">
        <v>1600</v>
      </c>
      <c r="B1824" t="s">
        <v>35</v>
      </c>
      <c r="C1824" t="s">
        <v>1554</v>
      </c>
      <c r="D1824" t="s">
        <v>27</v>
      </c>
      <c r="E1824" t="s">
        <v>16</v>
      </c>
      <c r="F1824">
        <v>23</v>
      </c>
      <c r="G1824">
        <v>8731</v>
      </c>
      <c r="H1824">
        <v>12914</v>
      </c>
      <c r="I1824">
        <v>0.5924644</v>
      </c>
      <c r="J1824">
        <v>0.59926990000000002</v>
      </c>
      <c r="K1824">
        <v>6.8053999999999996E-3</v>
      </c>
      <c r="L1824">
        <v>4.4703E-3</v>
      </c>
      <c r="M1824">
        <v>1.4159E-2</v>
      </c>
      <c r="N1824">
        <v>-5.4810000000000004E-4</v>
      </c>
      <c r="O1824">
        <v>6685.9269999999997</v>
      </c>
      <c r="P1824">
        <v>0.76576869999999997</v>
      </c>
      <c r="Q1824">
        <v>62.713912999999998</v>
      </c>
      <c r="R1824">
        <v>66.126215000000002</v>
      </c>
      <c r="S1824" t="s">
        <v>18</v>
      </c>
      <c r="T1824">
        <v>-5.4750000000000003E-4</v>
      </c>
      <c r="U1824">
        <v>1.0766E-3</v>
      </c>
      <c r="V1824">
        <v>4.4612000000000002E-3</v>
      </c>
      <c r="W1824">
        <v>6.8053999999999996E-3</v>
      </c>
      <c r="X1824">
        <v>9.1497000000000002E-3</v>
      </c>
      <c r="Y1824">
        <v>1.25343E-2</v>
      </c>
      <c r="Z1824">
        <v>1.41584E-2</v>
      </c>
      <c r="AA1824">
        <v>1.13562E-2</v>
      </c>
    </row>
    <row r="1825" spans="1:27" x14ac:dyDescent="0.2">
      <c r="A1825" t="s">
        <v>1601</v>
      </c>
      <c r="B1825" t="s">
        <v>35</v>
      </c>
      <c r="C1825" t="s">
        <v>1554</v>
      </c>
      <c r="D1825" t="s">
        <v>27</v>
      </c>
      <c r="E1825" t="s">
        <v>16</v>
      </c>
      <c r="F1825">
        <v>24</v>
      </c>
      <c r="G1825">
        <v>8731</v>
      </c>
      <c r="H1825">
        <v>12914</v>
      </c>
      <c r="I1825">
        <v>0.50146389999999996</v>
      </c>
      <c r="J1825">
        <v>0.50647089999999995</v>
      </c>
      <c r="K1825">
        <v>5.0070000000000002E-3</v>
      </c>
      <c r="L1825">
        <v>4.0223000000000004E-3</v>
      </c>
      <c r="M1825">
        <v>1.16236E-2</v>
      </c>
      <c r="N1825">
        <v>-1.6096000000000001E-3</v>
      </c>
      <c r="O1825">
        <v>6685.9269999999997</v>
      </c>
      <c r="P1825">
        <v>0.76576869999999997</v>
      </c>
      <c r="Q1825">
        <v>62.410508999999998</v>
      </c>
      <c r="R1825">
        <v>66.126215000000002</v>
      </c>
      <c r="S1825" t="s">
        <v>18</v>
      </c>
      <c r="T1825">
        <v>-1.609E-3</v>
      </c>
      <c r="U1825">
        <v>-1.4770000000000001E-4</v>
      </c>
      <c r="V1825">
        <v>2.8977E-3</v>
      </c>
      <c r="W1825">
        <v>5.0070000000000002E-3</v>
      </c>
      <c r="X1825">
        <v>7.1162999999999999E-3</v>
      </c>
      <c r="Y1825">
        <v>1.0161699999999999E-2</v>
      </c>
      <c r="Z1825">
        <v>1.1623E-2</v>
      </c>
      <c r="AA1825">
        <v>9.8860000000000007E-3</v>
      </c>
    </row>
    <row r="1826" spans="1:27" x14ac:dyDescent="0.2">
      <c r="A1826" t="s">
        <v>1602</v>
      </c>
      <c r="B1826" t="s">
        <v>34</v>
      </c>
      <c r="C1826" t="s">
        <v>1554</v>
      </c>
      <c r="D1826" t="s">
        <v>28</v>
      </c>
      <c r="E1826" t="s">
        <v>16</v>
      </c>
      <c r="F1826">
        <v>1</v>
      </c>
      <c r="G1826">
        <v>26384</v>
      </c>
      <c r="H1826">
        <v>23307</v>
      </c>
      <c r="I1826">
        <v>0.54691540000000005</v>
      </c>
      <c r="J1826">
        <v>0.54813619999999996</v>
      </c>
      <c r="K1826">
        <v>1.2208E-3</v>
      </c>
      <c r="L1826">
        <v>4.1094E-3</v>
      </c>
      <c r="M1826">
        <v>7.9809000000000008E-3</v>
      </c>
      <c r="N1826">
        <v>-5.5392000000000002E-3</v>
      </c>
      <c r="O1826">
        <v>26384</v>
      </c>
      <c r="Q1826">
        <v>65.536047999999994</v>
      </c>
      <c r="R1826">
        <v>70.901719</v>
      </c>
      <c r="S1826" t="s">
        <v>17</v>
      </c>
      <c r="T1826">
        <v>-5.5386000000000003E-3</v>
      </c>
      <c r="U1826">
        <v>-4.0455999999999999E-3</v>
      </c>
      <c r="V1826">
        <v>-9.3409999999999999E-4</v>
      </c>
      <c r="W1826">
        <v>1.2208E-3</v>
      </c>
      <c r="X1826">
        <v>3.3758E-3</v>
      </c>
      <c r="Y1826">
        <v>6.4872999999999997E-3</v>
      </c>
      <c r="Z1826">
        <v>7.9801999999999998E-3</v>
      </c>
      <c r="AA1826">
        <v>2.2273000000000002E-3</v>
      </c>
    </row>
    <row r="1827" spans="1:27" x14ac:dyDescent="0.2">
      <c r="A1827" t="s">
        <v>1603</v>
      </c>
      <c r="B1827" t="s">
        <v>34</v>
      </c>
      <c r="C1827" t="s">
        <v>1554</v>
      </c>
      <c r="D1827" t="s">
        <v>28</v>
      </c>
      <c r="E1827" t="s">
        <v>16</v>
      </c>
      <c r="F1827">
        <v>2</v>
      </c>
      <c r="G1827">
        <v>26384</v>
      </c>
      <c r="H1827">
        <v>23307</v>
      </c>
      <c r="I1827">
        <v>0.4927241</v>
      </c>
      <c r="J1827">
        <v>0.49078759999999999</v>
      </c>
      <c r="K1827">
        <v>-1.9365000000000001E-3</v>
      </c>
      <c r="L1827">
        <v>3.7604000000000001E-3</v>
      </c>
      <c r="M1827">
        <v>4.2493000000000001E-3</v>
      </c>
      <c r="N1827">
        <v>-8.1224000000000001E-3</v>
      </c>
      <c r="O1827">
        <v>26384</v>
      </c>
      <c r="Q1827">
        <v>65.077567999999999</v>
      </c>
      <c r="R1827">
        <v>70.901719</v>
      </c>
      <c r="S1827" t="s">
        <v>17</v>
      </c>
      <c r="T1827">
        <v>-8.1218000000000002E-3</v>
      </c>
      <c r="U1827">
        <v>-6.7556999999999999E-3</v>
      </c>
      <c r="V1827">
        <v>-3.9084999999999996E-3</v>
      </c>
      <c r="W1827">
        <v>-1.9365000000000001E-3</v>
      </c>
      <c r="X1827">
        <v>3.54E-5</v>
      </c>
      <c r="Y1827">
        <v>2.8825999999999999E-3</v>
      </c>
      <c r="Z1827">
        <v>4.2487999999999996E-3</v>
      </c>
      <c r="AA1827">
        <v>-3.9458000000000002E-3</v>
      </c>
    </row>
    <row r="1828" spans="1:27" x14ac:dyDescent="0.2">
      <c r="A1828" t="s">
        <v>1604</v>
      </c>
      <c r="B1828" t="s">
        <v>34</v>
      </c>
      <c r="C1828" t="s">
        <v>1554</v>
      </c>
      <c r="D1828" t="s">
        <v>28</v>
      </c>
      <c r="E1828" t="s">
        <v>16</v>
      </c>
      <c r="F1828">
        <v>3</v>
      </c>
      <c r="G1828">
        <v>26384</v>
      </c>
      <c r="H1828">
        <v>23307</v>
      </c>
      <c r="I1828">
        <v>0.45812000000000003</v>
      </c>
      <c r="J1828">
        <v>0.45699699999999999</v>
      </c>
      <c r="K1828">
        <v>-1.1230000000000001E-3</v>
      </c>
      <c r="L1828">
        <v>3.5633000000000001E-3</v>
      </c>
      <c r="M1828">
        <v>4.7384999999999997E-3</v>
      </c>
      <c r="N1828">
        <v>-6.9845999999999997E-3</v>
      </c>
      <c r="O1828">
        <v>26384</v>
      </c>
      <c r="Q1828">
        <v>64.704875999999999</v>
      </c>
      <c r="R1828">
        <v>70.901719</v>
      </c>
      <c r="S1828" t="s">
        <v>17</v>
      </c>
      <c r="T1828">
        <v>-6.9841E-3</v>
      </c>
      <c r="U1828">
        <v>-5.6895000000000001E-3</v>
      </c>
      <c r="V1828">
        <v>-2.9916000000000001E-3</v>
      </c>
      <c r="W1828">
        <v>-1.1230000000000001E-3</v>
      </c>
      <c r="X1828">
        <v>7.4549999999999996E-4</v>
      </c>
      <c r="Y1828">
        <v>3.4434999999999999E-3</v>
      </c>
      <c r="Z1828">
        <v>4.738E-3</v>
      </c>
      <c r="AA1828">
        <v>-2.4574000000000002E-3</v>
      </c>
    </row>
    <row r="1829" spans="1:27" x14ac:dyDescent="0.2">
      <c r="A1829" t="s">
        <v>1605</v>
      </c>
      <c r="B1829" t="s">
        <v>34</v>
      </c>
      <c r="C1829" t="s">
        <v>1554</v>
      </c>
      <c r="D1829" t="s">
        <v>28</v>
      </c>
      <c r="E1829" t="s">
        <v>16</v>
      </c>
      <c r="F1829">
        <v>4</v>
      </c>
      <c r="G1829">
        <v>26384</v>
      </c>
      <c r="H1829">
        <v>23307</v>
      </c>
      <c r="I1829">
        <v>0.43865989999999999</v>
      </c>
      <c r="J1829">
        <v>0.43725160000000002</v>
      </c>
      <c r="K1829">
        <v>-1.4082999999999999E-3</v>
      </c>
      <c r="L1829">
        <v>3.3511000000000001E-3</v>
      </c>
      <c r="M1829">
        <v>4.1041999999999997E-3</v>
      </c>
      <c r="N1829">
        <v>-6.9208999999999998E-3</v>
      </c>
      <c r="O1829">
        <v>26384</v>
      </c>
      <c r="Q1829">
        <v>64.368657999999996</v>
      </c>
      <c r="R1829">
        <v>70.901719</v>
      </c>
      <c r="S1829" t="s">
        <v>17</v>
      </c>
      <c r="T1829">
        <v>-6.9204000000000002E-3</v>
      </c>
      <c r="U1829">
        <v>-5.7029000000000003E-3</v>
      </c>
      <c r="V1829">
        <v>-3.1656000000000002E-3</v>
      </c>
      <c r="W1829">
        <v>-1.4082999999999999E-3</v>
      </c>
      <c r="X1829">
        <v>3.4900000000000003E-4</v>
      </c>
      <c r="Y1829">
        <v>2.8863000000000001E-3</v>
      </c>
      <c r="Z1829">
        <v>4.1038000000000003E-3</v>
      </c>
      <c r="AA1829">
        <v>-3.2207999999999998E-3</v>
      </c>
    </row>
    <row r="1830" spans="1:27" x14ac:dyDescent="0.2">
      <c r="A1830" t="s">
        <v>1606</v>
      </c>
      <c r="B1830" t="s">
        <v>34</v>
      </c>
      <c r="C1830" t="s">
        <v>1554</v>
      </c>
      <c r="D1830" t="s">
        <v>28</v>
      </c>
      <c r="E1830" t="s">
        <v>16</v>
      </c>
      <c r="F1830">
        <v>5</v>
      </c>
      <c r="G1830">
        <v>26384</v>
      </c>
      <c r="H1830">
        <v>23307</v>
      </c>
      <c r="I1830">
        <v>0.43726019999999999</v>
      </c>
      <c r="J1830">
        <v>0.43571729999999997</v>
      </c>
      <c r="K1830">
        <v>-1.5429E-3</v>
      </c>
      <c r="L1830">
        <v>3.2428999999999999E-3</v>
      </c>
      <c r="M1830">
        <v>3.7916E-3</v>
      </c>
      <c r="N1830">
        <v>-6.8773999999999997E-3</v>
      </c>
      <c r="O1830">
        <v>26384</v>
      </c>
      <c r="Q1830">
        <v>64.015090000000001</v>
      </c>
      <c r="R1830">
        <v>70.901719</v>
      </c>
      <c r="S1830" t="s">
        <v>17</v>
      </c>
      <c r="T1830">
        <v>-6.8770000000000003E-3</v>
      </c>
      <c r="U1830">
        <v>-5.6988000000000004E-3</v>
      </c>
      <c r="V1830">
        <v>-3.2434999999999999E-3</v>
      </c>
      <c r="W1830">
        <v>-1.5429E-3</v>
      </c>
      <c r="X1830">
        <v>1.5760000000000001E-4</v>
      </c>
      <c r="Y1830">
        <v>2.6129999999999999E-3</v>
      </c>
      <c r="Z1830">
        <v>3.7910999999999999E-3</v>
      </c>
      <c r="AA1830">
        <v>-3.5411000000000002E-3</v>
      </c>
    </row>
    <row r="1831" spans="1:27" x14ac:dyDescent="0.2">
      <c r="A1831" t="s">
        <v>1607</v>
      </c>
      <c r="B1831" t="s">
        <v>34</v>
      </c>
      <c r="C1831" t="s">
        <v>1554</v>
      </c>
      <c r="D1831" t="s">
        <v>28</v>
      </c>
      <c r="E1831" t="s">
        <v>16</v>
      </c>
      <c r="F1831">
        <v>6</v>
      </c>
      <c r="G1831">
        <v>26384</v>
      </c>
      <c r="H1831">
        <v>23307</v>
      </c>
      <c r="I1831">
        <v>0.4625069</v>
      </c>
      <c r="J1831">
        <v>0.4569376</v>
      </c>
      <c r="K1831">
        <v>-5.5694000000000004E-3</v>
      </c>
      <c r="L1831">
        <v>3.2883000000000001E-3</v>
      </c>
      <c r="M1831">
        <v>-1.6009999999999999E-4</v>
      </c>
      <c r="N1831">
        <v>-1.09786E-2</v>
      </c>
      <c r="O1831">
        <v>26384</v>
      </c>
      <c r="Q1831">
        <v>63.686329999999998</v>
      </c>
      <c r="R1831">
        <v>70.901719</v>
      </c>
      <c r="S1831" t="s">
        <v>17</v>
      </c>
      <c r="T1831">
        <v>-1.0978099999999999E-2</v>
      </c>
      <c r="U1831">
        <v>-9.7835000000000005E-3</v>
      </c>
      <c r="V1831">
        <v>-7.2937000000000002E-3</v>
      </c>
      <c r="W1831">
        <v>-5.5694000000000004E-3</v>
      </c>
      <c r="X1831">
        <v>-3.8449999999999999E-3</v>
      </c>
      <c r="Y1831">
        <v>-1.3553E-3</v>
      </c>
      <c r="Z1831">
        <v>-1.606E-4</v>
      </c>
      <c r="AA1831">
        <v>-1.21885E-2</v>
      </c>
    </row>
    <row r="1832" spans="1:27" x14ac:dyDescent="0.2">
      <c r="A1832" t="s">
        <v>1608</v>
      </c>
      <c r="B1832" t="s">
        <v>34</v>
      </c>
      <c r="C1832" t="s">
        <v>1554</v>
      </c>
      <c r="D1832" t="s">
        <v>28</v>
      </c>
      <c r="E1832" t="s">
        <v>16</v>
      </c>
      <c r="F1832">
        <v>7</v>
      </c>
      <c r="G1832">
        <v>26384</v>
      </c>
      <c r="H1832">
        <v>23307</v>
      </c>
      <c r="I1832">
        <v>0.48151959999999999</v>
      </c>
      <c r="J1832">
        <v>0.47929300000000002</v>
      </c>
      <c r="K1832">
        <v>-2.2266E-3</v>
      </c>
      <c r="L1832">
        <v>3.3203999999999998E-3</v>
      </c>
      <c r="M1832">
        <v>3.2355999999999999E-3</v>
      </c>
      <c r="N1832">
        <v>-7.6886999999999997E-3</v>
      </c>
      <c r="O1832">
        <v>26384</v>
      </c>
      <c r="Q1832">
        <v>63.667071</v>
      </c>
      <c r="R1832">
        <v>70.901719</v>
      </c>
      <c r="S1832" t="s">
        <v>18</v>
      </c>
      <c r="T1832">
        <v>-7.6882000000000001E-3</v>
      </c>
      <c r="U1832">
        <v>-6.4818999999999996E-3</v>
      </c>
      <c r="V1832">
        <v>-3.9677999999999996E-3</v>
      </c>
      <c r="W1832">
        <v>-2.2266E-3</v>
      </c>
      <c r="X1832">
        <v>-4.8529999999999998E-4</v>
      </c>
      <c r="Y1832">
        <v>2.0287999999999999E-3</v>
      </c>
      <c r="Z1832">
        <v>3.2350999999999999E-3</v>
      </c>
      <c r="AA1832">
        <v>-4.6455000000000003E-3</v>
      </c>
    </row>
    <row r="1833" spans="1:27" x14ac:dyDescent="0.2">
      <c r="A1833" t="s">
        <v>1609</v>
      </c>
      <c r="B1833" t="s">
        <v>34</v>
      </c>
      <c r="C1833" t="s">
        <v>1554</v>
      </c>
      <c r="D1833" t="s">
        <v>28</v>
      </c>
      <c r="E1833" t="s">
        <v>16</v>
      </c>
      <c r="F1833">
        <v>8</v>
      </c>
      <c r="G1833">
        <v>26384</v>
      </c>
      <c r="H1833">
        <v>23307</v>
      </c>
      <c r="I1833">
        <v>0.50605549999999999</v>
      </c>
      <c r="J1833">
        <v>0.50432770000000005</v>
      </c>
      <c r="K1833">
        <v>-1.7278E-3</v>
      </c>
      <c r="L1833">
        <v>3.4770000000000001E-3</v>
      </c>
      <c r="M1833">
        <v>3.9918000000000002E-3</v>
      </c>
      <c r="N1833">
        <v>-7.4473999999999999E-3</v>
      </c>
      <c r="O1833">
        <v>26384</v>
      </c>
      <c r="Q1833">
        <v>64.560552999999999</v>
      </c>
      <c r="R1833">
        <v>70.901719</v>
      </c>
      <c r="S1833" t="s">
        <v>18</v>
      </c>
      <c r="T1833">
        <v>-7.4469000000000002E-3</v>
      </c>
      <c r="U1833">
        <v>-6.1837000000000003E-3</v>
      </c>
      <c r="V1833">
        <v>-3.5511000000000002E-3</v>
      </c>
      <c r="W1833">
        <v>-1.7278E-3</v>
      </c>
      <c r="X1833">
        <v>9.5500000000000004E-5</v>
      </c>
      <c r="Y1833">
        <v>2.7280999999999998E-3</v>
      </c>
      <c r="Z1833">
        <v>3.9912999999999997E-3</v>
      </c>
      <c r="AA1833">
        <v>-3.4259999999999998E-3</v>
      </c>
    </row>
    <row r="1834" spans="1:27" x14ac:dyDescent="0.2">
      <c r="A1834" t="s">
        <v>1610</v>
      </c>
      <c r="B1834" t="s">
        <v>34</v>
      </c>
      <c r="C1834" t="s">
        <v>1554</v>
      </c>
      <c r="D1834" t="s">
        <v>28</v>
      </c>
      <c r="E1834" t="s">
        <v>16</v>
      </c>
      <c r="F1834">
        <v>9</v>
      </c>
      <c r="G1834">
        <v>26384</v>
      </c>
      <c r="H1834">
        <v>23307</v>
      </c>
      <c r="I1834">
        <v>0.52441450000000001</v>
      </c>
      <c r="J1834">
        <v>0.52902229999999995</v>
      </c>
      <c r="K1834">
        <v>4.6077999999999996E-3</v>
      </c>
      <c r="L1834">
        <v>3.5024000000000001E-3</v>
      </c>
      <c r="M1834">
        <v>1.03692E-2</v>
      </c>
      <c r="N1834">
        <v>-1.1536999999999999E-3</v>
      </c>
      <c r="O1834">
        <v>26384</v>
      </c>
      <c r="Q1834">
        <v>66.873118000000005</v>
      </c>
      <c r="R1834">
        <v>70.901719</v>
      </c>
      <c r="S1834" t="s">
        <v>18</v>
      </c>
      <c r="T1834">
        <v>-1.1532000000000001E-3</v>
      </c>
      <c r="U1834">
        <v>1.193E-4</v>
      </c>
      <c r="V1834">
        <v>2.7710999999999999E-3</v>
      </c>
      <c r="W1834">
        <v>4.6077999999999996E-3</v>
      </c>
      <c r="X1834">
        <v>6.4444000000000003E-3</v>
      </c>
      <c r="Y1834">
        <v>9.0962999999999999E-3</v>
      </c>
      <c r="Z1834">
        <v>1.03687E-2</v>
      </c>
      <c r="AA1834">
        <v>8.7100000000000007E-3</v>
      </c>
    </row>
    <row r="1835" spans="1:27" x14ac:dyDescent="0.2">
      <c r="A1835" t="s">
        <v>1611</v>
      </c>
      <c r="B1835" t="s">
        <v>34</v>
      </c>
      <c r="C1835" t="s">
        <v>1554</v>
      </c>
      <c r="D1835" t="s">
        <v>28</v>
      </c>
      <c r="E1835" t="s">
        <v>16</v>
      </c>
      <c r="F1835">
        <v>10</v>
      </c>
      <c r="G1835">
        <v>26384</v>
      </c>
      <c r="H1835">
        <v>23307</v>
      </c>
      <c r="I1835">
        <v>0.5530948</v>
      </c>
      <c r="J1835">
        <v>0.55615879999999995</v>
      </c>
      <c r="K1835">
        <v>3.0639999999999999E-3</v>
      </c>
      <c r="L1835">
        <v>3.8920000000000001E-3</v>
      </c>
      <c r="M1835" s="1">
        <v>9.4661999999999993E-3</v>
      </c>
      <c r="N1835">
        <v>-3.3383000000000002E-3</v>
      </c>
      <c r="O1835">
        <v>26384</v>
      </c>
      <c r="Q1835">
        <v>70.287430000000001</v>
      </c>
      <c r="R1835">
        <v>70.901719</v>
      </c>
      <c r="S1835" t="s">
        <v>18</v>
      </c>
      <c r="T1835">
        <v>-3.3378000000000001E-3</v>
      </c>
      <c r="U1835">
        <v>-1.9238E-3</v>
      </c>
      <c r="V1835">
        <v>1.023E-3</v>
      </c>
      <c r="W1835">
        <v>3.0639999999999999E-3</v>
      </c>
      <c r="X1835">
        <v>5.1048999999999999E-3</v>
      </c>
      <c r="Y1835">
        <v>8.0517000000000002E-3</v>
      </c>
      <c r="Z1835">
        <v>9.4657000000000005E-3</v>
      </c>
      <c r="AA1835">
        <v>5.5091000000000003E-3</v>
      </c>
    </row>
    <row r="1836" spans="1:27" x14ac:dyDescent="0.2">
      <c r="A1836" t="s">
        <v>1612</v>
      </c>
      <c r="B1836" t="s">
        <v>34</v>
      </c>
      <c r="C1836" t="s">
        <v>1554</v>
      </c>
      <c r="D1836" t="s">
        <v>28</v>
      </c>
      <c r="E1836" t="s">
        <v>16</v>
      </c>
      <c r="F1836">
        <v>11</v>
      </c>
      <c r="G1836">
        <v>26384</v>
      </c>
      <c r="H1836">
        <v>23307</v>
      </c>
      <c r="I1836">
        <v>0.59683079999999999</v>
      </c>
      <c r="J1836">
        <v>0.59591709999999998</v>
      </c>
      <c r="K1836">
        <v>-9.1370000000000004E-4</v>
      </c>
      <c r="L1836">
        <v>4.3557999999999999E-3</v>
      </c>
      <c r="M1836">
        <v>6.2516999999999998E-3</v>
      </c>
      <c r="N1836">
        <v>-8.0791000000000005E-3</v>
      </c>
      <c r="O1836">
        <v>26384</v>
      </c>
      <c r="Q1836">
        <v>74.158619000000002</v>
      </c>
      <c r="R1836">
        <v>70.901719</v>
      </c>
      <c r="S1836" t="s">
        <v>18</v>
      </c>
      <c r="T1836">
        <v>-8.0783999999999995E-3</v>
      </c>
      <c r="U1836">
        <v>-6.4958999999999998E-3</v>
      </c>
      <c r="V1836">
        <v>-3.1979E-3</v>
      </c>
      <c r="W1836">
        <v>-9.1370000000000004E-4</v>
      </c>
      <c r="X1836">
        <v>1.3705E-3</v>
      </c>
      <c r="Y1836">
        <v>4.6684999999999999E-3</v>
      </c>
      <c r="Z1836">
        <v>6.2509999999999996E-3</v>
      </c>
      <c r="AA1836">
        <v>-1.5332E-3</v>
      </c>
    </row>
    <row r="1837" spans="1:27" x14ac:dyDescent="0.2">
      <c r="A1837" t="s">
        <v>1613</v>
      </c>
      <c r="B1837" t="s">
        <v>34</v>
      </c>
      <c r="C1837" t="s">
        <v>1554</v>
      </c>
      <c r="D1837" t="s">
        <v>28</v>
      </c>
      <c r="E1837" t="s">
        <v>16</v>
      </c>
      <c r="F1837">
        <v>12</v>
      </c>
      <c r="G1837">
        <v>26384</v>
      </c>
      <c r="H1837">
        <v>23307</v>
      </c>
      <c r="I1837">
        <v>0.6475651</v>
      </c>
      <c r="J1837">
        <v>0.64765450000000002</v>
      </c>
      <c r="K1837">
        <v>8.9400000000000005E-5</v>
      </c>
      <c r="L1837">
        <v>4.9083E-3</v>
      </c>
      <c r="M1837">
        <v>8.1635000000000006E-3</v>
      </c>
      <c r="N1837">
        <v>-7.9847000000000008E-3</v>
      </c>
      <c r="O1837">
        <v>26384</v>
      </c>
      <c r="Q1837">
        <v>77.426776000000004</v>
      </c>
      <c r="R1837">
        <v>70.901719</v>
      </c>
      <c r="S1837" t="s">
        <v>18</v>
      </c>
      <c r="T1837">
        <v>-7.9839999999999998E-3</v>
      </c>
      <c r="U1837">
        <v>-6.2008000000000002E-3</v>
      </c>
      <c r="V1837">
        <v>-2.4845000000000002E-3</v>
      </c>
      <c r="W1837">
        <v>8.9400000000000005E-5</v>
      </c>
      <c r="X1837">
        <v>2.6633E-3</v>
      </c>
      <c r="Y1837">
        <v>6.3796E-3</v>
      </c>
      <c r="Z1837">
        <v>8.1627999999999996E-3</v>
      </c>
      <c r="AA1837">
        <v>1.3799999999999999E-4</v>
      </c>
    </row>
    <row r="1838" spans="1:27" x14ac:dyDescent="0.2">
      <c r="A1838" t="s">
        <v>1614</v>
      </c>
      <c r="B1838" t="s">
        <v>34</v>
      </c>
      <c r="C1838" t="s">
        <v>1554</v>
      </c>
      <c r="D1838" t="s">
        <v>28</v>
      </c>
      <c r="E1838" t="s">
        <v>16</v>
      </c>
      <c r="F1838">
        <v>13</v>
      </c>
      <c r="G1838">
        <v>26384</v>
      </c>
      <c r="H1838">
        <v>23307</v>
      </c>
      <c r="I1838">
        <v>0.70670520000000003</v>
      </c>
      <c r="J1838">
        <v>0.70730360000000003</v>
      </c>
      <c r="K1838">
        <v>5.9840000000000002E-4</v>
      </c>
      <c r="L1838">
        <v>5.5570999999999997E-3</v>
      </c>
      <c r="M1838">
        <v>9.7397999999999998E-3</v>
      </c>
      <c r="N1838">
        <v>-8.5430000000000002E-3</v>
      </c>
      <c r="O1838">
        <v>26384</v>
      </c>
      <c r="Q1838">
        <v>79.532326999999995</v>
      </c>
      <c r="R1838">
        <v>70.901719</v>
      </c>
      <c r="S1838" t="s">
        <v>18</v>
      </c>
      <c r="T1838">
        <v>-8.5421999999999998E-3</v>
      </c>
      <c r="U1838">
        <v>-6.5233000000000001E-3</v>
      </c>
      <c r="V1838">
        <v>-2.3157999999999998E-3</v>
      </c>
      <c r="W1838">
        <v>5.9840000000000002E-4</v>
      </c>
      <c r="X1838">
        <v>3.5125E-3</v>
      </c>
      <c r="Y1838">
        <v>7.7200999999999997E-3</v>
      </c>
      <c r="Z1838">
        <v>9.7389E-3</v>
      </c>
      <c r="AA1838">
        <v>8.4599999999999996E-4</v>
      </c>
    </row>
    <row r="1839" spans="1:27" x14ac:dyDescent="0.2">
      <c r="A1839" t="s">
        <v>1615</v>
      </c>
      <c r="B1839" t="s">
        <v>34</v>
      </c>
      <c r="C1839" t="s">
        <v>1554</v>
      </c>
      <c r="D1839" t="s">
        <v>28</v>
      </c>
      <c r="E1839" t="s">
        <v>16</v>
      </c>
      <c r="F1839">
        <v>14</v>
      </c>
      <c r="G1839">
        <v>26384</v>
      </c>
      <c r="H1839">
        <v>23307</v>
      </c>
      <c r="I1839">
        <v>0.76080349999999997</v>
      </c>
      <c r="J1839">
        <v>0.76259399999999999</v>
      </c>
      <c r="K1839" s="1">
        <v>1.7905E-3</v>
      </c>
      <c r="L1839">
        <v>6.1272999999999996E-3</v>
      </c>
      <c r="M1839">
        <v>1.18698E-2</v>
      </c>
      <c r="N1839">
        <v>-8.2889000000000001E-3</v>
      </c>
      <c r="O1839">
        <v>26384</v>
      </c>
      <c r="Q1839">
        <v>80.716072999999994</v>
      </c>
      <c r="R1839">
        <v>70.901719</v>
      </c>
      <c r="S1839" t="s">
        <v>18</v>
      </c>
      <c r="T1839">
        <v>-8.2880000000000002E-3</v>
      </c>
      <c r="U1839">
        <v>-6.0619000000000003E-3</v>
      </c>
      <c r="V1839">
        <v>-1.4227E-3</v>
      </c>
      <c r="W1839" s="1">
        <v>1.7905E-3</v>
      </c>
      <c r="X1839">
        <v>5.0036000000000004E-3</v>
      </c>
      <c r="Y1839">
        <v>9.6428999999999994E-3</v>
      </c>
      <c r="Z1839">
        <v>1.18689E-2</v>
      </c>
      <c r="AA1839" s="1">
        <v>2.3479E-3</v>
      </c>
    </row>
    <row r="1840" spans="1:27" x14ac:dyDescent="0.2">
      <c r="A1840" t="s">
        <v>1616</v>
      </c>
      <c r="B1840" t="s">
        <v>34</v>
      </c>
      <c r="C1840" t="s">
        <v>1554</v>
      </c>
      <c r="D1840" t="s">
        <v>28</v>
      </c>
      <c r="E1840" t="s">
        <v>16</v>
      </c>
      <c r="F1840">
        <v>15</v>
      </c>
      <c r="G1840">
        <v>26384</v>
      </c>
      <c r="H1840">
        <v>23307</v>
      </c>
      <c r="I1840">
        <v>0.81074740000000001</v>
      </c>
      <c r="J1840">
        <v>0.8174148</v>
      </c>
      <c r="K1840">
        <v>6.6674000000000004E-3</v>
      </c>
      <c r="L1840">
        <v>6.5525999999999996E-3</v>
      </c>
      <c r="M1840">
        <v>1.74465E-2</v>
      </c>
      <c r="N1840">
        <v>-4.1117000000000003E-3</v>
      </c>
      <c r="O1840">
        <v>26384</v>
      </c>
      <c r="Q1840">
        <v>80.800706000000005</v>
      </c>
      <c r="R1840">
        <v>70.901719</v>
      </c>
      <c r="S1840" t="s">
        <v>18</v>
      </c>
      <c r="T1840">
        <v>-4.1107000000000001E-3</v>
      </c>
      <c r="U1840">
        <v>-1.7302000000000001E-3</v>
      </c>
      <c r="V1840">
        <v>3.2312E-3</v>
      </c>
      <c r="W1840">
        <v>6.6674000000000004E-3</v>
      </c>
      <c r="X1840">
        <v>1.0103600000000001E-2</v>
      </c>
      <c r="Y1840">
        <v>1.5064900000000001E-2</v>
      </c>
      <c r="Z1840">
        <v>1.7445499999999999E-2</v>
      </c>
      <c r="AA1840">
        <v>8.1566999999999994E-3</v>
      </c>
    </row>
    <row r="1841" spans="1:27" x14ac:dyDescent="0.2">
      <c r="A1841" t="s">
        <v>1617</v>
      </c>
      <c r="B1841" t="s">
        <v>34</v>
      </c>
      <c r="C1841" t="s">
        <v>1554</v>
      </c>
      <c r="D1841" t="s">
        <v>28</v>
      </c>
      <c r="E1841" t="s">
        <v>16</v>
      </c>
      <c r="F1841">
        <v>16</v>
      </c>
      <c r="G1841">
        <v>26384</v>
      </c>
      <c r="H1841">
        <v>23307</v>
      </c>
      <c r="I1841">
        <v>0.85673960000000005</v>
      </c>
      <c r="J1841">
        <v>0.86684799999999995</v>
      </c>
      <c r="K1841">
        <v>1.01084E-2</v>
      </c>
      <c r="L1841">
        <v>6.8904999999999999E-3</v>
      </c>
      <c r="M1841">
        <v>2.1443299999999998E-2</v>
      </c>
      <c r="N1841">
        <v>-1.2264999999999999E-3</v>
      </c>
      <c r="O1841">
        <v>26384</v>
      </c>
      <c r="Q1841">
        <v>80.301597999999998</v>
      </c>
      <c r="R1841">
        <v>70.901719</v>
      </c>
      <c r="S1841" t="s">
        <v>18</v>
      </c>
      <c r="T1841">
        <v>-1.2255E-3</v>
      </c>
      <c r="U1841">
        <v>1.2777999999999999E-3</v>
      </c>
      <c r="V1841">
        <v>6.4949999999999999E-3</v>
      </c>
      <c r="W1841">
        <v>1.01084E-2</v>
      </c>
      <c r="X1841">
        <v>1.3721799999999999E-2</v>
      </c>
      <c r="Y1841">
        <v>1.8939000000000001E-2</v>
      </c>
      <c r="Z1841">
        <v>2.1442300000000001E-2</v>
      </c>
      <c r="AA1841">
        <v>1.1661100000000001E-2</v>
      </c>
    </row>
    <row r="1842" spans="1:27" x14ac:dyDescent="0.2">
      <c r="A1842" t="s">
        <v>1618</v>
      </c>
      <c r="B1842" t="s">
        <v>34</v>
      </c>
      <c r="C1842" t="s">
        <v>1554</v>
      </c>
      <c r="D1842" t="s">
        <v>28</v>
      </c>
      <c r="E1842" t="s">
        <v>16</v>
      </c>
      <c r="F1842">
        <v>17</v>
      </c>
      <c r="G1842">
        <v>26384</v>
      </c>
      <c r="H1842">
        <v>23307</v>
      </c>
      <c r="I1842">
        <v>0.86818099999999998</v>
      </c>
      <c r="J1842">
        <v>0.88850050000000003</v>
      </c>
      <c r="K1842">
        <v>2.0319500000000001E-2</v>
      </c>
      <c r="L1842">
        <v>7.2928999999999997E-3</v>
      </c>
      <c r="M1842">
        <v>3.2316400000000002E-2</v>
      </c>
      <c r="N1842">
        <v>8.3227000000000006E-3</v>
      </c>
      <c r="O1842">
        <v>26384</v>
      </c>
      <c r="Q1842">
        <v>79.616375000000005</v>
      </c>
      <c r="R1842">
        <v>70.901719</v>
      </c>
      <c r="S1842" t="s">
        <v>19</v>
      </c>
      <c r="T1842">
        <v>8.3237999999999993E-3</v>
      </c>
      <c r="U1842">
        <v>1.09733E-2</v>
      </c>
      <c r="V1842">
        <v>1.6495099999999999E-2</v>
      </c>
      <c r="W1842">
        <v>2.0319500000000001E-2</v>
      </c>
      <c r="X1842">
        <v>2.4143999999999999E-2</v>
      </c>
      <c r="Y1842">
        <v>2.9665799999999999E-2</v>
      </c>
      <c r="Z1842">
        <v>3.2315299999999998E-2</v>
      </c>
      <c r="AA1842">
        <v>2.2869500000000001E-2</v>
      </c>
    </row>
    <row r="1843" spans="1:27" x14ac:dyDescent="0.2">
      <c r="A1843" t="s">
        <v>1619</v>
      </c>
      <c r="B1843" t="s">
        <v>34</v>
      </c>
      <c r="C1843" t="s">
        <v>1554</v>
      </c>
      <c r="D1843" t="s">
        <v>28</v>
      </c>
      <c r="E1843" t="s">
        <v>16</v>
      </c>
      <c r="F1843">
        <v>18</v>
      </c>
      <c r="G1843">
        <v>26384</v>
      </c>
      <c r="H1843">
        <v>23307</v>
      </c>
      <c r="I1843">
        <v>0.89258380000000004</v>
      </c>
      <c r="J1843">
        <v>0.91181730000000005</v>
      </c>
      <c r="K1843">
        <v>1.9233500000000001E-2</v>
      </c>
      <c r="L1843">
        <v>7.1763E-3</v>
      </c>
      <c r="M1843">
        <v>3.1038400000000001E-2</v>
      </c>
      <c r="N1843">
        <v>7.4285000000000002E-3</v>
      </c>
      <c r="O1843">
        <v>26384</v>
      </c>
      <c r="Q1843">
        <v>78.117622999999995</v>
      </c>
      <c r="R1843">
        <v>70.901719</v>
      </c>
      <c r="S1843" t="s">
        <v>19</v>
      </c>
      <c r="T1843">
        <v>7.4295999999999997E-3</v>
      </c>
      <c r="U1843">
        <v>1.0036700000000001E-2</v>
      </c>
      <c r="V1843">
        <v>1.54702E-2</v>
      </c>
      <c r="W1843">
        <v>1.9233500000000001E-2</v>
      </c>
      <c r="X1843">
        <v>2.2996699999999998E-2</v>
      </c>
      <c r="Y1843">
        <v>2.8430199999999999E-2</v>
      </c>
      <c r="Z1843">
        <v>3.10374E-2</v>
      </c>
      <c r="AA1843">
        <v>2.1093600000000001E-2</v>
      </c>
    </row>
    <row r="1844" spans="1:27" x14ac:dyDescent="0.2">
      <c r="A1844" t="s">
        <v>1620</v>
      </c>
      <c r="B1844" t="s">
        <v>34</v>
      </c>
      <c r="C1844" t="s">
        <v>1554</v>
      </c>
      <c r="D1844" t="s">
        <v>28</v>
      </c>
      <c r="E1844" t="s">
        <v>16</v>
      </c>
      <c r="F1844">
        <v>19</v>
      </c>
      <c r="G1844">
        <v>26384</v>
      </c>
      <c r="H1844">
        <v>23307</v>
      </c>
      <c r="I1844">
        <v>0.87472649999999996</v>
      </c>
      <c r="J1844">
        <v>0.89511569999999996</v>
      </c>
      <c r="K1844">
        <v>2.03892E-2</v>
      </c>
      <c r="L1844">
        <v>6.6581000000000001E-3</v>
      </c>
      <c r="M1844">
        <v>3.1341800000000003E-2</v>
      </c>
      <c r="N1844">
        <v>9.4365999999999998E-3</v>
      </c>
      <c r="O1844">
        <v>26384</v>
      </c>
      <c r="Q1844">
        <v>76.152958999999996</v>
      </c>
      <c r="R1844">
        <v>70.901719</v>
      </c>
      <c r="S1844" t="s">
        <v>19</v>
      </c>
      <c r="T1844">
        <v>9.4376000000000008E-3</v>
      </c>
      <c r="U1844">
        <v>1.1856500000000001E-2</v>
      </c>
      <c r="V1844">
        <v>1.6897700000000002E-2</v>
      </c>
      <c r="W1844">
        <v>2.03892E-2</v>
      </c>
      <c r="X1844">
        <v>2.3880700000000001E-2</v>
      </c>
      <c r="Y1844">
        <v>2.89219E-2</v>
      </c>
      <c r="Z1844">
        <v>3.1340800000000002E-2</v>
      </c>
      <c r="AA1844">
        <v>2.2778300000000001E-2</v>
      </c>
    </row>
    <row r="1845" spans="1:27" x14ac:dyDescent="0.2">
      <c r="A1845" t="s">
        <v>1621</v>
      </c>
      <c r="B1845" t="s">
        <v>34</v>
      </c>
      <c r="C1845" t="s">
        <v>1554</v>
      </c>
      <c r="D1845" t="s">
        <v>28</v>
      </c>
      <c r="E1845" t="s">
        <v>16</v>
      </c>
      <c r="F1845">
        <v>20</v>
      </c>
      <c r="G1845">
        <v>26384</v>
      </c>
      <c r="H1845">
        <v>23307</v>
      </c>
      <c r="I1845">
        <v>0.82648820000000001</v>
      </c>
      <c r="J1845">
        <v>0.85030550000000005</v>
      </c>
      <c r="K1845">
        <v>2.38173E-2</v>
      </c>
      <c r="L1845">
        <v>5.8596000000000004E-3</v>
      </c>
      <c r="M1845">
        <v>3.3456300000000001E-2</v>
      </c>
      <c r="N1845">
        <v>1.41783E-2</v>
      </c>
      <c r="O1845">
        <v>26384</v>
      </c>
      <c r="Q1845">
        <v>73.514526000000004</v>
      </c>
      <c r="R1845">
        <v>70.901719</v>
      </c>
      <c r="S1845" t="s">
        <v>19</v>
      </c>
      <c r="T1845">
        <v>1.4179199999999999E-2</v>
      </c>
      <c r="U1845">
        <v>1.6308E-2</v>
      </c>
      <c r="V1845">
        <v>2.0744599999999998E-2</v>
      </c>
      <c r="W1845">
        <v>2.38173E-2</v>
      </c>
      <c r="X1845">
        <v>2.68901E-2</v>
      </c>
      <c r="Y1845">
        <v>3.1326699999999999E-2</v>
      </c>
      <c r="Z1845">
        <v>3.3455400000000003E-2</v>
      </c>
      <c r="AA1845">
        <v>2.8010299999999998E-2</v>
      </c>
    </row>
    <row r="1846" spans="1:27" x14ac:dyDescent="0.2">
      <c r="A1846" t="s">
        <v>1622</v>
      </c>
      <c r="B1846" t="s">
        <v>34</v>
      </c>
      <c r="C1846" t="s">
        <v>1554</v>
      </c>
      <c r="D1846" t="s">
        <v>28</v>
      </c>
      <c r="E1846" t="s">
        <v>16</v>
      </c>
      <c r="F1846">
        <v>21</v>
      </c>
      <c r="G1846">
        <v>26384</v>
      </c>
      <c r="H1846">
        <v>23307</v>
      </c>
      <c r="I1846">
        <v>0.84837320000000005</v>
      </c>
      <c r="J1846">
        <v>0.86689260000000001</v>
      </c>
      <c r="K1846">
        <v>1.8519399999999998E-2</v>
      </c>
      <c r="L1846">
        <v>5.3959999999999998E-3</v>
      </c>
      <c r="M1846">
        <v>2.7395800000000001E-2</v>
      </c>
      <c r="N1846">
        <v>9.6428999999999994E-3</v>
      </c>
      <c r="O1846">
        <v>26384</v>
      </c>
      <c r="Q1846">
        <v>70.326881</v>
      </c>
      <c r="R1846">
        <v>70.901719</v>
      </c>
      <c r="S1846" t="s">
        <v>19</v>
      </c>
      <c r="T1846">
        <v>9.6436999999999998E-3</v>
      </c>
      <c r="U1846">
        <v>1.1604099999999999E-2</v>
      </c>
      <c r="V1846">
        <v>1.5689700000000001E-2</v>
      </c>
      <c r="W1846">
        <v>1.8519399999999998E-2</v>
      </c>
      <c r="X1846">
        <v>2.1349E-2</v>
      </c>
      <c r="Y1846">
        <v>2.5434700000000001E-2</v>
      </c>
      <c r="Z1846">
        <v>2.7395099999999999E-2</v>
      </c>
      <c r="AA1846">
        <v>2.1362900000000001E-2</v>
      </c>
    </row>
    <row r="1847" spans="1:27" x14ac:dyDescent="0.2">
      <c r="A1847" t="s">
        <v>1623</v>
      </c>
      <c r="B1847" t="s">
        <v>34</v>
      </c>
      <c r="C1847" t="s">
        <v>1554</v>
      </c>
      <c r="D1847" t="s">
        <v>28</v>
      </c>
      <c r="E1847" t="s">
        <v>16</v>
      </c>
      <c r="F1847">
        <v>22</v>
      </c>
      <c r="G1847">
        <v>26384</v>
      </c>
      <c r="H1847">
        <v>23307</v>
      </c>
      <c r="I1847">
        <v>0.8403948</v>
      </c>
      <c r="J1847">
        <v>0.84564740000000005</v>
      </c>
      <c r="K1847">
        <v>5.2525999999999996E-3</v>
      </c>
      <c r="L1847">
        <v>5.0692000000000003E-3</v>
      </c>
      <c r="M1847">
        <v>1.35914E-2</v>
      </c>
      <c r="N1847">
        <v>-3.0861999999999999E-3</v>
      </c>
      <c r="O1847">
        <v>26384</v>
      </c>
      <c r="Q1847">
        <v>68.163951999999995</v>
      </c>
      <c r="R1847">
        <v>70.901719</v>
      </c>
      <c r="S1847" t="s">
        <v>18</v>
      </c>
      <c r="T1847">
        <v>-3.0855000000000001E-3</v>
      </c>
      <c r="U1847">
        <v>-1.2438E-3</v>
      </c>
      <c r="V1847">
        <v>2.5942999999999999E-3</v>
      </c>
      <c r="W1847">
        <v>5.2525999999999996E-3</v>
      </c>
      <c r="X1847">
        <v>7.9109000000000002E-3</v>
      </c>
      <c r="Y1847">
        <v>1.17491E-2</v>
      </c>
      <c r="Z1847">
        <v>1.3590700000000001E-2</v>
      </c>
      <c r="AA1847">
        <v>6.2113999999999997E-3</v>
      </c>
    </row>
    <row r="1848" spans="1:27" x14ac:dyDescent="0.2">
      <c r="A1848" t="s">
        <v>1624</v>
      </c>
      <c r="B1848" t="s">
        <v>34</v>
      </c>
      <c r="C1848" t="s">
        <v>1554</v>
      </c>
      <c r="D1848" t="s">
        <v>28</v>
      </c>
      <c r="E1848" t="s">
        <v>16</v>
      </c>
      <c r="F1848">
        <v>23</v>
      </c>
      <c r="G1848">
        <v>26384</v>
      </c>
      <c r="H1848">
        <v>23307</v>
      </c>
      <c r="I1848">
        <v>0.74856929999999999</v>
      </c>
      <c r="J1848">
        <v>0.75181039999999999</v>
      </c>
      <c r="K1848">
        <v>3.2410999999999998E-3</v>
      </c>
      <c r="L1848">
        <v>4.7048999999999997E-3</v>
      </c>
      <c r="M1848">
        <v>1.0980699999999999E-2</v>
      </c>
      <c r="N1848">
        <v>-4.4983999999999996E-3</v>
      </c>
      <c r="O1848">
        <v>26384</v>
      </c>
      <c r="Q1848">
        <v>66.992909999999995</v>
      </c>
      <c r="R1848">
        <v>70.901719</v>
      </c>
      <c r="S1848" t="s">
        <v>18</v>
      </c>
      <c r="T1848">
        <v>-4.4977000000000003E-3</v>
      </c>
      <c r="U1848">
        <v>-2.7883999999999999E-3</v>
      </c>
      <c r="V1848">
        <v>7.739E-4</v>
      </c>
      <c r="W1848">
        <v>3.2410999999999998E-3</v>
      </c>
      <c r="X1848">
        <v>5.7083999999999998E-3</v>
      </c>
      <c r="Y1848">
        <v>9.2706999999999998E-3</v>
      </c>
      <c r="Z1848">
        <v>1.098E-2</v>
      </c>
      <c r="AA1848">
        <v>4.3111E-3</v>
      </c>
    </row>
    <row r="1849" spans="1:27" x14ac:dyDescent="0.2">
      <c r="A1849" t="s">
        <v>1625</v>
      </c>
      <c r="B1849" t="s">
        <v>34</v>
      </c>
      <c r="C1849" t="s">
        <v>1554</v>
      </c>
      <c r="D1849" t="s">
        <v>28</v>
      </c>
      <c r="E1849" t="s">
        <v>16</v>
      </c>
      <c r="F1849">
        <v>24</v>
      </c>
      <c r="G1849">
        <v>26384</v>
      </c>
      <c r="H1849">
        <v>23307</v>
      </c>
      <c r="I1849">
        <v>0.64130120000000002</v>
      </c>
      <c r="J1849">
        <v>0.63873610000000003</v>
      </c>
      <c r="K1849">
        <v>-2.5652000000000001E-3</v>
      </c>
      <c r="L1849">
        <v>4.3334000000000003E-3</v>
      </c>
      <c r="M1849">
        <v>4.5633000000000002E-3</v>
      </c>
      <c r="N1849">
        <v>-9.6936999999999995E-3</v>
      </c>
      <c r="O1849">
        <v>26384</v>
      </c>
      <c r="Q1849">
        <v>66.303144000000003</v>
      </c>
      <c r="R1849">
        <v>70.901719</v>
      </c>
      <c r="S1849" t="s">
        <v>18</v>
      </c>
      <c r="T1849">
        <v>-9.6930000000000002E-3</v>
      </c>
      <c r="U1849">
        <v>-8.1186999999999995E-3</v>
      </c>
      <c r="V1849">
        <v>-4.8376000000000001E-3</v>
      </c>
      <c r="W1849">
        <v>-2.5652000000000001E-3</v>
      </c>
      <c r="X1849">
        <v>-2.9270000000000001E-4</v>
      </c>
      <c r="Y1849" s="1">
        <v>2.9883000000000002E-3</v>
      </c>
      <c r="Z1849">
        <v>4.5627000000000003E-3</v>
      </c>
      <c r="AA1849">
        <v>-4.0159999999999996E-3</v>
      </c>
    </row>
    <row r="1850" spans="1:27" x14ac:dyDescent="0.2">
      <c r="A1850" t="s">
        <v>1626</v>
      </c>
      <c r="B1850" t="s">
        <v>35</v>
      </c>
      <c r="C1850" t="s">
        <v>1554</v>
      </c>
      <c r="D1850" t="s">
        <v>28</v>
      </c>
      <c r="E1850" t="s">
        <v>16</v>
      </c>
      <c r="F1850">
        <v>1</v>
      </c>
      <c r="G1850">
        <v>8728</v>
      </c>
      <c r="H1850">
        <v>12906</v>
      </c>
      <c r="I1850">
        <v>0.54330369999999995</v>
      </c>
      <c r="J1850">
        <v>0.54131879999999999</v>
      </c>
      <c r="K1850">
        <v>-1.9848999999999999E-3</v>
      </c>
      <c r="L1850">
        <v>5.4095999999999997E-3</v>
      </c>
      <c r="M1850">
        <v>6.9138999999999997E-3</v>
      </c>
      <c r="N1850">
        <v>-1.08837E-2</v>
      </c>
      <c r="O1850">
        <v>6674.1869999999999</v>
      </c>
      <c r="P1850">
        <v>0.7646868</v>
      </c>
      <c r="Q1850">
        <v>65.502578</v>
      </c>
      <c r="R1850">
        <v>70.949946999999995</v>
      </c>
      <c r="S1850" t="s">
        <v>18</v>
      </c>
      <c r="T1850">
        <v>-1.0882899999999999E-2</v>
      </c>
      <c r="U1850">
        <v>-8.9175999999999995E-3</v>
      </c>
      <c r="V1850">
        <v>-4.8216999999999999E-3</v>
      </c>
      <c r="W1850">
        <v>-1.9848999999999999E-3</v>
      </c>
      <c r="X1850">
        <v>8.5190000000000005E-4</v>
      </c>
      <c r="Y1850">
        <v>4.9477000000000002E-3</v>
      </c>
      <c r="Z1850">
        <v>6.9131000000000001E-3</v>
      </c>
      <c r="AA1850">
        <v>-3.6668999999999998E-3</v>
      </c>
    </row>
    <row r="1851" spans="1:27" x14ac:dyDescent="0.2">
      <c r="A1851" t="s">
        <v>1627</v>
      </c>
      <c r="B1851" t="s">
        <v>35</v>
      </c>
      <c r="C1851" t="s">
        <v>1554</v>
      </c>
      <c r="D1851" t="s">
        <v>28</v>
      </c>
      <c r="E1851" t="s">
        <v>16</v>
      </c>
      <c r="F1851">
        <v>2</v>
      </c>
      <c r="G1851">
        <v>8728</v>
      </c>
      <c r="H1851">
        <v>12906</v>
      </c>
      <c r="I1851">
        <v>0.48887180000000002</v>
      </c>
      <c r="J1851">
        <v>0.4839485</v>
      </c>
      <c r="K1851">
        <v>-4.9233000000000002E-3</v>
      </c>
      <c r="L1851">
        <v>4.8384999999999999E-3</v>
      </c>
      <c r="M1851">
        <v>3.0360000000000001E-3</v>
      </c>
      <c r="N1851">
        <v>-1.2882599999999999E-2</v>
      </c>
      <c r="O1851">
        <v>6674.1869999999999</v>
      </c>
      <c r="P1851">
        <v>0.7646868</v>
      </c>
      <c r="Q1851">
        <v>65.039653000000001</v>
      </c>
      <c r="R1851">
        <v>70.949946999999995</v>
      </c>
      <c r="S1851" t="s">
        <v>18</v>
      </c>
      <c r="T1851">
        <v>-1.28819E-2</v>
      </c>
      <c r="U1851">
        <v>-1.11241E-2</v>
      </c>
      <c r="V1851">
        <v>-7.4606000000000004E-3</v>
      </c>
      <c r="W1851">
        <v>-4.9233000000000002E-3</v>
      </c>
      <c r="X1851">
        <v>-2.3860000000000001E-3</v>
      </c>
      <c r="Y1851">
        <v>1.2775E-3</v>
      </c>
      <c r="Z1851">
        <v>3.0352999999999999E-3</v>
      </c>
      <c r="AA1851">
        <v>-1.01732E-2</v>
      </c>
    </row>
    <row r="1852" spans="1:27" x14ac:dyDescent="0.2">
      <c r="A1852" t="s">
        <v>1628</v>
      </c>
      <c r="B1852" t="s">
        <v>35</v>
      </c>
      <c r="C1852" t="s">
        <v>1554</v>
      </c>
      <c r="D1852" t="s">
        <v>28</v>
      </c>
      <c r="E1852" t="s">
        <v>16</v>
      </c>
      <c r="F1852">
        <v>3</v>
      </c>
      <c r="G1852">
        <v>8728</v>
      </c>
      <c r="H1852">
        <v>12906</v>
      </c>
      <c r="I1852">
        <v>0.44904719999999998</v>
      </c>
      <c r="J1852">
        <v>0.44849230000000001</v>
      </c>
      <c r="K1852">
        <v>-5.5489999999999999E-4</v>
      </c>
      <c r="L1852">
        <v>4.2179000000000001E-3</v>
      </c>
      <c r="M1852">
        <v>6.3835000000000003E-3</v>
      </c>
      <c r="N1852">
        <v>-7.4932999999999996E-3</v>
      </c>
      <c r="O1852">
        <v>6674.1869999999999</v>
      </c>
      <c r="P1852">
        <v>0.7646868</v>
      </c>
      <c r="Q1852">
        <v>64.656682000000004</v>
      </c>
      <c r="R1852">
        <v>70.949946999999995</v>
      </c>
      <c r="S1852" t="s">
        <v>18</v>
      </c>
      <c r="T1852">
        <v>-7.4926000000000003E-3</v>
      </c>
      <c r="U1852">
        <v>-5.9603E-3</v>
      </c>
      <c r="V1852">
        <v>-2.7667E-3</v>
      </c>
      <c r="W1852">
        <v>-5.5489999999999999E-4</v>
      </c>
      <c r="X1852">
        <v>1.6570000000000001E-3</v>
      </c>
      <c r="Y1852">
        <v>4.8504999999999998E-3</v>
      </c>
      <c r="Z1852">
        <v>6.3829000000000004E-3</v>
      </c>
      <c r="AA1852">
        <v>-1.2371999999999999E-3</v>
      </c>
    </row>
    <row r="1853" spans="1:27" x14ac:dyDescent="0.2">
      <c r="A1853" t="s">
        <v>1629</v>
      </c>
      <c r="B1853" t="s">
        <v>35</v>
      </c>
      <c r="C1853" t="s">
        <v>1554</v>
      </c>
      <c r="D1853" t="s">
        <v>28</v>
      </c>
      <c r="E1853" t="s">
        <v>16</v>
      </c>
      <c r="F1853">
        <v>4</v>
      </c>
      <c r="G1853">
        <v>8728</v>
      </c>
      <c r="H1853">
        <v>12906</v>
      </c>
      <c r="I1853">
        <v>0.4294328</v>
      </c>
      <c r="J1853">
        <v>0.42913449999999997</v>
      </c>
      <c r="K1853">
        <v>-2.9829999999999999E-4</v>
      </c>
      <c r="L1853">
        <v>3.8828000000000001E-3</v>
      </c>
      <c r="M1853">
        <v>6.0889000000000004E-3</v>
      </c>
      <c r="N1853">
        <v>-6.6854999999999996E-3</v>
      </c>
      <c r="O1853">
        <v>6674.1869999999999</v>
      </c>
      <c r="P1853">
        <v>0.7646868</v>
      </c>
      <c r="Q1853">
        <v>64.312695000000005</v>
      </c>
      <c r="R1853">
        <v>70.949946999999995</v>
      </c>
      <c r="S1853" t="s">
        <v>18</v>
      </c>
      <c r="T1853">
        <v>-6.6848999999999997E-3</v>
      </c>
      <c r="U1853">
        <v>-5.2743E-3</v>
      </c>
      <c r="V1853">
        <v>-2.3343999999999999E-3</v>
      </c>
      <c r="W1853">
        <v>-2.9829999999999999E-4</v>
      </c>
      <c r="X1853">
        <v>1.7378000000000001E-3</v>
      </c>
      <c r="Y1853">
        <v>4.6776999999999999E-3</v>
      </c>
      <c r="Z1853">
        <v>6.0882999999999996E-3</v>
      </c>
      <c r="AA1853">
        <v>-6.9510000000000004E-4</v>
      </c>
    </row>
    <row r="1854" spans="1:27" x14ac:dyDescent="0.2">
      <c r="A1854" t="s">
        <v>1630</v>
      </c>
      <c r="B1854" t="s">
        <v>35</v>
      </c>
      <c r="C1854" t="s">
        <v>1554</v>
      </c>
      <c r="D1854" t="s">
        <v>28</v>
      </c>
      <c r="E1854" t="s">
        <v>16</v>
      </c>
      <c r="F1854">
        <v>5</v>
      </c>
      <c r="G1854">
        <v>8728</v>
      </c>
      <c r="H1854">
        <v>12906</v>
      </c>
      <c r="I1854">
        <v>0.43268109999999999</v>
      </c>
      <c r="J1854">
        <v>0.42981639999999999</v>
      </c>
      <c r="K1854">
        <v>-2.8647E-3</v>
      </c>
      <c r="L1854">
        <v>3.7517000000000002E-3</v>
      </c>
      <c r="M1854">
        <v>3.3069000000000002E-3</v>
      </c>
      <c r="N1854">
        <v>-9.0363000000000006E-3</v>
      </c>
      <c r="O1854">
        <v>6674.1869999999999</v>
      </c>
      <c r="P1854">
        <v>0.7646868</v>
      </c>
      <c r="Q1854">
        <v>63.956347000000001</v>
      </c>
      <c r="R1854">
        <v>70.949946999999995</v>
      </c>
      <c r="S1854" t="s">
        <v>18</v>
      </c>
      <c r="T1854">
        <v>-9.0358000000000001E-3</v>
      </c>
      <c r="U1854">
        <v>-7.6727000000000002E-3</v>
      </c>
      <c r="V1854">
        <v>-4.8320999999999998E-3</v>
      </c>
      <c r="W1854">
        <v>-2.8647E-3</v>
      </c>
      <c r="X1854">
        <v>-8.9729999999999996E-4</v>
      </c>
      <c r="Y1854">
        <v>1.9433E-3</v>
      </c>
      <c r="Z1854">
        <v>3.3064000000000001E-3</v>
      </c>
      <c r="AA1854">
        <v>-6.6648999999999996E-3</v>
      </c>
    </row>
    <row r="1855" spans="1:27" x14ac:dyDescent="0.2">
      <c r="A1855" t="s">
        <v>1631</v>
      </c>
      <c r="B1855" t="s">
        <v>35</v>
      </c>
      <c r="C1855" t="s">
        <v>1554</v>
      </c>
      <c r="D1855" t="s">
        <v>28</v>
      </c>
      <c r="E1855" t="s">
        <v>16</v>
      </c>
      <c r="F1855">
        <v>6</v>
      </c>
      <c r="G1855">
        <v>8728</v>
      </c>
      <c r="H1855">
        <v>12906</v>
      </c>
      <c r="I1855">
        <v>0.45374409999999998</v>
      </c>
      <c r="J1855">
        <v>0.4519917</v>
      </c>
      <c r="K1855">
        <v>-1.7523E-3</v>
      </c>
      <c r="L1855">
        <v>3.7456E-3</v>
      </c>
      <c r="M1855">
        <v>4.4092000000000003E-3</v>
      </c>
      <c r="N1855">
        <v>-7.9138000000000003E-3</v>
      </c>
      <c r="O1855">
        <v>6674.1869999999999</v>
      </c>
      <c r="P1855">
        <v>0.7646868</v>
      </c>
      <c r="Q1855">
        <v>63.624313999999998</v>
      </c>
      <c r="R1855">
        <v>70.949946999999995</v>
      </c>
      <c r="S1855" t="s">
        <v>18</v>
      </c>
      <c r="T1855">
        <v>-7.9132999999999998E-3</v>
      </c>
      <c r="U1855">
        <v>-6.5525000000000002E-3</v>
      </c>
      <c r="V1855">
        <v>-3.7165000000000002E-3</v>
      </c>
      <c r="W1855">
        <v>-1.7523E-3</v>
      </c>
      <c r="X1855">
        <v>2.118E-4</v>
      </c>
      <c r="Y1855">
        <v>3.0477999999999998E-3</v>
      </c>
      <c r="Z1855">
        <v>4.4086000000000004E-3</v>
      </c>
      <c r="AA1855">
        <v>-3.8769E-3</v>
      </c>
    </row>
    <row r="1856" spans="1:27" x14ac:dyDescent="0.2">
      <c r="A1856" t="s">
        <v>1632</v>
      </c>
      <c r="B1856" t="s">
        <v>35</v>
      </c>
      <c r="C1856" t="s">
        <v>1554</v>
      </c>
      <c r="D1856" t="s">
        <v>28</v>
      </c>
      <c r="E1856" t="s">
        <v>16</v>
      </c>
      <c r="F1856">
        <v>7</v>
      </c>
      <c r="G1856">
        <v>8728</v>
      </c>
      <c r="H1856">
        <v>12906</v>
      </c>
      <c r="I1856">
        <v>0.4705184</v>
      </c>
      <c r="J1856">
        <v>0.4773907</v>
      </c>
      <c r="K1856">
        <v>6.8722999999999996E-3</v>
      </c>
      <c r="L1856">
        <v>3.8957000000000002E-3</v>
      </c>
      <c r="M1856">
        <v>1.3280699999999999E-2</v>
      </c>
      <c r="N1856">
        <v>4.639E-4</v>
      </c>
      <c r="O1856">
        <v>6674.1869999999999</v>
      </c>
      <c r="P1856">
        <v>0.7646868</v>
      </c>
      <c r="Q1856">
        <v>63.600906000000002</v>
      </c>
      <c r="R1856">
        <v>70.949946999999995</v>
      </c>
      <c r="S1856" t="s">
        <v>18</v>
      </c>
      <c r="T1856">
        <v>4.6450000000000001E-4</v>
      </c>
      <c r="U1856">
        <v>1.8798E-3</v>
      </c>
      <c r="V1856">
        <v>4.8294000000000002E-3</v>
      </c>
      <c r="W1856">
        <v>6.8722999999999996E-3</v>
      </c>
      <c r="X1856">
        <v>8.9151999999999999E-3</v>
      </c>
      <c r="Y1856">
        <v>1.18648E-2</v>
      </c>
      <c r="Z1856">
        <v>1.32801E-2</v>
      </c>
      <c r="AA1856">
        <v>1.43955E-2</v>
      </c>
    </row>
    <row r="1857" spans="1:27" x14ac:dyDescent="0.2">
      <c r="A1857" t="s">
        <v>1633</v>
      </c>
      <c r="B1857" t="s">
        <v>35</v>
      </c>
      <c r="C1857" t="s">
        <v>1554</v>
      </c>
      <c r="D1857" t="s">
        <v>28</v>
      </c>
      <c r="E1857" t="s">
        <v>16</v>
      </c>
      <c r="F1857">
        <v>8</v>
      </c>
      <c r="G1857">
        <v>8728</v>
      </c>
      <c r="H1857">
        <v>12906</v>
      </c>
      <c r="I1857">
        <v>0.4995309</v>
      </c>
      <c r="J1857">
        <v>0.50418059999999998</v>
      </c>
      <c r="K1857">
        <v>4.6496999999999997E-3</v>
      </c>
      <c r="L1857">
        <v>4.1945000000000003E-3</v>
      </c>
      <c r="M1857">
        <v>1.15496E-2</v>
      </c>
      <c r="N1857">
        <v>-2.2501999999999999E-3</v>
      </c>
      <c r="O1857">
        <v>6674.1869999999999</v>
      </c>
      <c r="P1857">
        <v>0.7646868</v>
      </c>
      <c r="Q1857">
        <v>64.520022999999995</v>
      </c>
      <c r="R1857">
        <v>70.949946999999995</v>
      </c>
      <c r="S1857" t="s">
        <v>18</v>
      </c>
      <c r="T1857">
        <v>-2.2496E-3</v>
      </c>
      <c r="U1857">
        <v>-7.2570000000000002E-4</v>
      </c>
      <c r="V1857">
        <v>2.4501000000000002E-3</v>
      </c>
      <c r="W1857">
        <v>4.6496999999999997E-3</v>
      </c>
      <c r="X1857">
        <v>6.8493E-3</v>
      </c>
      <c r="Y1857">
        <v>1.00251E-2</v>
      </c>
      <c r="Z1857">
        <v>1.1549E-2</v>
      </c>
      <c r="AA1857">
        <v>9.2222999999999992E-3</v>
      </c>
    </row>
    <row r="1858" spans="1:27" x14ac:dyDescent="0.2">
      <c r="A1858" t="s">
        <v>1634</v>
      </c>
      <c r="B1858" t="s">
        <v>35</v>
      </c>
      <c r="C1858" t="s">
        <v>1554</v>
      </c>
      <c r="D1858" t="s">
        <v>28</v>
      </c>
      <c r="E1858" t="s">
        <v>16</v>
      </c>
      <c r="F1858">
        <v>9</v>
      </c>
      <c r="G1858">
        <v>8728</v>
      </c>
      <c r="H1858">
        <v>12906</v>
      </c>
      <c r="I1858">
        <v>0.52449670000000004</v>
      </c>
      <c r="J1858">
        <v>0.53015690000000004</v>
      </c>
      <c r="K1858">
        <v>5.6601999999999998E-3</v>
      </c>
      <c r="L1858">
        <v>4.4930999999999999E-3</v>
      </c>
      <c r="M1858">
        <v>1.30513E-2</v>
      </c>
      <c r="N1858">
        <v>-1.7309000000000001E-3</v>
      </c>
      <c r="O1858">
        <v>6674.1869999999999</v>
      </c>
      <c r="P1858">
        <v>0.7646868</v>
      </c>
      <c r="Q1858">
        <v>66.891485000000003</v>
      </c>
      <c r="R1858">
        <v>70.949946999999995</v>
      </c>
      <c r="S1858" t="s">
        <v>18</v>
      </c>
      <c r="T1858">
        <v>-1.7302999999999999E-3</v>
      </c>
      <c r="U1858">
        <v>-9.7899999999999994E-5</v>
      </c>
      <c r="V1858">
        <v>3.3040000000000001E-3</v>
      </c>
      <c r="W1858">
        <v>5.6601999999999998E-3</v>
      </c>
      <c r="X1858">
        <v>8.0163000000000005E-3</v>
      </c>
      <c r="Y1858">
        <v>1.1418299999999999E-2</v>
      </c>
      <c r="Z1858">
        <v>1.3050600000000001E-2</v>
      </c>
      <c r="AA1858">
        <v>1.0676400000000001E-2</v>
      </c>
    </row>
    <row r="1859" spans="1:27" x14ac:dyDescent="0.2">
      <c r="A1859" t="s">
        <v>1635</v>
      </c>
      <c r="B1859" t="s">
        <v>35</v>
      </c>
      <c r="C1859" t="s">
        <v>1554</v>
      </c>
      <c r="D1859" t="s">
        <v>28</v>
      </c>
      <c r="E1859" t="s">
        <v>16</v>
      </c>
      <c r="F1859">
        <v>10</v>
      </c>
      <c r="G1859">
        <v>8728</v>
      </c>
      <c r="H1859">
        <v>12906</v>
      </c>
      <c r="I1859">
        <v>0.55706290000000003</v>
      </c>
      <c r="J1859">
        <v>0.56301860000000004</v>
      </c>
      <c r="K1859">
        <v>5.9557000000000004E-3</v>
      </c>
      <c r="L1859">
        <v>5.0298000000000001E-3</v>
      </c>
      <c r="M1859">
        <v>1.42297E-2</v>
      </c>
      <c r="N1859">
        <v>-2.3181999999999999E-3</v>
      </c>
      <c r="O1859">
        <v>6674.1869999999999</v>
      </c>
      <c r="P1859">
        <v>0.7646868</v>
      </c>
      <c r="Q1859">
        <v>70.355509999999995</v>
      </c>
      <c r="R1859">
        <v>70.949946999999995</v>
      </c>
      <c r="S1859" t="s">
        <v>18</v>
      </c>
      <c r="T1859">
        <v>-2.3175000000000001E-3</v>
      </c>
      <c r="U1859">
        <v>-4.9019999999999999E-4</v>
      </c>
      <c r="V1859">
        <v>3.3181E-3</v>
      </c>
      <c r="W1859">
        <v>5.9557000000000004E-3</v>
      </c>
      <c r="X1859">
        <v>8.5932999999999999E-3</v>
      </c>
      <c r="Y1859">
        <v>1.24016E-2</v>
      </c>
      <c r="Z1859">
        <v>1.4228899999999999E-2</v>
      </c>
      <c r="AA1859">
        <v>1.0578199999999999E-2</v>
      </c>
    </row>
    <row r="1860" spans="1:27" x14ac:dyDescent="0.2">
      <c r="A1860" t="s">
        <v>1636</v>
      </c>
      <c r="B1860" t="s">
        <v>35</v>
      </c>
      <c r="C1860" t="s">
        <v>1554</v>
      </c>
      <c r="D1860" t="s">
        <v>28</v>
      </c>
      <c r="E1860" t="s">
        <v>16</v>
      </c>
      <c r="F1860">
        <v>11</v>
      </c>
      <c r="G1860">
        <v>8728</v>
      </c>
      <c r="H1860">
        <v>12906</v>
      </c>
      <c r="I1860">
        <v>0.60273149999999998</v>
      </c>
      <c r="J1860">
        <v>0.60626449999999998</v>
      </c>
      <c r="K1860">
        <v>3.5328999999999998E-3</v>
      </c>
      <c r="L1860">
        <v>5.6927999999999996E-3</v>
      </c>
      <c r="M1860">
        <v>1.28977E-2</v>
      </c>
      <c r="N1860">
        <v>-5.8317999999999998E-3</v>
      </c>
      <c r="O1860">
        <v>6674.1869999999999</v>
      </c>
      <c r="P1860">
        <v>0.7646868</v>
      </c>
      <c r="Q1860">
        <v>74.264730999999998</v>
      </c>
      <c r="R1860">
        <v>70.949946999999995</v>
      </c>
      <c r="S1860" t="s">
        <v>18</v>
      </c>
      <c r="T1860">
        <v>-5.8310000000000002E-3</v>
      </c>
      <c r="U1860">
        <v>-3.7626999999999999E-3</v>
      </c>
      <c r="V1860">
        <v>5.4759999999999997E-4</v>
      </c>
      <c r="W1860">
        <v>3.5328999999999998E-3</v>
      </c>
      <c r="X1860">
        <v>6.5183000000000003E-3</v>
      </c>
      <c r="Y1860">
        <v>1.0828600000000001E-2</v>
      </c>
      <c r="Z1860">
        <v>1.28968E-2</v>
      </c>
      <c r="AA1860">
        <v>5.8273999999999999E-3</v>
      </c>
    </row>
    <row r="1861" spans="1:27" x14ac:dyDescent="0.2">
      <c r="A1861" t="s">
        <v>1637</v>
      </c>
      <c r="B1861" t="s">
        <v>35</v>
      </c>
      <c r="C1861" t="s">
        <v>1554</v>
      </c>
      <c r="D1861" t="s">
        <v>28</v>
      </c>
      <c r="E1861" t="s">
        <v>16</v>
      </c>
      <c r="F1861">
        <v>12</v>
      </c>
      <c r="G1861">
        <v>8728</v>
      </c>
      <c r="H1861">
        <v>12906</v>
      </c>
      <c r="I1861">
        <v>0.66184010000000004</v>
      </c>
      <c r="J1861">
        <v>0.66171120000000005</v>
      </c>
      <c r="K1861">
        <v>-1.2899999999999999E-4</v>
      </c>
      <c r="L1861">
        <v>6.5843999999999998E-3</v>
      </c>
      <c r="M1861">
        <v>1.07023E-2</v>
      </c>
      <c r="N1861">
        <v>-1.09602E-2</v>
      </c>
      <c r="O1861">
        <v>6674.1869999999999</v>
      </c>
      <c r="P1861">
        <v>0.7646868</v>
      </c>
      <c r="Q1861">
        <v>77.566446999999997</v>
      </c>
      <c r="R1861">
        <v>70.949946999999995</v>
      </c>
      <c r="S1861" t="s">
        <v>18</v>
      </c>
      <c r="T1861">
        <v>-1.09593E-2</v>
      </c>
      <c r="U1861">
        <v>-8.5672000000000005E-3</v>
      </c>
      <c r="V1861">
        <v>-3.5818E-3</v>
      </c>
      <c r="W1861">
        <v>-1.2899999999999999E-4</v>
      </c>
      <c r="X1861">
        <v>3.3238999999999999E-3</v>
      </c>
      <c r="Y1861">
        <v>8.3091999999999992E-3</v>
      </c>
      <c r="Z1861">
        <v>1.07014E-2</v>
      </c>
      <c r="AA1861">
        <v>-1.9489999999999999E-4</v>
      </c>
    </row>
    <row r="1862" spans="1:27" x14ac:dyDescent="0.2">
      <c r="A1862" t="s">
        <v>1638</v>
      </c>
      <c r="B1862" t="s">
        <v>35</v>
      </c>
      <c r="C1862" t="s">
        <v>1554</v>
      </c>
      <c r="D1862" t="s">
        <v>28</v>
      </c>
      <c r="E1862" t="s">
        <v>16</v>
      </c>
      <c r="F1862">
        <v>13</v>
      </c>
      <c r="G1862">
        <v>8728</v>
      </c>
      <c r="H1862">
        <v>12906</v>
      </c>
      <c r="I1862">
        <v>0.72459739999999995</v>
      </c>
      <c r="J1862">
        <v>0.72581649999999998</v>
      </c>
      <c r="K1862">
        <v>1.2191000000000001E-3</v>
      </c>
      <c r="L1862">
        <v>7.5629E-3</v>
      </c>
      <c r="M1862">
        <v>1.36601E-2</v>
      </c>
      <c r="N1862">
        <v>-1.1221800000000001E-2</v>
      </c>
      <c r="O1862">
        <v>6674.1869999999999</v>
      </c>
      <c r="P1862">
        <v>0.7646868</v>
      </c>
      <c r="Q1862">
        <v>79.697586999999999</v>
      </c>
      <c r="R1862">
        <v>70.949946999999995</v>
      </c>
      <c r="S1862" t="s">
        <v>18</v>
      </c>
      <c r="T1862">
        <v>-1.12207E-2</v>
      </c>
      <c r="U1862">
        <v>-8.4731000000000008E-3</v>
      </c>
      <c r="V1862">
        <v>-2.7469E-3</v>
      </c>
      <c r="W1862">
        <v>1.2191000000000001E-3</v>
      </c>
      <c r="X1862">
        <v>5.1850999999999998E-3</v>
      </c>
      <c r="Y1862">
        <v>1.0911300000000001E-2</v>
      </c>
      <c r="Z1862">
        <v>1.3658999999999999E-2</v>
      </c>
      <c r="AA1862">
        <v>1.6796000000000001E-3</v>
      </c>
    </row>
    <row r="1863" spans="1:27" x14ac:dyDescent="0.2">
      <c r="A1863" t="s">
        <v>1639</v>
      </c>
      <c r="B1863" t="s">
        <v>35</v>
      </c>
      <c r="C1863" t="s">
        <v>1554</v>
      </c>
      <c r="D1863" t="s">
        <v>28</v>
      </c>
      <c r="E1863" t="s">
        <v>16</v>
      </c>
      <c r="F1863">
        <v>14</v>
      </c>
      <c r="G1863">
        <v>8728</v>
      </c>
      <c r="H1863">
        <v>12906</v>
      </c>
      <c r="I1863">
        <v>0.79096949999999999</v>
      </c>
      <c r="J1863">
        <v>0.78767759999999998</v>
      </c>
      <c r="K1863">
        <v>-3.2918999999999999E-3</v>
      </c>
      <c r="L1863">
        <v>8.3981000000000004E-3</v>
      </c>
      <c r="M1863">
        <v>1.0522999999999999E-2</v>
      </c>
      <c r="N1863">
        <v>-1.7106699999999999E-2</v>
      </c>
      <c r="O1863">
        <v>6674.1869999999999</v>
      </c>
      <c r="P1863">
        <v>0.7646868</v>
      </c>
      <c r="Q1863">
        <v>80.901606999999998</v>
      </c>
      <c r="R1863">
        <v>70.949946999999995</v>
      </c>
      <c r="S1863" t="s">
        <v>18</v>
      </c>
      <c r="T1863">
        <v>-1.7105499999999999E-2</v>
      </c>
      <c r="U1863">
        <v>-1.4054499999999999E-2</v>
      </c>
      <c r="V1863">
        <v>-7.6958E-3</v>
      </c>
      <c r="W1863">
        <v>-3.2918999999999999E-3</v>
      </c>
      <c r="X1863">
        <v>1.1121E-3</v>
      </c>
      <c r="Y1863">
        <v>7.4707000000000003E-3</v>
      </c>
      <c r="Z1863">
        <v>1.05218E-2</v>
      </c>
      <c r="AA1863">
        <v>-4.1792000000000001E-3</v>
      </c>
    </row>
    <row r="1864" spans="1:27" x14ac:dyDescent="0.2">
      <c r="A1864" t="s">
        <v>1640</v>
      </c>
      <c r="B1864" t="s">
        <v>35</v>
      </c>
      <c r="C1864" t="s">
        <v>1554</v>
      </c>
      <c r="D1864" t="s">
        <v>28</v>
      </c>
      <c r="E1864" t="s">
        <v>16</v>
      </c>
      <c r="F1864">
        <v>15</v>
      </c>
      <c r="G1864">
        <v>8728</v>
      </c>
      <c r="H1864">
        <v>12906</v>
      </c>
      <c r="I1864">
        <v>0.8483039</v>
      </c>
      <c r="J1864">
        <v>0.84608799999999995</v>
      </c>
      <c r="K1864">
        <v>-2.2158E-3</v>
      </c>
      <c r="L1864">
        <v>9.1216000000000005E-3</v>
      </c>
      <c r="M1864">
        <v>1.2789200000000001E-2</v>
      </c>
      <c r="N1864">
        <v>-1.7220900000000001E-2</v>
      </c>
      <c r="O1864">
        <v>6674.1869999999999</v>
      </c>
      <c r="P1864">
        <v>0.7646868</v>
      </c>
      <c r="Q1864">
        <v>80.986610999999996</v>
      </c>
      <c r="R1864">
        <v>70.949946999999995</v>
      </c>
      <c r="S1864" t="s">
        <v>18</v>
      </c>
      <c r="T1864">
        <v>-1.7219499999999999E-2</v>
      </c>
      <c r="U1864">
        <v>-1.3905600000000001E-2</v>
      </c>
      <c r="V1864">
        <v>-6.9991999999999997E-3</v>
      </c>
      <c r="W1864">
        <v>-2.2158E-3</v>
      </c>
      <c r="X1864">
        <v>2.5674999999999999E-3</v>
      </c>
      <c r="Y1864">
        <v>9.4739999999999998E-3</v>
      </c>
      <c r="Z1864">
        <v>1.27879E-2</v>
      </c>
      <c r="AA1864">
        <v>-2.6189E-3</v>
      </c>
    </row>
    <row r="1865" spans="1:27" x14ac:dyDescent="0.2">
      <c r="A1865" t="s">
        <v>1641</v>
      </c>
      <c r="B1865" t="s">
        <v>35</v>
      </c>
      <c r="C1865" t="s">
        <v>1554</v>
      </c>
      <c r="D1865" t="s">
        <v>28</v>
      </c>
      <c r="E1865" t="s">
        <v>16</v>
      </c>
      <c r="F1865">
        <v>16</v>
      </c>
      <c r="G1865">
        <v>8728</v>
      </c>
      <c r="H1865">
        <v>12906</v>
      </c>
      <c r="I1865">
        <v>0.89602979999999999</v>
      </c>
      <c r="J1865">
        <v>0.9013892</v>
      </c>
      <c r="K1865">
        <v>5.3594000000000003E-3</v>
      </c>
      <c r="L1865">
        <v>9.5741000000000003E-3</v>
      </c>
      <c r="M1865">
        <v>2.11088E-2</v>
      </c>
      <c r="N1865">
        <v>-1.0389900000000001E-2</v>
      </c>
      <c r="O1865">
        <v>6674.1869999999999</v>
      </c>
      <c r="P1865">
        <v>0.7646868</v>
      </c>
      <c r="Q1865">
        <v>80.482500000000002</v>
      </c>
      <c r="R1865">
        <v>70.949946999999995</v>
      </c>
      <c r="S1865" t="s">
        <v>18</v>
      </c>
      <c r="T1865">
        <v>-1.03885E-2</v>
      </c>
      <c r="U1865">
        <v>-6.9102E-3</v>
      </c>
      <c r="V1865">
        <v>3.388E-4</v>
      </c>
      <c r="W1865">
        <v>5.3594000000000003E-3</v>
      </c>
      <c r="X1865">
        <v>1.03801E-2</v>
      </c>
      <c r="Y1865">
        <v>1.7629100000000002E-2</v>
      </c>
      <c r="Z1865">
        <v>2.1107399999999998E-2</v>
      </c>
      <c r="AA1865">
        <v>5.9458000000000002E-3</v>
      </c>
    </row>
    <row r="1866" spans="1:27" x14ac:dyDescent="0.2">
      <c r="A1866" t="s">
        <v>1642</v>
      </c>
      <c r="B1866" t="s">
        <v>35</v>
      </c>
      <c r="C1866" t="s">
        <v>1554</v>
      </c>
      <c r="D1866" t="s">
        <v>28</v>
      </c>
      <c r="E1866" t="s">
        <v>16</v>
      </c>
      <c r="F1866">
        <v>17</v>
      </c>
      <c r="G1866">
        <v>8728</v>
      </c>
      <c r="H1866">
        <v>12906</v>
      </c>
      <c r="I1866">
        <v>0.89823920000000002</v>
      </c>
      <c r="J1866">
        <v>0.92568269999999997</v>
      </c>
      <c r="K1866">
        <v>2.7443499999999999E-2</v>
      </c>
      <c r="L1866">
        <v>1.0002199999999999E-2</v>
      </c>
      <c r="M1866">
        <v>4.3897199999999997E-2</v>
      </c>
      <c r="N1866">
        <v>1.0989799999999999E-2</v>
      </c>
      <c r="O1866">
        <v>6674.1869999999999</v>
      </c>
      <c r="P1866">
        <v>0.7646868</v>
      </c>
      <c r="Q1866">
        <v>79.789418999999995</v>
      </c>
      <c r="R1866">
        <v>70.949946999999995</v>
      </c>
      <c r="S1866" t="s">
        <v>19</v>
      </c>
      <c r="T1866">
        <v>1.0991300000000001E-2</v>
      </c>
      <c r="U1866">
        <v>1.46251E-2</v>
      </c>
      <c r="V1866">
        <v>2.2198300000000001E-2</v>
      </c>
      <c r="W1866">
        <v>2.7443499999999999E-2</v>
      </c>
      <c r="X1866">
        <v>3.2688700000000001E-2</v>
      </c>
      <c r="Y1866">
        <v>4.0261900000000003E-2</v>
      </c>
      <c r="Z1866">
        <v>4.3895700000000003E-2</v>
      </c>
      <c r="AA1866">
        <v>2.9646800000000001E-2</v>
      </c>
    </row>
    <row r="1867" spans="1:27" x14ac:dyDescent="0.2">
      <c r="A1867" t="s">
        <v>1643</v>
      </c>
      <c r="B1867" t="s">
        <v>35</v>
      </c>
      <c r="C1867" t="s">
        <v>1554</v>
      </c>
      <c r="D1867" t="s">
        <v>28</v>
      </c>
      <c r="E1867" t="s">
        <v>16</v>
      </c>
      <c r="F1867">
        <v>18</v>
      </c>
      <c r="G1867">
        <v>8728</v>
      </c>
      <c r="H1867">
        <v>12906</v>
      </c>
      <c r="I1867">
        <v>0.9206761</v>
      </c>
      <c r="J1867">
        <v>0.94580549999999997</v>
      </c>
      <c r="K1867">
        <v>2.5129499999999999E-2</v>
      </c>
      <c r="L1867">
        <v>9.9833999999999999E-3</v>
      </c>
      <c r="M1867">
        <v>4.1552199999999997E-2</v>
      </c>
      <c r="N1867">
        <v>8.7069000000000001E-3</v>
      </c>
      <c r="O1867">
        <v>6674.1869999999999</v>
      </c>
      <c r="P1867">
        <v>0.7646868</v>
      </c>
      <c r="Q1867">
        <v>78.272312999999997</v>
      </c>
      <c r="R1867">
        <v>70.949946999999995</v>
      </c>
      <c r="S1867" t="s">
        <v>19</v>
      </c>
      <c r="T1867">
        <v>8.7083999999999998E-3</v>
      </c>
      <c r="U1867">
        <v>1.23353E-2</v>
      </c>
      <c r="V1867">
        <v>1.9894200000000001E-2</v>
      </c>
      <c r="W1867">
        <v>2.5129499999999999E-2</v>
      </c>
      <c r="X1867">
        <v>3.0364800000000001E-2</v>
      </c>
      <c r="Y1867">
        <v>3.7923699999999998E-2</v>
      </c>
      <c r="Z1867">
        <v>4.1550700000000003E-2</v>
      </c>
      <c r="AA1867">
        <v>2.65694E-2</v>
      </c>
    </row>
    <row r="1868" spans="1:27" x14ac:dyDescent="0.2">
      <c r="A1868" t="s">
        <v>1644</v>
      </c>
      <c r="B1868" t="s">
        <v>35</v>
      </c>
      <c r="C1868" t="s">
        <v>1554</v>
      </c>
      <c r="D1868" t="s">
        <v>28</v>
      </c>
      <c r="E1868" t="s">
        <v>16</v>
      </c>
      <c r="F1868">
        <v>19</v>
      </c>
      <c r="G1868">
        <v>8728</v>
      </c>
      <c r="H1868">
        <v>12906</v>
      </c>
      <c r="I1868">
        <v>0.90330010000000005</v>
      </c>
      <c r="J1868">
        <v>0.92569489999999999</v>
      </c>
      <c r="K1868">
        <v>2.2394799999999999E-2</v>
      </c>
      <c r="L1868">
        <v>9.2609000000000007E-3</v>
      </c>
      <c r="M1868">
        <v>3.7629000000000003E-2</v>
      </c>
      <c r="N1868">
        <v>7.1605999999999996E-3</v>
      </c>
      <c r="O1868">
        <v>6674.1869999999999</v>
      </c>
      <c r="P1868">
        <v>0.7646868</v>
      </c>
      <c r="Q1868">
        <v>76.288179999999997</v>
      </c>
      <c r="R1868">
        <v>70.949946999999995</v>
      </c>
      <c r="S1868" t="s">
        <v>19</v>
      </c>
      <c r="T1868">
        <v>7.162E-3</v>
      </c>
      <c r="U1868">
        <v>1.0526499999999999E-2</v>
      </c>
      <c r="V1868">
        <v>1.7538399999999999E-2</v>
      </c>
      <c r="W1868">
        <v>2.2394799999999999E-2</v>
      </c>
      <c r="X1868">
        <v>2.7251299999999999E-2</v>
      </c>
      <c r="Y1868">
        <v>3.4263200000000001E-2</v>
      </c>
      <c r="Z1868">
        <v>3.76277E-2</v>
      </c>
      <c r="AA1868">
        <v>2.4192399999999999E-2</v>
      </c>
    </row>
    <row r="1869" spans="1:27" x14ac:dyDescent="0.2">
      <c r="A1869" t="s">
        <v>1645</v>
      </c>
      <c r="B1869" t="s">
        <v>35</v>
      </c>
      <c r="C1869" t="s">
        <v>1554</v>
      </c>
      <c r="D1869" t="s">
        <v>28</v>
      </c>
      <c r="E1869" t="s">
        <v>16</v>
      </c>
      <c r="F1869">
        <v>20</v>
      </c>
      <c r="G1869">
        <v>8728</v>
      </c>
      <c r="H1869">
        <v>12906</v>
      </c>
      <c r="I1869">
        <v>0.84912189999999999</v>
      </c>
      <c r="J1869">
        <v>0.87343409999999999</v>
      </c>
      <c r="K1869">
        <v>2.4312199999999999E-2</v>
      </c>
      <c r="L1869">
        <v>7.9743999999999995E-3</v>
      </c>
      <c r="M1869">
        <v>3.7430100000000001E-2</v>
      </c>
      <c r="N1869">
        <v>1.11944E-2</v>
      </c>
      <c r="O1869">
        <v>6674.1869999999999</v>
      </c>
      <c r="P1869">
        <v>0.7646868</v>
      </c>
      <c r="Q1869">
        <v>73.613129999999998</v>
      </c>
      <c r="R1869">
        <v>70.949946999999995</v>
      </c>
      <c r="S1869" t="s">
        <v>19</v>
      </c>
      <c r="T1869">
        <v>1.1195500000000001E-2</v>
      </c>
      <c r="U1869">
        <v>1.40926E-2</v>
      </c>
      <c r="V1869">
        <v>2.0130499999999999E-2</v>
      </c>
      <c r="W1869">
        <v>2.4312199999999999E-2</v>
      </c>
      <c r="X1869">
        <v>2.8493999999999998E-2</v>
      </c>
      <c r="Y1869">
        <v>3.4531800000000001E-2</v>
      </c>
      <c r="Z1869">
        <v>3.7428900000000001E-2</v>
      </c>
      <c r="AA1869">
        <v>2.7835200000000001E-2</v>
      </c>
    </row>
    <row r="1870" spans="1:27" x14ac:dyDescent="0.2">
      <c r="A1870" t="s">
        <v>1646</v>
      </c>
      <c r="B1870" t="s">
        <v>35</v>
      </c>
      <c r="C1870" t="s">
        <v>1554</v>
      </c>
      <c r="D1870" t="s">
        <v>28</v>
      </c>
      <c r="E1870" t="s">
        <v>16</v>
      </c>
      <c r="F1870">
        <v>21</v>
      </c>
      <c r="G1870">
        <v>8728</v>
      </c>
      <c r="H1870">
        <v>12906</v>
      </c>
      <c r="I1870">
        <v>0.85634100000000002</v>
      </c>
      <c r="J1870">
        <v>0.88139990000000001</v>
      </c>
      <c r="K1870">
        <v>2.5059000000000001E-2</v>
      </c>
      <c r="L1870">
        <v>7.0685000000000001E-3</v>
      </c>
      <c r="M1870">
        <v>3.6686700000000003E-2</v>
      </c>
      <c r="N1870">
        <v>1.3431200000000001E-2</v>
      </c>
      <c r="O1870">
        <v>6674.1869999999999</v>
      </c>
      <c r="P1870">
        <v>0.7646868</v>
      </c>
      <c r="Q1870">
        <v>70.381051999999997</v>
      </c>
      <c r="R1870">
        <v>70.949946999999995</v>
      </c>
      <c r="S1870" t="s">
        <v>19</v>
      </c>
      <c r="T1870">
        <v>1.34322E-2</v>
      </c>
      <c r="U1870">
        <v>1.6000299999999999E-2</v>
      </c>
      <c r="V1870">
        <v>2.1352200000000002E-2</v>
      </c>
      <c r="W1870">
        <v>2.5059000000000001E-2</v>
      </c>
      <c r="X1870">
        <v>2.8765700000000002E-2</v>
      </c>
      <c r="Y1870">
        <v>3.4117700000000001E-2</v>
      </c>
      <c r="Z1870">
        <v>3.6685700000000002E-2</v>
      </c>
      <c r="AA1870">
        <v>2.8430899999999999E-2</v>
      </c>
    </row>
    <row r="1871" spans="1:27" x14ac:dyDescent="0.2">
      <c r="A1871" t="s">
        <v>1647</v>
      </c>
      <c r="B1871" t="s">
        <v>35</v>
      </c>
      <c r="C1871" t="s">
        <v>1554</v>
      </c>
      <c r="D1871" t="s">
        <v>28</v>
      </c>
      <c r="E1871" t="s">
        <v>16</v>
      </c>
      <c r="F1871">
        <v>22</v>
      </c>
      <c r="G1871">
        <v>8728</v>
      </c>
      <c r="H1871">
        <v>12906</v>
      </c>
      <c r="I1871">
        <v>0.83798119999999998</v>
      </c>
      <c r="J1871">
        <v>0.84915039999999997</v>
      </c>
      <c r="K1871">
        <v>1.1169200000000001E-2</v>
      </c>
      <c r="L1871">
        <v>6.5399000000000004E-3</v>
      </c>
      <c r="M1871">
        <v>2.19273E-2</v>
      </c>
      <c r="N1871">
        <v>4.1110000000000002E-4</v>
      </c>
      <c r="O1871">
        <v>6674.1869999999999</v>
      </c>
      <c r="P1871">
        <v>0.7646868</v>
      </c>
      <c r="Q1871">
        <v>68.175803999999999</v>
      </c>
      <c r="R1871">
        <v>70.949946999999995</v>
      </c>
      <c r="S1871" t="s">
        <v>18</v>
      </c>
      <c r="T1871">
        <v>4.1209999999999999E-4</v>
      </c>
      <c r="U1871">
        <v>2.7880000000000001E-3</v>
      </c>
      <c r="V1871">
        <v>7.7397000000000004E-3</v>
      </c>
      <c r="W1871">
        <v>1.1169200000000001E-2</v>
      </c>
      <c r="X1871">
        <v>1.4598699999999999E-2</v>
      </c>
      <c r="Y1871">
        <v>1.9550399999999999E-2</v>
      </c>
      <c r="Z1871">
        <v>2.1926299999999999E-2</v>
      </c>
      <c r="AA1871">
        <v>1.3153400000000001E-2</v>
      </c>
    </row>
    <row r="1872" spans="1:27" x14ac:dyDescent="0.2">
      <c r="A1872" t="s">
        <v>1648</v>
      </c>
      <c r="B1872" t="s">
        <v>35</v>
      </c>
      <c r="C1872" t="s">
        <v>1554</v>
      </c>
      <c r="D1872" t="s">
        <v>28</v>
      </c>
      <c r="E1872" t="s">
        <v>16</v>
      </c>
      <c r="F1872">
        <v>23</v>
      </c>
      <c r="G1872">
        <v>8728</v>
      </c>
      <c r="H1872">
        <v>12906</v>
      </c>
      <c r="I1872">
        <v>0.74736449999999999</v>
      </c>
      <c r="J1872">
        <v>0.74781940000000002</v>
      </c>
      <c r="K1872">
        <v>4.549E-4</v>
      </c>
      <c r="L1872">
        <v>5.9455000000000003E-3</v>
      </c>
      <c r="M1872">
        <v>1.02352E-2</v>
      </c>
      <c r="N1872">
        <v>-9.3255000000000005E-3</v>
      </c>
      <c r="O1872">
        <v>6674.1869999999999</v>
      </c>
      <c r="P1872">
        <v>0.7646868</v>
      </c>
      <c r="Q1872">
        <v>66.985393000000002</v>
      </c>
      <c r="R1872">
        <v>70.949946999999995</v>
      </c>
      <c r="S1872" t="s">
        <v>18</v>
      </c>
      <c r="T1872">
        <v>-9.3246000000000006E-3</v>
      </c>
      <c r="U1872">
        <v>-7.1646000000000001E-3</v>
      </c>
      <c r="V1872">
        <v>-2.6629000000000002E-3</v>
      </c>
      <c r="W1872">
        <v>4.549E-4</v>
      </c>
      <c r="X1872">
        <v>3.5726999999999998E-3</v>
      </c>
      <c r="Y1872">
        <v>8.0744000000000007E-3</v>
      </c>
      <c r="Z1872">
        <v>1.0234399999999999E-2</v>
      </c>
      <c r="AA1872">
        <v>6.0829999999999999E-4</v>
      </c>
    </row>
    <row r="1873" spans="1:27" x14ac:dyDescent="0.2">
      <c r="A1873" t="s">
        <v>1649</v>
      </c>
      <c r="B1873" t="s">
        <v>35</v>
      </c>
      <c r="C1873" t="s">
        <v>1554</v>
      </c>
      <c r="D1873" t="s">
        <v>28</v>
      </c>
      <c r="E1873" t="s">
        <v>16</v>
      </c>
      <c r="F1873">
        <v>24</v>
      </c>
      <c r="G1873">
        <v>8728</v>
      </c>
      <c r="H1873">
        <v>12906</v>
      </c>
      <c r="I1873">
        <v>0.63043530000000003</v>
      </c>
      <c r="J1873">
        <v>0.62946159999999995</v>
      </c>
      <c r="K1873">
        <v>-9.7369999999999998E-4</v>
      </c>
      <c r="L1873">
        <v>5.3106000000000004E-3</v>
      </c>
      <c r="M1873">
        <v>7.7622000000000003E-3</v>
      </c>
      <c r="N1873">
        <v>-9.7096000000000005E-3</v>
      </c>
      <c r="O1873">
        <v>6674.1869999999999</v>
      </c>
      <c r="P1873">
        <v>0.7646868</v>
      </c>
      <c r="Q1873">
        <v>66.275813999999997</v>
      </c>
      <c r="R1873">
        <v>70.949946999999995</v>
      </c>
      <c r="S1873" t="s">
        <v>18</v>
      </c>
      <c r="T1873">
        <v>-9.7088000000000001E-3</v>
      </c>
      <c r="U1873">
        <v>-7.7795E-3</v>
      </c>
      <c r="V1873">
        <v>-3.7586E-3</v>
      </c>
      <c r="W1873">
        <v>-9.7369999999999998E-4</v>
      </c>
      <c r="X1873">
        <v>1.8112E-3</v>
      </c>
      <c r="Y1873">
        <v>5.8320999999999998E-3</v>
      </c>
      <c r="Z1873">
        <v>7.7613999999999999E-3</v>
      </c>
      <c r="AA1873">
        <v>-1.5468999999999999E-3</v>
      </c>
    </row>
    <row r="1874" spans="1:27" x14ac:dyDescent="0.2">
      <c r="A1874" t="s">
        <v>8358</v>
      </c>
      <c r="B1874" t="s">
        <v>34</v>
      </c>
      <c r="C1874" t="s">
        <v>1554</v>
      </c>
      <c r="D1874" t="s">
        <v>29</v>
      </c>
      <c r="E1874" t="s">
        <v>16</v>
      </c>
      <c r="F1874">
        <v>1</v>
      </c>
      <c r="G1874">
        <v>26346</v>
      </c>
      <c r="H1874">
        <v>23254</v>
      </c>
      <c r="I1874">
        <v>0.57649740000000005</v>
      </c>
      <c r="J1874">
        <v>0.57312700000000005</v>
      </c>
      <c r="K1874">
        <v>-3.3703000000000001E-3</v>
      </c>
      <c r="L1874">
        <v>4.0160999999999999E-3</v>
      </c>
      <c r="M1874" s="1">
        <v>3.2361E-3</v>
      </c>
      <c r="N1874">
        <v>-9.9767999999999992E-3</v>
      </c>
      <c r="O1874">
        <v>26346</v>
      </c>
      <c r="Q1874">
        <v>66.031159000000002</v>
      </c>
      <c r="R1874">
        <v>71.577798000000001</v>
      </c>
      <c r="S1874" t="s">
        <v>17</v>
      </c>
      <c r="T1874">
        <v>-9.9761999999999993E-3</v>
      </c>
      <c r="U1874">
        <v>-8.5172000000000008E-3</v>
      </c>
      <c r="V1874">
        <v>-5.4764000000000002E-3</v>
      </c>
      <c r="W1874">
        <v>-3.3703000000000001E-3</v>
      </c>
      <c r="X1874">
        <v>-1.2643000000000001E-3</v>
      </c>
      <c r="Y1874">
        <v>1.7765000000000001E-3</v>
      </c>
      <c r="Z1874">
        <v>3.2355000000000001E-3</v>
      </c>
      <c r="AA1874">
        <v>-5.8805999999999997E-3</v>
      </c>
    </row>
    <row r="1875" spans="1:27" x14ac:dyDescent="0.2">
      <c r="A1875" t="s">
        <v>8359</v>
      </c>
      <c r="B1875" t="s">
        <v>34</v>
      </c>
      <c r="C1875" t="s">
        <v>1554</v>
      </c>
      <c r="D1875" t="s">
        <v>29</v>
      </c>
      <c r="E1875" t="s">
        <v>16</v>
      </c>
      <c r="F1875">
        <v>2</v>
      </c>
      <c r="G1875">
        <v>26346</v>
      </c>
      <c r="H1875">
        <v>23254</v>
      </c>
      <c r="I1875">
        <v>0.51919789999999999</v>
      </c>
      <c r="J1875">
        <v>0.51513010000000004</v>
      </c>
      <c r="K1875">
        <v>-4.0679000000000002E-3</v>
      </c>
      <c r="L1875">
        <v>3.7832E-3</v>
      </c>
      <c r="M1875">
        <v>2.1554E-3</v>
      </c>
      <c r="N1875">
        <v>-1.0291099999999999E-2</v>
      </c>
      <c r="O1875">
        <v>26346</v>
      </c>
      <c r="Q1875">
        <v>65.514770999999996</v>
      </c>
      <c r="R1875">
        <v>71.577798000000001</v>
      </c>
      <c r="S1875" t="s">
        <v>17</v>
      </c>
      <c r="T1875">
        <v>-1.02906E-2</v>
      </c>
      <c r="U1875">
        <v>-8.9162000000000009E-3</v>
      </c>
      <c r="V1875">
        <v>-6.0517000000000001E-3</v>
      </c>
      <c r="W1875">
        <v>-4.0679000000000002E-3</v>
      </c>
      <c r="X1875">
        <v>-2.0839999999999999E-3</v>
      </c>
      <c r="Y1875">
        <v>7.8050000000000005E-4</v>
      </c>
      <c r="Z1875">
        <v>2.1549E-3</v>
      </c>
      <c r="AA1875">
        <v>-7.8966999999999996E-3</v>
      </c>
    </row>
    <row r="1876" spans="1:27" x14ac:dyDescent="0.2">
      <c r="A1876" t="s">
        <v>8360</v>
      </c>
      <c r="B1876" t="s">
        <v>34</v>
      </c>
      <c r="C1876" t="s">
        <v>1554</v>
      </c>
      <c r="D1876" t="s">
        <v>29</v>
      </c>
      <c r="E1876" t="s">
        <v>16</v>
      </c>
      <c r="F1876">
        <v>3</v>
      </c>
      <c r="G1876">
        <v>26346</v>
      </c>
      <c r="H1876">
        <v>23254</v>
      </c>
      <c r="I1876">
        <v>0.4821183</v>
      </c>
      <c r="J1876">
        <v>0.4779794</v>
      </c>
      <c r="K1876">
        <v>-4.1389E-3</v>
      </c>
      <c r="L1876">
        <v>3.5959999999999998E-3</v>
      </c>
      <c r="M1876">
        <v>1.7765999999999999E-3</v>
      </c>
      <c r="N1876">
        <v>-1.00543E-2</v>
      </c>
      <c r="O1876">
        <v>26346</v>
      </c>
      <c r="Q1876">
        <v>64.919272000000007</v>
      </c>
      <c r="R1876">
        <v>71.577798000000001</v>
      </c>
      <c r="S1876" t="s">
        <v>17</v>
      </c>
      <c r="T1876">
        <v>-1.00538E-2</v>
      </c>
      <c r="U1876">
        <v>-8.7474000000000007E-3</v>
      </c>
      <c r="V1876">
        <v>-6.0245999999999997E-3</v>
      </c>
      <c r="W1876">
        <v>-4.1389E-3</v>
      </c>
      <c r="X1876">
        <v>-2.2531000000000001E-3</v>
      </c>
      <c r="Y1876">
        <v>4.6959999999999998E-4</v>
      </c>
      <c r="Z1876">
        <v>1.776E-3</v>
      </c>
      <c r="AA1876">
        <v>-8.6590999999999994E-3</v>
      </c>
    </row>
    <row r="1877" spans="1:27" x14ac:dyDescent="0.2">
      <c r="A1877" t="s">
        <v>8361</v>
      </c>
      <c r="B1877" t="s">
        <v>34</v>
      </c>
      <c r="C1877" t="s">
        <v>1554</v>
      </c>
      <c r="D1877" t="s">
        <v>29</v>
      </c>
      <c r="E1877" t="s">
        <v>16</v>
      </c>
      <c r="F1877">
        <v>4</v>
      </c>
      <c r="G1877">
        <v>26346</v>
      </c>
      <c r="H1877">
        <v>23254</v>
      </c>
      <c r="I1877">
        <v>0.46033489999999999</v>
      </c>
      <c r="J1877">
        <v>0.45535530000000002</v>
      </c>
      <c r="K1877">
        <v>-4.9797000000000001E-3</v>
      </c>
      <c r="L1877">
        <v>3.2935E-3</v>
      </c>
      <c r="M1877">
        <v>4.3820000000000003E-4</v>
      </c>
      <c r="N1877">
        <v>-1.03976E-2</v>
      </c>
      <c r="O1877">
        <v>26346</v>
      </c>
      <c r="Q1877">
        <v>64.713436000000002</v>
      </c>
      <c r="R1877">
        <v>71.577798000000001</v>
      </c>
      <c r="S1877" t="s">
        <v>17</v>
      </c>
      <c r="T1877">
        <v>-1.0397099999999999E-2</v>
      </c>
      <c r="U1877">
        <v>-9.2005000000000003E-3</v>
      </c>
      <c r="V1877">
        <v>-6.7067999999999997E-3</v>
      </c>
      <c r="W1877">
        <v>-4.9797000000000001E-3</v>
      </c>
      <c r="X1877">
        <v>-3.2525000000000002E-3</v>
      </c>
      <c r="Y1877">
        <v>-7.5880000000000001E-4</v>
      </c>
      <c r="Z1877">
        <v>4.3770000000000001E-4</v>
      </c>
      <c r="AA1877">
        <v>-1.0935800000000001E-2</v>
      </c>
    </row>
    <row r="1878" spans="1:27" x14ac:dyDescent="0.2">
      <c r="A1878" t="s">
        <v>8362</v>
      </c>
      <c r="B1878" t="s">
        <v>34</v>
      </c>
      <c r="C1878" t="s">
        <v>1554</v>
      </c>
      <c r="D1878" t="s">
        <v>29</v>
      </c>
      <c r="E1878" t="s">
        <v>16</v>
      </c>
      <c r="F1878">
        <v>5</v>
      </c>
      <c r="G1878">
        <v>26346</v>
      </c>
      <c r="H1878">
        <v>23254</v>
      </c>
      <c r="I1878">
        <v>0.45658559999999998</v>
      </c>
      <c r="J1878">
        <v>0.45149220000000001</v>
      </c>
      <c r="K1878">
        <v>-5.0933000000000003E-3</v>
      </c>
      <c r="L1878">
        <v>3.1405000000000001E-3</v>
      </c>
      <c r="M1878">
        <v>7.2799999999999994E-5</v>
      </c>
      <c r="N1878">
        <v>-1.02594E-2</v>
      </c>
      <c r="O1878">
        <v>26346</v>
      </c>
      <c r="Q1878">
        <v>64.236206999999993</v>
      </c>
      <c r="R1878">
        <v>71.577798000000001</v>
      </c>
      <c r="S1878" t="s">
        <v>17</v>
      </c>
      <c r="T1878">
        <v>-1.0259000000000001E-2</v>
      </c>
      <c r="U1878">
        <v>-9.1179999999999994E-3</v>
      </c>
      <c r="V1878">
        <v>-6.7402E-3</v>
      </c>
      <c r="W1878">
        <v>-5.0933000000000003E-3</v>
      </c>
      <c r="X1878">
        <v>-3.4464000000000001E-3</v>
      </c>
      <c r="Y1878">
        <v>-1.0686000000000001E-3</v>
      </c>
      <c r="Z1878">
        <v>7.2299999999999996E-5</v>
      </c>
      <c r="AA1878">
        <v>-1.1281100000000001E-2</v>
      </c>
    </row>
    <row r="1879" spans="1:27" x14ac:dyDescent="0.2">
      <c r="A1879" t="s">
        <v>8363</v>
      </c>
      <c r="B1879" t="s">
        <v>34</v>
      </c>
      <c r="C1879" t="s">
        <v>1554</v>
      </c>
      <c r="D1879" t="s">
        <v>29</v>
      </c>
      <c r="E1879" t="s">
        <v>16</v>
      </c>
      <c r="F1879">
        <v>6</v>
      </c>
      <c r="G1879">
        <v>26346</v>
      </c>
      <c r="H1879">
        <v>23254</v>
      </c>
      <c r="I1879">
        <v>0.48186479999999998</v>
      </c>
      <c r="J1879">
        <v>0.47586669999999998</v>
      </c>
      <c r="K1879">
        <v>-5.9981000000000001E-3</v>
      </c>
      <c r="L1879">
        <v>3.2204999999999998E-3</v>
      </c>
      <c r="M1879">
        <v>-7.0029999999999995E-4</v>
      </c>
      <c r="N1879">
        <v>-1.1295899999999999E-2</v>
      </c>
      <c r="O1879">
        <v>26346</v>
      </c>
      <c r="Q1879">
        <v>64.07329</v>
      </c>
      <c r="R1879">
        <v>71.577798000000001</v>
      </c>
      <c r="S1879" t="s">
        <v>17</v>
      </c>
      <c r="T1879">
        <v>-1.1295400000000001E-2</v>
      </c>
      <c r="U1879">
        <v>-1.01254E-2</v>
      </c>
      <c r="V1879">
        <v>-7.6870000000000003E-3</v>
      </c>
      <c r="W1879">
        <v>-5.9981000000000001E-3</v>
      </c>
      <c r="X1879">
        <v>-4.3093000000000003E-3</v>
      </c>
      <c r="Y1879">
        <v>-1.8707999999999999E-3</v>
      </c>
      <c r="Z1879">
        <v>-7.0080000000000001E-4</v>
      </c>
      <c r="AA1879">
        <v>-1.2604600000000001E-2</v>
      </c>
    </row>
    <row r="1880" spans="1:27" x14ac:dyDescent="0.2">
      <c r="A1880" t="s">
        <v>8364</v>
      </c>
      <c r="B1880" t="s">
        <v>34</v>
      </c>
      <c r="C1880" t="s">
        <v>1554</v>
      </c>
      <c r="D1880" t="s">
        <v>29</v>
      </c>
      <c r="E1880" t="s">
        <v>16</v>
      </c>
      <c r="F1880">
        <v>7</v>
      </c>
      <c r="G1880">
        <v>26346</v>
      </c>
      <c r="H1880">
        <v>23254</v>
      </c>
      <c r="I1880">
        <v>0.51454840000000002</v>
      </c>
      <c r="J1880">
        <v>0.51059509999999997</v>
      </c>
      <c r="K1880">
        <v>-3.9531999999999996E-3</v>
      </c>
      <c r="L1880">
        <v>3.2929000000000001E-3</v>
      </c>
      <c r="M1880">
        <v>1.4637000000000001E-3</v>
      </c>
      <c r="N1880">
        <v>-9.3700999999999993E-3</v>
      </c>
      <c r="O1880">
        <v>26346</v>
      </c>
      <c r="Q1880">
        <v>63.750816999999998</v>
      </c>
      <c r="R1880">
        <v>71.577798000000001</v>
      </c>
      <c r="S1880" t="s">
        <v>18</v>
      </c>
      <c r="T1880">
        <v>-9.3696000000000005E-3</v>
      </c>
      <c r="U1880">
        <v>-8.1732999999999997E-3</v>
      </c>
      <c r="V1880">
        <v>-5.6800000000000002E-3</v>
      </c>
      <c r="W1880">
        <v>-3.9531999999999996E-3</v>
      </c>
      <c r="X1880">
        <v>-2.2263999999999999E-3</v>
      </c>
      <c r="Y1880">
        <v>2.6679999999999998E-4</v>
      </c>
      <c r="Z1880">
        <v>1.4632E-3</v>
      </c>
      <c r="AA1880">
        <v>-7.7424E-3</v>
      </c>
    </row>
    <row r="1881" spans="1:27" x14ac:dyDescent="0.2">
      <c r="A1881" t="s">
        <v>8365</v>
      </c>
      <c r="B1881" t="s">
        <v>34</v>
      </c>
      <c r="C1881" t="s">
        <v>1554</v>
      </c>
      <c r="D1881" t="s">
        <v>29</v>
      </c>
      <c r="E1881" t="s">
        <v>16</v>
      </c>
      <c r="F1881">
        <v>8</v>
      </c>
      <c r="G1881">
        <v>26346</v>
      </c>
      <c r="H1881">
        <v>23254</v>
      </c>
      <c r="I1881">
        <v>0.522505</v>
      </c>
      <c r="J1881">
        <v>0.52059809999999995</v>
      </c>
      <c r="K1881">
        <v>-1.9070000000000001E-3</v>
      </c>
      <c r="L1881">
        <v>3.2648999999999998E-3</v>
      </c>
      <c r="M1881">
        <v>3.4638E-3</v>
      </c>
      <c r="N1881">
        <v>-7.2776999999999998E-3</v>
      </c>
      <c r="O1881">
        <v>26346</v>
      </c>
      <c r="Q1881">
        <v>64.210257999999996</v>
      </c>
      <c r="R1881">
        <v>71.577798000000001</v>
      </c>
      <c r="S1881" t="s">
        <v>18</v>
      </c>
      <c r="T1881">
        <v>-7.2772000000000002E-3</v>
      </c>
      <c r="U1881">
        <v>-6.0911000000000003E-3</v>
      </c>
      <c r="V1881">
        <v>-3.6191000000000001E-3</v>
      </c>
      <c r="W1881">
        <v>-1.9070000000000001E-3</v>
      </c>
      <c r="X1881">
        <v>-1.9479999999999999E-4</v>
      </c>
      <c r="Y1881">
        <v>2.2772000000000001E-3</v>
      </c>
      <c r="Z1881">
        <v>3.4632999999999999E-3</v>
      </c>
      <c r="AA1881">
        <v>-3.663E-3</v>
      </c>
    </row>
    <row r="1882" spans="1:27" x14ac:dyDescent="0.2">
      <c r="A1882" t="s">
        <v>8366</v>
      </c>
      <c r="B1882" t="s">
        <v>34</v>
      </c>
      <c r="C1882" t="s">
        <v>1554</v>
      </c>
      <c r="D1882" t="s">
        <v>29</v>
      </c>
      <c r="E1882" t="s">
        <v>16</v>
      </c>
      <c r="F1882">
        <v>9</v>
      </c>
      <c r="G1882">
        <v>26346</v>
      </c>
      <c r="H1882">
        <v>23254</v>
      </c>
      <c r="I1882">
        <v>0.52856170000000002</v>
      </c>
      <c r="J1882">
        <v>0.53457319999999997</v>
      </c>
      <c r="K1882">
        <v>6.0115000000000004E-3</v>
      </c>
      <c r="L1882">
        <v>3.3614999999999999E-3</v>
      </c>
      <c r="M1882">
        <v>1.15411E-2</v>
      </c>
      <c r="N1882">
        <v>4.819E-4</v>
      </c>
      <c r="O1882">
        <v>26346</v>
      </c>
      <c r="Q1882">
        <v>66.479867999999996</v>
      </c>
      <c r="R1882">
        <v>71.577798000000001</v>
      </c>
      <c r="S1882" t="s">
        <v>18</v>
      </c>
      <c r="T1882">
        <v>4.8240000000000002E-4</v>
      </c>
      <c r="U1882">
        <v>1.7036E-3</v>
      </c>
      <c r="V1882">
        <v>4.2487000000000002E-3</v>
      </c>
      <c r="W1882">
        <v>6.0115000000000004E-3</v>
      </c>
      <c r="X1882">
        <v>7.7742999999999996E-3</v>
      </c>
      <c r="Y1882">
        <v>1.0319399999999999E-2</v>
      </c>
      <c r="Z1882">
        <v>1.15406E-2</v>
      </c>
      <c r="AA1882">
        <v>1.1245399999999999E-2</v>
      </c>
    </row>
    <row r="1883" spans="1:27" x14ac:dyDescent="0.2">
      <c r="A1883" t="s">
        <v>8367</v>
      </c>
      <c r="B1883" t="s">
        <v>34</v>
      </c>
      <c r="C1883" t="s">
        <v>1554</v>
      </c>
      <c r="D1883" t="s">
        <v>29</v>
      </c>
      <c r="E1883" t="s">
        <v>16</v>
      </c>
      <c r="F1883">
        <v>10</v>
      </c>
      <c r="G1883">
        <v>26346</v>
      </c>
      <c r="H1883">
        <v>23254</v>
      </c>
      <c r="I1883">
        <v>0.55462319999999998</v>
      </c>
      <c r="J1883">
        <v>0.55760690000000002</v>
      </c>
      <c r="K1883">
        <v>2.9835999999999999E-3</v>
      </c>
      <c r="L1883">
        <v>3.6600000000000001E-3</v>
      </c>
      <c r="M1883">
        <v>9.0042999999999998E-3</v>
      </c>
      <c r="N1883">
        <v>-3.0371E-3</v>
      </c>
      <c r="O1883">
        <v>26346</v>
      </c>
      <c r="Q1883">
        <v>69.977700999999996</v>
      </c>
      <c r="R1883">
        <v>71.577798000000001</v>
      </c>
      <c r="S1883" t="s">
        <v>18</v>
      </c>
      <c r="T1883">
        <v>-3.0366E-3</v>
      </c>
      <c r="U1883">
        <v>-1.7068999999999999E-3</v>
      </c>
      <c r="V1883">
        <v>1.0643E-3</v>
      </c>
      <c r="W1883">
        <v>2.9835999999999999E-3</v>
      </c>
      <c r="X1883">
        <v>4.9029E-3</v>
      </c>
      <c r="Y1883">
        <v>7.6740999999999997E-3</v>
      </c>
      <c r="Z1883">
        <v>9.0037999999999993E-3</v>
      </c>
      <c r="AA1883">
        <v>5.3506999999999999E-3</v>
      </c>
    </row>
    <row r="1884" spans="1:27" x14ac:dyDescent="0.2">
      <c r="A1884" t="s">
        <v>8368</v>
      </c>
      <c r="B1884" t="s">
        <v>34</v>
      </c>
      <c r="C1884" t="s">
        <v>1554</v>
      </c>
      <c r="D1884" t="s">
        <v>29</v>
      </c>
      <c r="E1884" t="s">
        <v>16</v>
      </c>
      <c r="F1884">
        <v>11</v>
      </c>
      <c r="G1884">
        <v>26346</v>
      </c>
      <c r="H1884">
        <v>23254</v>
      </c>
      <c r="I1884">
        <v>0.60092849999999998</v>
      </c>
      <c r="J1884">
        <v>0.59915940000000001</v>
      </c>
      <c r="K1884">
        <v>-1.7692000000000001E-3</v>
      </c>
      <c r="L1884">
        <v>4.0619000000000002E-3</v>
      </c>
      <c r="M1884">
        <v>4.9125999999999996E-3</v>
      </c>
      <c r="N1884">
        <v>-8.4509000000000008E-3</v>
      </c>
      <c r="O1884">
        <v>26346</v>
      </c>
      <c r="Q1884">
        <v>74.639099000000002</v>
      </c>
      <c r="R1884">
        <v>71.577798000000001</v>
      </c>
      <c r="S1884" t="s">
        <v>18</v>
      </c>
      <c r="T1884">
        <v>-8.4503000000000009E-3</v>
      </c>
      <c r="U1884">
        <v>-6.9746000000000001E-3</v>
      </c>
      <c r="V1884">
        <v>-3.8991999999999998E-3</v>
      </c>
      <c r="W1884">
        <v>-1.7692000000000001E-3</v>
      </c>
      <c r="X1884">
        <v>3.6089999999999999E-4</v>
      </c>
      <c r="Y1884">
        <v>3.4363000000000002E-3</v>
      </c>
      <c r="Z1884">
        <v>4.9119999999999997E-3</v>
      </c>
      <c r="AA1884">
        <v>-2.9526999999999999E-3</v>
      </c>
    </row>
    <row r="1885" spans="1:27" x14ac:dyDescent="0.2">
      <c r="A1885" t="s">
        <v>8369</v>
      </c>
      <c r="B1885" t="s">
        <v>34</v>
      </c>
      <c r="C1885" t="s">
        <v>1554</v>
      </c>
      <c r="D1885" t="s">
        <v>29</v>
      </c>
      <c r="E1885" t="s">
        <v>16</v>
      </c>
      <c r="F1885">
        <v>12</v>
      </c>
      <c r="G1885">
        <v>26346</v>
      </c>
      <c r="H1885">
        <v>23254</v>
      </c>
      <c r="I1885">
        <v>0.65988690000000005</v>
      </c>
      <c r="J1885">
        <v>0.65805689999999994</v>
      </c>
      <c r="K1885">
        <v>-1.83E-3</v>
      </c>
      <c r="L1885">
        <v>4.5101000000000004E-3</v>
      </c>
      <c r="M1885">
        <v>5.5891999999999999E-3</v>
      </c>
      <c r="N1885">
        <v>-9.2490999999999997E-3</v>
      </c>
      <c r="O1885">
        <v>26346</v>
      </c>
      <c r="Q1885">
        <v>78.526499000000001</v>
      </c>
      <c r="R1885">
        <v>71.577798000000001</v>
      </c>
      <c r="S1885" t="s">
        <v>18</v>
      </c>
      <c r="T1885">
        <v>-9.2484999999999998E-3</v>
      </c>
      <c r="U1885">
        <v>-7.6099000000000002E-3</v>
      </c>
      <c r="V1885">
        <v>-4.1951000000000002E-3</v>
      </c>
      <c r="W1885">
        <v>-1.83E-3</v>
      </c>
      <c r="X1885">
        <v>5.352E-4</v>
      </c>
      <c r="Y1885">
        <v>3.9500000000000004E-3</v>
      </c>
      <c r="Z1885">
        <v>5.5884999999999997E-3</v>
      </c>
      <c r="AA1885">
        <v>-2.7809000000000002E-3</v>
      </c>
    </row>
    <row r="1886" spans="1:27" x14ac:dyDescent="0.2">
      <c r="A1886" t="s">
        <v>8370</v>
      </c>
      <c r="B1886" t="s">
        <v>34</v>
      </c>
      <c r="C1886" t="s">
        <v>1554</v>
      </c>
      <c r="D1886" t="s">
        <v>29</v>
      </c>
      <c r="E1886" t="s">
        <v>16</v>
      </c>
      <c r="F1886">
        <v>13</v>
      </c>
      <c r="G1886">
        <v>26346</v>
      </c>
      <c r="H1886">
        <v>23254</v>
      </c>
      <c r="I1886">
        <v>0.73913430000000002</v>
      </c>
      <c r="J1886">
        <v>0.73258290000000004</v>
      </c>
      <c r="K1886">
        <v>-6.5513000000000004E-3</v>
      </c>
      <c r="L1886">
        <v>5.0086000000000002E-3</v>
      </c>
      <c r="M1886">
        <v>1.6879E-3</v>
      </c>
      <c r="N1886">
        <v>-1.47905E-2</v>
      </c>
      <c r="O1886">
        <v>26346</v>
      </c>
      <c r="Q1886">
        <v>81.021528000000004</v>
      </c>
      <c r="R1886">
        <v>71.577798000000001</v>
      </c>
      <c r="S1886" t="s">
        <v>18</v>
      </c>
      <c r="T1886">
        <v>-1.4789800000000001E-2</v>
      </c>
      <c r="U1886">
        <v>-1.29701E-2</v>
      </c>
      <c r="V1886">
        <v>-9.1777999999999998E-3</v>
      </c>
      <c r="W1886">
        <v>-6.5513000000000004E-3</v>
      </c>
      <c r="X1886">
        <v>-3.9248E-3</v>
      </c>
      <c r="Y1886">
        <v>-1.325E-4</v>
      </c>
      <c r="Z1886">
        <v>1.6872E-3</v>
      </c>
      <c r="AA1886">
        <v>-8.9428000000000007E-3</v>
      </c>
    </row>
    <row r="1887" spans="1:27" x14ac:dyDescent="0.2">
      <c r="A1887" t="s">
        <v>8371</v>
      </c>
      <c r="B1887" t="s">
        <v>34</v>
      </c>
      <c r="C1887" t="s">
        <v>1554</v>
      </c>
      <c r="D1887" t="s">
        <v>29</v>
      </c>
      <c r="E1887" t="s">
        <v>16</v>
      </c>
      <c r="F1887">
        <v>14</v>
      </c>
      <c r="G1887">
        <v>26346</v>
      </c>
      <c r="H1887">
        <v>23254</v>
      </c>
      <c r="I1887">
        <v>0.82202589999999998</v>
      </c>
      <c r="J1887">
        <v>0.8134576</v>
      </c>
      <c r="K1887">
        <v>-8.5682999999999992E-3</v>
      </c>
      <c r="L1887">
        <v>5.4998E-3</v>
      </c>
      <c r="M1887">
        <v>4.7879999999999998E-4</v>
      </c>
      <c r="N1887">
        <v>-1.76154E-2</v>
      </c>
      <c r="O1887">
        <v>26346</v>
      </c>
      <c r="Q1887">
        <v>82.446901999999994</v>
      </c>
      <c r="R1887">
        <v>71.577798000000001</v>
      </c>
      <c r="S1887" t="s">
        <v>18</v>
      </c>
      <c r="T1887">
        <v>-1.7614600000000001E-2</v>
      </c>
      <c r="U1887">
        <v>-1.56165E-2</v>
      </c>
      <c r="V1887">
        <v>-1.14524E-2</v>
      </c>
      <c r="W1887">
        <v>-8.5682999999999992E-3</v>
      </c>
      <c r="X1887">
        <v>-5.6842000000000004E-3</v>
      </c>
      <c r="Y1887">
        <v>-1.5200999999999999E-3</v>
      </c>
      <c r="Z1887">
        <v>4.7800000000000002E-4</v>
      </c>
      <c r="AA1887">
        <v>-1.05332E-2</v>
      </c>
    </row>
    <row r="1888" spans="1:27" x14ac:dyDescent="0.2">
      <c r="A1888" t="s">
        <v>8372</v>
      </c>
      <c r="B1888" t="s">
        <v>34</v>
      </c>
      <c r="C1888" t="s">
        <v>1554</v>
      </c>
      <c r="D1888" t="s">
        <v>29</v>
      </c>
      <c r="E1888" t="s">
        <v>16</v>
      </c>
      <c r="F1888">
        <v>15</v>
      </c>
      <c r="G1888">
        <v>26346</v>
      </c>
      <c r="H1888">
        <v>23254</v>
      </c>
      <c r="I1888">
        <v>0.89692240000000001</v>
      </c>
      <c r="J1888">
        <v>0.89406589999999997</v>
      </c>
      <c r="K1888">
        <v>-2.8565000000000001E-3</v>
      </c>
      <c r="L1888">
        <v>5.9021000000000004E-3</v>
      </c>
      <c r="M1888">
        <v>6.8523999999999998E-3</v>
      </c>
      <c r="N1888">
        <v>-1.2565399999999999E-2</v>
      </c>
      <c r="O1888">
        <v>26346</v>
      </c>
      <c r="Q1888">
        <v>82.678375000000003</v>
      </c>
      <c r="R1888">
        <v>71.577798000000001</v>
      </c>
      <c r="S1888" t="s">
        <v>18</v>
      </c>
      <c r="T1888">
        <v>-1.25646E-2</v>
      </c>
      <c r="U1888">
        <v>-1.04203E-2</v>
      </c>
      <c r="V1888">
        <v>-5.9515999999999996E-3</v>
      </c>
      <c r="W1888">
        <v>-2.8565000000000001E-3</v>
      </c>
      <c r="X1888" s="1">
        <v>2.385E-4</v>
      </c>
      <c r="Y1888">
        <v>4.7073000000000002E-3</v>
      </c>
      <c r="Z1888">
        <v>6.8515E-3</v>
      </c>
      <c r="AA1888">
        <v>-3.1949999999999999E-3</v>
      </c>
    </row>
    <row r="1889" spans="1:27" x14ac:dyDescent="0.2">
      <c r="A1889" t="s">
        <v>8373</v>
      </c>
      <c r="B1889" t="s">
        <v>34</v>
      </c>
      <c r="C1889" t="s">
        <v>1554</v>
      </c>
      <c r="D1889" t="s">
        <v>29</v>
      </c>
      <c r="E1889" t="s">
        <v>16</v>
      </c>
      <c r="F1889">
        <v>16</v>
      </c>
      <c r="G1889">
        <v>26346</v>
      </c>
      <c r="H1889">
        <v>23254</v>
      </c>
      <c r="I1889">
        <v>0.97165349999999995</v>
      </c>
      <c r="J1889">
        <v>0.97422229999999999</v>
      </c>
      <c r="K1889">
        <v>2.5688E-3</v>
      </c>
      <c r="L1889">
        <v>6.1593000000000004E-3</v>
      </c>
      <c r="M1889">
        <v>1.2700899999999999E-2</v>
      </c>
      <c r="N1889">
        <v>-7.5633000000000002E-3</v>
      </c>
      <c r="O1889">
        <v>26346</v>
      </c>
      <c r="Q1889">
        <v>82.240568999999994</v>
      </c>
      <c r="R1889">
        <v>71.577798000000001</v>
      </c>
      <c r="S1889" t="s">
        <v>18</v>
      </c>
      <c r="T1889">
        <v>-7.5624000000000004E-3</v>
      </c>
      <c r="U1889">
        <v>-5.3246999999999999E-3</v>
      </c>
      <c r="V1889">
        <v>-6.6120000000000003E-4</v>
      </c>
      <c r="W1889">
        <v>2.5688E-3</v>
      </c>
      <c r="X1889">
        <v>5.7987000000000004E-3</v>
      </c>
      <c r="Y1889">
        <v>1.0462300000000001E-2</v>
      </c>
      <c r="Z1889">
        <v>1.2699999999999999E-2</v>
      </c>
      <c r="AA1889">
        <v>2.6367999999999999E-3</v>
      </c>
    </row>
    <row r="1890" spans="1:27" x14ac:dyDescent="0.2">
      <c r="A1890" t="s">
        <v>8374</v>
      </c>
      <c r="B1890" t="s">
        <v>34</v>
      </c>
      <c r="C1890" t="s">
        <v>1554</v>
      </c>
      <c r="D1890" t="s">
        <v>29</v>
      </c>
      <c r="E1890" t="s">
        <v>16</v>
      </c>
      <c r="F1890">
        <v>17</v>
      </c>
      <c r="G1890">
        <v>26346</v>
      </c>
      <c r="H1890">
        <v>23254</v>
      </c>
      <c r="I1890">
        <v>0.99399950000000004</v>
      </c>
      <c r="J1890">
        <v>1.0108839999999999</v>
      </c>
      <c r="K1890">
        <v>1.68846E-2</v>
      </c>
      <c r="L1890">
        <v>6.3309999999999998E-3</v>
      </c>
      <c r="M1890">
        <v>2.72991E-2</v>
      </c>
      <c r="N1890">
        <v>6.4701000000000003E-3</v>
      </c>
      <c r="O1890">
        <v>26346</v>
      </c>
      <c r="Q1890">
        <v>81.362808000000001</v>
      </c>
      <c r="R1890">
        <v>71.577798000000001</v>
      </c>
      <c r="S1890" t="s">
        <v>19</v>
      </c>
      <c r="T1890">
        <v>6.4710000000000002E-3</v>
      </c>
      <c r="U1890">
        <v>8.7711000000000004E-3</v>
      </c>
      <c r="V1890">
        <v>1.35646E-2</v>
      </c>
      <c r="W1890">
        <v>1.68846E-2</v>
      </c>
      <c r="X1890">
        <v>2.02046E-2</v>
      </c>
      <c r="Y1890">
        <v>2.4998099999999999E-2</v>
      </c>
      <c r="Z1890">
        <v>2.7298200000000002E-2</v>
      </c>
      <c r="AA1890">
        <v>1.67028E-2</v>
      </c>
    </row>
    <row r="1891" spans="1:27" x14ac:dyDescent="0.2">
      <c r="A1891" t="s">
        <v>8375</v>
      </c>
      <c r="B1891" t="s">
        <v>34</v>
      </c>
      <c r="C1891" t="s">
        <v>1554</v>
      </c>
      <c r="D1891" t="s">
        <v>29</v>
      </c>
      <c r="E1891" t="s">
        <v>16</v>
      </c>
      <c r="F1891">
        <v>18</v>
      </c>
      <c r="G1891">
        <v>26346</v>
      </c>
      <c r="H1891">
        <v>23254</v>
      </c>
      <c r="I1891">
        <v>1.0091540000000001</v>
      </c>
      <c r="J1891">
        <v>1.0277430000000001</v>
      </c>
      <c r="K1891">
        <v>1.85893E-2</v>
      </c>
      <c r="L1891">
        <v>6.2471999999999996E-3</v>
      </c>
      <c r="M1891">
        <v>2.88659E-2</v>
      </c>
      <c r="N1891">
        <v>8.3126999999999993E-3</v>
      </c>
      <c r="O1891">
        <v>26346</v>
      </c>
      <c r="Q1891">
        <v>80.038208999999995</v>
      </c>
      <c r="R1891">
        <v>71.577798000000001</v>
      </c>
      <c r="S1891" t="s">
        <v>19</v>
      </c>
      <c r="T1891">
        <v>8.3136000000000009E-3</v>
      </c>
      <c r="U1891">
        <v>1.0583199999999999E-2</v>
      </c>
      <c r="V1891">
        <v>1.53133E-2</v>
      </c>
      <c r="W1891">
        <v>1.85893E-2</v>
      </c>
      <c r="X1891">
        <v>2.1865300000000001E-2</v>
      </c>
      <c r="Y1891">
        <v>2.6595299999999999E-2</v>
      </c>
      <c r="Z1891">
        <v>2.8864899999999999E-2</v>
      </c>
      <c r="AA1891">
        <v>1.8087499999999999E-2</v>
      </c>
    </row>
    <row r="1892" spans="1:27" x14ac:dyDescent="0.2">
      <c r="A1892" t="s">
        <v>8376</v>
      </c>
      <c r="B1892" t="s">
        <v>34</v>
      </c>
      <c r="C1892" t="s">
        <v>1554</v>
      </c>
      <c r="D1892" t="s">
        <v>29</v>
      </c>
      <c r="E1892" t="s">
        <v>16</v>
      </c>
      <c r="F1892">
        <v>19</v>
      </c>
      <c r="G1892">
        <v>26346</v>
      </c>
      <c r="H1892">
        <v>23254</v>
      </c>
      <c r="I1892">
        <v>0.96826590000000001</v>
      </c>
      <c r="J1892">
        <v>0.98825540000000001</v>
      </c>
      <c r="K1892">
        <v>1.99895E-2</v>
      </c>
      <c r="L1892">
        <v>5.8092999999999999E-3</v>
      </c>
      <c r="M1892">
        <v>2.9545800000000001E-2</v>
      </c>
      <c r="N1892">
        <v>1.04333E-2</v>
      </c>
      <c r="O1892">
        <v>26346</v>
      </c>
      <c r="Q1892">
        <v>77.942695999999998</v>
      </c>
      <c r="R1892">
        <v>71.577798000000001</v>
      </c>
      <c r="S1892" t="s">
        <v>19</v>
      </c>
      <c r="T1892">
        <v>1.0434199999999999E-2</v>
      </c>
      <c r="U1892">
        <v>1.2544700000000001E-2</v>
      </c>
      <c r="V1892">
        <v>1.6943199999999999E-2</v>
      </c>
      <c r="W1892">
        <v>1.99895E-2</v>
      </c>
      <c r="X1892">
        <v>2.3035900000000002E-2</v>
      </c>
      <c r="Y1892">
        <v>2.7434400000000001E-2</v>
      </c>
      <c r="Z1892">
        <v>2.9544899999999999E-2</v>
      </c>
      <c r="AA1892">
        <v>2.0227100000000001E-2</v>
      </c>
    </row>
    <row r="1893" spans="1:27" x14ac:dyDescent="0.2">
      <c r="A1893" t="s">
        <v>8377</v>
      </c>
      <c r="B1893" t="s">
        <v>34</v>
      </c>
      <c r="C1893" t="s">
        <v>1554</v>
      </c>
      <c r="D1893" t="s">
        <v>29</v>
      </c>
      <c r="E1893" t="s">
        <v>16</v>
      </c>
      <c r="F1893">
        <v>20</v>
      </c>
      <c r="G1893">
        <v>26346</v>
      </c>
      <c r="H1893">
        <v>23254</v>
      </c>
      <c r="I1893">
        <v>0.9194078</v>
      </c>
      <c r="J1893">
        <v>0.93451070000000003</v>
      </c>
      <c r="K1893">
        <v>1.5102900000000001E-2</v>
      </c>
      <c r="L1893">
        <v>5.3093000000000003E-3</v>
      </c>
      <c r="M1893">
        <v>2.3836599999999999E-2</v>
      </c>
      <c r="N1893">
        <v>6.3690999999999999E-3</v>
      </c>
      <c r="O1893">
        <v>26346</v>
      </c>
      <c r="Q1893">
        <v>74.644392999999994</v>
      </c>
      <c r="R1893">
        <v>71.577798000000001</v>
      </c>
      <c r="S1893" t="s">
        <v>19</v>
      </c>
      <c r="T1893">
        <v>6.3699000000000004E-3</v>
      </c>
      <c r="U1893">
        <v>8.2988000000000003E-3</v>
      </c>
      <c r="V1893">
        <v>1.23187E-2</v>
      </c>
      <c r="W1893">
        <v>1.5102900000000001E-2</v>
      </c>
      <c r="X1893">
        <v>1.7887E-2</v>
      </c>
      <c r="Y1893">
        <v>2.19069E-2</v>
      </c>
      <c r="Z1893">
        <v>2.3835800000000001E-2</v>
      </c>
      <c r="AA1893">
        <v>1.6161200000000001E-2</v>
      </c>
    </row>
    <row r="1894" spans="1:27" x14ac:dyDescent="0.2">
      <c r="A1894" t="s">
        <v>8378</v>
      </c>
      <c r="B1894" t="s">
        <v>34</v>
      </c>
      <c r="C1894" t="s">
        <v>1554</v>
      </c>
      <c r="D1894" t="s">
        <v>29</v>
      </c>
      <c r="E1894" t="s">
        <v>16</v>
      </c>
      <c r="F1894">
        <v>21</v>
      </c>
      <c r="G1894">
        <v>26346</v>
      </c>
      <c r="H1894">
        <v>23254</v>
      </c>
      <c r="I1894">
        <v>0.92573830000000001</v>
      </c>
      <c r="J1894">
        <v>0.93818729999999995</v>
      </c>
      <c r="K1894">
        <v>1.2449E-2</v>
      </c>
      <c r="L1894">
        <v>5.1317000000000003E-3</v>
      </c>
      <c r="M1894">
        <v>2.0890599999999999E-2</v>
      </c>
      <c r="N1894">
        <v>4.0074000000000004E-3</v>
      </c>
      <c r="O1894">
        <v>26346</v>
      </c>
      <c r="Q1894">
        <v>70.794438</v>
      </c>
      <c r="R1894">
        <v>71.577798000000001</v>
      </c>
      <c r="S1894" t="s">
        <v>19</v>
      </c>
      <c r="T1894">
        <v>4.0080999999999997E-3</v>
      </c>
      <c r="U1894">
        <v>5.8725000000000001E-3</v>
      </c>
      <c r="V1894">
        <v>9.7578999999999999E-3</v>
      </c>
      <c r="W1894">
        <v>1.2449E-2</v>
      </c>
      <c r="X1894">
        <v>1.5140000000000001E-2</v>
      </c>
      <c r="Y1894">
        <v>1.9025500000000001E-2</v>
      </c>
      <c r="Z1894">
        <v>2.08898E-2</v>
      </c>
      <c r="AA1894">
        <v>1.32692E-2</v>
      </c>
    </row>
    <row r="1895" spans="1:27" x14ac:dyDescent="0.2">
      <c r="A1895" t="s">
        <v>8379</v>
      </c>
      <c r="B1895" t="s">
        <v>34</v>
      </c>
      <c r="C1895" t="s">
        <v>1554</v>
      </c>
      <c r="D1895" t="s">
        <v>29</v>
      </c>
      <c r="E1895" t="s">
        <v>16</v>
      </c>
      <c r="F1895">
        <v>22</v>
      </c>
      <c r="G1895">
        <v>26346</v>
      </c>
      <c r="H1895">
        <v>23254</v>
      </c>
      <c r="I1895">
        <v>0.89011459999999998</v>
      </c>
      <c r="J1895">
        <v>0.88883299999999998</v>
      </c>
      <c r="K1895">
        <v>-1.2815999999999999E-3</v>
      </c>
      <c r="L1895">
        <v>4.8309E-3</v>
      </c>
      <c r="M1895">
        <v>6.6651999999999996E-3</v>
      </c>
      <c r="N1895">
        <v>-9.2285000000000006E-3</v>
      </c>
      <c r="O1895">
        <v>26346</v>
      </c>
      <c r="Q1895">
        <v>68.843076999999994</v>
      </c>
      <c r="R1895">
        <v>71.577798000000001</v>
      </c>
      <c r="S1895" t="s">
        <v>18</v>
      </c>
      <c r="T1895">
        <v>-9.2277999999999995E-3</v>
      </c>
      <c r="U1895">
        <v>-7.4726999999999997E-3</v>
      </c>
      <c r="V1895">
        <v>-3.8149999999999998E-3</v>
      </c>
      <c r="W1895">
        <v>-1.2815999999999999E-3</v>
      </c>
      <c r="X1895">
        <v>1.2516999999999999E-3</v>
      </c>
      <c r="Y1895">
        <v>4.9094000000000004E-3</v>
      </c>
      <c r="Z1895">
        <v>6.6645000000000003E-3</v>
      </c>
      <c r="AA1895">
        <v>-1.4419000000000001E-3</v>
      </c>
    </row>
    <row r="1896" spans="1:27" x14ac:dyDescent="0.2">
      <c r="A1896" t="s">
        <v>8380</v>
      </c>
      <c r="B1896" t="s">
        <v>34</v>
      </c>
      <c r="C1896" t="s">
        <v>1554</v>
      </c>
      <c r="D1896" t="s">
        <v>29</v>
      </c>
      <c r="E1896" t="s">
        <v>16</v>
      </c>
      <c r="F1896">
        <v>23</v>
      </c>
      <c r="G1896">
        <v>26346</v>
      </c>
      <c r="H1896">
        <v>23254</v>
      </c>
      <c r="I1896">
        <v>0.78550169999999997</v>
      </c>
      <c r="J1896">
        <v>0.78082379999999996</v>
      </c>
      <c r="K1896">
        <v>-4.6778999999999996E-3</v>
      </c>
      <c r="L1896">
        <v>4.4749999999999998E-3</v>
      </c>
      <c r="M1896">
        <v>2.6835000000000001E-3</v>
      </c>
      <c r="N1896">
        <v>-1.20392E-2</v>
      </c>
      <c r="O1896">
        <v>26346</v>
      </c>
      <c r="Q1896">
        <v>67.699967000000001</v>
      </c>
      <c r="R1896">
        <v>71.577798000000001</v>
      </c>
      <c r="S1896" t="s">
        <v>18</v>
      </c>
      <c r="T1896">
        <v>-1.20386E-2</v>
      </c>
      <c r="U1896">
        <v>-1.04128E-2</v>
      </c>
      <c r="V1896">
        <v>-7.0245999999999998E-3</v>
      </c>
      <c r="W1896">
        <v>-4.6778999999999996E-3</v>
      </c>
      <c r="X1896">
        <v>-2.3311999999999999E-3</v>
      </c>
      <c r="Y1896">
        <v>1.057E-3</v>
      </c>
      <c r="Z1896">
        <v>2.6827999999999999E-3</v>
      </c>
      <c r="AA1896">
        <v>-5.9909999999999998E-3</v>
      </c>
    </row>
    <row r="1897" spans="1:27" x14ac:dyDescent="0.2">
      <c r="A1897" t="s">
        <v>8381</v>
      </c>
      <c r="B1897" t="s">
        <v>34</v>
      </c>
      <c r="C1897" t="s">
        <v>1554</v>
      </c>
      <c r="D1897" t="s">
        <v>29</v>
      </c>
      <c r="E1897" t="s">
        <v>16</v>
      </c>
      <c r="F1897">
        <v>24</v>
      </c>
      <c r="G1897">
        <v>26346</v>
      </c>
      <c r="H1897">
        <v>23254</v>
      </c>
      <c r="I1897">
        <v>0.66588060000000004</v>
      </c>
      <c r="J1897">
        <v>0.66154349999999995</v>
      </c>
      <c r="K1897">
        <v>-4.3369999999999997E-3</v>
      </c>
      <c r="L1897">
        <v>4.1571000000000004E-3</v>
      </c>
      <c r="M1897">
        <v>2.5014999999999998E-3</v>
      </c>
      <c r="N1897">
        <v>-1.11754E-2</v>
      </c>
      <c r="O1897">
        <v>26346</v>
      </c>
      <c r="Q1897">
        <v>66.839376000000001</v>
      </c>
      <c r="R1897">
        <v>71.577798000000001</v>
      </c>
      <c r="S1897" t="s">
        <v>18</v>
      </c>
      <c r="T1897">
        <v>-1.11748E-2</v>
      </c>
      <c r="U1897">
        <v>-9.6644999999999995E-3</v>
      </c>
      <c r="V1897">
        <v>-6.5170000000000002E-3</v>
      </c>
      <c r="W1897">
        <v>-4.3369999999999997E-3</v>
      </c>
      <c r="X1897">
        <v>-2.1570000000000001E-3</v>
      </c>
      <c r="Y1897">
        <v>9.905999999999999E-4</v>
      </c>
      <c r="Z1897">
        <v>2.5008999999999999E-3</v>
      </c>
      <c r="AA1897">
        <v>-6.5557999999999996E-3</v>
      </c>
    </row>
    <row r="1898" spans="1:27" x14ac:dyDescent="0.2">
      <c r="A1898" t="s">
        <v>8382</v>
      </c>
      <c r="B1898" t="s">
        <v>35</v>
      </c>
      <c r="C1898" t="s">
        <v>1554</v>
      </c>
      <c r="D1898" t="s">
        <v>29</v>
      </c>
      <c r="E1898" t="s">
        <v>16</v>
      </c>
      <c r="F1898">
        <v>1</v>
      </c>
      <c r="G1898">
        <v>8728</v>
      </c>
      <c r="H1898">
        <v>12906</v>
      </c>
      <c r="I1898">
        <v>0.57199979999999995</v>
      </c>
      <c r="J1898">
        <v>0.56577980000000005</v>
      </c>
      <c r="K1898">
        <v>-6.2199999999999998E-3</v>
      </c>
      <c r="L1898">
        <v>5.4072E-3</v>
      </c>
      <c r="M1898">
        <v>2.6749E-3</v>
      </c>
      <c r="N1898">
        <v>-1.5114900000000001E-2</v>
      </c>
      <c r="O1898">
        <v>6665.6880000000001</v>
      </c>
      <c r="P1898">
        <v>0.76371310000000003</v>
      </c>
      <c r="Q1898">
        <v>65.990637000000007</v>
      </c>
      <c r="R1898">
        <v>71.614170999999999</v>
      </c>
      <c r="S1898" t="s">
        <v>18</v>
      </c>
      <c r="T1898">
        <v>-1.51141E-2</v>
      </c>
      <c r="U1898">
        <v>-1.3149599999999999E-2</v>
      </c>
      <c r="V1898">
        <v>-9.0554999999999993E-3</v>
      </c>
      <c r="W1898">
        <v>-6.2199999999999998E-3</v>
      </c>
      <c r="X1898">
        <v>-3.3844000000000001E-3</v>
      </c>
      <c r="Y1898">
        <v>7.0969999999999996E-4</v>
      </c>
      <c r="Z1898">
        <v>2.6741999999999998E-3</v>
      </c>
      <c r="AA1898">
        <v>-1.0993599999999999E-2</v>
      </c>
    </row>
    <row r="1899" spans="1:27" x14ac:dyDescent="0.2">
      <c r="A1899" t="s">
        <v>8383</v>
      </c>
      <c r="B1899" t="s">
        <v>35</v>
      </c>
      <c r="C1899" t="s">
        <v>1554</v>
      </c>
      <c r="D1899" t="s">
        <v>29</v>
      </c>
      <c r="E1899" t="s">
        <v>16</v>
      </c>
      <c r="F1899">
        <v>2</v>
      </c>
      <c r="G1899">
        <v>8728</v>
      </c>
      <c r="H1899">
        <v>12906</v>
      </c>
      <c r="I1899">
        <v>0.5161424</v>
      </c>
      <c r="J1899">
        <v>0.50606410000000002</v>
      </c>
      <c r="K1899">
        <v>-1.00784E-2</v>
      </c>
      <c r="L1899">
        <v>4.9338000000000003E-3</v>
      </c>
      <c r="M1899">
        <v>-1.9621999999999999E-3</v>
      </c>
      <c r="N1899">
        <v>-1.8194499999999999E-2</v>
      </c>
      <c r="O1899">
        <v>6665.6880000000001</v>
      </c>
      <c r="P1899">
        <v>0.76371310000000003</v>
      </c>
      <c r="Q1899">
        <v>65.458483999999999</v>
      </c>
      <c r="R1899">
        <v>71.614170999999999</v>
      </c>
      <c r="S1899" t="s">
        <v>18</v>
      </c>
      <c r="T1899">
        <v>-1.81938E-2</v>
      </c>
      <c r="U1899">
        <v>-1.6401300000000001E-2</v>
      </c>
      <c r="V1899">
        <v>-1.26657E-2</v>
      </c>
      <c r="W1899">
        <v>-1.00784E-2</v>
      </c>
      <c r="X1899">
        <v>-7.4910999999999997E-3</v>
      </c>
      <c r="Y1899">
        <v>-3.7553999999999999E-3</v>
      </c>
      <c r="Z1899">
        <v>-1.9629999999999999E-3</v>
      </c>
      <c r="AA1899">
        <v>-1.9915200000000001E-2</v>
      </c>
    </row>
    <row r="1900" spans="1:27" x14ac:dyDescent="0.2">
      <c r="A1900" t="s">
        <v>8384</v>
      </c>
      <c r="B1900" t="s">
        <v>35</v>
      </c>
      <c r="C1900" t="s">
        <v>1554</v>
      </c>
      <c r="D1900" t="s">
        <v>29</v>
      </c>
      <c r="E1900" t="s">
        <v>16</v>
      </c>
      <c r="F1900">
        <v>3</v>
      </c>
      <c r="G1900">
        <v>8728</v>
      </c>
      <c r="H1900">
        <v>12906</v>
      </c>
      <c r="I1900">
        <v>0.47322779999999998</v>
      </c>
      <c r="J1900">
        <v>0.46882049999999997</v>
      </c>
      <c r="K1900">
        <v>-4.4073000000000003E-3</v>
      </c>
      <c r="L1900">
        <v>4.2862999999999998E-3</v>
      </c>
      <c r="M1900">
        <v>2.6437000000000001E-3</v>
      </c>
      <c r="N1900">
        <v>-1.1458299999999999E-2</v>
      </c>
      <c r="O1900">
        <v>6665.6880000000001</v>
      </c>
      <c r="P1900">
        <v>0.76371310000000003</v>
      </c>
      <c r="Q1900">
        <v>64.846968000000004</v>
      </c>
      <c r="R1900">
        <v>71.614170999999999</v>
      </c>
      <c r="S1900" t="s">
        <v>18</v>
      </c>
      <c r="T1900">
        <v>-1.1457699999999999E-2</v>
      </c>
      <c r="U1900">
        <v>-9.9004000000000002E-3</v>
      </c>
      <c r="V1900">
        <v>-6.6550000000000003E-3</v>
      </c>
      <c r="W1900">
        <v>-4.4073000000000003E-3</v>
      </c>
      <c r="X1900">
        <v>-2.1595E-3</v>
      </c>
      <c r="Y1900">
        <v>1.0859000000000001E-3</v>
      </c>
      <c r="Z1900">
        <v>2.6430999999999998E-3</v>
      </c>
      <c r="AA1900">
        <v>-9.4008000000000008E-3</v>
      </c>
    </row>
    <row r="1901" spans="1:27" x14ac:dyDescent="0.2">
      <c r="A1901" t="s">
        <v>8385</v>
      </c>
      <c r="B1901" t="s">
        <v>35</v>
      </c>
      <c r="C1901" t="s">
        <v>1554</v>
      </c>
      <c r="D1901" t="s">
        <v>29</v>
      </c>
      <c r="E1901" t="s">
        <v>16</v>
      </c>
      <c r="F1901">
        <v>4</v>
      </c>
      <c r="G1901">
        <v>8728</v>
      </c>
      <c r="H1901">
        <v>12906</v>
      </c>
      <c r="I1901">
        <v>0.44883640000000002</v>
      </c>
      <c r="J1901">
        <v>0.44816879999999998</v>
      </c>
      <c r="K1901">
        <v>-6.6770000000000002E-4</v>
      </c>
      <c r="L1901">
        <v>3.8665000000000001E-3</v>
      </c>
      <c r="M1901">
        <v>5.6927999999999996E-3</v>
      </c>
      <c r="N1901">
        <v>-7.0280999999999998E-3</v>
      </c>
      <c r="O1901">
        <v>6665.6880000000001</v>
      </c>
      <c r="P1901">
        <v>0.76371310000000003</v>
      </c>
      <c r="Q1901">
        <v>64.637231999999997</v>
      </c>
      <c r="R1901">
        <v>71.614170999999999</v>
      </c>
      <c r="S1901" t="s">
        <v>18</v>
      </c>
      <c r="T1901">
        <v>-7.0274999999999999E-3</v>
      </c>
      <c r="U1901">
        <v>-5.6227999999999998E-3</v>
      </c>
      <c r="V1901">
        <v>-2.6952999999999999E-3</v>
      </c>
      <c r="W1901">
        <v>-6.6770000000000002E-4</v>
      </c>
      <c r="X1901">
        <v>1.3600000000000001E-3</v>
      </c>
      <c r="Y1901">
        <v>4.2874999999999996E-3</v>
      </c>
      <c r="Z1901">
        <v>5.6921999999999997E-3</v>
      </c>
      <c r="AA1901">
        <v>-1.4897000000000001E-3</v>
      </c>
    </row>
    <row r="1902" spans="1:27" x14ac:dyDescent="0.2">
      <c r="A1902" t="s">
        <v>8386</v>
      </c>
      <c r="B1902" t="s">
        <v>35</v>
      </c>
      <c r="C1902" t="s">
        <v>1554</v>
      </c>
      <c r="D1902" t="s">
        <v>29</v>
      </c>
      <c r="E1902" t="s">
        <v>16</v>
      </c>
      <c r="F1902">
        <v>5</v>
      </c>
      <c r="G1902">
        <v>8728</v>
      </c>
      <c r="H1902">
        <v>12906</v>
      </c>
      <c r="I1902">
        <v>0.45068360000000002</v>
      </c>
      <c r="J1902">
        <v>0.44654329999999998</v>
      </c>
      <c r="K1902">
        <v>-4.1402000000000001E-3</v>
      </c>
      <c r="L1902">
        <v>3.6754000000000001E-3</v>
      </c>
      <c r="M1902">
        <v>1.9058E-3</v>
      </c>
      <c r="N1902">
        <v>-1.0186199999999999E-2</v>
      </c>
      <c r="O1902">
        <v>6665.6880000000001</v>
      </c>
      <c r="P1902">
        <v>0.76371310000000003</v>
      </c>
      <c r="Q1902">
        <v>64.146252000000004</v>
      </c>
      <c r="R1902">
        <v>71.614170999999999</v>
      </c>
      <c r="S1902" t="s">
        <v>18</v>
      </c>
      <c r="T1902">
        <v>-1.0185700000000001E-2</v>
      </c>
      <c r="U1902">
        <v>-8.8503999999999996E-3</v>
      </c>
      <c r="V1902">
        <v>-6.0676000000000003E-3</v>
      </c>
      <c r="W1902">
        <v>-4.1402000000000001E-3</v>
      </c>
      <c r="X1902">
        <v>-2.2128E-3</v>
      </c>
      <c r="Y1902">
        <v>5.6999999999999998E-4</v>
      </c>
      <c r="Z1902">
        <v>1.9053E-3</v>
      </c>
      <c r="AA1902">
        <v>-9.2717000000000008E-3</v>
      </c>
    </row>
    <row r="1903" spans="1:27" x14ac:dyDescent="0.2">
      <c r="A1903" t="s">
        <v>8387</v>
      </c>
      <c r="B1903" t="s">
        <v>35</v>
      </c>
      <c r="C1903" t="s">
        <v>1554</v>
      </c>
      <c r="D1903" t="s">
        <v>29</v>
      </c>
      <c r="E1903" t="s">
        <v>16</v>
      </c>
      <c r="F1903">
        <v>6</v>
      </c>
      <c r="G1903">
        <v>8728</v>
      </c>
      <c r="H1903">
        <v>12906</v>
      </c>
      <c r="I1903">
        <v>0.47624509999999998</v>
      </c>
      <c r="J1903">
        <v>0.47150429999999999</v>
      </c>
      <c r="K1903">
        <v>-4.7407999999999999E-3</v>
      </c>
      <c r="L1903">
        <v>3.7309999999999999E-3</v>
      </c>
      <c r="M1903">
        <v>1.3966E-3</v>
      </c>
      <c r="N1903">
        <v>-1.08783E-2</v>
      </c>
      <c r="O1903">
        <v>6665.6880000000001</v>
      </c>
      <c r="P1903">
        <v>0.76371310000000003</v>
      </c>
      <c r="Q1903">
        <v>63.985413999999999</v>
      </c>
      <c r="R1903">
        <v>71.614170999999999</v>
      </c>
      <c r="S1903" t="s">
        <v>18</v>
      </c>
      <c r="T1903">
        <v>-1.0877700000000001E-2</v>
      </c>
      <c r="U1903">
        <v>-9.5221999999999998E-3</v>
      </c>
      <c r="V1903">
        <v>-6.6972999999999998E-3</v>
      </c>
      <c r="W1903">
        <v>-4.7407999999999999E-3</v>
      </c>
      <c r="X1903">
        <v>-2.7843E-3</v>
      </c>
      <c r="Y1903">
        <v>4.0599999999999998E-5</v>
      </c>
      <c r="Z1903">
        <v>1.3960999999999999E-3</v>
      </c>
      <c r="AA1903">
        <v>-1.00546E-2</v>
      </c>
    </row>
    <row r="1904" spans="1:27" x14ac:dyDescent="0.2">
      <c r="A1904" t="s">
        <v>8388</v>
      </c>
      <c r="B1904" t="s">
        <v>35</v>
      </c>
      <c r="C1904" t="s">
        <v>1554</v>
      </c>
      <c r="D1904" t="s">
        <v>29</v>
      </c>
      <c r="E1904" t="s">
        <v>16</v>
      </c>
      <c r="F1904">
        <v>7</v>
      </c>
      <c r="G1904">
        <v>8728</v>
      </c>
      <c r="H1904">
        <v>12906</v>
      </c>
      <c r="I1904">
        <v>0.50655039999999996</v>
      </c>
      <c r="J1904">
        <v>0.50898719999999997</v>
      </c>
      <c r="K1904">
        <v>2.4367999999999998E-3</v>
      </c>
      <c r="L1904">
        <v>3.898E-3</v>
      </c>
      <c r="M1904">
        <v>8.8491000000000004E-3</v>
      </c>
      <c r="N1904">
        <v>-3.9753999999999996E-3</v>
      </c>
      <c r="O1904">
        <v>6665.6880000000001</v>
      </c>
      <c r="P1904">
        <v>0.76371310000000003</v>
      </c>
      <c r="Q1904">
        <v>63.651909000000003</v>
      </c>
      <c r="R1904">
        <v>71.614170999999999</v>
      </c>
      <c r="S1904" t="s">
        <v>18</v>
      </c>
      <c r="T1904">
        <v>-3.9747999999999997E-3</v>
      </c>
      <c r="U1904">
        <v>-2.5587000000000001E-3</v>
      </c>
      <c r="V1904">
        <v>3.927E-4</v>
      </c>
      <c r="W1904">
        <v>2.4367999999999998E-3</v>
      </c>
      <c r="X1904">
        <v>4.4809000000000003E-3</v>
      </c>
      <c r="Y1904">
        <v>7.4323000000000002E-3</v>
      </c>
      <c r="Z1904">
        <v>8.8485000000000005E-3</v>
      </c>
      <c r="AA1904">
        <v>4.7876000000000004E-3</v>
      </c>
    </row>
    <row r="1905" spans="1:27" x14ac:dyDescent="0.2">
      <c r="A1905" t="s">
        <v>8389</v>
      </c>
      <c r="B1905" t="s">
        <v>35</v>
      </c>
      <c r="C1905" t="s">
        <v>1554</v>
      </c>
      <c r="D1905" t="s">
        <v>29</v>
      </c>
      <c r="E1905" t="s">
        <v>16</v>
      </c>
      <c r="F1905">
        <v>8</v>
      </c>
      <c r="G1905">
        <v>8728</v>
      </c>
      <c r="H1905">
        <v>12906</v>
      </c>
      <c r="I1905">
        <v>0.51887490000000003</v>
      </c>
      <c r="J1905">
        <v>0.52058740000000003</v>
      </c>
      <c r="K1905">
        <v>1.7124E-3</v>
      </c>
      <c r="L1905">
        <v>4.1124000000000004E-3</v>
      </c>
      <c r="M1905">
        <v>8.4773999999999995E-3</v>
      </c>
      <c r="N1905">
        <v>-5.0524999999999997E-3</v>
      </c>
      <c r="O1905">
        <v>6665.6880000000001</v>
      </c>
      <c r="P1905">
        <v>0.76371310000000003</v>
      </c>
      <c r="Q1905">
        <v>64.132589999999993</v>
      </c>
      <c r="R1905">
        <v>71.614170999999999</v>
      </c>
      <c r="S1905" t="s">
        <v>18</v>
      </c>
      <c r="T1905">
        <v>-5.0518999999999998E-3</v>
      </c>
      <c r="U1905">
        <v>-3.5579000000000001E-3</v>
      </c>
      <c r="V1905">
        <v>-4.4410000000000001E-4</v>
      </c>
      <c r="W1905">
        <v>1.7124E-3</v>
      </c>
      <c r="X1905">
        <v>3.869E-3</v>
      </c>
      <c r="Y1905">
        <v>6.9827999999999999E-3</v>
      </c>
      <c r="Z1905">
        <v>8.4767999999999996E-3</v>
      </c>
      <c r="AA1905">
        <v>3.2894E-3</v>
      </c>
    </row>
    <row r="1906" spans="1:27" x14ac:dyDescent="0.2">
      <c r="A1906" t="s">
        <v>8390</v>
      </c>
      <c r="B1906" t="s">
        <v>35</v>
      </c>
      <c r="C1906" t="s">
        <v>1554</v>
      </c>
      <c r="D1906" t="s">
        <v>29</v>
      </c>
      <c r="E1906" t="s">
        <v>16</v>
      </c>
      <c r="F1906">
        <v>9</v>
      </c>
      <c r="G1906">
        <v>8728</v>
      </c>
      <c r="H1906">
        <v>12906</v>
      </c>
      <c r="I1906">
        <v>0.5263042</v>
      </c>
      <c r="J1906">
        <v>0.53354639999999998</v>
      </c>
      <c r="K1906">
        <v>7.2421999999999999E-3</v>
      </c>
      <c r="L1906">
        <v>4.3105000000000001E-3</v>
      </c>
      <c r="M1906">
        <v>1.4332900000000001E-2</v>
      </c>
      <c r="N1906" s="1">
        <v>1.515E-4</v>
      </c>
      <c r="O1906">
        <v>6665.6880000000001</v>
      </c>
      <c r="P1906">
        <v>0.76371310000000003</v>
      </c>
      <c r="Q1906">
        <v>66.468027000000006</v>
      </c>
      <c r="R1906">
        <v>71.614170999999999</v>
      </c>
      <c r="S1906" t="s">
        <v>18</v>
      </c>
      <c r="T1906">
        <v>1.5210000000000001E-4</v>
      </c>
      <c r="U1906">
        <v>1.7181E-3</v>
      </c>
      <c r="V1906">
        <v>4.9817999999999998E-3</v>
      </c>
      <c r="W1906">
        <v>7.2421999999999999E-3</v>
      </c>
      <c r="X1906">
        <v>9.5025999999999999E-3</v>
      </c>
      <c r="Y1906">
        <v>1.27663E-2</v>
      </c>
      <c r="Z1906">
        <v>1.4332299999999999E-2</v>
      </c>
      <c r="AA1906">
        <v>1.3573699999999999E-2</v>
      </c>
    </row>
    <row r="1907" spans="1:27" x14ac:dyDescent="0.2">
      <c r="A1907" t="s">
        <v>8391</v>
      </c>
      <c r="B1907" t="s">
        <v>35</v>
      </c>
      <c r="C1907" t="s">
        <v>1554</v>
      </c>
      <c r="D1907" t="s">
        <v>29</v>
      </c>
      <c r="E1907" t="s">
        <v>16</v>
      </c>
      <c r="F1907">
        <v>10</v>
      </c>
      <c r="G1907">
        <v>8728</v>
      </c>
      <c r="H1907">
        <v>12906</v>
      </c>
      <c r="I1907">
        <v>0.55938969999999999</v>
      </c>
      <c r="J1907">
        <v>0.56448929999999997</v>
      </c>
      <c r="K1907">
        <v>5.0997000000000004E-3</v>
      </c>
      <c r="L1907">
        <v>4.7666999999999996E-3</v>
      </c>
      <c r="M1907">
        <v>1.29409E-2</v>
      </c>
      <c r="N1907">
        <v>-2.7415E-3</v>
      </c>
      <c r="O1907">
        <v>6665.6880000000001</v>
      </c>
      <c r="P1907">
        <v>0.76371310000000003</v>
      </c>
      <c r="Q1907">
        <v>70.042992999999996</v>
      </c>
      <c r="R1907">
        <v>71.614170999999999</v>
      </c>
      <c r="S1907" t="s">
        <v>18</v>
      </c>
      <c r="T1907">
        <v>-2.7407999999999998E-3</v>
      </c>
      <c r="U1907">
        <v>-1.0091E-3</v>
      </c>
      <c r="V1907">
        <v>2.5999999999999999E-3</v>
      </c>
      <c r="W1907">
        <v>5.0997000000000004E-3</v>
      </c>
      <c r="X1907">
        <v>7.5992999999999998E-3</v>
      </c>
      <c r="Y1907">
        <v>1.12084E-2</v>
      </c>
      <c r="Z1907">
        <v>1.2940200000000001E-2</v>
      </c>
      <c r="AA1907">
        <v>9.0340999999999998E-3</v>
      </c>
    </row>
    <row r="1908" spans="1:27" x14ac:dyDescent="0.2">
      <c r="A1908" t="s">
        <v>8392</v>
      </c>
      <c r="B1908" t="s">
        <v>35</v>
      </c>
      <c r="C1908" t="s">
        <v>1554</v>
      </c>
      <c r="D1908" t="s">
        <v>29</v>
      </c>
      <c r="E1908" t="s">
        <v>16</v>
      </c>
      <c r="F1908">
        <v>11</v>
      </c>
      <c r="G1908">
        <v>8728</v>
      </c>
      <c r="H1908">
        <v>12906</v>
      </c>
      <c r="I1908">
        <v>0.60963509999999999</v>
      </c>
      <c r="J1908">
        <v>0.60822580000000004</v>
      </c>
      <c r="K1908">
        <v>-1.4094000000000001E-3</v>
      </c>
      <c r="L1908">
        <v>5.2424000000000004E-3</v>
      </c>
      <c r="M1908">
        <v>7.2144000000000002E-3</v>
      </c>
      <c r="N1908">
        <v>-1.0033200000000001E-2</v>
      </c>
      <c r="O1908">
        <v>6665.6880000000001</v>
      </c>
      <c r="P1908">
        <v>0.76371310000000003</v>
      </c>
      <c r="Q1908">
        <v>74.751969000000003</v>
      </c>
      <c r="R1908">
        <v>71.614170999999999</v>
      </c>
      <c r="S1908" t="s">
        <v>18</v>
      </c>
      <c r="T1908">
        <v>-1.00324E-2</v>
      </c>
      <c r="U1908">
        <v>-8.1277999999999993E-3</v>
      </c>
      <c r="V1908">
        <v>-4.1584999999999999E-3</v>
      </c>
      <c r="W1908">
        <v>-1.4094000000000001E-3</v>
      </c>
      <c r="X1908">
        <v>1.3397999999999999E-3</v>
      </c>
      <c r="Y1908">
        <v>5.3090999999999998E-3</v>
      </c>
      <c r="Z1908">
        <v>7.2137E-3</v>
      </c>
      <c r="AA1908">
        <v>-2.3172000000000002E-3</v>
      </c>
    </row>
    <row r="1909" spans="1:27" x14ac:dyDescent="0.2">
      <c r="A1909" t="s">
        <v>8393</v>
      </c>
      <c r="B1909" t="s">
        <v>35</v>
      </c>
      <c r="C1909" t="s">
        <v>1554</v>
      </c>
      <c r="D1909" t="s">
        <v>29</v>
      </c>
      <c r="E1909" t="s">
        <v>16</v>
      </c>
      <c r="F1909">
        <v>12</v>
      </c>
      <c r="G1909">
        <v>8728</v>
      </c>
      <c r="H1909">
        <v>12906</v>
      </c>
      <c r="I1909">
        <v>0.67843869999999995</v>
      </c>
      <c r="J1909">
        <v>0.67144289999999995</v>
      </c>
      <c r="K1909">
        <v>-6.9957999999999999E-3</v>
      </c>
      <c r="L1909">
        <v>5.9626999999999996E-3</v>
      </c>
      <c r="M1909">
        <v>2.8129000000000001E-3</v>
      </c>
      <c r="N1909">
        <v>-1.68045E-2</v>
      </c>
      <c r="O1909">
        <v>6665.6880000000001</v>
      </c>
      <c r="P1909">
        <v>0.76371310000000003</v>
      </c>
      <c r="Q1909">
        <v>78.669651000000002</v>
      </c>
      <c r="R1909">
        <v>71.614170999999999</v>
      </c>
      <c r="S1909" t="s">
        <v>18</v>
      </c>
      <c r="T1909">
        <v>-1.6803599999999998E-2</v>
      </c>
      <c r="U1909">
        <v>-1.4637300000000001E-2</v>
      </c>
      <c r="V1909">
        <v>-1.0122600000000001E-2</v>
      </c>
      <c r="W1909">
        <v>-6.9957999999999999E-3</v>
      </c>
      <c r="X1909">
        <v>-3.8689000000000002E-3</v>
      </c>
      <c r="Y1909">
        <v>6.4579999999999998E-4</v>
      </c>
      <c r="Z1909">
        <v>2.8121000000000001E-3</v>
      </c>
      <c r="AA1909">
        <v>-1.0418999999999999E-2</v>
      </c>
    </row>
    <row r="1910" spans="1:27" x14ac:dyDescent="0.2">
      <c r="A1910" t="s">
        <v>8394</v>
      </c>
      <c r="B1910" t="s">
        <v>35</v>
      </c>
      <c r="C1910" t="s">
        <v>1554</v>
      </c>
      <c r="D1910" t="s">
        <v>29</v>
      </c>
      <c r="E1910" t="s">
        <v>16</v>
      </c>
      <c r="F1910">
        <v>13</v>
      </c>
      <c r="G1910">
        <v>8728</v>
      </c>
      <c r="H1910">
        <v>12906</v>
      </c>
      <c r="I1910">
        <v>0.768544</v>
      </c>
      <c r="J1910">
        <v>0.75592380000000003</v>
      </c>
      <c r="K1910">
        <v>-1.26202E-2</v>
      </c>
      <c r="L1910">
        <v>6.8561000000000004E-3</v>
      </c>
      <c r="M1910">
        <v>-1.3419E-3</v>
      </c>
      <c r="N1910">
        <v>-2.38984E-2</v>
      </c>
      <c r="O1910">
        <v>6665.6880000000001</v>
      </c>
      <c r="P1910">
        <v>0.76371310000000003</v>
      </c>
      <c r="Q1910">
        <v>81.188264000000004</v>
      </c>
      <c r="R1910">
        <v>71.614170999999999</v>
      </c>
      <c r="S1910" t="s">
        <v>18</v>
      </c>
      <c r="T1910">
        <v>-2.3897399999999999E-2</v>
      </c>
      <c r="U1910">
        <v>-2.1406600000000001E-2</v>
      </c>
      <c r="V1910">
        <v>-1.6215500000000001E-2</v>
      </c>
      <c r="W1910">
        <v>-1.26202E-2</v>
      </c>
      <c r="X1910">
        <v>-9.0247999999999995E-3</v>
      </c>
      <c r="Y1910">
        <v>-3.8337000000000002E-3</v>
      </c>
      <c r="Z1910">
        <v>-1.3429E-3</v>
      </c>
      <c r="AA1910">
        <v>-1.6695000000000002E-2</v>
      </c>
    </row>
    <row r="1911" spans="1:27" x14ac:dyDescent="0.2">
      <c r="A1911" t="s">
        <v>8395</v>
      </c>
      <c r="B1911" t="s">
        <v>35</v>
      </c>
      <c r="C1911" t="s">
        <v>1554</v>
      </c>
      <c r="D1911" t="s">
        <v>29</v>
      </c>
      <c r="E1911" t="s">
        <v>16</v>
      </c>
      <c r="F1911">
        <v>14</v>
      </c>
      <c r="G1911">
        <v>8728</v>
      </c>
      <c r="H1911">
        <v>12906</v>
      </c>
      <c r="I1911">
        <v>0.85603669999999998</v>
      </c>
      <c r="J1911">
        <v>0.84659839999999997</v>
      </c>
      <c r="K1911">
        <v>-9.4383000000000002E-3</v>
      </c>
      <c r="L1911">
        <v>7.5846999999999998E-3</v>
      </c>
      <c r="M1911">
        <v>3.0385999999999998E-3</v>
      </c>
      <c r="N1911">
        <v>-2.19151E-2</v>
      </c>
      <c r="O1911">
        <v>6665.6880000000001</v>
      </c>
      <c r="P1911">
        <v>0.76371310000000003</v>
      </c>
      <c r="Q1911">
        <v>82.635771000000005</v>
      </c>
      <c r="R1911">
        <v>71.614170999999999</v>
      </c>
      <c r="S1911" t="s">
        <v>18</v>
      </c>
      <c r="T1911">
        <v>-2.1913999999999999E-2</v>
      </c>
      <c r="U1911">
        <v>-1.9158499999999998E-2</v>
      </c>
      <c r="V1911">
        <v>-1.3415699999999999E-2</v>
      </c>
      <c r="W1911">
        <v>-9.4383000000000002E-3</v>
      </c>
      <c r="X1911">
        <v>-5.4609000000000003E-3</v>
      </c>
      <c r="Y1911">
        <v>2.8190000000000002E-4</v>
      </c>
      <c r="Z1911">
        <v>3.0374999999999998E-3</v>
      </c>
      <c r="AA1911">
        <v>-1.11485E-2</v>
      </c>
    </row>
    <row r="1912" spans="1:27" x14ac:dyDescent="0.2">
      <c r="A1912" t="s">
        <v>8396</v>
      </c>
      <c r="B1912" t="s">
        <v>35</v>
      </c>
      <c r="C1912" t="s">
        <v>1554</v>
      </c>
      <c r="D1912" t="s">
        <v>29</v>
      </c>
      <c r="E1912" t="s">
        <v>16</v>
      </c>
      <c r="F1912">
        <v>15</v>
      </c>
      <c r="G1912">
        <v>8728</v>
      </c>
      <c r="H1912">
        <v>12906</v>
      </c>
      <c r="I1912">
        <v>0.93928149999999999</v>
      </c>
      <c r="J1912">
        <v>0.93609290000000001</v>
      </c>
      <c r="K1912">
        <v>-3.1886000000000002E-3</v>
      </c>
      <c r="L1912">
        <v>8.1209000000000003E-3</v>
      </c>
      <c r="M1912">
        <v>1.01703E-2</v>
      </c>
      <c r="N1912">
        <v>-1.65475E-2</v>
      </c>
      <c r="O1912">
        <v>6665.6880000000001</v>
      </c>
      <c r="P1912">
        <v>0.76371310000000003</v>
      </c>
      <c r="Q1912">
        <v>82.871936000000005</v>
      </c>
      <c r="R1912">
        <v>71.614170999999999</v>
      </c>
      <c r="S1912" t="s">
        <v>18</v>
      </c>
      <c r="T1912">
        <v>-1.65463E-2</v>
      </c>
      <c r="U1912">
        <v>-1.3596E-2</v>
      </c>
      <c r="V1912">
        <v>-7.4472000000000002E-3</v>
      </c>
      <c r="W1912">
        <v>-3.1886000000000002E-3</v>
      </c>
      <c r="X1912">
        <v>1.07E-3</v>
      </c>
      <c r="Y1912">
        <v>7.2188E-3</v>
      </c>
      <c r="Z1912">
        <v>1.01691E-2</v>
      </c>
      <c r="AA1912">
        <v>-3.4063000000000001E-3</v>
      </c>
    </row>
    <row r="1913" spans="1:27" x14ac:dyDescent="0.2">
      <c r="A1913" t="s">
        <v>8397</v>
      </c>
      <c r="B1913" t="s">
        <v>35</v>
      </c>
      <c r="C1913" t="s">
        <v>1554</v>
      </c>
      <c r="D1913" t="s">
        <v>29</v>
      </c>
      <c r="E1913" t="s">
        <v>16</v>
      </c>
      <c r="F1913">
        <v>16</v>
      </c>
      <c r="G1913">
        <v>8728</v>
      </c>
      <c r="H1913">
        <v>12906</v>
      </c>
      <c r="I1913">
        <v>1.0261720000000001</v>
      </c>
      <c r="J1913">
        <v>1.0273669999999999</v>
      </c>
      <c r="K1913">
        <v>1.1950000000000001E-3</v>
      </c>
      <c r="L1913">
        <v>8.5412999999999999E-3</v>
      </c>
      <c r="M1913">
        <v>1.5245399999999999E-2</v>
      </c>
      <c r="N1913">
        <v>-1.2855399999999999E-2</v>
      </c>
      <c r="O1913">
        <v>6665.6880000000001</v>
      </c>
      <c r="P1913">
        <v>0.76371310000000003</v>
      </c>
      <c r="Q1913">
        <v>82.426703000000003</v>
      </c>
      <c r="R1913">
        <v>71.614170999999999</v>
      </c>
      <c r="S1913" t="s">
        <v>18</v>
      </c>
      <c r="T1913">
        <v>-1.28541E-2</v>
      </c>
      <c r="U1913">
        <v>-9.7511000000000004E-3</v>
      </c>
      <c r="V1913">
        <v>-3.284E-3</v>
      </c>
      <c r="W1913">
        <v>1.1950000000000001E-3</v>
      </c>
      <c r="X1913">
        <v>5.6740000000000002E-3</v>
      </c>
      <c r="Y1913">
        <v>1.21411E-2</v>
      </c>
      <c r="Z1913">
        <v>1.52441E-2</v>
      </c>
      <c r="AA1913">
        <v>1.1632000000000001E-3</v>
      </c>
    </row>
    <row r="1914" spans="1:27" x14ac:dyDescent="0.2">
      <c r="A1914" t="s">
        <v>8398</v>
      </c>
      <c r="B1914" t="s">
        <v>35</v>
      </c>
      <c r="C1914" t="s">
        <v>1554</v>
      </c>
      <c r="D1914" t="s">
        <v>29</v>
      </c>
      <c r="E1914" t="s">
        <v>16</v>
      </c>
      <c r="F1914">
        <v>17</v>
      </c>
      <c r="G1914">
        <v>8728</v>
      </c>
      <c r="H1914">
        <v>12906</v>
      </c>
      <c r="I1914">
        <v>1.0392060000000001</v>
      </c>
      <c r="J1914">
        <v>1.0678369999999999</v>
      </c>
      <c r="K1914">
        <v>2.8630099999999999E-2</v>
      </c>
      <c r="L1914">
        <v>8.8015000000000003E-3</v>
      </c>
      <c r="M1914">
        <v>4.3108599999999997E-2</v>
      </c>
      <c r="N1914">
        <v>1.41517E-2</v>
      </c>
      <c r="O1914">
        <v>6665.6880000000001</v>
      </c>
      <c r="P1914">
        <v>0.76371310000000003</v>
      </c>
      <c r="Q1914">
        <v>81.536113</v>
      </c>
      <c r="R1914">
        <v>71.614170999999999</v>
      </c>
      <c r="S1914" t="s">
        <v>19</v>
      </c>
      <c r="T1914">
        <v>1.4153000000000001E-2</v>
      </c>
      <c r="U1914">
        <v>1.7350600000000001E-2</v>
      </c>
      <c r="V1914">
        <v>2.4014600000000001E-2</v>
      </c>
      <c r="W1914">
        <v>2.8630099999999999E-2</v>
      </c>
      <c r="X1914">
        <v>3.32456E-2</v>
      </c>
      <c r="Y1914">
        <v>3.9909699999999999E-2</v>
      </c>
      <c r="Z1914">
        <v>4.3107300000000001E-2</v>
      </c>
      <c r="AA1914">
        <v>2.68113E-2</v>
      </c>
    </row>
    <row r="1915" spans="1:27" x14ac:dyDescent="0.2">
      <c r="A1915" t="s">
        <v>8399</v>
      </c>
      <c r="B1915" t="s">
        <v>35</v>
      </c>
      <c r="C1915" t="s">
        <v>1554</v>
      </c>
      <c r="D1915" t="s">
        <v>29</v>
      </c>
      <c r="E1915" t="s">
        <v>16</v>
      </c>
      <c r="F1915">
        <v>18</v>
      </c>
      <c r="G1915">
        <v>8728</v>
      </c>
      <c r="H1915">
        <v>12906</v>
      </c>
      <c r="I1915">
        <v>1.0467519999999999</v>
      </c>
      <c r="J1915">
        <v>1.081051</v>
      </c>
      <c r="K1915">
        <v>3.4299299999999998E-2</v>
      </c>
      <c r="L1915">
        <v>8.7422999999999997E-3</v>
      </c>
      <c r="M1915">
        <v>4.8680399999999999E-2</v>
      </c>
      <c r="N1915">
        <v>1.99182E-2</v>
      </c>
      <c r="O1915">
        <v>6665.6880000000001</v>
      </c>
      <c r="P1915">
        <v>0.76371310000000003</v>
      </c>
      <c r="Q1915">
        <v>80.199577000000005</v>
      </c>
      <c r="R1915">
        <v>71.614170999999999</v>
      </c>
      <c r="S1915" t="s">
        <v>19</v>
      </c>
      <c r="T1915">
        <v>1.99194E-2</v>
      </c>
      <c r="U1915">
        <v>2.3095500000000001E-2</v>
      </c>
      <c r="V1915">
        <v>2.97148E-2</v>
      </c>
      <c r="W1915">
        <v>3.4299299999999998E-2</v>
      </c>
      <c r="X1915">
        <v>3.8883800000000003E-2</v>
      </c>
      <c r="Y1915">
        <v>4.5503000000000002E-2</v>
      </c>
      <c r="Z1915">
        <v>4.8679100000000003E-2</v>
      </c>
      <c r="AA1915">
        <v>3.1727699999999998E-2</v>
      </c>
    </row>
    <row r="1916" spans="1:27" x14ac:dyDescent="0.2">
      <c r="A1916" t="s">
        <v>8400</v>
      </c>
      <c r="B1916" t="s">
        <v>35</v>
      </c>
      <c r="C1916" t="s">
        <v>1554</v>
      </c>
      <c r="D1916" t="s">
        <v>29</v>
      </c>
      <c r="E1916" t="s">
        <v>16</v>
      </c>
      <c r="F1916">
        <v>19</v>
      </c>
      <c r="G1916">
        <v>8728</v>
      </c>
      <c r="H1916">
        <v>12906</v>
      </c>
      <c r="I1916">
        <v>0.99848999999999999</v>
      </c>
      <c r="J1916">
        <v>1.033596</v>
      </c>
      <c r="K1916">
        <v>3.5105499999999998E-2</v>
      </c>
      <c r="L1916">
        <v>8.0617999999999992E-3</v>
      </c>
      <c r="M1916">
        <v>4.8367199999999999E-2</v>
      </c>
      <c r="N1916">
        <v>2.18438E-2</v>
      </c>
      <c r="O1916">
        <v>6665.6880000000001</v>
      </c>
      <c r="P1916">
        <v>0.76371310000000003</v>
      </c>
      <c r="Q1916">
        <v>78.081040000000002</v>
      </c>
      <c r="R1916">
        <v>71.614170999999999</v>
      </c>
      <c r="S1916" t="s">
        <v>19</v>
      </c>
      <c r="T1916">
        <v>2.18449E-2</v>
      </c>
      <c r="U1916">
        <v>2.4773799999999999E-2</v>
      </c>
      <c r="V1916">
        <v>3.08779E-2</v>
      </c>
      <c r="W1916">
        <v>3.5105499999999998E-2</v>
      </c>
      <c r="X1916">
        <v>3.9333100000000003E-2</v>
      </c>
      <c r="Y1916">
        <v>4.5437199999999997E-2</v>
      </c>
      <c r="Z1916">
        <v>4.8365999999999999E-2</v>
      </c>
      <c r="AA1916">
        <v>3.3964399999999999E-2</v>
      </c>
    </row>
    <row r="1917" spans="1:27" x14ac:dyDescent="0.2">
      <c r="A1917" t="s">
        <v>8401</v>
      </c>
      <c r="B1917" t="s">
        <v>35</v>
      </c>
      <c r="C1917" t="s">
        <v>1554</v>
      </c>
      <c r="D1917" t="s">
        <v>29</v>
      </c>
      <c r="E1917" t="s">
        <v>16</v>
      </c>
      <c r="F1917">
        <v>20</v>
      </c>
      <c r="G1917">
        <v>8728</v>
      </c>
      <c r="H1917">
        <v>12906</v>
      </c>
      <c r="I1917">
        <v>0.94019109999999995</v>
      </c>
      <c r="J1917">
        <v>0.96314909999999998</v>
      </c>
      <c r="K1917">
        <v>2.2957999999999999E-2</v>
      </c>
      <c r="L1917">
        <v>7.1371999999999998E-3</v>
      </c>
      <c r="M1917">
        <v>3.4698699999999999E-2</v>
      </c>
      <c r="N1917">
        <v>1.12172E-2</v>
      </c>
      <c r="O1917">
        <v>6665.6880000000001</v>
      </c>
      <c r="P1917">
        <v>0.76371310000000003</v>
      </c>
      <c r="Q1917">
        <v>74.749174999999994</v>
      </c>
      <c r="R1917">
        <v>71.614170999999999</v>
      </c>
      <c r="S1917" t="s">
        <v>19</v>
      </c>
      <c r="T1917">
        <v>1.12183E-2</v>
      </c>
      <c r="U1917">
        <v>1.3811199999999999E-2</v>
      </c>
      <c r="V1917">
        <v>1.9215200000000002E-2</v>
      </c>
      <c r="W1917">
        <v>2.2957999999999999E-2</v>
      </c>
      <c r="X1917">
        <v>2.6700700000000001E-2</v>
      </c>
      <c r="Y1917">
        <v>3.21047E-2</v>
      </c>
      <c r="Z1917">
        <v>3.4697699999999998E-2</v>
      </c>
      <c r="AA1917">
        <v>2.3836400000000001E-2</v>
      </c>
    </row>
    <row r="1918" spans="1:27" x14ac:dyDescent="0.2">
      <c r="A1918" t="s">
        <v>8402</v>
      </c>
      <c r="B1918" t="s">
        <v>35</v>
      </c>
      <c r="C1918" t="s">
        <v>1554</v>
      </c>
      <c r="D1918" t="s">
        <v>29</v>
      </c>
      <c r="E1918" t="s">
        <v>16</v>
      </c>
      <c r="F1918">
        <v>21</v>
      </c>
      <c r="G1918">
        <v>8728</v>
      </c>
      <c r="H1918">
        <v>12906</v>
      </c>
      <c r="I1918">
        <v>0.93664420000000004</v>
      </c>
      <c r="J1918">
        <v>0.9513199</v>
      </c>
      <c r="K1918">
        <v>1.46757E-2</v>
      </c>
      <c r="L1918">
        <v>6.5691999999999999E-3</v>
      </c>
      <c r="M1918">
        <v>2.5482000000000001E-2</v>
      </c>
      <c r="N1918">
        <v>3.8693999999999998E-3</v>
      </c>
      <c r="O1918">
        <v>6665.6880000000001</v>
      </c>
      <c r="P1918">
        <v>0.76371310000000003</v>
      </c>
      <c r="Q1918">
        <v>70.832162999999994</v>
      </c>
      <c r="R1918">
        <v>71.614170999999999</v>
      </c>
      <c r="S1918" t="s">
        <v>19</v>
      </c>
      <c r="T1918">
        <v>3.8704E-3</v>
      </c>
      <c r="U1918">
        <v>6.2570000000000004E-3</v>
      </c>
      <c r="V1918">
        <v>1.1230800000000001E-2</v>
      </c>
      <c r="W1918">
        <v>1.46757E-2</v>
      </c>
      <c r="X1918">
        <v>1.8120600000000001E-2</v>
      </c>
      <c r="Y1918">
        <v>2.30945E-2</v>
      </c>
      <c r="Z1918">
        <v>2.54811E-2</v>
      </c>
      <c r="AA1918">
        <v>1.54267E-2</v>
      </c>
    </row>
    <row r="1919" spans="1:27" x14ac:dyDescent="0.2">
      <c r="A1919" t="s">
        <v>8403</v>
      </c>
      <c r="B1919" t="s">
        <v>35</v>
      </c>
      <c r="C1919" t="s">
        <v>1554</v>
      </c>
      <c r="D1919" t="s">
        <v>29</v>
      </c>
      <c r="E1919" t="s">
        <v>16</v>
      </c>
      <c r="F1919">
        <v>22</v>
      </c>
      <c r="G1919">
        <v>8728</v>
      </c>
      <c r="H1919">
        <v>12906</v>
      </c>
      <c r="I1919">
        <v>0.89846369999999998</v>
      </c>
      <c r="J1919">
        <v>0.8916366</v>
      </c>
      <c r="K1919">
        <v>-6.8271E-3</v>
      </c>
      <c r="L1919">
        <v>6.1256000000000001E-3</v>
      </c>
      <c r="M1919">
        <v>3.2494999999999998E-3</v>
      </c>
      <c r="N1919">
        <v>-1.69038E-2</v>
      </c>
      <c r="O1919">
        <v>6665.6880000000001</v>
      </c>
      <c r="P1919">
        <v>0.76371310000000003</v>
      </c>
      <c r="Q1919">
        <v>68.847031999999999</v>
      </c>
      <c r="R1919">
        <v>71.614170999999999</v>
      </c>
      <c r="S1919" t="s">
        <v>18</v>
      </c>
      <c r="T1919">
        <v>-1.6902899999999998E-2</v>
      </c>
      <c r="U1919">
        <v>-1.46774E-2</v>
      </c>
      <c r="V1919">
        <v>-1.00394E-2</v>
      </c>
      <c r="W1919">
        <v>-6.8271E-3</v>
      </c>
      <c r="X1919" s="1">
        <v>-3.6148999999999999E-3</v>
      </c>
      <c r="Y1919">
        <v>1.0231999999999999E-3</v>
      </c>
      <c r="Z1919">
        <v>3.2485999999999999E-3</v>
      </c>
      <c r="AA1919">
        <v>-7.6569000000000003E-3</v>
      </c>
    </row>
    <row r="1920" spans="1:27" x14ac:dyDescent="0.2">
      <c r="A1920" t="s">
        <v>8404</v>
      </c>
      <c r="B1920" t="s">
        <v>35</v>
      </c>
      <c r="C1920" t="s">
        <v>1554</v>
      </c>
      <c r="D1920" t="s">
        <v>29</v>
      </c>
      <c r="E1920" t="s">
        <v>16</v>
      </c>
      <c r="F1920">
        <v>23</v>
      </c>
      <c r="G1920">
        <v>8728</v>
      </c>
      <c r="H1920">
        <v>12906</v>
      </c>
      <c r="I1920">
        <v>0.78571049999999998</v>
      </c>
      <c r="J1920">
        <v>0.77673099999999995</v>
      </c>
      <c r="K1920">
        <v>-8.9794999999999996E-3</v>
      </c>
      <c r="L1920">
        <v>5.6382999999999997E-3</v>
      </c>
      <c r="M1920">
        <v>2.9559999999999998E-4</v>
      </c>
      <c r="N1920">
        <v>-1.82545E-2</v>
      </c>
      <c r="O1920">
        <v>6665.6880000000001</v>
      </c>
      <c r="P1920">
        <v>0.76371310000000003</v>
      </c>
      <c r="Q1920">
        <v>67.688338999999999</v>
      </c>
      <c r="R1920">
        <v>71.614170999999999</v>
      </c>
      <c r="S1920" t="s">
        <v>18</v>
      </c>
      <c r="T1920">
        <v>-1.8253700000000001E-2</v>
      </c>
      <c r="U1920">
        <v>-1.6205299999999999E-2</v>
      </c>
      <c r="V1920">
        <v>-1.1936199999999999E-2</v>
      </c>
      <c r="W1920">
        <v>-8.9794999999999996E-3</v>
      </c>
      <c r="X1920">
        <v>-6.0226999999999998E-3</v>
      </c>
      <c r="Y1920">
        <v>-1.7537E-3</v>
      </c>
      <c r="Z1920">
        <v>2.9470000000000001E-4</v>
      </c>
      <c r="AA1920">
        <v>-1.1560600000000001E-2</v>
      </c>
    </row>
    <row r="1921" spans="1:27" x14ac:dyDescent="0.2">
      <c r="A1921" t="s">
        <v>8405</v>
      </c>
      <c r="B1921" t="s">
        <v>35</v>
      </c>
      <c r="C1921" t="s">
        <v>1554</v>
      </c>
      <c r="D1921" t="s">
        <v>29</v>
      </c>
      <c r="E1921" t="s">
        <v>16</v>
      </c>
      <c r="F1921">
        <v>24</v>
      </c>
      <c r="G1921">
        <v>8728</v>
      </c>
      <c r="H1921">
        <v>12906</v>
      </c>
      <c r="I1921">
        <v>0.65875890000000004</v>
      </c>
      <c r="J1921">
        <v>0.65254840000000003</v>
      </c>
      <c r="K1921">
        <v>-6.2104999999999999E-3</v>
      </c>
      <c r="L1921">
        <v>5.0214999999999999E-3</v>
      </c>
      <c r="M1921">
        <v>2.0498000000000001E-3</v>
      </c>
      <c r="N1921">
        <v>-1.4470800000000001E-2</v>
      </c>
      <c r="O1921">
        <v>6665.6880000000001</v>
      </c>
      <c r="P1921">
        <v>0.76371310000000003</v>
      </c>
      <c r="Q1921">
        <v>66.813378999999998</v>
      </c>
      <c r="R1921">
        <v>71.614170999999999</v>
      </c>
      <c r="S1921" t="s">
        <v>18</v>
      </c>
      <c r="T1921">
        <v>-1.44701E-2</v>
      </c>
      <c r="U1921">
        <v>-1.2645699999999999E-2</v>
      </c>
      <c r="V1921">
        <v>-8.8436999999999995E-3</v>
      </c>
      <c r="W1921">
        <v>-6.2104999999999999E-3</v>
      </c>
      <c r="X1921">
        <v>-3.5772E-3</v>
      </c>
      <c r="Y1921">
        <v>2.2479999999999999E-4</v>
      </c>
      <c r="Z1921">
        <v>2.0490999999999999E-3</v>
      </c>
      <c r="AA1921">
        <v>-9.5172999999999994E-3</v>
      </c>
    </row>
    <row r="1922" spans="1:27" x14ac:dyDescent="0.2">
      <c r="A1922" t="s">
        <v>8406</v>
      </c>
      <c r="B1922" t="s">
        <v>34</v>
      </c>
      <c r="C1922" t="s">
        <v>1554</v>
      </c>
      <c r="D1922" t="s">
        <v>30</v>
      </c>
      <c r="E1922" t="s">
        <v>16</v>
      </c>
      <c r="F1922">
        <v>1</v>
      </c>
      <c r="G1922">
        <v>26316</v>
      </c>
      <c r="H1922">
        <v>23216</v>
      </c>
      <c r="I1922">
        <v>0.57209410000000005</v>
      </c>
      <c r="J1922">
        <v>0.57018690000000005</v>
      </c>
      <c r="K1922">
        <v>-1.9072E-3</v>
      </c>
      <c r="L1922">
        <v>3.6985E-3</v>
      </c>
      <c r="M1922">
        <v>4.1767999999999996E-3</v>
      </c>
      <c r="N1922">
        <v>-7.9912000000000004E-3</v>
      </c>
      <c r="O1922">
        <v>26316</v>
      </c>
      <c r="Q1922">
        <v>66.899617000000006</v>
      </c>
      <c r="R1922">
        <v>71.226056999999997</v>
      </c>
      <c r="S1922" t="s">
        <v>17</v>
      </c>
      <c r="T1922">
        <v>-7.9906999999999999E-3</v>
      </c>
      <c r="U1922">
        <v>-6.6470000000000001E-3</v>
      </c>
      <c r="V1922">
        <v>-3.8467000000000002E-3</v>
      </c>
      <c r="W1922">
        <v>-1.9072E-3</v>
      </c>
      <c r="X1922">
        <v>3.2299999999999999E-5</v>
      </c>
      <c r="Y1922">
        <v>2.8325999999999998E-3</v>
      </c>
      <c r="Z1922">
        <v>4.1763E-3</v>
      </c>
      <c r="AA1922">
        <v>-3.3449E-3</v>
      </c>
    </row>
    <row r="1923" spans="1:27" x14ac:dyDescent="0.2">
      <c r="A1923" t="s">
        <v>8407</v>
      </c>
      <c r="B1923" t="s">
        <v>34</v>
      </c>
      <c r="C1923" t="s">
        <v>1554</v>
      </c>
      <c r="D1923" t="s">
        <v>30</v>
      </c>
      <c r="E1923" t="s">
        <v>16</v>
      </c>
      <c r="F1923">
        <v>2</v>
      </c>
      <c r="G1923">
        <v>26316</v>
      </c>
      <c r="H1923">
        <v>23216</v>
      </c>
      <c r="I1923">
        <v>0.51799980000000001</v>
      </c>
      <c r="J1923">
        <v>0.51644219999999996</v>
      </c>
      <c r="K1923">
        <v>-1.5575999999999999E-3</v>
      </c>
      <c r="L1923">
        <v>3.5114999999999999E-3</v>
      </c>
      <c r="M1923">
        <v>4.2189000000000003E-3</v>
      </c>
      <c r="N1923">
        <v>-7.3340000000000002E-3</v>
      </c>
      <c r="O1923">
        <v>26316</v>
      </c>
      <c r="Q1923">
        <v>66.117697000000007</v>
      </c>
      <c r="R1923">
        <v>71.226056999999997</v>
      </c>
      <c r="S1923" t="s">
        <v>17</v>
      </c>
      <c r="T1923">
        <v>-7.3334999999999997E-3</v>
      </c>
      <c r="U1923">
        <v>-6.0578000000000003E-3</v>
      </c>
      <c r="V1923">
        <v>-3.3990000000000001E-3</v>
      </c>
      <c r="W1923">
        <v>-1.5575999999999999E-3</v>
      </c>
      <c r="X1923">
        <v>2.8390000000000002E-4</v>
      </c>
      <c r="Y1923">
        <v>2.9426000000000001E-3</v>
      </c>
      <c r="Z1923">
        <v>4.2183999999999998E-3</v>
      </c>
      <c r="AA1923">
        <v>-3.016E-3</v>
      </c>
    </row>
    <row r="1924" spans="1:27" x14ac:dyDescent="0.2">
      <c r="A1924" t="s">
        <v>8408</v>
      </c>
      <c r="B1924" t="s">
        <v>34</v>
      </c>
      <c r="C1924" t="s">
        <v>1554</v>
      </c>
      <c r="D1924" t="s">
        <v>30</v>
      </c>
      <c r="E1924" t="s">
        <v>16</v>
      </c>
      <c r="F1924">
        <v>3</v>
      </c>
      <c r="G1924">
        <v>26316</v>
      </c>
      <c r="H1924">
        <v>23216</v>
      </c>
      <c r="I1924">
        <v>0.48436309999999999</v>
      </c>
      <c r="J1924">
        <v>0.48219869999999998</v>
      </c>
      <c r="K1924">
        <v>-2.1643999999999999E-3</v>
      </c>
      <c r="L1924">
        <v>3.2797999999999998E-3</v>
      </c>
      <c r="M1924">
        <v>3.2307999999999998E-3</v>
      </c>
      <c r="N1924">
        <v>-7.5595999999999997E-3</v>
      </c>
      <c r="O1924">
        <v>26316</v>
      </c>
      <c r="Q1924">
        <v>65.589972000000003</v>
      </c>
      <c r="R1924">
        <v>71.226056999999997</v>
      </c>
      <c r="S1924" t="s">
        <v>17</v>
      </c>
      <c r="T1924">
        <v>-7.5591E-3</v>
      </c>
      <c r="U1924">
        <v>-6.3676000000000002E-3</v>
      </c>
      <c r="V1924">
        <v>-3.8842999999999998E-3</v>
      </c>
      <c r="W1924">
        <v>-2.1643999999999999E-3</v>
      </c>
      <c r="X1924">
        <v>-4.4450000000000002E-4</v>
      </c>
      <c r="Y1924">
        <v>2.0387999999999999E-3</v>
      </c>
      <c r="Z1924">
        <v>3.2303000000000002E-3</v>
      </c>
      <c r="AA1924">
        <v>-4.4885999999999997E-3</v>
      </c>
    </row>
    <row r="1925" spans="1:27" x14ac:dyDescent="0.2">
      <c r="A1925" t="s">
        <v>8409</v>
      </c>
      <c r="B1925" t="s">
        <v>34</v>
      </c>
      <c r="C1925" t="s">
        <v>1554</v>
      </c>
      <c r="D1925" t="s">
        <v>30</v>
      </c>
      <c r="E1925" t="s">
        <v>16</v>
      </c>
      <c r="F1925">
        <v>4</v>
      </c>
      <c r="G1925">
        <v>26316</v>
      </c>
      <c r="H1925">
        <v>23216</v>
      </c>
      <c r="I1925">
        <v>0.46337660000000003</v>
      </c>
      <c r="J1925">
        <v>0.46068510000000001</v>
      </c>
      <c r="K1925">
        <v>-2.6914999999999999E-3</v>
      </c>
      <c r="L1925">
        <v>3.0094000000000002E-3</v>
      </c>
      <c r="M1925">
        <v>2.2590000000000002E-3</v>
      </c>
      <c r="N1925">
        <v>-7.6420000000000004E-3</v>
      </c>
      <c r="O1925">
        <v>26316</v>
      </c>
      <c r="Q1925">
        <v>65.102142000000001</v>
      </c>
      <c r="R1925">
        <v>71.226056999999997</v>
      </c>
      <c r="S1925" t="s">
        <v>17</v>
      </c>
      <c r="T1925">
        <v>-7.6414999999999999E-3</v>
      </c>
      <c r="U1925">
        <v>-6.5481999999999997E-3</v>
      </c>
      <c r="V1925">
        <v>-4.2696000000000001E-3</v>
      </c>
      <c r="W1925">
        <v>-2.6914999999999999E-3</v>
      </c>
      <c r="X1925">
        <v>-1.1134000000000001E-3</v>
      </c>
      <c r="Y1925">
        <v>1.1651999999999999E-3</v>
      </c>
      <c r="Z1925">
        <v>2.2585000000000001E-3</v>
      </c>
      <c r="AA1925">
        <v>-5.8424000000000002E-3</v>
      </c>
    </row>
    <row r="1926" spans="1:27" x14ac:dyDescent="0.2">
      <c r="A1926" t="s">
        <v>8410</v>
      </c>
      <c r="B1926" t="s">
        <v>34</v>
      </c>
      <c r="C1926" t="s">
        <v>1554</v>
      </c>
      <c r="D1926" t="s">
        <v>30</v>
      </c>
      <c r="E1926" t="s">
        <v>16</v>
      </c>
      <c r="F1926">
        <v>5</v>
      </c>
      <c r="G1926">
        <v>26316</v>
      </c>
      <c r="H1926">
        <v>23216</v>
      </c>
      <c r="I1926">
        <v>0.46069300000000002</v>
      </c>
      <c r="J1926">
        <v>0.45726329999999998</v>
      </c>
      <c r="K1926">
        <v>-3.4296999999999999E-3</v>
      </c>
      <c r="L1926">
        <v>2.8793E-3</v>
      </c>
      <c r="M1926">
        <v>1.3068999999999999E-3</v>
      </c>
      <c r="N1926">
        <v>-8.1662000000000002E-3</v>
      </c>
      <c r="O1926">
        <v>26316</v>
      </c>
      <c r="Q1926">
        <v>64.673916000000006</v>
      </c>
      <c r="R1926">
        <v>71.226056999999997</v>
      </c>
      <c r="S1926" t="s">
        <v>17</v>
      </c>
      <c r="T1926">
        <v>-8.1658000000000008E-3</v>
      </c>
      <c r="U1926">
        <v>-7.1196999999999996E-3</v>
      </c>
      <c r="V1926">
        <v>-4.9395999999999997E-3</v>
      </c>
      <c r="W1926">
        <v>-3.4296999999999999E-3</v>
      </c>
      <c r="X1926">
        <v>-1.9197000000000001E-3</v>
      </c>
      <c r="Y1926">
        <v>2.6039999999999999E-4</v>
      </c>
      <c r="Z1926">
        <v>1.3064000000000001E-3</v>
      </c>
      <c r="AA1926">
        <v>-7.5003999999999999E-3</v>
      </c>
    </row>
    <row r="1927" spans="1:27" x14ac:dyDescent="0.2">
      <c r="A1927" t="s">
        <v>8411</v>
      </c>
      <c r="B1927" t="s">
        <v>34</v>
      </c>
      <c r="C1927" t="s">
        <v>1554</v>
      </c>
      <c r="D1927" t="s">
        <v>30</v>
      </c>
      <c r="E1927" t="s">
        <v>16</v>
      </c>
      <c r="F1927">
        <v>6</v>
      </c>
      <c r="G1927">
        <v>26316</v>
      </c>
      <c r="H1927">
        <v>23216</v>
      </c>
      <c r="I1927">
        <v>0.48848239999999998</v>
      </c>
      <c r="J1927">
        <v>0.48518800000000001</v>
      </c>
      <c r="K1927">
        <v>-3.2943999999999998E-3</v>
      </c>
      <c r="L1927">
        <v>2.9640999999999999E-3</v>
      </c>
      <c r="M1927">
        <v>1.5816000000000001E-3</v>
      </c>
      <c r="N1927">
        <v>-8.1703000000000001E-3</v>
      </c>
      <c r="O1927">
        <v>26316</v>
      </c>
      <c r="Q1927">
        <v>64.441426000000007</v>
      </c>
      <c r="R1927">
        <v>71.226056999999997</v>
      </c>
      <c r="S1927" t="s">
        <v>17</v>
      </c>
      <c r="T1927">
        <v>-8.1699000000000008E-3</v>
      </c>
      <c r="U1927">
        <v>-7.0930000000000003E-3</v>
      </c>
      <c r="V1927">
        <v>-4.8487000000000001E-3</v>
      </c>
      <c r="W1927">
        <v>-3.2943999999999998E-3</v>
      </c>
      <c r="X1927">
        <v>-1.74E-3</v>
      </c>
      <c r="Y1927">
        <v>5.0429999999999995E-4</v>
      </c>
      <c r="Z1927">
        <v>1.5812000000000001E-3</v>
      </c>
      <c r="AA1927">
        <v>-6.7898999999999998E-3</v>
      </c>
    </row>
    <row r="1928" spans="1:27" x14ac:dyDescent="0.2">
      <c r="A1928" t="s">
        <v>8412</v>
      </c>
      <c r="B1928" t="s">
        <v>34</v>
      </c>
      <c r="C1928" t="s">
        <v>1554</v>
      </c>
      <c r="D1928" t="s">
        <v>30</v>
      </c>
      <c r="E1928" t="s">
        <v>16</v>
      </c>
      <c r="F1928">
        <v>7</v>
      </c>
      <c r="G1928">
        <v>26316</v>
      </c>
      <c r="H1928">
        <v>23216</v>
      </c>
      <c r="I1928">
        <v>0.53808049999999996</v>
      </c>
      <c r="J1928">
        <v>0.53293599999999997</v>
      </c>
      <c r="K1928">
        <v>-5.1444999999999998E-3</v>
      </c>
      <c r="L1928">
        <v>3.1454E-3</v>
      </c>
      <c r="M1928">
        <v>2.9799999999999999E-5</v>
      </c>
      <c r="N1928">
        <v>-1.03187E-2</v>
      </c>
      <c r="O1928">
        <v>26316</v>
      </c>
      <c r="Q1928">
        <v>64.108993999999996</v>
      </c>
      <c r="R1928">
        <v>71.226056999999997</v>
      </c>
      <c r="S1928" t="s">
        <v>18</v>
      </c>
      <c r="T1928">
        <v>-1.0318300000000001E-2</v>
      </c>
      <c r="U1928">
        <v>-9.1754999999999996E-3</v>
      </c>
      <c r="V1928">
        <v>-6.7939999999999997E-3</v>
      </c>
      <c r="W1928">
        <v>-5.1444999999999998E-3</v>
      </c>
      <c r="X1928">
        <v>-3.4949999999999998E-3</v>
      </c>
      <c r="Y1928">
        <v>-1.1134999999999999E-3</v>
      </c>
      <c r="Z1928">
        <v>2.9300000000000001E-5</v>
      </c>
      <c r="AA1928">
        <v>-9.6530999999999995E-3</v>
      </c>
    </row>
    <row r="1929" spans="1:27" x14ac:dyDescent="0.2">
      <c r="A1929" t="s">
        <v>8413</v>
      </c>
      <c r="B1929" t="s">
        <v>34</v>
      </c>
      <c r="C1929" t="s">
        <v>1554</v>
      </c>
      <c r="D1929" t="s">
        <v>30</v>
      </c>
      <c r="E1929" t="s">
        <v>16</v>
      </c>
      <c r="F1929">
        <v>8</v>
      </c>
      <c r="G1929">
        <v>26316</v>
      </c>
      <c r="H1929">
        <v>23216</v>
      </c>
      <c r="I1929">
        <v>0.53849840000000004</v>
      </c>
      <c r="J1929">
        <v>0.53441190000000005</v>
      </c>
      <c r="K1929">
        <v>-4.0864999999999999E-3</v>
      </c>
      <c r="L1929">
        <v>3.1703E-3</v>
      </c>
      <c r="M1929">
        <v>1.1286E-3</v>
      </c>
      <c r="N1929">
        <v>-9.3016000000000001E-3</v>
      </c>
      <c r="O1929">
        <v>26316</v>
      </c>
      <c r="Q1929">
        <v>64.009840999999994</v>
      </c>
      <c r="R1929">
        <v>71.226056999999997</v>
      </c>
      <c r="S1929" t="s">
        <v>18</v>
      </c>
      <c r="T1929">
        <v>-9.3010999999999996E-3</v>
      </c>
      <c r="U1929">
        <v>-8.1493999999999994E-3</v>
      </c>
      <c r="V1929">
        <v>-5.7489999999999998E-3</v>
      </c>
      <c r="W1929">
        <v>-4.0864999999999999E-3</v>
      </c>
      <c r="X1929">
        <v>-2.4239999999999999E-3</v>
      </c>
      <c r="Y1929">
        <v>-2.3600000000000001E-5</v>
      </c>
      <c r="Z1929">
        <v>1.1282E-3</v>
      </c>
      <c r="AA1929">
        <v>-7.6467000000000002E-3</v>
      </c>
    </row>
    <row r="1930" spans="1:27" x14ac:dyDescent="0.2">
      <c r="A1930" t="s">
        <v>8414</v>
      </c>
      <c r="B1930" t="s">
        <v>34</v>
      </c>
      <c r="C1930" t="s">
        <v>1554</v>
      </c>
      <c r="D1930" t="s">
        <v>30</v>
      </c>
      <c r="E1930" t="s">
        <v>16</v>
      </c>
      <c r="F1930">
        <v>9</v>
      </c>
      <c r="G1930">
        <v>26316</v>
      </c>
      <c r="H1930">
        <v>23216</v>
      </c>
      <c r="I1930">
        <v>0.53757690000000002</v>
      </c>
      <c r="J1930">
        <v>0.53769449999999996</v>
      </c>
      <c r="K1930">
        <v>1.175E-4</v>
      </c>
      <c r="L1930">
        <v>3.3038999999999998E-3</v>
      </c>
      <c r="M1930">
        <v>5.5523999999999999E-3</v>
      </c>
      <c r="N1930">
        <v>-5.3173999999999999E-3</v>
      </c>
      <c r="O1930">
        <v>26316</v>
      </c>
      <c r="Q1930">
        <v>66.615339000000006</v>
      </c>
      <c r="R1930">
        <v>71.226056999999997</v>
      </c>
      <c r="S1930" t="s">
        <v>18</v>
      </c>
      <c r="T1930">
        <v>-5.3169000000000003E-3</v>
      </c>
      <c r="U1930">
        <v>-4.1165999999999998E-3</v>
      </c>
      <c r="V1930">
        <v>-1.6151E-3</v>
      </c>
      <c r="W1930">
        <v>1.175E-4</v>
      </c>
      <c r="X1930">
        <v>1.8500999999999999E-3</v>
      </c>
      <c r="Y1930">
        <v>4.3515999999999997E-3</v>
      </c>
      <c r="Z1930">
        <v>5.5519000000000002E-3</v>
      </c>
      <c r="AA1930">
        <v>2.185E-4</v>
      </c>
    </row>
    <row r="1931" spans="1:27" x14ac:dyDescent="0.2">
      <c r="A1931" t="s">
        <v>8415</v>
      </c>
      <c r="B1931" t="s">
        <v>34</v>
      </c>
      <c r="C1931" t="s">
        <v>1554</v>
      </c>
      <c r="D1931" t="s">
        <v>30</v>
      </c>
      <c r="E1931" t="s">
        <v>16</v>
      </c>
      <c r="F1931">
        <v>10</v>
      </c>
      <c r="G1931">
        <v>26316</v>
      </c>
      <c r="H1931">
        <v>23216</v>
      </c>
      <c r="I1931">
        <v>0.56231129999999996</v>
      </c>
      <c r="J1931">
        <v>0.55708780000000002</v>
      </c>
      <c r="K1931">
        <v>-5.2234999999999998E-3</v>
      </c>
      <c r="L1931">
        <v>3.4723000000000002E-3</v>
      </c>
      <c r="M1931">
        <v>4.885E-4</v>
      </c>
      <c r="N1931">
        <v>-1.09354E-2</v>
      </c>
      <c r="O1931">
        <v>26316</v>
      </c>
      <c r="Q1931">
        <v>70.424780999999996</v>
      </c>
      <c r="R1931">
        <v>71.226056999999997</v>
      </c>
      <c r="S1931" t="s">
        <v>18</v>
      </c>
      <c r="T1931">
        <v>-1.0934899999999999E-2</v>
      </c>
      <c r="U1931">
        <v>-9.6734000000000004E-3</v>
      </c>
      <c r="V1931">
        <v>-7.0442999999999999E-3</v>
      </c>
      <c r="W1931">
        <v>-5.2234999999999998E-3</v>
      </c>
      <c r="X1931">
        <v>-3.4026E-3</v>
      </c>
      <c r="Y1931">
        <v>-7.7349999999999999E-4</v>
      </c>
      <c r="Z1931">
        <v>4.8799999999999999E-4</v>
      </c>
      <c r="AA1931">
        <v>-9.3764E-3</v>
      </c>
    </row>
    <row r="1932" spans="1:27" x14ac:dyDescent="0.2">
      <c r="A1932" t="s">
        <v>8416</v>
      </c>
      <c r="B1932" t="s">
        <v>34</v>
      </c>
      <c r="C1932" t="s">
        <v>1554</v>
      </c>
      <c r="D1932" t="s">
        <v>30</v>
      </c>
      <c r="E1932" t="s">
        <v>16</v>
      </c>
      <c r="F1932">
        <v>11</v>
      </c>
      <c r="G1932">
        <v>26316</v>
      </c>
      <c r="H1932">
        <v>23216</v>
      </c>
      <c r="I1932">
        <v>0.60271160000000001</v>
      </c>
      <c r="J1932">
        <v>0.59431020000000001</v>
      </c>
      <c r="K1932">
        <v>-8.4013999999999998E-3</v>
      </c>
      <c r="L1932">
        <v>3.7033000000000001E-3</v>
      </c>
      <c r="M1932">
        <v>-2.3094000000000001E-3</v>
      </c>
      <c r="N1932">
        <v>-1.44934E-2</v>
      </c>
      <c r="O1932">
        <v>26316</v>
      </c>
      <c r="Q1932">
        <v>74.527574000000001</v>
      </c>
      <c r="R1932">
        <v>71.226056999999997</v>
      </c>
      <c r="S1932" t="s">
        <v>18</v>
      </c>
      <c r="T1932">
        <v>-1.44929E-2</v>
      </c>
      <c r="U1932">
        <v>-1.31474E-2</v>
      </c>
      <c r="V1932">
        <v>-1.0343400000000001E-2</v>
      </c>
      <c r="W1932">
        <v>-8.4013999999999998E-3</v>
      </c>
      <c r="X1932">
        <v>-6.4593999999999997E-3</v>
      </c>
      <c r="Y1932">
        <v>-3.6554000000000001E-3</v>
      </c>
      <c r="Z1932">
        <v>-2.3099000000000001E-3</v>
      </c>
      <c r="AA1932">
        <v>-1.41364E-2</v>
      </c>
    </row>
    <row r="1933" spans="1:27" x14ac:dyDescent="0.2">
      <c r="A1933" t="s">
        <v>8417</v>
      </c>
      <c r="B1933" t="s">
        <v>34</v>
      </c>
      <c r="C1933" t="s">
        <v>1554</v>
      </c>
      <c r="D1933" t="s">
        <v>30</v>
      </c>
      <c r="E1933" t="s">
        <v>16</v>
      </c>
      <c r="F1933">
        <v>12</v>
      </c>
      <c r="G1933">
        <v>26316</v>
      </c>
      <c r="H1933">
        <v>23216</v>
      </c>
      <c r="I1933">
        <v>0.65083880000000005</v>
      </c>
      <c r="J1933">
        <v>0.64395979999999997</v>
      </c>
      <c r="K1933">
        <v>-6.8791E-3</v>
      </c>
      <c r="L1933">
        <v>3.9104999999999999E-3</v>
      </c>
      <c r="M1933">
        <v>-4.4630000000000001E-4</v>
      </c>
      <c r="N1933">
        <v>-1.33118E-2</v>
      </c>
      <c r="O1933">
        <v>26316</v>
      </c>
      <c r="Q1933">
        <v>77.580416</v>
      </c>
      <c r="R1933">
        <v>71.226056999999997</v>
      </c>
      <c r="S1933" t="s">
        <v>18</v>
      </c>
      <c r="T1933">
        <v>-1.33113E-2</v>
      </c>
      <c r="U1933">
        <v>-1.1890599999999999E-2</v>
      </c>
      <c r="V1933">
        <v>-8.9297000000000005E-3</v>
      </c>
      <c r="W1933">
        <v>-6.8791E-3</v>
      </c>
      <c r="X1933">
        <v>-4.8284000000000001E-3</v>
      </c>
      <c r="Y1933">
        <v>-1.8675E-3</v>
      </c>
      <c r="Z1933">
        <v>-4.4680000000000002E-4</v>
      </c>
      <c r="AA1933">
        <v>-1.06824E-2</v>
      </c>
    </row>
    <row r="1934" spans="1:27" x14ac:dyDescent="0.2">
      <c r="A1934" t="s">
        <v>8418</v>
      </c>
      <c r="B1934" t="s">
        <v>34</v>
      </c>
      <c r="C1934" t="s">
        <v>1554</v>
      </c>
      <c r="D1934" t="s">
        <v>30</v>
      </c>
      <c r="E1934" t="s">
        <v>16</v>
      </c>
      <c r="F1934">
        <v>13</v>
      </c>
      <c r="G1934">
        <v>26316</v>
      </c>
      <c r="H1934">
        <v>23216</v>
      </c>
      <c r="I1934">
        <v>0.70856889999999995</v>
      </c>
      <c r="J1934">
        <v>0.70043960000000005</v>
      </c>
      <c r="K1934">
        <v>-8.1293000000000008E-3</v>
      </c>
      <c r="L1934">
        <v>4.2196000000000004E-3</v>
      </c>
      <c r="M1934">
        <v>-1.188E-3</v>
      </c>
      <c r="N1934">
        <v>-1.50706E-2</v>
      </c>
      <c r="O1934">
        <v>26316</v>
      </c>
      <c r="Q1934">
        <v>79.606188000000003</v>
      </c>
      <c r="R1934">
        <v>71.226056999999997</v>
      </c>
      <c r="S1934" t="s">
        <v>18</v>
      </c>
      <c r="T1934">
        <v>-1.507E-2</v>
      </c>
      <c r="U1934">
        <v>-1.3537E-2</v>
      </c>
      <c r="V1934">
        <v>-1.03421E-2</v>
      </c>
      <c r="W1934">
        <v>-8.1293000000000008E-3</v>
      </c>
      <c r="X1934">
        <v>-5.9164999999999999E-3</v>
      </c>
      <c r="Y1934">
        <v>-2.7215999999999998E-3</v>
      </c>
      <c r="Z1934">
        <v>-1.1887E-3</v>
      </c>
      <c r="AA1934">
        <v>-1.1606E-2</v>
      </c>
    </row>
    <row r="1935" spans="1:27" x14ac:dyDescent="0.2">
      <c r="A1935" t="s">
        <v>8419</v>
      </c>
      <c r="B1935" t="s">
        <v>34</v>
      </c>
      <c r="C1935" t="s">
        <v>1554</v>
      </c>
      <c r="D1935" t="s">
        <v>30</v>
      </c>
      <c r="E1935" t="s">
        <v>16</v>
      </c>
      <c r="F1935">
        <v>14</v>
      </c>
      <c r="G1935">
        <v>26316</v>
      </c>
      <c r="H1935">
        <v>23216</v>
      </c>
      <c r="I1935">
        <v>0.76302669999999995</v>
      </c>
      <c r="J1935">
        <v>0.75913540000000002</v>
      </c>
      <c r="K1935">
        <v>-3.8912E-3</v>
      </c>
      <c r="L1935">
        <v>4.5506000000000001E-3</v>
      </c>
      <c r="M1935">
        <v>3.5944000000000002E-3</v>
      </c>
      <c r="N1935">
        <v>-1.1376900000000001E-2</v>
      </c>
      <c r="O1935">
        <v>26316</v>
      </c>
      <c r="Q1935">
        <v>80.514505</v>
      </c>
      <c r="R1935">
        <v>71.226056999999997</v>
      </c>
      <c r="S1935" t="s">
        <v>18</v>
      </c>
      <c r="T1935">
        <v>-1.1376300000000001E-2</v>
      </c>
      <c r="U1935">
        <v>-9.7230000000000007E-3</v>
      </c>
      <c r="V1935">
        <v>-6.2776000000000004E-3</v>
      </c>
      <c r="W1935">
        <v>-3.8912E-3</v>
      </c>
      <c r="X1935">
        <v>-1.5049E-3</v>
      </c>
      <c r="Y1935">
        <v>1.9405E-3</v>
      </c>
      <c r="Z1935">
        <v>3.5937999999999999E-3</v>
      </c>
      <c r="AA1935">
        <v>-5.1259000000000001E-3</v>
      </c>
    </row>
    <row r="1936" spans="1:27" x14ac:dyDescent="0.2">
      <c r="A1936" t="s">
        <v>8420</v>
      </c>
      <c r="B1936" t="s">
        <v>34</v>
      </c>
      <c r="C1936" t="s">
        <v>1554</v>
      </c>
      <c r="D1936" t="s">
        <v>30</v>
      </c>
      <c r="E1936" t="s">
        <v>16</v>
      </c>
      <c r="F1936">
        <v>15</v>
      </c>
      <c r="G1936">
        <v>26316</v>
      </c>
      <c r="H1936">
        <v>23216</v>
      </c>
      <c r="I1936">
        <v>0.8154979</v>
      </c>
      <c r="J1936">
        <v>0.81493119999999997</v>
      </c>
      <c r="K1936">
        <v>-5.6669999999999995E-4</v>
      </c>
      <c r="L1936">
        <v>4.7876999999999998E-3</v>
      </c>
      <c r="M1936">
        <v>7.3092000000000001E-3</v>
      </c>
      <c r="N1936">
        <v>-8.4425000000000004E-3</v>
      </c>
      <c r="O1936">
        <v>26316</v>
      </c>
      <c r="Q1936">
        <v>80.798653999999999</v>
      </c>
      <c r="R1936">
        <v>71.226056999999997</v>
      </c>
      <c r="S1936" t="s">
        <v>18</v>
      </c>
      <c r="T1936">
        <v>-8.4417999999999993E-3</v>
      </c>
      <c r="U1936">
        <v>-6.7023999999999999E-3</v>
      </c>
      <c r="V1936">
        <v>-3.0772999999999998E-3</v>
      </c>
      <c r="W1936">
        <v>-5.6669999999999995E-4</v>
      </c>
      <c r="X1936">
        <v>1.944E-3</v>
      </c>
      <c r="Y1936">
        <v>5.5690999999999996E-3</v>
      </c>
      <c r="Z1936">
        <v>7.3084999999999999E-3</v>
      </c>
      <c r="AA1936">
        <v>-6.9530000000000004E-4</v>
      </c>
    </row>
    <row r="1937" spans="1:27" x14ac:dyDescent="0.2">
      <c r="A1937" t="s">
        <v>8421</v>
      </c>
      <c r="B1937" t="s">
        <v>34</v>
      </c>
      <c r="C1937" t="s">
        <v>1554</v>
      </c>
      <c r="D1937" t="s">
        <v>30</v>
      </c>
      <c r="E1937" t="s">
        <v>16</v>
      </c>
      <c r="F1937">
        <v>16</v>
      </c>
      <c r="G1937">
        <v>26316</v>
      </c>
      <c r="H1937">
        <v>23216</v>
      </c>
      <c r="I1937">
        <v>0.87114820000000004</v>
      </c>
      <c r="J1937">
        <v>0.87313050000000003</v>
      </c>
      <c r="K1937">
        <v>1.9823000000000002E-3</v>
      </c>
      <c r="L1937">
        <v>5.0071999999999998E-3</v>
      </c>
      <c r="M1937">
        <v>1.0219000000000001E-2</v>
      </c>
      <c r="N1937">
        <v>-6.2544999999999996E-3</v>
      </c>
      <c r="O1937">
        <v>26316</v>
      </c>
      <c r="Q1937">
        <v>80.40043</v>
      </c>
      <c r="R1937">
        <v>71.226056999999997</v>
      </c>
      <c r="S1937" t="s">
        <v>18</v>
      </c>
      <c r="T1937">
        <v>-6.2538000000000003E-3</v>
      </c>
      <c r="U1937">
        <v>-4.4346999999999998E-3</v>
      </c>
      <c r="V1937">
        <v>-6.4349999999999997E-4</v>
      </c>
      <c r="W1937">
        <v>1.9823000000000002E-3</v>
      </c>
      <c r="X1937">
        <v>4.6080000000000001E-3</v>
      </c>
      <c r="Y1937">
        <v>8.3992000000000008E-3</v>
      </c>
      <c r="Z1937">
        <v>1.02183E-2</v>
      </c>
      <c r="AA1937">
        <v>2.2702999999999998E-3</v>
      </c>
    </row>
    <row r="1938" spans="1:27" x14ac:dyDescent="0.2">
      <c r="A1938" t="s">
        <v>8422</v>
      </c>
      <c r="B1938" t="s">
        <v>34</v>
      </c>
      <c r="C1938" t="s">
        <v>1554</v>
      </c>
      <c r="D1938" t="s">
        <v>30</v>
      </c>
      <c r="E1938" t="s">
        <v>16</v>
      </c>
      <c r="F1938">
        <v>17</v>
      </c>
      <c r="G1938">
        <v>26316</v>
      </c>
      <c r="H1938">
        <v>23216</v>
      </c>
      <c r="I1938">
        <v>0.89011660000000004</v>
      </c>
      <c r="J1938">
        <v>0.90276529999999999</v>
      </c>
      <c r="K1938">
        <v>1.2648700000000001E-2</v>
      </c>
      <c r="L1938">
        <v>5.0902999999999999E-3</v>
      </c>
      <c r="M1938">
        <v>2.1022200000000001E-2</v>
      </c>
      <c r="N1938">
        <v>4.2751999999999998E-3</v>
      </c>
      <c r="O1938">
        <v>26316</v>
      </c>
      <c r="Q1938">
        <v>79.431476000000004</v>
      </c>
      <c r="R1938">
        <v>71.226056999999997</v>
      </c>
      <c r="S1938" t="s">
        <v>19</v>
      </c>
      <c r="T1938">
        <v>4.2759E-3</v>
      </c>
      <c r="U1938">
        <v>6.1251999999999999E-3</v>
      </c>
      <c r="V1938">
        <v>9.9793E-3</v>
      </c>
      <c r="W1938">
        <v>1.2648700000000001E-2</v>
      </c>
      <c r="X1938">
        <v>1.5318099999999999E-2</v>
      </c>
      <c r="Y1938">
        <v>1.91722E-2</v>
      </c>
      <c r="Z1938">
        <v>2.1021499999999999E-2</v>
      </c>
      <c r="AA1938">
        <v>1.40111E-2</v>
      </c>
    </row>
    <row r="1939" spans="1:27" x14ac:dyDescent="0.2">
      <c r="A1939" t="s">
        <v>8423</v>
      </c>
      <c r="B1939" t="s">
        <v>34</v>
      </c>
      <c r="C1939" t="s">
        <v>1554</v>
      </c>
      <c r="D1939" t="s">
        <v>30</v>
      </c>
      <c r="E1939" t="s">
        <v>16</v>
      </c>
      <c r="F1939">
        <v>18</v>
      </c>
      <c r="G1939">
        <v>26316</v>
      </c>
      <c r="H1939">
        <v>23216</v>
      </c>
      <c r="I1939">
        <v>0.90532999999999997</v>
      </c>
      <c r="J1939">
        <v>0.91735599999999995</v>
      </c>
      <c r="K1939">
        <v>1.2026E-2</v>
      </c>
      <c r="L1939">
        <v>4.9284000000000003E-3</v>
      </c>
      <c r="M1939">
        <v>2.0133100000000001E-2</v>
      </c>
      <c r="N1939">
        <v>3.9188000000000001E-3</v>
      </c>
      <c r="O1939">
        <v>26316</v>
      </c>
      <c r="Q1939">
        <v>78.064635999999993</v>
      </c>
      <c r="R1939">
        <v>71.226056999999997</v>
      </c>
      <c r="S1939" t="s">
        <v>19</v>
      </c>
      <c r="T1939">
        <v>3.9195000000000002E-3</v>
      </c>
      <c r="U1939">
        <v>5.7099999999999998E-3</v>
      </c>
      <c r="V1939">
        <v>9.4415000000000002E-3</v>
      </c>
      <c r="W1939">
        <v>1.2026E-2</v>
      </c>
      <c r="X1939">
        <v>1.4610400000000001E-2</v>
      </c>
      <c r="Y1939">
        <v>1.8341900000000001E-2</v>
      </c>
      <c r="Z1939">
        <v>2.0132400000000002E-2</v>
      </c>
      <c r="AA1939">
        <v>1.31094E-2</v>
      </c>
    </row>
    <row r="1940" spans="1:27" x14ac:dyDescent="0.2">
      <c r="A1940" t="s">
        <v>8424</v>
      </c>
      <c r="B1940" t="s">
        <v>34</v>
      </c>
      <c r="C1940" t="s">
        <v>1554</v>
      </c>
      <c r="D1940" t="s">
        <v>30</v>
      </c>
      <c r="E1940" t="s">
        <v>16</v>
      </c>
      <c r="F1940">
        <v>19</v>
      </c>
      <c r="G1940">
        <v>26316</v>
      </c>
      <c r="H1940">
        <v>23216</v>
      </c>
      <c r="I1940">
        <v>0.89013540000000002</v>
      </c>
      <c r="J1940">
        <v>0.90460669999999999</v>
      </c>
      <c r="K1940">
        <v>1.4471299999999999E-2</v>
      </c>
      <c r="L1940">
        <v>4.5583000000000004E-3</v>
      </c>
      <c r="M1940">
        <v>2.1969800000000001E-2</v>
      </c>
      <c r="N1940">
        <v>6.9728999999999998E-3</v>
      </c>
      <c r="O1940">
        <v>26316</v>
      </c>
      <c r="Q1940">
        <v>75.745137999999997</v>
      </c>
      <c r="R1940">
        <v>71.226056999999997</v>
      </c>
      <c r="S1940" t="s">
        <v>19</v>
      </c>
      <c r="T1940">
        <v>6.9734999999999997E-3</v>
      </c>
      <c r="U1940">
        <v>8.6295999999999994E-3</v>
      </c>
      <c r="V1940">
        <v>1.20809E-2</v>
      </c>
      <c r="W1940">
        <v>1.4471299999999999E-2</v>
      </c>
      <c r="X1940">
        <v>1.68617E-2</v>
      </c>
      <c r="Y1940">
        <v>2.0313100000000001E-2</v>
      </c>
      <c r="Z1940">
        <v>2.1969099999999998E-2</v>
      </c>
      <c r="AA1940">
        <v>1.5997399999999998E-2</v>
      </c>
    </row>
    <row r="1941" spans="1:27" x14ac:dyDescent="0.2">
      <c r="A1941" t="s">
        <v>8425</v>
      </c>
      <c r="B1941" t="s">
        <v>34</v>
      </c>
      <c r="C1941" t="s">
        <v>1554</v>
      </c>
      <c r="D1941" t="s">
        <v>30</v>
      </c>
      <c r="E1941" t="s">
        <v>16</v>
      </c>
      <c r="F1941">
        <v>20</v>
      </c>
      <c r="G1941">
        <v>26316</v>
      </c>
      <c r="H1941">
        <v>23216</v>
      </c>
      <c r="I1941">
        <v>0.91431280000000004</v>
      </c>
      <c r="J1941">
        <v>0.92643869999999995</v>
      </c>
      <c r="K1941">
        <v>1.21259E-2</v>
      </c>
      <c r="L1941">
        <v>4.4165000000000003E-3</v>
      </c>
      <c r="M1941">
        <v>1.9390999999999999E-2</v>
      </c>
      <c r="N1941">
        <v>4.8608000000000002E-3</v>
      </c>
      <c r="O1941">
        <v>26316</v>
      </c>
      <c r="Q1941">
        <v>72.747775000000004</v>
      </c>
      <c r="R1941">
        <v>71.226056999999997</v>
      </c>
      <c r="S1941" t="s">
        <v>19</v>
      </c>
      <c r="T1941">
        <v>4.8614000000000001E-3</v>
      </c>
      <c r="U1941">
        <v>6.4659000000000001E-3</v>
      </c>
      <c r="V1941">
        <v>9.8098999999999999E-3</v>
      </c>
      <c r="W1941">
        <v>1.21259E-2</v>
      </c>
      <c r="X1941">
        <v>1.4441900000000001E-2</v>
      </c>
      <c r="Y1941">
        <v>1.7785800000000001E-2</v>
      </c>
      <c r="Z1941">
        <v>1.9390299999999999E-2</v>
      </c>
      <c r="AA1941">
        <v>1.30887E-2</v>
      </c>
    </row>
    <row r="1942" spans="1:27" x14ac:dyDescent="0.2">
      <c r="A1942" t="s">
        <v>8426</v>
      </c>
      <c r="B1942" t="s">
        <v>34</v>
      </c>
      <c r="C1942" t="s">
        <v>1554</v>
      </c>
      <c r="D1942" t="s">
        <v>30</v>
      </c>
      <c r="E1942" t="s">
        <v>16</v>
      </c>
      <c r="F1942">
        <v>21</v>
      </c>
      <c r="G1942">
        <v>26316</v>
      </c>
      <c r="H1942">
        <v>23216</v>
      </c>
      <c r="I1942">
        <v>0.9032348</v>
      </c>
      <c r="J1942">
        <v>0.90678890000000001</v>
      </c>
      <c r="K1942">
        <v>3.5542E-3</v>
      </c>
      <c r="L1942">
        <v>4.3413000000000002E-3</v>
      </c>
      <c r="M1942">
        <v>1.0695700000000001E-2</v>
      </c>
      <c r="N1942">
        <v>-3.5872999999999999E-3</v>
      </c>
      <c r="O1942">
        <v>26316</v>
      </c>
      <c r="Q1942">
        <v>70.421287000000007</v>
      </c>
      <c r="R1942">
        <v>71.226056999999997</v>
      </c>
      <c r="S1942" t="s">
        <v>19</v>
      </c>
      <c r="T1942">
        <v>-3.5867E-3</v>
      </c>
      <c r="U1942">
        <v>-2.0095E-3</v>
      </c>
      <c r="V1942">
        <v>1.2776E-3</v>
      </c>
      <c r="W1942">
        <v>3.5542E-3</v>
      </c>
      <c r="X1942">
        <v>5.8307999999999997E-3</v>
      </c>
      <c r="Y1942">
        <v>9.1178000000000006E-3</v>
      </c>
      <c r="Z1942">
        <v>1.0695E-2</v>
      </c>
      <c r="AA1942">
        <v>3.9195000000000002E-3</v>
      </c>
    </row>
    <row r="1943" spans="1:27" x14ac:dyDescent="0.2">
      <c r="A1943" t="s">
        <v>8427</v>
      </c>
      <c r="B1943" t="s">
        <v>34</v>
      </c>
      <c r="C1943" t="s">
        <v>1554</v>
      </c>
      <c r="D1943" t="s">
        <v>30</v>
      </c>
      <c r="E1943" t="s">
        <v>16</v>
      </c>
      <c r="F1943">
        <v>22</v>
      </c>
      <c r="G1943">
        <v>26316</v>
      </c>
      <c r="H1943">
        <v>23216</v>
      </c>
      <c r="I1943">
        <v>0.85923590000000005</v>
      </c>
      <c r="J1943">
        <v>0.85302909999999998</v>
      </c>
      <c r="K1943">
        <v>-6.2068000000000002E-3</v>
      </c>
      <c r="L1943">
        <v>4.1007999999999999E-3</v>
      </c>
      <c r="M1943">
        <v>5.3890000000000003E-4</v>
      </c>
      <c r="N1943">
        <v>-1.29526E-2</v>
      </c>
      <c r="O1943">
        <v>26316</v>
      </c>
      <c r="Q1943">
        <v>69.277868999999995</v>
      </c>
      <c r="R1943">
        <v>71.226056999999997</v>
      </c>
      <c r="S1943" t="s">
        <v>18</v>
      </c>
      <c r="T1943">
        <v>-1.2952E-2</v>
      </c>
      <c r="U1943">
        <v>-1.1462200000000001E-2</v>
      </c>
      <c r="V1943">
        <v>-8.3572999999999998E-3</v>
      </c>
      <c r="W1943">
        <v>-6.2068000000000002E-3</v>
      </c>
      <c r="X1943">
        <v>-4.0563999999999999E-3</v>
      </c>
      <c r="Y1943">
        <v>-9.5149999999999998E-4</v>
      </c>
      <c r="Z1943">
        <v>5.3830000000000002E-4</v>
      </c>
      <c r="AA1943">
        <v>-7.2762E-3</v>
      </c>
    </row>
    <row r="1944" spans="1:27" x14ac:dyDescent="0.2">
      <c r="A1944" t="s">
        <v>8428</v>
      </c>
      <c r="B1944" t="s">
        <v>34</v>
      </c>
      <c r="C1944" t="s">
        <v>1554</v>
      </c>
      <c r="D1944" t="s">
        <v>30</v>
      </c>
      <c r="E1944" t="s">
        <v>16</v>
      </c>
      <c r="F1944">
        <v>23</v>
      </c>
      <c r="G1944">
        <v>26316</v>
      </c>
      <c r="H1944">
        <v>23216</v>
      </c>
      <c r="I1944">
        <v>0.75536760000000003</v>
      </c>
      <c r="J1944">
        <v>0.75093759999999998</v>
      </c>
      <c r="K1944">
        <v>-4.4299999999999999E-3</v>
      </c>
      <c r="L1944">
        <v>3.8559000000000002E-3</v>
      </c>
      <c r="M1944">
        <v>1.913E-3</v>
      </c>
      <c r="N1944">
        <v>-1.07729E-2</v>
      </c>
      <c r="O1944">
        <v>26316</v>
      </c>
      <c r="Q1944">
        <v>68.132513000000003</v>
      </c>
      <c r="R1944">
        <v>71.226056999999997</v>
      </c>
      <c r="S1944" t="s">
        <v>18</v>
      </c>
      <c r="T1944">
        <v>-1.07724E-2</v>
      </c>
      <c r="U1944">
        <v>-9.3714999999999996E-3</v>
      </c>
      <c r="V1944">
        <v>-6.4520000000000003E-3</v>
      </c>
      <c r="W1944">
        <v>-4.4299999999999999E-3</v>
      </c>
      <c r="X1944">
        <v>-2.408E-3</v>
      </c>
      <c r="Y1944">
        <v>5.1150000000000002E-4</v>
      </c>
      <c r="Z1944">
        <v>1.9124000000000001E-3</v>
      </c>
      <c r="AA1944">
        <v>-5.8992999999999997E-3</v>
      </c>
    </row>
    <row r="1945" spans="1:27" x14ac:dyDescent="0.2">
      <c r="A1945" t="s">
        <v>8429</v>
      </c>
      <c r="B1945" t="s">
        <v>34</v>
      </c>
      <c r="C1945" t="s">
        <v>1554</v>
      </c>
      <c r="D1945" t="s">
        <v>30</v>
      </c>
      <c r="E1945" t="s">
        <v>16</v>
      </c>
      <c r="F1945">
        <v>24</v>
      </c>
      <c r="G1945">
        <v>26316</v>
      </c>
      <c r="H1945">
        <v>23216</v>
      </c>
      <c r="I1945">
        <v>0.6430882</v>
      </c>
      <c r="J1945">
        <v>0.63976100000000002</v>
      </c>
      <c r="K1945">
        <v>-3.3272000000000002E-3</v>
      </c>
      <c r="L1945">
        <v>3.5455999999999999E-3</v>
      </c>
      <c r="M1945">
        <v>2.5052999999999998E-3</v>
      </c>
      <c r="N1945">
        <v>-9.1596999999999998E-3</v>
      </c>
      <c r="O1945">
        <v>26316</v>
      </c>
      <c r="Q1945">
        <v>67.469931000000003</v>
      </c>
      <c r="R1945">
        <v>71.226056999999997</v>
      </c>
      <c r="S1945" t="s">
        <v>18</v>
      </c>
      <c r="T1945">
        <v>-9.1591999999999993E-3</v>
      </c>
      <c r="U1945">
        <v>-7.8709999999999995E-3</v>
      </c>
      <c r="V1945">
        <v>-5.1865000000000001E-3</v>
      </c>
      <c r="W1945">
        <v>-3.3272000000000002E-3</v>
      </c>
      <c r="X1945">
        <v>-1.4679000000000001E-3</v>
      </c>
      <c r="Y1945">
        <v>1.2167E-3</v>
      </c>
      <c r="Z1945">
        <v>2.5048000000000002E-3</v>
      </c>
      <c r="AA1945">
        <v>-5.2006999999999999E-3</v>
      </c>
    </row>
    <row r="1946" spans="1:27" x14ac:dyDescent="0.2">
      <c r="A1946" t="s">
        <v>8430</v>
      </c>
      <c r="B1946" t="s">
        <v>35</v>
      </c>
      <c r="C1946" t="s">
        <v>1554</v>
      </c>
      <c r="D1946" t="s">
        <v>30</v>
      </c>
      <c r="E1946" t="s">
        <v>16</v>
      </c>
      <c r="F1946">
        <v>1</v>
      </c>
      <c r="G1946">
        <v>8725</v>
      </c>
      <c r="H1946">
        <v>12904</v>
      </c>
      <c r="I1946">
        <v>0.57104140000000003</v>
      </c>
      <c r="J1946">
        <v>0.56399080000000001</v>
      </c>
      <c r="K1946">
        <v>-7.0505999999999997E-3</v>
      </c>
      <c r="L1946">
        <v>5.3270000000000001E-3</v>
      </c>
      <c r="M1946">
        <v>1.7122000000000001E-3</v>
      </c>
      <c r="N1946">
        <v>-1.5813500000000001E-2</v>
      </c>
      <c r="O1946">
        <v>6651.125</v>
      </c>
      <c r="P1946">
        <v>0.76230659999999995</v>
      </c>
      <c r="Q1946">
        <v>66.847881999999998</v>
      </c>
      <c r="R1946">
        <v>71.219140999999993</v>
      </c>
      <c r="S1946" t="s">
        <v>18</v>
      </c>
      <c r="T1946">
        <v>-1.5812699999999999E-2</v>
      </c>
      <c r="U1946">
        <v>-1.38774E-2</v>
      </c>
      <c r="V1946">
        <v>-9.8440999999999997E-3</v>
      </c>
      <c r="W1946">
        <v>-7.0505999999999997E-3</v>
      </c>
      <c r="X1946">
        <v>-4.2572E-3</v>
      </c>
      <c r="Y1946">
        <v>-2.2389999999999999E-4</v>
      </c>
      <c r="Z1946">
        <v>1.7114000000000001E-3</v>
      </c>
      <c r="AA1946">
        <v>-1.25013E-2</v>
      </c>
    </row>
    <row r="1947" spans="1:27" x14ac:dyDescent="0.2">
      <c r="A1947" t="s">
        <v>8431</v>
      </c>
      <c r="B1947" t="s">
        <v>35</v>
      </c>
      <c r="C1947" t="s">
        <v>1554</v>
      </c>
      <c r="D1947" t="s">
        <v>30</v>
      </c>
      <c r="E1947" t="s">
        <v>16</v>
      </c>
      <c r="F1947">
        <v>2</v>
      </c>
      <c r="G1947">
        <v>8725</v>
      </c>
      <c r="H1947">
        <v>12904</v>
      </c>
      <c r="I1947">
        <v>0.51636369999999998</v>
      </c>
      <c r="J1947">
        <v>0.50825319999999996</v>
      </c>
      <c r="K1947">
        <v>-8.1104999999999997E-3</v>
      </c>
      <c r="L1947">
        <v>4.7908999999999998E-3</v>
      </c>
      <c r="M1947">
        <v>-2.2949999999999999E-4</v>
      </c>
      <c r="N1947">
        <v>-1.5991499999999999E-2</v>
      </c>
      <c r="O1947">
        <v>6651.125</v>
      </c>
      <c r="P1947">
        <v>0.76230659999999995</v>
      </c>
      <c r="Q1947">
        <v>66.052463000000003</v>
      </c>
      <c r="R1947">
        <v>71.219140999999993</v>
      </c>
      <c r="S1947" t="s">
        <v>18</v>
      </c>
      <c r="T1947">
        <v>-1.5990799999999999E-2</v>
      </c>
      <c r="U1947">
        <v>-1.42503E-2</v>
      </c>
      <c r="V1947">
        <v>-1.0622899999999999E-2</v>
      </c>
      <c r="W1947">
        <v>-8.1104999999999997E-3</v>
      </c>
      <c r="X1947">
        <v>-5.5982000000000002E-3</v>
      </c>
      <c r="Y1947">
        <v>-1.9708E-3</v>
      </c>
      <c r="Z1947">
        <v>-2.3020000000000001E-4</v>
      </c>
      <c r="AA1947">
        <v>-1.5957699999999998E-2</v>
      </c>
    </row>
    <row r="1948" spans="1:27" x14ac:dyDescent="0.2">
      <c r="A1948" t="s">
        <v>8432</v>
      </c>
      <c r="B1948" t="s">
        <v>35</v>
      </c>
      <c r="C1948" t="s">
        <v>1554</v>
      </c>
      <c r="D1948" t="s">
        <v>30</v>
      </c>
      <c r="E1948" t="s">
        <v>16</v>
      </c>
      <c r="F1948">
        <v>3</v>
      </c>
      <c r="G1948">
        <v>8725</v>
      </c>
      <c r="H1948">
        <v>12904</v>
      </c>
      <c r="I1948">
        <v>0.4797787</v>
      </c>
      <c r="J1948">
        <v>0.47355900000000001</v>
      </c>
      <c r="K1948">
        <v>-6.2196999999999999E-3</v>
      </c>
      <c r="L1948">
        <v>4.1974999999999998E-3</v>
      </c>
      <c r="M1948">
        <v>6.8519999999999996E-4</v>
      </c>
      <c r="N1948">
        <v>-1.3124500000000001E-2</v>
      </c>
      <c r="O1948">
        <v>6651.125</v>
      </c>
      <c r="P1948">
        <v>0.76230659999999995</v>
      </c>
      <c r="Q1948">
        <v>65.518214</v>
      </c>
      <c r="R1948">
        <v>71.219140999999993</v>
      </c>
      <c r="S1948" t="s">
        <v>18</v>
      </c>
      <c r="T1948">
        <v>-1.3123900000000001E-2</v>
      </c>
      <c r="U1948">
        <v>-1.1598900000000001E-2</v>
      </c>
      <c r="V1948">
        <v>-8.4208000000000009E-3</v>
      </c>
      <c r="W1948">
        <v>-6.2196999999999999E-3</v>
      </c>
      <c r="X1948">
        <v>-4.0185000000000004E-3</v>
      </c>
      <c r="Y1948">
        <v>-8.4040000000000004E-4</v>
      </c>
      <c r="Z1948">
        <v>6.845E-4</v>
      </c>
      <c r="AA1948">
        <v>-1.31339E-2</v>
      </c>
    </row>
    <row r="1949" spans="1:27" x14ac:dyDescent="0.2">
      <c r="A1949" t="s">
        <v>8433</v>
      </c>
      <c r="B1949" t="s">
        <v>35</v>
      </c>
      <c r="C1949" t="s">
        <v>1554</v>
      </c>
      <c r="D1949" t="s">
        <v>30</v>
      </c>
      <c r="E1949" t="s">
        <v>16</v>
      </c>
      <c r="F1949">
        <v>4</v>
      </c>
      <c r="G1949">
        <v>8725</v>
      </c>
      <c r="H1949">
        <v>12904</v>
      </c>
      <c r="I1949">
        <v>0.4551366</v>
      </c>
      <c r="J1949">
        <v>0.45330799999999999</v>
      </c>
      <c r="K1949">
        <v>-1.8286000000000001E-3</v>
      </c>
      <c r="L1949">
        <v>3.8746000000000002E-3</v>
      </c>
      <c r="M1949">
        <v>4.5450999999999998E-3</v>
      </c>
      <c r="N1949">
        <v>-8.2022999999999992E-3</v>
      </c>
      <c r="O1949">
        <v>6651.125</v>
      </c>
      <c r="P1949">
        <v>0.76230659999999995</v>
      </c>
      <c r="Q1949">
        <v>65.027118000000002</v>
      </c>
      <c r="R1949">
        <v>71.219140999999993</v>
      </c>
      <c r="S1949" t="s">
        <v>18</v>
      </c>
      <c r="T1949">
        <v>-8.2016999999999993E-3</v>
      </c>
      <c r="U1949">
        <v>-6.7941E-3</v>
      </c>
      <c r="V1949">
        <v>-3.8603999999999999E-3</v>
      </c>
      <c r="W1949">
        <v>-1.8286000000000001E-3</v>
      </c>
      <c r="X1949">
        <v>2.0330000000000001E-4</v>
      </c>
      <c r="Y1949">
        <v>3.1369000000000002E-3</v>
      </c>
      <c r="Z1949">
        <v>4.5446000000000002E-3</v>
      </c>
      <c r="AA1949">
        <v>-4.0337999999999997E-3</v>
      </c>
    </row>
    <row r="1950" spans="1:27" x14ac:dyDescent="0.2">
      <c r="A1950" t="s">
        <v>8434</v>
      </c>
      <c r="B1950" t="s">
        <v>35</v>
      </c>
      <c r="C1950" t="s">
        <v>1554</v>
      </c>
      <c r="D1950" t="s">
        <v>30</v>
      </c>
      <c r="E1950" t="s">
        <v>16</v>
      </c>
      <c r="F1950">
        <v>5</v>
      </c>
      <c r="G1950">
        <v>8725</v>
      </c>
      <c r="H1950">
        <v>12904</v>
      </c>
      <c r="I1950">
        <v>0.4554744</v>
      </c>
      <c r="J1950">
        <v>0.45235619999999999</v>
      </c>
      <c r="K1950">
        <v>-3.1183000000000001E-3</v>
      </c>
      <c r="L1950">
        <v>3.7028E-3</v>
      </c>
      <c r="M1950">
        <v>2.9727999999999998E-3</v>
      </c>
      <c r="N1950">
        <v>-9.2093999999999995E-3</v>
      </c>
      <c r="O1950">
        <v>6651.125</v>
      </c>
      <c r="P1950">
        <v>0.76230659999999995</v>
      </c>
      <c r="Q1950">
        <v>64.586682999999994</v>
      </c>
      <c r="R1950">
        <v>71.219140999999993</v>
      </c>
      <c r="S1950" t="s">
        <v>18</v>
      </c>
      <c r="T1950">
        <v>-9.2087999999999996E-3</v>
      </c>
      <c r="U1950">
        <v>-7.8636000000000001E-3</v>
      </c>
      <c r="V1950">
        <v>-5.0600000000000003E-3</v>
      </c>
      <c r="W1950">
        <v>-3.1183000000000001E-3</v>
      </c>
      <c r="X1950">
        <v>-1.1766000000000001E-3</v>
      </c>
      <c r="Y1950">
        <v>1.627E-3</v>
      </c>
      <c r="Z1950">
        <v>2.9721999999999999E-3</v>
      </c>
      <c r="AA1950">
        <v>-6.8934E-3</v>
      </c>
    </row>
    <row r="1951" spans="1:27" x14ac:dyDescent="0.2">
      <c r="A1951" t="s">
        <v>8435</v>
      </c>
      <c r="B1951" t="s">
        <v>35</v>
      </c>
      <c r="C1951" t="s">
        <v>1554</v>
      </c>
      <c r="D1951" t="s">
        <v>30</v>
      </c>
      <c r="E1951" t="s">
        <v>16</v>
      </c>
      <c r="F1951">
        <v>6</v>
      </c>
      <c r="G1951">
        <v>8725</v>
      </c>
      <c r="H1951">
        <v>12904</v>
      </c>
      <c r="I1951">
        <v>0.48263479999999997</v>
      </c>
      <c r="J1951">
        <v>0.48080539999999999</v>
      </c>
      <c r="K1951">
        <v>-1.8293999999999999E-3</v>
      </c>
      <c r="L1951">
        <v>3.6960999999999999E-3</v>
      </c>
      <c r="M1951">
        <v>4.2506999999999996E-3</v>
      </c>
      <c r="N1951">
        <v>-7.9094000000000005E-3</v>
      </c>
      <c r="O1951">
        <v>6651.125</v>
      </c>
      <c r="P1951">
        <v>0.76230659999999995</v>
      </c>
      <c r="Q1951">
        <v>64.356565000000003</v>
      </c>
      <c r="R1951">
        <v>71.219140999999993</v>
      </c>
      <c r="S1951" t="s">
        <v>18</v>
      </c>
      <c r="T1951">
        <v>-7.9089E-3</v>
      </c>
      <c r="U1951">
        <v>-6.5661000000000001E-3</v>
      </c>
      <c r="V1951">
        <v>-3.7675999999999999E-3</v>
      </c>
      <c r="W1951">
        <v>-1.8293999999999999E-3</v>
      </c>
      <c r="X1951">
        <v>1.088E-4</v>
      </c>
      <c r="Y1951">
        <v>2.9072999999999998E-3</v>
      </c>
      <c r="Z1951">
        <v>4.2500999999999997E-3</v>
      </c>
      <c r="AA1951">
        <v>-3.8048000000000001E-3</v>
      </c>
    </row>
    <row r="1952" spans="1:27" x14ac:dyDescent="0.2">
      <c r="A1952" t="s">
        <v>8436</v>
      </c>
      <c r="B1952" t="s">
        <v>35</v>
      </c>
      <c r="C1952" t="s">
        <v>1554</v>
      </c>
      <c r="D1952" t="s">
        <v>30</v>
      </c>
      <c r="E1952" t="s">
        <v>16</v>
      </c>
      <c r="F1952">
        <v>7</v>
      </c>
      <c r="G1952">
        <v>8725</v>
      </c>
      <c r="H1952">
        <v>12904</v>
      </c>
      <c r="I1952">
        <v>0.53099350000000001</v>
      </c>
      <c r="J1952">
        <v>0.53061219999999998</v>
      </c>
      <c r="K1952">
        <v>-3.813E-4</v>
      </c>
      <c r="L1952">
        <v>3.954E-3</v>
      </c>
      <c r="M1952">
        <v>6.1231000000000002E-3</v>
      </c>
      <c r="N1952">
        <v>-6.8856999999999998E-3</v>
      </c>
      <c r="O1952">
        <v>6651.125</v>
      </c>
      <c r="P1952">
        <v>0.76230659999999995</v>
      </c>
      <c r="Q1952">
        <v>64.017475000000005</v>
      </c>
      <c r="R1952">
        <v>71.219140999999993</v>
      </c>
      <c r="S1952" t="s">
        <v>18</v>
      </c>
      <c r="T1952">
        <v>-6.8850999999999999E-3</v>
      </c>
      <c r="U1952">
        <v>-5.4485999999999996E-3</v>
      </c>
      <c r="V1952">
        <v>-2.4548E-3</v>
      </c>
      <c r="W1952">
        <v>-3.813E-4</v>
      </c>
      <c r="X1952">
        <v>1.6922E-3</v>
      </c>
      <c r="Y1952">
        <v>4.6860000000000001E-3</v>
      </c>
      <c r="Z1952">
        <v>6.1225000000000003E-3</v>
      </c>
      <c r="AA1952">
        <v>-7.1860000000000001E-4</v>
      </c>
    </row>
    <row r="1953" spans="1:27" x14ac:dyDescent="0.2">
      <c r="A1953" t="s">
        <v>8437</v>
      </c>
      <c r="B1953" t="s">
        <v>35</v>
      </c>
      <c r="C1953" t="s">
        <v>1554</v>
      </c>
      <c r="D1953" t="s">
        <v>30</v>
      </c>
      <c r="E1953" t="s">
        <v>16</v>
      </c>
      <c r="F1953">
        <v>8</v>
      </c>
      <c r="G1953">
        <v>8725</v>
      </c>
      <c r="H1953">
        <v>12904</v>
      </c>
      <c r="I1953">
        <v>0.53432000000000002</v>
      </c>
      <c r="J1953">
        <v>0.53377569999999996</v>
      </c>
      <c r="K1953">
        <v>-5.4429999999999995E-4</v>
      </c>
      <c r="L1953">
        <v>4.1021E-3</v>
      </c>
      <c r="M1953">
        <v>6.2036000000000001E-3</v>
      </c>
      <c r="N1953">
        <v>-7.2922000000000004E-3</v>
      </c>
      <c r="O1953">
        <v>6651.125</v>
      </c>
      <c r="P1953">
        <v>0.76230659999999995</v>
      </c>
      <c r="Q1953">
        <v>63.916110000000003</v>
      </c>
      <c r="R1953">
        <v>71.219140999999993</v>
      </c>
      <c r="S1953" t="s">
        <v>18</v>
      </c>
      <c r="T1953">
        <v>-7.2915999999999996E-3</v>
      </c>
      <c r="U1953">
        <v>-5.8012999999999997E-3</v>
      </c>
      <c r="V1953">
        <v>-2.6954000000000001E-3</v>
      </c>
      <c r="W1953">
        <v>-5.4429999999999995E-4</v>
      </c>
      <c r="X1953">
        <v>1.6068E-3</v>
      </c>
      <c r="Y1953">
        <v>4.7127000000000002E-3</v>
      </c>
      <c r="Z1953">
        <v>6.2030000000000002E-3</v>
      </c>
      <c r="AA1953">
        <v>-1.0196999999999999E-3</v>
      </c>
    </row>
    <row r="1954" spans="1:27" x14ac:dyDescent="0.2">
      <c r="A1954" t="s">
        <v>8438</v>
      </c>
      <c r="B1954" t="s">
        <v>35</v>
      </c>
      <c r="C1954" t="s">
        <v>1554</v>
      </c>
      <c r="D1954" t="s">
        <v>30</v>
      </c>
      <c r="E1954" t="s">
        <v>16</v>
      </c>
      <c r="F1954">
        <v>9</v>
      </c>
      <c r="G1954">
        <v>8725</v>
      </c>
      <c r="H1954">
        <v>12904</v>
      </c>
      <c r="I1954">
        <v>0.54065249999999998</v>
      </c>
      <c r="J1954">
        <v>0.53960980000000003</v>
      </c>
      <c r="K1954">
        <v>-1.0426000000000001E-3</v>
      </c>
      <c r="L1954">
        <v>4.2544000000000002E-3</v>
      </c>
      <c r="M1954">
        <v>5.9560000000000004E-3</v>
      </c>
      <c r="N1954">
        <v>-8.0411000000000007E-3</v>
      </c>
      <c r="O1954">
        <v>6651.125</v>
      </c>
      <c r="P1954">
        <v>0.76230659999999995</v>
      </c>
      <c r="Q1954">
        <v>66.558088999999995</v>
      </c>
      <c r="R1954">
        <v>71.219140999999993</v>
      </c>
      <c r="S1954" t="s">
        <v>18</v>
      </c>
      <c r="T1954">
        <v>-8.0405000000000008E-3</v>
      </c>
      <c r="U1954">
        <v>-6.4948000000000002E-3</v>
      </c>
      <c r="V1954">
        <v>-3.2736000000000002E-3</v>
      </c>
      <c r="W1954">
        <v>-1.0426000000000001E-3</v>
      </c>
      <c r="X1954">
        <v>1.1884E-3</v>
      </c>
      <c r="Y1954">
        <v>4.4096999999999999E-3</v>
      </c>
      <c r="Z1954">
        <v>5.9553000000000002E-3</v>
      </c>
      <c r="AA1954">
        <v>-1.9321E-3</v>
      </c>
    </row>
    <row r="1955" spans="1:27" x14ac:dyDescent="0.2">
      <c r="A1955" t="s">
        <v>8439</v>
      </c>
      <c r="B1955" t="s">
        <v>35</v>
      </c>
      <c r="C1955" t="s">
        <v>1554</v>
      </c>
      <c r="D1955" t="s">
        <v>30</v>
      </c>
      <c r="E1955" t="s">
        <v>16</v>
      </c>
      <c r="F1955">
        <v>10</v>
      </c>
      <c r="G1955">
        <v>8725</v>
      </c>
      <c r="H1955">
        <v>12904</v>
      </c>
      <c r="I1955">
        <v>0.57120749999999998</v>
      </c>
      <c r="J1955">
        <v>0.56578680000000003</v>
      </c>
      <c r="K1955">
        <v>-5.4206999999999997E-3</v>
      </c>
      <c r="L1955">
        <v>4.4792E-3</v>
      </c>
      <c r="M1955">
        <v>1.9476000000000001E-3</v>
      </c>
      <c r="N1955">
        <v>-1.2789E-2</v>
      </c>
      <c r="O1955">
        <v>6651.125</v>
      </c>
      <c r="P1955">
        <v>0.76230659999999995</v>
      </c>
      <c r="Q1955">
        <v>70.420928000000004</v>
      </c>
      <c r="R1955">
        <v>71.219140999999993</v>
      </c>
      <c r="S1955" t="s">
        <v>18</v>
      </c>
      <c r="T1955">
        <v>-1.27884E-2</v>
      </c>
      <c r="U1955">
        <v>-1.11611E-2</v>
      </c>
      <c r="V1955">
        <v>-7.7695999999999998E-3</v>
      </c>
      <c r="W1955">
        <v>-5.4206999999999997E-3</v>
      </c>
      <c r="X1955">
        <v>-3.0718E-3</v>
      </c>
      <c r="Y1955">
        <v>3.1970000000000002E-4</v>
      </c>
      <c r="Z1955">
        <v>1.9469999999999999E-3</v>
      </c>
      <c r="AA1955">
        <v>-9.5808000000000004E-3</v>
      </c>
    </row>
    <row r="1956" spans="1:27" x14ac:dyDescent="0.2">
      <c r="A1956" t="s">
        <v>8440</v>
      </c>
      <c r="B1956" t="s">
        <v>35</v>
      </c>
      <c r="C1956" t="s">
        <v>1554</v>
      </c>
      <c r="D1956" t="s">
        <v>30</v>
      </c>
      <c r="E1956" t="s">
        <v>16</v>
      </c>
      <c r="F1956">
        <v>11</v>
      </c>
      <c r="G1956">
        <v>8725</v>
      </c>
      <c r="H1956">
        <v>12904</v>
      </c>
      <c r="I1956">
        <v>0.6196412</v>
      </c>
      <c r="J1956">
        <v>0.6072592</v>
      </c>
      <c r="K1956">
        <v>-1.23821E-2</v>
      </c>
      <c r="L1956">
        <v>4.8154000000000001E-3</v>
      </c>
      <c r="M1956">
        <v>-4.4608E-3</v>
      </c>
      <c r="N1956">
        <v>-2.0303399999999999E-2</v>
      </c>
      <c r="O1956">
        <v>6651.125</v>
      </c>
      <c r="P1956">
        <v>0.76230659999999995</v>
      </c>
      <c r="Q1956">
        <v>74.567850000000007</v>
      </c>
      <c r="R1956">
        <v>71.219140999999993</v>
      </c>
      <c r="S1956" t="s">
        <v>18</v>
      </c>
      <c r="T1956">
        <v>-2.0302600000000001E-2</v>
      </c>
      <c r="U1956">
        <v>-1.8553199999999999E-2</v>
      </c>
      <c r="V1956">
        <v>-1.4907200000000001E-2</v>
      </c>
      <c r="W1956">
        <v>-1.23821E-2</v>
      </c>
      <c r="X1956">
        <v>-9.8569E-3</v>
      </c>
      <c r="Y1956">
        <v>-6.2109000000000001E-3</v>
      </c>
      <c r="Z1956">
        <v>-4.4615000000000002E-3</v>
      </c>
      <c r="AA1956">
        <v>-2.0390100000000001E-2</v>
      </c>
    </row>
    <row r="1957" spans="1:27" x14ac:dyDescent="0.2">
      <c r="A1957" t="s">
        <v>8441</v>
      </c>
      <c r="B1957" t="s">
        <v>35</v>
      </c>
      <c r="C1957" t="s">
        <v>1554</v>
      </c>
      <c r="D1957" t="s">
        <v>30</v>
      </c>
      <c r="E1957" t="s">
        <v>16</v>
      </c>
      <c r="F1957">
        <v>12</v>
      </c>
      <c r="G1957">
        <v>8725</v>
      </c>
      <c r="H1957">
        <v>12904</v>
      </c>
      <c r="I1957">
        <v>0.67456139999999998</v>
      </c>
      <c r="J1957">
        <v>0.66207530000000003</v>
      </c>
      <c r="K1957">
        <v>-1.24861E-2</v>
      </c>
      <c r="L1957">
        <v>5.2303000000000002E-3</v>
      </c>
      <c r="M1957">
        <v>-3.8822000000000001E-3</v>
      </c>
      <c r="N1957">
        <v>-2.1090000000000001E-2</v>
      </c>
      <c r="O1957">
        <v>6651.125</v>
      </c>
      <c r="P1957">
        <v>0.76230659999999995</v>
      </c>
      <c r="Q1957">
        <v>77.648595999999998</v>
      </c>
      <c r="R1957">
        <v>71.219140999999993</v>
      </c>
      <c r="S1957" t="s">
        <v>18</v>
      </c>
      <c r="T1957">
        <v>-2.1089199999999999E-2</v>
      </c>
      <c r="U1957">
        <v>-1.9189000000000001E-2</v>
      </c>
      <c r="V1957">
        <v>-1.52289E-2</v>
      </c>
      <c r="W1957">
        <v>-1.24861E-2</v>
      </c>
      <c r="X1957">
        <v>-9.7432999999999999E-3</v>
      </c>
      <c r="Y1957">
        <v>-5.7831000000000002E-3</v>
      </c>
      <c r="Z1957">
        <v>-3.8830000000000002E-3</v>
      </c>
      <c r="AA1957">
        <v>-1.8859000000000001E-2</v>
      </c>
    </row>
    <row r="1958" spans="1:27" x14ac:dyDescent="0.2">
      <c r="A1958" t="s">
        <v>8442</v>
      </c>
      <c r="B1958" t="s">
        <v>35</v>
      </c>
      <c r="C1958" t="s">
        <v>1554</v>
      </c>
      <c r="D1958" t="s">
        <v>30</v>
      </c>
      <c r="E1958" t="s">
        <v>16</v>
      </c>
      <c r="F1958">
        <v>13</v>
      </c>
      <c r="G1958">
        <v>8725</v>
      </c>
      <c r="H1958">
        <v>12904</v>
      </c>
      <c r="I1958">
        <v>0.73662930000000004</v>
      </c>
      <c r="J1958">
        <v>0.72454300000000005</v>
      </c>
      <c r="K1958">
        <v>-1.2086299999999999E-2</v>
      </c>
      <c r="L1958">
        <v>5.6947999999999999E-3</v>
      </c>
      <c r="M1958">
        <v>-2.7184000000000002E-3</v>
      </c>
      <c r="N1958">
        <v>-2.14542E-2</v>
      </c>
      <c r="O1958">
        <v>6651.125</v>
      </c>
      <c r="P1958">
        <v>0.76230659999999995</v>
      </c>
      <c r="Q1958">
        <v>79.691579000000004</v>
      </c>
      <c r="R1958">
        <v>71.219140999999993</v>
      </c>
      <c r="S1958" t="s">
        <v>18</v>
      </c>
      <c r="T1958">
        <v>-2.1453400000000001E-2</v>
      </c>
      <c r="U1958">
        <v>-1.93844E-2</v>
      </c>
      <c r="V1958">
        <v>-1.50726E-2</v>
      </c>
      <c r="W1958">
        <v>-1.2086299999999999E-2</v>
      </c>
      <c r="X1958">
        <v>-9.0998999999999993E-3</v>
      </c>
      <c r="Y1958">
        <v>-4.7881E-3</v>
      </c>
      <c r="Z1958">
        <v>-2.7192000000000002E-3</v>
      </c>
      <c r="AA1958">
        <v>-1.66812E-2</v>
      </c>
    </row>
    <row r="1959" spans="1:27" x14ac:dyDescent="0.2">
      <c r="A1959" t="s">
        <v>8443</v>
      </c>
      <c r="B1959" t="s">
        <v>35</v>
      </c>
      <c r="C1959" t="s">
        <v>1554</v>
      </c>
      <c r="D1959" t="s">
        <v>30</v>
      </c>
      <c r="E1959" t="s">
        <v>16</v>
      </c>
      <c r="F1959">
        <v>14</v>
      </c>
      <c r="G1959">
        <v>8725</v>
      </c>
      <c r="H1959">
        <v>12904</v>
      </c>
      <c r="I1959">
        <v>0.79249610000000004</v>
      </c>
      <c r="J1959">
        <v>0.78958819999999996</v>
      </c>
      <c r="K1959">
        <v>-2.9079000000000002E-3</v>
      </c>
      <c r="L1959">
        <v>6.1929000000000003E-3</v>
      </c>
      <c r="M1959">
        <v>7.2794000000000001E-3</v>
      </c>
      <c r="N1959">
        <v>-1.30952E-2</v>
      </c>
      <c r="O1959">
        <v>6651.125</v>
      </c>
      <c r="P1959">
        <v>0.76230659999999995</v>
      </c>
      <c r="Q1959">
        <v>80.608326000000005</v>
      </c>
      <c r="R1959">
        <v>71.219140999999993</v>
      </c>
      <c r="S1959" t="s">
        <v>18</v>
      </c>
      <c r="T1959">
        <v>-1.30943E-2</v>
      </c>
      <c r="U1959">
        <v>-1.0844400000000001E-2</v>
      </c>
      <c r="V1959">
        <v>-6.1555000000000004E-3</v>
      </c>
      <c r="W1959">
        <v>-2.9079000000000002E-3</v>
      </c>
      <c r="X1959">
        <v>3.3970000000000002E-4</v>
      </c>
      <c r="Y1959">
        <v>5.0286000000000003E-3</v>
      </c>
      <c r="Z1959">
        <v>7.2785000000000002E-3</v>
      </c>
      <c r="AA1959">
        <v>-3.6828E-3</v>
      </c>
    </row>
    <row r="1960" spans="1:27" x14ac:dyDescent="0.2">
      <c r="A1960" t="s">
        <v>8444</v>
      </c>
      <c r="B1960" t="s">
        <v>35</v>
      </c>
      <c r="C1960" t="s">
        <v>1554</v>
      </c>
      <c r="D1960" t="s">
        <v>30</v>
      </c>
      <c r="E1960" t="s">
        <v>16</v>
      </c>
      <c r="F1960">
        <v>15</v>
      </c>
      <c r="G1960">
        <v>8725</v>
      </c>
      <c r="H1960">
        <v>12904</v>
      </c>
      <c r="I1960">
        <v>0.85077519999999995</v>
      </c>
      <c r="J1960">
        <v>0.85004199999999996</v>
      </c>
      <c r="K1960">
        <v>-7.3320000000000004E-4</v>
      </c>
      <c r="L1960">
        <v>6.6866E-3</v>
      </c>
      <c r="M1960">
        <v>1.0266300000000001E-2</v>
      </c>
      <c r="N1960">
        <v>-1.1732599999999999E-2</v>
      </c>
      <c r="O1960">
        <v>6651.125</v>
      </c>
      <c r="P1960">
        <v>0.76230659999999995</v>
      </c>
      <c r="Q1960">
        <v>80.901278000000005</v>
      </c>
      <c r="R1960">
        <v>71.219140999999993</v>
      </c>
      <c r="S1960" t="s">
        <v>18</v>
      </c>
      <c r="T1960">
        <v>-1.1731699999999999E-2</v>
      </c>
      <c r="U1960">
        <v>-9.3024000000000006E-3</v>
      </c>
      <c r="V1960">
        <v>-4.2395999999999996E-3</v>
      </c>
      <c r="W1960">
        <v>-7.3320000000000004E-4</v>
      </c>
      <c r="X1960">
        <v>2.7732999999999998E-3</v>
      </c>
      <c r="Y1960">
        <v>7.8359999999999992E-3</v>
      </c>
      <c r="Z1960">
        <v>1.02653E-2</v>
      </c>
      <c r="AA1960">
        <v>-8.6249999999999999E-4</v>
      </c>
    </row>
    <row r="1961" spans="1:27" x14ac:dyDescent="0.2">
      <c r="A1961" t="s">
        <v>8445</v>
      </c>
      <c r="B1961" t="s">
        <v>35</v>
      </c>
      <c r="C1961" t="s">
        <v>1554</v>
      </c>
      <c r="D1961" t="s">
        <v>30</v>
      </c>
      <c r="E1961" t="s">
        <v>16</v>
      </c>
      <c r="F1961">
        <v>16</v>
      </c>
      <c r="G1961">
        <v>8725</v>
      </c>
      <c r="H1961">
        <v>12904</v>
      </c>
      <c r="I1961">
        <v>0.90828220000000004</v>
      </c>
      <c r="J1961">
        <v>0.91162730000000003</v>
      </c>
      <c r="K1961">
        <v>3.3451000000000002E-3</v>
      </c>
      <c r="L1961">
        <v>6.8528E-3</v>
      </c>
      <c r="M1961">
        <v>1.4618000000000001E-2</v>
      </c>
      <c r="N1961">
        <v>-7.9278000000000005E-3</v>
      </c>
      <c r="O1961">
        <v>6651.125</v>
      </c>
      <c r="P1961">
        <v>0.76230659999999995</v>
      </c>
      <c r="Q1961">
        <v>80.493605000000002</v>
      </c>
      <c r="R1961">
        <v>71.219140999999993</v>
      </c>
      <c r="S1961" t="s">
        <v>18</v>
      </c>
      <c r="T1961">
        <v>-7.9267999999999995E-3</v>
      </c>
      <c r="U1961">
        <v>-5.4371000000000003E-3</v>
      </c>
      <c r="V1961">
        <v>-2.4850000000000002E-4</v>
      </c>
      <c r="W1961">
        <v>3.3451000000000002E-3</v>
      </c>
      <c r="X1961">
        <v>6.9386999999999999E-3</v>
      </c>
      <c r="Y1961">
        <v>1.21274E-2</v>
      </c>
      <c r="Z1961">
        <v>1.4617E-2</v>
      </c>
      <c r="AA1961">
        <v>3.6694000000000002E-3</v>
      </c>
    </row>
    <row r="1962" spans="1:27" x14ac:dyDescent="0.2">
      <c r="A1962" t="s">
        <v>8446</v>
      </c>
      <c r="B1962" t="s">
        <v>35</v>
      </c>
      <c r="C1962" t="s">
        <v>1554</v>
      </c>
      <c r="D1962" t="s">
        <v>30</v>
      </c>
      <c r="E1962" t="s">
        <v>16</v>
      </c>
      <c r="F1962">
        <v>17</v>
      </c>
      <c r="G1962">
        <v>8725</v>
      </c>
      <c r="H1962">
        <v>12904</v>
      </c>
      <c r="I1962">
        <v>0.9208499</v>
      </c>
      <c r="J1962">
        <v>0.94092070000000005</v>
      </c>
      <c r="K1962">
        <v>2.00708E-2</v>
      </c>
      <c r="L1962">
        <v>6.9795999999999999E-3</v>
      </c>
      <c r="M1962">
        <v>3.1552200000000002E-2</v>
      </c>
      <c r="N1962">
        <v>8.5894000000000005E-3</v>
      </c>
      <c r="O1962">
        <v>6651.125</v>
      </c>
      <c r="P1962">
        <v>0.76230659999999995</v>
      </c>
      <c r="Q1962">
        <v>79.512636000000001</v>
      </c>
      <c r="R1962">
        <v>71.219140999999993</v>
      </c>
      <c r="S1962" t="s">
        <v>19</v>
      </c>
      <c r="T1962">
        <v>8.5903999999999998E-3</v>
      </c>
      <c r="U1962">
        <v>1.11261E-2</v>
      </c>
      <c r="V1962">
        <v>1.64107E-2</v>
      </c>
      <c r="W1962">
        <v>2.00708E-2</v>
      </c>
      <c r="X1962">
        <v>2.3730899999999999E-2</v>
      </c>
      <c r="Y1962">
        <v>2.90154E-2</v>
      </c>
      <c r="Z1962">
        <v>3.1551099999999999E-2</v>
      </c>
      <c r="AA1962">
        <v>2.1330999999999999E-2</v>
      </c>
    </row>
    <row r="1963" spans="1:27" x14ac:dyDescent="0.2">
      <c r="A1963" t="s">
        <v>8447</v>
      </c>
      <c r="B1963" t="s">
        <v>35</v>
      </c>
      <c r="C1963" t="s">
        <v>1554</v>
      </c>
      <c r="D1963" t="s">
        <v>30</v>
      </c>
      <c r="E1963" t="s">
        <v>16</v>
      </c>
      <c r="F1963">
        <v>18</v>
      </c>
      <c r="G1963">
        <v>8725</v>
      </c>
      <c r="H1963">
        <v>12904</v>
      </c>
      <c r="I1963">
        <v>0.93460770000000004</v>
      </c>
      <c r="J1963">
        <v>0.95534669999999999</v>
      </c>
      <c r="K1963">
        <v>2.0739E-2</v>
      </c>
      <c r="L1963">
        <v>6.8018000000000002E-3</v>
      </c>
      <c r="M1963">
        <v>3.1927999999999998E-2</v>
      </c>
      <c r="N1963">
        <v>9.5499999999999995E-3</v>
      </c>
      <c r="O1963">
        <v>6651.125</v>
      </c>
      <c r="P1963">
        <v>0.76230659999999995</v>
      </c>
      <c r="Q1963">
        <v>78.135242000000005</v>
      </c>
      <c r="R1963">
        <v>71.219140999999993</v>
      </c>
      <c r="S1963" t="s">
        <v>19</v>
      </c>
      <c r="T1963">
        <v>9.5510000000000005E-3</v>
      </c>
      <c r="U1963">
        <v>1.2022100000000001E-2</v>
      </c>
      <c r="V1963">
        <v>1.7172099999999999E-2</v>
      </c>
      <c r="W1963">
        <v>2.0739E-2</v>
      </c>
      <c r="X1963">
        <v>2.4305899999999998E-2</v>
      </c>
      <c r="Y1963">
        <v>2.94559E-2</v>
      </c>
      <c r="Z1963">
        <v>3.1926999999999997E-2</v>
      </c>
      <c r="AA1963">
        <v>2.17083E-2</v>
      </c>
    </row>
    <row r="1964" spans="1:27" x14ac:dyDescent="0.2">
      <c r="A1964" t="s">
        <v>8448</v>
      </c>
      <c r="B1964" t="s">
        <v>35</v>
      </c>
      <c r="C1964" t="s">
        <v>1554</v>
      </c>
      <c r="D1964" t="s">
        <v>30</v>
      </c>
      <c r="E1964" t="s">
        <v>16</v>
      </c>
      <c r="F1964">
        <v>19</v>
      </c>
      <c r="G1964">
        <v>8725</v>
      </c>
      <c r="H1964">
        <v>12904</v>
      </c>
      <c r="I1964">
        <v>0.91500040000000005</v>
      </c>
      <c r="J1964">
        <v>0.9372798</v>
      </c>
      <c r="K1964">
        <v>2.2279299999999998E-2</v>
      </c>
      <c r="L1964">
        <v>6.2656999999999999E-3</v>
      </c>
      <c r="M1964">
        <v>3.2586400000000001E-2</v>
      </c>
      <c r="N1964">
        <v>1.1972099999999999E-2</v>
      </c>
      <c r="O1964">
        <v>6651.125</v>
      </c>
      <c r="P1964">
        <v>0.76230659999999995</v>
      </c>
      <c r="Q1964">
        <v>75.789309000000003</v>
      </c>
      <c r="R1964">
        <v>71.219140999999993</v>
      </c>
      <c r="S1964" t="s">
        <v>19</v>
      </c>
      <c r="T1964">
        <v>1.1972999999999999E-2</v>
      </c>
      <c r="U1964">
        <v>1.4249400000000001E-2</v>
      </c>
      <c r="V1964">
        <v>1.89935E-2</v>
      </c>
      <c r="W1964">
        <v>2.2279299999999998E-2</v>
      </c>
      <c r="X1964">
        <v>2.5565000000000001E-2</v>
      </c>
      <c r="Y1964">
        <v>3.0309200000000001E-2</v>
      </c>
      <c r="Z1964">
        <v>3.2585500000000003E-2</v>
      </c>
      <c r="AA1964">
        <v>2.3770199999999998E-2</v>
      </c>
    </row>
    <row r="1965" spans="1:27" x14ac:dyDescent="0.2">
      <c r="A1965" t="s">
        <v>8449</v>
      </c>
      <c r="B1965" t="s">
        <v>35</v>
      </c>
      <c r="C1965" t="s">
        <v>1554</v>
      </c>
      <c r="D1965" t="s">
        <v>30</v>
      </c>
      <c r="E1965" t="s">
        <v>16</v>
      </c>
      <c r="F1965">
        <v>20</v>
      </c>
      <c r="G1965">
        <v>8725</v>
      </c>
      <c r="H1965">
        <v>12904</v>
      </c>
      <c r="I1965">
        <v>0.9344076</v>
      </c>
      <c r="J1965">
        <v>0.94949890000000003</v>
      </c>
      <c r="K1965">
        <v>1.50913E-2</v>
      </c>
      <c r="L1965">
        <v>5.8900999999999997E-3</v>
      </c>
      <c r="M1965">
        <v>2.47805E-2</v>
      </c>
      <c r="N1965">
        <v>5.4021E-3</v>
      </c>
      <c r="O1965">
        <v>6651.125</v>
      </c>
      <c r="P1965">
        <v>0.76230659999999995</v>
      </c>
      <c r="Q1965">
        <v>72.754388000000006</v>
      </c>
      <c r="R1965">
        <v>71.219140999999993</v>
      </c>
      <c r="S1965" t="s">
        <v>19</v>
      </c>
      <c r="T1965">
        <v>5.4029999999999998E-3</v>
      </c>
      <c r="U1965">
        <v>7.5429E-3</v>
      </c>
      <c r="V1965">
        <v>1.2002499999999999E-2</v>
      </c>
      <c r="W1965">
        <v>1.50913E-2</v>
      </c>
      <c r="X1965">
        <v>1.8180000000000002E-2</v>
      </c>
      <c r="Y1965">
        <v>2.2639699999999999E-2</v>
      </c>
      <c r="Z1965">
        <v>2.4779599999999999E-2</v>
      </c>
      <c r="AA1965">
        <v>1.5893999999999998E-2</v>
      </c>
    </row>
    <row r="1966" spans="1:27" x14ac:dyDescent="0.2">
      <c r="A1966" t="s">
        <v>8450</v>
      </c>
      <c r="B1966" t="s">
        <v>35</v>
      </c>
      <c r="C1966" t="s">
        <v>1554</v>
      </c>
      <c r="D1966" t="s">
        <v>30</v>
      </c>
      <c r="E1966" t="s">
        <v>16</v>
      </c>
      <c r="F1966">
        <v>21</v>
      </c>
      <c r="G1966">
        <v>8725</v>
      </c>
      <c r="H1966">
        <v>12904</v>
      </c>
      <c r="I1966">
        <v>0.914968</v>
      </c>
      <c r="J1966">
        <v>0.92291719999999999</v>
      </c>
      <c r="K1966">
        <v>7.9492999999999994E-3</v>
      </c>
      <c r="L1966">
        <v>5.6135999999999998E-3</v>
      </c>
      <c r="M1966">
        <v>1.71837E-2</v>
      </c>
      <c r="N1966">
        <v>-1.2851E-3</v>
      </c>
      <c r="O1966">
        <v>6651.125</v>
      </c>
      <c r="P1966">
        <v>0.76230659999999995</v>
      </c>
      <c r="Q1966">
        <v>70.398820999999998</v>
      </c>
      <c r="R1966">
        <v>71.219140999999993</v>
      </c>
      <c r="S1966" t="s">
        <v>19</v>
      </c>
      <c r="T1966">
        <v>-1.2842999999999999E-3</v>
      </c>
      <c r="U1966">
        <v>7.5509999999999998E-4</v>
      </c>
      <c r="V1966">
        <v>5.0055000000000004E-3</v>
      </c>
      <c r="W1966">
        <v>7.9492999999999994E-3</v>
      </c>
      <c r="X1966">
        <v>1.0893099999999999E-2</v>
      </c>
      <c r="Y1966">
        <v>1.51434E-2</v>
      </c>
      <c r="Z1966">
        <v>1.7182900000000001E-2</v>
      </c>
      <c r="AA1966">
        <v>8.6131999999999997E-3</v>
      </c>
    </row>
    <row r="1967" spans="1:27" x14ac:dyDescent="0.2">
      <c r="A1967" t="s">
        <v>8451</v>
      </c>
      <c r="B1967" t="s">
        <v>35</v>
      </c>
      <c r="C1967" t="s">
        <v>1554</v>
      </c>
      <c r="D1967" t="s">
        <v>30</v>
      </c>
      <c r="E1967" t="s">
        <v>16</v>
      </c>
      <c r="F1967">
        <v>22</v>
      </c>
      <c r="G1967">
        <v>8725</v>
      </c>
      <c r="H1967">
        <v>12904</v>
      </c>
      <c r="I1967">
        <v>0.86446529999999999</v>
      </c>
      <c r="J1967">
        <v>0.85662059999999995</v>
      </c>
      <c r="K1967">
        <v>-7.8446999999999996E-3</v>
      </c>
      <c r="L1967">
        <v>5.3699999999999998E-3</v>
      </c>
      <c r="M1967">
        <v>9.8900000000000008E-4</v>
      </c>
      <c r="N1967">
        <v>-1.66783E-2</v>
      </c>
      <c r="O1967">
        <v>6651.125</v>
      </c>
      <c r="P1967">
        <v>0.76230659999999995</v>
      </c>
      <c r="Q1967">
        <v>69.240384000000006</v>
      </c>
      <c r="R1967">
        <v>71.219140999999993</v>
      </c>
      <c r="S1967" t="s">
        <v>18</v>
      </c>
      <c r="T1967">
        <v>-1.6677600000000001E-2</v>
      </c>
      <c r="U1967">
        <v>-1.4726599999999999E-2</v>
      </c>
      <c r="V1967">
        <v>-1.06607E-2</v>
      </c>
      <c r="W1967">
        <v>-7.8446999999999996E-3</v>
      </c>
      <c r="X1967">
        <v>-5.0286000000000003E-3</v>
      </c>
      <c r="Y1967">
        <v>-9.6270000000000004E-4</v>
      </c>
      <c r="Z1967">
        <v>9.8820000000000006E-4</v>
      </c>
      <c r="AA1967">
        <v>-9.1576999999999995E-3</v>
      </c>
    </row>
    <row r="1968" spans="1:27" x14ac:dyDescent="0.2">
      <c r="A1968" t="s">
        <v>8452</v>
      </c>
      <c r="B1968" t="s">
        <v>35</v>
      </c>
      <c r="C1968" t="s">
        <v>1554</v>
      </c>
      <c r="D1968" t="s">
        <v>30</v>
      </c>
      <c r="E1968" t="s">
        <v>16</v>
      </c>
      <c r="F1968">
        <v>23</v>
      </c>
      <c r="G1968">
        <v>8725</v>
      </c>
      <c r="H1968">
        <v>12904</v>
      </c>
      <c r="I1968">
        <v>0.75073699999999999</v>
      </c>
      <c r="J1968">
        <v>0.74613589999999996</v>
      </c>
      <c r="K1968">
        <v>-4.6011000000000003E-3</v>
      </c>
      <c r="L1968">
        <v>4.9398000000000003E-3</v>
      </c>
      <c r="M1968">
        <v>3.5249000000000001E-3</v>
      </c>
      <c r="N1968">
        <v>-1.2727E-2</v>
      </c>
      <c r="O1968">
        <v>6651.125</v>
      </c>
      <c r="P1968">
        <v>0.76230659999999995</v>
      </c>
      <c r="Q1968">
        <v>68.081311999999997</v>
      </c>
      <c r="R1968">
        <v>71.219140999999993</v>
      </c>
      <c r="S1968" t="s">
        <v>18</v>
      </c>
      <c r="T1968">
        <v>-1.2726299999999999E-2</v>
      </c>
      <c r="U1968">
        <v>-1.0931700000000001E-2</v>
      </c>
      <c r="V1968">
        <v>-7.1915E-3</v>
      </c>
      <c r="W1968">
        <v>-4.6011000000000003E-3</v>
      </c>
      <c r="X1968">
        <v>-2.0106E-3</v>
      </c>
      <c r="Y1968">
        <v>1.7294999999999999E-3</v>
      </c>
      <c r="Z1968">
        <v>3.5241000000000001E-3</v>
      </c>
      <c r="AA1968">
        <v>-6.1665000000000001E-3</v>
      </c>
    </row>
    <row r="1969" spans="1:27" x14ac:dyDescent="0.2">
      <c r="A1969" t="s">
        <v>8453</v>
      </c>
      <c r="B1969" t="s">
        <v>35</v>
      </c>
      <c r="C1969" t="s">
        <v>1554</v>
      </c>
      <c r="D1969" t="s">
        <v>30</v>
      </c>
      <c r="E1969" t="s">
        <v>16</v>
      </c>
      <c r="F1969">
        <v>24</v>
      </c>
      <c r="G1969">
        <v>8725</v>
      </c>
      <c r="H1969">
        <v>12904</v>
      </c>
      <c r="I1969">
        <v>0.63280440000000004</v>
      </c>
      <c r="J1969">
        <v>0.62995540000000005</v>
      </c>
      <c r="K1969">
        <v>-2.8490999999999998E-3</v>
      </c>
      <c r="L1969">
        <v>4.4327000000000004E-3</v>
      </c>
      <c r="M1969">
        <v>4.4426999999999999E-3</v>
      </c>
      <c r="N1969">
        <v>-1.01409E-2</v>
      </c>
      <c r="O1969">
        <v>6651.125</v>
      </c>
      <c r="P1969">
        <v>0.76230659999999995</v>
      </c>
      <c r="Q1969">
        <v>67.414015000000006</v>
      </c>
      <c r="R1969">
        <v>71.219140999999993</v>
      </c>
      <c r="S1969" t="s">
        <v>18</v>
      </c>
      <c r="T1969">
        <v>-1.01402E-2</v>
      </c>
      <c r="U1969">
        <v>-8.5298000000000006E-3</v>
      </c>
      <c r="V1969">
        <v>-5.1736000000000004E-3</v>
      </c>
      <c r="W1969">
        <v>-2.8490999999999998E-3</v>
      </c>
      <c r="X1969">
        <v>-5.2450000000000001E-4</v>
      </c>
      <c r="Y1969">
        <v>2.8316999999999999E-3</v>
      </c>
      <c r="Z1969">
        <v>4.4421E-3</v>
      </c>
      <c r="AA1969">
        <v>-4.5225999999999999E-3</v>
      </c>
    </row>
    <row r="1970" spans="1:27" x14ac:dyDescent="0.2">
      <c r="A1970" t="s">
        <v>1650</v>
      </c>
      <c r="B1970" t="s">
        <v>34</v>
      </c>
      <c r="C1970" t="s">
        <v>1554</v>
      </c>
      <c r="D1970" t="s">
        <v>15</v>
      </c>
      <c r="E1970" t="s">
        <v>16</v>
      </c>
      <c r="F1970">
        <v>1</v>
      </c>
      <c r="G1970">
        <v>26034.2</v>
      </c>
      <c r="H1970">
        <v>22798</v>
      </c>
      <c r="I1970">
        <v>0.51974089999999995</v>
      </c>
      <c r="J1970">
        <v>0.51967649999999999</v>
      </c>
      <c r="K1970">
        <v>-6.4399999999999993E-5</v>
      </c>
      <c r="L1970">
        <v>3.1091000000000001E-3</v>
      </c>
      <c r="M1970">
        <v>5.0502000000000003E-3</v>
      </c>
      <c r="N1970">
        <v>-5.1789000000000002E-3</v>
      </c>
      <c r="O1970">
        <v>26034.2</v>
      </c>
      <c r="Q1970">
        <v>64.138703000000007</v>
      </c>
      <c r="R1970">
        <v>69.157572999999999</v>
      </c>
      <c r="S1970" t="s">
        <v>17</v>
      </c>
      <c r="T1970">
        <v>-5.1783999999999997E-3</v>
      </c>
      <c r="U1970">
        <v>-4.0489000000000002E-3</v>
      </c>
      <c r="V1970">
        <v>-1.6948E-3</v>
      </c>
      <c r="W1970">
        <v>-6.4399999999999993E-5</v>
      </c>
      <c r="X1970">
        <v>1.5661E-3</v>
      </c>
      <c r="Y1970">
        <v>3.9202000000000004E-3</v>
      </c>
      <c r="Z1970">
        <v>5.0496999999999998E-3</v>
      </c>
      <c r="AA1970">
        <v>-1.238E-4</v>
      </c>
    </row>
    <row r="1971" spans="1:27" x14ac:dyDescent="0.2">
      <c r="A1971" t="s">
        <v>1651</v>
      </c>
      <c r="B1971" t="s">
        <v>34</v>
      </c>
      <c r="C1971" t="s">
        <v>1554</v>
      </c>
      <c r="D1971" t="s">
        <v>15</v>
      </c>
      <c r="E1971" t="s">
        <v>16</v>
      </c>
      <c r="F1971">
        <v>2</v>
      </c>
      <c r="G1971">
        <v>26034.2</v>
      </c>
      <c r="H1971">
        <v>22798</v>
      </c>
      <c r="I1971">
        <v>0.47144079999999999</v>
      </c>
      <c r="J1971">
        <v>0.47042289999999998</v>
      </c>
      <c r="K1971">
        <v>-1.0179E-3</v>
      </c>
      <c r="L1971">
        <v>2.9757E-3</v>
      </c>
      <c r="M1971">
        <v>3.8771000000000001E-3</v>
      </c>
      <c r="N1971">
        <v>-5.9128000000000002E-3</v>
      </c>
      <c r="O1971">
        <v>26034.2</v>
      </c>
      <c r="Q1971">
        <v>63.549213999999999</v>
      </c>
      <c r="R1971">
        <v>69.157572999999999</v>
      </c>
      <c r="S1971" t="s">
        <v>17</v>
      </c>
      <c r="T1971">
        <v>-5.9123999999999999E-3</v>
      </c>
      <c r="U1971">
        <v>-4.8313000000000002E-3</v>
      </c>
      <c r="V1971">
        <v>-2.5782999999999999E-3</v>
      </c>
      <c r="W1971">
        <v>-1.0179E-3</v>
      </c>
      <c r="X1971">
        <v>5.4259999999999996E-4</v>
      </c>
      <c r="Y1971">
        <v>2.7956000000000001E-3</v>
      </c>
      <c r="Z1971">
        <v>3.8766999999999999E-3</v>
      </c>
      <c r="AA1971">
        <v>-2.1637000000000002E-3</v>
      </c>
    </row>
    <row r="1972" spans="1:27" x14ac:dyDescent="0.2">
      <c r="A1972" t="s">
        <v>1652</v>
      </c>
      <c r="B1972" t="s">
        <v>34</v>
      </c>
      <c r="C1972" t="s">
        <v>1554</v>
      </c>
      <c r="D1972" t="s">
        <v>15</v>
      </c>
      <c r="E1972" t="s">
        <v>16</v>
      </c>
      <c r="F1972">
        <v>3</v>
      </c>
      <c r="G1972">
        <v>26034.2</v>
      </c>
      <c r="H1972">
        <v>22798</v>
      </c>
      <c r="I1972">
        <v>0.441214</v>
      </c>
      <c r="J1972">
        <v>0.44021779999999999</v>
      </c>
      <c r="K1972">
        <v>-9.9620000000000004E-4</v>
      </c>
      <c r="L1972">
        <v>2.8200999999999999E-3</v>
      </c>
      <c r="M1972">
        <v>3.6429000000000001E-3</v>
      </c>
      <c r="N1972">
        <v>-5.6353000000000002E-3</v>
      </c>
      <c r="O1972">
        <v>26034.2</v>
      </c>
      <c r="Q1972">
        <v>62.977834999999999</v>
      </c>
      <c r="R1972">
        <v>69.157572999999999</v>
      </c>
      <c r="S1972" t="s">
        <v>17</v>
      </c>
      <c r="T1972">
        <v>-5.6349E-3</v>
      </c>
      <c r="U1972">
        <v>-4.6103000000000003E-3</v>
      </c>
      <c r="V1972">
        <v>-2.4751E-3</v>
      </c>
      <c r="W1972">
        <v>-9.9620000000000004E-4</v>
      </c>
      <c r="X1972">
        <v>4.8270000000000002E-4</v>
      </c>
      <c r="Y1972">
        <v>2.6178999999999998E-3</v>
      </c>
      <c r="Z1972">
        <v>3.6424999999999999E-3</v>
      </c>
      <c r="AA1972">
        <v>-2.2629999999999998E-3</v>
      </c>
    </row>
    <row r="1973" spans="1:27" x14ac:dyDescent="0.2">
      <c r="A1973" t="s">
        <v>1653</v>
      </c>
      <c r="B1973" t="s">
        <v>34</v>
      </c>
      <c r="C1973" t="s">
        <v>1554</v>
      </c>
      <c r="D1973" t="s">
        <v>15</v>
      </c>
      <c r="E1973" t="s">
        <v>16</v>
      </c>
      <c r="F1973">
        <v>4</v>
      </c>
      <c r="G1973">
        <v>26034.2</v>
      </c>
      <c r="H1973">
        <v>22798</v>
      </c>
      <c r="I1973">
        <v>0.42434929999999998</v>
      </c>
      <c r="J1973">
        <v>0.42337360000000002</v>
      </c>
      <c r="K1973">
        <v>-9.7570000000000003E-4</v>
      </c>
      <c r="L1973">
        <v>2.6121E-3</v>
      </c>
      <c r="M1973">
        <v>3.3211999999999998E-3</v>
      </c>
      <c r="N1973">
        <v>-5.2725999999999997E-3</v>
      </c>
      <c r="O1973">
        <v>26034.2</v>
      </c>
      <c r="Q1973">
        <v>62.568353000000002</v>
      </c>
      <c r="R1973">
        <v>69.157572999999999</v>
      </c>
      <c r="S1973" t="s">
        <v>17</v>
      </c>
      <c r="T1973">
        <v>-5.2722000000000003E-3</v>
      </c>
      <c r="U1973">
        <v>-4.3233000000000004E-3</v>
      </c>
      <c r="V1973">
        <v>-2.3454999999999999E-3</v>
      </c>
      <c r="W1973">
        <v>-9.7570000000000003E-4</v>
      </c>
      <c r="X1973">
        <v>3.9409999999999998E-4</v>
      </c>
      <c r="Y1973">
        <v>2.3717999999999999E-3</v>
      </c>
      <c r="Z1973">
        <v>3.3208000000000001E-3</v>
      </c>
      <c r="AA1973">
        <v>-2.3046E-3</v>
      </c>
    </row>
    <row r="1974" spans="1:27" x14ac:dyDescent="0.2">
      <c r="A1974" t="s">
        <v>1654</v>
      </c>
      <c r="B1974" t="s">
        <v>34</v>
      </c>
      <c r="C1974" t="s">
        <v>1554</v>
      </c>
      <c r="D1974" t="s">
        <v>15</v>
      </c>
      <c r="E1974" t="s">
        <v>16</v>
      </c>
      <c r="F1974">
        <v>5</v>
      </c>
      <c r="G1974">
        <v>26034.2</v>
      </c>
      <c r="H1974">
        <v>22798</v>
      </c>
      <c r="I1974">
        <v>0.42555009999999999</v>
      </c>
      <c r="J1974">
        <v>0.42376180000000002</v>
      </c>
      <c r="K1974">
        <v>-1.7883E-3</v>
      </c>
      <c r="L1974">
        <v>2.5108000000000001E-3</v>
      </c>
      <c r="M1974">
        <v>2.3419999999999999E-3</v>
      </c>
      <c r="N1974">
        <v>-5.9186000000000004E-3</v>
      </c>
      <c r="O1974">
        <v>26034.2</v>
      </c>
      <c r="Q1974">
        <v>62.108711</v>
      </c>
      <c r="R1974">
        <v>69.157572999999999</v>
      </c>
      <c r="S1974" t="s">
        <v>17</v>
      </c>
      <c r="T1974">
        <v>-5.9182000000000002E-3</v>
      </c>
      <c r="U1974">
        <v>-5.0061000000000003E-3</v>
      </c>
      <c r="V1974">
        <v>-3.1050000000000001E-3</v>
      </c>
      <c r="W1974">
        <v>-1.7883E-3</v>
      </c>
      <c r="X1974">
        <v>-4.7169999999999997E-4</v>
      </c>
      <c r="Y1974">
        <v>1.4293999999999999E-3</v>
      </c>
      <c r="Z1974">
        <v>2.3416000000000001E-3</v>
      </c>
      <c r="AA1974">
        <v>-4.2201000000000001E-3</v>
      </c>
    </row>
    <row r="1975" spans="1:27" x14ac:dyDescent="0.2">
      <c r="A1975" t="s">
        <v>1655</v>
      </c>
      <c r="B1975" t="s">
        <v>34</v>
      </c>
      <c r="C1975" t="s">
        <v>1554</v>
      </c>
      <c r="D1975" t="s">
        <v>15</v>
      </c>
      <c r="E1975" t="s">
        <v>16</v>
      </c>
      <c r="F1975">
        <v>6</v>
      </c>
      <c r="G1975">
        <v>26034.2</v>
      </c>
      <c r="H1975">
        <v>22798</v>
      </c>
      <c r="I1975">
        <v>0.45531709999999997</v>
      </c>
      <c r="J1975">
        <v>0.45208300000000001</v>
      </c>
      <c r="K1975">
        <v>-3.2341000000000002E-3</v>
      </c>
      <c r="L1975">
        <v>2.5904000000000001E-3</v>
      </c>
      <c r="M1975">
        <v>1.0271E-3</v>
      </c>
      <c r="N1975">
        <v>-7.4951999999999996E-3</v>
      </c>
      <c r="O1975">
        <v>26034.2</v>
      </c>
      <c r="Q1975">
        <v>61.827925999999998</v>
      </c>
      <c r="R1975">
        <v>69.157572999999999</v>
      </c>
      <c r="S1975" t="s">
        <v>17</v>
      </c>
      <c r="T1975">
        <v>-7.4948000000000002E-3</v>
      </c>
      <c r="U1975">
        <v>-6.5537E-3</v>
      </c>
      <c r="V1975">
        <v>-4.5924E-3</v>
      </c>
      <c r="W1975">
        <v>-3.2341000000000002E-3</v>
      </c>
      <c r="X1975">
        <v>-1.8756999999999999E-3</v>
      </c>
      <c r="Y1975">
        <v>8.5599999999999994E-5</v>
      </c>
      <c r="Z1975">
        <v>1.0267E-3</v>
      </c>
      <c r="AA1975">
        <v>-7.1536999999999998E-3</v>
      </c>
    </row>
    <row r="1976" spans="1:27" x14ac:dyDescent="0.2">
      <c r="A1976" t="s">
        <v>1656</v>
      </c>
      <c r="B1976" t="s">
        <v>34</v>
      </c>
      <c r="C1976" t="s">
        <v>1554</v>
      </c>
      <c r="D1976" t="s">
        <v>15</v>
      </c>
      <c r="E1976" t="s">
        <v>16</v>
      </c>
      <c r="F1976">
        <v>7</v>
      </c>
      <c r="G1976">
        <v>26034.2</v>
      </c>
      <c r="H1976">
        <v>22798</v>
      </c>
      <c r="I1976">
        <v>0.495143</v>
      </c>
      <c r="J1976">
        <v>0.49210159999999997</v>
      </c>
      <c r="K1976">
        <v>-3.0414000000000001E-3</v>
      </c>
      <c r="L1976">
        <v>2.6462999999999999E-3</v>
      </c>
      <c r="M1976">
        <v>1.3117000000000001E-3</v>
      </c>
      <c r="N1976">
        <v>-7.3945E-3</v>
      </c>
      <c r="O1976">
        <v>26034.2</v>
      </c>
      <c r="Q1976">
        <v>61.530119999999997</v>
      </c>
      <c r="R1976">
        <v>69.157572999999999</v>
      </c>
      <c r="S1976" t="s">
        <v>18</v>
      </c>
      <c r="T1976">
        <v>-7.3940999999999998E-3</v>
      </c>
      <c r="U1976">
        <v>-6.4327000000000004E-3</v>
      </c>
      <c r="V1976">
        <v>-4.4291000000000001E-3</v>
      </c>
      <c r="W1976">
        <v>-3.0414000000000001E-3</v>
      </c>
      <c r="X1976">
        <v>-1.6536999999999999E-3</v>
      </c>
      <c r="Y1976">
        <v>3.4989999999999999E-4</v>
      </c>
      <c r="Z1976">
        <v>1.3113000000000001E-3</v>
      </c>
      <c r="AA1976">
        <v>-6.1804E-3</v>
      </c>
    </row>
    <row r="1977" spans="1:27" x14ac:dyDescent="0.2">
      <c r="A1977" t="s">
        <v>1657</v>
      </c>
      <c r="B1977" t="s">
        <v>34</v>
      </c>
      <c r="C1977" t="s">
        <v>1554</v>
      </c>
      <c r="D1977" t="s">
        <v>15</v>
      </c>
      <c r="E1977" t="s">
        <v>16</v>
      </c>
      <c r="F1977">
        <v>8</v>
      </c>
      <c r="G1977">
        <v>26034.2</v>
      </c>
      <c r="H1977">
        <v>22798</v>
      </c>
      <c r="I1977">
        <v>0.50724029999999998</v>
      </c>
      <c r="J1977">
        <v>0.5057237</v>
      </c>
      <c r="K1977">
        <v>-1.5165999999999999E-3</v>
      </c>
      <c r="L1977">
        <v>2.6821000000000002E-3</v>
      </c>
      <c r="M1977">
        <v>2.8955000000000001E-3</v>
      </c>
      <c r="N1977">
        <v>-5.9287000000000003E-3</v>
      </c>
      <c r="O1977">
        <v>26034.2</v>
      </c>
      <c r="Q1977">
        <v>61.901667000000003</v>
      </c>
      <c r="R1977">
        <v>69.157572999999999</v>
      </c>
      <c r="S1977" t="s">
        <v>18</v>
      </c>
      <c r="T1977">
        <v>-5.9283000000000001E-3</v>
      </c>
      <c r="U1977">
        <v>-4.9538999999999998E-3</v>
      </c>
      <c r="V1977">
        <v>-2.9231000000000001E-3</v>
      </c>
      <c r="W1977">
        <v>-1.5165999999999999E-3</v>
      </c>
      <c r="X1977">
        <v>-1.1010000000000001E-4</v>
      </c>
      <c r="Y1977">
        <v>1.9206E-3</v>
      </c>
      <c r="Z1977">
        <v>2.8950999999999998E-3</v>
      </c>
      <c r="AA1977">
        <v>-2.9989999999999999E-3</v>
      </c>
    </row>
    <row r="1978" spans="1:27" x14ac:dyDescent="0.2">
      <c r="A1978" t="s">
        <v>1658</v>
      </c>
      <c r="B1978" t="s">
        <v>34</v>
      </c>
      <c r="C1978" t="s">
        <v>1554</v>
      </c>
      <c r="D1978" t="s">
        <v>15</v>
      </c>
      <c r="E1978" t="s">
        <v>16</v>
      </c>
      <c r="F1978">
        <v>9</v>
      </c>
      <c r="G1978">
        <v>26034.2</v>
      </c>
      <c r="H1978">
        <v>22798</v>
      </c>
      <c r="I1978">
        <v>0.51131559999999998</v>
      </c>
      <c r="J1978">
        <v>0.51442480000000002</v>
      </c>
      <c r="K1978">
        <v>3.1091999999999999E-3</v>
      </c>
      <c r="L1978">
        <v>2.7352000000000001E-3</v>
      </c>
      <c r="M1978">
        <v>7.6086000000000001E-3</v>
      </c>
      <c r="N1978">
        <v>-1.3902999999999999E-3</v>
      </c>
      <c r="O1978">
        <v>26034.2</v>
      </c>
      <c r="Q1978">
        <v>64.303884999999994</v>
      </c>
      <c r="R1978">
        <v>69.157572999999999</v>
      </c>
      <c r="S1978" t="s">
        <v>18</v>
      </c>
      <c r="T1978">
        <v>-1.3898999999999999E-3</v>
      </c>
      <c r="U1978">
        <v>-3.9619999999999998E-4</v>
      </c>
      <c r="V1978">
        <v>1.6747999999999999E-3</v>
      </c>
      <c r="W1978">
        <v>3.1091999999999999E-3</v>
      </c>
      <c r="X1978">
        <v>4.5434999999999998E-3</v>
      </c>
      <c r="Y1978">
        <v>6.6144999999999997E-3</v>
      </c>
      <c r="Z1978">
        <v>7.6081999999999999E-3</v>
      </c>
      <c r="AA1978">
        <v>6.0438999999999996E-3</v>
      </c>
    </row>
    <row r="1979" spans="1:27" x14ac:dyDescent="0.2">
      <c r="A1979" t="s">
        <v>1659</v>
      </c>
      <c r="B1979" t="s">
        <v>34</v>
      </c>
      <c r="C1979" t="s">
        <v>1554</v>
      </c>
      <c r="D1979" t="s">
        <v>15</v>
      </c>
      <c r="E1979" t="s">
        <v>16</v>
      </c>
      <c r="F1979">
        <v>10</v>
      </c>
      <c r="G1979">
        <v>26034.2</v>
      </c>
      <c r="H1979">
        <v>22798</v>
      </c>
      <c r="I1979">
        <v>0.53041850000000001</v>
      </c>
      <c r="J1979">
        <v>0.53040580000000004</v>
      </c>
      <c r="K1979">
        <v>-1.2799999999999999E-5</v>
      </c>
      <c r="L1979">
        <v>2.9028000000000001E-3</v>
      </c>
      <c r="M1979">
        <v>4.7622999999999997E-3</v>
      </c>
      <c r="N1979">
        <v>-4.7878E-3</v>
      </c>
      <c r="O1979">
        <v>26034.2</v>
      </c>
      <c r="Q1979">
        <v>68.142456999999993</v>
      </c>
      <c r="R1979">
        <v>69.157572999999999</v>
      </c>
      <c r="S1979" t="s">
        <v>18</v>
      </c>
      <c r="T1979">
        <v>-4.7873999999999998E-3</v>
      </c>
      <c r="U1979">
        <v>-3.7328000000000001E-3</v>
      </c>
      <c r="V1979">
        <v>-1.5349999999999999E-3</v>
      </c>
      <c r="W1979">
        <v>-1.2799999999999999E-5</v>
      </c>
      <c r="X1979">
        <v>1.5093999999999999E-3</v>
      </c>
      <c r="Y1979">
        <v>3.7073000000000002E-3</v>
      </c>
      <c r="Z1979">
        <v>4.7618000000000001E-3</v>
      </c>
      <c r="AA1979">
        <v>-2.41E-5</v>
      </c>
    </row>
    <row r="1980" spans="1:27" x14ac:dyDescent="0.2">
      <c r="A1980" t="s">
        <v>1660</v>
      </c>
      <c r="B1980" t="s">
        <v>34</v>
      </c>
      <c r="C1980" t="s">
        <v>1554</v>
      </c>
      <c r="D1980" t="s">
        <v>15</v>
      </c>
      <c r="E1980" t="s">
        <v>16</v>
      </c>
      <c r="F1980">
        <v>11</v>
      </c>
      <c r="G1980">
        <v>26034.2</v>
      </c>
      <c r="H1980">
        <v>22798</v>
      </c>
      <c r="I1980">
        <v>0.56200269999999997</v>
      </c>
      <c r="J1980">
        <v>0.55846240000000003</v>
      </c>
      <c r="K1980">
        <v>-3.5401999999999999E-3</v>
      </c>
      <c r="L1980">
        <v>3.0863000000000002E-3</v>
      </c>
      <c r="M1980">
        <v>1.5367E-3</v>
      </c>
      <c r="N1980">
        <v>-8.6172000000000002E-3</v>
      </c>
      <c r="O1980">
        <v>26034.2</v>
      </c>
      <c r="Q1980">
        <v>72.294981000000007</v>
      </c>
      <c r="R1980">
        <v>69.157572999999999</v>
      </c>
      <c r="S1980" t="s">
        <v>18</v>
      </c>
      <c r="T1980">
        <v>-8.6168000000000008E-3</v>
      </c>
      <c r="U1980">
        <v>-7.4955000000000004E-3</v>
      </c>
      <c r="V1980">
        <v>-5.1586999999999996E-3</v>
      </c>
      <c r="W1980">
        <v>-3.5401999999999999E-3</v>
      </c>
      <c r="X1980">
        <v>-1.9218E-3</v>
      </c>
      <c r="Y1980">
        <v>4.15E-4</v>
      </c>
      <c r="Z1980">
        <v>1.5363E-3</v>
      </c>
      <c r="AA1980">
        <v>-6.3393E-3</v>
      </c>
    </row>
    <row r="1981" spans="1:27" x14ac:dyDescent="0.2">
      <c r="A1981" t="s">
        <v>1661</v>
      </c>
      <c r="B1981" t="s">
        <v>34</v>
      </c>
      <c r="C1981" t="s">
        <v>1554</v>
      </c>
      <c r="D1981" t="s">
        <v>15</v>
      </c>
      <c r="E1981" t="s">
        <v>16</v>
      </c>
      <c r="F1981">
        <v>12</v>
      </c>
      <c r="G1981">
        <v>26034.2</v>
      </c>
      <c r="H1981">
        <v>22798</v>
      </c>
      <c r="I1981">
        <v>0.59959879999999999</v>
      </c>
      <c r="J1981">
        <v>0.59694130000000001</v>
      </c>
      <c r="K1981">
        <v>-2.6575000000000001E-3</v>
      </c>
      <c r="L1981">
        <v>3.3096000000000002E-3</v>
      </c>
      <c r="M1981">
        <v>2.7869000000000001E-3</v>
      </c>
      <c r="N1981">
        <v>-8.1017999999999993E-3</v>
      </c>
      <c r="O1981">
        <v>26034.2</v>
      </c>
      <c r="Q1981">
        <v>75.868737999999993</v>
      </c>
      <c r="R1981">
        <v>69.157572999999999</v>
      </c>
      <c r="S1981" t="s">
        <v>18</v>
      </c>
      <c r="T1981">
        <v>-8.1013999999999999E-3</v>
      </c>
      <c r="U1981">
        <v>-6.8989999999999998E-3</v>
      </c>
      <c r="V1981">
        <v>-4.3930999999999996E-3</v>
      </c>
      <c r="W1981">
        <v>-2.6575000000000001E-3</v>
      </c>
      <c r="X1981">
        <v>-9.2190000000000002E-4</v>
      </c>
      <c r="Y1981">
        <v>1.5839999999999999E-3</v>
      </c>
      <c r="Z1981">
        <v>2.7864000000000001E-3</v>
      </c>
      <c r="AA1981">
        <v>-4.4517999999999997E-3</v>
      </c>
    </row>
    <row r="1982" spans="1:27" x14ac:dyDescent="0.2">
      <c r="A1982" t="s">
        <v>1662</v>
      </c>
      <c r="B1982" t="s">
        <v>34</v>
      </c>
      <c r="C1982" t="s">
        <v>1554</v>
      </c>
      <c r="D1982" t="s">
        <v>15</v>
      </c>
      <c r="E1982" t="s">
        <v>16</v>
      </c>
      <c r="F1982">
        <v>13</v>
      </c>
      <c r="G1982">
        <v>26034.2</v>
      </c>
      <c r="H1982">
        <v>22798</v>
      </c>
      <c r="I1982">
        <v>0.64554370000000005</v>
      </c>
      <c r="J1982">
        <v>0.64194390000000001</v>
      </c>
      <c r="K1982">
        <v>-3.5997999999999998E-3</v>
      </c>
      <c r="L1982">
        <v>3.5853999999999999E-3</v>
      </c>
      <c r="M1982">
        <v>2.2981E-3</v>
      </c>
      <c r="N1982">
        <v>-9.4976999999999995E-3</v>
      </c>
      <c r="O1982">
        <v>26034.2</v>
      </c>
      <c r="Q1982">
        <v>78.192702999999995</v>
      </c>
      <c r="R1982">
        <v>69.157572999999999</v>
      </c>
      <c r="S1982" t="s">
        <v>18</v>
      </c>
      <c r="T1982">
        <v>-9.4972000000000008E-3</v>
      </c>
      <c r="U1982">
        <v>-8.1945999999999998E-3</v>
      </c>
      <c r="V1982">
        <v>-5.4799999999999996E-3</v>
      </c>
      <c r="W1982">
        <v>-3.5997999999999998E-3</v>
      </c>
      <c r="X1982">
        <v>-1.7195999999999999E-3</v>
      </c>
      <c r="Y1982">
        <v>9.9500000000000001E-4</v>
      </c>
      <c r="Z1982">
        <v>2.2975999999999999E-3</v>
      </c>
      <c r="AA1982">
        <v>-5.6075999999999999E-3</v>
      </c>
    </row>
    <row r="1983" spans="1:27" x14ac:dyDescent="0.2">
      <c r="A1983" t="s">
        <v>1663</v>
      </c>
      <c r="B1983" t="s">
        <v>34</v>
      </c>
      <c r="C1983" t="s">
        <v>1554</v>
      </c>
      <c r="D1983" t="s">
        <v>15</v>
      </c>
      <c r="E1983" t="s">
        <v>16</v>
      </c>
      <c r="F1983">
        <v>14</v>
      </c>
      <c r="G1983">
        <v>26034.2</v>
      </c>
      <c r="H1983">
        <v>22798</v>
      </c>
      <c r="I1983">
        <v>0.68961360000000005</v>
      </c>
      <c r="J1983">
        <v>0.68754009999999999</v>
      </c>
      <c r="K1983">
        <v>-2.0736000000000001E-3</v>
      </c>
      <c r="L1983">
        <v>3.8501E-3</v>
      </c>
      <c r="M1983">
        <v>4.2598999999999996E-3</v>
      </c>
      <c r="N1983">
        <v>-8.4069999999999995E-3</v>
      </c>
      <c r="O1983">
        <v>26034.2</v>
      </c>
      <c r="Q1983">
        <v>79.265825000000007</v>
      </c>
      <c r="R1983">
        <v>69.157572999999999</v>
      </c>
      <c r="S1983" t="s">
        <v>18</v>
      </c>
      <c r="T1983">
        <v>-8.4063999999999996E-3</v>
      </c>
      <c r="U1983">
        <v>-7.0077000000000004E-3</v>
      </c>
      <c r="V1983">
        <v>-4.0926000000000001E-3</v>
      </c>
      <c r="W1983">
        <v>-2.0736000000000001E-3</v>
      </c>
      <c r="X1983">
        <v>-5.4599999999999999E-5</v>
      </c>
      <c r="Y1983">
        <v>2.8606E-3</v>
      </c>
      <c r="Z1983">
        <v>4.2592999999999997E-3</v>
      </c>
      <c r="AA1983">
        <v>-3.0159000000000002E-3</v>
      </c>
    </row>
    <row r="1984" spans="1:27" x14ac:dyDescent="0.2">
      <c r="A1984" t="s">
        <v>1664</v>
      </c>
      <c r="B1984" t="s">
        <v>34</v>
      </c>
      <c r="C1984" t="s">
        <v>1554</v>
      </c>
      <c r="D1984" t="s">
        <v>15</v>
      </c>
      <c r="E1984" t="s">
        <v>16</v>
      </c>
      <c r="F1984">
        <v>15</v>
      </c>
      <c r="G1984">
        <v>26034.2</v>
      </c>
      <c r="H1984">
        <v>22798</v>
      </c>
      <c r="I1984">
        <v>0.7311571</v>
      </c>
      <c r="J1984">
        <v>0.73347260000000003</v>
      </c>
      <c r="K1984">
        <v>2.3154999999999999E-3</v>
      </c>
      <c r="L1984">
        <v>4.0508999999999996E-3</v>
      </c>
      <c r="M1984">
        <v>8.9793000000000008E-3</v>
      </c>
      <c r="N1984">
        <v>-4.3482E-3</v>
      </c>
      <c r="O1984">
        <v>26034.2</v>
      </c>
      <c r="Q1984">
        <v>79.579374999999999</v>
      </c>
      <c r="R1984">
        <v>69.157572999999999</v>
      </c>
      <c r="S1984" t="s">
        <v>18</v>
      </c>
      <c r="T1984">
        <v>-4.3476000000000001E-3</v>
      </c>
      <c r="U1984">
        <v>-2.8758999999999998E-3</v>
      </c>
      <c r="V1984">
        <v>1.9120000000000001E-4</v>
      </c>
      <c r="W1984">
        <v>2.3154999999999999E-3</v>
      </c>
      <c r="X1984">
        <v>4.4397999999999998E-3</v>
      </c>
      <c r="Y1984">
        <v>7.5069999999999998E-3</v>
      </c>
      <c r="Z1984">
        <v>8.9786999999999992E-3</v>
      </c>
      <c r="AA1984">
        <v>3.1568999999999998E-3</v>
      </c>
    </row>
    <row r="1985" spans="1:27" x14ac:dyDescent="0.2">
      <c r="A1985" t="s">
        <v>1665</v>
      </c>
      <c r="B1985" t="s">
        <v>34</v>
      </c>
      <c r="C1985" t="s">
        <v>1554</v>
      </c>
      <c r="D1985" t="s">
        <v>15</v>
      </c>
      <c r="E1985" t="s">
        <v>16</v>
      </c>
      <c r="F1985">
        <v>16</v>
      </c>
      <c r="G1985">
        <v>26034.2</v>
      </c>
      <c r="H1985">
        <v>22798</v>
      </c>
      <c r="I1985">
        <v>0.77828629999999999</v>
      </c>
      <c r="J1985">
        <v>0.78291739999999999</v>
      </c>
      <c r="K1985">
        <v>4.6309999999999997E-3</v>
      </c>
      <c r="L1985">
        <v>4.2325000000000002E-3</v>
      </c>
      <c r="M1985">
        <v>1.15935E-2</v>
      </c>
      <c r="N1985">
        <v>-2.3314E-3</v>
      </c>
      <c r="O1985">
        <v>26034.2</v>
      </c>
      <c r="Q1985">
        <v>79.170799000000002</v>
      </c>
      <c r="R1985">
        <v>69.157572999999999</v>
      </c>
      <c r="S1985" t="s">
        <v>18</v>
      </c>
      <c r="T1985">
        <v>-2.3308000000000001E-3</v>
      </c>
      <c r="U1985">
        <v>-7.9310000000000003E-4</v>
      </c>
      <c r="V1985">
        <v>2.4115E-3</v>
      </c>
      <c r="W1985">
        <v>4.6309999999999997E-3</v>
      </c>
      <c r="X1985">
        <v>6.8506000000000001E-3</v>
      </c>
      <c r="Y1985">
        <v>1.00552E-2</v>
      </c>
      <c r="Z1985">
        <v>1.15929E-2</v>
      </c>
      <c r="AA1985">
        <v>5.9151000000000004E-3</v>
      </c>
    </row>
    <row r="1986" spans="1:27" x14ac:dyDescent="0.2">
      <c r="A1986" t="s">
        <v>1666</v>
      </c>
      <c r="B1986" t="s">
        <v>34</v>
      </c>
      <c r="C1986" t="s">
        <v>1554</v>
      </c>
      <c r="D1986" t="s">
        <v>15</v>
      </c>
      <c r="E1986" t="s">
        <v>16</v>
      </c>
      <c r="F1986">
        <v>17</v>
      </c>
      <c r="G1986">
        <v>26034.2</v>
      </c>
      <c r="H1986">
        <v>22798</v>
      </c>
      <c r="I1986">
        <v>0.79683570000000004</v>
      </c>
      <c r="J1986">
        <v>0.81076119999999996</v>
      </c>
      <c r="K1986">
        <v>1.39255E-2</v>
      </c>
      <c r="L1986">
        <v>4.4349000000000003E-3</v>
      </c>
      <c r="M1986">
        <v>2.1220900000000001E-2</v>
      </c>
      <c r="N1986">
        <v>6.6302000000000002E-3</v>
      </c>
      <c r="O1986">
        <v>26034.2</v>
      </c>
      <c r="Q1986">
        <v>78.257444000000007</v>
      </c>
      <c r="R1986">
        <v>69.157572999999999</v>
      </c>
      <c r="S1986" t="s">
        <v>19</v>
      </c>
      <c r="T1986">
        <v>6.6308000000000001E-3</v>
      </c>
      <c r="U1986">
        <v>8.2419999999999993E-3</v>
      </c>
      <c r="V1986">
        <v>1.15999E-2</v>
      </c>
      <c r="W1986">
        <v>1.39255E-2</v>
      </c>
      <c r="X1986">
        <v>1.62512E-2</v>
      </c>
      <c r="Y1986">
        <v>1.9609000000000001E-2</v>
      </c>
      <c r="Z1986">
        <v>2.1220200000000002E-2</v>
      </c>
      <c r="AA1986">
        <v>1.7175800000000001E-2</v>
      </c>
    </row>
    <row r="1987" spans="1:27" x14ac:dyDescent="0.2">
      <c r="A1987" t="s">
        <v>1667</v>
      </c>
      <c r="B1987" t="s">
        <v>34</v>
      </c>
      <c r="C1987" t="s">
        <v>1554</v>
      </c>
      <c r="D1987" t="s">
        <v>15</v>
      </c>
      <c r="E1987" t="s">
        <v>16</v>
      </c>
      <c r="F1987">
        <v>18</v>
      </c>
      <c r="G1987">
        <v>26034.2</v>
      </c>
      <c r="H1987">
        <v>22798</v>
      </c>
      <c r="I1987">
        <v>0.82020859999999995</v>
      </c>
      <c r="J1987">
        <v>0.83465579999999995</v>
      </c>
      <c r="K1987">
        <v>1.44472E-2</v>
      </c>
      <c r="L1987">
        <v>4.3498E-3</v>
      </c>
      <c r="M1987">
        <v>2.1602699999999999E-2</v>
      </c>
      <c r="N1987">
        <v>7.2916999999999999E-3</v>
      </c>
      <c r="O1987">
        <v>26034.2</v>
      </c>
      <c r="Q1987">
        <v>76.695831999999996</v>
      </c>
      <c r="R1987">
        <v>69.157572999999999</v>
      </c>
      <c r="S1987" t="s">
        <v>19</v>
      </c>
      <c r="T1987">
        <v>7.2924000000000001E-3</v>
      </c>
      <c r="U1987">
        <v>8.8727000000000007E-3</v>
      </c>
      <c r="V1987">
        <v>1.2166099999999999E-2</v>
      </c>
      <c r="W1987">
        <v>1.44472E-2</v>
      </c>
      <c r="X1987">
        <v>1.6728199999999999E-2</v>
      </c>
      <c r="Y1987">
        <v>2.00217E-2</v>
      </c>
      <c r="Z1987">
        <v>2.1602E-2</v>
      </c>
      <c r="AA1987">
        <v>1.73092E-2</v>
      </c>
    </row>
    <row r="1988" spans="1:27" x14ac:dyDescent="0.2">
      <c r="A1988" t="s">
        <v>1668</v>
      </c>
      <c r="B1988" t="s">
        <v>34</v>
      </c>
      <c r="C1988" t="s">
        <v>1554</v>
      </c>
      <c r="D1988" t="s">
        <v>15</v>
      </c>
      <c r="E1988" t="s">
        <v>16</v>
      </c>
      <c r="F1988">
        <v>19</v>
      </c>
      <c r="G1988">
        <v>26034.2</v>
      </c>
      <c r="H1988">
        <v>22798</v>
      </c>
      <c r="I1988">
        <v>0.82112339999999995</v>
      </c>
      <c r="J1988">
        <v>0.83578439999999998</v>
      </c>
      <c r="K1988">
        <v>1.4661E-2</v>
      </c>
      <c r="L1988">
        <v>4.0360999999999999E-3</v>
      </c>
      <c r="M1988">
        <v>2.1300400000000001E-2</v>
      </c>
      <c r="N1988">
        <v>8.0216999999999997E-3</v>
      </c>
      <c r="O1988">
        <v>26034.2</v>
      </c>
      <c r="Q1988">
        <v>74.385811000000004</v>
      </c>
      <c r="R1988">
        <v>69.157572999999999</v>
      </c>
      <c r="S1988" t="s">
        <v>19</v>
      </c>
      <c r="T1988">
        <v>8.0222999999999996E-3</v>
      </c>
      <c r="U1988">
        <v>9.4885999999999998E-3</v>
      </c>
      <c r="V1988">
        <v>1.25445E-2</v>
      </c>
      <c r="W1988">
        <v>1.4661E-2</v>
      </c>
      <c r="X1988">
        <v>1.67776E-2</v>
      </c>
      <c r="Y1988">
        <v>1.98335E-2</v>
      </c>
      <c r="Z1988">
        <v>2.1299800000000001E-2</v>
      </c>
      <c r="AA1988">
        <v>1.75417E-2</v>
      </c>
    </row>
    <row r="1989" spans="1:27" x14ac:dyDescent="0.2">
      <c r="A1989" t="s">
        <v>1669</v>
      </c>
      <c r="B1989" t="s">
        <v>34</v>
      </c>
      <c r="C1989" t="s">
        <v>1554</v>
      </c>
      <c r="D1989" t="s">
        <v>15</v>
      </c>
      <c r="E1989" t="s">
        <v>16</v>
      </c>
      <c r="F1989">
        <v>20</v>
      </c>
      <c r="G1989">
        <v>26034.2</v>
      </c>
      <c r="H1989">
        <v>22798</v>
      </c>
      <c r="I1989">
        <v>0.81358050000000004</v>
      </c>
      <c r="J1989">
        <v>0.82675100000000001</v>
      </c>
      <c r="K1989">
        <v>1.31705E-2</v>
      </c>
      <c r="L1989">
        <v>3.7972000000000001E-3</v>
      </c>
      <c r="M1989">
        <v>1.9417E-2</v>
      </c>
      <c r="N1989">
        <v>6.9239999999999996E-3</v>
      </c>
      <c r="O1989">
        <v>26034.2</v>
      </c>
      <c r="Q1989">
        <v>71.338738000000006</v>
      </c>
      <c r="R1989">
        <v>69.157572999999999</v>
      </c>
      <c r="S1989" t="s">
        <v>19</v>
      </c>
      <c r="T1989">
        <v>6.9246000000000004E-3</v>
      </c>
      <c r="U1989">
        <v>8.3041E-3</v>
      </c>
      <c r="V1989">
        <v>1.11792E-2</v>
      </c>
      <c r="W1989">
        <v>1.31705E-2</v>
      </c>
      <c r="X1989">
        <v>1.51618E-2</v>
      </c>
      <c r="Y1989">
        <v>1.8036900000000002E-2</v>
      </c>
      <c r="Z1989">
        <v>1.94164E-2</v>
      </c>
      <c r="AA1989">
        <v>1.5930400000000001E-2</v>
      </c>
    </row>
    <row r="1990" spans="1:27" x14ac:dyDescent="0.2">
      <c r="A1990" t="s">
        <v>1670</v>
      </c>
      <c r="B1990" t="s">
        <v>34</v>
      </c>
      <c r="C1990" t="s">
        <v>1554</v>
      </c>
      <c r="D1990" t="s">
        <v>15</v>
      </c>
      <c r="E1990" t="s">
        <v>16</v>
      </c>
      <c r="F1990">
        <v>21</v>
      </c>
      <c r="G1990">
        <v>26034.2</v>
      </c>
      <c r="H1990">
        <v>22798</v>
      </c>
      <c r="I1990">
        <v>0.82084069999999998</v>
      </c>
      <c r="J1990">
        <v>0.83020369999999999</v>
      </c>
      <c r="K1990">
        <v>9.3629999999999998E-3</v>
      </c>
      <c r="L1990">
        <v>3.6792000000000001E-3</v>
      </c>
      <c r="M1990">
        <v>1.54153E-2</v>
      </c>
      <c r="N1990">
        <v>3.3108E-3</v>
      </c>
      <c r="O1990">
        <v>26034.2</v>
      </c>
      <c r="Q1990">
        <v>68.452344999999994</v>
      </c>
      <c r="R1990">
        <v>69.157572999999999</v>
      </c>
      <c r="S1990" t="s">
        <v>19</v>
      </c>
      <c r="T1990">
        <v>3.3113000000000001E-3</v>
      </c>
      <c r="U1990">
        <v>4.6478999999999999E-3</v>
      </c>
      <c r="V1990">
        <v>7.4336999999999997E-3</v>
      </c>
      <c r="W1990">
        <v>9.3629999999999998E-3</v>
      </c>
      <c r="X1990">
        <v>1.1292399999999999E-2</v>
      </c>
      <c r="Y1990">
        <v>1.40781E-2</v>
      </c>
      <c r="Z1990">
        <v>1.5414799999999999E-2</v>
      </c>
      <c r="AA1990">
        <v>1.1278E-2</v>
      </c>
    </row>
    <row r="1991" spans="1:27" x14ac:dyDescent="0.2">
      <c r="A1991" t="s">
        <v>1671</v>
      </c>
      <c r="B1991" t="s">
        <v>34</v>
      </c>
      <c r="C1991" t="s">
        <v>1554</v>
      </c>
      <c r="D1991" t="s">
        <v>15</v>
      </c>
      <c r="E1991" t="s">
        <v>16</v>
      </c>
      <c r="F1991">
        <v>22</v>
      </c>
      <c r="G1991">
        <v>26034.2</v>
      </c>
      <c r="H1991">
        <v>22798</v>
      </c>
      <c r="I1991">
        <v>0.79092119999999999</v>
      </c>
      <c r="J1991">
        <v>0.79119220000000001</v>
      </c>
      <c r="K1991">
        <v>2.7099999999999997E-4</v>
      </c>
      <c r="L1991">
        <v>3.4382000000000002E-3</v>
      </c>
      <c r="M1991">
        <v>5.9268999999999997E-3</v>
      </c>
      <c r="N1991">
        <v>-5.3848999999999998E-3</v>
      </c>
      <c r="O1991">
        <v>26034.2</v>
      </c>
      <c r="Q1991">
        <v>66.683622</v>
      </c>
      <c r="R1991">
        <v>69.157572999999999</v>
      </c>
      <c r="S1991" t="s">
        <v>18</v>
      </c>
      <c r="T1991">
        <v>-5.3844000000000001E-3</v>
      </c>
      <c r="U1991">
        <v>-4.1352000000000003E-3</v>
      </c>
      <c r="V1991">
        <v>-1.5319999999999999E-3</v>
      </c>
      <c r="W1991">
        <v>2.7099999999999997E-4</v>
      </c>
      <c r="X1991">
        <v>2.0739999999999999E-3</v>
      </c>
      <c r="Y1991">
        <v>4.6772999999999997E-3</v>
      </c>
      <c r="Z1991">
        <v>5.9264000000000001E-3</v>
      </c>
      <c r="AA1991">
        <v>3.4259999999999998E-4</v>
      </c>
    </row>
    <row r="1992" spans="1:27" x14ac:dyDescent="0.2">
      <c r="A1992" t="s">
        <v>1672</v>
      </c>
      <c r="B1992" t="s">
        <v>34</v>
      </c>
      <c r="C1992" t="s">
        <v>1554</v>
      </c>
      <c r="D1992" t="s">
        <v>15</v>
      </c>
      <c r="E1992" t="s">
        <v>16</v>
      </c>
      <c r="F1992">
        <v>23</v>
      </c>
      <c r="G1992">
        <v>26034.2</v>
      </c>
      <c r="H1992">
        <v>22798</v>
      </c>
      <c r="I1992">
        <v>0.69825510000000002</v>
      </c>
      <c r="J1992">
        <v>0.69786340000000002</v>
      </c>
      <c r="K1992">
        <v>-3.9169999999999998E-4</v>
      </c>
      <c r="L1992">
        <v>3.2074999999999998E-3</v>
      </c>
      <c r="M1992">
        <v>4.8846999999999996E-3</v>
      </c>
      <c r="N1992">
        <v>-5.6680999999999997E-3</v>
      </c>
      <c r="O1992">
        <v>26034.2</v>
      </c>
      <c r="Q1992">
        <v>65.493284000000003</v>
      </c>
      <c r="R1992">
        <v>69.157572999999999</v>
      </c>
      <c r="S1992" t="s">
        <v>18</v>
      </c>
      <c r="T1992">
        <v>-5.6676000000000001E-3</v>
      </c>
      <c r="U1992">
        <v>-4.5022999999999999E-3</v>
      </c>
      <c r="V1992">
        <v>-2.0736999999999999E-3</v>
      </c>
      <c r="W1992">
        <v>-3.9169999999999998E-4</v>
      </c>
      <c r="X1992">
        <v>1.2903999999999999E-3</v>
      </c>
      <c r="Y1992">
        <v>3.7190000000000001E-3</v>
      </c>
      <c r="Z1992">
        <v>4.8843000000000003E-3</v>
      </c>
      <c r="AA1992">
        <v>-5.6119999999999998E-4</v>
      </c>
    </row>
    <row r="1993" spans="1:27" x14ac:dyDescent="0.2">
      <c r="A1993" t="s">
        <v>1673</v>
      </c>
      <c r="B1993" t="s">
        <v>34</v>
      </c>
      <c r="C1993" t="s">
        <v>1554</v>
      </c>
      <c r="D1993" t="s">
        <v>15</v>
      </c>
      <c r="E1993" t="s">
        <v>16</v>
      </c>
      <c r="F1993">
        <v>24</v>
      </c>
      <c r="G1993">
        <v>26034.2</v>
      </c>
      <c r="H1993">
        <v>22798</v>
      </c>
      <c r="I1993">
        <v>0.59561459999999999</v>
      </c>
      <c r="J1993">
        <v>0.59349790000000002</v>
      </c>
      <c r="K1993">
        <v>-2.1166000000000002E-3</v>
      </c>
      <c r="L1993">
        <v>3.0122E-3</v>
      </c>
      <c r="M1993">
        <v>2.8384E-3</v>
      </c>
      <c r="N1993">
        <v>-7.0715999999999999E-3</v>
      </c>
      <c r="O1993">
        <v>26034.2</v>
      </c>
      <c r="Q1993">
        <v>64.696353999999999</v>
      </c>
      <c r="R1993">
        <v>69.157572999999999</v>
      </c>
      <c r="S1993" t="s">
        <v>18</v>
      </c>
      <c r="T1993">
        <v>-7.0711999999999997E-3</v>
      </c>
      <c r="U1993">
        <v>-5.9769000000000003E-3</v>
      </c>
      <c r="V1993">
        <v>-3.6962000000000002E-3</v>
      </c>
      <c r="W1993">
        <v>-2.1166000000000002E-3</v>
      </c>
      <c r="X1993">
        <v>-5.3709999999999999E-4</v>
      </c>
      <c r="Y1993">
        <v>1.7436000000000001E-3</v>
      </c>
      <c r="Z1993">
        <v>2.8379E-3</v>
      </c>
      <c r="AA1993">
        <v>-3.5664E-3</v>
      </c>
    </row>
    <row r="1994" spans="1:27" x14ac:dyDescent="0.2">
      <c r="A1994" t="s">
        <v>1674</v>
      </c>
      <c r="B1994" t="s">
        <v>35</v>
      </c>
      <c r="C1994" t="s">
        <v>1554</v>
      </c>
      <c r="D1994" t="s">
        <v>15</v>
      </c>
      <c r="E1994" t="s">
        <v>16</v>
      </c>
      <c r="F1994">
        <v>1</v>
      </c>
      <c r="G1994">
        <v>8622.6</v>
      </c>
      <c r="H1994">
        <v>12649</v>
      </c>
      <c r="I1994">
        <v>0.51598509999999997</v>
      </c>
      <c r="J1994">
        <v>0.51371429999999996</v>
      </c>
      <c r="K1994">
        <v>-2.2707999999999999E-3</v>
      </c>
      <c r="L1994">
        <v>4.3223000000000003E-3</v>
      </c>
      <c r="M1994">
        <v>4.8393000000000004E-3</v>
      </c>
      <c r="N1994">
        <v>-9.3808999999999993E-3</v>
      </c>
      <c r="O1994">
        <v>6582.0209999999997</v>
      </c>
      <c r="P1994">
        <v>0.76334519999999995</v>
      </c>
      <c r="Q1994">
        <v>64.090789999999998</v>
      </c>
      <c r="R1994">
        <v>69.173947999999996</v>
      </c>
      <c r="S1994" t="s">
        <v>18</v>
      </c>
      <c r="T1994">
        <v>-9.3802999999999994E-3</v>
      </c>
      <c r="U1994">
        <v>-7.8100000000000001E-3</v>
      </c>
      <c r="V1994">
        <v>-4.5373999999999996E-3</v>
      </c>
      <c r="W1994">
        <v>-2.2707999999999999E-3</v>
      </c>
      <c r="X1994" s="1">
        <v>-4.2200000000000003E-6</v>
      </c>
      <c r="Y1994">
        <v>3.2683999999999999E-3</v>
      </c>
      <c r="Z1994">
        <v>4.8386999999999996E-3</v>
      </c>
      <c r="AA1994">
        <v>-4.4203999999999997E-3</v>
      </c>
    </row>
    <row r="1995" spans="1:27" x14ac:dyDescent="0.2">
      <c r="A1995" t="s">
        <v>1675</v>
      </c>
      <c r="B1995" t="s">
        <v>35</v>
      </c>
      <c r="C1995" t="s">
        <v>1554</v>
      </c>
      <c r="D1995" t="s">
        <v>15</v>
      </c>
      <c r="E1995" t="s">
        <v>16</v>
      </c>
      <c r="F1995">
        <v>2</v>
      </c>
      <c r="G1995">
        <v>8622.6</v>
      </c>
      <c r="H1995">
        <v>12649</v>
      </c>
      <c r="I1995">
        <v>0.46856009999999998</v>
      </c>
      <c r="J1995">
        <v>0.46342800000000001</v>
      </c>
      <c r="K1995">
        <v>-5.1320999999999997E-3</v>
      </c>
      <c r="L1995">
        <v>3.9369000000000001E-3</v>
      </c>
      <c r="M1995">
        <v>1.3441E-3</v>
      </c>
      <c r="N1995">
        <v>-1.16083E-2</v>
      </c>
      <c r="O1995">
        <v>6582.0209999999997</v>
      </c>
      <c r="P1995">
        <v>0.76334519999999995</v>
      </c>
      <c r="Q1995">
        <v>63.494385000000001</v>
      </c>
      <c r="R1995">
        <v>69.173947999999996</v>
      </c>
      <c r="S1995" t="s">
        <v>18</v>
      </c>
      <c r="T1995">
        <v>-1.16078E-2</v>
      </c>
      <c r="U1995">
        <v>-1.0177500000000001E-2</v>
      </c>
      <c r="V1995">
        <v>-7.1966E-3</v>
      </c>
      <c r="W1995">
        <v>-5.1320999999999997E-3</v>
      </c>
      <c r="X1995">
        <v>-3.0676000000000002E-3</v>
      </c>
      <c r="Y1995">
        <v>-8.6700000000000007E-5</v>
      </c>
      <c r="Z1995">
        <v>1.3435999999999999E-3</v>
      </c>
      <c r="AA1995">
        <v>-1.1074199999999999E-2</v>
      </c>
    </row>
    <row r="1996" spans="1:27" x14ac:dyDescent="0.2">
      <c r="A1996" t="s">
        <v>1676</v>
      </c>
      <c r="B1996" t="s">
        <v>35</v>
      </c>
      <c r="C1996" t="s">
        <v>1554</v>
      </c>
      <c r="D1996" t="s">
        <v>15</v>
      </c>
      <c r="E1996" t="s">
        <v>16</v>
      </c>
      <c r="F1996">
        <v>3</v>
      </c>
      <c r="G1996">
        <v>8622.6</v>
      </c>
      <c r="H1996">
        <v>12649</v>
      </c>
      <c r="I1996">
        <v>0.435533</v>
      </c>
      <c r="J1996">
        <v>0.43252350000000001</v>
      </c>
      <c r="K1996">
        <v>-3.0095999999999999E-3</v>
      </c>
      <c r="L1996">
        <v>3.4160000000000002E-3</v>
      </c>
      <c r="M1996">
        <v>2.6097999999999998E-3</v>
      </c>
      <c r="N1996">
        <v>-8.6289000000000001E-3</v>
      </c>
      <c r="O1996">
        <v>6582.0209999999997</v>
      </c>
      <c r="P1996">
        <v>0.76334519999999995</v>
      </c>
      <c r="Q1996">
        <v>62.914212999999997</v>
      </c>
      <c r="R1996">
        <v>69.173947999999996</v>
      </c>
      <c r="S1996" t="s">
        <v>18</v>
      </c>
      <c r="T1996">
        <v>-8.6283999999999996E-3</v>
      </c>
      <c r="U1996">
        <v>-7.3873999999999997E-3</v>
      </c>
      <c r="V1996">
        <v>-4.8009000000000003E-3</v>
      </c>
      <c r="W1996">
        <v>-3.0095999999999999E-3</v>
      </c>
      <c r="X1996">
        <v>-1.2182E-3</v>
      </c>
      <c r="Y1996">
        <v>1.3683E-3</v>
      </c>
      <c r="Z1996">
        <v>2.6093000000000002E-3</v>
      </c>
      <c r="AA1996">
        <v>-6.9581E-3</v>
      </c>
    </row>
    <row r="1997" spans="1:27" x14ac:dyDescent="0.2">
      <c r="A1997" t="s">
        <v>1677</v>
      </c>
      <c r="B1997" t="s">
        <v>35</v>
      </c>
      <c r="C1997" t="s">
        <v>1554</v>
      </c>
      <c r="D1997" t="s">
        <v>15</v>
      </c>
      <c r="E1997" t="s">
        <v>16</v>
      </c>
      <c r="F1997">
        <v>4</v>
      </c>
      <c r="G1997">
        <v>8622.6</v>
      </c>
      <c r="H1997">
        <v>12649</v>
      </c>
      <c r="I1997">
        <v>0.41680970000000001</v>
      </c>
      <c r="J1997">
        <v>0.4162033</v>
      </c>
      <c r="K1997">
        <v>-6.0639999999999999E-4</v>
      </c>
      <c r="L1997">
        <v>3.0926999999999999E-3</v>
      </c>
      <c r="M1997">
        <v>4.4811E-3</v>
      </c>
      <c r="N1997">
        <v>-5.6939E-3</v>
      </c>
      <c r="O1997">
        <v>6582.0209999999997</v>
      </c>
      <c r="P1997">
        <v>0.76334519999999995</v>
      </c>
      <c r="Q1997">
        <v>62.503177000000001</v>
      </c>
      <c r="R1997">
        <v>69.173947999999996</v>
      </c>
      <c r="S1997" t="s">
        <v>18</v>
      </c>
      <c r="T1997">
        <v>-5.6934000000000004E-3</v>
      </c>
      <c r="U1997">
        <v>-4.5697999999999997E-3</v>
      </c>
      <c r="V1997">
        <v>-2.2282000000000001E-3</v>
      </c>
      <c r="W1997">
        <v>-6.0639999999999999E-4</v>
      </c>
      <c r="X1997">
        <v>1.0154000000000001E-3</v>
      </c>
      <c r="Y1997">
        <v>3.3571E-3</v>
      </c>
      <c r="Z1997">
        <v>4.4806999999999998E-3</v>
      </c>
      <c r="AA1997">
        <v>-1.4568999999999999E-3</v>
      </c>
    </row>
    <row r="1998" spans="1:27" x14ac:dyDescent="0.2">
      <c r="A1998" t="s">
        <v>1678</v>
      </c>
      <c r="B1998" t="s">
        <v>35</v>
      </c>
      <c r="C1998" t="s">
        <v>1554</v>
      </c>
      <c r="D1998" t="s">
        <v>15</v>
      </c>
      <c r="E1998" t="s">
        <v>16</v>
      </c>
      <c r="F1998">
        <v>5</v>
      </c>
      <c r="G1998">
        <v>8622.6</v>
      </c>
      <c r="H1998">
        <v>12649</v>
      </c>
      <c r="I1998">
        <v>0.42197020000000002</v>
      </c>
      <c r="J1998">
        <v>0.41872209999999999</v>
      </c>
      <c r="K1998">
        <v>-3.2480999999999999E-3</v>
      </c>
      <c r="L1998">
        <v>2.9529999999999999E-3</v>
      </c>
      <c r="M1998">
        <v>1.6096000000000001E-3</v>
      </c>
      <c r="N1998">
        <v>-8.1057999999999998E-3</v>
      </c>
      <c r="O1998">
        <v>6582.0209999999997</v>
      </c>
      <c r="P1998">
        <v>0.76334519999999995</v>
      </c>
      <c r="Q1998">
        <v>62.037520999999998</v>
      </c>
      <c r="R1998">
        <v>69.173947999999996</v>
      </c>
      <c r="S1998" t="s">
        <v>18</v>
      </c>
      <c r="T1998">
        <v>-8.1054000000000005E-3</v>
      </c>
      <c r="U1998">
        <v>-7.0326E-3</v>
      </c>
      <c r="V1998">
        <v>-4.7967000000000001E-3</v>
      </c>
      <c r="W1998">
        <v>-3.2480999999999999E-3</v>
      </c>
      <c r="X1998">
        <v>-1.6995999999999999E-3</v>
      </c>
      <c r="Y1998">
        <v>5.3629999999999997E-4</v>
      </c>
      <c r="Z1998">
        <v>1.6091E-3</v>
      </c>
      <c r="AA1998">
        <v>-7.7573E-3</v>
      </c>
    </row>
    <row r="1999" spans="1:27" x14ac:dyDescent="0.2">
      <c r="A1999" t="s">
        <v>1679</v>
      </c>
      <c r="B1999" t="s">
        <v>35</v>
      </c>
      <c r="C1999" t="s">
        <v>1554</v>
      </c>
      <c r="D1999" t="s">
        <v>15</v>
      </c>
      <c r="E1999" t="s">
        <v>16</v>
      </c>
      <c r="F1999">
        <v>6</v>
      </c>
      <c r="G1999">
        <v>8622.6</v>
      </c>
      <c r="H1999">
        <v>12649</v>
      </c>
      <c r="I1999">
        <v>0.44958090000000001</v>
      </c>
      <c r="J1999">
        <v>0.44811240000000002</v>
      </c>
      <c r="K1999">
        <v>-1.4685E-3</v>
      </c>
      <c r="L1999">
        <v>2.9653000000000001E-3</v>
      </c>
      <c r="M1999">
        <v>3.4095000000000002E-3</v>
      </c>
      <c r="N1999">
        <v>-6.3464000000000003E-3</v>
      </c>
      <c r="O1999">
        <v>6582.0209999999997</v>
      </c>
      <c r="P1999">
        <v>0.76334519999999995</v>
      </c>
      <c r="Q1999">
        <v>61.755912000000002</v>
      </c>
      <c r="R1999">
        <v>69.173947999999996</v>
      </c>
      <c r="S1999" t="s">
        <v>18</v>
      </c>
      <c r="T1999">
        <v>-6.3460000000000001E-3</v>
      </c>
      <c r="U1999">
        <v>-5.2687000000000003E-3</v>
      </c>
      <c r="V1999">
        <v>-3.0235000000000001E-3</v>
      </c>
      <c r="W1999">
        <v>-1.4685E-3</v>
      </c>
      <c r="X1999">
        <v>8.6600000000000004E-5</v>
      </c>
      <c r="Y1999">
        <v>2.3318000000000002E-3</v>
      </c>
      <c r="Z1999">
        <v>3.4091E-3</v>
      </c>
      <c r="AA1999">
        <v>-3.277E-3</v>
      </c>
    </row>
    <row r="2000" spans="1:27" x14ac:dyDescent="0.2">
      <c r="A2000" t="s">
        <v>1680</v>
      </c>
      <c r="B2000" t="s">
        <v>35</v>
      </c>
      <c r="C2000" t="s">
        <v>1554</v>
      </c>
      <c r="D2000" t="s">
        <v>15</v>
      </c>
      <c r="E2000" t="s">
        <v>16</v>
      </c>
      <c r="F2000">
        <v>7</v>
      </c>
      <c r="G2000">
        <v>8622.6</v>
      </c>
      <c r="H2000">
        <v>12649</v>
      </c>
      <c r="I2000">
        <v>0.48795729999999998</v>
      </c>
      <c r="J2000">
        <v>0.49074069999999997</v>
      </c>
      <c r="K2000">
        <v>2.7834000000000001E-3</v>
      </c>
      <c r="L2000">
        <v>3.1373E-3</v>
      </c>
      <c r="M2000">
        <v>7.9442999999999996E-3</v>
      </c>
      <c r="N2000">
        <v>-2.3774999999999998E-3</v>
      </c>
      <c r="O2000">
        <v>6582.0209999999997</v>
      </c>
      <c r="P2000">
        <v>0.76334519999999995</v>
      </c>
      <c r="Q2000">
        <v>61.452451000000003</v>
      </c>
      <c r="R2000">
        <v>69.173947999999996</v>
      </c>
      <c r="S2000" t="s">
        <v>18</v>
      </c>
      <c r="T2000">
        <v>-2.3771E-3</v>
      </c>
      <c r="U2000">
        <v>-1.2373E-3</v>
      </c>
      <c r="V2000">
        <v>1.1382E-3</v>
      </c>
      <c r="W2000">
        <v>2.7834000000000001E-3</v>
      </c>
      <c r="X2000">
        <v>4.4286000000000004E-3</v>
      </c>
      <c r="Y2000">
        <v>6.8040000000000002E-3</v>
      </c>
      <c r="Z2000">
        <v>7.9438000000000009E-3</v>
      </c>
      <c r="AA2000">
        <v>5.6718000000000003E-3</v>
      </c>
    </row>
    <row r="2001" spans="1:27" x14ac:dyDescent="0.2">
      <c r="A2001" t="s">
        <v>1681</v>
      </c>
      <c r="B2001" t="s">
        <v>35</v>
      </c>
      <c r="C2001" t="s">
        <v>1554</v>
      </c>
      <c r="D2001" t="s">
        <v>15</v>
      </c>
      <c r="E2001" t="s">
        <v>16</v>
      </c>
      <c r="F2001">
        <v>8</v>
      </c>
      <c r="G2001">
        <v>8622.6</v>
      </c>
      <c r="H2001">
        <v>12649</v>
      </c>
      <c r="I2001">
        <v>0.50340739999999995</v>
      </c>
      <c r="J2001">
        <v>0.50624939999999996</v>
      </c>
      <c r="K2001">
        <v>2.8419999999999999E-3</v>
      </c>
      <c r="L2001">
        <v>3.3297999999999999E-3</v>
      </c>
      <c r="M2001">
        <v>8.3195000000000005E-3</v>
      </c>
      <c r="N2001">
        <v>-2.6354999999999998E-3</v>
      </c>
      <c r="O2001">
        <v>6582.0209999999997</v>
      </c>
      <c r="P2001">
        <v>0.76334519999999995</v>
      </c>
      <c r="Q2001">
        <v>61.838050000000003</v>
      </c>
      <c r="R2001">
        <v>69.173947999999996</v>
      </c>
      <c r="S2001" t="s">
        <v>18</v>
      </c>
      <c r="T2001">
        <v>-2.6350000000000002E-3</v>
      </c>
      <c r="U2001">
        <v>-1.4253E-3</v>
      </c>
      <c r="V2001">
        <v>1.0958999999999999E-3</v>
      </c>
      <c r="W2001">
        <v>2.8419999999999999E-3</v>
      </c>
      <c r="X2001">
        <v>4.5881000000000003E-3</v>
      </c>
      <c r="Y2001">
        <v>7.1092999999999998E-3</v>
      </c>
      <c r="Z2001">
        <v>8.319E-3</v>
      </c>
      <c r="AA2001">
        <v>5.6138000000000004E-3</v>
      </c>
    </row>
    <row r="2002" spans="1:27" x14ac:dyDescent="0.2">
      <c r="A2002" t="s">
        <v>1682</v>
      </c>
      <c r="B2002" t="s">
        <v>35</v>
      </c>
      <c r="C2002" t="s">
        <v>1554</v>
      </c>
      <c r="D2002" t="s">
        <v>15</v>
      </c>
      <c r="E2002" t="s">
        <v>16</v>
      </c>
      <c r="F2002">
        <v>9</v>
      </c>
      <c r="G2002">
        <v>8622.6</v>
      </c>
      <c r="H2002">
        <v>12649</v>
      </c>
      <c r="I2002">
        <v>0.51291520000000002</v>
      </c>
      <c r="J2002">
        <v>0.51652629999999999</v>
      </c>
      <c r="K2002">
        <v>3.6110999999999999E-3</v>
      </c>
      <c r="L2002">
        <v>3.4978000000000001E-3</v>
      </c>
      <c r="M2002">
        <v>9.3650000000000001E-3</v>
      </c>
      <c r="N2002">
        <v>-2.1427999999999998E-3</v>
      </c>
      <c r="O2002">
        <v>6582.0209999999997</v>
      </c>
      <c r="P2002">
        <v>0.76334519999999995</v>
      </c>
      <c r="Q2002">
        <v>64.282995</v>
      </c>
      <c r="R2002">
        <v>69.173947999999996</v>
      </c>
      <c r="S2002" t="s">
        <v>18</v>
      </c>
      <c r="T2002">
        <v>-2.1423000000000002E-3</v>
      </c>
      <c r="U2002">
        <v>-8.7149999999999999E-4</v>
      </c>
      <c r="V2002">
        <v>1.7768E-3</v>
      </c>
      <c r="W2002">
        <v>3.6110999999999999E-3</v>
      </c>
      <c r="X2002">
        <v>5.4453000000000001E-3</v>
      </c>
      <c r="Y2002">
        <v>8.0937000000000005E-3</v>
      </c>
      <c r="Z2002">
        <v>9.3644999999999996E-3</v>
      </c>
      <c r="AA2002">
        <v>6.9911000000000001E-3</v>
      </c>
    </row>
    <row r="2003" spans="1:27" x14ac:dyDescent="0.2">
      <c r="A2003" t="s">
        <v>1683</v>
      </c>
      <c r="B2003" t="s">
        <v>35</v>
      </c>
      <c r="C2003" t="s">
        <v>1554</v>
      </c>
      <c r="D2003" t="s">
        <v>15</v>
      </c>
      <c r="E2003" t="s">
        <v>16</v>
      </c>
      <c r="F2003">
        <v>10</v>
      </c>
      <c r="G2003">
        <v>8622.6</v>
      </c>
      <c r="H2003">
        <v>12649</v>
      </c>
      <c r="I2003">
        <v>0.53635630000000001</v>
      </c>
      <c r="J2003">
        <v>0.53858070000000002</v>
      </c>
      <c r="K2003">
        <v>2.2244000000000001E-3</v>
      </c>
      <c r="L2003">
        <v>3.7228000000000001E-3</v>
      </c>
      <c r="M2003">
        <v>8.3484000000000006E-3</v>
      </c>
      <c r="N2003">
        <v>-3.8996E-3</v>
      </c>
      <c r="O2003">
        <v>6582.0209999999997</v>
      </c>
      <c r="P2003">
        <v>0.76334519999999995</v>
      </c>
      <c r="Q2003">
        <v>68.171986000000004</v>
      </c>
      <c r="R2003">
        <v>69.173947999999996</v>
      </c>
      <c r="S2003" t="s">
        <v>18</v>
      </c>
      <c r="T2003">
        <v>-3.8991E-3</v>
      </c>
      <c r="U2003">
        <v>-2.5466E-3</v>
      </c>
      <c r="V2003">
        <v>2.722E-4</v>
      </c>
      <c r="W2003">
        <v>2.2244000000000001E-3</v>
      </c>
      <c r="X2003">
        <v>4.1765999999999999E-3</v>
      </c>
      <c r="Y2003">
        <v>6.9953999999999997E-3</v>
      </c>
      <c r="Z2003">
        <v>8.3479000000000001E-3</v>
      </c>
      <c r="AA2003">
        <v>4.1301000000000003E-3</v>
      </c>
    </row>
    <row r="2004" spans="1:27" x14ac:dyDescent="0.2">
      <c r="A2004" t="s">
        <v>1684</v>
      </c>
      <c r="B2004" t="s">
        <v>35</v>
      </c>
      <c r="C2004" t="s">
        <v>1554</v>
      </c>
      <c r="D2004" t="s">
        <v>15</v>
      </c>
      <c r="E2004" t="s">
        <v>16</v>
      </c>
      <c r="F2004">
        <v>11</v>
      </c>
      <c r="G2004">
        <v>8622.6</v>
      </c>
      <c r="H2004">
        <v>12649</v>
      </c>
      <c r="I2004">
        <v>0.57200490000000004</v>
      </c>
      <c r="J2004">
        <v>0.56889650000000003</v>
      </c>
      <c r="K2004">
        <v>-3.1085000000000002E-3</v>
      </c>
      <c r="L2004">
        <v>3.9585999999999996E-3</v>
      </c>
      <c r="M2004">
        <v>3.4034E-3</v>
      </c>
      <c r="N2004">
        <v>-9.6203E-3</v>
      </c>
      <c r="O2004">
        <v>6582.0209999999997</v>
      </c>
      <c r="P2004">
        <v>0.76334519999999995</v>
      </c>
      <c r="Q2004">
        <v>72.362261000000004</v>
      </c>
      <c r="R2004">
        <v>69.173947999999996</v>
      </c>
      <c r="S2004" t="s">
        <v>18</v>
      </c>
      <c r="T2004">
        <v>-9.6197000000000001E-3</v>
      </c>
      <c r="U2004">
        <v>-8.1816000000000007E-3</v>
      </c>
      <c r="V2004">
        <v>-5.1843000000000002E-3</v>
      </c>
      <c r="W2004">
        <v>-3.1085000000000002E-3</v>
      </c>
      <c r="X2004">
        <v>-1.0326000000000001E-3</v>
      </c>
      <c r="Y2004">
        <v>1.9645999999999999E-3</v>
      </c>
      <c r="Z2004">
        <v>3.4028000000000001E-3</v>
      </c>
      <c r="AA2004">
        <v>-5.4640000000000001E-3</v>
      </c>
    </row>
    <row r="2005" spans="1:27" x14ac:dyDescent="0.2">
      <c r="A2005" t="s">
        <v>1685</v>
      </c>
      <c r="B2005" t="s">
        <v>35</v>
      </c>
      <c r="C2005" t="s">
        <v>1554</v>
      </c>
      <c r="D2005" t="s">
        <v>15</v>
      </c>
      <c r="E2005" t="s">
        <v>16</v>
      </c>
      <c r="F2005">
        <v>12</v>
      </c>
      <c r="G2005">
        <v>8622.6</v>
      </c>
      <c r="H2005">
        <v>12649</v>
      </c>
      <c r="I2005">
        <v>0.61436360000000001</v>
      </c>
      <c r="J2005">
        <v>0.60985880000000003</v>
      </c>
      <c r="K2005">
        <v>-4.5047999999999998E-3</v>
      </c>
      <c r="L2005">
        <v>4.346E-3</v>
      </c>
      <c r="M2005">
        <v>2.6443999999999999E-3</v>
      </c>
      <c r="N2005">
        <v>-1.1653999999999999E-2</v>
      </c>
      <c r="O2005">
        <v>6582.0209999999997</v>
      </c>
      <c r="P2005">
        <v>0.76334519999999995</v>
      </c>
      <c r="Q2005">
        <v>75.962185000000005</v>
      </c>
      <c r="R2005">
        <v>69.173947999999996</v>
      </c>
      <c r="S2005" t="s">
        <v>18</v>
      </c>
      <c r="T2005">
        <v>-1.16533E-2</v>
      </c>
      <c r="U2005">
        <v>-1.0074400000000001E-2</v>
      </c>
      <c r="V2005">
        <v>-6.7838000000000004E-3</v>
      </c>
      <c r="W2005">
        <v>-4.5047999999999998E-3</v>
      </c>
      <c r="X2005">
        <v>-2.2257000000000002E-3</v>
      </c>
      <c r="Y2005">
        <v>1.0648999999999999E-3</v>
      </c>
      <c r="Z2005">
        <v>2.6438E-3</v>
      </c>
      <c r="AA2005">
        <v>-7.3866000000000001E-3</v>
      </c>
    </row>
    <row r="2006" spans="1:27" x14ac:dyDescent="0.2">
      <c r="A2006" t="s">
        <v>1686</v>
      </c>
      <c r="B2006" t="s">
        <v>35</v>
      </c>
      <c r="C2006" t="s">
        <v>1554</v>
      </c>
      <c r="D2006" t="s">
        <v>15</v>
      </c>
      <c r="E2006" t="s">
        <v>16</v>
      </c>
      <c r="F2006">
        <v>13</v>
      </c>
      <c r="G2006">
        <v>8622.6</v>
      </c>
      <c r="H2006">
        <v>12649</v>
      </c>
      <c r="I2006">
        <v>0.66510610000000003</v>
      </c>
      <c r="J2006">
        <v>0.65937730000000006</v>
      </c>
      <c r="K2006">
        <v>-5.7289000000000003E-3</v>
      </c>
      <c r="L2006">
        <v>4.8323000000000003E-3</v>
      </c>
      <c r="M2006">
        <v>2.2201999999999999E-3</v>
      </c>
      <c r="N2006">
        <v>-1.3677999999999999E-2</v>
      </c>
      <c r="O2006">
        <v>6582.0209999999997</v>
      </c>
      <c r="P2006">
        <v>0.76334519999999995</v>
      </c>
      <c r="Q2006">
        <v>78.306631999999993</v>
      </c>
      <c r="R2006">
        <v>69.173947999999996</v>
      </c>
      <c r="S2006" t="s">
        <v>18</v>
      </c>
      <c r="T2006">
        <v>-1.36773E-2</v>
      </c>
      <c r="U2006">
        <v>-1.19217E-2</v>
      </c>
      <c r="V2006">
        <v>-8.2629000000000001E-3</v>
      </c>
      <c r="W2006">
        <v>-5.7289000000000003E-3</v>
      </c>
      <c r="X2006">
        <v>-3.1947999999999998E-3</v>
      </c>
      <c r="Y2006">
        <v>4.639E-4</v>
      </c>
      <c r="Z2006">
        <v>2.2195000000000001E-3</v>
      </c>
      <c r="AA2006">
        <v>-8.6882999999999995E-3</v>
      </c>
    </row>
    <row r="2007" spans="1:27" x14ac:dyDescent="0.2">
      <c r="A2007" t="s">
        <v>1687</v>
      </c>
      <c r="B2007" t="s">
        <v>35</v>
      </c>
      <c r="C2007" t="s">
        <v>1554</v>
      </c>
      <c r="D2007" t="s">
        <v>15</v>
      </c>
      <c r="E2007" t="s">
        <v>16</v>
      </c>
      <c r="F2007">
        <v>14</v>
      </c>
      <c r="G2007">
        <v>8622.6</v>
      </c>
      <c r="H2007">
        <v>12649</v>
      </c>
      <c r="I2007">
        <v>0.712426</v>
      </c>
      <c r="J2007">
        <v>0.71029589999999998</v>
      </c>
      <c r="K2007">
        <v>-2.1300999999999998E-3</v>
      </c>
      <c r="L2007">
        <v>5.2791000000000001E-3</v>
      </c>
      <c r="M2007">
        <v>6.5539999999999999E-3</v>
      </c>
      <c r="N2007">
        <v>-1.08142E-2</v>
      </c>
      <c r="O2007">
        <v>6582.0209999999997</v>
      </c>
      <c r="P2007">
        <v>0.76334519999999995</v>
      </c>
      <c r="Q2007">
        <v>79.395688000000007</v>
      </c>
      <c r="R2007">
        <v>69.173947999999996</v>
      </c>
      <c r="S2007" t="s">
        <v>18</v>
      </c>
      <c r="T2007">
        <v>-1.08135E-2</v>
      </c>
      <c r="U2007">
        <v>-8.8955000000000006E-3</v>
      </c>
      <c r="V2007">
        <v>-4.8985000000000001E-3</v>
      </c>
      <c r="W2007">
        <v>-2.1300999999999998E-3</v>
      </c>
      <c r="X2007">
        <v>6.3829999999999996E-4</v>
      </c>
      <c r="Y2007">
        <v>4.6353000000000002E-3</v>
      </c>
      <c r="Z2007">
        <v>6.5532000000000003E-3</v>
      </c>
      <c r="AA2007">
        <v>-2.9989000000000001E-3</v>
      </c>
    </row>
    <row r="2008" spans="1:27" x14ac:dyDescent="0.2">
      <c r="A2008" t="s">
        <v>1688</v>
      </c>
      <c r="B2008" t="s">
        <v>35</v>
      </c>
      <c r="C2008" t="s">
        <v>1554</v>
      </c>
      <c r="D2008" t="s">
        <v>15</v>
      </c>
      <c r="E2008" t="s">
        <v>16</v>
      </c>
      <c r="F2008">
        <v>15</v>
      </c>
      <c r="G2008">
        <v>8622.6</v>
      </c>
      <c r="H2008">
        <v>12649</v>
      </c>
      <c r="I2008">
        <v>0.76087229999999995</v>
      </c>
      <c r="J2008">
        <v>0.75991909999999996</v>
      </c>
      <c r="K2008">
        <v>-9.5319999999999997E-4</v>
      </c>
      <c r="L2008">
        <v>5.6674000000000004E-3</v>
      </c>
      <c r="M2008">
        <v>8.3697000000000008E-3</v>
      </c>
      <c r="N2008">
        <v>-1.0276199999999999E-2</v>
      </c>
      <c r="O2008">
        <v>6582.0209999999997</v>
      </c>
      <c r="P2008">
        <v>0.76334519999999995</v>
      </c>
      <c r="Q2008">
        <v>79.712902</v>
      </c>
      <c r="R2008">
        <v>69.173947999999996</v>
      </c>
      <c r="S2008" t="s">
        <v>18</v>
      </c>
      <c r="T2008">
        <v>-1.0275299999999999E-2</v>
      </c>
      <c r="U2008">
        <v>-8.2162999999999993E-3</v>
      </c>
      <c r="V2008">
        <v>-3.9252000000000002E-3</v>
      </c>
      <c r="W2008">
        <v>-9.5319999999999997E-4</v>
      </c>
      <c r="X2008">
        <v>2.0187999999999998E-3</v>
      </c>
      <c r="Y2008">
        <v>6.3099000000000002E-3</v>
      </c>
      <c r="Z2008">
        <v>8.3689000000000003E-3</v>
      </c>
      <c r="AA2008">
        <v>-1.2543999999999999E-3</v>
      </c>
    </row>
    <row r="2009" spans="1:27" x14ac:dyDescent="0.2">
      <c r="A2009" t="s">
        <v>1689</v>
      </c>
      <c r="B2009" t="s">
        <v>35</v>
      </c>
      <c r="C2009" t="s">
        <v>1554</v>
      </c>
      <c r="D2009" t="s">
        <v>15</v>
      </c>
      <c r="E2009" t="s">
        <v>16</v>
      </c>
      <c r="F2009">
        <v>16</v>
      </c>
      <c r="G2009">
        <v>8622.6</v>
      </c>
      <c r="H2009">
        <v>12649</v>
      </c>
      <c r="I2009">
        <v>0.8094015</v>
      </c>
      <c r="J2009">
        <v>0.81460049999999995</v>
      </c>
      <c r="K2009">
        <v>5.1989999999999996E-3</v>
      </c>
      <c r="L2009">
        <v>5.8872999999999998E-3</v>
      </c>
      <c r="M2009">
        <v>1.4883499999999999E-2</v>
      </c>
      <c r="N2009">
        <v>-4.4856000000000002E-3</v>
      </c>
      <c r="O2009">
        <v>6582.0209999999997</v>
      </c>
      <c r="P2009">
        <v>0.76334519999999995</v>
      </c>
      <c r="Q2009">
        <v>79.299137000000002</v>
      </c>
      <c r="R2009">
        <v>69.173947999999996</v>
      </c>
      <c r="S2009" t="s">
        <v>18</v>
      </c>
      <c r="T2009">
        <v>-4.4847000000000003E-3</v>
      </c>
      <c r="U2009">
        <v>-2.3459000000000002E-3</v>
      </c>
      <c r="V2009">
        <v>2.1117000000000002E-3</v>
      </c>
      <c r="W2009">
        <v>5.1989999999999996E-3</v>
      </c>
      <c r="X2009">
        <v>8.2862000000000005E-3</v>
      </c>
      <c r="Y2009">
        <v>1.27438E-2</v>
      </c>
      <c r="Z2009">
        <v>1.4882599999999999E-2</v>
      </c>
      <c r="AA2009">
        <v>6.3822000000000002E-3</v>
      </c>
    </row>
    <row r="2010" spans="1:27" x14ac:dyDescent="0.2">
      <c r="A2010" t="s">
        <v>1690</v>
      </c>
      <c r="B2010" t="s">
        <v>35</v>
      </c>
      <c r="C2010" t="s">
        <v>1554</v>
      </c>
      <c r="D2010" t="s">
        <v>15</v>
      </c>
      <c r="E2010" t="s">
        <v>16</v>
      </c>
      <c r="F2010">
        <v>17</v>
      </c>
      <c r="G2010">
        <v>8622.6</v>
      </c>
      <c r="H2010">
        <v>12649</v>
      </c>
      <c r="I2010">
        <v>0.82216520000000004</v>
      </c>
      <c r="J2010">
        <v>0.84398200000000001</v>
      </c>
      <c r="K2010">
        <v>2.1816800000000001E-2</v>
      </c>
      <c r="L2010">
        <v>6.0733000000000002E-3</v>
      </c>
      <c r="M2010">
        <v>3.18074E-2</v>
      </c>
      <c r="N2010">
        <v>1.18262E-2</v>
      </c>
      <c r="O2010">
        <v>6582.0209999999997</v>
      </c>
      <c r="P2010">
        <v>0.76334519999999995</v>
      </c>
      <c r="Q2010">
        <v>78.376823000000002</v>
      </c>
      <c r="R2010">
        <v>69.173947999999996</v>
      </c>
      <c r="S2010" t="s">
        <v>19</v>
      </c>
      <c r="T2010">
        <v>1.18271E-2</v>
      </c>
      <c r="U2010">
        <v>1.40336E-2</v>
      </c>
      <c r="V2010">
        <v>1.8631999999999999E-2</v>
      </c>
      <c r="W2010">
        <v>2.1816800000000001E-2</v>
      </c>
      <c r="X2010">
        <v>2.5001700000000002E-2</v>
      </c>
      <c r="Y2010">
        <v>2.9600100000000001E-2</v>
      </c>
      <c r="Z2010">
        <v>3.1806500000000001E-2</v>
      </c>
      <c r="AA2010">
        <v>2.5849899999999999E-2</v>
      </c>
    </row>
    <row r="2011" spans="1:27" x14ac:dyDescent="0.2">
      <c r="A2011" t="s">
        <v>1691</v>
      </c>
      <c r="B2011" t="s">
        <v>35</v>
      </c>
      <c r="C2011" t="s">
        <v>1554</v>
      </c>
      <c r="D2011" t="s">
        <v>15</v>
      </c>
      <c r="E2011" t="s">
        <v>16</v>
      </c>
      <c r="F2011">
        <v>18</v>
      </c>
      <c r="G2011">
        <v>8622.6</v>
      </c>
      <c r="H2011">
        <v>12649</v>
      </c>
      <c r="I2011">
        <v>0.84007730000000003</v>
      </c>
      <c r="J2011">
        <v>0.86662209999999995</v>
      </c>
      <c r="K2011">
        <v>2.65448E-2</v>
      </c>
      <c r="L2011">
        <v>5.9870000000000001E-3</v>
      </c>
      <c r="M2011">
        <v>3.6393399999999999E-2</v>
      </c>
      <c r="N2011">
        <v>1.6696200000000001E-2</v>
      </c>
      <c r="O2011">
        <v>6582.0209999999997</v>
      </c>
      <c r="P2011">
        <v>0.76334519999999995</v>
      </c>
      <c r="Q2011">
        <v>76.801728999999995</v>
      </c>
      <c r="R2011">
        <v>69.173947999999996</v>
      </c>
      <c r="S2011" t="s">
        <v>19</v>
      </c>
      <c r="T2011">
        <v>1.6697099999999999E-2</v>
      </c>
      <c r="U2011">
        <v>1.8872199999999999E-2</v>
      </c>
      <c r="V2011">
        <v>2.3405200000000001E-2</v>
      </c>
      <c r="W2011">
        <v>2.65448E-2</v>
      </c>
      <c r="X2011">
        <v>2.96844E-2</v>
      </c>
      <c r="Y2011">
        <v>3.4217400000000002E-2</v>
      </c>
      <c r="Z2011">
        <v>3.6392500000000001E-2</v>
      </c>
      <c r="AA2011">
        <v>3.06302E-2</v>
      </c>
    </row>
    <row r="2012" spans="1:27" x14ac:dyDescent="0.2">
      <c r="A2012" t="s">
        <v>1692</v>
      </c>
      <c r="B2012" t="s">
        <v>35</v>
      </c>
      <c r="C2012" t="s">
        <v>1554</v>
      </c>
      <c r="D2012" t="s">
        <v>15</v>
      </c>
      <c r="E2012" t="s">
        <v>16</v>
      </c>
      <c r="F2012">
        <v>19</v>
      </c>
      <c r="G2012">
        <v>8622.6</v>
      </c>
      <c r="H2012">
        <v>12649</v>
      </c>
      <c r="I2012">
        <v>0.83920589999999995</v>
      </c>
      <c r="J2012">
        <v>0.86372009999999999</v>
      </c>
      <c r="K2012">
        <v>2.4514299999999999E-2</v>
      </c>
      <c r="L2012">
        <v>5.5735000000000003E-3</v>
      </c>
      <c r="M2012">
        <v>3.3682700000000003E-2</v>
      </c>
      <c r="N2012">
        <v>1.53458E-2</v>
      </c>
      <c r="O2012">
        <v>6582.0209999999997</v>
      </c>
      <c r="P2012">
        <v>0.76334519999999995</v>
      </c>
      <c r="Q2012">
        <v>74.465136000000001</v>
      </c>
      <c r="R2012">
        <v>69.173947999999996</v>
      </c>
      <c r="S2012" t="s">
        <v>19</v>
      </c>
      <c r="T2012">
        <v>1.53466E-2</v>
      </c>
      <c r="U2012">
        <v>1.7371500000000002E-2</v>
      </c>
      <c r="V2012">
        <v>2.15915E-2</v>
      </c>
      <c r="W2012">
        <v>2.4514299999999999E-2</v>
      </c>
      <c r="X2012">
        <v>2.7437E-2</v>
      </c>
      <c r="Y2012">
        <v>3.1656999999999998E-2</v>
      </c>
      <c r="Z2012">
        <v>3.3681900000000001E-2</v>
      </c>
      <c r="AA2012">
        <v>2.83822E-2</v>
      </c>
    </row>
    <row r="2013" spans="1:27" x14ac:dyDescent="0.2">
      <c r="A2013" t="s">
        <v>1693</v>
      </c>
      <c r="B2013" t="s">
        <v>35</v>
      </c>
      <c r="C2013" t="s">
        <v>1554</v>
      </c>
      <c r="D2013" t="s">
        <v>15</v>
      </c>
      <c r="E2013" t="s">
        <v>16</v>
      </c>
      <c r="F2013">
        <v>20</v>
      </c>
      <c r="G2013">
        <v>8622.6</v>
      </c>
      <c r="H2013">
        <v>12649</v>
      </c>
      <c r="I2013">
        <v>0.82926789999999995</v>
      </c>
      <c r="J2013">
        <v>0.84664150000000005</v>
      </c>
      <c r="K2013">
        <v>1.7373699999999999E-2</v>
      </c>
      <c r="L2013">
        <v>5.0930000000000003E-3</v>
      </c>
      <c r="M2013">
        <v>2.5751699999999999E-2</v>
      </c>
      <c r="N2013">
        <v>8.9957000000000006E-3</v>
      </c>
      <c r="O2013">
        <v>6582.0209999999997</v>
      </c>
      <c r="P2013">
        <v>0.76334519999999995</v>
      </c>
      <c r="Q2013">
        <v>71.380556999999996</v>
      </c>
      <c r="R2013">
        <v>69.173947999999996</v>
      </c>
      <c r="S2013" t="s">
        <v>19</v>
      </c>
      <c r="T2013">
        <v>8.9963999999999999E-3</v>
      </c>
      <c r="U2013">
        <v>1.0846700000000001E-2</v>
      </c>
      <c r="V2013">
        <v>1.47029E-2</v>
      </c>
      <c r="W2013">
        <v>1.7373699999999999E-2</v>
      </c>
      <c r="X2013">
        <v>2.00445E-2</v>
      </c>
      <c r="Y2013">
        <v>2.3900600000000001E-2</v>
      </c>
      <c r="Z2013">
        <v>2.57509E-2</v>
      </c>
      <c r="AA2013">
        <v>2.0520699999999999E-2</v>
      </c>
    </row>
    <row r="2014" spans="1:27" x14ac:dyDescent="0.2">
      <c r="A2014" t="s">
        <v>1694</v>
      </c>
      <c r="B2014" t="s">
        <v>35</v>
      </c>
      <c r="C2014" t="s">
        <v>1554</v>
      </c>
      <c r="D2014" t="s">
        <v>15</v>
      </c>
      <c r="E2014" t="s">
        <v>16</v>
      </c>
      <c r="F2014">
        <v>21</v>
      </c>
      <c r="G2014">
        <v>8622.6</v>
      </c>
      <c r="H2014">
        <v>12649</v>
      </c>
      <c r="I2014">
        <v>0.82639470000000004</v>
      </c>
      <c r="J2014">
        <v>0.84164419999999995</v>
      </c>
      <c r="K2014">
        <v>1.5249499999999999E-2</v>
      </c>
      <c r="L2014">
        <v>4.718E-3</v>
      </c>
      <c r="M2014">
        <v>2.3010699999999999E-2</v>
      </c>
      <c r="N2014">
        <v>7.4882999999999998E-3</v>
      </c>
      <c r="O2014">
        <v>6582.0209999999997</v>
      </c>
      <c r="P2014">
        <v>0.76334519999999995</v>
      </c>
      <c r="Q2014">
        <v>68.455352000000005</v>
      </c>
      <c r="R2014">
        <v>69.173947999999996</v>
      </c>
      <c r="S2014" t="s">
        <v>19</v>
      </c>
      <c r="T2014">
        <v>7.489E-3</v>
      </c>
      <c r="U2014">
        <v>9.2031000000000005E-3</v>
      </c>
      <c r="V2014">
        <v>1.2775399999999999E-2</v>
      </c>
      <c r="W2014">
        <v>1.5249499999999999E-2</v>
      </c>
      <c r="X2014">
        <v>1.7723699999999998E-2</v>
      </c>
      <c r="Y2014">
        <v>2.12959E-2</v>
      </c>
      <c r="Z2014">
        <v>2.3009999999999999E-2</v>
      </c>
      <c r="AA2014">
        <v>1.8118700000000001E-2</v>
      </c>
    </row>
    <row r="2015" spans="1:27" x14ac:dyDescent="0.2">
      <c r="A2015" t="s">
        <v>1695</v>
      </c>
      <c r="B2015" t="s">
        <v>35</v>
      </c>
      <c r="C2015" t="s">
        <v>1554</v>
      </c>
      <c r="D2015" t="s">
        <v>15</v>
      </c>
      <c r="E2015" t="s">
        <v>16</v>
      </c>
      <c r="F2015">
        <v>22</v>
      </c>
      <c r="G2015">
        <v>8622.6</v>
      </c>
      <c r="H2015">
        <v>12649</v>
      </c>
      <c r="I2015">
        <v>0.79118359999999999</v>
      </c>
      <c r="J2015">
        <v>0.79365030000000003</v>
      </c>
      <c r="K2015">
        <v>2.4667000000000001E-3</v>
      </c>
      <c r="L2015">
        <v>4.3468999999999999E-3</v>
      </c>
      <c r="M2015">
        <v>9.6173000000000005E-3</v>
      </c>
      <c r="N2015">
        <v>-4.6839999999999998E-3</v>
      </c>
      <c r="O2015">
        <v>6582.0209999999997</v>
      </c>
      <c r="P2015">
        <v>0.76334519999999995</v>
      </c>
      <c r="Q2015">
        <v>66.661322999999996</v>
      </c>
      <c r="R2015">
        <v>69.173947999999996</v>
      </c>
      <c r="S2015" t="s">
        <v>18</v>
      </c>
      <c r="T2015">
        <v>-4.6832999999999996E-3</v>
      </c>
      <c r="U2015">
        <v>-3.1040999999999998E-3</v>
      </c>
      <c r="V2015">
        <v>1.872E-4</v>
      </c>
      <c r="W2015">
        <v>2.4667000000000001E-3</v>
      </c>
      <c r="X2015">
        <v>4.7461999999999999E-3</v>
      </c>
      <c r="Y2015">
        <v>8.0374000000000001E-3</v>
      </c>
      <c r="Z2015">
        <v>9.6167000000000006E-3</v>
      </c>
      <c r="AA2015">
        <v>3.1080000000000001E-3</v>
      </c>
    </row>
    <row r="2016" spans="1:27" x14ac:dyDescent="0.2">
      <c r="A2016" t="s">
        <v>1696</v>
      </c>
      <c r="B2016" t="s">
        <v>35</v>
      </c>
      <c r="C2016" t="s">
        <v>1554</v>
      </c>
      <c r="D2016" t="s">
        <v>15</v>
      </c>
      <c r="E2016" t="s">
        <v>16</v>
      </c>
      <c r="F2016">
        <v>23</v>
      </c>
      <c r="G2016">
        <v>8622.6</v>
      </c>
      <c r="H2016">
        <v>12649</v>
      </c>
      <c r="I2016">
        <v>0.69413080000000005</v>
      </c>
      <c r="J2016">
        <v>0.69349780000000005</v>
      </c>
      <c r="K2016">
        <v>-6.3299999999999999E-4</v>
      </c>
      <c r="L2016">
        <v>3.9689E-3</v>
      </c>
      <c r="M2016">
        <v>5.8957999999999997E-3</v>
      </c>
      <c r="N2016">
        <v>-7.1618999999999997E-3</v>
      </c>
      <c r="O2016">
        <v>6582.0209999999997</v>
      </c>
      <c r="P2016">
        <v>0.76334519999999995</v>
      </c>
      <c r="Q2016">
        <v>65.459018999999998</v>
      </c>
      <c r="R2016">
        <v>69.173947999999996</v>
      </c>
      <c r="S2016" t="s">
        <v>18</v>
      </c>
      <c r="T2016">
        <v>-7.1614000000000001E-3</v>
      </c>
      <c r="U2016">
        <v>-5.7194000000000004E-3</v>
      </c>
      <c r="V2016">
        <v>-2.7144000000000001E-3</v>
      </c>
      <c r="W2016">
        <v>-6.3299999999999999E-4</v>
      </c>
      <c r="X2016">
        <v>1.4483E-3</v>
      </c>
      <c r="Y2016">
        <v>4.4533000000000003E-3</v>
      </c>
      <c r="Z2016">
        <v>5.8953E-3</v>
      </c>
      <c r="AA2016">
        <v>-9.1279999999999996E-4</v>
      </c>
    </row>
    <row r="2017" spans="1:27" x14ac:dyDescent="0.2">
      <c r="A2017" t="s">
        <v>1697</v>
      </c>
      <c r="B2017" t="s">
        <v>35</v>
      </c>
      <c r="C2017" t="s">
        <v>1554</v>
      </c>
      <c r="D2017" t="s">
        <v>15</v>
      </c>
      <c r="E2017" t="s">
        <v>16</v>
      </c>
      <c r="F2017">
        <v>24</v>
      </c>
      <c r="G2017">
        <v>8622.6</v>
      </c>
      <c r="H2017">
        <v>12649</v>
      </c>
      <c r="I2017">
        <v>0.58499710000000005</v>
      </c>
      <c r="J2017">
        <v>0.58523389999999997</v>
      </c>
      <c r="K2017">
        <v>2.3670000000000001E-4</v>
      </c>
      <c r="L2017">
        <v>3.5950000000000001E-3</v>
      </c>
      <c r="M2017">
        <v>6.1504999999999997E-3</v>
      </c>
      <c r="N2017">
        <v>-5.6769999999999998E-3</v>
      </c>
      <c r="O2017">
        <v>6582.0209999999997</v>
      </c>
      <c r="P2017">
        <v>0.76334519999999995</v>
      </c>
      <c r="Q2017">
        <v>64.650653000000005</v>
      </c>
      <c r="R2017">
        <v>69.173947999999996</v>
      </c>
      <c r="S2017" t="s">
        <v>18</v>
      </c>
      <c r="T2017">
        <v>-5.6765000000000001E-3</v>
      </c>
      <c r="U2017">
        <v>-4.3704E-3</v>
      </c>
      <c r="V2017">
        <v>-1.6485E-3</v>
      </c>
      <c r="W2017">
        <v>2.3670000000000001E-4</v>
      </c>
      <c r="X2017">
        <v>2.1220000000000002E-3</v>
      </c>
      <c r="Y2017">
        <v>4.8438999999999999E-3</v>
      </c>
      <c r="Z2017">
        <v>6.1500000000000001E-3</v>
      </c>
      <c r="AA2017">
        <v>4.0450000000000002E-4</v>
      </c>
    </row>
    <row r="2018" spans="1:27" x14ac:dyDescent="0.2">
      <c r="A2018" t="s">
        <v>8454</v>
      </c>
      <c r="B2018" t="s">
        <v>34</v>
      </c>
      <c r="C2018" t="s">
        <v>1699</v>
      </c>
      <c r="D2018" t="s">
        <v>37</v>
      </c>
      <c r="E2018" t="s">
        <v>16</v>
      </c>
      <c r="F2018">
        <v>1</v>
      </c>
      <c r="G2018">
        <v>5358</v>
      </c>
      <c r="H2018">
        <v>4673</v>
      </c>
      <c r="I2018">
        <v>0.38116689999999998</v>
      </c>
      <c r="J2018">
        <v>0.3783707</v>
      </c>
      <c r="K2018">
        <v>-2.7962E-3</v>
      </c>
      <c r="L2018">
        <v>4.8275999999999996E-3</v>
      </c>
      <c r="M2018">
        <v>5.1451999999999999E-3</v>
      </c>
      <c r="N2018">
        <v>-1.0737699999999999E-2</v>
      </c>
      <c r="O2018">
        <v>5358</v>
      </c>
      <c r="Q2018">
        <v>60.339252999999999</v>
      </c>
      <c r="R2018">
        <v>66.006654999999995</v>
      </c>
      <c r="S2018" t="s">
        <v>17</v>
      </c>
      <c r="T2018">
        <v>-1.0737E-2</v>
      </c>
      <c r="U2018">
        <v>-8.9831000000000008E-3</v>
      </c>
      <c r="V2018">
        <v>-5.3277999999999997E-3</v>
      </c>
      <c r="W2018">
        <v>-2.7962E-3</v>
      </c>
      <c r="X2018">
        <v>-2.6459999999999998E-4</v>
      </c>
      <c r="Y2018">
        <v>3.3906000000000001E-3</v>
      </c>
      <c r="Z2018">
        <v>5.1444999999999998E-3</v>
      </c>
      <c r="AA2018">
        <v>-7.3901000000000001E-3</v>
      </c>
    </row>
    <row r="2019" spans="1:27" x14ac:dyDescent="0.2">
      <c r="A2019" t="s">
        <v>8455</v>
      </c>
      <c r="B2019" t="s">
        <v>34</v>
      </c>
      <c r="C2019" t="s">
        <v>1699</v>
      </c>
      <c r="D2019" t="s">
        <v>37</v>
      </c>
      <c r="E2019" t="s">
        <v>16</v>
      </c>
      <c r="F2019">
        <v>2</v>
      </c>
      <c r="G2019">
        <v>5358</v>
      </c>
      <c r="H2019">
        <v>4673</v>
      </c>
      <c r="I2019">
        <v>0.34632439999999998</v>
      </c>
      <c r="J2019">
        <v>0.3440068</v>
      </c>
      <c r="K2019">
        <v>-2.3176E-3</v>
      </c>
      <c r="L2019">
        <v>4.3287000000000004E-3</v>
      </c>
      <c r="M2019">
        <v>4.803E-3</v>
      </c>
      <c r="N2019">
        <v>-9.4383000000000002E-3</v>
      </c>
      <c r="O2019">
        <v>5358</v>
      </c>
      <c r="Q2019">
        <v>59.297777000000004</v>
      </c>
      <c r="R2019">
        <v>66.006654999999995</v>
      </c>
      <c r="S2019" t="s">
        <v>17</v>
      </c>
      <c r="T2019">
        <v>-9.4377000000000003E-3</v>
      </c>
      <c r="U2019">
        <v>-7.8650999999999999E-3</v>
      </c>
      <c r="V2019">
        <v>-4.5875999999999998E-3</v>
      </c>
      <c r="W2019">
        <v>-2.3176E-3</v>
      </c>
      <c r="X2019">
        <v>-4.7700000000000001E-5</v>
      </c>
      <c r="Y2019">
        <v>3.2298000000000001E-3</v>
      </c>
      <c r="Z2019">
        <v>4.8024000000000001E-3</v>
      </c>
      <c r="AA2019">
        <v>-6.7371999999999996E-3</v>
      </c>
    </row>
    <row r="2020" spans="1:27" x14ac:dyDescent="0.2">
      <c r="A2020" t="s">
        <v>8456</v>
      </c>
      <c r="B2020" t="s">
        <v>34</v>
      </c>
      <c r="C2020" t="s">
        <v>1699</v>
      </c>
      <c r="D2020" t="s">
        <v>37</v>
      </c>
      <c r="E2020" t="s">
        <v>16</v>
      </c>
      <c r="F2020">
        <v>3</v>
      </c>
      <c r="G2020">
        <v>5358</v>
      </c>
      <c r="H2020">
        <v>4673</v>
      </c>
      <c r="I2020">
        <v>0.3276116</v>
      </c>
      <c r="J2020">
        <v>0.32380219999999998</v>
      </c>
      <c r="K2020">
        <v>-3.8094000000000001E-3</v>
      </c>
      <c r="L2020">
        <v>4.1447000000000003E-3</v>
      </c>
      <c r="M2020">
        <v>3.0086000000000002E-3</v>
      </c>
      <c r="N2020">
        <v>-1.06274E-2</v>
      </c>
      <c r="O2020">
        <v>5358</v>
      </c>
      <c r="Q2020">
        <v>58.219422000000002</v>
      </c>
      <c r="R2020">
        <v>66.006654999999995</v>
      </c>
      <c r="S2020" t="s">
        <v>17</v>
      </c>
      <c r="T2020">
        <v>-1.0626699999999999E-2</v>
      </c>
      <c r="U2020">
        <v>-9.1210000000000006E-3</v>
      </c>
      <c r="V2020">
        <v>-5.9827999999999999E-3</v>
      </c>
      <c r="W2020">
        <v>-3.8094000000000001E-3</v>
      </c>
      <c r="X2020">
        <v>-1.6359E-3</v>
      </c>
      <c r="Y2020">
        <v>1.5023E-3</v>
      </c>
      <c r="Z2020">
        <v>3.0079999999999998E-3</v>
      </c>
      <c r="AA2020">
        <v>-1.1764500000000001E-2</v>
      </c>
    </row>
    <row r="2021" spans="1:27" x14ac:dyDescent="0.2">
      <c r="A2021" t="s">
        <v>8457</v>
      </c>
      <c r="B2021" t="s">
        <v>34</v>
      </c>
      <c r="C2021" t="s">
        <v>1699</v>
      </c>
      <c r="D2021" t="s">
        <v>37</v>
      </c>
      <c r="E2021" t="s">
        <v>16</v>
      </c>
      <c r="F2021">
        <v>4</v>
      </c>
      <c r="G2021">
        <v>5358</v>
      </c>
      <c r="H2021">
        <v>4673</v>
      </c>
      <c r="I2021">
        <v>0.31843840000000001</v>
      </c>
      <c r="J2021">
        <v>0.31294559999999999</v>
      </c>
      <c r="K2021">
        <v>-5.4927999999999999E-3</v>
      </c>
      <c r="L2021">
        <v>3.9306999999999996E-3</v>
      </c>
      <c r="M2021">
        <v>9.7329999999999997E-4</v>
      </c>
      <c r="N2021">
        <v>-1.19589E-2</v>
      </c>
      <c r="O2021">
        <v>5358</v>
      </c>
      <c r="Q2021">
        <v>57.407268000000002</v>
      </c>
      <c r="R2021">
        <v>66.006654999999995</v>
      </c>
      <c r="S2021" t="s">
        <v>17</v>
      </c>
      <c r="T2021">
        <v>-1.19583E-2</v>
      </c>
      <c r="U2021">
        <v>-1.05302E-2</v>
      </c>
      <c r="V2021">
        <v>-7.5541000000000002E-3</v>
      </c>
      <c r="W2021">
        <v>-5.4927999999999999E-3</v>
      </c>
      <c r="X2021">
        <v>-3.4315000000000001E-3</v>
      </c>
      <c r="Y2021">
        <v>-4.5530000000000001E-4</v>
      </c>
      <c r="Z2021">
        <v>9.7269999999999995E-4</v>
      </c>
      <c r="AA2021">
        <v>-1.7551899999999999E-2</v>
      </c>
    </row>
    <row r="2022" spans="1:27" x14ac:dyDescent="0.2">
      <c r="A2022" t="s">
        <v>8458</v>
      </c>
      <c r="B2022" t="s">
        <v>34</v>
      </c>
      <c r="C2022" t="s">
        <v>1699</v>
      </c>
      <c r="D2022" t="s">
        <v>37</v>
      </c>
      <c r="E2022" t="s">
        <v>16</v>
      </c>
      <c r="F2022">
        <v>5</v>
      </c>
      <c r="G2022">
        <v>5358</v>
      </c>
      <c r="H2022">
        <v>4673</v>
      </c>
      <c r="I2022">
        <v>0.3240111</v>
      </c>
      <c r="J2022">
        <v>0.31507819999999997</v>
      </c>
      <c r="K2022">
        <v>-8.9329000000000006E-3</v>
      </c>
      <c r="L2022">
        <v>4.0360999999999999E-3</v>
      </c>
      <c r="M2022">
        <v>-2.2935E-3</v>
      </c>
      <c r="N2022">
        <v>-1.5572300000000001E-2</v>
      </c>
      <c r="O2022">
        <v>5358</v>
      </c>
      <c r="Q2022">
        <v>56.625256999999998</v>
      </c>
      <c r="R2022">
        <v>66.006654999999995</v>
      </c>
      <c r="S2022" t="s">
        <v>17</v>
      </c>
      <c r="T2022">
        <v>-1.5571700000000001E-2</v>
      </c>
      <c r="U2022">
        <v>-1.4105299999999999E-2</v>
      </c>
      <c r="V2022">
        <v>-1.1049399999999999E-2</v>
      </c>
      <c r="W2022">
        <v>-8.9329000000000006E-3</v>
      </c>
      <c r="X2022">
        <v>-6.8163E-3</v>
      </c>
      <c r="Y2022">
        <v>-3.7604000000000001E-3</v>
      </c>
      <c r="Z2022">
        <v>-2.2940999999999999E-3</v>
      </c>
      <c r="AA2022">
        <v>-2.8351299999999999E-2</v>
      </c>
    </row>
    <row r="2023" spans="1:27" x14ac:dyDescent="0.2">
      <c r="A2023" t="s">
        <v>8459</v>
      </c>
      <c r="B2023" t="s">
        <v>34</v>
      </c>
      <c r="C2023" t="s">
        <v>1699</v>
      </c>
      <c r="D2023" t="s">
        <v>37</v>
      </c>
      <c r="E2023" t="s">
        <v>16</v>
      </c>
      <c r="F2023">
        <v>6</v>
      </c>
      <c r="G2023">
        <v>5358</v>
      </c>
      <c r="H2023">
        <v>4673</v>
      </c>
      <c r="I2023">
        <v>0.35466049999999999</v>
      </c>
      <c r="J2023">
        <v>0.34878290000000001</v>
      </c>
      <c r="K2023">
        <v>-5.8776000000000002E-3</v>
      </c>
      <c r="L2023">
        <v>4.6395000000000004E-3</v>
      </c>
      <c r="M2023">
        <v>1.7543999999999999E-3</v>
      </c>
      <c r="N2023">
        <v>-1.35096E-2</v>
      </c>
      <c r="O2023">
        <v>5358</v>
      </c>
      <c r="Q2023">
        <v>55.884787000000003</v>
      </c>
      <c r="R2023">
        <v>66.006654999999995</v>
      </c>
      <c r="S2023" t="s">
        <v>17</v>
      </c>
      <c r="T2023">
        <v>-1.3508900000000001E-2</v>
      </c>
      <c r="U2023">
        <v>-1.18234E-2</v>
      </c>
      <c r="V2023">
        <v>-8.3105999999999996E-3</v>
      </c>
      <c r="W2023">
        <v>-5.8776000000000002E-3</v>
      </c>
      <c r="X2023">
        <v>-3.4445999999999999E-3</v>
      </c>
      <c r="Y2023">
        <v>6.8200000000000004E-5</v>
      </c>
      <c r="Z2023">
        <v>1.7537E-3</v>
      </c>
      <c r="AA2023">
        <v>-1.68518E-2</v>
      </c>
    </row>
    <row r="2024" spans="1:27" x14ac:dyDescent="0.2">
      <c r="A2024" t="s">
        <v>8460</v>
      </c>
      <c r="B2024" t="s">
        <v>34</v>
      </c>
      <c r="C2024" t="s">
        <v>1699</v>
      </c>
      <c r="D2024" t="s">
        <v>37</v>
      </c>
      <c r="E2024" t="s">
        <v>16</v>
      </c>
      <c r="F2024">
        <v>7</v>
      </c>
      <c r="G2024">
        <v>5358</v>
      </c>
      <c r="H2024">
        <v>4673</v>
      </c>
      <c r="I2024">
        <v>0.40431089999999997</v>
      </c>
      <c r="J2024">
        <v>0.39752359999999998</v>
      </c>
      <c r="K2024">
        <v>-6.7872000000000002E-3</v>
      </c>
      <c r="L2024">
        <v>5.6847E-3</v>
      </c>
      <c r="M2024">
        <v>2.5641000000000001E-3</v>
      </c>
      <c r="N2024">
        <v>-1.61385E-2</v>
      </c>
      <c r="O2024">
        <v>5358</v>
      </c>
      <c r="Q2024">
        <v>55.179848999999997</v>
      </c>
      <c r="R2024">
        <v>66.006654999999995</v>
      </c>
      <c r="S2024" t="s">
        <v>18</v>
      </c>
      <c r="T2024">
        <v>-1.6137700000000001E-2</v>
      </c>
      <c r="U2024">
        <v>-1.4072400000000001E-2</v>
      </c>
      <c r="V2024">
        <v>-9.7683000000000006E-3</v>
      </c>
      <c r="W2024">
        <v>-6.7872000000000002E-3</v>
      </c>
      <c r="X2024">
        <v>-3.8061000000000002E-3</v>
      </c>
      <c r="Y2024">
        <v>4.9799999999999996E-4</v>
      </c>
      <c r="Z2024">
        <v>2.5633000000000001E-3</v>
      </c>
      <c r="AA2024">
        <v>-1.7073700000000001E-2</v>
      </c>
    </row>
    <row r="2025" spans="1:27" x14ac:dyDescent="0.2">
      <c r="A2025" t="s">
        <v>8461</v>
      </c>
      <c r="B2025" t="s">
        <v>34</v>
      </c>
      <c r="C2025" t="s">
        <v>1699</v>
      </c>
      <c r="D2025" t="s">
        <v>37</v>
      </c>
      <c r="E2025" t="s">
        <v>16</v>
      </c>
      <c r="F2025">
        <v>8</v>
      </c>
      <c r="G2025">
        <v>5358</v>
      </c>
      <c r="H2025">
        <v>4673</v>
      </c>
      <c r="I2025">
        <v>0.41283510000000001</v>
      </c>
      <c r="J2025">
        <v>0.40371119999999999</v>
      </c>
      <c r="K2025">
        <v>-9.1239000000000008E-3</v>
      </c>
      <c r="L2025">
        <v>5.3089000000000001E-3</v>
      </c>
      <c r="M2025">
        <v>-3.9070000000000001E-4</v>
      </c>
      <c r="N2025">
        <v>-1.7857100000000001E-2</v>
      </c>
      <c r="O2025">
        <v>5358</v>
      </c>
      <c r="Q2025">
        <v>55.231074</v>
      </c>
      <c r="R2025">
        <v>66.006654999999995</v>
      </c>
      <c r="S2025" t="s">
        <v>18</v>
      </c>
      <c r="T2025">
        <v>-1.7856299999999999E-2</v>
      </c>
      <c r="U2025">
        <v>-1.59276E-2</v>
      </c>
      <c r="V2025">
        <v>-1.1907900000000001E-2</v>
      </c>
      <c r="W2025">
        <v>-9.1239000000000008E-3</v>
      </c>
      <c r="X2025">
        <v>-6.3398999999999999E-3</v>
      </c>
      <c r="Y2025">
        <v>-2.3202000000000001E-3</v>
      </c>
      <c r="Z2025">
        <v>-3.9140000000000003E-4</v>
      </c>
      <c r="AA2025">
        <v>-2.2599999999999999E-2</v>
      </c>
    </row>
    <row r="2026" spans="1:27" x14ac:dyDescent="0.2">
      <c r="A2026" t="s">
        <v>8462</v>
      </c>
      <c r="B2026" t="s">
        <v>34</v>
      </c>
      <c r="C2026" t="s">
        <v>1699</v>
      </c>
      <c r="D2026" t="s">
        <v>37</v>
      </c>
      <c r="E2026" t="s">
        <v>16</v>
      </c>
      <c r="F2026">
        <v>9</v>
      </c>
      <c r="G2026">
        <v>5358</v>
      </c>
      <c r="H2026">
        <v>4673</v>
      </c>
      <c r="I2026">
        <v>0.39187810000000001</v>
      </c>
      <c r="J2026">
        <v>0.38187270000000001</v>
      </c>
      <c r="K2026">
        <v>-1.0005399999999999E-2</v>
      </c>
      <c r="L2026">
        <v>4.9188000000000001E-3</v>
      </c>
      <c r="M2026">
        <v>-1.9139000000000001E-3</v>
      </c>
      <c r="N2026">
        <v>-1.80968E-2</v>
      </c>
      <c r="O2026">
        <v>5358</v>
      </c>
      <c r="Q2026">
        <v>58.395415999999997</v>
      </c>
      <c r="R2026">
        <v>66.006654999999995</v>
      </c>
      <c r="S2026" t="s">
        <v>18</v>
      </c>
      <c r="T2026">
        <v>-1.80961E-2</v>
      </c>
      <c r="U2026">
        <v>-1.63091E-2</v>
      </c>
      <c r="V2026">
        <v>-1.25848E-2</v>
      </c>
      <c r="W2026">
        <v>-1.0005399999999999E-2</v>
      </c>
      <c r="X2026">
        <v>-7.4259E-3</v>
      </c>
      <c r="Y2026">
        <v>-3.7016000000000002E-3</v>
      </c>
      <c r="Z2026">
        <v>-1.9146E-3</v>
      </c>
      <c r="AA2026">
        <v>-2.62008E-2</v>
      </c>
    </row>
    <row r="2027" spans="1:27" x14ac:dyDescent="0.2">
      <c r="A2027" t="s">
        <v>8463</v>
      </c>
      <c r="B2027" t="s">
        <v>34</v>
      </c>
      <c r="C2027" t="s">
        <v>1699</v>
      </c>
      <c r="D2027" t="s">
        <v>37</v>
      </c>
      <c r="E2027" t="s">
        <v>16</v>
      </c>
      <c r="F2027">
        <v>10</v>
      </c>
      <c r="G2027">
        <v>5358</v>
      </c>
      <c r="H2027">
        <v>4673</v>
      </c>
      <c r="I2027">
        <v>0.39207350000000002</v>
      </c>
      <c r="J2027">
        <v>0.38525999999999999</v>
      </c>
      <c r="K2027">
        <v>-6.8136000000000004E-3</v>
      </c>
      <c r="L2027">
        <v>5.0628000000000001E-3</v>
      </c>
      <c r="M2027">
        <v>1.5148E-3</v>
      </c>
      <c r="N2027">
        <v>-1.5141999999999999E-2</v>
      </c>
      <c r="O2027">
        <v>5358</v>
      </c>
      <c r="Q2027">
        <v>64.719190999999995</v>
      </c>
      <c r="R2027">
        <v>66.006654999999995</v>
      </c>
      <c r="S2027" t="s">
        <v>18</v>
      </c>
      <c r="T2027">
        <v>-1.51412E-2</v>
      </c>
      <c r="U2027">
        <v>-1.33019E-2</v>
      </c>
      <c r="V2027">
        <v>-9.4684999999999995E-3</v>
      </c>
      <c r="W2027">
        <v>-6.8136000000000004E-3</v>
      </c>
      <c r="X2027">
        <v>-4.1586000000000001E-3</v>
      </c>
      <c r="Y2027">
        <v>-3.2529999999999999E-4</v>
      </c>
      <c r="Z2027">
        <v>1.5141E-3</v>
      </c>
      <c r="AA2027">
        <v>-1.7685699999999999E-2</v>
      </c>
    </row>
    <row r="2028" spans="1:27" x14ac:dyDescent="0.2">
      <c r="A2028" t="s">
        <v>8464</v>
      </c>
      <c r="B2028" t="s">
        <v>34</v>
      </c>
      <c r="C2028" t="s">
        <v>1699</v>
      </c>
      <c r="D2028" t="s">
        <v>37</v>
      </c>
      <c r="E2028" t="s">
        <v>16</v>
      </c>
      <c r="F2028">
        <v>11</v>
      </c>
      <c r="G2028">
        <v>5358</v>
      </c>
      <c r="H2028">
        <v>4673</v>
      </c>
      <c r="I2028">
        <v>0.39739859999999999</v>
      </c>
      <c r="J2028">
        <v>0.39550419999999997</v>
      </c>
      <c r="K2028">
        <v>-1.8944000000000001E-3</v>
      </c>
      <c r="L2028">
        <v>5.2604000000000001E-3</v>
      </c>
      <c r="M2028">
        <v>6.7589E-3</v>
      </c>
      <c r="N2028">
        <v>-1.05477E-2</v>
      </c>
      <c r="O2028">
        <v>5358</v>
      </c>
      <c r="Q2028">
        <v>70.381362999999993</v>
      </c>
      <c r="R2028">
        <v>66.006654999999995</v>
      </c>
      <c r="S2028" t="s">
        <v>18</v>
      </c>
      <c r="T2028">
        <v>-1.05469E-2</v>
      </c>
      <c r="U2028">
        <v>-8.6358000000000008E-3</v>
      </c>
      <c r="V2028">
        <v>-4.6528999999999997E-3</v>
      </c>
      <c r="W2028">
        <v>-1.8944000000000001E-3</v>
      </c>
      <c r="X2028">
        <v>8.6410000000000002E-4</v>
      </c>
      <c r="Y2028">
        <v>4.8469999999999997E-3</v>
      </c>
      <c r="Z2028">
        <v>6.7581000000000004E-3</v>
      </c>
      <c r="AA2028">
        <v>-4.7898000000000003E-3</v>
      </c>
    </row>
    <row r="2029" spans="1:27" x14ac:dyDescent="0.2">
      <c r="A2029" t="s">
        <v>8465</v>
      </c>
      <c r="B2029" t="s">
        <v>34</v>
      </c>
      <c r="C2029" t="s">
        <v>1699</v>
      </c>
      <c r="D2029" t="s">
        <v>37</v>
      </c>
      <c r="E2029" t="s">
        <v>16</v>
      </c>
      <c r="F2029">
        <v>12</v>
      </c>
      <c r="G2029">
        <v>5358</v>
      </c>
      <c r="H2029">
        <v>4673</v>
      </c>
      <c r="I2029">
        <v>0.41738760000000003</v>
      </c>
      <c r="J2029">
        <v>0.41086159999999999</v>
      </c>
      <c r="K2029">
        <v>-6.5259999999999997E-3</v>
      </c>
      <c r="L2029">
        <v>5.4859000000000002E-3</v>
      </c>
      <c r="M2029">
        <v>2.4983000000000002E-3</v>
      </c>
      <c r="N2029">
        <v>-1.55503E-2</v>
      </c>
      <c r="O2029">
        <v>5358</v>
      </c>
      <c r="Q2029">
        <v>75.400647000000006</v>
      </c>
      <c r="R2029">
        <v>66.006654999999995</v>
      </c>
      <c r="S2029" t="s">
        <v>18</v>
      </c>
      <c r="T2029">
        <v>-1.5549500000000001E-2</v>
      </c>
      <c r="U2029">
        <v>-1.3556500000000001E-2</v>
      </c>
      <c r="V2029">
        <v>-9.4027999999999994E-3</v>
      </c>
      <c r="W2029">
        <v>-6.5259999999999997E-3</v>
      </c>
      <c r="X2029">
        <v>-3.6492E-3</v>
      </c>
      <c r="Y2029">
        <v>5.0440000000000001E-4</v>
      </c>
      <c r="Z2029">
        <v>2.4975000000000002E-3</v>
      </c>
      <c r="AA2029">
        <v>-1.5883700000000001E-2</v>
      </c>
    </row>
    <row r="2030" spans="1:27" x14ac:dyDescent="0.2">
      <c r="A2030" t="s">
        <v>8466</v>
      </c>
      <c r="B2030" t="s">
        <v>34</v>
      </c>
      <c r="C2030" t="s">
        <v>1699</v>
      </c>
      <c r="D2030" t="s">
        <v>37</v>
      </c>
      <c r="E2030" t="s">
        <v>16</v>
      </c>
      <c r="F2030">
        <v>13</v>
      </c>
      <c r="G2030">
        <v>5358</v>
      </c>
      <c r="H2030">
        <v>4673</v>
      </c>
      <c r="I2030">
        <v>0.44466339999999999</v>
      </c>
      <c r="J2030">
        <v>0.43300919999999998</v>
      </c>
      <c r="K2030">
        <v>-1.1654100000000001E-2</v>
      </c>
      <c r="L2030">
        <v>5.9829000000000002E-3</v>
      </c>
      <c r="M2030">
        <v>-1.8121999999999999E-3</v>
      </c>
      <c r="N2030">
        <v>-2.1496000000000001E-2</v>
      </c>
      <c r="O2030">
        <v>5358</v>
      </c>
      <c r="Q2030">
        <v>78.290700999999999</v>
      </c>
      <c r="R2030">
        <v>66.006654999999995</v>
      </c>
      <c r="S2030" t="s">
        <v>18</v>
      </c>
      <c r="T2030">
        <v>-2.1495199999999999E-2</v>
      </c>
      <c r="U2030">
        <v>-1.9321600000000001E-2</v>
      </c>
      <c r="V2030">
        <v>-1.47916E-2</v>
      </c>
      <c r="W2030">
        <v>-1.1654100000000001E-2</v>
      </c>
      <c r="X2030">
        <v>-8.5167000000000003E-3</v>
      </c>
      <c r="Y2030">
        <v>-3.9867000000000001E-3</v>
      </c>
      <c r="Z2030">
        <v>-1.8131E-3</v>
      </c>
      <c r="AA2030">
        <v>-2.6914299999999999E-2</v>
      </c>
    </row>
    <row r="2031" spans="1:27" x14ac:dyDescent="0.2">
      <c r="A2031" t="s">
        <v>8467</v>
      </c>
      <c r="B2031" t="s">
        <v>34</v>
      </c>
      <c r="C2031" t="s">
        <v>1699</v>
      </c>
      <c r="D2031" t="s">
        <v>37</v>
      </c>
      <c r="E2031" t="s">
        <v>16</v>
      </c>
      <c r="F2031">
        <v>14</v>
      </c>
      <c r="G2031">
        <v>5358</v>
      </c>
      <c r="H2031">
        <v>4673</v>
      </c>
      <c r="I2031">
        <v>0.46841959999999999</v>
      </c>
      <c r="J2031">
        <v>0.45627109999999999</v>
      </c>
      <c r="K2031">
        <v>-1.21485E-2</v>
      </c>
      <c r="L2031">
        <v>6.5274E-3</v>
      </c>
      <c r="M2031">
        <v>-1.4109000000000001E-3</v>
      </c>
      <c r="N2031">
        <v>-2.2886099999999999E-2</v>
      </c>
      <c r="O2031">
        <v>5358</v>
      </c>
      <c r="Q2031">
        <v>79.317446000000004</v>
      </c>
      <c r="R2031">
        <v>66.006654999999995</v>
      </c>
      <c r="S2031" t="s">
        <v>18</v>
      </c>
      <c r="T2031">
        <v>-2.2885099999999998E-2</v>
      </c>
      <c r="U2031">
        <v>-2.0513699999999999E-2</v>
      </c>
      <c r="V2031">
        <v>-1.55715E-2</v>
      </c>
      <c r="W2031">
        <v>-1.21485E-2</v>
      </c>
      <c r="X2031">
        <v>-8.7255000000000006E-3</v>
      </c>
      <c r="Y2031">
        <v>-3.7832999999999999E-3</v>
      </c>
      <c r="Z2031">
        <v>-1.4119E-3</v>
      </c>
      <c r="AA2031">
        <v>-2.6625599999999999E-2</v>
      </c>
    </row>
    <row r="2032" spans="1:27" x14ac:dyDescent="0.2">
      <c r="A2032" t="s">
        <v>8468</v>
      </c>
      <c r="B2032" t="s">
        <v>34</v>
      </c>
      <c r="C2032" t="s">
        <v>1699</v>
      </c>
      <c r="D2032" t="s">
        <v>37</v>
      </c>
      <c r="E2032" t="s">
        <v>16</v>
      </c>
      <c r="F2032">
        <v>15</v>
      </c>
      <c r="G2032">
        <v>5358</v>
      </c>
      <c r="H2032">
        <v>4673</v>
      </c>
      <c r="I2032">
        <v>0.49829669999999998</v>
      </c>
      <c r="J2032">
        <v>0.481512</v>
      </c>
      <c r="K2032">
        <v>-1.67847E-2</v>
      </c>
      <c r="L2032">
        <v>7.0856000000000001E-3</v>
      </c>
      <c r="M2032">
        <v>-5.1288999999999996E-3</v>
      </c>
      <c r="N2032">
        <v>-2.8440500000000001E-2</v>
      </c>
      <c r="O2032">
        <v>5358</v>
      </c>
      <c r="Q2032">
        <v>79.677259000000006</v>
      </c>
      <c r="R2032">
        <v>66.006654999999995</v>
      </c>
      <c r="S2032" t="s">
        <v>18</v>
      </c>
      <c r="T2032">
        <v>-2.84395E-2</v>
      </c>
      <c r="U2032">
        <v>-2.5865300000000001E-2</v>
      </c>
      <c r="V2032">
        <v>-2.0500399999999998E-2</v>
      </c>
      <c r="W2032">
        <v>-1.67847E-2</v>
      </c>
      <c r="X2032">
        <v>-1.3069000000000001E-2</v>
      </c>
      <c r="Y2032">
        <v>-7.7041000000000002E-3</v>
      </c>
      <c r="Z2032">
        <v>-5.1298999999999997E-3</v>
      </c>
      <c r="AA2032">
        <v>-3.4858300000000002E-2</v>
      </c>
    </row>
    <row r="2033" spans="1:27" x14ac:dyDescent="0.2">
      <c r="A2033" t="s">
        <v>8469</v>
      </c>
      <c r="B2033" t="s">
        <v>34</v>
      </c>
      <c r="C2033" t="s">
        <v>1699</v>
      </c>
      <c r="D2033" t="s">
        <v>37</v>
      </c>
      <c r="E2033" t="s">
        <v>16</v>
      </c>
      <c r="F2033">
        <v>16</v>
      </c>
      <c r="G2033">
        <v>5358</v>
      </c>
      <c r="H2033">
        <v>4673</v>
      </c>
      <c r="I2033">
        <v>0.54850520000000003</v>
      </c>
      <c r="J2033">
        <v>0.52457209999999999</v>
      </c>
      <c r="K2033">
        <v>-2.3933099999999999E-2</v>
      </c>
      <c r="L2033">
        <v>7.6740000000000003E-3</v>
      </c>
      <c r="M2033">
        <v>-1.1309400000000001E-2</v>
      </c>
      <c r="N2033">
        <v>-3.6556699999999998E-2</v>
      </c>
      <c r="O2033">
        <v>5358</v>
      </c>
      <c r="Q2033">
        <v>79.334265000000002</v>
      </c>
      <c r="R2033">
        <v>66.006654999999995</v>
      </c>
      <c r="S2033" t="s">
        <v>18</v>
      </c>
      <c r="T2033">
        <v>-3.6555600000000001E-2</v>
      </c>
      <c r="U2033">
        <v>-3.3767600000000002E-2</v>
      </c>
      <c r="V2033">
        <v>-2.7957300000000001E-2</v>
      </c>
      <c r="W2033">
        <v>-2.3933099999999999E-2</v>
      </c>
      <c r="X2033">
        <v>-1.9908800000000001E-2</v>
      </c>
      <c r="Y2033">
        <v>-1.40985E-2</v>
      </c>
      <c r="Z2033">
        <v>-1.1310499999999999E-2</v>
      </c>
      <c r="AA2033">
        <v>-4.5623999999999998E-2</v>
      </c>
    </row>
    <row r="2034" spans="1:27" x14ac:dyDescent="0.2">
      <c r="A2034" t="s">
        <v>8470</v>
      </c>
      <c r="B2034" t="s">
        <v>34</v>
      </c>
      <c r="C2034" t="s">
        <v>1699</v>
      </c>
      <c r="D2034" t="s">
        <v>37</v>
      </c>
      <c r="E2034" t="s">
        <v>16</v>
      </c>
      <c r="F2034">
        <v>17</v>
      </c>
      <c r="G2034">
        <v>5358</v>
      </c>
      <c r="H2034">
        <v>4673</v>
      </c>
      <c r="I2034">
        <v>0.57132890000000003</v>
      </c>
      <c r="J2034">
        <v>0.56293260000000001</v>
      </c>
      <c r="K2034">
        <v>-8.3964E-3</v>
      </c>
      <c r="L2034">
        <v>7.6236000000000003E-3</v>
      </c>
      <c r="M2034">
        <v>4.1444999999999997E-3</v>
      </c>
      <c r="N2034">
        <v>-2.0937299999999999E-2</v>
      </c>
      <c r="O2034">
        <v>5358</v>
      </c>
      <c r="Q2034">
        <v>78.412163000000007</v>
      </c>
      <c r="R2034">
        <v>66.006654999999995</v>
      </c>
      <c r="S2034" t="s">
        <v>19</v>
      </c>
      <c r="T2034">
        <v>-2.0936199999999999E-2</v>
      </c>
      <c r="U2034">
        <v>-1.8166499999999999E-2</v>
      </c>
      <c r="V2034">
        <v>-1.2394199999999999E-2</v>
      </c>
      <c r="W2034">
        <v>-8.3964E-3</v>
      </c>
      <c r="X2034">
        <v>-4.3984999999999996E-3</v>
      </c>
      <c r="Y2034">
        <v>1.3737000000000001E-3</v>
      </c>
      <c r="Z2034">
        <v>4.1434000000000002E-3</v>
      </c>
      <c r="AA2034">
        <v>-1.4915400000000001E-2</v>
      </c>
    </row>
    <row r="2035" spans="1:27" x14ac:dyDescent="0.2">
      <c r="A2035" t="s">
        <v>8471</v>
      </c>
      <c r="B2035" t="s">
        <v>34</v>
      </c>
      <c r="C2035" t="s">
        <v>1699</v>
      </c>
      <c r="D2035" t="s">
        <v>37</v>
      </c>
      <c r="E2035" t="s">
        <v>16</v>
      </c>
      <c r="F2035">
        <v>18</v>
      </c>
      <c r="G2035">
        <v>5358</v>
      </c>
      <c r="H2035">
        <v>4673</v>
      </c>
      <c r="I2035">
        <v>0.58893410000000002</v>
      </c>
      <c r="J2035">
        <v>0.58672040000000003</v>
      </c>
      <c r="K2035">
        <v>-2.2136999999999999E-3</v>
      </c>
      <c r="L2035">
        <v>7.3172999999999997E-3</v>
      </c>
      <c r="M2035">
        <v>9.8230999999999995E-3</v>
      </c>
      <c r="N2035">
        <v>-1.42506E-2</v>
      </c>
      <c r="O2035">
        <v>5358</v>
      </c>
      <c r="Q2035">
        <v>76.198649000000003</v>
      </c>
      <c r="R2035">
        <v>66.006654999999995</v>
      </c>
      <c r="S2035" t="s">
        <v>19</v>
      </c>
      <c r="T2035">
        <v>-1.4249599999999999E-2</v>
      </c>
      <c r="U2035">
        <v>-1.1591199999999999E-2</v>
      </c>
      <c r="V2035">
        <v>-6.0508999999999997E-3</v>
      </c>
      <c r="W2035">
        <v>-2.2136999999999999E-3</v>
      </c>
      <c r="X2035">
        <v>1.6234000000000001E-3</v>
      </c>
      <c r="Y2035">
        <v>7.1637000000000003E-3</v>
      </c>
      <c r="Z2035">
        <v>9.8221000000000003E-3</v>
      </c>
      <c r="AA2035">
        <v>-3.7731000000000002E-3</v>
      </c>
    </row>
    <row r="2036" spans="1:27" x14ac:dyDescent="0.2">
      <c r="A2036" t="s">
        <v>8472</v>
      </c>
      <c r="B2036" t="s">
        <v>34</v>
      </c>
      <c r="C2036" t="s">
        <v>1699</v>
      </c>
      <c r="D2036" t="s">
        <v>37</v>
      </c>
      <c r="E2036" t="s">
        <v>16</v>
      </c>
      <c r="F2036">
        <v>19</v>
      </c>
      <c r="G2036">
        <v>5358</v>
      </c>
      <c r="H2036">
        <v>4673</v>
      </c>
      <c r="I2036">
        <v>0.62404780000000004</v>
      </c>
      <c r="J2036">
        <v>0.62138780000000005</v>
      </c>
      <c r="K2036">
        <v>-2.66E-3</v>
      </c>
      <c r="L2036">
        <v>6.7980999999999996E-3</v>
      </c>
      <c r="M2036">
        <v>8.5228999999999999E-3</v>
      </c>
      <c r="N2036">
        <v>-1.38429E-2</v>
      </c>
      <c r="O2036">
        <v>5358</v>
      </c>
      <c r="Q2036">
        <v>72.944278999999995</v>
      </c>
      <c r="R2036">
        <v>66.006654999999995</v>
      </c>
      <c r="S2036" t="s">
        <v>19</v>
      </c>
      <c r="T2036">
        <v>-1.3841900000000001E-2</v>
      </c>
      <c r="U2036">
        <v>-1.13721E-2</v>
      </c>
      <c r="V2036">
        <v>-6.2249000000000002E-3</v>
      </c>
      <c r="W2036">
        <v>-2.66E-3</v>
      </c>
      <c r="X2036">
        <v>9.0490000000000004E-4</v>
      </c>
      <c r="Y2036">
        <v>6.0521000000000004E-3</v>
      </c>
      <c r="Z2036">
        <v>8.5219000000000007E-3</v>
      </c>
      <c r="AA2036">
        <v>-4.2807000000000001E-3</v>
      </c>
    </row>
    <row r="2037" spans="1:27" x14ac:dyDescent="0.2">
      <c r="A2037" t="s">
        <v>8473</v>
      </c>
      <c r="B2037" t="s">
        <v>34</v>
      </c>
      <c r="C2037" t="s">
        <v>1699</v>
      </c>
      <c r="D2037" t="s">
        <v>37</v>
      </c>
      <c r="E2037" t="s">
        <v>16</v>
      </c>
      <c r="F2037">
        <v>20</v>
      </c>
      <c r="G2037">
        <v>5358</v>
      </c>
      <c r="H2037">
        <v>4673</v>
      </c>
      <c r="I2037">
        <v>0.64628669999999999</v>
      </c>
      <c r="J2037">
        <v>0.64281920000000004</v>
      </c>
      <c r="K2037">
        <v>-3.4675000000000001E-3</v>
      </c>
      <c r="L2037">
        <v>6.9863E-3</v>
      </c>
      <c r="M2037">
        <v>8.0249999999999991E-3</v>
      </c>
      <c r="N2037">
        <v>-1.4959999999999999E-2</v>
      </c>
      <c r="O2037">
        <v>5358</v>
      </c>
      <c r="Q2037">
        <v>68.935128000000006</v>
      </c>
      <c r="R2037">
        <v>66.006654999999995</v>
      </c>
      <c r="S2037" t="s">
        <v>19</v>
      </c>
      <c r="T2037">
        <v>-1.4959E-2</v>
      </c>
      <c r="U2037">
        <v>-1.2420799999999999E-2</v>
      </c>
      <c r="V2037">
        <v>-7.1310999999999996E-3</v>
      </c>
      <c r="W2037">
        <v>-3.4675000000000001E-3</v>
      </c>
      <c r="X2037">
        <v>1.961E-4</v>
      </c>
      <c r="Y2037">
        <v>5.4857999999999999E-3</v>
      </c>
      <c r="Z2037">
        <v>8.0239999999999999E-3</v>
      </c>
      <c r="AA2037">
        <v>-5.3942E-3</v>
      </c>
    </row>
    <row r="2038" spans="1:27" x14ac:dyDescent="0.2">
      <c r="A2038" t="s">
        <v>8474</v>
      </c>
      <c r="B2038" t="s">
        <v>34</v>
      </c>
      <c r="C2038" t="s">
        <v>1699</v>
      </c>
      <c r="D2038" t="s">
        <v>37</v>
      </c>
      <c r="E2038" t="s">
        <v>16</v>
      </c>
      <c r="F2038">
        <v>21</v>
      </c>
      <c r="G2038">
        <v>5358</v>
      </c>
      <c r="H2038">
        <v>4673</v>
      </c>
      <c r="I2038">
        <v>0.6267684</v>
      </c>
      <c r="J2038">
        <v>0.62217769999999994</v>
      </c>
      <c r="K2038">
        <v>-4.5906000000000002E-3</v>
      </c>
      <c r="L2038">
        <v>6.4329000000000001E-3</v>
      </c>
      <c r="M2038">
        <v>5.9914E-3</v>
      </c>
      <c r="N2038">
        <v>-1.5172700000000001E-2</v>
      </c>
      <c r="O2038">
        <v>5358</v>
      </c>
      <c r="Q2038">
        <v>66.458377999999996</v>
      </c>
      <c r="R2038">
        <v>66.006654999999995</v>
      </c>
      <c r="S2038" t="s">
        <v>19</v>
      </c>
      <c r="T2038">
        <v>-1.5171799999999999E-2</v>
      </c>
      <c r="U2038">
        <v>-1.2834699999999999E-2</v>
      </c>
      <c r="V2038">
        <v>-7.9640000000000006E-3</v>
      </c>
      <c r="W2038">
        <v>-4.5906000000000002E-3</v>
      </c>
      <c r="X2038">
        <v>-1.2172000000000001E-3</v>
      </c>
      <c r="Y2038">
        <v>3.6533999999999998E-3</v>
      </c>
      <c r="Z2038">
        <v>5.9905000000000002E-3</v>
      </c>
      <c r="AA2038">
        <v>-7.3784000000000002E-3</v>
      </c>
    </row>
    <row r="2039" spans="1:27" x14ac:dyDescent="0.2">
      <c r="A2039" t="s">
        <v>8475</v>
      </c>
      <c r="B2039" t="s">
        <v>34</v>
      </c>
      <c r="C2039" t="s">
        <v>1699</v>
      </c>
      <c r="D2039" t="s">
        <v>37</v>
      </c>
      <c r="E2039" t="s">
        <v>16</v>
      </c>
      <c r="F2039">
        <v>22</v>
      </c>
      <c r="G2039">
        <v>5358</v>
      </c>
      <c r="H2039">
        <v>4673</v>
      </c>
      <c r="I2039">
        <v>0.58948429999999996</v>
      </c>
      <c r="J2039">
        <v>0.58149130000000004</v>
      </c>
      <c r="K2039">
        <v>-7.9930000000000001E-3</v>
      </c>
      <c r="L2039">
        <v>5.9205999999999998E-3</v>
      </c>
      <c r="M2039">
        <v>1.7462999999999999E-3</v>
      </c>
      <c r="N2039">
        <v>-1.7732399999999999E-2</v>
      </c>
      <c r="O2039">
        <v>5358</v>
      </c>
      <c r="Q2039">
        <v>64.366241000000002</v>
      </c>
      <c r="R2039">
        <v>66.006654999999995</v>
      </c>
      <c r="S2039" t="s">
        <v>18</v>
      </c>
      <c r="T2039">
        <v>-1.7731500000000001E-2</v>
      </c>
      <c r="U2039">
        <v>-1.55806E-2</v>
      </c>
      <c r="V2039">
        <v>-1.10978E-2</v>
      </c>
      <c r="W2039">
        <v>-7.9930000000000001E-3</v>
      </c>
      <c r="X2039">
        <v>-4.8882999999999999E-3</v>
      </c>
      <c r="Y2039">
        <v>-4.0549999999999999E-4</v>
      </c>
      <c r="Z2039">
        <v>1.7455000000000001E-3</v>
      </c>
      <c r="AA2039">
        <v>-1.3745800000000001E-2</v>
      </c>
    </row>
    <row r="2040" spans="1:27" x14ac:dyDescent="0.2">
      <c r="A2040" t="s">
        <v>8476</v>
      </c>
      <c r="B2040" t="s">
        <v>34</v>
      </c>
      <c r="C2040" t="s">
        <v>1699</v>
      </c>
      <c r="D2040" t="s">
        <v>37</v>
      </c>
      <c r="E2040" t="s">
        <v>16</v>
      </c>
      <c r="F2040">
        <v>23</v>
      </c>
      <c r="G2040">
        <v>5358</v>
      </c>
      <c r="H2040">
        <v>4673</v>
      </c>
      <c r="I2040">
        <v>0.51439100000000004</v>
      </c>
      <c r="J2040">
        <v>0.50881920000000003</v>
      </c>
      <c r="K2040">
        <v>-5.5718E-3</v>
      </c>
      <c r="L2040">
        <v>5.5862999999999998E-3</v>
      </c>
      <c r="M2040">
        <v>3.6175999999999999E-3</v>
      </c>
      <c r="N2040">
        <v>-1.47613E-2</v>
      </c>
      <c r="O2040">
        <v>5358</v>
      </c>
      <c r="Q2040">
        <v>62.353890999999997</v>
      </c>
      <c r="R2040">
        <v>66.006654999999995</v>
      </c>
      <c r="S2040" t="s">
        <v>18</v>
      </c>
      <c r="T2040">
        <v>-1.4760499999999999E-2</v>
      </c>
      <c r="U2040">
        <v>-1.27309E-2</v>
      </c>
      <c r="V2040">
        <v>-8.5012999999999998E-3</v>
      </c>
      <c r="W2040">
        <v>-5.5718E-3</v>
      </c>
      <c r="X2040">
        <v>-2.6424E-3</v>
      </c>
      <c r="Y2040">
        <v>1.5873E-3</v>
      </c>
      <c r="Z2040">
        <v>3.6167999999999999E-3</v>
      </c>
      <c r="AA2040">
        <v>-1.09505E-2</v>
      </c>
    </row>
    <row r="2041" spans="1:27" x14ac:dyDescent="0.2">
      <c r="A2041" t="s">
        <v>8477</v>
      </c>
      <c r="B2041" t="s">
        <v>34</v>
      </c>
      <c r="C2041" t="s">
        <v>1699</v>
      </c>
      <c r="D2041" t="s">
        <v>37</v>
      </c>
      <c r="E2041" t="s">
        <v>16</v>
      </c>
      <c r="F2041">
        <v>24</v>
      </c>
      <c r="G2041">
        <v>5358</v>
      </c>
      <c r="H2041">
        <v>4673</v>
      </c>
      <c r="I2041">
        <v>0.4397858</v>
      </c>
      <c r="J2041">
        <v>0.43663540000000001</v>
      </c>
      <c r="K2041">
        <v>-3.1503999999999998E-3</v>
      </c>
      <c r="L2041">
        <v>5.1378999999999999E-3</v>
      </c>
      <c r="M2041">
        <v>5.3014999999999998E-3</v>
      </c>
      <c r="N2041">
        <v>-1.16022E-2</v>
      </c>
      <c r="O2041">
        <v>5358</v>
      </c>
      <c r="Q2041">
        <v>60.917425999999999</v>
      </c>
      <c r="R2041">
        <v>66.006654999999995</v>
      </c>
      <c r="S2041" t="s">
        <v>18</v>
      </c>
      <c r="T2041">
        <v>-1.16014E-2</v>
      </c>
      <c r="U2041">
        <v>-9.7348000000000001E-3</v>
      </c>
      <c r="V2041">
        <v>-5.8447000000000004E-3</v>
      </c>
      <c r="W2041">
        <v>-3.1503999999999998E-3</v>
      </c>
      <c r="X2041">
        <v>-4.5600000000000003E-4</v>
      </c>
      <c r="Y2041">
        <v>3.4340999999999998E-3</v>
      </c>
      <c r="Z2041">
        <v>5.3007000000000002E-3</v>
      </c>
      <c r="AA2041">
        <v>-7.2151000000000003E-3</v>
      </c>
    </row>
    <row r="2042" spans="1:27" x14ac:dyDescent="0.2">
      <c r="A2042" t="s">
        <v>8478</v>
      </c>
      <c r="B2042" t="s">
        <v>35</v>
      </c>
      <c r="C2042" t="s">
        <v>1699</v>
      </c>
      <c r="D2042" t="s">
        <v>37</v>
      </c>
      <c r="E2042" t="s">
        <v>16</v>
      </c>
      <c r="F2042">
        <v>1</v>
      </c>
      <c r="G2042">
        <v>1710</v>
      </c>
      <c r="H2042">
        <v>2457</v>
      </c>
      <c r="I2042">
        <v>0.37832680000000002</v>
      </c>
      <c r="J2042">
        <v>0.3765503</v>
      </c>
      <c r="K2042">
        <v>-1.7765000000000001E-3</v>
      </c>
      <c r="L2042">
        <v>6.4643000000000001E-3</v>
      </c>
      <c r="M2042">
        <v>8.8573000000000002E-3</v>
      </c>
      <c r="N2042">
        <v>-1.24102E-2</v>
      </c>
      <c r="O2042">
        <v>1377.4259999999999</v>
      </c>
      <c r="P2042">
        <v>0.80551220000000001</v>
      </c>
      <c r="Q2042">
        <v>60.342315999999997</v>
      </c>
      <c r="R2042">
        <v>66.018207000000004</v>
      </c>
      <c r="S2042" t="s">
        <v>18</v>
      </c>
      <c r="T2042">
        <v>-1.24092E-2</v>
      </c>
      <c r="U2042">
        <v>-1.0060700000000001E-2</v>
      </c>
      <c r="V2042">
        <v>-5.1663000000000004E-3</v>
      </c>
      <c r="W2042">
        <v>-1.7765000000000001E-3</v>
      </c>
      <c r="X2042">
        <v>1.6134000000000001E-3</v>
      </c>
      <c r="Y2042">
        <v>6.5078000000000002E-3</v>
      </c>
      <c r="Z2042">
        <v>8.8562999999999992E-3</v>
      </c>
      <c r="AA2042">
        <v>-4.7177E-3</v>
      </c>
    </row>
    <row r="2043" spans="1:27" x14ac:dyDescent="0.2">
      <c r="A2043" t="s">
        <v>8479</v>
      </c>
      <c r="B2043" t="s">
        <v>35</v>
      </c>
      <c r="C2043" t="s">
        <v>1699</v>
      </c>
      <c r="D2043" t="s">
        <v>37</v>
      </c>
      <c r="E2043" t="s">
        <v>16</v>
      </c>
      <c r="F2043">
        <v>2</v>
      </c>
      <c r="G2043">
        <v>1710</v>
      </c>
      <c r="H2043">
        <v>2457</v>
      </c>
      <c r="I2043">
        <v>0.33801219999999998</v>
      </c>
      <c r="J2043">
        <v>0.34221000000000001</v>
      </c>
      <c r="K2043">
        <v>4.1977999999999998E-3</v>
      </c>
      <c r="L2043">
        <v>6.1447999999999997E-3</v>
      </c>
      <c r="M2043">
        <v>1.4305999999999999E-2</v>
      </c>
      <c r="N2043">
        <v>-5.9103999999999997E-3</v>
      </c>
      <c r="O2043">
        <v>1377.4259999999999</v>
      </c>
      <c r="P2043">
        <v>0.80551220000000001</v>
      </c>
      <c r="Q2043">
        <v>59.308008999999998</v>
      </c>
      <c r="R2043">
        <v>66.018207000000004</v>
      </c>
      <c r="S2043" t="s">
        <v>18</v>
      </c>
      <c r="T2043">
        <v>-5.9094999999999998E-3</v>
      </c>
      <c r="U2043">
        <v>-3.6771E-3</v>
      </c>
      <c r="V2043">
        <v>9.7550000000000002E-4</v>
      </c>
      <c r="W2043">
        <v>4.1977999999999998E-3</v>
      </c>
      <c r="X2043">
        <v>7.4200999999999998E-3</v>
      </c>
      <c r="Y2043">
        <v>1.20727E-2</v>
      </c>
      <c r="Z2043">
        <v>1.4305099999999999E-2</v>
      </c>
      <c r="AA2043">
        <v>1.22667E-2</v>
      </c>
    </row>
    <row r="2044" spans="1:27" x14ac:dyDescent="0.2">
      <c r="A2044" t="s">
        <v>8480</v>
      </c>
      <c r="B2044" t="s">
        <v>35</v>
      </c>
      <c r="C2044" t="s">
        <v>1699</v>
      </c>
      <c r="D2044" t="s">
        <v>37</v>
      </c>
      <c r="E2044" t="s">
        <v>16</v>
      </c>
      <c r="F2044">
        <v>3</v>
      </c>
      <c r="G2044">
        <v>1710</v>
      </c>
      <c r="H2044">
        <v>2457</v>
      </c>
      <c r="I2044">
        <v>0.31467410000000001</v>
      </c>
      <c r="J2044">
        <v>0.32019530000000002</v>
      </c>
      <c r="K2044">
        <v>5.5212000000000004E-3</v>
      </c>
      <c r="L2044">
        <v>5.5954000000000004E-3</v>
      </c>
      <c r="M2044">
        <v>1.47256E-2</v>
      </c>
      <c r="N2044">
        <v>-3.6832000000000002E-3</v>
      </c>
      <c r="O2044">
        <v>1377.4259999999999</v>
      </c>
      <c r="P2044">
        <v>0.80551220000000001</v>
      </c>
      <c r="Q2044">
        <v>58.231527</v>
      </c>
      <c r="R2044">
        <v>66.018207000000004</v>
      </c>
      <c r="S2044" t="s">
        <v>18</v>
      </c>
      <c r="T2044">
        <v>-3.6822999999999999E-3</v>
      </c>
      <c r="U2044">
        <v>-1.6494999999999999E-3</v>
      </c>
      <c r="V2044">
        <v>2.5869999999999999E-3</v>
      </c>
      <c r="W2044">
        <v>5.5212000000000004E-3</v>
      </c>
      <c r="X2044">
        <v>8.4554000000000001E-3</v>
      </c>
      <c r="Y2044">
        <v>1.2692E-2</v>
      </c>
      <c r="Z2044">
        <v>1.47248E-2</v>
      </c>
      <c r="AA2044">
        <v>1.72433E-2</v>
      </c>
    </row>
    <row r="2045" spans="1:27" x14ac:dyDescent="0.2">
      <c r="A2045" t="s">
        <v>8481</v>
      </c>
      <c r="B2045" t="s">
        <v>35</v>
      </c>
      <c r="C2045" t="s">
        <v>1699</v>
      </c>
      <c r="D2045" t="s">
        <v>37</v>
      </c>
      <c r="E2045" t="s">
        <v>16</v>
      </c>
      <c r="F2045">
        <v>4</v>
      </c>
      <c r="G2045">
        <v>1710</v>
      </c>
      <c r="H2045">
        <v>2457</v>
      </c>
      <c r="I2045">
        <v>0.3048244</v>
      </c>
      <c r="J2045">
        <v>0.31024069999999998</v>
      </c>
      <c r="K2045">
        <v>5.4162999999999998E-3</v>
      </c>
      <c r="L2045">
        <v>5.2107000000000004E-3</v>
      </c>
      <c r="M2045">
        <v>1.3988E-2</v>
      </c>
      <c r="N2045">
        <v>-3.1554E-3</v>
      </c>
      <c r="O2045">
        <v>1377.4259999999999</v>
      </c>
      <c r="P2045">
        <v>0.80551220000000001</v>
      </c>
      <c r="Q2045">
        <v>57.423068000000001</v>
      </c>
      <c r="R2045">
        <v>66.018207000000004</v>
      </c>
      <c r="S2045" t="s">
        <v>18</v>
      </c>
      <c r="T2045">
        <v>-3.1546E-3</v>
      </c>
      <c r="U2045">
        <v>-1.2615E-3</v>
      </c>
      <c r="V2045">
        <v>2.6838000000000001E-3</v>
      </c>
      <c r="W2045">
        <v>5.4162999999999998E-3</v>
      </c>
      <c r="X2045">
        <v>8.1487999999999994E-3</v>
      </c>
      <c r="Y2045">
        <v>1.20941E-2</v>
      </c>
      <c r="Z2045">
        <v>1.39872E-2</v>
      </c>
      <c r="AA2045">
        <v>1.7458399999999999E-2</v>
      </c>
    </row>
    <row r="2046" spans="1:27" x14ac:dyDescent="0.2">
      <c r="A2046" t="s">
        <v>8482</v>
      </c>
      <c r="B2046" t="s">
        <v>35</v>
      </c>
      <c r="C2046" t="s">
        <v>1699</v>
      </c>
      <c r="D2046" t="s">
        <v>37</v>
      </c>
      <c r="E2046" t="s">
        <v>16</v>
      </c>
      <c r="F2046">
        <v>5</v>
      </c>
      <c r="G2046">
        <v>1710</v>
      </c>
      <c r="H2046">
        <v>2457</v>
      </c>
      <c r="I2046">
        <v>0.31463400000000002</v>
      </c>
      <c r="J2046">
        <v>0.31644670000000003</v>
      </c>
      <c r="K2046">
        <v>1.8128E-3</v>
      </c>
      <c r="L2046">
        <v>5.2525000000000002E-3</v>
      </c>
      <c r="M2046">
        <v>1.04531E-2</v>
      </c>
      <c r="N2046">
        <v>-6.8275999999999996E-3</v>
      </c>
      <c r="O2046">
        <v>1377.4259999999999</v>
      </c>
      <c r="P2046">
        <v>0.80551220000000001</v>
      </c>
      <c r="Q2046">
        <v>56.639530000000001</v>
      </c>
      <c r="R2046">
        <v>66.018207000000004</v>
      </c>
      <c r="S2046" t="s">
        <v>18</v>
      </c>
      <c r="T2046">
        <v>-6.8268000000000001E-3</v>
      </c>
      <c r="U2046">
        <v>-4.9186000000000004E-3</v>
      </c>
      <c r="V2046">
        <v>-9.4169999999999996E-4</v>
      </c>
      <c r="W2046">
        <v>1.8128E-3</v>
      </c>
      <c r="X2046">
        <v>4.5672000000000004E-3</v>
      </c>
      <c r="Y2046">
        <v>8.5441000000000007E-3</v>
      </c>
      <c r="Z2046">
        <v>1.0452299999999999E-2</v>
      </c>
      <c r="AA2046">
        <v>5.7285000000000001E-3</v>
      </c>
    </row>
    <row r="2047" spans="1:27" x14ac:dyDescent="0.2">
      <c r="A2047" t="s">
        <v>8483</v>
      </c>
      <c r="B2047" t="s">
        <v>35</v>
      </c>
      <c r="C2047" t="s">
        <v>1699</v>
      </c>
      <c r="D2047" t="s">
        <v>37</v>
      </c>
      <c r="E2047" t="s">
        <v>16</v>
      </c>
      <c r="F2047">
        <v>6</v>
      </c>
      <c r="G2047">
        <v>1710</v>
      </c>
      <c r="H2047">
        <v>2457</v>
      </c>
      <c r="I2047">
        <v>0.34370529999999999</v>
      </c>
      <c r="J2047">
        <v>0.34691319999999998</v>
      </c>
      <c r="K2047">
        <v>3.2079000000000001E-3</v>
      </c>
      <c r="L2047">
        <v>6.0384999999999996E-3</v>
      </c>
      <c r="M2047">
        <v>1.31413E-2</v>
      </c>
      <c r="N2047">
        <v>-6.7254999999999997E-3</v>
      </c>
      <c r="O2047">
        <v>1377.4259999999999</v>
      </c>
      <c r="P2047">
        <v>0.80551220000000001</v>
      </c>
      <c r="Q2047">
        <v>55.902296</v>
      </c>
      <c r="R2047">
        <v>66.018207000000004</v>
      </c>
      <c r="S2047" t="s">
        <v>18</v>
      </c>
      <c r="T2047">
        <v>-6.7245999999999998E-3</v>
      </c>
      <c r="U2047">
        <v>-4.5307999999999998E-3</v>
      </c>
      <c r="V2047">
        <v>4.1300000000000001E-5</v>
      </c>
      <c r="W2047">
        <v>3.2079000000000001E-3</v>
      </c>
      <c r="X2047">
        <v>6.3745E-3</v>
      </c>
      <c r="Y2047">
        <v>1.0946600000000001E-2</v>
      </c>
      <c r="Z2047">
        <v>1.31404E-2</v>
      </c>
      <c r="AA2047">
        <v>9.247E-3</v>
      </c>
    </row>
    <row r="2048" spans="1:27" x14ac:dyDescent="0.2">
      <c r="A2048" t="s">
        <v>8484</v>
      </c>
      <c r="B2048" t="s">
        <v>35</v>
      </c>
      <c r="C2048" t="s">
        <v>1699</v>
      </c>
      <c r="D2048" t="s">
        <v>37</v>
      </c>
      <c r="E2048" t="s">
        <v>16</v>
      </c>
      <c r="F2048">
        <v>7</v>
      </c>
      <c r="G2048">
        <v>1710</v>
      </c>
      <c r="H2048">
        <v>2457</v>
      </c>
      <c r="I2048">
        <v>0.40070850000000002</v>
      </c>
      <c r="J2048">
        <v>0.39821440000000002</v>
      </c>
      <c r="K2048">
        <v>-2.4941E-3</v>
      </c>
      <c r="L2048">
        <v>7.1536000000000004E-3</v>
      </c>
      <c r="M2048">
        <v>9.2735999999999999E-3</v>
      </c>
      <c r="N2048">
        <v>-1.42618E-2</v>
      </c>
      <c r="O2048">
        <v>1377.4259999999999</v>
      </c>
      <c r="P2048">
        <v>0.80551220000000001</v>
      </c>
      <c r="Q2048">
        <v>55.206099000000002</v>
      </c>
      <c r="R2048">
        <v>66.018207000000004</v>
      </c>
      <c r="S2048" t="s">
        <v>18</v>
      </c>
      <c r="T2048">
        <v>-1.4260800000000001E-2</v>
      </c>
      <c r="U2048">
        <v>-1.16618E-2</v>
      </c>
      <c r="V2048">
        <v>-6.2455000000000002E-3</v>
      </c>
      <c r="W2048">
        <v>-2.4941E-3</v>
      </c>
      <c r="X2048">
        <v>1.2573E-3</v>
      </c>
      <c r="Y2048">
        <v>6.6736E-3</v>
      </c>
      <c r="Z2048">
        <v>9.2724999999999995E-3</v>
      </c>
      <c r="AA2048">
        <v>-6.2632E-3</v>
      </c>
    </row>
    <row r="2049" spans="1:27" x14ac:dyDescent="0.2">
      <c r="A2049" t="s">
        <v>8485</v>
      </c>
      <c r="B2049" t="s">
        <v>35</v>
      </c>
      <c r="C2049" t="s">
        <v>1699</v>
      </c>
      <c r="D2049" t="s">
        <v>37</v>
      </c>
      <c r="E2049" t="s">
        <v>16</v>
      </c>
      <c r="F2049">
        <v>8</v>
      </c>
      <c r="G2049">
        <v>1710</v>
      </c>
      <c r="H2049">
        <v>2457</v>
      </c>
      <c r="I2049">
        <v>0.4183847</v>
      </c>
      <c r="J2049">
        <v>0.41552670000000003</v>
      </c>
      <c r="K2049">
        <v>-2.8579999999999999E-3</v>
      </c>
      <c r="L2049">
        <v>6.9220999999999996E-3</v>
      </c>
      <c r="M2049">
        <v>8.5287999999999996E-3</v>
      </c>
      <c r="N2049">
        <v>-1.42448E-2</v>
      </c>
      <c r="O2049">
        <v>1377.4259999999999</v>
      </c>
      <c r="P2049">
        <v>0.80551220000000001</v>
      </c>
      <c r="Q2049">
        <v>55.257077000000002</v>
      </c>
      <c r="R2049">
        <v>66.018207000000004</v>
      </c>
      <c r="S2049" t="s">
        <v>18</v>
      </c>
      <c r="T2049">
        <v>-1.4243799999999999E-2</v>
      </c>
      <c r="U2049">
        <v>-1.1729E-2</v>
      </c>
      <c r="V2049">
        <v>-6.4879999999999998E-3</v>
      </c>
      <c r="W2049">
        <v>-2.8579999999999999E-3</v>
      </c>
      <c r="X2049">
        <v>7.7189999999999995E-4</v>
      </c>
      <c r="Y2049">
        <v>6.0130000000000001E-3</v>
      </c>
      <c r="Z2049">
        <v>8.5278000000000003E-3</v>
      </c>
      <c r="AA2049">
        <v>-6.8780000000000004E-3</v>
      </c>
    </row>
    <row r="2050" spans="1:27" x14ac:dyDescent="0.2">
      <c r="A2050" t="s">
        <v>8486</v>
      </c>
      <c r="B2050" t="s">
        <v>35</v>
      </c>
      <c r="C2050" t="s">
        <v>1699</v>
      </c>
      <c r="D2050" t="s">
        <v>37</v>
      </c>
      <c r="E2050" t="s">
        <v>16</v>
      </c>
      <c r="F2050">
        <v>9</v>
      </c>
      <c r="G2050">
        <v>1710</v>
      </c>
      <c r="H2050">
        <v>2457</v>
      </c>
      <c r="I2050">
        <v>0.40375840000000002</v>
      </c>
      <c r="J2050">
        <v>0.39575199999999999</v>
      </c>
      <c r="K2050">
        <v>-8.0064000000000003E-3</v>
      </c>
      <c r="L2050">
        <v>6.4922000000000001E-3</v>
      </c>
      <c r="M2050">
        <v>2.6732000000000001E-3</v>
      </c>
      <c r="N2050">
        <v>-1.8686100000000001E-2</v>
      </c>
      <c r="O2050">
        <v>1377.4259999999999</v>
      </c>
      <c r="P2050">
        <v>0.80551220000000001</v>
      </c>
      <c r="Q2050">
        <v>58.443859000000003</v>
      </c>
      <c r="R2050">
        <v>66.018207000000004</v>
      </c>
      <c r="S2050" t="s">
        <v>18</v>
      </c>
      <c r="T2050">
        <v>-1.8685199999999999E-2</v>
      </c>
      <c r="U2050">
        <v>-1.63266E-2</v>
      </c>
      <c r="V2050">
        <v>-1.1410999999999999E-2</v>
      </c>
      <c r="W2050">
        <v>-8.0064000000000003E-3</v>
      </c>
      <c r="X2050">
        <v>-4.6018999999999999E-3</v>
      </c>
      <c r="Y2050">
        <v>3.1369999999999998E-4</v>
      </c>
      <c r="Z2050">
        <v>2.6722999999999998E-3</v>
      </c>
      <c r="AA2050">
        <v>-2.0230999999999999E-2</v>
      </c>
    </row>
    <row r="2051" spans="1:27" x14ac:dyDescent="0.2">
      <c r="A2051" t="s">
        <v>8487</v>
      </c>
      <c r="B2051" t="s">
        <v>35</v>
      </c>
      <c r="C2051" t="s">
        <v>1699</v>
      </c>
      <c r="D2051" t="s">
        <v>37</v>
      </c>
      <c r="E2051" t="s">
        <v>16</v>
      </c>
      <c r="F2051">
        <v>10</v>
      </c>
      <c r="G2051">
        <v>1710</v>
      </c>
      <c r="H2051">
        <v>2457</v>
      </c>
      <c r="I2051">
        <v>0.40167180000000002</v>
      </c>
      <c r="J2051">
        <v>0.39770109999999997</v>
      </c>
      <c r="K2051">
        <v>-3.9706000000000003E-3</v>
      </c>
      <c r="L2051">
        <v>6.5674000000000001E-3</v>
      </c>
      <c r="M2051">
        <v>6.8328E-3</v>
      </c>
      <c r="N2051">
        <v>-1.4774000000000001E-2</v>
      </c>
      <c r="O2051">
        <v>1377.4259999999999</v>
      </c>
      <c r="P2051">
        <v>0.80551220000000001</v>
      </c>
      <c r="Q2051">
        <v>64.761724000000001</v>
      </c>
      <c r="R2051">
        <v>66.018207000000004</v>
      </c>
      <c r="S2051" t="s">
        <v>18</v>
      </c>
      <c r="T2051">
        <v>-1.4773100000000001E-2</v>
      </c>
      <c r="U2051">
        <v>-1.23871E-2</v>
      </c>
      <c r="V2051">
        <v>-7.4146000000000004E-3</v>
      </c>
      <c r="W2051">
        <v>-3.9706000000000003E-3</v>
      </c>
      <c r="X2051">
        <v>-5.2669999999999995E-4</v>
      </c>
      <c r="Y2051">
        <v>4.4457999999999998E-3</v>
      </c>
      <c r="Z2051">
        <v>6.8317999999999999E-3</v>
      </c>
      <c r="AA2051">
        <v>-9.9839999999999998E-3</v>
      </c>
    </row>
    <row r="2052" spans="1:27" x14ac:dyDescent="0.2">
      <c r="A2052" t="s">
        <v>8488</v>
      </c>
      <c r="B2052" t="s">
        <v>35</v>
      </c>
      <c r="C2052" t="s">
        <v>1699</v>
      </c>
      <c r="D2052" t="s">
        <v>37</v>
      </c>
      <c r="E2052" t="s">
        <v>16</v>
      </c>
      <c r="F2052">
        <v>11</v>
      </c>
      <c r="G2052">
        <v>1710</v>
      </c>
      <c r="H2052">
        <v>2457</v>
      </c>
      <c r="I2052">
        <v>0.41061029999999998</v>
      </c>
      <c r="J2052">
        <v>0.40564549999999999</v>
      </c>
      <c r="K2052">
        <v>-4.9646999999999998E-3</v>
      </c>
      <c r="L2052">
        <v>6.8818000000000004E-3</v>
      </c>
      <c r="M2052">
        <v>6.3558E-3</v>
      </c>
      <c r="N2052">
        <v>-1.6285299999999999E-2</v>
      </c>
      <c r="O2052">
        <v>1377.4259999999999</v>
      </c>
      <c r="P2052">
        <v>0.80551220000000001</v>
      </c>
      <c r="Q2052">
        <v>70.423049000000006</v>
      </c>
      <c r="R2052">
        <v>66.018207000000004</v>
      </c>
      <c r="S2052" t="s">
        <v>18</v>
      </c>
      <c r="T2052">
        <v>-1.6284300000000002E-2</v>
      </c>
      <c r="U2052">
        <v>-1.3784100000000001E-2</v>
      </c>
      <c r="V2052">
        <v>-8.5734999999999995E-3</v>
      </c>
      <c r="W2052">
        <v>-4.9646999999999998E-3</v>
      </c>
      <c r="X2052">
        <v>-1.3558999999999999E-3</v>
      </c>
      <c r="Y2052">
        <v>3.8547E-3</v>
      </c>
      <c r="Z2052">
        <v>6.3547999999999999E-3</v>
      </c>
      <c r="AA2052">
        <v>-1.2239099999999999E-2</v>
      </c>
    </row>
    <row r="2053" spans="1:27" x14ac:dyDescent="0.2">
      <c r="A2053" t="s">
        <v>8489</v>
      </c>
      <c r="B2053" t="s">
        <v>35</v>
      </c>
      <c r="C2053" t="s">
        <v>1699</v>
      </c>
      <c r="D2053" t="s">
        <v>37</v>
      </c>
      <c r="E2053" t="s">
        <v>16</v>
      </c>
      <c r="F2053">
        <v>12</v>
      </c>
      <c r="G2053">
        <v>1710</v>
      </c>
      <c r="H2053">
        <v>2457</v>
      </c>
      <c r="I2053">
        <v>0.42485650000000003</v>
      </c>
      <c r="J2053">
        <v>0.42144619999999999</v>
      </c>
      <c r="K2053">
        <v>-3.4102999999999998E-3</v>
      </c>
      <c r="L2053">
        <v>7.4222000000000003E-3</v>
      </c>
      <c r="M2053">
        <v>8.7992000000000001E-3</v>
      </c>
      <c r="N2053">
        <v>-1.56198E-2</v>
      </c>
      <c r="O2053">
        <v>1377.4259999999999</v>
      </c>
      <c r="P2053">
        <v>0.80551220000000001</v>
      </c>
      <c r="Q2053">
        <v>75.435824999999994</v>
      </c>
      <c r="R2053">
        <v>66.018207000000004</v>
      </c>
      <c r="S2053" t="s">
        <v>18</v>
      </c>
      <c r="T2053">
        <v>-1.56188E-2</v>
      </c>
      <c r="U2053">
        <v>-1.2922299999999999E-2</v>
      </c>
      <c r="V2053">
        <v>-7.3025E-3</v>
      </c>
      <c r="W2053">
        <v>-3.4102999999999998E-3</v>
      </c>
      <c r="X2053">
        <v>4.819E-4</v>
      </c>
      <c r="Y2053">
        <v>6.1016000000000004E-3</v>
      </c>
      <c r="Z2053">
        <v>8.7980999999999997E-3</v>
      </c>
      <c r="AA2053">
        <v>-8.0920000000000002E-3</v>
      </c>
    </row>
    <row r="2054" spans="1:27" x14ac:dyDescent="0.2">
      <c r="A2054" t="s">
        <v>8490</v>
      </c>
      <c r="B2054" t="s">
        <v>35</v>
      </c>
      <c r="C2054" t="s">
        <v>1699</v>
      </c>
      <c r="D2054" t="s">
        <v>37</v>
      </c>
      <c r="E2054" t="s">
        <v>16</v>
      </c>
      <c r="F2054">
        <v>13</v>
      </c>
      <c r="G2054">
        <v>1710</v>
      </c>
      <c r="H2054">
        <v>2457</v>
      </c>
      <c r="I2054">
        <v>0.44827359999999999</v>
      </c>
      <c r="J2054">
        <v>0.44281009999999998</v>
      </c>
      <c r="K2054">
        <v>-5.4634000000000002E-3</v>
      </c>
      <c r="L2054">
        <v>8.3931000000000006E-3</v>
      </c>
      <c r="M2054">
        <v>8.3432000000000003E-3</v>
      </c>
      <c r="N2054">
        <v>-1.9270099999999998E-2</v>
      </c>
      <c r="O2054">
        <v>1377.4259999999999</v>
      </c>
      <c r="P2054">
        <v>0.80551220000000001</v>
      </c>
      <c r="Q2054">
        <v>78.294971000000004</v>
      </c>
      <c r="R2054">
        <v>66.018207000000004</v>
      </c>
      <c r="S2054" t="s">
        <v>18</v>
      </c>
      <c r="T2054">
        <v>-1.9268799999999999E-2</v>
      </c>
      <c r="U2054">
        <v>-1.6219600000000001E-2</v>
      </c>
      <c r="V2054">
        <v>-9.8648E-3</v>
      </c>
      <c r="W2054">
        <v>-5.4634000000000002E-3</v>
      </c>
      <c r="X2054">
        <v>-1.0621000000000001E-3</v>
      </c>
      <c r="Y2054">
        <v>5.2928000000000003E-3</v>
      </c>
      <c r="Z2054">
        <v>8.3420000000000005E-3</v>
      </c>
      <c r="AA2054">
        <v>-1.2338099999999999E-2</v>
      </c>
    </row>
    <row r="2055" spans="1:27" x14ac:dyDescent="0.2">
      <c r="A2055" t="s">
        <v>8491</v>
      </c>
      <c r="B2055" t="s">
        <v>35</v>
      </c>
      <c r="C2055" t="s">
        <v>1699</v>
      </c>
      <c r="D2055" t="s">
        <v>37</v>
      </c>
      <c r="E2055" t="s">
        <v>16</v>
      </c>
      <c r="F2055">
        <v>14</v>
      </c>
      <c r="G2055">
        <v>1710</v>
      </c>
      <c r="H2055">
        <v>2457</v>
      </c>
      <c r="I2055">
        <v>0.46227390000000002</v>
      </c>
      <c r="J2055">
        <v>0.46432459999999998</v>
      </c>
      <c r="K2055">
        <v>2.0506000000000001E-3</v>
      </c>
      <c r="L2055">
        <v>9.3065000000000005E-3</v>
      </c>
      <c r="M2055">
        <v>1.7359800000000002E-2</v>
      </c>
      <c r="N2055">
        <v>-1.3258499999999999E-2</v>
      </c>
      <c r="O2055">
        <v>1377.4259999999999</v>
      </c>
      <c r="P2055">
        <v>0.80551220000000001</v>
      </c>
      <c r="Q2055">
        <v>79.299608000000006</v>
      </c>
      <c r="R2055">
        <v>66.018207000000004</v>
      </c>
      <c r="S2055" t="s">
        <v>18</v>
      </c>
      <c r="T2055">
        <v>-1.32572E-2</v>
      </c>
      <c r="U2055">
        <v>-9.8761000000000005E-3</v>
      </c>
      <c r="V2055">
        <v>-2.8297000000000001E-3</v>
      </c>
      <c r="W2055">
        <v>2.0506000000000001E-3</v>
      </c>
      <c r="X2055">
        <v>6.9309999999999997E-3</v>
      </c>
      <c r="Y2055">
        <v>1.3977399999999999E-2</v>
      </c>
      <c r="Z2055">
        <v>1.7358499999999999E-2</v>
      </c>
      <c r="AA2055">
        <v>4.4164E-3</v>
      </c>
    </row>
    <row r="2056" spans="1:27" x14ac:dyDescent="0.2">
      <c r="A2056" t="s">
        <v>8492</v>
      </c>
      <c r="B2056" t="s">
        <v>35</v>
      </c>
      <c r="C2056" t="s">
        <v>1699</v>
      </c>
      <c r="D2056" t="s">
        <v>37</v>
      </c>
      <c r="E2056" t="s">
        <v>16</v>
      </c>
      <c r="F2056">
        <v>15</v>
      </c>
      <c r="G2056">
        <v>1710</v>
      </c>
      <c r="H2056">
        <v>2457</v>
      </c>
      <c r="I2056">
        <v>0.48334300000000002</v>
      </c>
      <c r="J2056">
        <v>0.4912763</v>
      </c>
      <c r="K2056">
        <v>7.9333000000000008E-3</v>
      </c>
      <c r="L2056">
        <v>1.0213699999999999E-2</v>
      </c>
      <c r="M2056">
        <v>2.4734900000000001E-2</v>
      </c>
      <c r="N2056">
        <v>-8.8683000000000008E-3</v>
      </c>
      <c r="O2056">
        <v>1377.4259999999999</v>
      </c>
      <c r="P2056">
        <v>0.80551220000000001</v>
      </c>
      <c r="Q2056">
        <v>79.646306999999993</v>
      </c>
      <c r="R2056">
        <v>66.018207000000004</v>
      </c>
      <c r="S2056" t="s">
        <v>18</v>
      </c>
      <c r="T2056">
        <v>-8.8667999999999993E-3</v>
      </c>
      <c r="U2056">
        <v>-5.1561000000000003E-3</v>
      </c>
      <c r="V2056">
        <v>2.5772E-3</v>
      </c>
      <c r="W2056">
        <v>7.9333000000000008E-3</v>
      </c>
      <c r="X2056">
        <v>1.32894E-2</v>
      </c>
      <c r="Y2056">
        <v>2.1022699999999998E-2</v>
      </c>
      <c r="Z2056">
        <v>2.4733399999999999E-2</v>
      </c>
      <c r="AA2056">
        <v>1.6148300000000001E-2</v>
      </c>
    </row>
    <row r="2057" spans="1:27" x14ac:dyDescent="0.2">
      <c r="A2057" t="s">
        <v>8493</v>
      </c>
      <c r="B2057" t="s">
        <v>35</v>
      </c>
      <c r="C2057" t="s">
        <v>1699</v>
      </c>
      <c r="D2057" t="s">
        <v>37</v>
      </c>
      <c r="E2057" t="s">
        <v>16</v>
      </c>
      <c r="F2057">
        <v>16</v>
      </c>
      <c r="G2057">
        <v>1710</v>
      </c>
      <c r="H2057">
        <v>2457</v>
      </c>
      <c r="I2057">
        <v>0.54390890000000003</v>
      </c>
      <c r="J2057">
        <v>0.53992300000000004</v>
      </c>
      <c r="K2057">
        <v>-3.986E-3</v>
      </c>
      <c r="L2057">
        <v>1.08488E-2</v>
      </c>
      <c r="M2057">
        <v>1.3860300000000001E-2</v>
      </c>
      <c r="N2057">
        <v>-2.1832299999999999E-2</v>
      </c>
      <c r="O2057">
        <v>1377.4259999999999</v>
      </c>
      <c r="P2057">
        <v>0.80551220000000001</v>
      </c>
      <c r="Q2057">
        <v>79.310749000000001</v>
      </c>
      <c r="R2057">
        <v>66.018207000000004</v>
      </c>
      <c r="S2057" t="s">
        <v>18</v>
      </c>
      <c r="T2057">
        <v>-2.1830700000000001E-2</v>
      </c>
      <c r="U2057">
        <v>-1.78893E-2</v>
      </c>
      <c r="V2057">
        <v>-9.6751000000000007E-3</v>
      </c>
      <c r="W2057">
        <v>-3.986E-3</v>
      </c>
      <c r="X2057">
        <v>1.7030999999999999E-3</v>
      </c>
      <c r="Y2057">
        <v>9.9173000000000004E-3</v>
      </c>
      <c r="Z2057">
        <v>1.38587E-2</v>
      </c>
      <c r="AA2057">
        <v>-7.3825000000000002E-3</v>
      </c>
    </row>
    <row r="2058" spans="1:27" x14ac:dyDescent="0.2">
      <c r="A2058" t="s">
        <v>8494</v>
      </c>
      <c r="B2058" t="s">
        <v>35</v>
      </c>
      <c r="C2058" t="s">
        <v>1699</v>
      </c>
      <c r="D2058" t="s">
        <v>37</v>
      </c>
      <c r="E2058" t="s">
        <v>16</v>
      </c>
      <c r="F2058">
        <v>17</v>
      </c>
      <c r="G2058">
        <v>1710</v>
      </c>
      <c r="H2058">
        <v>2457</v>
      </c>
      <c r="I2058">
        <v>0.58139370000000001</v>
      </c>
      <c r="J2058">
        <v>0.57541909999999996</v>
      </c>
      <c r="K2058">
        <v>-5.9746E-3</v>
      </c>
      <c r="L2058">
        <v>1.077E-2</v>
      </c>
      <c r="M2058">
        <v>1.17421E-2</v>
      </c>
      <c r="N2058">
        <v>-2.3691199999999999E-2</v>
      </c>
      <c r="O2058">
        <v>1377.4259999999999</v>
      </c>
      <c r="P2058">
        <v>0.80551220000000001</v>
      </c>
      <c r="Q2058">
        <v>78.383504000000002</v>
      </c>
      <c r="R2058">
        <v>66.018207000000004</v>
      </c>
      <c r="S2058" t="s">
        <v>19</v>
      </c>
      <c r="T2058">
        <v>-2.3689700000000001E-2</v>
      </c>
      <c r="U2058">
        <v>-1.97769E-2</v>
      </c>
      <c r="V2058">
        <v>-1.16224E-2</v>
      </c>
      <c r="W2058">
        <v>-5.9746E-3</v>
      </c>
      <c r="X2058">
        <v>-3.2670000000000003E-4</v>
      </c>
      <c r="Y2058">
        <v>7.8277999999999993E-3</v>
      </c>
      <c r="Z2058">
        <v>1.17406E-2</v>
      </c>
      <c r="AA2058">
        <v>-1.0383E-2</v>
      </c>
    </row>
    <row r="2059" spans="1:27" x14ac:dyDescent="0.2">
      <c r="A2059" t="s">
        <v>8495</v>
      </c>
      <c r="B2059" t="s">
        <v>35</v>
      </c>
      <c r="C2059" t="s">
        <v>1699</v>
      </c>
      <c r="D2059" t="s">
        <v>37</v>
      </c>
      <c r="E2059" t="s">
        <v>16</v>
      </c>
      <c r="F2059">
        <v>18</v>
      </c>
      <c r="G2059">
        <v>1710</v>
      </c>
      <c r="H2059">
        <v>2457</v>
      </c>
      <c r="I2059">
        <v>0.59585540000000004</v>
      </c>
      <c r="J2059">
        <v>0.60021720000000001</v>
      </c>
      <c r="K2059">
        <v>4.3617999999999999E-3</v>
      </c>
      <c r="L2059">
        <v>1.0113799999999999E-2</v>
      </c>
      <c r="M2059">
        <v>2.0998900000000001E-2</v>
      </c>
      <c r="N2059">
        <v>-1.2275400000000001E-2</v>
      </c>
      <c r="O2059">
        <v>1377.4259999999999</v>
      </c>
      <c r="P2059">
        <v>0.80551220000000001</v>
      </c>
      <c r="Q2059">
        <v>76.166413000000006</v>
      </c>
      <c r="R2059">
        <v>66.018207000000004</v>
      </c>
      <c r="S2059" t="s">
        <v>19</v>
      </c>
      <c r="T2059">
        <v>-1.2273900000000001E-2</v>
      </c>
      <c r="U2059">
        <v>-8.5994999999999995E-3</v>
      </c>
      <c r="V2059">
        <v>-9.4189999999999996E-4</v>
      </c>
      <c r="W2059">
        <v>4.3617999999999999E-3</v>
      </c>
      <c r="X2059">
        <v>9.6655000000000005E-3</v>
      </c>
      <c r="Y2059">
        <v>1.7323100000000001E-2</v>
      </c>
      <c r="Z2059">
        <v>2.0997399999999999E-2</v>
      </c>
      <c r="AA2059">
        <v>7.267E-3</v>
      </c>
    </row>
    <row r="2060" spans="1:27" x14ac:dyDescent="0.2">
      <c r="A2060" t="s">
        <v>8496</v>
      </c>
      <c r="B2060" t="s">
        <v>35</v>
      </c>
      <c r="C2060" t="s">
        <v>1699</v>
      </c>
      <c r="D2060" t="s">
        <v>37</v>
      </c>
      <c r="E2060" t="s">
        <v>16</v>
      </c>
      <c r="F2060">
        <v>19</v>
      </c>
      <c r="G2060">
        <v>1710</v>
      </c>
      <c r="H2060">
        <v>2457</v>
      </c>
      <c r="I2060">
        <v>0.63178049999999997</v>
      </c>
      <c r="J2060">
        <v>0.63960360000000005</v>
      </c>
      <c r="K2060">
        <v>7.8230999999999995E-3</v>
      </c>
      <c r="L2060">
        <v>9.3139999999999994E-3</v>
      </c>
      <c r="M2060">
        <v>2.3144600000000001E-2</v>
      </c>
      <c r="N2060">
        <v>-7.4983999999999997E-3</v>
      </c>
      <c r="O2060">
        <v>1377.4259999999999</v>
      </c>
      <c r="P2060">
        <v>0.80551220000000001</v>
      </c>
      <c r="Q2060">
        <v>72.918571999999998</v>
      </c>
      <c r="R2060">
        <v>66.018207000000004</v>
      </c>
      <c r="S2060" t="s">
        <v>19</v>
      </c>
      <c r="T2060">
        <v>-7.4970000000000002E-3</v>
      </c>
      <c r="U2060">
        <v>-4.1132E-3</v>
      </c>
      <c r="V2060">
        <v>2.9388000000000001E-3</v>
      </c>
      <c r="W2060">
        <v>7.8230999999999995E-3</v>
      </c>
      <c r="X2060">
        <v>1.2707299999999999E-2</v>
      </c>
      <c r="Y2060">
        <v>1.97594E-2</v>
      </c>
      <c r="Z2060">
        <v>2.3143199999999999E-2</v>
      </c>
      <c r="AA2060">
        <v>1.22311E-2</v>
      </c>
    </row>
    <row r="2061" spans="1:27" x14ac:dyDescent="0.2">
      <c r="A2061" t="s">
        <v>8497</v>
      </c>
      <c r="B2061" t="s">
        <v>35</v>
      </c>
      <c r="C2061" t="s">
        <v>1699</v>
      </c>
      <c r="D2061" t="s">
        <v>37</v>
      </c>
      <c r="E2061" t="s">
        <v>16</v>
      </c>
      <c r="F2061">
        <v>20</v>
      </c>
      <c r="G2061">
        <v>1710</v>
      </c>
      <c r="H2061">
        <v>2457</v>
      </c>
      <c r="I2061">
        <v>0.64881310000000003</v>
      </c>
      <c r="J2061">
        <v>0.65899750000000001</v>
      </c>
      <c r="K2061">
        <v>1.01844E-2</v>
      </c>
      <c r="L2061">
        <v>9.0757000000000008E-3</v>
      </c>
      <c r="M2061">
        <v>2.5113900000000002E-2</v>
      </c>
      <c r="N2061">
        <v>-4.7451999999999998E-3</v>
      </c>
      <c r="O2061">
        <v>1377.4259999999999</v>
      </c>
      <c r="P2061">
        <v>0.80551220000000001</v>
      </c>
      <c r="Q2061">
        <v>68.917540000000002</v>
      </c>
      <c r="R2061">
        <v>66.018207000000004</v>
      </c>
      <c r="S2061" t="s">
        <v>19</v>
      </c>
      <c r="T2061">
        <v>-4.7438999999999997E-3</v>
      </c>
      <c r="U2061">
        <v>-1.4465999999999999E-3</v>
      </c>
      <c r="V2061">
        <v>5.4251000000000004E-3</v>
      </c>
      <c r="W2061">
        <v>1.01844E-2</v>
      </c>
      <c r="X2061">
        <v>1.4943700000000001E-2</v>
      </c>
      <c r="Y2061">
        <v>2.1815399999999999E-2</v>
      </c>
      <c r="Z2061">
        <v>2.5112599999999999E-2</v>
      </c>
      <c r="AA2061">
        <v>1.5454300000000001E-2</v>
      </c>
    </row>
    <row r="2062" spans="1:27" x14ac:dyDescent="0.2">
      <c r="A2062" t="s">
        <v>8498</v>
      </c>
      <c r="B2062" t="s">
        <v>35</v>
      </c>
      <c r="C2062" t="s">
        <v>1699</v>
      </c>
      <c r="D2062" t="s">
        <v>37</v>
      </c>
      <c r="E2062" t="s">
        <v>16</v>
      </c>
      <c r="F2062">
        <v>21</v>
      </c>
      <c r="G2062">
        <v>1710</v>
      </c>
      <c r="H2062">
        <v>2457</v>
      </c>
      <c r="I2062">
        <v>0.62477050000000001</v>
      </c>
      <c r="J2062">
        <v>0.63451449999999998</v>
      </c>
      <c r="K2062">
        <v>9.7438999999999998E-3</v>
      </c>
      <c r="L2062">
        <v>8.456E-3</v>
      </c>
      <c r="M2062">
        <v>2.3654000000000001E-2</v>
      </c>
      <c r="N2062">
        <v>-4.1662000000000001E-3</v>
      </c>
      <c r="O2062">
        <v>1377.4259999999999</v>
      </c>
      <c r="P2062">
        <v>0.80551220000000001</v>
      </c>
      <c r="Q2062">
        <v>66.443642999999994</v>
      </c>
      <c r="R2062">
        <v>66.018207000000004</v>
      </c>
      <c r="S2062" t="s">
        <v>19</v>
      </c>
      <c r="T2062">
        <v>-4.1649E-3</v>
      </c>
      <c r="U2062">
        <v>-1.0928000000000001E-3</v>
      </c>
      <c r="V2062">
        <v>5.3096000000000003E-3</v>
      </c>
      <c r="W2062">
        <v>9.7438999999999998E-3</v>
      </c>
      <c r="X2062">
        <v>1.41782E-2</v>
      </c>
      <c r="Y2062">
        <v>2.05807E-2</v>
      </c>
      <c r="Z2062">
        <v>2.3652699999999999E-2</v>
      </c>
      <c r="AA2062">
        <v>1.53565E-2</v>
      </c>
    </row>
    <row r="2063" spans="1:27" x14ac:dyDescent="0.2">
      <c r="A2063" t="s">
        <v>8499</v>
      </c>
      <c r="B2063" t="s">
        <v>35</v>
      </c>
      <c r="C2063" t="s">
        <v>1699</v>
      </c>
      <c r="D2063" t="s">
        <v>37</v>
      </c>
      <c r="E2063" t="s">
        <v>16</v>
      </c>
      <c r="F2063">
        <v>22</v>
      </c>
      <c r="G2063">
        <v>1710</v>
      </c>
      <c r="H2063">
        <v>2457</v>
      </c>
      <c r="I2063">
        <v>0.5921611</v>
      </c>
      <c r="J2063">
        <v>0.58788470000000004</v>
      </c>
      <c r="K2063">
        <v>-4.2763000000000002E-3</v>
      </c>
      <c r="L2063">
        <v>8.0604000000000006E-3</v>
      </c>
      <c r="M2063">
        <v>8.9829999999999997E-3</v>
      </c>
      <c r="N2063">
        <v>-1.7535599999999998E-2</v>
      </c>
      <c r="O2063">
        <v>1377.4259999999999</v>
      </c>
      <c r="P2063">
        <v>0.80551220000000001</v>
      </c>
      <c r="Q2063">
        <v>64.352501000000004</v>
      </c>
      <c r="R2063">
        <v>66.018207000000004</v>
      </c>
      <c r="S2063" t="s">
        <v>18</v>
      </c>
      <c r="T2063">
        <v>-1.7534399999999999E-2</v>
      </c>
      <c r="U2063">
        <v>-1.46061E-2</v>
      </c>
      <c r="V2063">
        <v>-8.5032000000000007E-3</v>
      </c>
      <c r="W2063">
        <v>-4.2763000000000002E-3</v>
      </c>
      <c r="X2063">
        <v>-4.9400000000000001E-5</v>
      </c>
      <c r="Y2063">
        <v>6.0534999999999999E-3</v>
      </c>
      <c r="Z2063">
        <v>8.9817999999999999E-3</v>
      </c>
      <c r="AA2063">
        <v>-7.2740000000000001E-3</v>
      </c>
    </row>
    <row r="2064" spans="1:27" x14ac:dyDescent="0.2">
      <c r="A2064" t="s">
        <v>8500</v>
      </c>
      <c r="B2064" t="s">
        <v>35</v>
      </c>
      <c r="C2064" t="s">
        <v>1699</v>
      </c>
      <c r="D2064" t="s">
        <v>37</v>
      </c>
      <c r="E2064" t="s">
        <v>16</v>
      </c>
      <c r="F2064">
        <v>23</v>
      </c>
      <c r="G2064">
        <v>1710</v>
      </c>
      <c r="H2064">
        <v>2457</v>
      </c>
      <c r="I2064">
        <v>0.52359659999999997</v>
      </c>
      <c r="J2064">
        <v>0.51429530000000001</v>
      </c>
      <c r="K2064">
        <v>-9.3013000000000002E-3</v>
      </c>
      <c r="L2064">
        <v>7.4343999999999999E-3</v>
      </c>
      <c r="M2064">
        <v>2.9283E-3</v>
      </c>
      <c r="N2064">
        <v>-2.1531000000000002E-2</v>
      </c>
      <c r="O2064">
        <v>1377.4259999999999</v>
      </c>
      <c r="P2064">
        <v>0.80551220000000001</v>
      </c>
      <c r="Q2064">
        <v>62.361305000000002</v>
      </c>
      <c r="R2064">
        <v>66.018207000000004</v>
      </c>
      <c r="S2064" t="s">
        <v>18</v>
      </c>
      <c r="T2064">
        <v>-2.1529900000000001E-2</v>
      </c>
      <c r="U2064">
        <v>-1.8828899999999999E-2</v>
      </c>
      <c r="V2064">
        <v>-1.3199900000000001E-2</v>
      </c>
      <c r="W2064">
        <v>-9.3013000000000002E-3</v>
      </c>
      <c r="X2064">
        <v>-5.4026999999999999E-3</v>
      </c>
      <c r="Y2064">
        <v>2.263E-4</v>
      </c>
      <c r="Z2064">
        <v>2.9272999999999999E-3</v>
      </c>
      <c r="AA2064">
        <v>-1.8085500000000001E-2</v>
      </c>
    </row>
    <row r="2065" spans="1:27" x14ac:dyDescent="0.2">
      <c r="A2065" t="s">
        <v>8501</v>
      </c>
      <c r="B2065" t="s">
        <v>35</v>
      </c>
      <c r="C2065" t="s">
        <v>1699</v>
      </c>
      <c r="D2065" t="s">
        <v>37</v>
      </c>
      <c r="E2065" t="s">
        <v>16</v>
      </c>
      <c r="F2065">
        <v>24</v>
      </c>
      <c r="G2065">
        <v>1710</v>
      </c>
      <c r="H2065">
        <v>2457</v>
      </c>
      <c r="I2065">
        <v>0.4345425</v>
      </c>
      <c r="J2065">
        <v>0.43651309999999999</v>
      </c>
      <c r="K2065">
        <v>1.9705E-3</v>
      </c>
      <c r="L2065">
        <v>6.5459999999999997E-3</v>
      </c>
      <c r="M2065">
        <v>1.27387E-2</v>
      </c>
      <c r="N2065">
        <v>-8.7975999999999992E-3</v>
      </c>
      <c r="O2065">
        <v>1377.4259999999999</v>
      </c>
      <c r="P2065">
        <v>0.80551220000000001</v>
      </c>
      <c r="Q2065">
        <v>60.917906000000002</v>
      </c>
      <c r="R2065">
        <v>66.018207000000004</v>
      </c>
      <c r="S2065" t="s">
        <v>18</v>
      </c>
      <c r="T2065">
        <v>-8.7966999999999993E-3</v>
      </c>
      <c r="U2065">
        <v>-6.4184999999999997E-3</v>
      </c>
      <c r="V2065">
        <v>-1.4622000000000001E-3</v>
      </c>
      <c r="W2065">
        <v>1.9705E-3</v>
      </c>
      <c r="X2065">
        <v>5.4032000000000004E-3</v>
      </c>
      <c r="Y2065">
        <v>1.0359500000000001E-2</v>
      </c>
      <c r="Z2065">
        <v>1.2737699999999999E-2</v>
      </c>
      <c r="AA2065">
        <v>4.5142000000000003E-3</v>
      </c>
    </row>
    <row r="2066" spans="1:27" x14ac:dyDescent="0.2">
      <c r="A2066" t="s">
        <v>1698</v>
      </c>
      <c r="B2066" t="s">
        <v>34</v>
      </c>
      <c r="C2066" t="s">
        <v>1699</v>
      </c>
      <c r="D2066" t="s">
        <v>27</v>
      </c>
      <c r="E2066" t="s">
        <v>16</v>
      </c>
      <c r="F2066">
        <v>1</v>
      </c>
      <c r="G2066">
        <v>5967</v>
      </c>
      <c r="H2066">
        <v>5156</v>
      </c>
      <c r="I2066">
        <v>0.3897526</v>
      </c>
      <c r="J2066">
        <v>0.39048759999999999</v>
      </c>
      <c r="K2066">
        <v>7.3510000000000003E-4</v>
      </c>
      <c r="L2066">
        <v>4.8050000000000002E-3</v>
      </c>
      <c r="M2066">
        <v>8.6394000000000002E-3</v>
      </c>
      <c r="N2066">
        <v>-7.1691999999999997E-3</v>
      </c>
      <c r="O2066">
        <v>5967</v>
      </c>
      <c r="Q2066">
        <v>62.594377999999999</v>
      </c>
      <c r="R2066">
        <v>66.068408000000005</v>
      </c>
      <c r="S2066" t="s">
        <v>17</v>
      </c>
      <c r="T2066">
        <v>-7.1685000000000004E-3</v>
      </c>
      <c r="U2066">
        <v>-5.4228000000000002E-3</v>
      </c>
      <c r="V2066">
        <v>-1.7847E-3</v>
      </c>
      <c r="W2066">
        <v>7.3510000000000003E-4</v>
      </c>
      <c r="X2066">
        <v>3.2548E-3</v>
      </c>
      <c r="Y2066">
        <v>6.8929999999999998E-3</v>
      </c>
      <c r="Z2066">
        <v>8.6386999999999992E-3</v>
      </c>
      <c r="AA2066">
        <v>1.8824E-3</v>
      </c>
    </row>
    <row r="2067" spans="1:27" x14ac:dyDescent="0.2">
      <c r="A2067" t="s">
        <v>1700</v>
      </c>
      <c r="B2067" t="s">
        <v>34</v>
      </c>
      <c r="C2067" t="s">
        <v>1699</v>
      </c>
      <c r="D2067" t="s">
        <v>27</v>
      </c>
      <c r="E2067" t="s">
        <v>16</v>
      </c>
      <c r="F2067">
        <v>2</v>
      </c>
      <c r="G2067">
        <v>5967</v>
      </c>
      <c r="H2067">
        <v>5156</v>
      </c>
      <c r="I2067">
        <v>0.34786879999999998</v>
      </c>
      <c r="J2067">
        <v>0.34886400000000001</v>
      </c>
      <c r="K2067">
        <v>9.9510000000000006E-4</v>
      </c>
      <c r="L2067">
        <v>4.1035000000000004E-3</v>
      </c>
      <c r="M2067">
        <v>7.7454000000000004E-3</v>
      </c>
      <c r="N2067">
        <v>-5.7552000000000002E-3</v>
      </c>
      <c r="O2067">
        <v>5967</v>
      </c>
      <c r="Q2067">
        <v>62.385699000000002</v>
      </c>
      <c r="R2067">
        <v>66.068408000000005</v>
      </c>
      <c r="S2067" t="s">
        <v>17</v>
      </c>
      <c r="T2067">
        <v>-5.7546000000000003E-3</v>
      </c>
      <c r="U2067">
        <v>-4.2637999999999999E-3</v>
      </c>
      <c r="V2067">
        <v>-1.1567999999999999E-3</v>
      </c>
      <c r="W2067">
        <v>9.9510000000000006E-4</v>
      </c>
      <c r="X2067">
        <v>3.1470000000000001E-3</v>
      </c>
      <c r="Y2067">
        <v>6.254E-3</v>
      </c>
      <c r="Z2067">
        <v>7.7447999999999996E-3</v>
      </c>
      <c r="AA2067">
        <v>2.8524000000000002E-3</v>
      </c>
    </row>
    <row r="2068" spans="1:27" x14ac:dyDescent="0.2">
      <c r="A2068" t="s">
        <v>1701</v>
      </c>
      <c r="B2068" t="s">
        <v>34</v>
      </c>
      <c r="C2068" t="s">
        <v>1699</v>
      </c>
      <c r="D2068" t="s">
        <v>27</v>
      </c>
      <c r="E2068" t="s">
        <v>16</v>
      </c>
      <c r="F2068">
        <v>3</v>
      </c>
      <c r="G2068">
        <v>5967</v>
      </c>
      <c r="H2068">
        <v>5156</v>
      </c>
      <c r="I2068">
        <v>0.32237460000000001</v>
      </c>
      <c r="J2068">
        <v>0.32519290000000001</v>
      </c>
      <c r="K2068">
        <v>2.8184E-3</v>
      </c>
      <c r="L2068">
        <v>3.8084999999999998E-3</v>
      </c>
      <c r="M2068">
        <v>9.0834000000000002E-3</v>
      </c>
      <c r="N2068">
        <v>-3.4467E-3</v>
      </c>
      <c r="O2068">
        <v>5967</v>
      </c>
      <c r="Q2068">
        <v>62.102868000000001</v>
      </c>
      <c r="R2068">
        <v>66.068408000000005</v>
      </c>
      <c r="S2068" t="s">
        <v>17</v>
      </c>
      <c r="T2068">
        <v>-3.4461000000000001E-3</v>
      </c>
      <c r="U2068">
        <v>-2.0623999999999998E-3</v>
      </c>
      <c r="V2068">
        <v>8.2120000000000001E-4</v>
      </c>
      <c r="W2068">
        <v>2.8184E-3</v>
      </c>
      <c r="X2068">
        <v>4.8155999999999997E-3</v>
      </c>
      <c r="Y2068">
        <v>7.6991999999999998E-3</v>
      </c>
      <c r="Z2068">
        <v>9.0828999999999997E-3</v>
      </c>
      <c r="AA2068">
        <v>8.6668000000000005E-3</v>
      </c>
    </row>
    <row r="2069" spans="1:27" x14ac:dyDescent="0.2">
      <c r="A2069" t="s">
        <v>1702</v>
      </c>
      <c r="B2069" t="s">
        <v>34</v>
      </c>
      <c r="C2069" t="s">
        <v>1699</v>
      </c>
      <c r="D2069" t="s">
        <v>27</v>
      </c>
      <c r="E2069" t="s">
        <v>16</v>
      </c>
      <c r="F2069">
        <v>4</v>
      </c>
      <c r="G2069">
        <v>5967</v>
      </c>
      <c r="H2069">
        <v>5156</v>
      </c>
      <c r="I2069">
        <v>0.31071330000000003</v>
      </c>
      <c r="J2069">
        <v>0.31240190000000001</v>
      </c>
      <c r="K2069">
        <v>1.6886E-3</v>
      </c>
      <c r="L2069">
        <v>3.7108000000000002E-3</v>
      </c>
      <c r="M2069">
        <v>7.7929000000000002E-3</v>
      </c>
      <c r="N2069">
        <v>-4.4158000000000001E-3</v>
      </c>
      <c r="O2069">
        <v>5967</v>
      </c>
      <c r="Q2069">
        <v>61.884912</v>
      </c>
      <c r="R2069">
        <v>66.068408000000005</v>
      </c>
      <c r="S2069" t="s">
        <v>17</v>
      </c>
      <c r="T2069">
        <v>-4.4152000000000002E-3</v>
      </c>
      <c r="U2069">
        <v>-3.0671000000000001E-3</v>
      </c>
      <c r="V2069">
        <v>-2.5740000000000002E-4</v>
      </c>
      <c r="W2069">
        <v>1.6886E-3</v>
      </c>
      <c r="X2069">
        <v>3.6345000000000001E-3</v>
      </c>
      <c r="Y2069">
        <v>6.4441999999999998E-3</v>
      </c>
      <c r="Z2069">
        <v>7.7923000000000003E-3</v>
      </c>
      <c r="AA2069">
        <v>5.4051000000000004E-3</v>
      </c>
    </row>
    <row r="2070" spans="1:27" x14ac:dyDescent="0.2">
      <c r="A2070" t="s">
        <v>1703</v>
      </c>
      <c r="B2070" t="s">
        <v>34</v>
      </c>
      <c r="C2070" t="s">
        <v>1699</v>
      </c>
      <c r="D2070" t="s">
        <v>27</v>
      </c>
      <c r="E2070" t="s">
        <v>16</v>
      </c>
      <c r="F2070">
        <v>5</v>
      </c>
      <c r="G2070">
        <v>5967</v>
      </c>
      <c r="H2070">
        <v>5156</v>
      </c>
      <c r="I2070">
        <v>0.31500270000000002</v>
      </c>
      <c r="J2070">
        <v>0.31251380000000001</v>
      </c>
      <c r="K2070">
        <v>-2.4889000000000001E-3</v>
      </c>
      <c r="L2070">
        <v>3.6977999999999998E-3</v>
      </c>
      <c r="M2070">
        <v>3.594E-3</v>
      </c>
      <c r="N2070">
        <v>-8.5719000000000004E-3</v>
      </c>
      <c r="O2070">
        <v>5967</v>
      </c>
      <c r="Q2070">
        <v>61.630954000000003</v>
      </c>
      <c r="R2070">
        <v>66.068408000000005</v>
      </c>
      <c r="S2070" t="s">
        <v>17</v>
      </c>
      <c r="T2070">
        <v>-8.5713000000000004E-3</v>
      </c>
      <c r="U2070">
        <v>-7.2278999999999998E-3</v>
      </c>
      <c r="V2070">
        <v>-4.4280999999999999E-3</v>
      </c>
      <c r="W2070">
        <v>-2.4889000000000001E-3</v>
      </c>
      <c r="X2070">
        <v>-5.4980000000000003E-4</v>
      </c>
      <c r="Y2070">
        <v>2.2499999999999998E-3</v>
      </c>
      <c r="Z2070">
        <v>3.5934999999999999E-3</v>
      </c>
      <c r="AA2070">
        <v>-7.9643000000000005E-3</v>
      </c>
    </row>
    <row r="2071" spans="1:27" x14ac:dyDescent="0.2">
      <c r="A2071" t="s">
        <v>1704</v>
      </c>
      <c r="B2071" t="s">
        <v>34</v>
      </c>
      <c r="C2071" t="s">
        <v>1699</v>
      </c>
      <c r="D2071" t="s">
        <v>27</v>
      </c>
      <c r="E2071" t="s">
        <v>16</v>
      </c>
      <c r="F2071">
        <v>6</v>
      </c>
      <c r="G2071">
        <v>5967</v>
      </c>
      <c r="H2071">
        <v>5156</v>
      </c>
      <c r="I2071">
        <v>0.3421458</v>
      </c>
      <c r="J2071">
        <v>0.3403757</v>
      </c>
      <c r="K2071">
        <v>-1.7702E-3</v>
      </c>
      <c r="L2071">
        <v>3.9569999999999996E-3</v>
      </c>
      <c r="M2071">
        <v>4.7391000000000004E-3</v>
      </c>
      <c r="N2071">
        <v>-8.2793999999999993E-3</v>
      </c>
      <c r="O2071">
        <v>5967</v>
      </c>
      <c r="Q2071">
        <v>61.637698999999998</v>
      </c>
      <c r="R2071">
        <v>66.068408000000005</v>
      </c>
      <c r="S2071" t="s">
        <v>17</v>
      </c>
      <c r="T2071">
        <v>-8.2787999999999994E-3</v>
      </c>
      <c r="U2071">
        <v>-6.8412999999999998E-3</v>
      </c>
      <c r="V2071">
        <v>-3.8452E-3</v>
      </c>
      <c r="W2071">
        <v>-1.7702E-3</v>
      </c>
      <c r="X2071">
        <v>3.0489999999999998E-4</v>
      </c>
      <c r="Y2071">
        <v>3.3010000000000001E-3</v>
      </c>
      <c r="Z2071">
        <v>4.7384999999999997E-3</v>
      </c>
      <c r="AA2071">
        <v>-5.2005999999999997E-3</v>
      </c>
    </row>
    <row r="2072" spans="1:27" x14ac:dyDescent="0.2">
      <c r="A2072" t="s">
        <v>1705</v>
      </c>
      <c r="B2072" t="s">
        <v>34</v>
      </c>
      <c r="C2072" t="s">
        <v>1699</v>
      </c>
      <c r="D2072" t="s">
        <v>27</v>
      </c>
      <c r="E2072" t="s">
        <v>16</v>
      </c>
      <c r="F2072">
        <v>7</v>
      </c>
      <c r="G2072">
        <v>5967</v>
      </c>
      <c r="H2072">
        <v>5156</v>
      </c>
      <c r="I2072">
        <v>0.3700079</v>
      </c>
      <c r="J2072">
        <v>0.37564370000000002</v>
      </c>
      <c r="K2072">
        <v>5.6357999999999998E-3</v>
      </c>
      <c r="L2072">
        <v>4.5601000000000001E-3</v>
      </c>
      <c r="M2072">
        <v>1.3137100000000001E-2</v>
      </c>
      <c r="N2072">
        <v>-1.8655E-3</v>
      </c>
      <c r="O2072">
        <v>5967</v>
      </c>
      <c r="Q2072">
        <v>61.512211000000001</v>
      </c>
      <c r="R2072">
        <v>66.068408000000005</v>
      </c>
      <c r="S2072" t="s">
        <v>18</v>
      </c>
      <c r="T2072">
        <v>-1.8649000000000001E-3</v>
      </c>
      <c r="U2072">
        <v>-2.0819999999999999E-4</v>
      </c>
      <c r="V2072">
        <v>3.2445E-3</v>
      </c>
      <c r="W2072">
        <v>5.6357999999999998E-3</v>
      </c>
      <c r="X2072">
        <v>8.0271000000000006E-3</v>
      </c>
      <c r="Y2072">
        <v>1.14798E-2</v>
      </c>
      <c r="Z2072">
        <v>1.3136500000000001E-2</v>
      </c>
      <c r="AA2072">
        <v>1.5003000000000001E-2</v>
      </c>
    </row>
    <row r="2073" spans="1:27" x14ac:dyDescent="0.2">
      <c r="A2073" t="s">
        <v>1706</v>
      </c>
      <c r="B2073" t="s">
        <v>34</v>
      </c>
      <c r="C2073" t="s">
        <v>1699</v>
      </c>
      <c r="D2073" t="s">
        <v>27</v>
      </c>
      <c r="E2073" t="s">
        <v>16</v>
      </c>
      <c r="F2073">
        <v>8</v>
      </c>
      <c r="G2073">
        <v>5967</v>
      </c>
      <c r="H2073">
        <v>5156</v>
      </c>
      <c r="I2073">
        <v>0.39034550000000001</v>
      </c>
      <c r="J2073">
        <v>0.39011459999999998</v>
      </c>
      <c r="K2073">
        <v>-2.309E-4</v>
      </c>
      <c r="L2073">
        <v>4.4481E-3</v>
      </c>
      <c r="M2073">
        <v>7.0862E-3</v>
      </c>
      <c r="N2073">
        <v>-7.548E-3</v>
      </c>
      <c r="O2073">
        <v>5967</v>
      </c>
      <c r="Q2073">
        <v>61.954326999999999</v>
      </c>
      <c r="R2073">
        <v>66.068408000000005</v>
      </c>
      <c r="S2073" t="s">
        <v>18</v>
      </c>
      <c r="T2073">
        <v>-7.5474000000000001E-3</v>
      </c>
      <c r="U2073">
        <v>-5.9313999999999999E-3</v>
      </c>
      <c r="V2073">
        <v>-2.5634999999999998E-3</v>
      </c>
      <c r="W2073">
        <v>-2.309E-4</v>
      </c>
      <c r="X2073">
        <v>2.1015999999999999E-3</v>
      </c>
      <c r="Y2073">
        <v>5.4695000000000004E-3</v>
      </c>
      <c r="Z2073">
        <v>7.0854999999999998E-3</v>
      </c>
      <c r="AA2073">
        <v>-5.9199999999999997E-4</v>
      </c>
    </row>
    <row r="2074" spans="1:27" x14ac:dyDescent="0.2">
      <c r="A2074" t="s">
        <v>1707</v>
      </c>
      <c r="B2074" t="s">
        <v>34</v>
      </c>
      <c r="C2074" t="s">
        <v>1699</v>
      </c>
      <c r="D2074" t="s">
        <v>27</v>
      </c>
      <c r="E2074" t="s">
        <v>16</v>
      </c>
      <c r="F2074">
        <v>9</v>
      </c>
      <c r="G2074">
        <v>5967</v>
      </c>
      <c r="H2074">
        <v>5156</v>
      </c>
      <c r="I2074">
        <v>0.39398879999999997</v>
      </c>
      <c r="J2074">
        <v>0.39096570000000003</v>
      </c>
      <c r="K2074">
        <v>-3.0232000000000002E-3</v>
      </c>
      <c r="L2074">
        <v>4.4977000000000003E-3</v>
      </c>
      <c r="M2074">
        <v>4.3755E-3</v>
      </c>
      <c r="N2074">
        <v>-1.04219E-2</v>
      </c>
      <c r="O2074">
        <v>5967</v>
      </c>
      <c r="Q2074">
        <v>63.137788999999998</v>
      </c>
      <c r="R2074">
        <v>66.068408000000005</v>
      </c>
      <c r="S2074" t="s">
        <v>18</v>
      </c>
      <c r="T2074">
        <v>-1.04212E-2</v>
      </c>
      <c r="U2074">
        <v>-8.7872000000000002E-3</v>
      </c>
      <c r="V2074">
        <v>-5.3818E-3</v>
      </c>
      <c r="W2074">
        <v>-3.0232000000000002E-3</v>
      </c>
      <c r="X2074">
        <v>-6.646E-4</v>
      </c>
      <c r="Y2074">
        <v>2.7409000000000001E-3</v>
      </c>
      <c r="Z2074">
        <v>4.3749000000000001E-3</v>
      </c>
      <c r="AA2074">
        <v>-7.7326000000000001E-3</v>
      </c>
    </row>
    <row r="2075" spans="1:27" x14ac:dyDescent="0.2">
      <c r="A2075" t="s">
        <v>1708</v>
      </c>
      <c r="B2075" t="s">
        <v>34</v>
      </c>
      <c r="C2075" t="s">
        <v>1699</v>
      </c>
      <c r="D2075" t="s">
        <v>27</v>
      </c>
      <c r="E2075" t="s">
        <v>16</v>
      </c>
      <c r="F2075">
        <v>10</v>
      </c>
      <c r="G2075">
        <v>5967</v>
      </c>
      <c r="H2075">
        <v>5156</v>
      </c>
      <c r="I2075">
        <v>0.40825600000000001</v>
      </c>
      <c r="J2075">
        <v>0.40953840000000002</v>
      </c>
      <c r="K2075">
        <v>1.2823999999999999E-3</v>
      </c>
      <c r="L2075">
        <v>5.1969E-3</v>
      </c>
      <c r="M2075">
        <v>9.8312999999999994E-3</v>
      </c>
      <c r="N2075">
        <v>-7.2665999999999998E-3</v>
      </c>
      <c r="O2075">
        <v>5967</v>
      </c>
      <c r="Q2075">
        <v>64.834044000000006</v>
      </c>
      <c r="R2075">
        <v>66.068408000000005</v>
      </c>
      <c r="S2075" t="s">
        <v>18</v>
      </c>
      <c r="T2075">
        <v>-7.2658000000000002E-3</v>
      </c>
      <c r="U2075">
        <v>-5.3778000000000003E-3</v>
      </c>
      <c r="V2075">
        <v>-1.4429E-3</v>
      </c>
      <c r="W2075">
        <v>1.2823999999999999E-3</v>
      </c>
      <c r="X2075">
        <v>4.0077000000000003E-3</v>
      </c>
      <c r="Y2075">
        <v>7.9424999999999999E-3</v>
      </c>
      <c r="Z2075">
        <v>9.8306000000000001E-3</v>
      </c>
      <c r="AA2075">
        <v>3.1313000000000001E-3</v>
      </c>
    </row>
    <row r="2076" spans="1:27" x14ac:dyDescent="0.2">
      <c r="A2076" t="s">
        <v>1709</v>
      </c>
      <c r="B2076" t="s">
        <v>34</v>
      </c>
      <c r="C2076" t="s">
        <v>1699</v>
      </c>
      <c r="D2076" t="s">
        <v>27</v>
      </c>
      <c r="E2076" t="s">
        <v>16</v>
      </c>
      <c r="F2076">
        <v>11</v>
      </c>
      <c r="G2076">
        <v>5967</v>
      </c>
      <c r="H2076">
        <v>5156</v>
      </c>
      <c r="I2076">
        <v>0.43100870000000002</v>
      </c>
      <c r="J2076">
        <v>0.42615799999999998</v>
      </c>
      <c r="K2076">
        <v>-4.8507999999999997E-3</v>
      </c>
      <c r="L2076">
        <v>5.0575999999999998E-3</v>
      </c>
      <c r="M2076">
        <v>3.4689999999999999E-3</v>
      </c>
      <c r="N2076">
        <v>-1.31705E-2</v>
      </c>
      <c r="O2076">
        <v>5967</v>
      </c>
      <c r="Q2076">
        <v>67.045434999999998</v>
      </c>
      <c r="R2076">
        <v>66.068408000000005</v>
      </c>
      <c r="S2076" t="s">
        <v>18</v>
      </c>
      <c r="T2076">
        <v>-1.3169800000000001E-2</v>
      </c>
      <c r="U2076">
        <v>-1.1332399999999999E-2</v>
      </c>
      <c r="V2076">
        <v>-7.5030000000000001E-3</v>
      </c>
      <c r="W2076">
        <v>-4.8507999999999997E-3</v>
      </c>
      <c r="X2076">
        <v>-2.1984999999999999E-3</v>
      </c>
      <c r="Y2076">
        <v>1.6308E-3</v>
      </c>
      <c r="Z2076">
        <v>3.4683000000000001E-3</v>
      </c>
      <c r="AA2076">
        <v>-1.13825E-2</v>
      </c>
    </row>
    <row r="2077" spans="1:27" x14ac:dyDescent="0.2">
      <c r="A2077" t="s">
        <v>1710</v>
      </c>
      <c r="B2077" t="s">
        <v>34</v>
      </c>
      <c r="C2077" t="s">
        <v>1699</v>
      </c>
      <c r="D2077" t="s">
        <v>27</v>
      </c>
      <c r="E2077" t="s">
        <v>16</v>
      </c>
      <c r="F2077">
        <v>12</v>
      </c>
      <c r="G2077">
        <v>5967</v>
      </c>
      <c r="H2077">
        <v>5156</v>
      </c>
      <c r="I2077">
        <v>0.45315460000000002</v>
      </c>
      <c r="J2077">
        <v>0.44843549999999999</v>
      </c>
      <c r="K2077">
        <v>-4.7191000000000004E-3</v>
      </c>
      <c r="L2077">
        <v>5.7891000000000001E-3</v>
      </c>
      <c r="M2077">
        <v>4.8038999999999998E-3</v>
      </c>
      <c r="N2077">
        <v>-1.4242100000000001E-2</v>
      </c>
      <c r="O2077">
        <v>5967</v>
      </c>
      <c r="Q2077">
        <v>69.618136000000007</v>
      </c>
      <c r="R2077">
        <v>66.068408000000005</v>
      </c>
      <c r="S2077" t="s">
        <v>18</v>
      </c>
      <c r="T2077">
        <v>-1.42413E-2</v>
      </c>
      <c r="U2077">
        <v>-1.2138100000000001E-2</v>
      </c>
      <c r="V2077">
        <v>-7.7549000000000003E-3</v>
      </c>
      <c r="W2077">
        <v>-4.7191000000000004E-3</v>
      </c>
      <c r="X2077">
        <v>-1.6833E-3</v>
      </c>
      <c r="Y2077">
        <v>2.6998999999999999E-3</v>
      </c>
      <c r="Z2077">
        <v>4.8031000000000003E-3</v>
      </c>
      <c r="AA2077">
        <v>-1.05235E-2</v>
      </c>
    </row>
    <row r="2078" spans="1:27" x14ac:dyDescent="0.2">
      <c r="A2078" t="s">
        <v>1711</v>
      </c>
      <c r="B2078" t="s">
        <v>34</v>
      </c>
      <c r="C2078" t="s">
        <v>1699</v>
      </c>
      <c r="D2078" t="s">
        <v>27</v>
      </c>
      <c r="E2078" t="s">
        <v>16</v>
      </c>
      <c r="F2078">
        <v>13</v>
      </c>
      <c r="G2078">
        <v>5967</v>
      </c>
      <c r="H2078">
        <v>5156</v>
      </c>
      <c r="I2078">
        <v>0.47662120000000002</v>
      </c>
      <c r="J2078">
        <v>0.46892689999999998</v>
      </c>
      <c r="K2078">
        <v>-7.6942E-3</v>
      </c>
      <c r="L2078">
        <v>6.3290000000000004E-3</v>
      </c>
      <c r="M2078">
        <v>2.7169E-3</v>
      </c>
      <c r="N2078">
        <v>-1.8105400000000001E-2</v>
      </c>
      <c r="O2078">
        <v>5967</v>
      </c>
      <c r="Q2078">
        <v>71.785985999999994</v>
      </c>
      <c r="R2078">
        <v>66.068408000000005</v>
      </c>
      <c r="S2078" t="s">
        <v>18</v>
      </c>
      <c r="T2078">
        <v>-1.81044E-2</v>
      </c>
      <c r="U2078">
        <v>-1.5805099999999999E-2</v>
      </c>
      <c r="V2078">
        <v>-1.10131E-2</v>
      </c>
      <c r="W2078">
        <v>-7.6942E-3</v>
      </c>
      <c r="X2078">
        <v>-4.3753000000000004E-3</v>
      </c>
      <c r="Y2078">
        <v>4.1669999999999999E-4</v>
      </c>
      <c r="Z2078">
        <v>2.7160000000000001E-3</v>
      </c>
      <c r="AA2078">
        <v>-1.6408099999999998E-2</v>
      </c>
    </row>
    <row r="2079" spans="1:27" x14ac:dyDescent="0.2">
      <c r="A2079" t="s">
        <v>1712</v>
      </c>
      <c r="B2079" t="s">
        <v>34</v>
      </c>
      <c r="C2079" t="s">
        <v>1699</v>
      </c>
      <c r="D2079" t="s">
        <v>27</v>
      </c>
      <c r="E2079" t="s">
        <v>16</v>
      </c>
      <c r="F2079">
        <v>14</v>
      </c>
      <c r="G2079">
        <v>5967</v>
      </c>
      <c r="H2079">
        <v>5156</v>
      </c>
      <c r="I2079">
        <v>0.49557630000000003</v>
      </c>
      <c r="J2079">
        <v>0.48706179999999999</v>
      </c>
      <c r="K2079">
        <v>-8.5144999999999995E-3</v>
      </c>
      <c r="L2079">
        <v>6.8310999999999997E-3</v>
      </c>
      <c r="M2079">
        <v>2.7227000000000002E-3</v>
      </c>
      <c r="N2079">
        <v>-1.9751600000000001E-2</v>
      </c>
      <c r="O2079">
        <v>5967</v>
      </c>
      <c r="Q2079">
        <v>72.616636999999997</v>
      </c>
      <c r="R2079">
        <v>66.068408000000005</v>
      </c>
      <c r="S2079" t="s">
        <v>18</v>
      </c>
      <c r="T2079">
        <v>-1.97506E-2</v>
      </c>
      <c r="U2079">
        <v>-1.72689E-2</v>
      </c>
      <c r="V2079">
        <v>-1.20967E-2</v>
      </c>
      <c r="W2079">
        <v>-8.5144999999999995E-3</v>
      </c>
      <c r="X2079">
        <v>-4.9322000000000003E-3</v>
      </c>
      <c r="Y2079">
        <v>2.4000000000000001E-4</v>
      </c>
      <c r="Z2079">
        <v>2.7217000000000001E-3</v>
      </c>
      <c r="AA2079">
        <v>-1.7481300000000002E-2</v>
      </c>
    </row>
    <row r="2080" spans="1:27" x14ac:dyDescent="0.2">
      <c r="A2080" t="s">
        <v>1713</v>
      </c>
      <c r="B2080" t="s">
        <v>34</v>
      </c>
      <c r="C2080" t="s">
        <v>1699</v>
      </c>
      <c r="D2080" t="s">
        <v>27</v>
      </c>
      <c r="E2080" t="s">
        <v>16</v>
      </c>
      <c r="F2080">
        <v>15</v>
      </c>
      <c r="G2080">
        <v>5967</v>
      </c>
      <c r="H2080">
        <v>5156</v>
      </c>
      <c r="I2080">
        <v>0.51590809999999998</v>
      </c>
      <c r="J2080">
        <v>0.50494289999999997</v>
      </c>
      <c r="K2080">
        <v>-1.09652E-2</v>
      </c>
      <c r="L2080">
        <v>7.3926E-3</v>
      </c>
      <c r="M2080">
        <v>1.1956E-3</v>
      </c>
      <c r="N2080">
        <v>-2.3125900000000001E-2</v>
      </c>
      <c r="O2080">
        <v>5967</v>
      </c>
      <c r="Q2080">
        <v>73.366759999999999</v>
      </c>
      <c r="R2080">
        <v>66.068408000000005</v>
      </c>
      <c r="S2080" t="s">
        <v>18</v>
      </c>
      <c r="T2080">
        <v>-2.31249E-2</v>
      </c>
      <c r="U2080">
        <v>-2.0439100000000002E-2</v>
      </c>
      <c r="V2080">
        <v>-1.48418E-2</v>
      </c>
      <c r="W2080">
        <v>-1.09652E-2</v>
      </c>
      <c r="X2080">
        <v>-7.0885000000000002E-3</v>
      </c>
      <c r="Y2080">
        <v>-1.4913000000000001E-3</v>
      </c>
      <c r="Z2080">
        <v>1.1945E-3</v>
      </c>
      <c r="AA2080">
        <v>-2.1715700000000001E-2</v>
      </c>
    </row>
    <row r="2081" spans="1:27" x14ac:dyDescent="0.2">
      <c r="A2081" t="s">
        <v>1714</v>
      </c>
      <c r="B2081" t="s">
        <v>34</v>
      </c>
      <c r="C2081" t="s">
        <v>1699</v>
      </c>
      <c r="D2081" t="s">
        <v>27</v>
      </c>
      <c r="E2081" t="s">
        <v>16</v>
      </c>
      <c r="F2081">
        <v>16</v>
      </c>
      <c r="G2081">
        <v>5967</v>
      </c>
      <c r="H2081">
        <v>5156</v>
      </c>
      <c r="I2081">
        <v>0.5317752</v>
      </c>
      <c r="J2081">
        <v>0.53134139999999996</v>
      </c>
      <c r="K2081">
        <v>-4.3379999999999997E-4</v>
      </c>
      <c r="L2081">
        <v>7.7210000000000004E-3</v>
      </c>
      <c r="M2081">
        <v>1.2267200000000001E-2</v>
      </c>
      <c r="N2081">
        <v>-1.31349E-2</v>
      </c>
      <c r="O2081">
        <v>5967</v>
      </c>
      <c r="Q2081">
        <v>73.019784000000001</v>
      </c>
      <c r="R2081">
        <v>66.068408000000005</v>
      </c>
      <c r="S2081" t="s">
        <v>18</v>
      </c>
      <c r="T2081">
        <v>-1.31337E-2</v>
      </c>
      <c r="U2081">
        <v>-1.03287E-2</v>
      </c>
      <c r="V2081">
        <v>-4.4827000000000001E-3</v>
      </c>
      <c r="W2081">
        <v>-4.3379999999999997E-4</v>
      </c>
      <c r="X2081">
        <v>3.6151E-3</v>
      </c>
      <c r="Y2081">
        <v>9.4610000000000007E-3</v>
      </c>
      <c r="Z2081">
        <v>1.22661E-2</v>
      </c>
      <c r="AA2081">
        <v>-8.1649999999999995E-4</v>
      </c>
    </row>
    <row r="2082" spans="1:27" x14ac:dyDescent="0.2">
      <c r="A2082" t="s">
        <v>1715</v>
      </c>
      <c r="B2082" t="s">
        <v>34</v>
      </c>
      <c r="C2082" t="s">
        <v>1699</v>
      </c>
      <c r="D2082" t="s">
        <v>27</v>
      </c>
      <c r="E2082" t="s">
        <v>16</v>
      </c>
      <c r="F2082">
        <v>17</v>
      </c>
      <c r="G2082">
        <v>5967</v>
      </c>
      <c r="H2082">
        <v>5156</v>
      </c>
      <c r="I2082">
        <v>0.55437840000000005</v>
      </c>
      <c r="J2082">
        <v>0.55749479999999996</v>
      </c>
      <c r="K2082">
        <v>3.1164000000000001E-3</v>
      </c>
      <c r="L2082">
        <v>7.9197E-3</v>
      </c>
      <c r="M2082">
        <v>1.61444E-2</v>
      </c>
      <c r="N2082">
        <v>-9.9115999999999996E-3</v>
      </c>
      <c r="O2082">
        <v>5967</v>
      </c>
      <c r="Q2082">
        <v>72.035321999999994</v>
      </c>
      <c r="R2082">
        <v>66.068408000000005</v>
      </c>
      <c r="S2082" t="s">
        <v>19</v>
      </c>
      <c r="T2082">
        <v>-9.9103999999999998E-3</v>
      </c>
      <c r="U2082">
        <v>-7.0331999999999999E-3</v>
      </c>
      <c r="V2082">
        <v>-1.0367E-3</v>
      </c>
      <c r="W2082">
        <v>3.1164000000000001E-3</v>
      </c>
      <c r="X2082">
        <v>7.2694999999999999E-3</v>
      </c>
      <c r="Y2082">
        <v>1.3265900000000001E-2</v>
      </c>
      <c r="Z2082">
        <v>1.61432E-2</v>
      </c>
      <c r="AA2082">
        <v>5.5900000000000004E-3</v>
      </c>
    </row>
    <row r="2083" spans="1:27" x14ac:dyDescent="0.2">
      <c r="A2083" t="s">
        <v>1716</v>
      </c>
      <c r="B2083" t="s">
        <v>34</v>
      </c>
      <c r="C2083" t="s">
        <v>1699</v>
      </c>
      <c r="D2083" t="s">
        <v>27</v>
      </c>
      <c r="E2083" t="s">
        <v>16</v>
      </c>
      <c r="F2083">
        <v>18</v>
      </c>
      <c r="G2083">
        <v>5967</v>
      </c>
      <c r="H2083">
        <v>5156</v>
      </c>
      <c r="I2083">
        <v>0.5728917</v>
      </c>
      <c r="J2083">
        <v>0.57800410000000002</v>
      </c>
      <c r="K2083">
        <v>5.1123999999999996E-3</v>
      </c>
      <c r="L2083">
        <v>7.8501000000000005E-3</v>
      </c>
      <c r="M2083">
        <v>1.8025900000000001E-2</v>
      </c>
      <c r="N2083">
        <v>-7.8009999999999998E-3</v>
      </c>
      <c r="O2083">
        <v>5967</v>
      </c>
      <c r="Q2083">
        <v>70.807768999999993</v>
      </c>
      <c r="R2083">
        <v>66.068408000000005</v>
      </c>
      <c r="S2083" t="s">
        <v>19</v>
      </c>
      <c r="T2083">
        <v>-7.7998E-3</v>
      </c>
      <c r="U2083">
        <v>-4.9478999999999999E-3</v>
      </c>
      <c r="V2083">
        <v>9.9580000000000003E-4</v>
      </c>
      <c r="W2083">
        <v>5.1123999999999996E-3</v>
      </c>
      <c r="X2083">
        <v>9.2289999999999994E-3</v>
      </c>
      <c r="Y2083">
        <v>1.5172700000000001E-2</v>
      </c>
      <c r="Z2083">
        <v>1.8024700000000001E-2</v>
      </c>
      <c r="AA2083">
        <v>8.8450000000000004E-3</v>
      </c>
    </row>
    <row r="2084" spans="1:27" x14ac:dyDescent="0.2">
      <c r="A2084" t="s">
        <v>1717</v>
      </c>
      <c r="B2084" t="s">
        <v>34</v>
      </c>
      <c r="C2084" t="s">
        <v>1699</v>
      </c>
      <c r="D2084" t="s">
        <v>27</v>
      </c>
      <c r="E2084" t="s">
        <v>16</v>
      </c>
      <c r="F2084">
        <v>19</v>
      </c>
      <c r="G2084">
        <v>5967</v>
      </c>
      <c r="H2084">
        <v>5156</v>
      </c>
      <c r="I2084">
        <v>0.57674239999999999</v>
      </c>
      <c r="J2084">
        <v>0.58138900000000004</v>
      </c>
      <c r="K2084">
        <v>4.6465999999999999E-3</v>
      </c>
      <c r="L2084">
        <v>7.3296999999999998E-3</v>
      </c>
      <c r="M2084">
        <v>1.67041E-2</v>
      </c>
      <c r="N2084">
        <v>-7.4108000000000004E-3</v>
      </c>
      <c r="O2084">
        <v>5967</v>
      </c>
      <c r="Q2084">
        <v>69.217242999999996</v>
      </c>
      <c r="R2084">
        <v>66.068408000000005</v>
      </c>
      <c r="S2084" t="s">
        <v>19</v>
      </c>
      <c r="T2084">
        <v>-7.4097E-3</v>
      </c>
      <c r="U2084">
        <v>-4.7467999999999998E-3</v>
      </c>
      <c r="V2084">
        <v>8.0289999999999995E-4</v>
      </c>
      <c r="W2084">
        <v>4.6465999999999999E-3</v>
      </c>
      <c r="X2084">
        <v>8.4904000000000004E-3</v>
      </c>
      <c r="Y2084">
        <v>1.40401E-2</v>
      </c>
      <c r="Z2084">
        <v>1.6702999999999999E-2</v>
      </c>
      <c r="AA2084">
        <v>7.9923000000000008E-3</v>
      </c>
    </row>
    <row r="2085" spans="1:27" x14ac:dyDescent="0.2">
      <c r="A2085" t="s">
        <v>1718</v>
      </c>
      <c r="B2085" t="s">
        <v>34</v>
      </c>
      <c r="C2085" t="s">
        <v>1699</v>
      </c>
      <c r="D2085" t="s">
        <v>27</v>
      </c>
      <c r="E2085" t="s">
        <v>16</v>
      </c>
      <c r="F2085">
        <v>20</v>
      </c>
      <c r="G2085">
        <v>5967</v>
      </c>
      <c r="H2085">
        <v>5156</v>
      </c>
      <c r="I2085">
        <v>0.57539459999999998</v>
      </c>
      <c r="J2085">
        <v>0.57818020000000003</v>
      </c>
      <c r="K2085">
        <v>2.7855000000000002E-3</v>
      </c>
      <c r="L2085">
        <v>6.6839999999999998E-3</v>
      </c>
      <c r="M2085">
        <v>1.37807E-2</v>
      </c>
      <c r="N2085">
        <v>-8.2095999999999992E-3</v>
      </c>
      <c r="O2085">
        <v>5967</v>
      </c>
      <c r="Q2085">
        <v>67.278363999999996</v>
      </c>
      <c r="R2085">
        <v>66.068408000000005</v>
      </c>
      <c r="S2085" t="s">
        <v>19</v>
      </c>
      <c r="T2085">
        <v>-8.2085999999999999E-3</v>
      </c>
      <c r="U2085">
        <v>-5.7803000000000004E-3</v>
      </c>
      <c r="V2085">
        <v>-7.1960000000000004E-4</v>
      </c>
      <c r="W2085">
        <v>2.7855000000000002E-3</v>
      </c>
      <c r="X2085">
        <v>6.2906000000000004E-3</v>
      </c>
      <c r="Y2085">
        <v>1.1351399999999999E-2</v>
      </c>
      <c r="Z2085">
        <v>1.3779700000000001E-2</v>
      </c>
      <c r="AA2085">
        <v>4.8177000000000003E-3</v>
      </c>
    </row>
    <row r="2086" spans="1:27" x14ac:dyDescent="0.2">
      <c r="A2086" t="s">
        <v>1719</v>
      </c>
      <c r="B2086" t="s">
        <v>34</v>
      </c>
      <c r="C2086" t="s">
        <v>1699</v>
      </c>
      <c r="D2086" t="s">
        <v>27</v>
      </c>
      <c r="E2086" t="s">
        <v>16</v>
      </c>
      <c r="F2086">
        <v>21</v>
      </c>
      <c r="G2086">
        <v>5967</v>
      </c>
      <c r="H2086">
        <v>5156</v>
      </c>
      <c r="I2086">
        <v>0.60539109999999996</v>
      </c>
      <c r="J2086">
        <v>0.60780100000000004</v>
      </c>
      <c r="K2086">
        <v>2.4099E-3</v>
      </c>
      <c r="L2086">
        <v>6.2189000000000003E-3</v>
      </c>
      <c r="M2086">
        <v>1.264E-2</v>
      </c>
      <c r="N2086">
        <v>-7.8203000000000005E-3</v>
      </c>
      <c r="O2086">
        <v>5967</v>
      </c>
      <c r="Q2086">
        <v>64.913735000000003</v>
      </c>
      <c r="R2086">
        <v>66.068408000000005</v>
      </c>
      <c r="S2086" t="s">
        <v>19</v>
      </c>
      <c r="T2086">
        <v>-7.8194000000000007E-3</v>
      </c>
      <c r="U2086">
        <v>-5.5599999999999998E-3</v>
      </c>
      <c r="V2086">
        <v>-8.5130000000000004E-4</v>
      </c>
      <c r="W2086">
        <v>2.4099E-3</v>
      </c>
      <c r="X2086">
        <v>5.6711000000000001E-3</v>
      </c>
      <c r="Y2086">
        <v>1.03798E-2</v>
      </c>
      <c r="Z2086">
        <v>1.26391E-2</v>
      </c>
      <c r="AA2086">
        <v>3.9649000000000004E-3</v>
      </c>
    </row>
    <row r="2087" spans="1:27" x14ac:dyDescent="0.2">
      <c r="A2087" t="s">
        <v>1720</v>
      </c>
      <c r="B2087" t="s">
        <v>34</v>
      </c>
      <c r="C2087" t="s">
        <v>1699</v>
      </c>
      <c r="D2087" t="s">
        <v>27</v>
      </c>
      <c r="E2087" t="s">
        <v>16</v>
      </c>
      <c r="F2087">
        <v>22</v>
      </c>
      <c r="G2087">
        <v>5967</v>
      </c>
      <c r="H2087">
        <v>5156</v>
      </c>
      <c r="I2087">
        <v>0.59096210000000005</v>
      </c>
      <c r="J2087">
        <v>0.59565190000000001</v>
      </c>
      <c r="K2087">
        <v>4.6896999999999998E-3</v>
      </c>
      <c r="L2087">
        <v>5.9531000000000002E-3</v>
      </c>
      <c r="M2087">
        <v>1.44826E-2</v>
      </c>
      <c r="N2087">
        <v>-5.1031000000000002E-3</v>
      </c>
      <c r="O2087">
        <v>5967</v>
      </c>
      <c r="Q2087">
        <v>63.545639999999999</v>
      </c>
      <c r="R2087">
        <v>66.068408000000005</v>
      </c>
      <c r="S2087" t="s">
        <v>18</v>
      </c>
      <c r="T2087">
        <v>-5.1022999999999997E-3</v>
      </c>
      <c r="U2087">
        <v>-2.9394999999999998E-3</v>
      </c>
      <c r="V2087">
        <v>1.5678999999999999E-3</v>
      </c>
      <c r="W2087">
        <v>4.6896999999999998E-3</v>
      </c>
      <c r="X2087">
        <v>7.8114999999999999E-3</v>
      </c>
      <c r="Y2087">
        <v>1.2318900000000001E-2</v>
      </c>
      <c r="Z2087">
        <v>1.44817E-2</v>
      </c>
      <c r="AA2087">
        <v>7.8732999999999997E-3</v>
      </c>
    </row>
    <row r="2088" spans="1:27" x14ac:dyDescent="0.2">
      <c r="A2088" t="s">
        <v>1721</v>
      </c>
      <c r="B2088" t="s">
        <v>34</v>
      </c>
      <c r="C2088" t="s">
        <v>1699</v>
      </c>
      <c r="D2088" t="s">
        <v>27</v>
      </c>
      <c r="E2088" t="s">
        <v>16</v>
      </c>
      <c r="F2088">
        <v>23</v>
      </c>
      <c r="G2088">
        <v>5967</v>
      </c>
      <c r="H2088">
        <v>5156</v>
      </c>
      <c r="I2088">
        <v>0.53179030000000005</v>
      </c>
      <c r="J2088">
        <v>0.53534020000000004</v>
      </c>
      <c r="K2088">
        <v>3.5500000000000002E-3</v>
      </c>
      <c r="L2088">
        <v>5.5691999999999998E-3</v>
      </c>
      <c r="M2088">
        <v>1.2711200000000001E-2</v>
      </c>
      <c r="N2088">
        <v>-5.6112999999999996E-3</v>
      </c>
      <c r="O2088">
        <v>5967</v>
      </c>
      <c r="Q2088">
        <v>63.009661999999999</v>
      </c>
      <c r="R2088">
        <v>66.068408000000005</v>
      </c>
      <c r="S2088" t="s">
        <v>18</v>
      </c>
      <c r="T2088">
        <v>-5.6105E-3</v>
      </c>
      <c r="U2088">
        <v>-3.5872E-3</v>
      </c>
      <c r="V2088">
        <v>6.2949999999999996E-4</v>
      </c>
      <c r="W2088">
        <v>3.5500000000000002E-3</v>
      </c>
      <c r="X2088">
        <v>6.4704000000000003E-3</v>
      </c>
      <c r="Y2088">
        <v>1.06871E-2</v>
      </c>
      <c r="Z2088">
        <v>1.27104E-2</v>
      </c>
      <c r="AA2088">
        <v>6.6312000000000003E-3</v>
      </c>
    </row>
    <row r="2089" spans="1:27" x14ac:dyDescent="0.2">
      <c r="A2089" t="s">
        <v>1722</v>
      </c>
      <c r="B2089" t="s">
        <v>34</v>
      </c>
      <c r="C2089" t="s">
        <v>1699</v>
      </c>
      <c r="D2089" t="s">
        <v>27</v>
      </c>
      <c r="E2089" t="s">
        <v>16</v>
      </c>
      <c r="F2089">
        <v>24</v>
      </c>
      <c r="G2089">
        <v>5967</v>
      </c>
      <c r="H2089">
        <v>5156</v>
      </c>
      <c r="I2089">
        <v>0.45375179999999998</v>
      </c>
      <c r="J2089">
        <v>0.45354919999999999</v>
      </c>
      <c r="K2089">
        <v>-2.0259999999999999E-4</v>
      </c>
      <c r="L2089">
        <v>5.0067000000000002E-3</v>
      </c>
      <c r="M2089">
        <v>8.0333999999999996E-3</v>
      </c>
      <c r="N2089">
        <v>-8.4385999999999992E-3</v>
      </c>
      <c r="O2089">
        <v>5967</v>
      </c>
      <c r="Q2089">
        <v>62.729159000000003</v>
      </c>
      <c r="R2089">
        <v>66.068408000000005</v>
      </c>
      <c r="S2089" t="s">
        <v>18</v>
      </c>
      <c r="T2089">
        <v>-8.4378999999999999E-3</v>
      </c>
      <c r="U2089">
        <v>-6.6188999999999996E-3</v>
      </c>
      <c r="V2089">
        <v>-2.8281000000000001E-3</v>
      </c>
      <c r="W2089">
        <v>-2.0259999999999999E-4</v>
      </c>
      <c r="X2089">
        <v>2.4229E-3</v>
      </c>
      <c r="Y2089">
        <v>6.2138000000000002E-3</v>
      </c>
      <c r="Z2089">
        <v>8.0327000000000003E-3</v>
      </c>
      <c r="AA2089">
        <v>-4.4670000000000002E-4</v>
      </c>
    </row>
    <row r="2090" spans="1:27" x14ac:dyDescent="0.2">
      <c r="A2090" t="s">
        <v>1723</v>
      </c>
      <c r="B2090" t="s">
        <v>35</v>
      </c>
      <c r="C2090" t="s">
        <v>1699</v>
      </c>
      <c r="D2090" t="s">
        <v>27</v>
      </c>
      <c r="E2090" t="s">
        <v>16</v>
      </c>
      <c r="F2090">
        <v>1</v>
      </c>
      <c r="G2090">
        <v>1884</v>
      </c>
      <c r="H2090">
        <v>2730</v>
      </c>
      <c r="I2090">
        <v>0.3935459</v>
      </c>
      <c r="J2090">
        <v>0.38978269999999998</v>
      </c>
      <c r="K2090">
        <v>-3.7632E-3</v>
      </c>
      <c r="L2090">
        <v>6.6908000000000002E-3</v>
      </c>
      <c r="M2090">
        <v>7.2432E-3</v>
      </c>
      <c r="N2090">
        <v>-1.47697E-2</v>
      </c>
      <c r="O2090">
        <v>1524.933</v>
      </c>
      <c r="P2090">
        <v>0.80941240000000003</v>
      </c>
      <c r="Q2090">
        <v>62.575389000000001</v>
      </c>
      <c r="R2090">
        <v>66.047916000000001</v>
      </c>
      <c r="S2090" t="s">
        <v>18</v>
      </c>
      <c r="T2090">
        <v>-1.4768699999999999E-2</v>
      </c>
      <c r="U2090">
        <v>-1.2337900000000001E-2</v>
      </c>
      <c r="V2090">
        <v>-7.2719000000000004E-3</v>
      </c>
      <c r="W2090">
        <v>-3.7632E-3</v>
      </c>
      <c r="X2090">
        <v>-2.5460000000000001E-4</v>
      </c>
      <c r="Y2090">
        <v>4.8114000000000004E-3</v>
      </c>
      <c r="Z2090">
        <v>7.2421999999999999E-3</v>
      </c>
      <c r="AA2090">
        <v>-9.6547000000000004E-3</v>
      </c>
    </row>
    <row r="2091" spans="1:27" x14ac:dyDescent="0.2">
      <c r="A2091" t="s">
        <v>1724</v>
      </c>
      <c r="B2091" t="s">
        <v>35</v>
      </c>
      <c r="C2091" t="s">
        <v>1699</v>
      </c>
      <c r="D2091" t="s">
        <v>27</v>
      </c>
      <c r="E2091" t="s">
        <v>16</v>
      </c>
      <c r="F2091">
        <v>2</v>
      </c>
      <c r="G2091">
        <v>1884</v>
      </c>
      <c r="H2091">
        <v>2730</v>
      </c>
      <c r="I2091">
        <v>0.34307979999999999</v>
      </c>
      <c r="J2091">
        <v>0.34767500000000001</v>
      </c>
      <c r="K2091">
        <v>4.5951999999999998E-3</v>
      </c>
      <c r="L2091">
        <v>6.0302999999999997E-3</v>
      </c>
      <c r="M2091">
        <v>1.4515E-2</v>
      </c>
      <c r="N2091">
        <v>-5.3246999999999999E-3</v>
      </c>
      <c r="O2091">
        <v>1524.933</v>
      </c>
      <c r="P2091">
        <v>0.80941240000000003</v>
      </c>
      <c r="Q2091">
        <v>62.368264000000003</v>
      </c>
      <c r="R2091">
        <v>66.047916000000001</v>
      </c>
      <c r="S2091" t="s">
        <v>18</v>
      </c>
      <c r="T2091">
        <v>-5.3238000000000001E-3</v>
      </c>
      <c r="U2091">
        <v>-3.1329999999999999E-3</v>
      </c>
      <c r="V2091">
        <v>1.4329E-3</v>
      </c>
      <c r="W2091">
        <v>4.5951999999999998E-3</v>
      </c>
      <c r="X2091">
        <v>7.7574999999999996E-3</v>
      </c>
      <c r="Y2091">
        <v>1.2323300000000001E-2</v>
      </c>
      <c r="Z2091">
        <v>1.45141E-2</v>
      </c>
      <c r="AA2091">
        <v>1.32169E-2</v>
      </c>
    </row>
    <row r="2092" spans="1:27" x14ac:dyDescent="0.2">
      <c r="A2092" t="s">
        <v>1725</v>
      </c>
      <c r="B2092" t="s">
        <v>35</v>
      </c>
      <c r="C2092" t="s">
        <v>1699</v>
      </c>
      <c r="D2092" t="s">
        <v>27</v>
      </c>
      <c r="E2092" t="s">
        <v>16</v>
      </c>
      <c r="F2092">
        <v>3</v>
      </c>
      <c r="G2092">
        <v>1884</v>
      </c>
      <c r="H2092">
        <v>2730</v>
      </c>
      <c r="I2092">
        <v>0.31561539999999999</v>
      </c>
      <c r="J2092">
        <v>0.32243349999999998</v>
      </c>
      <c r="K2092">
        <v>6.8180999999999997E-3</v>
      </c>
      <c r="L2092">
        <v>5.4145E-3</v>
      </c>
      <c r="M2092">
        <v>1.57249E-2</v>
      </c>
      <c r="N2092">
        <v>-2.0887000000000002E-3</v>
      </c>
      <c r="O2092">
        <v>1524.933</v>
      </c>
      <c r="P2092">
        <v>0.80941240000000003</v>
      </c>
      <c r="Q2092">
        <v>62.087888999999997</v>
      </c>
      <c r="R2092">
        <v>66.047916000000001</v>
      </c>
      <c r="S2092" t="s">
        <v>18</v>
      </c>
      <c r="T2092">
        <v>-2.0879000000000002E-3</v>
      </c>
      <c r="U2092">
        <v>-1.209E-4</v>
      </c>
      <c r="V2092">
        <v>3.9786999999999999E-3</v>
      </c>
      <c r="W2092">
        <v>6.8180999999999997E-3</v>
      </c>
      <c r="X2092">
        <v>9.6574E-3</v>
      </c>
      <c r="Y2092">
        <v>1.3757E-2</v>
      </c>
      <c r="Z2092">
        <v>1.5724100000000001E-2</v>
      </c>
      <c r="AA2092">
        <v>2.1145600000000001E-2</v>
      </c>
    </row>
    <row r="2093" spans="1:27" x14ac:dyDescent="0.2">
      <c r="A2093" t="s">
        <v>1726</v>
      </c>
      <c r="B2093" t="s">
        <v>35</v>
      </c>
      <c r="C2093" t="s">
        <v>1699</v>
      </c>
      <c r="D2093" t="s">
        <v>27</v>
      </c>
      <c r="E2093" t="s">
        <v>16</v>
      </c>
      <c r="F2093">
        <v>4</v>
      </c>
      <c r="G2093">
        <v>1884</v>
      </c>
      <c r="H2093">
        <v>2730</v>
      </c>
      <c r="I2093">
        <v>0.30664419999999998</v>
      </c>
      <c r="J2093">
        <v>0.30799260000000001</v>
      </c>
      <c r="K2093">
        <v>1.3484E-3</v>
      </c>
      <c r="L2093">
        <v>5.2034999999999998E-3</v>
      </c>
      <c r="M2093">
        <v>9.9080999999999995E-3</v>
      </c>
      <c r="N2093">
        <v>-7.2113999999999998E-3</v>
      </c>
      <c r="O2093">
        <v>1524.933</v>
      </c>
      <c r="P2093">
        <v>0.80941240000000003</v>
      </c>
      <c r="Q2093">
        <v>61.874502999999997</v>
      </c>
      <c r="R2093">
        <v>66.047916000000001</v>
      </c>
      <c r="S2093" t="s">
        <v>18</v>
      </c>
      <c r="T2093">
        <v>-7.2106000000000002E-3</v>
      </c>
      <c r="U2093">
        <v>-5.3201999999999998E-3</v>
      </c>
      <c r="V2093">
        <v>-1.3803000000000001E-3</v>
      </c>
      <c r="W2093">
        <v>1.3484E-3</v>
      </c>
      <c r="X2093">
        <v>4.0771000000000002E-3</v>
      </c>
      <c r="Y2093">
        <v>8.0169000000000004E-3</v>
      </c>
      <c r="Z2093">
        <v>9.9073000000000008E-3</v>
      </c>
      <c r="AA2093">
        <v>4.3778999999999997E-3</v>
      </c>
    </row>
    <row r="2094" spans="1:27" x14ac:dyDescent="0.2">
      <c r="A2094" t="s">
        <v>1727</v>
      </c>
      <c r="B2094" t="s">
        <v>35</v>
      </c>
      <c r="C2094" t="s">
        <v>1699</v>
      </c>
      <c r="D2094" t="s">
        <v>27</v>
      </c>
      <c r="E2094" t="s">
        <v>16</v>
      </c>
      <c r="F2094">
        <v>5</v>
      </c>
      <c r="G2094">
        <v>1884</v>
      </c>
      <c r="H2094">
        <v>2730</v>
      </c>
      <c r="I2094">
        <v>0.30898940000000003</v>
      </c>
      <c r="J2094">
        <v>0.31218980000000002</v>
      </c>
      <c r="K2094">
        <v>3.2003999999999999E-3</v>
      </c>
      <c r="L2094">
        <v>5.1481000000000001E-3</v>
      </c>
      <c r="M2094">
        <v>1.16691E-2</v>
      </c>
      <c r="N2094">
        <v>-5.2683000000000001E-3</v>
      </c>
      <c r="O2094">
        <v>1524.933</v>
      </c>
      <c r="P2094">
        <v>0.80941240000000003</v>
      </c>
      <c r="Q2094">
        <v>61.622075000000002</v>
      </c>
      <c r="R2094">
        <v>66.047916000000001</v>
      </c>
      <c r="S2094" t="s">
        <v>18</v>
      </c>
      <c r="T2094">
        <v>-5.2674999999999996E-3</v>
      </c>
      <c r="U2094">
        <v>-3.3972E-3</v>
      </c>
      <c r="V2094">
        <v>5.0069999999999997E-4</v>
      </c>
      <c r="W2094">
        <v>3.2003999999999999E-3</v>
      </c>
      <c r="X2094">
        <v>5.9001000000000001E-3</v>
      </c>
      <c r="Y2094">
        <v>9.7981000000000006E-3</v>
      </c>
      <c r="Z2094">
        <v>1.1668400000000001E-2</v>
      </c>
      <c r="AA2094">
        <v>1.02516E-2</v>
      </c>
    </row>
    <row r="2095" spans="1:27" x14ac:dyDescent="0.2">
      <c r="A2095" t="s">
        <v>1728</v>
      </c>
      <c r="B2095" t="s">
        <v>35</v>
      </c>
      <c r="C2095" t="s">
        <v>1699</v>
      </c>
      <c r="D2095" t="s">
        <v>27</v>
      </c>
      <c r="E2095" t="s">
        <v>16</v>
      </c>
      <c r="F2095">
        <v>6</v>
      </c>
      <c r="G2095">
        <v>1884</v>
      </c>
      <c r="H2095">
        <v>2730</v>
      </c>
      <c r="I2095">
        <v>0.33972269999999999</v>
      </c>
      <c r="J2095">
        <v>0.34089639999999999</v>
      </c>
      <c r="K2095">
        <v>1.1737E-3</v>
      </c>
      <c r="L2095">
        <v>5.3474000000000004E-3</v>
      </c>
      <c r="M2095">
        <v>9.9702000000000002E-3</v>
      </c>
      <c r="N2095">
        <v>-7.6226999999999996E-3</v>
      </c>
      <c r="O2095">
        <v>1524.933</v>
      </c>
      <c r="P2095">
        <v>0.80941240000000003</v>
      </c>
      <c r="Q2095">
        <v>61.622171999999999</v>
      </c>
      <c r="R2095">
        <v>66.047916000000001</v>
      </c>
      <c r="S2095" t="s">
        <v>18</v>
      </c>
      <c r="T2095">
        <v>-7.6219E-3</v>
      </c>
      <c r="U2095">
        <v>-5.6791999999999997E-3</v>
      </c>
      <c r="V2095">
        <v>-1.6303999999999999E-3</v>
      </c>
      <c r="W2095">
        <v>1.1737E-3</v>
      </c>
      <c r="X2095">
        <v>3.9779000000000004E-3</v>
      </c>
      <c r="Y2095">
        <v>8.0266999999999995E-3</v>
      </c>
      <c r="Z2095">
        <v>9.9693999999999998E-3</v>
      </c>
      <c r="AA2095">
        <v>3.4431000000000002E-3</v>
      </c>
    </row>
    <row r="2096" spans="1:27" x14ac:dyDescent="0.2">
      <c r="A2096" t="s">
        <v>1729</v>
      </c>
      <c r="B2096" t="s">
        <v>35</v>
      </c>
      <c r="C2096" t="s">
        <v>1699</v>
      </c>
      <c r="D2096" t="s">
        <v>27</v>
      </c>
      <c r="E2096" t="s">
        <v>16</v>
      </c>
      <c r="F2096">
        <v>7</v>
      </c>
      <c r="G2096">
        <v>1884</v>
      </c>
      <c r="H2096">
        <v>2730</v>
      </c>
      <c r="I2096">
        <v>0.37798850000000001</v>
      </c>
      <c r="J2096">
        <v>0.37354310000000002</v>
      </c>
      <c r="K2096">
        <v>-4.4454000000000004E-3</v>
      </c>
      <c r="L2096">
        <v>5.7537999999999999E-3</v>
      </c>
      <c r="M2096">
        <v>5.0195999999999999E-3</v>
      </c>
      <c r="N2096">
        <v>-1.3910499999999999E-2</v>
      </c>
      <c r="O2096">
        <v>1524.933</v>
      </c>
      <c r="P2096">
        <v>0.80941240000000003</v>
      </c>
      <c r="Q2096">
        <v>61.495142000000001</v>
      </c>
      <c r="R2096">
        <v>66.047916000000001</v>
      </c>
      <c r="S2096" t="s">
        <v>18</v>
      </c>
      <c r="T2096">
        <v>-1.3909700000000001E-2</v>
      </c>
      <c r="U2096">
        <v>-1.18193E-2</v>
      </c>
      <c r="V2096">
        <v>-7.4628000000000003E-3</v>
      </c>
      <c r="W2096">
        <v>-4.4454000000000004E-3</v>
      </c>
      <c r="X2096">
        <v>-1.4281000000000001E-3</v>
      </c>
      <c r="Y2096">
        <v>2.9283999999999998E-3</v>
      </c>
      <c r="Z2096">
        <v>5.0188000000000003E-3</v>
      </c>
      <c r="AA2096">
        <v>-1.19008E-2</v>
      </c>
    </row>
    <row r="2097" spans="1:27" x14ac:dyDescent="0.2">
      <c r="A2097" t="s">
        <v>1730</v>
      </c>
      <c r="B2097" t="s">
        <v>35</v>
      </c>
      <c r="C2097" t="s">
        <v>1699</v>
      </c>
      <c r="D2097" t="s">
        <v>27</v>
      </c>
      <c r="E2097" t="s">
        <v>16</v>
      </c>
      <c r="F2097">
        <v>8</v>
      </c>
      <c r="G2097">
        <v>1884</v>
      </c>
      <c r="H2097">
        <v>2730</v>
      </c>
      <c r="I2097">
        <v>0.39808379999999999</v>
      </c>
      <c r="J2097">
        <v>0.3960263</v>
      </c>
      <c r="K2097">
        <v>-2.0576000000000001E-3</v>
      </c>
      <c r="L2097">
        <v>6.0495000000000002E-3</v>
      </c>
      <c r="M2097">
        <v>7.8937999999999994E-3</v>
      </c>
      <c r="N2097">
        <v>-1.2008899999999999E-2</v>
      </c>
      <c r="O2097">
        <v>1524.933</v>
      </c>
      <c r="P2097">
        <v>0.80941240000000003</v>
      </c>
      <c r="Q2097">
        <v>61.940942999999997</v>
      </c>
      <c r="R2097">
        <v>66.047916000000001</v>
      </c>
      <c r="S2097" t="s">
        <v>18</v>
      </c>
      <c r="T2097">
        <v>-1.2008E-2</v>
      </c>
      <c r="U2097">
        <v>-9.8101999999999998E-3</v>
      </c>
      <c r="V2097">
        <v>-5.2299E-3</v>
      </c>
      <c r="W2097">
        <v>-2.0576000000000001E-3</v>
      </c>
      <c r="X2097">
        <v>1.1148E-3</v>
      </c>
      <c r="Y2097">
        <v>5.6950999999999998E-3</v>
      </c>
      <c r="Z2097">
        <v>7.8928999999999996E-3</v>
      </c>
      <c r="AA2097">
        <v>-5.1954999999999996E-3</v>
      </c>
    </row>
    <row r="2098" spans="1:27" x14ac:dyDescent="0.2">
      <c r="A2098" t="s">
        <v>1731</v>
      </c>
      <c r="B2098" t="s">
        <v>35</v>
      </c>
      <c r="C2098" t="s">
        <v>1699</v>
      </c>
      <c r="D2098" t="s">
        <v>27</v>
      </c>
      <c r="E2098" t="s">
        <v>16</v>
      </c>
      <c r="F2098">
        <v>9</v>
      </c>
      <c r="G2098">
        <v>1884</v>
      </c>
      <c r="H2098">
        <v>2730</v>
      </c>
      <c r="I2098">
        <v>0.41036479999999997</v>
      </c>
      <c r="J2098">
        <v>0.39947539999999998</v>
      </c>
      <c r="K2098">
        <v>-1.08895E-2</v>
      </c>
      <c r="L2098">
        <v>6.3493999999999998E-3</v>
      </c>
      <c r="M2098">
        <v>-4.4470000000000002E-4</v>
      </c>
      <c r="N2098">
        <v>-2.13343E-2</v>
      </c>
      <c r="O2098">
        <v>1524.933</v>
      </c>
      <c r="P2098">
        <v>0.80941240000000003</v>
      </c>
      <c r="Q2098">
        <v>63.121934000000003</v>
      </c>
      <c r="R2098">
        <v>66.047916000000001</v>
      </c>
      <c r="S2098" t="s">
        <v>18</v>
      </c>
      <c r="T2098">
        <v>-2.1333299999999999E-2</v>
      </c>
      <c r="U2098">
        <v>-1.9026600000000001E-2</v>
      </c>
      <c r="V2098">
        <v>-1.42191E-2</v>
      </c>
      <c r="W2098">
        <v>-1.08895E-2</v>
      </c>
      <c r="X2098">
        <v>-7.5598000000000002E-3</v>
      </c>
      <c r="Y2098">
        <v>-2.7523000000000001E-3</v>
      </c>
      <c r="Z2098">
        <v>-4.4559999999999999E-4</v>
      </c>
      <c r="AA2098">
        <v>-2.72594E-2</v>
      </c>
    </row>
    <row r="2099" spans="1:27" x14ac:dyDescent="0.2">
      <c r="A2099" t="s">
        <v>1732</v>
      </c>
      <c r="B2099" t="s">
        <v>35</v>
      </c>
      <c r="C2099" t="s">
        <v>1699</v>
      </c>
      <c r="D2099" t="s">
        <v>27</v>
      </c>
      <c r="E2099" t="s">
        <v>16</v>
      </c>
      <c r="F2099">
        <v>10</v>
      </c>
      <c r="G2099">
        <v>1884</v>
      </c>
      <c r="H2099">
        <v>2730</v>
      </c>
      <c r="I2099">
        <v>0.41671580000000003</v>
      </c>
      <c r="J2099">
        <v>0.41425719999999999</v>
      </c>
      <c r="K2099">
        <v>-2.4585000000000002E-3</v>
      </c>
      <c r="L2099">
        <v>7.0162000000000002E-3</v>
      </c>
      <c r="M2099">
        <v>9.0831000000000002E-3</v>
      </c>
      <c r="N2099">
        <v>-1.4000200000000001E-2</v>
      </c>
      <c r="O2099">
        <v>1524.933</v>
      </c>
      <c r="P2099">
        <v>0.80941240000000003</v>
      </c>
      <c r="Q2099">
        <v>64.823683000000003</v>
      </c>
      <c r="R2099">
        <v>66.047916000000001</v>
      </c>
      <c r="S2099" t="s">
        <v>18</v>
      </c>
      <c r="T2099">
        <v>-1.39992E-2</v>
      </c>
      <c r="U2099">
        <v>-1.1450200000000001E-2</v>
      </c>
      <c r="V2099">
        <v>-6.1377999999999997E-3</v>
      </c>
      <c r="W2099">
        <v>-2.4585000000000002E-3</v>
      </c>
      <c r="X2099">
        <v>1.2208E-3</v>
      </c>
      <c r="Y2099">
        <v>6.5331E-3</v>
      </c>
      <c r="Z2099">
        <v>9.0820999999999992E-3</v>
      </c>
      <c r="AA2099">
        <v>-5.9347999999999996E-3</v>
      </c>
    </row>
    <row r="2100" spans="1:27" x14ac:dyDescent="0.2">
      <c r="A2100" t="s">
        <v>1733</v>
      </c>
      <c r="B2100" t="s">
        <v>35</v>
      </c>
      <c r="C2100" t="s">
        <v>1699</v>
      </c>
      <c r="D2100" t="s">
        <v>27</v>
      </c>
      <c r="E2100" t="s">
        <v>16</v>
      </c>
      <c r="F2100">
        <v>11</v>
      </c>
      <c r="G2100">
        <v>1884</v>
      </c>
      <c r="H2100">
        <v>2730</v>
      </c>
      <c r="I2100">
        <v>0.43721120000000002</v>
      </c>
      <c r="J2100">
        <v>0.4305871</v>
      </c>
      <c r="K2100">
        <v>-6.6241E-3</v>
      </c>
      <c r="L2100">
        <v>7.1865000000000002E-3</v>
      </c>
      <c r="M2100">
        <v>5.1977000000000004E-3</v>
      </c>
      <c r="N2100">
        <v>-1.8446000000000001E-2</v>
      </c>
      <c r="O2100">
        <v>1524.933</v>
      </c>
      <c r="P2100">
        <v>0.80941240000000003</v>
      </c>
      <c r="Q2100">
        <v>67.031833000000006</v>
      </c>
      <c r="R2100">
        <v>66.047916000000001</v>
      </c>
      <c r="S2100" t="s">
        <v>18</v>
      </c>
      <c r="T2100">
        <v>-1.84449E-2</v>
      </c>
      <c r="U2100">
        <v>-1.5834000000000001E-2</v>
      </c>
      <c r="V2100">
        <v>-1.03927E-2</v>
      </c>
      <c r="W2100">
        <v>-6.6241E-3</v>
      </c>
      <c r="X2100">
        <v>-2.8555E-3</v>
      </c>
      <c r="Y2100">
        <v>2.5858000000000001E-3</v>
      </c>
      <c r="Z2100">
        <v>5.1967000000000003E-3</v>
      </c>
      <c r="AA2100">
        <v>-1.5383900000000001E-2</v>
      </c>
    </row>
    <row r="2101" spans="1:27" x14ac:dyDescent="0.2">
      <c r="A2101" t="s">
        <v>1734</v>
      </c>
      <c r="B2101" t="s">
        <v>35</v>
      </c>
      <c r="C2101" t="s">
        <v>1699</v>
      </c>
      <c r="D2101" t="s">
        <v>27</v>
      </c>
      <c r="E2101" t="s">
        <v>16</v>
      </c>
      <c r="F2101">
        <v>12</v>
      </c>
      <c r="G2101">
        <v>1884</v>
      </c>
      <c r="H2101">
        <v>2730</v>
      </c>
      <c r="I2101">
        <v>0.45541369999999998</v>
      </c>
      <c r="J2101">
        <v>0.45405089999999998</v>
      </c>
      <c r="K2101">
        <v>-1.3627999999999999E-3</v>
      </c>
      <c r="L2101">
        <v>8.1338999999999995E-3</v>
      </c>
      <c r="M2101">
        <v>1.20175E-2</v>
      </c>
      <c r="N2101">
        <v>-1.47431E-2</v>
      </c>
      <c r="O2101">
        <v>1524.933</v>
      </c>
      <c r="P2101">
        <v>0.80941240000000003</v>
      </c>
      <c r="Q2101">
        <v>69.605515999999994</v>
      </c>
      <c r="R2101">
        <v>66.047916000000001</v>
      </c>
      <c r="S2101" t="s">
        <v>18</v>
      </c>
      <c r="T2101">
        <v>-1.47419E-2</v>
      </c>
      <c r="U2101">
        <v>-1.17868E-2</v>
      </c>
      <c r="V2101">
        <v>-5.6281999999999999E-3</v>
      </c>
      <c r="W2101">
        <v>-1.3627999999999999E-3</v>
      </c>
      <c r="X2101">
        <v>2.9026E-3</v>
      </c>
      <c r="Y2101">
        <v>9.0612000000000002E-3</v>
      </c>
      <c r="Z2101">
        <v>1.2016300000000001E-2</v>
      </c>
      <c r="AA2101">
        <v>-3.0014E-3</v>
      </c>
    </row>
    <row r="2102" spans="1:27" x14ac:dyDescent="0.2">
      <c r="A2102" t="s">
        <v>1735</v>
      </c>
      <c r="B2102" t="s">
        <v>35</v>
      </c>
      <c r="C2102" t="s">
        <v>1699</v>
      </c>
      <c r="D2102" t="s">
        <v>27</v>
      </c>
      <c r="E2102" t="s">
        <v>16</v>
      </c>
      <c r="F2102">
        <v>13</v>
      </c>
      <c r="G2102">
        <v>1884</v>
      </c>
      <c r="H2102">
        <v>2730</v>
      </c>
      <c r="I2102">
        <v>0.4736282</v>
      </c>
      <c r="J2102">
        <v>0.47590100000000002</v>
      </c>
      <c r="K2102">
        <v>2.2728000000000002E-3</v>
      </c>
      <c r="L2102">
        <v>8.9332999999999999E-3</v>
      </c>
      <c r="M2102">
        <v>1.69681E-2</v>
      </c>
      <c r="N2102">
        <v>-1.24225E-2</v>
      </c>
      <c r="O2102">
        <v>1524.933</v>
      </c>
      <c r="P2102">
        <v>0.80941240000000003</v>
      </c>
      <c r="Q2102">
        <v>71.760384000000002</v>
      </c>
      <c r="R2102">
        <v>66.047916000000001</v>
      </c>
      <c r="S2102" t="s">
        <v>18</v>
      </c>
      <c r="T2102">
        <v>-1.24212E-2</v>
      </c>
      <c r="U2102">
        <v>-9.1757000000000002E-3</v>
      </c>
      <c r="V2102">
        <v>-2.4118E-3</v>
      </c>
      <c r="W2102">
        <v>2.2728000000000002E-3</v>
      </c>
      <c r="X2102">
        <v>6.9573999999999999E-3</v>
      </c>
      <c r="Y2102">
        <v>1.3721300000000001E-2</v>
      </c>
      <c r="Z2102">
        <v>1.6966800000000001E-2</v>
      </c>
      <c r="AA2102">
        <v>4.7758000000000002E-3</v>
      </c>
    </row>
    <row r="2103" spans="1:27" x14ac:dyDescent="0.2">
      <c r="A2103" t="s">
        <v>1736</v>
      </c>
      <c r="B2103" t="s">
        <v>35</v>
      </c>
      <c r="C2103" t="s">
        <v>1699</v>
      </c>
      <c r="D2103" t="s">
        <v>27</v>
      </c>
      <c r="E2103" t="s">
        <v>16</v>
      </c>
      <c r="F2103">
        <v>14</v>
      </c>
      <c r="G2103">
        <v>1884</v>
      </c>
      <c r="H2103">
        <v>2730</v>
      </c>
      <c r="I2103">
        <v>0.48887940000000002</v>
      </c>
      <c r="J2103">
        <v>0.49468289999999998</v>
      </c>
      <c r="K2103">
        <v>5.8034999999999996E-3</v>
      </c>
      <c r="L2103">
        <v>9.8740000000000008E-3</v>
      </c>
      <c r="M2103">
        <v>2.2046300000000001E-2</v>
      </c>
      <c r="N2103">
        <v>-1.04393E-2</v>
      </c>
      <c r="O2103">
        <v>1524.933</v>
      </c>
      <c r="P2103">
        <v>0.80941240000000003</v>
      </c>
      <c r="Q2103">
        <v>72.589528999999999</v>
      </c>
      <c r="R2103">
        <v>66.047916000000001</v>
      </c>
      <c r="S2103" t="s">
        <v>18</v>
      </c>
      <c r="T2103">
        <v>-1.0437800000000001E-2</v>
      </c>
      <c r="U2103">
        <v>-6.8506000000000001E-3</v>
      </c>
      <c r="V2103">
        <v>6.2560000000000003E-4</v>
      </c>
      <c r="W2103">
        <v>5.8034999999999996E-3</v>
      </c>
      <c r="X2103">
        <v>1.09815E-2</v>
      </c>
      <c r="Y2103">
        <v>1.8457600000000001E-2</v>
      </c>
      <c r="Z2103">
        <v>2.2044899999999999E-2</v>
      </c>
      <c r="AA2103">
        <v>1.1731800000000001E-2</v>
      </c>
    </row>
    <row r="2104" spans="1:27" x14ac:dyDescent="0.2">
      <c r="A2104" t="s">
        <v>1737</v>
      </c>
      <c r="B2104" t="s">
        <v>35</v>
      </c>
      <c r="C2104" t="s">
        <v>1699</v>
      </c>
      <c r="D2104" t="s">
        <v>27</v>
      </c>
      <c r="E2104" t="s">
        <v>16</v>
      </c>
      <c r="F2104">
        <v>15</v>
      </c>
      <c r="G2104">
        <v>1884</v>
      </c>
      <c r="H2104">
        <v>2730</v>
      </c>
      <c r="I2104">
        <v>0.51698650000000002</v>
      </c>
      <c r="J2104">
        <v>0.51207959999999997</v>
      </c>
      <c r="K2104">
        <v>-4.9068999999999996E-3</v>
      </c>
      <c r="L2104">
        <v>1.06845E-2</v>
      </c>
      <c r="M2104">
        <v>1.2669E-2</v>
      </c>
      <c r="N2104">
        <v>-2.24829E-2</v>
      </c>
      <c r="O2104">
        <v>1524.933</v>
      </c>
      <c r="P2104">
        <v>0.80941240000000003</v>
      </c>
      <c r="Q2104">
        <v>73.327202</v>
      </c>
      <c r="R2104">
        <v>66.047916000000001</v>
      </c>
      <c r="S2104" t="s">
        <v>18</v>
      </c>
      <c r="T2104">
        <v>-2.2481299999999999E-2</v>
      </c>
      <c r="U2104">
        <v>-1.8599600000000001E-2</v>
      </c>
      <c r="V2104">
        <v>-1.0509900000000001E-2</v>
      </c>
      <c r="W2104">
        <v>-4.9068999999999996E-3</v>
      </c>
      <c r="X2104">
        <v>6.96E-4</v>
      </c>
      <c r="Y2104">
        <v>8.7857999999999999E-3</v>
      </c>
      <c r="Z2104">
        <v>1.26675E-2</v>
      </c>
      <c r="AA2104">
        <v>-9.5823000000000002E-3</v>
      </c>
    </row>
    <row r="2105" spans="1:27" x14ac:dyDescent="0.2">
      <c r="A2105" t="s">
        <v>1738</v>
      </c>
      <c r="B2105" t="s">
        <v>35</v>
      </c>
      <c r="C2105" t="s">
        <v>1699</v>
      </c>
      <c r="D2105" t="s">
        <v>27</v>
      </c>
      <c r="E2105" t="s">
        <v>16</v>
      </c>
      <c r="F2105">
        <v>16</v>
      </c>
      <c r="G2105">
        <v>1884</v>
      </c>
      <c r="H2105">
        <v>2730</v>
      </c>
      <c r="I2105">
        <v>0.53765569999999996</v>
      </c>
      <c r="J2105">
        <v>0.53746130000000003</v>
      </c>
      <c r="K2105">
        <v>-1.9440000000000001E-4</v>
      </c>
      <c r="L2105">
        <v>1.09792E-2</v>
      </c>
      <c r="M2105">
        <v>1.7866300000000002E-2</v>
      </c>
      <c r="N2105">
        <v>-1.8255199999999999E-2</v>
      </c>
      <c r="O2105">
        <v>1524.933</v>
      </c>
      <c r="P2105">
        <v>0.80941240000000003</v>
      </c>
      <c r="Q2105">
        <v>72.977115999999995</v>
      </c>
      <c r="R2105">
        <v>66.047916000000001</v>
      </c>
      <c r="S2105" t="s">
        <v>18</v>
      </c>
      <c r="T2105">
        <v>-1.8253599999999998E-2</v>
      </c>
      <c r="U2105">
        <v>-1.4264799999999999E-2</v>
      </c>
      <c r="V2105">
        <v>-5.9519000000000004E-3</v>
      </c>
      <c r="W2105">
        <v>-1.9440000000000001E-4</v>
      </c>
      <c r="X2105">
        <v>5.5630999999999996E-3</v>
      </c>
      <c r="Y2105">
        <v>1.3875999999999999E-2</v>
      </c>
      <c r="Z2105">
        <v>1.7864700000000001E-2</v>
      </c>
      <c r="AA2105">
        <v>-3.6170000000000001E-4</v>
      </c>
    </row>
    <row r="2106" spans="1:27" x14ac:dyDescent="0.2">
      <c r="A2106" t="s">
        <v>1739</v>
      </c>
      <c r="B2106" t="s">
        <v>35</v>
      </c>
      <c r="C2106" t="s">
        <v>1699</v>
      </c>
      <c r="D2106" t="s">
        <v>27</v>
      </c>
      <c r="E2106" t="s">
        <v>16</v>
      </c>
      <c r="F2106">
        <v>17</v>
      </c>
      <c r="G2106">
        <v>1884</v>
      </c>
      <c r="H2106">
        <v>2730</v>
      </c>
      <c r="I2106">
        <v>0.55949850000000001</v>
      </c>
      <c r="J2106">
        <v>0.56497759999999997</v>
      </c>
      <c r="K2106">
        <v>5.4790999999999998E-3</v>
      </c>
      <c r="L2106">
        <v>1.11503E-2</v>
      </c>
      <c r="M2106">
        <v>2.38213E-2</v>
      </c>
      <c r="N2106">
        <v>-1.2863100000000001E-2</v>
      </c>
      <c r="O2106">
        <v>1524.933</v>
      </c>
      <c r="P2106">
        <v>0.80941240000000003</v>
      </c>
      <c r="Q2106">
        <v>71.990996999999993</v>
      </c>
      <c r="R2106">
        <v>66.047916000000001</v>
      </c>
      <c r="S2106" t="s">
        <v>19</v>
      </c>
      <c r="T2106">
        <v>-1.28614E-2</v>
      </c>
      <c r="U2106">
        <v>-8.8105000000000006E-3</v>
      </c>
      <c r="V2106">
        <v>-3.681E-4</v>
      </c>
      <c r="W2106">
        <v>5.4790999999999998E-3</v>
      </c>
      <c r="X2106">
        <v>1.1326299999999999E-2</v>
      </c>
      <c r="Y2106">
        <v>1.97687E-2</v>
      </c>
      <c r="Z2106">
        <v>2.3819699999999999E-2</v>
      </c>
      <c r="AA2106">
        <v>9.6979000000000006E-3</v>
      </c>
    </row>
    <row r="2107" spans="1:27" x14ac:dyDescent="0.2">
      <c r="A2107" t="s">
        <v>1740</v>
      </c>
      <c r="B2107" t="s">
        <v>35</v>
      </c>
      <c r="C2107" t="s">
        <v>1699</v>
      </c>
      <c r="D2107" t="s">
        <v>27</v>
      </c>
      <c r="E2107" t="s">
        <v>16</v>
      </c>
      <c r="F2107">
        <v>18</v>
      </c>
      <c r="G2107">
        <v>1884</v>
      </c>
      <c r="H2107">
        <v>2730</v>
      </c>
      <c r="I2107">
        <v>0.57571419999999995</v>
      </c>
      <c r="J2107">
        <v>0.58522099999999999</v>
      </c>
      <c r="K2107">
        <v>9.5067999999999993E-3</v>
      </c>
      <c r="L2107">
        <v>1.09947E-2</v>
      </c>
      <c r="M2107">
        <v>2.7593199999999998E-2</v>
      </c>
      <c r="N2107">
        <v>-8.5795000000000003E-3</v>
      </c>
      <c r="O2107">
        <v>1524.933</v>
      </c>
      <c r="P2107">
        <v>0.80941240000000003</v>
      </c>
      <c r="Q2107">
        <v>70.764798999999996</v>
      </c>
      <c r="R2107">
        <v>66.047916000000001</v>
      </c>
      <c r="S2107" t="s">
        <v>19</v>
      </c>
      <c r="T2107">
        <v>-8.5778999999999994E-3</v>
      </c>
      <c r="U2107">
        <v>-4.5834999999999999E-3</v>
      </c>
      <c r="V2107">
        <v>3.7412000000000001E-3</v>
      </c>
      <c r="W2107">
        <v>9.5067999999999993E-3</v>
      </c>
      <c r="X2107">
        <v>1.52725E-2</v>
      </c>
      <c r="Y2107">
        <v>2.3597099999999999E-2</v>
      </c>
      <c r="Z2107">
        <v>2.7591500000000001E-2</v>
      </c>
      <c r="AA2107">
        <v>1.62448E-2</v>
      </c>
    </row>
    <row r="2108" spans="1:27" x14ac:dyDescent="0.2">
      <c r="A2108" t="s">
        <v>1741</v>
      </c>
      <c r="B2108" t="s">
        <v>35</v>
      </c>
      <c r="C2108" t="s">
        <v>1699</v>
      </c>
      <c r="D2108" t="s">
        <v>27</v>
      </c>
      <c r="E2108" t="s">
        <v>16</v>
      </c>
      <c r="F2108">
        <v>19</v>
      </c>
      <c r="G2108">
        <v>1884</v>
      </c>
      <c r="H2108">
        <v>2730</v>
      </c>
      <c r="I2108">
        <v>0.58836889999999997</v>
      </c>
      <c r="J2108">
        <v>0.58781779999999995</v>
      </c>
      <c r="K2108">
        <v>-5.5099999999999995E-4</v>
      </c>
      <c r="L2108">
        <v>1.03944E-2</v>
      </c>
      <c r="M2108">
        <v>1.6547699999999999E-2</v>
      </c>
      <c r="N2108">
        <v>-1.76498E-2</v>
      </c>
      <c r="O2108">
        <v>1524.933</v>
      </c>
      <c r="P2108">
        <v>0.80941240000000003</v>
      </c>
      <c r="Q2108">
        <v>69.173640000000006</v>
      </c>
      <c r="R2108">
        <v>66.047916000000001</v>
      </c>
      <c r="S2108" t="s">
        <v>19</v>
      </c>
      <c r="T2108">
        <v>-1.7648199999999999E-2</v>
      </c>
      <c r="U2108">
        <v>-1.38719E-2</v>
      </c>
      <c r="V2108">
        <v>-6.0017999999999998E-3</v>
      </c>
      <c r="W2108">
        <v>-5.5099999999999995E-4</v>
      </c>
      <c r="X2108">
        <v>4.8998000000000002E-3</v>
      </c>
      <c r="Y2108">
        <v>1.2769900000000001E-2</v>
      </c>
      <c r="Z2108">
        <v>1.65462E-2</v>
      </c>
      <c r="AA2108">
        <v>-9.3740000000000002E-4</v>
      </c>
    </row>
    <row r="2109" spans="1:27" x14ac:dyDescent="0.2">
      <c r="A2109" t="s">
        <v>1742</v>
      </c>
      <c r="B2109" t="s">
        <v>35</v>
      </c>
      <c r="C2109" t="s">
        <v>1699</v>
      </c>
      <c r="D2109" t="s">
        <v>27</v>
      </c>
      <c r="E2109" t="s">
        <v>16</v>
      </c>
      <c r="F2109">
        <v>20</v>
      </c>
      <c r="G2109">
        <v>1884</v>
      </c>
      <c r="H2109">
        <v>2730</v>
      </c>
      <c r="I2109">
        <v>0.60027039999999998</v>
      </c>
      <c r="J2109">
        <v>0.58897010000000005</v>
      </c>
      <c r="K2109">
        <v>-1.1300299999999999E-2</v>
      </c>
      <c r="L2109">
        <v>9.3352000000000001E-3</v>
      </c>
      <c r="M2109">
        <v>4.0561E-3</v>
      </c>
      <c r="N2109">
        <v>-2.6656699999999998E-2</v>
      </c>
      <c r="O2109">
        <v>1524.933</v>
      </c>
      <c r="P2109">
        <v>0.80941240000000003</v>
      </c>
      <c r="Q2109">
        <v>67.238223000000005</v>
      </c>
      <c r="R2109">
        <v>66.047916000000001</v>
      </c>
      <c r="S2109" t="s">
        <v>19</v>
      </c>
      <c r="T2109">
        <v>-2.66553E-2</v>
      </c>
      <c r="U2109">
        <v>-2.3263800000000001E-2</v>
      </c>
      <c r="V2109">
        <v>-1.6195600000000001E-2</v>
      </c>
      <c r="W2109">
        <v>-1.1300299999999999E-2</v>
      </c>
      <c r="X2109">
        <v>-6.4048999999999998E-3</v>
      </c>
      <c r="Y2109">
        <v>6.6330000000000002E-4</v>
      </c>
      <c r="Z2109">
        <v>4.0546999999999996E-3</v>
      </c>
      <c r="AA2109">
        <v>-1.9186499999999999E-2</v>
      </c>
    </row>
    <row r="2110" spans="1:27" x14ac:dyDescent="0.2">
      <c r="A2110" t="s">
        <v>1743</v>
      </c>
      <c r="B2110" t="s">
        <v>35</v>
      </c>
      <c r="C2110" t="s">
        <v>1699</v>
      </c>
      <c r="D2110" t="s">
        <v>27</v>
      </c>
      <c r="E2110" t="s">
        <v>16</v>
      </c>
      <c r="F2110">
        <v>21</v>
      </c>
      <c r="G2110">
        <v>1884</v>
      </c>
      <c r="H2110">
        <v>2730</v>
      </c>
      <c r="I2110">
        <v>0.62584700000000004</v>
      </c>
      <c r="J2110">
        <v>0.6160215</v>
      </c>
      <c r="K2110">
        <v>-9.8254999999999992E-3</v>
      </c>
      <c r="L2110">
        <v>8.6698999999999995E-3</v>
      </c>
      <c r="M2110">
        <v>4.4364000000000001E-3</v>
      </c>
      <c r="N2110">
        <v>-2.4087500000000001E-2</v>
      </c>
      <c r="O2110">
        <v>1524.933</v>
      </c>
      <c r="P2110">
        <v>0.80941240000000003</v>
      </c>
      <c r="Q2110">
        <v>64.880559000000005</v>
      </c>
      <c r="R2110">
        <v>66.047916000000001</v>
      </c>
      <c r="S2110" t="s">
        <v>19</v>
      </c>
      <c r="T2110">
        <v>-2.4086300000000001E-2</v>
      </c>
      <c r="U2110">
        <v>-2.09365E-2</v>
      </c>
      <c r="V2110">
        <v>-1.4371999999999999E-2</v>
      </c>
      <c r="W2110">
        <v>-9.8254999999999992E-3</v>
      </c>
      <c r="X2110">
        <v>-5.2789999999999998E-3</v>
      </c>
      <c r="Y2110">
        <v>1.2853999999999999E-3</v>
      </c>
      <c r="Z2110">
        <v>4.4352000000000003E-3</v>
      </c>
      <c r="AA2110">
        <v>-1.5949999999999999E-2</v>
      </c>
    </row>
    <row r="2111" spans="1:27" x14ac:dyDescent="0.2">
      <c r="A2111" t="s">
        <v>1744</v>
      </c>
      <c r="B2111" t="s">
        <v>35</v>
      </c>
      <c r="C2111" t="s">
        <v>1699</v>
      </c>
      <c r="D2111" t="s">
        <v>27</v>
      </c>
      <c r="E2111" t="s">
        <v>16</v>
      </c>
      <c r="F2111">
        <v>22</v>
      </c>
      <c r="G2111">
        <v>1884</v>
      </c>
      <c r="H2111">
        <v>2730</v>
      </c>
      <c r="I2111">
        <v>0.61494059999999995</v>
      </c>
      <c r="J2111">
        <v>0.6027903</v>
      </c>
      <c r="K2111">
        <v>-1.2150299999999999E-2</v>
      </c>
      <c r="L2111">
        <v>8.0780999999999995E-3</v>
      </c>
      <c r="M2111">
        <v>1.1382E-3</v>
      </c>
      <c r="N2111">
        <v>-2.5438700000000002E-2</v>
      </c>
      <c r="O2111">
        <v>1524.933</v>
      </c>
      <c r="P2111">
        <v>0.80941240000000003</v>
      </c>
      <c r="Q2111">
        <v>63.520260999999998</v>
      </c>
      <c r="R2111">
        <v>66.047916000000001</v>
      </c>
      <c r="S2111" t="s">
        <v>18</v>
      </c>
      <c r="T2111">
        <v>-2.5437600000000001E-2</v>
      </c>
      <c r="U2111">
        <v>-2.25028E-2</v>
      </c>
      <c r="V2111">
        <v>-1.6386399999999999E-2</v>
      </c>
      <c r="W2111">
        <v>-1.2150299999999999E-2</v>
      </c>
      <c r="X2111">
        <v>-7.9141000000000003E-3</v>
      </c>
      <c r="Y2111">
        <v>-1.7978E-3</v>
      </c>
      <c r="Z2111">
        <v>1.137E-3</v>
      </c>
      <c r="AA2111">
        <v>-2.01567E-2</v>
      </c>
    </row>
    <row r="2112" spans="1:27" x14ac:dyDescent="0.2">
      <c r="A2112" t="s">
        <v>1745</v>
      </c>
      <c r="B2112" t="s">
        <v>35</v>
      </c>
      <c r="C2112" t="s">
        <v>1699</v>
      </c>
      <c r="D2112" t="s">
        <v>27</v>
      </c>
      <c r="E2112" t="s">
        <v>16</v>
      </c>
      <c r="F2112">
        <v>23</v>
      </c>
      <c r="G2112">
        <v>1884</v>
      </c>
      <c r="H2112">
        <v>2730</v>
      </c>
      <c r="I2112">
        <v>0.55306710000000003</v>
      </c>
      <c r="J2112">
        <v>0.53736260000000002</v>
      </c>
      <c r="K2112">
        <v>-1.57044E-2</v>
      </c>
      <c r="L2112">
        <v>7.6366999999999997E-3</v>
      </c>
      <c r="M2112">
        <v>-3.1421000000000001E-3</v>
      </c>
      <c r="N2112">
        <v>-2.8266699999999999E-2</v>
      </c>
      <c r="O2112">
        <v>1524.933</v>
      </c>
      <c r="P2112">
        <v>0.80941240000000003</v>
      </c>
      <c r="Q2112">
        <v>62.986496000000002</v>
      </c>
      <c r="R2112">
        <v>66.047916000000001</v>
      </c>
      <c r="S2112" t="s">
        <v>18</v>
      </c>
      <c r="T2112">
        <v>-2.8265599999999998E-2</v>
      </c>
      <c r="U2112">
        <v>-2.5491199999999999E-2</v>
      </c>
      <c r="V2112">
        <v>-1.97091E-2</v>
      </c>
      <c r="W2112">
        <v>-1.57044E-2</v>
      </c>
      <c r="X2112">
        <v>-1.16998E-2</v>
      </c>
      <c r="Y2112">
        <v>-5.9176000000000003E-3</v>
      </c>
      <c r="Z2112">
        <v>-3.1432000000000001E-3</v>
      </c>
      <c r="AA2112">
        <v>-2.9225000000000001E-2</v>
      </c>
    </row>
    <row r="2113" spans="1:27" x14ac:dyDescent="0.2">
      <c r="A2113" t="s">
        <v>1746</v>
      </c>
      <c r="B2113" t="s">
        <v>35</v>
      </c>
      <c r="C2113" t="s">
        <v>1699</v>
      </c>
      <c r="D2113" t="s">
        <v>27</v>
      </c>
      <c r="E2113" t="s">
        <v>16</v>
      </c>
      <c r="F2113">
        <v>24</v>
      </c>
      <c r="G2113">
        <v>1884</v>
      </c>
      <c r="H2113">
        <v>2730</v>
      </c>
      <c r="I2113">
        <v>0.46580549999999998</v>
      </c>
      <c r="J2113">
        <v>0.45511679999999999</v>
      </c>
      <c r="K2113">
        <v>-1.0688599999999999E-2</v>
      </c>
      <c r="L2113">
        <v>6.9430999999999998E-3</v>
      </c>
      <c r="M2113">
        <v>7.3280000000000003E-4</v>
      </c>
      <c r="N2113">
        <v>-2.2110000000000001E-2</v>
      </c>
      <c r="O2113">
        <v>1524.933</v>
      </c>
      <c r="P2113">
        <v>0.80941240000000003</v>
      </c>
      <c r="Q2113">
        <v>62.706639000000003</v>
      </c>
      <c r="R2113">
        <v>66.047916000000001</v>
      </c>
      <c r="S2113" t="s">
        <v>18</v>
      </c>
      <c r="T2113">
        <v>-2.2109E-2</v>
      </c>
      <c r="U2113">
        <v>-1.9586599999999999E-2</v>
      </c>
      <c r="V2113">
        <v>-1.43296E-2</v>
      </c>
      <c r="W2113">
        <v>-1.0688599999999999E-2</v>
      </c>
      <c r="X2113">
        <v>-7.0476000000000002E-3</v>
      </c>
      <c r="Y2113">
        <v>-1.7907000000000001E-3</v>
      </c>
      <c r="Z2113">
        <v>7.3180000000000001E-4</v>
      </c>
      <c r="AA2113">
        <v>-2.34854E-2</v>
      </c>
    </row>
    <row r="2114" spans="1:27" x14ac:dyDescent="0.2">
      <c r="A2114" t="s">
        <v>1747</v>
      </c>
      <c r="B2114" t="s">
        <v>34</v>
      </c>
      <c r="C2114" t="s">
        <v>1699</v>
      </c>
      <c r="D2114" t="s">
        <v>28</v>
      </c>
      <c r="E2114" t="s">
        <v>16</v>
      </c>
      <c r="F2114">
        <v>1</v>
      </c>
      <c r="G2114">
        <v>5956</v>
      </c>
      <c r="H2114">
        <v>5143</v>
      </c>
      <c r="I2114">
        <v>0.48433809999999999</v>
      </c>
      <c r="J2114">
        <v>0.4848113</v>
      </c>
      <c r="K2114">
        <v>4.7310000000000001E-4</v>
      </c>
      <c r="L2114">
        <v>6.1431999999999997E-3</v>
      </c>
      <c r="M2114">
        <v>1.0578799999999999E-2</v>
      </c>
      <c r="N2114">
        <v>-9.6325000000000004E-3</v>
      </c>
      <c r="O2114">
        <v>5956</v>
      </c>
      <c r="Q2114">
        <v>65.913263000000001</v>
      </c>
      <c r="R2114">
        <v>70.865082999999998</v>
      </c>
      <c r="S2114" t="s">
        <v>17</v>
      </c>
      <c r="T2114">
        <v>-9.6316000000000006E-3</v>
      </c>
      <c r="U2114">
        <v>-7.3997000000000004E-3</v>
      </c>
      <c r="V2114">
        <v>-2.7483999999999998E-3</v>
      </c>
      <c r="W2114">
        <v>4.7310000000000001E-4</v>
      </c>
      <c r="X2114">
        <v>3.6947E-3</v>
      </c>
      <c r="Y2114">
        <v>8.3459999999999993E-3</v>
      </c>
      <c r="Z2114">
        <v>1.0577899999999999E-2</v>
      </c>
      <c r="AA2114">
        <v>9.7590000000000003E-4</v>
      </c>
    </row>
    <row r="2115" spans="1:27" x14ac:dyDescent="0.2">
      <c r="A2115" t="s">
        <v>1748</v>
      </c>
      <c r="B2115" t="s">
        <v>34</v>
      </c>
      <c r="C2115" t="s">
        <v>1699</v>
      </c>
      <c r="D2115" t="s">
        <v>28</v>
      </c>
      <c r="E2115" t="s">
        <v>16</v>
      </c>
      <c r="F2115">
        <v>2</v>
      </c>
      <c r="G2115">
        <v>5956</v>
      </c>
      <c r="H2115">
        <v>5143</v>
      </c>
      <c r="I2115">
        <v>0.42964029999999998</v>
      </c>
      <c r="J2115">
        <v>0.42993979999999998</v>
      </c>
      <c r="K2115">
        <v>2.9950000000000002E-4</v>
      </c>
      <c r="L2115">
        <v>5.4377999999999996E-3</v>
      </c>
      <c r="M2115">
        <v>9.2446000000000004E-3</v>
      </c>
      <c r="N2115">
        <v>-8.6455999999999998E-3</v>
      </c>
      <c r="O2115">
        <v>5956</v>
      </c>
      <c r="Q2115">
        <v>65.433930000000004</v>
      </c>
      <c r="R2115">
        <v>70.865082999999998</v>
      </c>
      <c r="S2115" t="s">
        <v>17</v>
      </c>
      <c r="T2115">
        <v>-8.6447999999999994E-3</v>
      </c>
      <c r="U2115">
        <v>-6.6692000000000001E-3</v>
      </c>
      <c r="V2115">
        <v>-2.552E-3</v>
      </c>
      <c r="W2115">
        <v>2.9950000000000002E-4</v>
      </c>
      <c r="X2115">
        <v>3.1511E-3</v>
      </c>
      <c r="Y2115">
        <v>7.2683000000000001E-3</v>
      </c>
      <c r="Z2115">
        <v>9.2437999999999999E-3</v>
      </c>
      <c r="AA2115">
        <v>6.9669999999999997E-4</v>
      </c>
    </row>
    <row r="2116" spans="1:27" x14ac:dyDescent="0.2">
      <c r="A2116" t="s">
        <v>1749</v>
      </c>
      <c r="B2116" t="s">
        <v>34</v>
      </c>
      <c r="C2116" t="s">
        <v>1699</v>
      </c>
      <c r="D2116" t="s">
        <v>28</v>
      </c>
      <c r="E2116" t="s">
        <v>16</v>
      </c>
      <c r="F2116">
        <v>3</v>
      </c>
      <c r="G2116">
        <v>5956</v>
      </c>
      <c r="H2116">
        <v>5143</v>
      </c>
      <c r="I2116">
        <v>0.3960805</v>
      </c>
      <c r="J2116">
        <v>0.39613490000000001</v>
      </c>
      <c r="K2116">
        <v>5.4400000000000001E-5</v>
      </c>
      <c r="L2116">
        <v>5.2075999999999997E-3</v>
      </c>
      <c r="M2116">
        <v>8.6207999999999996E-3</v>
      </c>
      <c r="N2116">
        <v>-8.5120000000000005E-3</v>
      </c>
      <c r="O2116">
        <v>5956</v>
      </c>
      <c r="Q2116">
        <v>65.107969999999995</v>
      </c>
      <c r="R2116">
        <v>70.865082999999998</v>
      </c>
      <c r="S2116" t="s">
        <v>17</v>
      </c>
      <c r="T2116">
        <v>-8.5112E-3</v>
      </c>
      <c r="U2116">
        <v>-6.6192999999999998E-3</v>
      </c>
      <c r="V2116">
        <v>-2.6763999999999998E-3</v>
      </c>
      <c r="W2116">
        <v>5.4400000000000001E-5</v>
      </c>
      <c r="X2116">
        <v>2.7853000000000001E-3</v>
      </c>
      <c r="Y2116">
        <v>6.7282000000000002E-3</v>
      </c>
      <c r="Z2116">
        <v>8.6201000000000003E-3</v>
      </c>
      <c r="AA2116">
        <v>1.3740000000000001E-4</v>
      </c>
    </row>
    <row r="2117" spans="1:27" x14ac:dyDescent="0.2">
      <c r="A2117" t="s">
        <v>1750</v>
      </c>
      <c r="B2117" t="s">
        <v>34</v>
      </c>
      <c r="C2117" t="s">
        <v>1699</v>
      </c>
      <c r="D2117" t="s">
        <v>28</v>
      </c>
      <c r="E2117" t="s">
        <v>16</v>
      </c>
      <c r="F2117">
        <v>4</v>
      </c>
      <c r="G2117">
        <v>5956</v>
      </c>
      <c r="H2117">
        <v>5143</v>
      </c>
      <c r="I2117">
        <v>0.37776660000000001</v>
      </c>
      <c r="J2117">
        <v>0.37682539999999998</v>
      </c>
      <c r="K2117">
        <v>-9.412E-4</v>
      </c>
      <c r="L2117">
        <v>4.9195999999999997E-3</v>
      </c>
      <c r="M2117">
        <v>7.1516000000000001E-3</v>
      </c>
      <c r="N2117">
        <v>-9.0340000000000004E-3</v>
      </c>
      <c r="O2117">
        <v>5956</v>
      </c>
      <c r="Q2117">
        <v>64.777510000000007</v>
      </c>
      <c r="R2117">
        <v>70.865082999999998</v>
      </c>
      <c r="S2117" t="s">
        <v>17</v>
      </c>
      <c r="T2117">
        <v>-9.0332999999999993E-3</v>
      </c>
      <c r="U2117">
        <v>-7.2459999999999998E-3</v>
      </c>
      <c r="V2117">
        <v>-3.5211000000000001E-3</v>
      </c>
      <c r="W2117">
        <v>-9.412E-4</v>
      </c>
      <c r="X2117">
        <v>1.6387000000000001E-3</v>
      </c>
      <c r="Y2117">
        <v>5.3635999999999996E-3</v>
      </c>
      <c r="Z2117">
        <v>7.1509E-3</v>
      </c>
      <c r="AA2117">
        <v>-2.4976999999999998E-3</v>
      </c>
    </row>
    <row r="2118" spans="1:27" x14ac:dyDescent="0.2">
      <c r="A2118" t="s">
        <v>1751</v>
      </c>
      <c r="B2118" t="s">
        <v>34</v>
      </c>
      <c r="C2118" t="s">
        <v>1699</v>
      </c>
      <c r="D2118" t="s">
        <v>28</v>
      </c>
      <c r="E2118" t="s">
        <v>16</v>
      </c>
      <c r="F2118">
        <v>5</v>
      </c>
      <c r="G2118">
        <v>5956</v>
      </c>
      <c r="H2118">
        <v>5143</v>
      </c>
      <c r="I2118">
        <v>0.37403720000000001</v>
      </c>
      <c r="J2118">
        <v>0.37174299999999999</v>
      </c>
      <c r="K2118">
        <v>-2.2943E-3</v>
      </c>
      <c r="L2118">
        <v>4.7873999999999998E-3</v>
      </c>
      <c r="M2118" s="1">
        <v>5.5811000000000003E-3</v>
      </c>
      <c r="N2118">
        <v>-1.0169600000000001E-2</v>
      </c>
      <c r="O2118">
        <v>5956</v>
      </c>
      <c r="Q2118">
        <v>64.408643999999995</v>
      </c>
      <c r="R2118">
        <v>70.865082999999998</v>
      </c>
      <c r="S2118" t="s">
        <v>17</v>
      </c>
      <c r="T2118">
        <v>-1.01689E-2</v>
      </c>
      <c r="U2118">
        <v>-8.4296000000000006E-3</v>
      </c>
      <c r="V2118">
        <v>-4.8047999999999997E-3</v>
      </c>
      <c r="W2118">
        <v>-2.2943E-3</v>
      </c>
      <c r="X2118">
        <v>2.163E-4</v>
      </c>
      <c r="Y2118">
        <v>3.8411000000000001E-3</v>
      </c>
      <c r="Z2118">
        <v>5.5804000000000001E-3</v>
      </c>
      <c r="AA2118">
        <v>-6.1716000000000002E-3</v>
      </c>
    </row>
    <row r="2119" spans="1:27" x14ac:dyDescent="0.2">
      <c r="A2119" t="s">
        <v>1752</v>
      </c>
      <c r="B2119" t="s">
        <v>34</v>
      </c>
      <c r="C2119" t="s">
        <v>1699</v>
      </c>
      <c r="D2119" t="s">
        <v>28</v>
      </c>
      <c r="E2119" t="s">
        <v>16</v>
      </c>
      <c r="F2119">
        <v>6</v>
      </c>
      <c r="G2119">
        <v>5956</v>
      </c>
      <c r="H2119">
        <v>5143</v>
      </c>
      <c r="I2119">
        <v>0.38884920000000001</v>
      </c>
      <c r="J2119">
        <v>0.38787080000000002</v>
      </c>
      <c r="K2119">
        <v>-9.7839999999999993E-4</v>
      </c>
      <c r="L2119">
        <v>4.6911000000000001E-3</v>
      </c>
      <c r="M2119">
        <v>6.7384999999999997E-3</v>
      </c>
      <c r="N2119">
        <v>-8.6952999999999996E-3</v>
      </c>
      <c r="O2119">
        <v>5956</v>
      </c>
      <c r="Q2119">
        <v>64.067321000000007</v>
      </c>
      <c r="R2119">
        <v>70.865082999999998</v>
      </c>
      <c r="S2119" t="s">
        <v>17</v>
      </c>
      <c r="T2119">
        <v>-8.6946000000000002E-3</v>
      </c>
      <c r="U2119">
        <v>-6.9902999999999996E-3</v>
      </c>
      <c r="V2119">
        <v>-3.4383999999999999E-3</v>
      </c>
      <c r="W2119">
        <v>-9.7839999999999993E-4</v>
      </c>
      <c r="X2119">
        <v>1.4816E-3</v>
      </c>
      <c r="Y2119">
        <v>5.0334999999999998E-3</v>
      </c>
      <c r="Z2119">
        <v>6.7378000000000004E-3</v>
      </c>
      <c r="AA2119">
        <v>-2.5225E-3</v>
      </c>
    </row>
    <row r="2120" spans="1:27" x14ac:dyDescent="0.2">
      <c r="A2120" t="s">
        <v>1753</v>
      </c>
      <c r="B2120" t="s">
        <v>34</v>
      </c>
      <c r="C2120" t="s">
        <v>1699</v>
      </c>
      <c r="D2120" t="s">
        <v>28</v>
      </c>
      <c r="E2120" t="s">
        <v>16</v>
      </c>
      <c r="F2120">
        <v>7</v>
      </c>
      <c r="G2120">
        <v>5956</v>
      </c>
      <c r="H2120">
        <v>5143</v>
      </c>
      <c r="I2120">
        <v>0.40476319999999999</v>
      </c>
      <c r="J2120">
        <v>0.40896480000000002</v>
      </c>
      <c r="K2120">
        <v>4.2015000000000004E-3</v>
      </c>
      <c r="L2120">
        <v>5.1301000000000003E-3</v>
      </c>
      <c r="M2120">
        <v>1.26406E-2</v>
      </c>
      <c r="N2120">
        <v>-4.2374999999999999E-3</v>
      </c>
      <c r="O2120">
        <v>5956</v>
      </c>
      <c r="Q2120">
        <v>64.063730000000007</v>
      </c>
      <c r="R2120">
        <v>70.865082999999998</v>
      </c>
      <c r="S2120" t="s">
        <v>18</v>
      </c>
      <c r="T2120">
        <v>-4.2367999999999998E-3</v>
      </c>
      <c r="U2120">
        <v>-2.3730000000000001E-3</v>
      </c>
      <c r="V2120">
        <v>1.5112999999999999E-3</v>
      </c>
      <c r="W2120">
        <v>4.2015000000000004E-3</v>
      </c>
      <c r="X2120">
        <v>6.8918E-3</v>
      </c>
      <c r="Y2120">
        <v>1.07761E-2</v>
      </c>
      <c r="Z2120">
        <v>1.26398E-2</v>
      </c>
      <c r="AA2120">
        <v>1.0273600000000001E-2</v>
      </c>
    </row>
    <row r="2121" spans="1:27" x14ac:dyDescent="0.2">
      <c r="A2121" t="s">
        <v>1754</v>
      </c>
      <c r="B2121" t="s">
        <v>34</v>
      </c>
      <c r="C2121" t="s">
        <v>1699</v>
      </c>
      <c r="D2121" t="s">
        <v>28</v>
      </c>
      <c r="E2121" t="s">
        <v>16</v>
      </c>
      <c r="F2121">
        <v>8</v>
      </c>
      <c r="G2121">
        <v>5956</v>
      </c>
      <c r="H2121">
        <v>5143</v>
      </c>
      <c r="I2121">
        <v>0.42331220000000003</v>
      </c>
      <c r="J2121">
        <v>0.41825040000000002</v>
      </c>
      <c r="K2121">
        <v>-5.0619000000000003E-3</v>
      </c>
      <c r="L2121">
        <v>4.8465000000000001E-3</v>
      </c>
      <c r="M2121">
        <v>2.9106000000000002E-3</v>
      </c>
      <c r="N2121">
        <v>-1.30344E-2</v>
      </c>
      <c r="O2121">
        <v>5956</v>
      </c>
      <c r="Q2121">
        <v>64.843506000000005</v>
      </c>
      <c r="R2121">
        <v>70.865082999999998</v>
      </c>
      <c r="S2121" t="s">
        <v>18</v>
      </c>
      <c r="T2121">
        <v>-1.30337E-2</v>
      </c>
      <c r="U2121">
        <v>-1.1272900000000001E-2</v>
      </c>
      <c r="V2121">
        <v>-7.6033999999999997E-3</v>
      </c>
      <c r="W2121">
        <v>-5.0619000000000003E-3</v>
      </c>
      <c r="X2121">
        <v>-2.5203999999999999E-3</v>
      </c>
      <c r="Y2121">
        <v>1.1490999999999999E-3</v>
      </c>
      <c r="Z2121">
        <v>2.9099E-3</v>
      </c>
      <c r="AA2121">
        <v>-1.21026E-2</v>
      </c>
    </row>
    <row r="2122" spans="1:27" x14ac:dyDescent="0.2">
      <c r="A2122" t="s">
        <v>1755</v>
      </c>
      <c r="B2122" t="s">
        <v>34</v>
      </c>
      <c r="C2122" t="s">
        <v>1699</v>
      </c>
      <c r="D2122" t="s">
        <v>28</v>
      </c>
      <c r="E2122" t="s">
        <v>16</v>
      </c>
      <c r="F2122">
        <v>9</v>
      </c>
      <c r="G2122">
        <v>5956</v>
      </c>
      <c r="H2122">
        <v>5143</v>
      </c>
      <c r="I2122">
        <v>0.43538280000000001</v>
      </c>
      <c r="J2122">
        <v>0.43420619999999999</v>
      </c>
      <c r="K2122">
        <v>-1.1766000000000001E-3</v>
      </c>
      <c r="L2122">
        <v>4.9979000000000004E-3</v>
      </c>
      <c r="M2122">
        <v>7.0448999999999998E-3</v>
      </c>
      <c r="N2122">
        <v>-9.3980999999999995E-3</v>
      </c>
      <c r="O2122">
        <v>5956</v>
      </c>
      <c r="Q2122">
        <v>66.920572000000007</v>
      </c>
      <c r="R2122">
        <v>70.865082999999998</v>
      </c>
      <c r="S2122" t="s">
        <v>18</v>
      </c>
      <c r="T2122">
        <v>-9.3974000000000002E-3</v>
      </c>
      <c r="U2122">
        <v>-7.5816E-3</v>
      </c>
      <c r="V2122">
        <v>-3.7975000000000001E-3</v>
      </c>
      <c r="W2122">
        <v>-1.1766000000000001E-3</v>
      </c>
      <c r="X2122">
        <v>1.4442999999999999E-3</v>
      </c>
      <c r="Y2122">
        <v>5.2284000000000002E-3</v>
      </c>
      <c r="Z2122">
        <v>7.0441999999999996E-3</v>
      </c>
      <c r="AA2122">
        <v>-2.7098000000000001E-3</v>
      </c>
    </row>
    <row r="2123" spans="1:27" x14ac:dyDescent="0.2">
      <c r="A2123" t="s">
        <v>1756</v>
      </c>
      <c r="B2123" t="s">
        <v>34</v>
      </c>
      <c r="C2123" t="s">
        <v>1699</v>
      </c>
      <c r="D2123" t="s">
        <v>28</v>
      </c>
      <c r="E2123" t="s">
        <v>16</v>
      </c>
      <c r="F2123">
        <v>10</v>
      </c>
      <c r="G2123">
        <v>5956</v>
      </c>
      <c r="H2123">
        <v>5143</v>
      </c>
      <c r="I2123">
        <v>0.4634799</v>
      </c>
      <c r="J2123">
        <v>0.46231909999999998</v>
      </c>
      <c r="K2123">
        <v>-1.1608E-3</v>
      </c>
      <c r="L2123">
        <v>5.6531000000000003E-3</v>
      </c>
      <c r="M2123">
        <v>8.1385999999999993E-3</v>
      </c>
      <c r="N2123">
        <v>-1.0460199999999999E-2</v>
      </c>
      <c r="O2123">
        <v>5956</v>
      </c>
      <c r="Q2123">
        <v>70.087250999999995</v>
      </c>
      <c r="R2123">
        <v>70.865082999999998</v>
      </c>
      <c r="S2123" t="s">
        <v>18</v>
      </c>
      <c r="T2123">
        <v>-1.04593E-2</v>
      </c>
      <c r="U2123">
        <v>-8.4054999999999998E-3</v>
      </c>
      <c r="V2123">
        <v>-4.1253000000000001E-3</v>
      </c>
      <c r="W2123">
        <v>-1.1608E-3</v>
      </c>
      <c r="X2123">
        <v>1.8037000000000001E-3</v>
      </c>
      <c r="Y2123">
        <v>6.084E-3</v>
      </c>
      <c r="Z2123">
        <v>8.1378000000000006E-3</v>
      </c>
      <c r="AA2123">
        <v>-2.5108000000000001E-3</v>
      </c>
    </row>
    <row r="2124" spans="1:27" x14ac:dyDescent="0.2">
      <c r="A2124" t="s">
        <v>1757</v>
      </c>
      <c r="B2124" t="s">
        <v>34</v>
      </c>
      <c r="C2124" t="s">
        <v>1699</v>
      </c>
      <c r="D2124" t="s">
        <v>28</v>
      </c>
      <c r="E2124" t="s">
        <v>16</v>
      </c>
      <c r="F2124">
        <v>11</v>
      </c>
      <c r="G2124">
        <v>5956</v>
      </c>
      <c r="H2124">
        <v>5143</v>
      </c>
      <c r="I2124">
        <v>0.50712469999999998</v>
      </c>
      <c r="J2124">
        <v>0.50612679999999999</v>
      </c>
      <c r="K2124">
        <v>-9.9789999999999992E-4</v>
      </c>
      <c r="L2124">
        <v>6.6264000000000002E-3</v>
      </c>
      <c r="M2124">
        <v>9.9024999999999998E-3</v>
      </c>
      <c r="N2124">
        <v>-1.1898300000000001E-2</v>
      </c>
      <c r="O2124">
        <v>5956</v>
      </c>
      <c r="Q2124">
        <v>73.748863999999998</v>
      </c>
      <c r="R2124">
        <v>70.865082999999998</v>
      </c>
      <c r="S2124" t="s">
        <v>18</v>
      </c>
      <c r="T2124">
        <v>-1.1897400000000001E-2</v>
      </c>
      <c r="U2124">
        <v>-9.4900000000000002E-3</v>
      </c>
      <c r="V2124">
        <v>-4.4727999999999999E-3</v>
      </c>
      <c r="W2124">
        <v>-9.9789999999999992E-4</v>
      </c>
      <c r="X2124">
        <v>2.477E-3</v>
      </c>
      <c r="Y2124">
        <v>7.4941000000000001E-3</v>
      </c>
      <c r="Z2124">
        <v>9.9015000000000006E-3</v>
      </c>
      <c r="AA2124">
        <v>-1.9716999999999998E-3</v>
      </c>
    </row>
    <row r="2125" spans="1:27" x14ac:dyDescent="0.2">
      <c r="A2125" t="s">
        <v>1758</v>
      </c>
      <c r="B2125" t="s">
        <v>34</v>
      </c>
      <c r="C2125" t="s">
        <v>1699</v>
      </c>
      <c r="D2125" t="s">
        <v>28</v>
      </c>
      <c r="E2125" t="s">
        <v>16</v>
      </c>
      <c r="F2125">
        <v>12</v>
      </c>
      <c r="G2125">
        <v>5956</v>
      </c>
      <c r="H2125">
        <v>5143</v>
      </c>
      <c r="I2125">
        <v>0.55887529999999996</v>
      </c>
      <c r="J2125">
        <v>0.55871570000000004</v>
      </c>
      <c r="K2125">
        <v>-1.595E-4</v>
      </c>
      <c r="L2125">
        <v>7.7422000000000003E-3</v>
      </c>
      <c r="M2125">
        <v>1.25764E-2</v>
      </c>
      <c r="N2125">
        <v>-1.2895500000000001E-2</v>
      </c>
      <c r="O2125">
        <v>5956</v>
      </c>
      <c r="Q2125">
        <v>76.898407000000006</v>
      </c>
      <c r="R2125">
        <v>70.865082999999998</v>
      </c>
      <c r="S2125" t="s">
        <v>18</v>
      </c>
      <c r="T2125">
        <v>-1.28944E-2</v>
      </c>
      <c r="U2125">
        <v>-1.00816E-2</v>
      </c>
      <c r="V2125">
        <v>-4.2196000000000004E-3</v>
      </c>
      <c r="W2125">
        <v>-1.595E-4</v>
      </c>
      <c r="X2125">
        <v>3.9004999999999999E-3</v>
      </c>
      <c r="Y2125">
        <v>9.7625000000000003E-3</v>
      </c>
      <c r="Z2125">
        <v>1.2575299999999999E-2</v>
      </c>
      <c r="AA2125">
        <v>-2.855E-4</v>
      </c>
    </row>
    <row r="2126" spans="1:27" x14ac:dyDescent="0.2">
      <c r="A2126" t="s">
        <v>1759</v>
      </c>
      <c r="B2126" t="s">
        <v>34</v>
      </c>
      <c r="C2126" t="s">
        <v>1699</v>
      </c>
      <c r="D2126" t="s">
        <v>28</v>
      </c>
      <c r="E2126" t="s">
        <v>16</v>
      </c>
      <c r="F2126">
        <v>13</v>
      </c>
      <c r="G2126">
        <v>5956</v>
      </c>
      <c r="H2126">
        <v>5143</v>
      </c>
      <c r="I2126">
        <v>0.61383209999999999</v>
      </c>
      <c r="J2126">
        <v>0.61669110000000005</v>
      </c>
      <c r="K2126">
        <v>2.859E-3</v>
      </c>
      <c r="L2126">
        <v>9.0732E-3</v>
      </c>
      <c r="M2126">
        <v>1.7784299999999999E-2</v>
      </c>
      <c r="N2126">
        <v>-1.20664E-2</v>
      </c>
      <c r="O2126">
        <v>5956</v>
      </c>
      <c r="Q2126">
        <v>78.982044999999999</v>
      </c>
      <c r="R2126">
        <v>70.865082999999998</v>
      </c>
      <c r="S2126" t="s">
        <v>18</v>
      </c>
      <c r="T2126">
        <v>-1.20651E-2</v>
      </c>
      <c r="U2126">
        <v>-8.7688000000000002E-3</v>
      </c>
      <c r="V2126">
        <v>-1.8990000000000001E-3</v>
      </c>
      <c r="W2126">
        <v>2.859E-3</v>
      </c>
      <c r="X2126">
        <v>7.6169000000000002E-3</v>
      </c>
      <c r="Y2126">
        <v>1.44867E-2</v>
      </c>
      <c r="Z2126">
        <v>1.7783E-2</v>
      </c>
      <c r="AA2126">
        <v>4.6360000000000004E-3</v>
      </c>
    </row>
    <row r="2127" spans="1:27" x14ac:dyDescent="0.2">
      <c r="A2127" t="s">
        <v>1760</v>
      </c>
      <c r="B2127" t="s">
        <v>34</v>
      </c>
      <c r="C2127" t="s">
        <v>1699</v>
      </c>
      <c r="D2127" t="s">
        <v>28</v>
      </c>
      <c r="E2127" t="s">
        <v>16</v>
      </c>
      <c r="F2127">
        <v>14</v>
      </c>
      <c r="G2127">
        <v>5956</v>
      </c>
      <c r="H2127">
        <v>5143</v>
      </c>
      <c r="I2127">
        <v>0.66394200000000003</v>
      </c>
      <c r="J2127">
        <v>0.66652639999999996</v>
      </c>
      <c r="K2127">
        <v>2.5844000000000002E-3</v>
      </c>
      <c r="L2127">
        <v>9.9895000000000001E-3</v>
      </c>
      <c r="M2127">
        <v>1.9017099999999999E-2</v>
      </c>
      <c r="N2127">
        <v>-1.38484E-2</v>
      </c>
      <c r="O2127">
        <v>5956</v>
      </c>
      <c r="Q2127">
        <v>80.161821000000003</v>
      </c>
      <c r="R2127">
        <v>70.865082999999998</v>
      </c>
      <c r="S2127" t="s">
        <v>18</v>
      </c>
      <c r="T2127">
        <v>-1.3846900000000001E-2</v>
      </c>
      <c r="U2127">
        <v>-1.02177E-2</v>
      </c>
      <c r="V2127">
        <v>-2.6540999999999999E-3</v>
      </c>
      <c r="W2127">
        <v>2.5844000000000002E-3</v>
      </c>
      <c r="X2127">
        <v>7.8229000000000007E-3</v>
      </c>
      <c r="Y2127">
        <v>1.5386499999999999E-2</v>
      </c>
      <c r="Z2127">
        <v>1.90157E-2</v>
      </c>
      <c r="AA2127">
        <v>3.8774E-3</v>
      </c>
    </row>
    <row r="2128" spans="1:27" x14ac:dyDescent="0.2">
      <c r="A2128" t="s">
        <v>1761</v>
      </c>
      <c r="B2128" t="s">
        <v>34</v>
      </c>
      <c r="C2128" t="s">
        <v>1699</v>
      </c>
      <c r="D2128" t="s">
        <v>28</v>
      </c>
      <c r="E2128" t="s">
        <v>16</v>
      </c>
      <c r="F2128">
        <v>15</v>
      </c>
      <c r="G2128">
        <v>5956</v>
      </c>
      <c r="H2128">
        <v>5143</v>
      </c>
      <c r="I2128">
        <v>0.70326880000000003</v>
      </c>
      <c r="J2128">
        <v>0.71095450000000004</v>
      </c>
      <c r="K2128">
        <v>7.6855999999999999E-3</v>
      </c>
      <c r="L2128">
        <v>1.0585799999999999E-2</v>
      </c>
      <c r="M2128">
        <v>2.5099199999999999E-2</v>
      </c>
      <c r="N2128">
        <v>-9.7278999999999994E-3</v>
      </c>
      <c r="O2128">
        <v>5956</v>
      </c>
      <c r="Q2128">
        <v>80.287031999999996</v>
      </c>
      <c r="R2128">
        <v>70.865082999999998</v>
      </c>
      <c r="S2128" t="s">
        <v>18</v>
      </c>
      <c r="T2128">
        <v>-9.7263999999999996E-3</v>
      </c>
      <c r="U2128">
        <v>-5.8805999999999997E-3</v>
      </c>
      <c r="V2128">
        <v>2.1345000000000001E-3</v>
      </c>
      <c r="W2128">
        <v>7.6855999999999999E-3</v>
      </c>
      <c r="X2128">
        <v>1.32368E-2</v>
      </c>
      <c r="Y2128">
        <v>2.1251800000000001E-2</v>
      </c>
      <c r="Z2128">
        <v>2.5097600000000001E-2</v>
      </c>
      <c r="AA2128">
        <v>1.08103E-2</v>
      </c>
    </row>
    <row r="2129" spans="1:27" x14ac:dyDescent="0.2">
      <c r="A2129" t="s">
        <v>1762</v>
      </c>
      <c r="B2129" t="s">
        <v>34</v>
      </c>
      <c r="C2129" t="s">
        <v>1699</v>
      </c>
      <c r="D2129" t="s">
        <v>28</v>
      </c>
      <c r="E2129" t="s">
        <v>16</v>
      </c>
      <c r="F2129">
        <v>16</v>
      </c>
      <c r="G2129">
        <v>5956</v>
      </c>
      <c r="H2129">
        <v>5143</v>
      </c>
      <c r="I2129">
        <v>0.73429060000000002</v>
      </c>
      <c r="J2129">
        <v>0.7478243</v>
      </c>
      <c r="K2129">
        <v>1.3533699999999999E-2</v>
      </c>
      <c r="L2129">
        <v>1.09325E-2</v>
      </c>
      <c r="M2129">
        <v>3.1517700000000003E-2</v>
      </c>
      <c r="N2129">
        <v>-4.4501999999999996E-3</v>
      </c>
      <c r="O2129">
        <v>5956</v>
      </c>
      <c r="Q2129">
        <v>79.829528999999994</v>
      </c>
      <c r="R2129">
        <v>70.865082999999998</v>
      </c>
      <c r="S2129" t="s">
        <v>18</v>
      </c>
      <c r="T2129">
        <v>-4.4485999999999996E-3</v>
      </c>
      <c r="U2129">
        <v>-4.7679999999999999E-4</v>
      </c>
      <c r="V2129">
        <v>7.8006999999999998E-3</v>
      </c>
      <c r="W2129">
        <v>1.3533699999999999E-2</v>
      </c>
      <c r="X2129">
        <v>1.9266700000000001E-2</v>
      </c>
      <c r="Y2129">
        <v>2.7544300000000001E-2</v>
      </c>
      <c r="Z2129">
        <v>3.1516099999999998E-2</v>
      </c>
      <c r="AA2129">
        <v>1.8097499999999999E-2</v>
      </c>
    </row>
    <row r="2130" spans="1:27" x14ac:dyDescent="0.2">
      <c r="A2130" t="s">
        <v>1763</v>
      </c>
      <c r="B2130" t="s">
        <v>34</v>
      </c>
      <c r="C2130" t="s">
        <v>1699</v>
      </c>
      <c r="D2130" t="s">
        <v>28</v>
      </c>
      <c r="E2130" t="s">
        <v>16</v>
      </c>
      <c r="F2130">
        <v>17</v>
      </c>
      <c r="G2130">
        <v>5956</v>
      </c>
      <c r="H2130">
        <v>5143</v>
      </c>
      <c r="I2130">
        <v>0.74542459999999999</v>
      </c>
      <c r="J2130">
        <v>0.76735140000000002</v>
      </c>
      <c r="K2130">
        <v>2.19268E-2</v>
      </c>
      <c r="L2130">
        <v>1.12996E-2</v>
      </c>
      <c r="M2130">
        <v>4.0514700000000001E-2</v>
      </c>
      <c r="N2130">
        <v>3.3389000000000001E-3</v>
      </c>
      <c r="O2130">
        <v>5956</v>
      </c>
      <c r="Q2130">
        <v>79.175015999999999</v>
      </c>
      <c r="R2130">
        <v>70.865082999999998</v>
      </c>
      <c r="S2130" t="s">
        <v>19</v>
      </c>
      <c r="T2130">
        <v>3.3406E-3</v>
      </c>
      <c r="U2130">
        <v>7.4457999999999998E-3</v>
      </c>
      <c r="V2130">
        <v>1.60013E-2</v>
      </c>
      <c r="W2130">
        <v>2.19268E-2</v>
      </c>
      <c r="X2130">
        <v>2.7852399999999999E-2</v>
      </c>
      <c r="Y2130">
        <v>3.64079E-2</v>
      </c>
      <c r="Z2130">
        <v>4.0513E-2</v>
      </c>
      <c r="AA2130">
        <v>2.8574700000000001E-2</v>
      </c>
    </row>
    <row r="2131" spans="1:27" x14ac:dyDescent="0.2">
      <c r="A2131" t="s">
        <v>1764</v>
      </c>
      <c r="B2131" t="s">
        <v>34</v>
      </c>
      <c r="C2131" t="s">
        <v>1699</v>
      </c>
      <c r="D2131" t="s">
        <v>28</v>
      </c>
      <c r="E2131" t="s">
        <v>16</v>
      </c>
      <c r="F2131">
        <v>18</v>
      </c>
      <c r="G2131">
        <v>5956</v>
      </c>
      <c r="H2131">
        <v>5143</v>
      </c>
      <c r="I2131">
        <v>0.76396900000000001</v>
      </c>
      <c r="J2131">
        <v>0.78085660000000001</v>
      </c>
      <c r="K2131">
        <v>1.6887599999999999E-2</v>
      </c>
      <c r="L2131">
        <v>1.11185E-2</v>
      </c>
      <c r="M2131">
        <v>3.51775E-2</v>
      </c>
      <c r="N2131">
        <v>-1.4023E-3</v>
      </c>
      <c r="O2131">
        <v>5956</v>
      </c>
      <c r="Q2131">
        <v>77.810135000000002</v>
      </c>
      <c r="R2131">
        <v>70.865082999999998</v>
      </c>
      <c r="S2131" t="s">
        <v>19</v>
      </c>
      <c r="T2131">
        <v>-1.4006999999999999E-3</v>
      </c>
      <c r="U2131">
        <v>2.6386999999999999E-3</v>
      </c>
      <c r="V2131">
        <v>1.1057000000000001E-2</v>
      </c>
      <c r="W2131">
        <v>1.6887599999999999E-2</v>
      </c>
      <c r="X2131">
        <v>2.2718100000000001E-2</v>
      </c>
      <c r="Y2131">
        <v>3.1136500000000001E-2</v>
      </c>
      <c r="Z2131">
        <v>3.5175900000000003E-2</v>
      </c>
      <c r="AA2131">
        <v>2.1627E-2</v>
      </c>
    </row>
    <row r="2132" spans="1:27" x14ac:dyDescent="0.2">
      <c r="A2132" t="s">
        <v>1765</v>
      </c>
      <c r="B2132" t="s">
        <v>34</v>
      </c>
      <c r="C2132" t="s">
        <v>1699</v>
      </c>
      <c r="D2132" t="s">
        <v>28</v>
      </c>
      <c r="E2132" t="s">
        <v>16</v>
      </c>
      <c r="F2132">
        <v>19</v>
      </c>
      <c r="G2132">
        <v>5956</v>
      </c>
      <c r="H2132">
        <v>5143</v>
      </c>
      <c r="I2132">
        <v>0.74415439999999999</v>
      </c>
      <c r="J2132">
        <v>0.76662059999999999</v>
      </c>
      <c r="K2132">
        <v>2.2466199999999999E-2</v>
      </c>
      <c r="L2132">
        <v>1.0125E-2</v>
      </c>
      <c r="M2132">
        <v>3.9121799999999998E-2</v>
      </c>
      <c r="N2132">
        <v>5.8104999999999997E-3</v>
      </c>
      <c r="O2132">
        <v>5956</v>
      </c>
      <c r="Q2132">
        <v>75.992474999999999</v>
      </c>
      <c r="R2132">
        <v>70.865082999999998</v>
      </c>
      <c r="S2132" t="s">
        <v>19</v>
      </c>
      <c r="T2132">
        <v>5.8120000000000003E-3</v>
      </c>
      <c r="U2132">
        <v>9.4905000000000007E-3</v>
      </c>
      <c r="V2132">
        <v>1.7156600000000001E-2</v>
      </c>
      <c r="W2132">
        <v>2.2466199999999999E-2</v>
      </c>
      <c r="X2132">
        <v>2.77757E-2</v>
      </c>
      <c r="Y2132">
        <v>3.5441899999999998E-2</v>
      </c>
      <c r="Z2132">
        <v>3.9120299999999997E-2</v>
      </c>
      <c r="AA2132">
        <v>2.9305399999999999E-2</v>
      </c>
    </row>
    <row r="2133" spans="1:27" x14ac:dyDescent="0.2">
      <c r="A2133" t="s">
        <v>1766</v>
      </c>
      <c r="B2133" t="s">
        <v>34</v>
      </c>
      <c r="C2133" t="s">
        <v>1699</v>
      </c>
      <c r="D2133" t="s">
        <v>28</v>
      </c>
      <c r="E2133" t="s">
        <v>16</v>
      </c>
      <c r="F2133">
        <v>20</v>
      </c>
      <c r="G2133">
        <v>5956</v>
      </c>
      <c r="H2133">
        <v>5143</v>
      </c>
      <c r="I2133">
        <v>0.70305720000000005</v>
      </c>
      <c r="J2133">
        <v>0.72586059999999997</v>
      </c>
      <c r="K2133">
        <v>2.2803400000000001E-2</v>
      </c>
      <c r="L2133">
        <v>8.8544000000000001E-3</v>
      </c>
      <c r="M2133">
        <v>3.7368999999999999E-2</v>
      </c>
      <c r="N2133">
        <v>8.2378999999999994E-3</v>
      </c>
      <c r="O2133">
        <v>5956</v>
      </c>
      <c r="Q2133">
        <v>73.551064999999994</v>
      </c>
      <c r="R2133">
        <v>70.865082999999998</v>
      </c>
      <c r="S2133" t="s">
        <v>19</v>
      </c>
      <c r="T2133">
        <v>8.2392000000000003E-3</v>
      </c>
      <c r="U2133">
        <v>1.1455999999999999E-2</v>
      </c>
      <c r="V2133">
        <v>1.8160200000000001E-2</v>
      </c>
      <c r="W2133">
        <v>2.2803400000000001E-2</v>
      </c>
      <c r="X2133">
        <v>2.7446700000000001E-2</v>
      </c>
      <c r="Y2133">
        <v>3.4150899999999998E-2</v>
      </c>
      <c r="Z2133">
        <v>3.7367699999999997E-2</v>
      </c>
      <c r="AA2133">
        <v>3.1415699999999998E-2</v>
      </c>
    </row>
    <row r="2134" spans="1:27" x14ac:dyDescent="0.2">
      <c r="A2134" t="s">
        <v>1767</v>
      </c>
      <c r="B2134" t="s">
        <v>34</v>
      </c>
      <c r="C2134" t="s">
        <v>1699</v>
      </c>
      <c r="D2134" t="s">
        <v>28</v>
      </c>
      <c r="E2134" t="s">
        <v>16</v>
      </c>
      <c r="F2134">
        <v>21</v>
      </c>
      <c r="G2134">
        <v>5956</v>
      </c>
      <c r="H2134">
        <v>5143</v>
      </c>
      <c r="I2134">
        <v>0.72164859999999997</v>
      </c>
      <c r="J2134">
        <v>0.73412010000000005</v>
      </c>
      <c r="K2134">
        <v>1.24715E-2</v>
      </c>
      <c r="L2134">
        <v>8.0259000000000007E-3</v>
      </c>
      <c r="M2134">
        <v>2.5674099999999998E-2</v>
      </c>
      <c r="N2134">
        <v>-7.3119999999999999E-4</v>
      </c>
      <c r="O2134">
        <v>5956</v>
      </c>
      <c r="Q2134">
        <v>70.552494999999993</v>
      </c>
      <c r="R2134">
        <v>70.865082999999998</v>
      </c>
      <c r="S2134" t="s">
        <v>19</v>
      </c>
      <c r="T2134">
        <v>-7.2999999999999996E-4</v>
      </c>
      <c r="U2134">
        <v>2.1857999999999999E-3</v>
      </c>
      <c r="V2134">
        <v>8.2626999999999996E-3</v>
      </c>
      <c r="W2134">
        <v>1.24715E-2</v>
      </c>
      <c r="X2134">
        <v>1.6680299999999999E-2</v>
      </c>
      <c r="Y2134">
        <v>2.2757099999999999E-2</v>
      </c>
      <c r="Z2134">
        <v>2.5672899999999998E-2</v>
      </c>
      <c r="AA2134">
        <v>1.6988300000000001E-2</v>
      </c>
    </row>
    <row r="2135" spans="1:27" x14ac:dyDescent="0.2">
      <c r="A2135" t="s">
        <v>1768</v>
      </c>
      <c r="B2135" t="s">
        <v>34</v>
      </c>
      <c r="C2135" t="s">
        <v>1699</v>
      </c>
      <c r="D2135" t="s">
        <v>28</v>
      </c>
      <c r="E2135" t="s">
        <v>16</v>
      </c>
      <c r="F2135">
        <v>22</v>
      </c>
      <c r="G2135">
        <v>5956</v>
      </c>
      <c r="H2135">
        <v>5143</v>
      </c>
      <c r="I2135">
        <v>0.71578030000000004</v>
      </c>
      <c r="J2135">
        <v>0.7231495</v>
      </c>
      <c r="K2135">
        <v>7.3692999999999996E-3</v>
      </c>
      <c r="L2135">
        <v>7.6416000000000001E-3</v>
      </c>
      <c r="M2135">
        <v>1.9939800000000001E-2</v>
      </c>
      <c r="N2135">
        <v>-5.2011999999999996E-3</v>
      </c>
      <c r="O2135">
        <v>5956</v>
      </c>
      <c r="Q2135">
        <v>68.503270999999998</v>
      </c>
      <c r="R2135">
        <v>70.865082999999998</v>
      </c>
      <c r="S2135" t="s">
        <v>18</v>
      </c>
      <c r="T2135">
        <v>-5.2001E-3</v>
      </c>
      <c r="U2135">
        <v>-2.4239000000000001E-3</v>
      </c>
      <c r="V2135">
        <v>3.362E-3</v>
      </c>
      <c r="W2135">
        <v>7.3692999999999996E-3</v>
      </c>
      <c r="X2135">
        <v>1.1376600000000001E-2</v>
      </c>
      <c r="Y2135">
        <v>1.7162400000000001E-2</v>
      </c>
      <c r="Z2135">
        <v>1.99387E-2</v>
      </c>
      <c r="AA2135">
        <v>1.01905E-2</v>
      </c>
    </row>
    <row r="2136" spans="1:27" x14ac:dyDescent="0.2">
      <c r="A2136" t="s">
        <v>1769</v>
      </c>
      <c r="B2136" t="s">
        <v>34</v>
      </c>
      <c r="C2136" t="s">
        <v>1699</v>
      </c>
      <c r="D2136" t="s">
        <v>28</v>
      </c>
      <c r="E2136" t="s">
        <v>16</v>
      </c>
      <c r="F2136">
        <v>23</v>
      </c>
      <c r="G2136">
        <v>5956</v>
      </c>
      <c r="H2136">
        <v>5143</v>
      </c>
      <c r="I2136">
        <v>0.65154730000000005</v>
      </c>
      <c r="J2136">
        <v>0.65935220000000005</v>
      </c>
      <c r="K2136">
        <v>7.8050000000000003E-3</v>
      </c>
      <c r="L2136">
        <v>7.2922999999999998E-3</v>
      </c>
      <c r="M2136">
        <v>1.98008E-2</v>
      </c>
      <c r="N2136">
        <v>-4.1907999999999997E-3</v>
      </c>
      <c r="O2136">
        <v>5956</v>
      </c>
      <c r="Q2136">
        <v>67.353161</v>
      </c>
      <c r="R2136">
        <v>70.865082999999998</v>
      </c>
      <c r="S2136" t="s">
        <v>18</v>
      </c>
      <c r="T2136">
        <v>-4.1897000000000002E-3</v>
      </c>
      <c r="U2136">
        <v>-1.5403999999999999E-3</v>
      </c>
      <c r="V2136">
        <v>3.9808999999999999E-3</v>
      </c>
      <c r="W2136">
        <v>7.8050000000000003E-3</v>
      </c>
      <c r="X2136">
        <v>1.16291E-2</v>
      </c>
      <c r="Y2136">
        <v>1.71504E-2</v>
      </c>
      <c r="Z2136">
        <v>1.97997E-2</v>
      </c>
      <c r="AA2136">
        <v>1.18374E-2</v>
      </c>
    </row>
    <row r="2137" spans="1:27" x14ac:dyDescent="0.2">
      <c r="A2137" t="s">
        <v>1770</v>
      </c>
      <c r="B2137" t="s">
        <v>34</v>
      </c>
      <c r="C2137" t="s">
        <v>1699</v>
      </c>
      <c r="D2137" t="s">
        <v>28</v>
      </c>
      <c r="E2137" t="s">
        <v>16</v>
      </c>
      <c r="F2137">
        <v>24</v>
      </c>
      <c r="G2137">
        <v>5956</v>
      </c>
      <c r="H2137">
        <v>5143</v>
      </c>
      <c r="I2137">
        <v>0.56686740000000002</v>
      </c>
      <c r="J2137">
        <v>0.56977599999999995</v>
      </c>
      <c r="K2137">
        <v>2.9085999999999999E-3</v>
      </c>
      <c r="L2137">
        <v>6.7904999999999997E-3</v>
      </c>
      <c r="M2137">
        <v>1.4079E-2</v>
      </c>
      <c r="N2137">
        <v>-8.2617999999999997E-3</v>
      </c>
      <c r="O2137">
        <v>5956</v>
      </c>
      <c r="Q2137">
        <v>66.701524000000006</v>
      </c>
      <c r="R2137">
        <v>70.865082999999998</v>
      </c>
      <c r="S2137" t="s">
        <v>18</v>
      </c>
      <c r="T2137">
        <v>-8.2608000000000004E-3</v>
      </c>
      <c r="U2137">
        <v>-5.7938E-3</v>
      </c>
      <c r="V2137">
        <v>-6.5229999999999997E-4</v>
      </c>
      <c r="W2137">
        <v>2.9085999999999999E-3</v>
      </c>
      <c r="X2137">
        <v>6.4695999999999998E-3</v>
      </c>
      <c r="Y2137">
        <v>1.1611E-2</v>
      </c>
      <c r="Z2137">
        <v>1.4078E-2</v>
      </c>
      <c r="AA2137">
        <v>5.1048999999999999E-3</v>
      </c>
    </row>
    <row r="2138" spans="1:27" x14ac:dyDescent="0.2">
      <c r="A2138" t="s">
        <v>1771</v>
      </c>
      <c r="B2138" t="s">
        <v>35</v>
      </c>
      <c r="C2138" t="s">
        <v>1699</v>
      </c>
      <c r="D2138" t="s">
        <v>28</v>
      </c>
      <c r="E2138" t="s">
        <v>16</v>
      </c>
      <c r="F2138">
        <v>1</v>
      </c>
      <c r="G2138">
        <v>1883</v>
      </c>
      <c r="H2138">
        <v>2727</v>
      </c>
      <c r="I2138">
        <v>0.49442000000000003</v>
      </c>
      <c r="J2138">
        <v>0.48752329999999999</v>
      </c>
      <c r="K2138">
        <v>-6.8967000000000004E-3</v>
      </c>
      <c r="L2138">
        <v>8.2033000000000002E-3</v>
      </c>
      <c r="M2138">
        <v>6.5978E-3</v>
      </c>
      <c r="N2138">
        <v>-2.0391200000000002E-2</v>
      </c>
      <c r="O2138">
        <v>1522.655</v>
      </c>
      <c r="P2138">
        <v>0.80863240000000003</v>
      </c>
      <c r="Q2138">
        <v>65.902790999999993</v>
      </c>
      <c r="R2138">
        <v>70.853246999999996</v>
      </c>
      <c r="S2138" t="s">
        <v>18</v>
      </c>
      <c r="T2138">
        <v>-2.0389999999999998E-2</v>
      </c>
      <c r="U2138">
        <v>-1.74097E-2</v>
      </c>
      <c r="V2138">
        <v>-1.11986E-2</v>
      </c>
      <c r="W2138">
        <v>-6.8967000000000004E-3</v>
      </c>
      <c r="X2138">
        <v>-2.5948999999999998E-3</v>
      </c>
      <c r="Y2138">
        <v>3.6162999999999998E-3</v>
      </c>
      <c r="Z2138">
        <v>6.5966000000000002E-3</v>
      </c>
      <c r="AA2138">
        <v>-1.41464E-2</v>
      </c>
    </row>
    <row r="2139" spans="1:27" x14ac:dyDescent="0.2">
      <c r="A2139" t="s">
        <v>1772</v>
      </c>
      <c r="B2139" t="s">
        <v>35</v>
      </c>
      <c r="C2139" t="s">
        <v>1699</v>
      </c>
      <c r="D2139" t="s">
        <v>28</v>
      </c>
      <c r="E2139" t="s">
        <v>16</v>
      </c>
      <c r="F2139">
        <v>2</v>
      </c>
      <c r="G2139">
        <v>1883</v>
      </c>
      <c r="H2139">
        <v>2727</v>
      </c>
      <c r="I2139">
        <v>0.4360907</v>
      </c>
      <c r="J2139">
        <v>0.43150149999999998</v>
      </c>
      <c r="K2139">
        <v>-4.5893000000000002E-3</v>
      </c>
      <c r="L2139">
        <v>7.4987999999999999E-3</v>
      </c>
      <c r="M2139">
        <v>7.7463000000000002E-3</v>
      </c>
      <c r="N2139">
        <v>-1.69248E-2</v>
      </c>
      <c r="O2139">
        <v>1522.655</v>
      </c>
      <c r="P2139">
        <v>0.80863240000000003</v>
      </c>
      <c r="Q2139">
        <v>65.430296999999996</v>
      </c>
      <c r="R2139">
        <v>70.853246999999996</v>
      </c>
      <c r="S2139" t="s">
        <v>18</v>
      </c>
      <c r="T2139">
        <v>-1.69237E-2</v>
      </c>
      <c r="U2139">
        <v>-1.41993E-2</v>
      </c>
      <c r="V2139">
        <v>-8.5216000000000007E-3</v>
      </c>
      <c r="W2139">
        <v>-4.5893000000000002E-3</v>
      </c>
      <c r="X2139">
        <v>-6.5689999999999998E-4</v>
      </c>
      <c r="Y2139">
        <v>5.0207999999999997E-3</v>
      </c>
      <c r="Z2139">
        <v>7.7451999999999998E-3</v>
      </c>
      <c r="AA2139">
        <v>-1.0635500000000001E-2</v>
      </c>
    </row>
    <row r="2140" spans="1:27" x14ac:dyDescent="0.2">
      <c r="A2140" t="s">
        <v>1773</v>
      </c>
      <c r="B2140" t="s">
        <v>35</v>
      </c>
      <c r="C2140" t="s">
        <v>1699</v>
      </c>
      <c r="D2140" t="s">
        <v>28</v>
      </c>
      <c r="E2140" t="s">
        <v>16</v>
      </c>
      <c r="F2140">
        <v>3</v>
      </c>
      <c r="G2140">
        <v>1883</v>
      </c>
      <c r="H2140">
        <v>2727</v>
      </c>
      <c r="I2140">
        <v>0.39581480000000002</v>
      </c>
      <c r="J2140">
        <v>0.3965998</v>
      </c>
      <c r="K2140">
        <v>7.85E-4</v>
      </c>
      <c r="L2140">
        <v>6.8355000000000004E-3</v>
      </c>
      <c r="M2140">
        <v>1.20295E-2</v>
      </c>
      <c r="N2140">
        <v>-1.0459400000000001E-2</v>
      </c>
      <c r="O2140">
        <v>1522.655</v>
      </c>
      <c r="P2140">
        <v>0.80863240000000003</v>
      </c>
      <c r="Q2140">
        <v>65.098749999999995</v>
      </c>
      <c r="R2140">
        <v>70.853246999999996</v>
      </c>
      <c r="S2140" t="s">
        <v>18</v>
      </c>
      <c r="T2140">
        <v>-1.04584E-2</v>
      </c>
      <c r="U2140">
        <v>-7.9749999999999995E-3</v>
      </c>
      <c r="V2140">
        <v>-2.7994999999999999E-3</v>
      </c>
      <c r="W2140">
        <v>7.85E-4</v>
      </c>
      <c r="X2140">
        <v>4.3696000000000004E-3</v>
      </c>
      <c r="Y2140">
        <v>9.5451000000000008E-3</v>
      </c>
      <c r="Z2140">
        <v>1.2028499999999999E-2</v>
      </c>
      <c r="AA2140">
        <v>1.9794000000000001E-3</v>
      </c>
    </row>
    <row r="2141" spans="1:27" x14ac:dyDescent="0.2">
      <c r="A2141" t="s">
        <v>1774</v>
      </c>
      <c r="B2141" t="s">
        <v>35</v>
      </c>
      <c r="C2141" t="s">
        <v>1699</v>
      </c>
      <c r="D2141" t="s">
        <v>28</v>
      </c>
      <c r="E2141" t="s">
        <v>16</v>
      </c>
      <c r="F2141">
        <v>4</v>
      </c>
      <c r="G2141">
        <v>1883</v>
      </c>
      <c r="H2141">
        <v>2727</v>
      </c>
      <c r="I2141">
        <v>0.3749227</v>
      </c>
      <c r="J2141">
        <v>0.3735329</v>
      </c>
      <c r="K2141">
        <v>-1.3898000000000001E-3</v>
      </c>
      <c r="L2141">
        <v>6.4003999999999997E-3</v>
      </c>
      <c r="M2141">
        <v>9.1389000000000001E-3</v>
      </c>
      <c r="N2141">
        <v>-1.19185E-2</v>
      </c>
      <c r="O2141">
        <v>1522.655</v>
      </c>
      <c r="P2141">
        <v>0.80863240000000003</v>
      </c>
      <c r="Q2141">
        <v>64.773139</v>
      </c>
      <c r="R2141">
        <v>70.853246999999996</v>
      </c>
      <c r="S2141" t="s">
        <v>18</v>
      </c>
      <c r="T2141">
        <v>-1.19176E-2</v>
      </c>
      <c r="U2141">
        <v>-9.5922999999999998E-3</v>
      </c>
      <c r="V2141">
        <v>-4.7461999999999999E-3</v>
      </c>
      <c r="W2141">
        <v>-1.3898000000000001E-3</v>
      </c>
      <c r="X2141">
        <v>1.9666000000000002E-3</v>
      </c>
      <c r="Y2141">
        <v>6.8126999999999997E-3</v>
      </c>
      <c r="Z2141">
        <v>9.1380000000000003E-3</v>
      </c>
      <c r="AA2141">
        <v>-3.7207E-3</v>
      </c>
    </row>
    <row r="2142" spans="1:27" x14ac:dyDescent="0.2">
      <c r="A2142" t="s">
        <v>1775</v>
      </c>
      <c r="B2142" t="s">
        <v>35</v>
      </c>
      <c r="C2142" t="s">
        <v>1699</v>
      </c>
      <c r="D2142" t="s">
        <v>28</v>
      </c>
      <c r="E2142" t="s">
        <v>16</v>
      </c>
      <c r="F2142">
        <v>5</v>
      </c>
      <c r="G2142">
        <v>1883</v>
      </c>
      <c r="H2142">
        <v>2727</v>
      </c>
      <c r="I2142">
        <v>0.36922379999999999</v>
      </c>
      <c r="J2142">
        <v>0.37022250000000001</v>
      </c>
      <c r="K2142">
        <v>9.9869999999999994E-4</v>
      </c>
      <c r="L2142">
        <v>6.2106000000000001E-3</v>
      </c>
      <c r="M2142">
        <v>1.12152E-2</v>
      </c>
      <c r="N2142">
        <v>-9.2178E-3</v>
      </c>
      <c r="O2142">
        <v>1522.655</v>
      </c>
      <c r="P2142">
        <v>0.80863240000000003</v>
      </c>
      <c r="Q2142">
        <v>64.406931999999998</v>
      </c>
      <c r="R2142">
        <v>70.853246999999996</v>
      </c>
      <c r="S2142" t="s">
        <v>18</v>
      </c>
      <c r="T2142">
        <v>-9.2169000000000001E-3</v>
      </c>
      <c r="U2142">
        <v>-6.9604999999999997E-3</v>
      </c>
      <c r="V2142">
        <v>-2.2580999999999999E-3</v>
      </c>
      <c r="W2142">
        <v>9.9869999999999994E-4</v>
      </c>
      <c r="X2142">
        <v>4.2556E-3</v>
      </c>
      <c r="Y2142">
        <v>8.9580000000000007E-3</v>
      </c>
      <c r="Z2142">
        <v>1.12143E-2</v>
      </c>
      <c r="AA2142">
        <v>2.6976000000000001E-3</v>
      </c>
    </row>
    <row r="2143" spans="1:27" x14ac:dyDescent="0.2">
      <c r="A2143" t="s">
        <v>1776</v>
      </c>
      <c r="B2143" t="s">
        <v>35</v>
      </c>
      <c r="C2143" t="s">
        <v>1699</v>
      </c>
      <c r="D2143" t="s">
        <v>28</v>
      </c>
      <c r="E2143" t="s">
        <v>16</v>
      </c>
      <c r="F2143">
        <v>6</v>
      </c>
      <c r="G2143">
        <v>1883</v>
      </c>
      <c r="H2143">
        <v>2727</v>
      </c>
      <c r="I2143">
        <v>0.38428760000000001</v>
      </c>
      <c r="J2143">
        <v>0.38529580000000002</v>
      </c>
      <c r="K2143">
        <v>1.0081999999999999E-3</v>
      </c>
      <c r="L2143">
        <v>6.3661999999999998E-3</v>
      </c>
      <c r="M2143">
        <v>1.1480600000000001E-2</v>
      </c>
      <c r="N2143">
        <v>-9.4643000000000001E-3</v>
      </c>
      <c r="O2143">
        <v>1522.655</v>
      </c>
      <c r="P2143">
        <v>0.80863240000000003</v>
      </c>
      <c r="Q2143">
        <v>64.071743999999995</v>
      </c>
      <c r="R2143">
        <v>70.853246999999996</v>
      </c>
      <c r="S2143" t="s">
        <v>18</v>
      </c>
      <c r="T2143">
        <v>-9.4632999999999991E-3</v>
      </c>
      <c r="U2143">
        <v>-7.1504999999999997E-3</v>
      </c>
      <c r="V2143">
        <v>-2.3303E-3</v>
      </c>
      <c r="W2143">
        <v>1.0081999999999999E-3</v>
      </c>
      <c r="X2143" s="1">
        <v>4.3465999999999999E-3</v>
      </c>
      <c r="Y2143">
        <v>9.1667999999999993E-3</v>
      </c>
      <c r="Z2143">
        <v>1.1479700000000001E-2</v>
      </c>
      <c r="AA2143">
        <v>2.6166000000000002E-3</v>
      </c>
    </row>
    <row r="2144" spans="1:27" x14ac:dyDescent="0.2">
      <c r="A2144" t="s">
        <v>1777</v>
      </c>
      <c r="B2144" t="s">
        <v>35</v>
      </c>
      <c r="C2144" t="s">
        <v>1699</v>
      </c>
      <c r="D2144" t="s">
        <v>28</v>
      </c>
      <c r="E2144" t="s">
        <v>16</v>
      </c>
      <c r="F2144">
        <v>7</v>
      </c>
      <c r="G2144">
        <v>1883</v>
      </c>
      <c r="H2144">
        <v>2727</v>
      </c>
      <c r="I2144">
        <v>0.40842840000000002</v>
      </c>
      <c r="J2144">
        <v>0.40522380000000002</v>
      </c>
      <c r="K2144">
        <v>-3.2046000000000002E-3</v>
      </c>
      <c r="L2144">
        <v>6.3724000000000003E-3</v>
      </c>
      <c r="M2144">
        <v>7.2779999999999997E-3</v>
      </c>
      <c r="N2144">
        <v>-1.3687299999999999E-2</v>
      </c>
      <c r="O2144">
        <v>1522.655</v>
      </c>
      <c r="P2144">
        <v>0.80863240000000003</v>
      </c>
      <c r="Q2144">
        <v>64.064933999999994</v>
      </c>
      <c r="R2144">
        <v>70.853246999999996</v>
      </c>
      <c r="S2144" t="s">
        <v>18</v>
      </c>
      <c r="T2144">
        <v>-1.36864E-2</v>
      </c>
      <c r="U2144">
        <v>-1.13712E-2</v>
      </c>
      <c r="V2144">
        <v>-6.5462999999999997E-3</v>
      </c>
      <c r="W2144">
        <v>-3.2046000000000002E-3</v>
      </c>
      <c r="X2144">
        <v>1.371E-4</v>
      </c>
      <c r="Y2144">
        <v>4.9620000000000003E-3</v>
      </c>
      <c r="Z2144">
        <v>7.2770999999999999E-3</v>
      </c>
      <c r="AA2144">
        <v>-7.9083000000000001E-3</v>
      </c>
    </row>
    <row r="2145" spans="1:27" x14ac:dyDescent="0.2">
      <c r="A2145" t="s">
        <v>1778</v>
      </c>
      <c r="B2145" t="s">
        <v>35</v>
      </c>
      <c r="C2145" t="s">
        <v>1699</v>
      </c>
      <c r="D2145" t="s">
        <v>28</v>
      </c>
      <c r="E2145" t="s">
        <v>16</v>
      </c>
      <c r="F2145">
        <v>8</v>
      </c>
      <c r="G2145">
        <v>1883</v>
      </c>
      <c r="H2145">
        <v>2727</v>
      </c>
      <c r="I2145">
        <v>0.43073990000000001</v>
      </c>
      <c r="J2145">
        <v>0.42717919999999998</v>
      </c>
      <c r="K2145">
        <v>-3.5607E-3</v>
      </c>
      <c r="L2145">
        <v>6.8152999999999998E-3</v>
      </c>
      <c r="M2145">
        <v>7.6505000000000002E-3</v>
      </c>
      <c r="N2145">
        <v>-1.4771899999999999E-2</v>
      </c>
      <c r="O2145">
        <v>1522.655</v>
      </c>
      <c r="P2145">
        <v>0.80863240000000003</v>
      </c>
      <c r="Q2145">
        <v>64.839319000000003</v>
      </c>
      <c r="R2145">
        <v>70.853246999999996</v>
      </c>
      <c r="S2145" t="s">
        <v>18</v>
      </c>
      <c r="T2145">
        <v>-1.47709E-2</v>
      </c>
      <c r="U2145">
        <v>-1.2294899999999999E-2</v>
      </c>
      <c r="V2145">
        <v>-7.1346999999999999E-3</v>
      </c>
      <c r="W2145">
        <v>-3.5607E-3</v>
      </c>
      <c r="X2145">
        <v>1.3200000000000001E-5</v>
      </c>
      <c r="Y2145">
        <v>5.1735000000000001E-3</v>
      </c>
      <c r="Z2145">
        <v>7.6495E-3</v>
      </c>
      <c r="AA2145">
        <v>-8.3353999999999998E-3</v>
      </c>
    </row>
    <row r="2146" spans="1:27" x14ac:dyDescent="0.2">
      <c r="A2146" t="s">
        <v>1779</v>
      </c>
      <c r="B2146" t="s">
        <v>35</v>
      </c>
      <c r="C2146" t="s">
        <v>1699</v>
      </c>
      <c r="D2146" t="s">
        <v>28</v>
      </c>
      <c r="E2146" t="s">
        <v>16</v>
      </c>
      <c r="F2146">
        <v>9</v>
      </c>
      <c r="G2146">
        <v>1883</v>
      </c>
      <c r="H2146">
        <v>2727</v>
      </c>
      <c r="I2146">
        <v>0.4405927</v>
      </c>
      <c r="J2146">
        <v>0.44308599999999998</v>
      </c>
      <c r="K2146">
        <v>2.4932000000000001E-3</v>
      </c>
      <c r="L2146">
        <v>7.1098000000000003E-3</v>
      </c>
      <c r="M2146">
        <v>1.4188900000000001E-2</v>
      </c>
      <c r="N2146">
        <v>-9.2023999999999995E-3</v>
      </c>
      <c r="O2146">
        <v>1522.655</v>
      </c>
      <c r="P2146">
        <v>0.80863240000000003</v>
      </c>
      <c r="Q2146">
        <v>66.908394000000001</v>
      </c>
      <c r="R2146">
        <v>70.853246999999996</v>
      </c>
      <c r="S2146" t="s">
        <v>18</v>
      </c>
      <c r="T2146">
        <v>-9.2013000000000008E-3</v>
      </c>
      <c r="U2146">
        <v>-6.6182999999999997E-3</v>
      </c>
      <c r="V2146">
        <v>-1.2351E-3</v>
      </c>
      <c r="W2146">
        <v>2.4932000000000001E-3</v>
      </c>
      <c r="X2146">
        <v>6.2215999999999999E-3</v>
      </c>
      <c r="Y2146" s="1">
        <v>1.16048E-2</v>
      </c>
      <c r="Z2146">
        <v>1.41878E-2</v>
      </c>
      <c r="AA2146">
        <v>5.6270000000000001E-3</v>
      </c>
    </row>
    <row r="2147" spans="1:27" x14ac:dyDescent="0.2">
      <c r="A2147" t="s">
        <v>1780</v>
      </c>
      <c r="B2147" t="s">
        <v>35</v>
      </c>
      <c r="C2147" t="s">
        <v>1699</v>
      </c>
      <c r="D2147" t="s">
        <v>28</v>
      </c>
      <c r="E2147" t="s">
        <v>16</v>
      </c>
      <c r="F2147">
        <v>10</v>
      </c>
      <c r="G2147">
        <v>1883</v>
      </c>
      <c r="H2147">
        <v>2727</v>
      </c>
      <c r="I2147">
        <v>0.46407989999999999</v>
      </c>
      <c r="J2147">
        <v>0.47302309999999997</v>
      </c>
      <c r="K2147">
        <v>8.9432999999999995E-3</v>
      </c>
      <c r="L2147">
        <v>7.8876999999999992E-3</v>
      </c>
      <c r="M2147">
        <v>2.19185E-2</v>
      </c>
      <c r="N2147">
        <v>-4.0318999999999997E-3</v>
      </c>
      <c r="O2147">
        <v>1522.655</v>
      </c>
      <c r="P2147">
        <v>0.80863240000000003</v>
      </c>
      <c r="Q2147">
        <v>70.080380000000005</v>
      </c>
      <c r="R2147">
        <v>70.853246999999996</v>
      </c>
      <c r="S2147" t="s">
        <v>18</v>
      </c>
      <c r="T2147">
        <v>-4.0308000000000002E-3</v>
      </c>
      <c r="U2147">
        <v>-1.1651999999999999E-3</v>
      </c>
      <c r="V2147">
        <v>4.8069999999999996E-3</v>
      </c>
      <c r="W2147">
        <v>8.9432999999999995E-3</v>
      </c>
      <c r="X2147">
        <v>1.30796E-2</v>
      </c>
      <c r="Y2147">
        <v>1.9051700000000001E-2</v>
      </c>
      <c r="Z2147">
        <v>2.1917300000000001E-2</v>
      </c>
      <c r="AA2147">
        <v>1.8906599999999999E-2</v>
      </c>
    </row>
    <row r="2148" spans="1:27" x14ac:dyDescent="0.2">
      <c r="A2148" t="s">
        <v>1781</v>
      </c>
      <c r="B2148" t="s">
        <v>35</v>
      </c>
      <c r="C2148" t="s">
        <v>1699</v>
      </c>
      <c r="D2148" t="s">
        <v>28</v>
      </c>
      <c r="E2148" t="s">
        <v>16</v>
      </c>
      <c r="F2148">
        <v>11</v>
      </c>
      <c r="G2148">
        <v>1883</v>
      </c>
      <c r="H2148">
        <v>2727</v>
      </c>
      <c r="I2148">
        <v>0.51688529999999999</v>
      </c>
      <c r="J2148">
        <v>0.51612930000000001</v>
      </c>
      <c r="K2148">
        <v>-7.5600000000000005E-4</v>
      </c>
      <c r="L2148">
        <v>9.3094000000000007E-3</v>
      </c>
      <c r="M2148">
        <v>1.45579E-2</v>
      </c>
      <c r="N2148">
        <v>-1.6069900000000002E-2</v>
      </c>
      <c r="O2148">
        <v>1522.655</v>
      </c>
      <c r="P2148">
        <v>0.80863240000000003</v>
      </c>
      <c r="Q2148">
        <v>73.747418999999994</v>
      </c>
      <c r="R2148">
        <v>70.853246999999996</v>
      </c>
      <c r="S2148" t="s">
        <v>18</v>
      </c>
      <c r="T2148">
        <v>-1.6068599999999999E-2</v>
      </c>
      <c r="U2148">
        <v>-1.26864E-2</v>
      </c>
      <c r="V2148">
        <v>-5.6378000000000001E-3</v>
      </c>
      <c r="W2148">
        <v>-7.5600000000000005E-4</v>
      </c>
      <c r="X2148">
        <v>4.1257999999999998E-3</v>
      </c>
      <c r="Y2148">
        <v>1.1174399999999999E-2</v>
      </c>
      <c r="Z2148">
        <v>1.45565E-2</v>
      </c>
      <c r="AA2148">
        <v>-1.4648E-3</v>
      </c>
    </row>
    <row r="2149" spans="1:27" x14ac:dyDescent="0.2">
      <c r="A2149" t="s">
        <v>1782</v>
      </c>
      <c r="B2149" t="s">
        <v>35</v>
      </c>
      <c r="C2149" t="s">
        <v>1699</v>
      </c>
      <c r="D2149" t="s">
        <v>28</v>
      </c>
      <c r="E2149" t="s">
        <v>16</v>
      </c>
      <c r="F2149">
        <v>12</v>
      </c>
      <c r="G2149">
        <v>1883</v>
      </c>
      <c r="H2149">
        <v>2727</v>
      </c>
      <c r="I2149">
        <v>0.56907909999999995</v>
      </c>
      <c r="J2149">
        <v>0.57019900000000001</v>
      </c>
      <c r="K2149">
        <v>1.1199000000000001E-3</v>
      </c>
      <c r="L2149">
        <v>1.0684300000000001E-2</v>
      </c>
      <c r="M2149">
        <v>1.86955E-2</v>
      </c>
      <c r="N2149">
        <v>-1.64558E-2</v>
      </c>
      <c r="O2149">
        <v>1522.655</v>
      </c>
      <c r="P2149">
        <v>0.80863240000000003</v>
      </c>
      <c r="Q2149">
        <v>76.897011000000006</v>
      </c>
      <c r="R2149">
        <v>70.853246999999996</v>
      </c>
      <c r="S2149" t="s">
        <v>18</v>
      </c>
      <c r="T2149">
        <v>-1.6454199999999999E-2</v>
      </c>
      <c r="U2149">
        <v>-1.25726E-2</v>
      </c>
      <c r="V2149">
        <v>-4.483E-3</v>
      </c>
      <c r="W2149">
        <v>1.1199000000000001E-3</v>
      </c>
      <c r="X2149">
        <v>6.7226999999999999E-3</v>
      </c>
      <c r="Y2149">
        <v>1.48124E-2</v>
      </c>
      <c r="Z2149">
        <v>1.8693999999999999E-2</v>
      </c>
      <c r="AA2149">
        <v>1.964E-3</v>
      </c>
    </row>
    <row r="2150" spans="1:27" x14ac:dyDescent="0.2">
      <c r="A2150" t="s">
        <v>1783</v>
      </c>
      <c r="B2150" t="s">
        <v>35</v>
      </c>
      <c r="C2150" t="s">
        <v>1699</v>
      </c>
      <c r="D2150" t="s">
        <v>28</v>
      </c>
      <c r="E2150" t="s">
        <v>16</v>
      </c>
      <c r="F2150">
        <v>13</v>
      </c>
      <c r="G2150">
        <v>1883</v>
      </c>
      <c r="H2150">
        <v>2727</v>
      </c>
      <c r="I2150">
        <v>0.63464030000000005</v>
      </c>
      <c r="J2150">
        <v>0.63127619999999995</v>
      </c>
      <c r="K2150">
        <v>-3.3641000000000001E-3</v>
      </c>
      <c r="L2150">
        <v>1.2259000000000001E-2</v>
      </c>
      <c r="M2150">
        <v>1.68021E-2</v>
      </c>
      <c r="N2150">
        <v>-2.3530200000000001E-2</v>
      </c>
      <c r="O2150">
        <v>1522.655</v>
      </c>
      <c r="P2150">
        <v>0.80863240000000003</v>
      </c>
      <c r="Q2150">
        <v>78.965869999999995</v>
      </c>
      <c r="R2150">
        <v>70.853246999999996</v>
      </c>
      <c r="S2150" t="s">
        <v>18</v>
      </c>
      <c r="T2150">
        <v>-2.3528400000000001E-2</v>
      </c>
      <c r="U2150">
        <v>-1.9074600000000001E-2</v>
      </c>
      <c r="V2150">
        <v>-9.7926999999999997E-3</v>
      </c>
      <c r="W2150">
        <v>-3.3641000000000001E-3</v>
      </c>
      <c r="X2150">
        <v>3.0645999999999998E-3</v>
      </c>
      <c r="Y2150">
        <v>1.23465E-2</v>
      </c>
      <c r="Z2150">
        <v>1.6800300000000001E-2</v>
      </c>
      <c r="AA2150">
        <v>-5.3290000000000004E-3</v>
      </c>
    </row>
    <row r="2151" spans="1:27" x14ac:dyDescent="0.2">
      <c r="A2151" t="s">
        <v>1784</v>
      </c>
      <c r="B2151" t="s">
        <v>35</v>
      </c>
      <c r="C2151" t="s">
        <v>1699</v>
      </c>
      <c r="D2151" t="s">
        <v>28</v>
      </c>
      <c r="E2151" t="s">
        <v>16</v>
      </c>
      <c r="F2151">
        <v>14</v>
      </c>
      <c r="G2151">
        <v>1883</v>
      </c>
      <c r="H2151">
        <v>2727</v>
      </c>
      <c r="I2151">
        <v>0.67384370000000005</v>
      </c>
      <c r="J2151">
        <v>0.67844000000000004</v>
      </c>
      <c r="K2151" s="1">
        <v>4.5963000000000002E-3</v>
      </c>
      <c r="L2151">
        <v>1.3703E-2</v>
      </c>
      <c r="M2151">
        <v>2.7137700000000001E-2</v>
      </c>
      <c r="N2151">
        <v>-1.7945099999999999E-2</v>
      </c>
      <c r="O2151">
        <v>1522.655</v>
      </c>
      <c r="P2151">
        <v>0.80863240000000003</v>
      </c>
      <c r="Q2151">
        <v>80.135352999999995</v>
      </c>
      <c r="R2151">
        <v>70.853246999999996</v>
      </c>
      <c r="S2151" t="s">
        <v>18</v>
      </c>
      <c r="T2151">
        <v>-1.79431E-2</v>
      </c>
      <c r="U2151">
        <v>-1.29648E-2</v>
      </c>
      <c r="V2151">
        <v>-2.5894999999999998E-3</v>
      </c>
      <c r="W2151">
        <v>4.5963000000000002E-3</v>
      </c>
      <c r="X2151">
        <v>1.17821E-2</v>
      </c>
      <c r="Y2151">
        <v>2.2157400000000001E-2</v>
      </c>
      <c r="Z2151">
        <v>2.7135699999999999E-2</v>
      </c>
      <c r="AA2151">
        <v>6.7748000000000001E-3</v>
      </c>
    </row>
    <row r="2152" spans="1:27" x14ac:dyDescent="0.2">
      <c r="A2152" t="s">
        <v>1785</v>
      </c>
      <c r="B2152" t="s">
        <v>35</v>
      </c>
      <c r="C2152" t="s">
        <v>1699</v>
      </c>
      <c r="D2152" t="s">
        <v>28</v>
      </c>
      <c r="E2152" t="s">
        <v>16</v>
      </c>
      <c r="F2152">
        <v>15</v>
      </c>
      <c r="G2152">
        <v>1883</v>
      </c>
      <c r="H2152">
        <v>2727</v>
      </c>
      <c r="I2152">
        <v>0.71603170000000005</v>
      </c>
      <c r="J2152">
        <v>0.72229840000000001</v>
      </c>
      <c r="K2152">
        <v>6.2667E-3</v>
      </c>
      <c r="L2152">
        <v>1.49686E-2</v>
      </c>
      <c r="M2152">
        <v>3.08901E-2</v>
      </c>
      <c r="N2152">
        <v>-1.83567E-2</v>
      </c>
      <c r="O2152">
        <v>1522.655</v>
      </c>
      <c r="P2152">
        <v>0.80863240000000003</v>
      </c>
      <c r="Q2152">
        <v>80.250872999999999</v>
      </c>
      <c r="R2152">
        <v>70.853246999999996</v>
      </c>
      <c r="S2152" t="s">
        <v>18</v>
      </c>
      <c r="T2152">
        <v>-1.8354499999999999E-2</v>
      </c>
      <c r="U2152">
        <v>-1.29163E-2</v>
      </c>
      <c r="V2152">
        <v>-1.5828000000000001E-3</v>
      </c>
      <c r="W2152">
        <v>6.2667E-3</v>
      </c>
      <c r="X2152">
        <v>1.41163E-2</v>
      </c>
      <c r="Y2152">
        <v>2.5449800000000002E-2</v>
      </c>
      <c r="Z2152">
        <v>3.0887899999999999E-2</v>
      </c>
      <c r="AA2152">
        <v>8.6761000000000008E-3</v>
      </c>
    </row>
    <row r="2153" spans="1:27" x14ac:dyDescent="0.2">
      <c r="A2153" t="s">
        <v>1786</v>
      </c>
      <c r="B2153" t="s">
        <v>35</v>
      </c>
      <c r="C2153" t="s">
        <v>1699</v>
      </c>
      <c r="D2153" t="s">
        <v>28</v>
      </c>
      <c r="E2153" t="s">
        <v>16</v>
      </c>
      <c r="F2153">
        <v>16</v>
      </c>
      <c r="G2153">
        <v>1883</v>
      </c>
      <c r="H2153">
        <v>2727</v>
      </c>
      <c r="I2153">
        <v>0.7587718</v>
      </c>
      <c r="J2153">
        <v>0.76547279999999995</v>
      </c>
      <c r="K2153">
        <v>6.7010000000000004E-3</v>
      </c>
      <c r="L2153">
        <v>1.57915E-2</v>
      </c>
      <c r="M2153">
        <v>3.2677999999999999E-2</v>
      </c>
      <c r="N2153">
        <v>-1.9276000000000001E-2</v>
      </c>
      <c r="O2153">
        <v>1522.655</v>
      </c>
      <c r="P2153">
        <v>0.80863240000000003</v>
      </c>
      <c r="Q2153">
        <v>79.790018000000003</v>
      </c>
      <c r="R2153">
        <v>70.853246999999996</v>
      </c>
      <c r="S2153" t="s">
        <v>18</v>
      </c>
      <c r="T2153">
        <v>-1.9273700000000001E-2</v>
      </c>
      <c r="U2153">
        <v>-1.3536599999999999E-2</v>
      </c>
      <c r="V2153">
        <v>-1.5801000000000001E-3</v>
      </c>
      <c r="W2153">
        <v>6.7010000000000004E-3</v>
      </c>
      <c r="X2153">
        <v>1.49821E-2</v>
      </c>
      <c r="Y2153">
        <v>2.69386E-2</v>
      </c>
      <c r="Z2153">
        <v>3.2675700000000002E-2</v>
      </c>
      <c r="AA2153">
        <v>8.7541000000000008E-3</v>
      </c>
    </row>
    <row r="2154" spans="1:27" x14ac:dyDescent="0.2">
      <c r="A2154" t="s">
        <v>1787</v>
      </c>
      <c r="B2154" t="s">
        <v>35</v>
      </c>
      <c r="C2154" t="s">
        <v>1699</v>
      </c>
      <c r="D2154" t="s">
        <v>28</v>
      </c>
      <c r="E2154" t="s">
        <v>16</v>
      </c>
      <c r="F2154">
        <v>17</v>
      </c>
      <c r="G2154">
        <v>1883</v>
      </c>
      <c r="H2154">
        <v>2727</v>
      </c>
      <c r="I2154">
        <v>0.76063970000000003</v>
      </c>
      <c r="J2154">
        <v>0.78548519999999999</v>
      </c>
      <c r="K2154">
        <v>2.48455E-2</v>
      </c>
      <c r="L2154">
        <v>1.60235E-2</v>
      </c>
      <c r="M2154">
        <v>5.1204199999999998E-2</v>
      </c>
      <c r="N2154">
        <v>-1.5131999999999999E-3</v>
      </c>
      <c r="O2154">
        <v>1522.655</v>
      </c>
      <c r="P2154">
        <v>0.80863240000000003</v>
      </c>
      <c r="Q2154">
        <v>79.141966999999994</v>
      </c>
      <c r="R2154">
        <v>70.853246999999996</v>
      </c>
      <c r="S2154" t="s">
        <v>19</v>
      </c>
      <c r="T2154">
        <v>-1.5108999999999999E-3</v>
      </c>
      <c r="U2154">
        <v>4.3105000000000001E-3</v>
      </c>
      <c r="V2154">
        <v>1.6442700000000001E-2</v>
      </c>
      <c r="W2154">
        <v>2.48455E-2</v>
      </c>
      <c r="X2154">
        <v>3.3248199999999999E-2</v>
      </c>
      <c r="Y2154">
        <v>4.5380499999999997E-2</v>
      </c>
      <c r="Z2154">
        <v>5.1201799999999999E-2</v>
      </c>
      <c r="AA2154">
        <v>3.1630800000000001E-2</v>
      </c>
    </row>
    <row r="2155" spans="1:27" x14ac:dyDescent="0.2">
      <c r="A2155" t="s">
        <v>1788</v>
      </c>
      <c r="B2155" t="s">
        <v>35</v>
      </c>
      <c r="C2155" t="s">
        <v>1699</v>
      </c>
      <c r="D2155" t="s">
        <v>28</v>
      </c>
      <c r="E2155" t="s">
        <v>16</v>
      </c>
      <c r="F2155">
        <v>18</v>
      </c>
      <c r="G2155">
        <v>1883</v>
      </c>
      <c r="H2155">
        <v>2727</v>
      </c>
      <c r="I2155">
        <v>0.78981829999999997</v>
      </c>
      <c r="J2155">
        <v>0.79622970000000004</v>
      </c>
      <c r="K2155">
        <v>6.4114000000000003E-3</v>
      </c>
      <c r="L2155">
        <v>1.5821499999999999E-2</v>
      </c>
      <c r="M2155">
        <v>3.2437800000000003E-2</v>
      </c>
      <c r="N2155">
        <v>-1.9615E-2</v>
      </c>
      <c r="O2155">
        <v>1522.655</v>
      </c>
      <c r="P2155">
        <v>0.80863240000000003</v>
      </c>
      <c r="Q2155">
        <v>77.769488999999993</v>
      </c>
      <c r="R2155">
        <v>70.853246999999996</v>
      </c>
      <c r="S2155" t="s">
        <v>19</v>
      </c>
      <c r="T2155">
        <v>-1.96127E-2</v>
      </c>
      <c r="U2155">
        <v>-1.3864700000000001E-2</v>
      </c>
      <c r="V2155">
        <v>-1.8854E-3</v>
      </c>
      <c r="W2155">
        <v>6.4114000000000003E-3</v>
      </c>
      <c r="X2155">
        <v>1.4708199999999999E-2</v>
      </c>
      <c r="Y2155">
        <v>2.6687499999999999E-2</v>
      </c>
      <c r="Z2155">
        <v>3.2435499999999999E-2</v>
      </c>
      <c r="AA2155">
        <v>8.0522000000000007E-3</v>
      </c>
    </row>
    <row r="2156" spans="1:27" x14ac:dyDescent="0.2">
      <c r="A2156" t="s">
        <v>1789</v>
      </c>
      <c r="B2156" t="s">
        <v>35</v>
      </c>
      <c r="C2156" t="s">
        <v>1699</v>
      </c>
      <c r="D2156" t="s">
        <v>28</v>
      </c>
      <c r="E2156" t="s">
        <v>16</v>
      </c>
      <c r="F2156">
        <v>19</v>
      </c>
      <c r="G2156">
        <v>1883</v>
      </c>
      <c r="H2156">
        <v>2727</v>
      </c>
      <c r="I2156">
        <v>0.76606850000000004</v>
      </c>
      <c r="J2156">
        <v>0.78180620000000001</v>
      </c>
      <c r="K2156">
        <v>1.57377E-2</v>
      </c>
      <c r="L2156">
        <v>1.45054E-2</v>
      </c>
      <c r="M2156">
        <v>3.9599099999999998E-2</v>
      </c>
      <c r="N2156">
        <v>-8.1236999999999993E-3</v>
      </c>
      <c r="O2156">
        <v>1522.655</v>
      </c>
      <c r="P2156">
        <v>0.80863240000000003</v>
      </c>
      <c r="Q2156">
        <v>75.942024000000004</v>
      </c>
      <c r="R2156">
        <v>70.853246999999996</v>
      </c>
      <c r="S2156" t="s">
        <v>19</v>
      </c>
      <c r="T2156">
        <v>-8.1215999999999997E-3</v>
      </c>
      <c r="U2156">
        <v>-2.8517E-3</v>
      </c>
      <c r="V2156">
        <v>8.1311000000000005E-3</v>
      </c>
      <c r="W2156">
        <v>1.57377E-2</v>
      </c>
      <c r="X2156">
        <v>2.3344299999999998E-2</v>
      </c>
      <c r="Y2156">
        <v>3.4327099999999999E-2</v>
      </c>
      <c r="Z2156">
        <v>3.9596899999999997E-2</v>
      </c>
      <c r="AA2156">
        <v>2.0129899999999999E-2</v>
      </c>
    </row>
    <row r="2157" spans="1:27" x14ac:dyDescent="0.2">
      <c r="A2157" t="s">
        <v>1790</v>
      </c>
      <c r="B2157" t="s">
        <v>35</v>
      </c>
      <c r="C2157" t="s">
        <v>1699</v>
      </c>
      <c r="D2157" t="s">
        <v>28</v>
      </c>
      <c r="E2157" t="s">
        <v>16</v>
      </c>
      <c r="F2157">
        <v>20</v>
      </c>
      <c r="G2157">
        <v>1883</v>
      </c>
      <c r="H2157">
        <v>2727</v>
      </c>
      <c r="I2157">
        <v>0.72621910000000001</v>
      </c>
      <c r="J2157">
        <v>0.74483739999999998</v>
      </c>
      <c r="K2157">
        <v>1.8618300000000001E-2</v>
      </c>
      <c r="L2157">
        <v>1.25337E-2</v>
      </c>
      <c r="M2157">
        <v>3.9236199999999999E-2</v>
      </c>
      <c r="N2157">
        <v>-1.9997000000000001E-3</v>
      </c>
      <c r="O2157">
        <v>1522.655</v>
      </c>
      <c r="P2157">
        <v>0.80863240000000003</v>
      </c>
      <c r="Q2157">
        <v>73.497722999999993</v>
      </c>
      <c r="R2157">
        <v>70.853246999999996</v>
      </c>
      <c r="S2157" t="s">
        <v>19</v>
      </c>
      <c r="T2157">
        <v>-1.9978000000000001E-3</v>
      </c>
      <c r="U2157">
        <v>2.5557000000000002E-3</v>
      </c>
      <c r="V2157">
        <v>1.20456E-2</v>
      </c>
      <c r="W2157">
        <v>1.8618300000000001E-2</v>
      </c>
      <c r="X2157">
        <v>2.5190899999999999E-2</v>
      </c>
      <c r="Y2157">
        <v>3.4680799999999998E-2</v>
      </c>
      <c r="Z2157">
        <v>3.9234400000000003E-2</v>
      </c>
      <c r="AA2157">
        <v>2.4996399999999998E-2</v>
      </c>
    </row>
    <row r="2158" spans="1:27" x14ac:dyDescent="0.2">
      <c r="A2158" t="s">
        <v>1791</v>
      </c>
      <c r="B2158" t="s">
        <v>35</v>
      </c>
      <c r="C2158" t="s">
        <v>1699</v>
      </c>
      <c r="D2158" t="s">
        <v>28</v>
      </c>
      <c r="E2158" t="s">
        <v>16</v>
      </c>
      <c r="F2158">
        <v>21</v>
      </c>
      <c r="G2158">
        <v>1883</v>
      </c>
      <c r="H2158">
        <v>2727</v>
      </c>
      <c r="I2158">
        <v>0.7366509</v>
      </c>
      <c r="J2158">
        <v>0.75311340000000004</v>
      </c>
      <c r="K2158">
        <v>1.6462600000000001E-2</v>
      </c>
      <c r="L2158">
        <v>1.1163299999999999E-2</v>
      </c>
      <c r="M2158">
        <v>3.4826200000000002E-2</v>
      </c>
      <c r="N2158">
        <v>-1.9009000000000001E-3</v>
      </c>
      <c r="O2158">
        <v>1522.655</v>
      </c>
      <c r="P2158">
        <v>0.80863240000000003</v>
      </c>
      <c r="Q2158">
        <v>70.510244999999998</v>
      </c>
      <c r="R2158">
        <v>70.853246999999996</v>
      </c>
      <c r="S2158" t="s">
        <v>19</v>
      </c>
      <c r="T2158">
        <v>-1.8993E-3</v>
      </c>
      <c r="U2158">
        <v>2.1562999999999999E-3</v>
      </c>
      <c r="V2158">
        <v>1.0608599999999999E-2</v>
      </c>
      <c r="W2158">
        <v>1.6462600000000001E-2</v>
      </c>
      <c r="X2158">
        <v>2.2316599999999999E-2</v>
      </c>
      <c r="Y2158">
        <v>3.0768899999999998E-2</v>
      </c>
      <c r="Z2158">
        <v>3.4824500000000001E-2</v>
      </c>
      <c r="AA2158">
        <v>2.1859400000000001E-2</v>
      </c>
    </row>
    <row r="2159" spans="1:27" x14ac:dyDescent="0.2">
      <c r="A2159" t="s">
        <v>1792</v>
      </c>
      <c r="B2159" t="s">
        <v>35</v>
      </c>
      <c r="C2159" t="s">
        <v>1699</v>
      </c>
      <c r="D2159" t="s">
        <v>28</v>
      </c>
      <c r="E2159" t="s">
        <v>16</v>
      </c>
      <c r="F2159">
        <v>22</v>
      </c>
      <c r="G2159">
        <v>1883</v>
      </c>
      <c r="H2159">
        <v>2727</v>
      </c>
      <c r="I2159">
        <v>0.7307321</v>
      </c>
      <c r="J2159">
        <v>0.73961500000000002</v>
      </c>
      <c r="K2159">
        <v>8.8827999999999997E-3</v>
      </c>
      <c r="L2159">
        <v>1.0862E-2</v>
      </c>
      <c r="M2159" s="1">
        <v>2.6750800000000002E-2</v>
      </c>
      <c r="N2159">
        <v>-8.9852000000000005E-3</v>
      </c>
      <c r="O2159">
        <v>1522.655</v>
      </c>
      <c r="P2159">
        <v>0.80863240000000003</v>
      </c>
      <c r="Q2159">
        <v>68.470000999999996</v>
      </c>
      <c r="R2159">
        <v>70.853246999999996</v>
      </c>
      <c r="S2159" t="s">
        <v>18</v>
      </c>
      <c r="T2159">
        <v>-8.9835999999999996E-3</v>
      </c>
      <c r="U2159">
        <v>-5.0374E-3</v>
      </c>
      <c r="V2159">
        <v>3.1868E-3</v>
      </c>
      <c r="W2159">
        <v>8.8827999999999997E-3</v>
      </c>
      <c r="X2159">
        <v>1.4578900000000001E-2</v>
      </c>
      <c r="Y2159">
        <v>2.28031E-2</v>
      </c>
      <c r="Z2159">
        <v>2.67493E-2</v>
      </c>
      <c r="AA2159">
        <v>1.2010099999999999E-2</v>
      </c>
    </row>
    <row r="2160" spans="1:27" x14ac:dyDescent="0.2">
      <c r="A2160" t="s">
        <v>1793</v>
      </c>
      <c r="B2160" t="s">
        <v>35</v>
      </c>
      <c r="C2160" t="s">
        <v>1699</v>
      </c>
      <c r="D2160" t="s">
        <v>28</v>
      </c>
      <c r="E2160" t="s">
        <v>16</v>
      </c>
      <c r="F2160">
        <v>23</v>
      </c>
      <c r="G2160">
        <v>1883</v>
      </c>
      <c r="H2160">
        <v>2727</v>
      </c>
      <c r="I2160">
        <v>0.67288049999999999</v>
      </c>
      <c r="J2160">
        <v>0.66895649999999995</v>
      </c>
      <c r="K2160">
        <v>-3.9240999999999998E-3</v>
      </c>
      <c r="L2160">
        <v>9.9617000000000004E-3</v>
      </c>
      <c r="M2160">
        <v>1.2462900000000001E-2</v>
      </c>
      <c r="N2160">
        <v>-2.0310999999999999E-2</v>
      </c>
      <c r="O2160">
        <v>1522.655</v>
      </c>
      <c r="P2160">
        <v>0.80863240000000003</v>
      </c>
      <c r="Q2160">
        <v>67.332685999999995</v>
      </c>
      <c r="R2160">
        <v>70.853246999999996</v>
      </c>
      <c r="S2160" t="s">
        <v>18</v>
      </c>
      <c r="T2160">
        <v>-2.0309600000000001E-2</v>
      </c>
      <c r="U2160">
        <v>-1.66905E-2</v>
      </c>
      <c r="V2160">
        <v>-9.1479999999999999E-3</v>
      </c>
      <c r="W2160">
        <v>-3.9240999999999998E-3</v>
      </c>
      <c r="X2160">
        <v>1.2998E-3</v>
      </c>
      <c r="Y2160">
        <v>8.8423000000000009E-3</v>
      </c>
      <c r="Z2160">
        <v>1.2461399999999999E-2</v>
      </c>
      <c r="AA2160">
        <v>-5.8659999999999997E-3</v>
      </c>
    </row>
    <row r="2161" spans="1:27" x14ac:dyDescent="0.2">
      <c r="A2161" t="s">
        <v>1794</v>
      </c>
      <c r="B2161" t="s">
        <v>35</v>
      </c>
      <c r="C2161" t="s">
        <v>1699</v>
      </c>
      <c r="D2161" t="s">
        <v>28</v>
      </c>
      <c r="E2161" t="s">
        <v>16</v>
      </c>
      <c r="F2161">
        <v>24</v>
      </c>
      <c r="G2161">
        <v>1883</v>
      </c>
      <c r="H2161">
        <v>2727</v>
      </c>
      <c r="I2161">
        <v>0.58331730000000004</v>
      </c>
      <c r="J2161">
        <v>0.57560279999999997</v>
      </c>
      <c r="K2161">
        <v>-7.7145E-3</v>
      </c>
      <c r="L2161">
        <v>8.8815999999999999E-3</v>
      </c>
      <c r="M2161">
        <v>6.8957000000000003E-3</v>
      </c>
      <c r="N2161">
        <v>-2.2324699999999999E-2</v>
      </c>
      <c r="O2161">
        <v>1522.655</v>
      </c>
      <c r="P2161">
        <v>0.80863240000000003</v>
      </c>
      <c r="Q2161">
        <v>66.681748999999996</v>
      </c>
      <c r="R2161">
        <v>70.853246999999996</v>
      </c>
      <c r="S2161" t="s">
        <v>18</v>
      </c>
      <c r="T2161">
        <v>-2.23234E-2</v>
      </c>
      <c r="U2161">
        <v>-1.9096700000000001E-2</v>
      </c>
      <c r="V2161">
        <v>-1.2371999999999999E-2</v>
      </c>
      <c r="W2161">
        <v>-7.7145E-3</v>
      </c>
      <c r="X2161">
        <v>-3.0569999999999998E-3</v>
      </c>
      <c r="Y2161">
        <v>3.6676999999999999E-3</v>
      </c>
      <c r="Z2161">
        <v>6.8944000000000002E-3</v>
      </c>
      <c r="AA2161">
        <v>-1.3402499999999999E-2</v>
      </c>
    </row>
    <row r="2162" spans="1:27" x14ac:dyDescent="0.2">
      <c r="A2162" t="s">
        <v>8502</v>
      </c>
      <c r="B2162" t="s">
        <v>34</v>
      </c>
      <c r="C2162" t="s">
        <v>1699</v>
      </c>
      <c r="D2162" t="s">
        <v>29</v>
      </c>
      <c r="E2162" t="s">
        <v>16</v>
      </c>
      <c r="F2162">
        <v>1</v>
      </c>
      <c r="G2162">
        <v>5948</v>
      </c>
      <c r="H2162">
        <v>5131</v>
      </c>
      <c r="I2162">
        <v>0.5103335</v>
      </c>
      <c r="J2162">
        <v>0.50942869999999996</v>
      </c>
      <c r="K2162">
        <v>-9.0490000000000004E-4</v>
      </c>
      <c r="L2162">
        <v>5.7168000000000002E-3</v>
      </c>
      <c r="M2162">
        <v>8.4992000000000002E-3</v>
      </c>
      <c r="N2162">
        <v>-1.0309E-2</v>
      </c>
      <c r="O2162">
        <v>5948</v>
      </c>
      <c r="Q2162">
        <v>66.450424999999996</v>
      </c>
      <c r="R2162">
        <v>71.604802000000007</v>
      </c>
      <c r="S2162" t="s">
        <v>17</v>
      </c>
      <c r="T2162">
        <v>-1.0308100000000001E-2</v>
      </c>
      <c r="U2162">
        <v>-8.2311999999999993E-3</v>
      </c>
      <c r="V2162">
        <v>-3.9028000000000001E-3</v>
      </c>
      <c r="W2162">
        <v>-9.0490000000000004E-4</v>
      </c>
      <c r="X2162">
        <v>2.0929999999999998E-3</v>
      </c>
      <c r="Y2162">
        <v>6.4215000000000001E-3</v>
      </c>
      <c r="Z2162">
        <v>8.4983999999999997E-3</v>
      </c>
      <c r="AA2162">
        <v>-1.7761999999999999E-3</v>
      </c>
    </row>
    <row r="2163" spans="1:27" x14ac:dyDescent="0.2">
      <c r="A2163" t="s">
        <v>8503</v>
      </c>
      <c r="B2163" t="s">
        <v>34</v>
      </c>
      <c r="C2163" t="s">
        <v>1699</v>
      </c>
      <c r="D2163" t="s">
        <v>29</v>
      </c>
      <c r="E2163" t="s">
        <v>16</v>
      </c>
      <c r="F2163">
        <v>2</v>
      </c>
      <c r="G2163">
        <v>5948</v>
      </c>
      <c r="H2163">
        <v>5131</v>
      </c>
      <c r="I2163">
        <v>0.45644230000000002</v>
      </c>
      <c r="J2163">
        <v>0.45504719999999999</v>
      </c>
      <c r="K2163">
        <v>-1.3951E-3</v>
      </c>
      <c r="L2163">
        <v>5.1571999999999998E-3</v>
      </c>
      <c r="M2163">
        <v>7.0885000000000002E-3</v>
      </c>
      <c r="N2163">
        <v>-9.8787000000000007E-3</v>
      </c>
      <c r="O2163">
        <v>5948</v>
      </c>
      <c r="Q2163">
        <v>65.934348</v>
      </c>
      <c r="R2163">
        <v>71.604802000000007</v>
      </c>
      <c r="S2163" t="s">
        <v>17</v>
      </c>
      <c r="T2163">
        <v>-9.8779000000000002E-3</v>
      </c>
      <c r="U2163">
        <v>-8.0043000000000007E-3</v>
      </c>
      <c r="V2163">
        <v>-4.0994999999999998E-3</v>
      </c>
      <c r="W2163">
        <v>-1.3951E-3</v>
      </c>
      <c r="X2163">
        <v>1.3094000000000001E-3</v>
      </c>
      <c r="Y2163">
        <v>5.2141000000000002E-3</v>
      </c>
      <c r="Z2163">
        <v>7.0878E-3</v>
      </c>
      <c r="AA2163">
        <v>-3.0658E-3</v>
      </c>
    </row>
    <row r="2164" spans="1:27" x14ac:dyDescent="0.2">
      <c r="A2164" t="s">
        <v>8504</v>
      </c>
      <c r="B2164" t="s">
        <v>34</v>
      </c>
      <c r="C2164" t="s">
        <v>1699</v>
      </c>
      <c r="D2164" t="s">
        <v>29</v>
      </c>
      <c r="E2164" t="s">
        <v>16</v>
      </c>
      <c r="F2164">
        <v>3</v>
      </c>
      <c r="G2164">
        <v>5948</v>
      </c>
      <c r="H2164">
        <v>5131</v>
      </c>
      <c r="I2164">
        <v>0.42222979999999999</v>
      </c>
      <c r="J2164">
        <v>0.41909590000000002</v>
      </c>
      <c r="K2164">
        <v>-3.1338999999999998E-3</v>
      </c>
      <c r="L2164">
        <v>4.8068E-3</v>
      </c>
      <c r="M2164">
        <v>4.7733000000000003E-3</v>
      </c>
      <c r="N2164">
        <v>-1.10411E-2</v>
      </c>
      <c r="O2164">
        <v>5948</v>
      </c>
      <c r="Q2164">
        <v>65.368442000000002</v>
      </c>
      <c r="R2164">
        <v>71.604802000000007</v>
      </c>
      <c r="S2164" t="s">
        <v>17</v>
      </c>
      <c r="T2164">
        <v>-1.1040400000000001E-2</v>
      </c>
      <c r="U2164">
        <v>-9.2940999999999996E-3</v>
      </c>
      <c r="V2164">
        <v>-5.6546000000000001E-3</v>
      </c>
      <c r="W2164">
        <v>-3.1338999999999998E-3</v>
      </c>
      <c r="X2164">
        <v>-6.1320000000000005E-4</v>
      </c>
      <c r="Y2164">
        <v>3.0263E-3</v>
      </c>
      <c r="Z2164">
        <v>4.7726000000000001E-3</v>
      </c>
      <c r="AA2164">
        <v>-7.4777999999999997E-3</v>
      </c>
    </row>
    <row r="2165" spans="1:27" x14ac:dyDescent="0.2">
      <c r="A2165" t="s">
        <v>8505</v>
      </c>
      <c r="B2165" t="s">
        <v>34</v>
      </c>
      <c r="C2165" t="s">
        <v>1699</v>
      </c>
      <c r="D2165" t="s">
        <v>29</v>
      </c>
      <c r="E2165" t="s">
        <v>16</v>
      </c>
      <c r="F2165">
        <v>4</v>
      </c>
      <c r="G2165">
        <v>5948</v>
      </c>
      <c r="H2165">
        <v>5131</v>
      </c>
      <c r="I2165">
        <v>0.4028622</v>
      </c>
      <c r="J2165">
        <v>0.39831490000000003</v>
      </c>
      <c r="K2165">
        <v>-4.5472999999999998E-3</v>
      </c>
      <c r="L2165">
        <v>4.5713000000000004E-3</v>
      </c>
      <c r="M2165">
        <v>2.9724E-3</v>
      </c>
      <c r="N2165">
        <v>-1.2067100000000001E-2</v>
      </c>
      <c r="O2165">
        <v>5948</v>
      </c>
      <c r="Q2165">
        <v>65.150996000000006</v>
      </c>
      <c r="R2165">
        <v>71.604802000000007</v>
      </c>
      <c r="S2165" t="s">
        <v>17</v>
      </c>
      <c r="T2165">
        <v>-1.20664E-2</v>
      </c>
      <c r="U2165">
        <v>-1.0405599999999999E-2</v>
      </c>
      <c r="V2165">
        <v>-6.9445000000000002E-3</v>
      </c>
      <c r="W2165">
        <v>-4.5472999999999998E-3</v>
      </c>
      <c r="X2165">
        <v>-2.1500999999999998E-3</v>
      </c>
      <c r="Y2165">
        <v>1.3110000000000001E-3</v>
      </c>
      <c r="Z2165">
        <v>2.9716999999999999E-3</v>
      </c>
      <c r="AA2165">
        <v>-1.14164E-2</v>
      </c>
    </row>
    <row r="2166" spans="1:27" x14ac:dyDescent="0.2">
      <c r="A2166" t="s">
        <v>8506</v>
      </c>
      <c r="B2166" t="s">
        <v>34</v>
      </c>
      <c r="C2166" t="s">
        <v>1699</v>
      </c>
      <c r="D2166" t="s">
        <v>29</v>
      </c>
      <c r="E2166" t="s">
        <v>16</v>
      </c>
      <c r="F2166">
        <v>5</v>
      </c>
      <c r="G2166">
        <v>5948</v>
      </c>
      <c r="H2166">
        <v>5131</v>
      </c>
      <c r="I2166">
        <v>0.39523209999999998</v>
      </c>
      <c r="J2166">
        <v>0.39132430000000001</v>
      </c>
      <c r="K2166">
        <v>-3.9078000000000003E-3</v>
      </c>
      <c r="L2166">
        <v>4.4393999999999996E-3</v>
      </c>
      <c r="M2166">
        <v>3.3949000000000002E-3</v>
      </c>
      <c r="N2166" s="1">
        <v>-1.1210599999999999E-2</v>
      </c>
      <c r="O2166">
        <v>5948</v>
      </c>
      <c r="Q2166">
        <v>64.688985000000002</v>
      </c>
      <c r="R2166">
        <v>71.604802000000007</v>
      </c>
      <c r="S2166" t="s">
        <v>17</v>
      </c>
      <c r="T2166" s="1">
        <v>-1.12099E-2</v>
      </c>
      <c r="U2166">
        <v>-9.5971000000000008E-3</v>
      </c>
      <c r="V2166">
        <v>-6.2357999999999997E-3</v>
      </c>
      <c r="W2166">
        <v>-3.9078000000000003E-3</v>
      </c>
      <c r="X2166">
        <v>-1.5797999999999999E-3</v>
      </c>
      <c r="Y2166">
        <v>1.7815000000000001E-3</v>
      </c>
      <c r="Z2166">
        <v>3.3942999999999998E-3</v>
      </c>
      <c r="AA2166">
        <v>-9.9860999999999995E-3</v>
      </c>
    </row>
    <row r="2167" spans="1:27" x14ac:dyDescent="0.2">
      <c r="A2167" t="s">
        <v>8507</v>
      </c>
      <c r="B2167" t="s">
        <v>34</v>
      </c>
      <c r="C2167" t="s">
        <v>1699</v>
      </c>
      <c r="D2167" t="s">
        <v>29</v>
      </c>
      <c r="E2167" t="s">
        <v>16</v>
      </c>
      <c r="F2167">
        <v>6</v>
      </c>
      <c r="G2167">
        <v>5948</v>
      </c>
      <c r="H2167">
        <v>5131</v>
      </c>
      <c r="I2167">
        <v>0.41185909999999998</v>
      </c>
      <c r="J2167">
        <v>0.40950829999999999</v>
      </c>
      <c r="K2167">
        <v>-2.3509E-3</v>
      </c>
      <c r="L2167">
        <v>4.5408999999999996E-3</v>
      </c>
      <c r="M2167">
        <v>5.1189E-3</v>
      </c>
      <c r="N2167">
        <v>-9.8206000000000005E-3</v>
      </c>
      <c r="O2167">
        <v>5948</v>
      </c>
      <c r="Q2167">
        <v>64.506801999999993</v>
      </c>
      <c r="R2167">
        <v>71.604802000000007</v>
      </c>
      <c r="S2167" t="s">
        <v>17</v>
      </c>
      <c r="T2167">
        <v>-9.8200000000000006E-3</v>
      </c>
      <c r="U2167">
        <v>-8.1703000000000001E-3</v>
      </c>
      <c r="V2167">
        <v>-4.7321000000000004E-3</v>
      </c>
      <c r="W2167">
        <v>-2.3509E-3</v>
      </c>
      <c r="X2167">
        <v>3.04E-5</v>
      </c>
      <c r="Y2167">
        <v>3.4684999999999998E-3</v>
      </c>
      <c r="Z2167">
        <v>5.1181999999999998E-3</v>
      </c>
      <c r="AA2167">
        <v>-5.7406999999999996E-3</v>
      </c>
    </row>
    <row r="2168" spans="1:27" x14ac:dyDescent="0.2">
      <c r="A2168" t="s">
        <v>8508</v>
      </c>
      <c r="B2168" t="s">
        <v>34</v>
      </c>
      <c r="C2168" t="s">
        <v>1699</v>
      </c>
      <c r="D2168" t="s">
        <v>29</v>
      </c>
      <c r="E2168" t="s">
        <v>16</v>
      </c>
      <c r="F2168">
        <v>7</v>
      </c>
      <c r="G2168">
        <v>5948</v>
      </c>
      <c r="H2168">
        <v>5131</v>
      </c>
      <c r="I2168">
        <v>0.43763239999999998</v>
      </c>
      <c r="J2168">
        <v>0.43360179999999998</v>
      </c>
      <c r="K2168">
        <v>-4.0305999999999996E-3</v>
      </c>
      <c r="L2168">
        <v>4.8989000000000003E-3</v>
      </c>
      <c r="M2168">
        <v>4.0280000000000003E-3</v>
      </c>
      <c r="N2168">
        <v>-1.20892E-2</v>
      </c>
      <c r="O2168">
        <v>5948</v>
      </c>
      <c r="Q2168">
        <v>64.261707999999999</v>
      </c>
      <c r="R2168">
        <v>71.604802000000007</v>
      </c>
      <c r="S2168" t="s">
        <v>18</v>
      </c>
      <c r="T2168">
        <v>-1.20885E-2</v>
      </c>
      <c r="U2168">
        <v>-1.0308700000000001E-2</v>
      </c>
      <c r="V2168">
        <v>-6.5995999999999997E-3</v>
      </c>
      <c r="W2168">
        <v>-4.0305999999999996E-3</v>
      </c>
      <c r="X2168">
        <v>-1.4616E-3</v>
      </c>
      <c r="Y2168">
        <v>2.2476000000000002E-3</v>
      </c>
      <c r="Z2168">
        <v>4.0273000000000002E-3</v>
      </c>
      <c r="AA2168">
        <v>-9.2955999999999993E-3</v>
      </c>
    </row>
    <row r="2169" spans="1:27" x14ac:dyDescent="0.2">
      <c r="A2169" t="s">
        <v>8509</v>
      </c>
      <c r="B2169" t="s">
        <v>34</v>
      </c>
      <c r="C2169" t="s">
        <v>1699</v>
      </c>
      <c r="D2169" t="s">
        <v>29</v>
      </c>
      <c r="E2169" t="s">
        <v>16</v>
      </c>
      <c r="F2169">
        <v>8</v>
      </c>
      <c r="G2169">
        <v>5948</v>
      </c>
      <c r="H2169">
        <v>5131</v>
      </c>
      <c r="I2169">
        <v>0.44659330000000003</v>
      </c>
      <c r="J2169">
        <v>0.43762889999999999</v>
      </c>
      <c r="K2169">
        <v>-8.9644000000000008E-3</v>
      </c>
      <c r="L2169">
        <v>4.7549999999999997E-3</v>
      </c>
      <c r="M2169">
        <v>-1.1425000000000001E-3</v>
      </c>
      <c r="N2169">
        <v>-1.67864E-2</v>
      </c>
      <c r="O2169">
        <v>5948</v>
      </c>
      <c r="Q2169">
        <v>64.652210999999994</v>
      </c>
      <c r="R2169">
        <v>71.604802000000007</v>
      </c>
      <c r="S2169" t="s">
        <v>18</v>
      </c>
      <c r="T2169">
        <v>-1.6785700000000001E-2</v>
      </c>
      <c r="U2169">
        <v>-1.5058200000000001E-2</v>
      </c>
      <c r="V2169">
        <v>-1.14579E-2</v>
      </c>
      <c r="W2169">
        <v>-8.9644000000000008E-3</v>
      </c>
      <c r="X2169">
        <v>-6.4708999999999999E-3</v>
      </c>
      <c r="Y2169">
        <v>-2.8706999999999999E-3</v>
      </c>
      <c r="Z2169">
        <v>-1.1432E-3</v>
      </c>
      <c r="AA2169">
        <v>-2.0484100000000002E-2</v>
      </c>
    </row>
    <row r="2170" spans="1:27" x14ac:dyDescent="0.2">
      <c r="A2170" t="s">
        <v>8510</v>
      </c>
      <c r="B2170" t="s">
        <v>34</v>
      </c>
      <c r="C2170" t="s">
        <v>1699</v>
      </c>
      <c r="D2170" t="s">
        <v>29</v>
      </c>
      <c r="E2170" t="s">
        <v>16</v>
      </c>
      <c r="F2170">
        <v>9</v>
      </c>
      <c r="G2170">
        <v>5948</v>
      </c>
      <c r="H2170">
        <v>5131</v>
      </c>
      <c r="I2170">
        <v>0.44193939999999998</v>
      </c>
      <c r="J2170">
        <v>0.44002039999999998</v>
      </c>
      <c r="K2170">
        <v>-1.9189999999999999E-3</v>
      </c>
      <c r="L2170">
        <v>4.8441999999999999E-3</v>
      </c>
      <c r="M2170">
        <v>6.0496999999999999E-3</v>
      </c>
      <c r="N2170">
        <v>-9.8876999999999993E-3</v>
      </c>
      <c r="O2170">
        <v>5948</v>
      </c>
      <c r="Q2170">
        <v>66.686102000000005</v>
      </c>
      <c r="R2170">
        <v>71.604802000000007</v>
      </c>
      <c r="S2170" t="s">
        <v>18</v>
      </c>
      <c r="T2170">
        <v>-9.887E-3</v>
      </c>
      <c r="U2170">
        <v>-8.1270999999999999E-3</v>
      </c>
      <c r="V2170">
        <v>-4.4593000000000002E-3</v>
      </c>
      <c r="W2170">
        <v>-1.9189999999999999E-3</v>
      </c>
      <c r="X2170">
        <v>6.2129999999999998E-4</v>
      </c>
      <c r="Y2170">
        <v>4.2890999999999997E-3</v>
      </c>
      <c r="Z2170">
        <v>6.0489999999999997E-3</v>
      </c>
      <c r="AA2170">
        <v>-4.3612E-3</v>
      </c>
    </row>
    <row r="2171" spans="1:27" x14ac:dyDescent="0.2">
      <c r="A2171" t="s">
        <v>8511</v>
      </c>
      <c r="B2171" t="s">
        <v>34</v>
      </c>
      <c r="C2171" t="s">
        <v>1699</v>
      </c>
      <c r="D2171" t="s">
        <v>29</v>
      </c>
      <c r="E2171" t="s">
        <v>16</v>
      </c>
      <c r="F2171">
        <v>10</v>
      </c>
      <c r="G2171">
        <v>5948</v>
      </c>
      <c r="H2171">
        <v>5131</v>
      </c>
      <c r="I2171">
        <v>0.46557100000000001</v>
      </c>
      <c r="J2171">
        <v>0.46603800000000001</v>
      </c>
      <c r="K2171">
        <v>4.6710000000000002E-4</v>
      </c>
      <c r="L2171">
        <v>5.3423000000000003E-3</v>
      </c>
      <c r="M2171">
        <v>9.2551999999999999E-3</v>
      </c>
      <c r="N2171">
        <v>-8.3210999999999997E-3</v>
      </c>
      <c r="O2171">
        <v>5948</v>
      </c>
      <c r="Q2171">
        <v>69.872293999999997</v>
      </c>
      <c r="R2171">
        <v>71.604802000000007</v>
      </c>
      <c r="S2171" t="s">
        <v>18</v>
      </c>
      <c r="T2171">
        <v>-8.3202999999999992E-3</v>
      </c>
      <c r="U2171">
        <v>-6.3794000000000003E-3</v>
      </c>
      <c r="V2171">
        <v>-2.3345000000000002E-3</v>
      </c>
      <c r="W2171">
        <v>4.6710000000000002E-4</v>
      </c>
      <c r="X2171">
        <v>3.2686E-3</v>
      </c>
      <c r="Y2171">
        <v>7.3134999999999997E-3</v>
      </c>
      <c r="Z2171">
        <v>9.2543999999999994E-3</v>
      </c>
      <c r="AA2171">
        <v>1.0022E-3</v>
      </c>
    </row>
    <row r="2172" spans="1:27" x14ac:dyDescent="0.2">
      <c r="A2172" t="s">
        <v>8512</v>
      </c>
      <c r="B2172" t="s">
        <v>34</v>
      </c>
      <c r="C2172" t="s">
        <v>1699</v>
      </c>
      <c r="D2172" t="s">
        <v>29</v>
      </c>
      <c r="E2172" t="s">
        <v>16</v>
      </c>
      <c r="F2172">
        <v>11</v>
      </c>
      <c r="G2172">
        <v>5948</v>
      </c>
      <c r="H2172">
        <v>5131</v>
      </c>
      <c r="I2172">
        <v>0.50330609999999998</v>
      </c>
      <c r="J2172">
        <v>0.5052276</v>
      </c>
      <c r="K2172">
        <v>1.9215E-3</v>
      </c>
      <c r="L2172">
        <v>6.0975999999999999E-3</v>
      </c>
      <c r="M2172">
        <v>1.1952000000000001E-2</v>
      </c>
      <c r="N2172">
        <v>-8.1089999999999999E-3</v>
      </c>
      <c r="O2172">
        <v>5948</v>
      </c>
      <c r="Q2172">
        <v>74.256821000000002</v>
      </c>
      <c r="R2172">
        <v>71.604802000000007</v>
      </c>
      <c r="S2172" t="s">
        <v>18</v>
      </c>
      <c r="T2172">
        <v>-8.1081E-3</v>
      </c>
      <c r="U2172">
        <v>-5.8928000000000001E-3</v>
      </c>
      <c r="V2172">
        <v>-1.2761000000000001E-3</v>
      </c>
      <c r="W2172">
        <v>1.9215E-3</v>
      </c>
      <c r="X2172">
        <v>5.1190999999999997E-3</v>
      </c>
      <c r="Y2172">
        <v>9.7359000000000005E-3</v>
      </c>
      <c r="Z2172">
        <v>1.1951099999999999E-2</v>
      </c>
      <c r="AA2172">
        <v>3.8032999999999999E-3</v>
      </c>
    </row>
    <row r="2173" spans="1:27" x14ac:dyDescent="0.2">
      <c r="A2173" t="s">
        <v>8513</v>
      </c>
      <c r="B2173" t="s">
        <v>34</v>
      </c>
      <c r="C2173" t="s">
        <v>1699</v>
      </c>
      <c r="D2173" t="s">
        <v>29</v>
      </c>
      <c r="E2173" t="s">
        <v>16</v>
      </c>
      <c r="F2173">
        <v>12</v>
      </c>
      <c r="G2173">
        <v>5948</v>
      </c>
      <c r="H2173">
        <v>5131</v>
      </c>
      <c r="I2173">
        <v>0.55451110000000003</v>
      </c>
      <c r="J2173">
        <v>0.55882129999999997</v>
      </c>
      <c r="K2173">
        <v>4.3100999999999999E-3</v>
      </c>
      <c r="L2173">
        <v>6.9727000000000001E-3</v>
      </c>
      <c r="M2173">
        <v>1.5780200000000001E-2</v>
      </c>
      <c r="N2173">
        <v>-7.1599000000000003E-3</v>
      </c>
      <c r="O2173">
        <v>5948</v>
      </c>
      <c r="Q2173">
        <v>77.992535000000004</v>
      </c>
      <c r="R2173">
        <v>71.604802000000007</v>
      </c>
      <c r="S2173" t="s">
        <v>18</v>
      </c>
      <c r="T2173">
        <v>-7.1589000000000002E-3</v>
      </c>
      <c r="U2173">
        <v>-4.6257E-3</v>
      </c>
      <c r="V2173">
        <v>6.5370000000000001E-4</v>
      </c>
      <c r="W2173">
        <v>4.3100999999999999E-3</v>
      </c>
      <c r="X2173">
        <v>7.9666000000000008E-3</v>
      </c>
      <c r="Y2173">
        <v>1.3246000000000001E-2</v>
      </c>
      <c r="Z2173">
        <v>1.57792E-2</v>
      </c>
      <c r="AA2173">
        <v>7.7129E-3</v>
      </c>
    </row>
    <row r="2174" spans="1:27" x14ac:dyDescent="0.2">
      <c r="A2174" t="s">
        <v>8514</v>
      </c>
      <c r="B2174" t="s">
        <v>34</v>
      </c>
      <c r="C2174" t="s">
        <v>1699</v>
      </c>
      <c r="D2174" t="s">
        <v>29</v>
      </c>
      <c r="E2174" t="s">
        <v>16</v>
      </c>
      <c r="F2174">
        <v>13</v>
      </c>
      <c r="G2174">
        <v>5948</v>
      </c>
      <c r="H2174">
        <v>5131</v>
      </c>
      <c r="I2174">
        <v>0.62515929999999997</v>
      </c>
      <c r="J2174">
        <v>0.62746740000000001</v>
      </c>
      <c r="K2174">
        <v>2.3081E-3</v>
      </c>
      <c r="L2174">
        <v>7.8729000000000004E-3</v>
      </c>
      <c r="M2174">
        <v>1.5259E-2</v>
      </c>
      <c r="N2174">
        <v>-1.0642799999999999E-2</v>
      </c>
      <c r="O2174">
        <v>5948</v>
      </c>
      <c r="Q2174">
        <v>80.536074999999997</v>
      </c>
      <c r="R2174">
        <v>71.604802000000007</v>
      </c>
      <c r="S2174" t="s">
        <v>18</v>
      </c>
      <c r="T2174">
        <v>-1.0641599999999999E-2</v>
      </c>
      <c r="U2174">
        <v>-7.7813999999999999E-3</v>
      </c>
      <c r="V2174">
        <v>-1.8205000000000001E-3</v>
      </c>
      <c r="W2174">
        <v>2.3081E-3</v>
      </c>
      <c r="X2174">
        <v>6.4365999999999998E-3</v>
      </c>
      <c r="Y2174">
        <v>1.23976E-2</v>
      </c>
      <c r="Z2174">
        <v>1.52578E-2</v>
      </c>
      <c r="AA2174">
        <v>3.6784000000000001E-3</v>
      </c>
    </row>
    <row r="2175" spans="1:27" x14ac:dyDescent="0.2">
      <c r="A2175" t="s">
        <v>8515</v>
      </c>
      <c r="B2175" t="s">
        <v>34</v>
      </c>
      <c r="C2175" t="s">
        <v>1699</v>
      </c>
      <c r="D2175" t="s">
        <v>29</v>
      </c>
      <c r="E2175" t="s">
        <v>16</v>
      </c>
      <c r="F2175">
        <v>14</v>
      </c>
      <c r="G2175">
        <v>5948</v>
      </c>
      <c r="H2175">
        <v>5131</v>
      </c>
      <c r="I2175">
        <v>0.69282880000000002</v>
      </c>
      <c r="J2175">
        <v>0.69077849999999996</v>
      </c>
      <c r="K2175">
        <v>-2.0504E-3</v>
      </c>
      <c r="L2175">
        <v>8.7632000000000005E-3</v>
      </c>
      <c r="M2175">
        <v>1.2364999999999999E-2</v>
      </c>
      <c r="N2175">
        <v>-1.6465799999999999E-2</v>
      </c>
      <c r="O2175">
        <v>5948</v>
      </c>
      <c r="Q2175">
        <v>81.966436000000002</v>
      </c>
      <c r="R2175">
        <v>71.604802000000007</v>
      </c>
      <c r="S2175" t="s">
        <v>18</v>
      </c>
      <c r="T2175">
        <v>-1.64645E-2</v>
      </c>
      <c r="U2175">
        <v>-1.3280800000000001E-2</v>
      </c>
      <c r="V2175">
        <v>-6.6458000000000003E-3</v>
      </c>
      <c r="W2175">
        <v>-2.0504E-3</v>
      </c>
      <c r="X2175">
        <v>2.545E-3</v>
      </c>
      <c r="Y2175">
        <v>9.1800000000000007E-3</v>
      </c>
      <c r="Z2175">
        <v>1.23637E-2</v>
      </c>
      <c r="AA2175">
        <v>-2.9681999999999998E-3</v>
      </c>
    </row>
    <row r="2176" spans="1:27" x14ac:dyDescent="0.2">
      <c r="A2176" t="s">
        <v>8516</v>
      </c>
      <c r="B2176" t="s">
        <v>34</v>
      </c>
      <c r="C2176" t="s">
        <v>1699</v>
      </c>
      <c r="D2176" t="s">
        <v>29</v>
      </c>
      <c r="E2176" t="s">
        <v>16</v>
      </c>
      <c r="F2176">
        <v>15</v>
      </c>
      <c r="G2176">
        <v>5948</v>
      </c>
      <c r="H2176">
        <v>5131</v>
      </c>
      <c r="I2176">
        <v>0.75395239999999997</v>
      </c>
      <c r="J2176">
        <v>0.75558809999999998</v>
      </c>
      <c r="K2176">
        <v>1.6356999999999999E-3</v>
      </c>
      <c r="L2176">
        <v>9.4438000000000005E-3</v>
      </c>
      <c r="M2176">
        <v>1.71708E-2</v>
      </c>
      <c r="N2176">
        <v>-1.3899399999999999E-2</v>
      </c>
      <c r="O2176">
        <v>5948</v>
      </c>
      <c r="Q2176">
        <v>82.187882999999999</v>
      </c>
      <c r="R2176">
        <v>71.604802000000007</v>
      </c>
      <c r="S2176" t="s">
        <v>18</v>
      </c>
      <c r="T2176">
        <v>-1.3898000000000001E-2</v>
      </c>
      <c r="U2176">
        <v>-1.04671E-2</v>
      </c>
      <c r="V2176">
        <v>-3.3165999999999998E-3</v>
      </c>
      <c r="W2176">
        <v>1.6356999999999999E-3</v>
      </c>
      <c r="X2176">
        <v>6.5881000000000004E-3</v>
      </c>
      <c r="Y2176">
        <v>1.3738500000000001E-2</v>
      </c>
      <c r="Z2176">
        <v>1.7169500000000001E-2</v>
      </c>
      <c r="AA2176">
        <v>2.1648000000000001E-3</v>
      </c>
    </row>
    <row r="2177" spans="1:27" x14ac:dyDescent="0.2">
      <c r="A2177" t="s">
        <v>8517</v>
      </c>
      <c r="B2177" t="s">
        <v>34</v>
      </c>
      <c r="C2177" t="s">
        <v>1699</v>
      </c>
      <c r="D2177" t="s">
        <v>29</v>
      </c>
      <c r="E2177" t="s">
        <v>16</v>
      </c>
      <c r="F2177">
        <v>16</v>
      </c>
      <c r="G2177">
        <v>5948</v>
      </c>
      <c r="H2177">
        <v>5131</v>
      </c>
      <c r="I2177">
        <v>0.81732190000000005</v>
      </c>
      <c r="J2177">
        <v>0.81947449999999999</v>
      </c>
      <c r="K2177">
        <v>2.1526000000000002E-3</v>
      </c>
      <c r="L2177">
        <v>9.9094999999999999E-3</v>
      </c>
      <c r="M2177">
        <v>1.84537E-2</v>
      </c>
      <c r="N2177">
        <v>-1.4148600000000001E-2</v>
      </c>
      <c r="O2177">
        <v>5948</v>
      </c>
      <c r="Q2177">
        <v>81.777152999999998</v>
      </c>
      <c r="R2177">
        <v>71.604802000000007</v>
      </c>
      <c r="S2177" t="s">
        <v>18</v>
      </c>
      <c r="T2177">
        <v>-1.4147099999999999E-2</v>
      </c>
      <c r="U2177">
        <v>-1.0547000000000001E-2</v>
      </c>
      <c r="V2177">
        <v>-3.0439999999999998E-3</v>
      </c>
      <c r="W2177">
        <v>2.1526000000000002E-3</v>
      </c>
      <c r="X2177">
        <v>7.3490999999999999E-3</v>
      </c>
      <c r="Y2177">
        <v>1.48521E-2</v>
      </c>
      <c r="Z2177">
        <v>1.8452300000000001E-2</v>
      </c>
      <c r="AA2177">
        <v>2.6267999999999999E-3</v>
      </c>
    </row>
    <row r="2178" spans="1:27" x14ac:dyDescent="0.2">
      <c r="A2178" t="s">
        <v>8518</v>
      </c>
      <c r="B2178" t="s">
        <v>34</v>
      </c>
      <c r="C2178" t="s">
        <v>1699</v>
      </c>
      <c r="D2178" t="s">
        <v>29</v>
      </c>
      <c r="E2178" t="s">
        <v>16</v>
      </c>
      <c r="F2178">
        <v>17</v>
      </c>
      <c r="G2178">
        <v>5948</v>
      </c>
      <c r="H2178">
        <v>5131</v>
      </c>
      <c r="I2178">
        <v>0.84778229999999999</v>
      </c>
      <c r="J2178">
        <v>0.8566551</v>
      </c>
      <c r="K2178">
        <v>8.8728000000000001E-3</v>
      </c>
      <c r="L2178">
        <v>1.02281E-2</v>
      </c>
      <c r="M2178">
        <v>2.5698100000000001E-2</v>
      </c>
      <c r="N2178">
        <v>-7.9524999999999995E-3</v>
      </c>
      <c r="O2178">
        <v>5948</v>
      </c>
      <c r="Q2178">
        <v>80.992423000000002</v>
      </c>
      <c r="R2178">
        <v>71.604802000000007</v>
      </c>
      <c r="S2178" t="s">
        <v>19</v>
      </c>
      <c r="T2178">
        <v>-7.9509999999999997E-3</v>
      </c>
      <c r="U2178">
        <v>-4.2351000000000003E-3</v>
      </c>
      <c r="V2178">
        <v>3.5092000000000001E-3</v>
      </c>
      <c r="W2178">
        <v>8.8728000000000001E-3</v>
      </c>
      <c r="X2178">
        <v>1.42364E-2</v>
      </c>
      <c r="Y2178">
        <v>2.1980699999999999E-2</v>
      </c>
      <c r="Z2178">
        <v>2.56966E-2</v>
      </c>
      <c r="AA2178">
        <v>1.03575E-2</v>
      </c>
    </row>
    <row r="2179" spans="1:27" x14ac:dyDescent="0.2">
      <c r="A2179" t="s">
        <v>8519</v>
      </c>
      <c r="B2179" t="s">
        <v>34</v>
      </c>
      <c r="C2179" t="s">
        <v>1699</v>
      </c>
      <c r="D2179" t="s">
        <v>29</v>
      </c>
      <c r="E2179" t="s">
        <v>16</v>
      </c>
      <c r="F2179">
        <v>18</v>
      </c>
      <c r="G2179">
        <v>5948</v>
      </c>
      <c r="H2179">
        <v>5131</v>
      </c>
      <c r="I2179">
        <v>0.85213649999999996</v>
      </c>
      <c r="J2179">
        <v>0.86513850000000003</v>
      </c>
      <c r="K2179">
        <v>1.3002E-2</v>
      </c>
      <c r="L2179">
        <v>1.0054E-2</v>
      </c>
      <c r="M2179">
        <v>2.9540899999999998E-2</v>
      </c>
      <c r="N2179">
        <v>-3.5368000000000001E-3</v>
      </c>
      <c r="O2179">
        <v>5948</v>
      </c>
      <c r="Q2179">
        <v>79.743216000000004</v>
      </c>
      <c r="R2179">
        <v>71.604802000000007</v>
      </c>
      <c r="S2179" t="s">
        <v>19</v>
      </c>
      <c r="T2179">
        <v>-3.5352999999999999E-3</v>
      </c>
      <c r="U2179">
        <v>1.1730000000000001E-4</v>
      </c>
      <c r="V2179">
        <v>7.7296999999999999E-3</v>
      </c>
      <c r="W2179">
        <v>1.3002E-2</v>
      </c>
      <c r="X2179">
        <v>1.82744E-2</v>
      </c>
      <c r="Y2179">
        <v>2.5886699999999999E-2</v>
      </c>
      <c r="Z2179">
        <v>2.95394E-2</v>
      </c>
      <c r="AA2179">
        <v>1.50289E-2</v>
      </c>
    </row>
    <row r="2180" spans="1:27" x14ac:dyDescent="0.2">
      <c r="A2180" t="s">
        <v>8520</v>
      </c>
      <c r="B2180" t="s">
        <v>34</v>
      </c>
      <c r="C2180" t="s">
        <v>1699</v>
      </c>
      <c r="D2180" t="s">
        <v>29</v>
      </c>
      <c r="E2180" t="s">
        <v>16</v>
      </c>
      <c r="F2180">
        <v>19</v>
      </c>
      <c r="G2180">
        <v>5948</v>
      </c>
      <c r="H2180">
        <v>5131</v>
      </c>
      <c r="I2180">
        <v>0.81714529999999996</v>
      </c>
      <c r="J2180">
        <v>0.83238400000000001</v>
      </c>
      <c r="K2180">
        <v>1.5238700000000001E-2</v>
      </c>
      <c r="L2180">
        <v>9.2701999999999993E-3</v>
      </c>
      <c r="M2180">
        <v>3.0488100000000001E-2</v>
      </c>
      <c r="N2180">
        <v>-1.08E-5</v>
      </c>
      <c r="O2180">
        <v>5948</v>
      </c>
      <c r="Q2180">
        <v>77.784402</v>
      </c>
      <c r="R2180">
        <v>71.604802000000007</v>
      </c>
      <c r="S2180" t="s">
        <v>19</v>
      </c>
      <c r="T2180" s="1">
        <v>-9.3999999999999998E-6</v>
      </c>
      <c r="U2180">
        <v>3.3584999999999999E-3</v>
      </c>
      <c r="V2180">
        <v>1.03774E-2</v>
      </c>
      <c r="W2180">
        <v>1.5238700000000001E-2</v>
      </c>
      <c r="X2180">
        <v>2.00999E-2</v>
      </c>
      <c r="Y2180">
        <v>2.7118799999999998E-2</v>
      </c>
      <c r="Z2180">
        <v>3.0486699999999999E-2</v>
      </c>
      <c r="AA2180">
        <v>1.8307199999999999E-2</v>
      </c>
    </row>
    <row r="2181" spans="1:27" x14ac:dyDescent="0.2">
      <c r="A2181" t="s">
        <v>8521</v>
      </c>
      <c r="B2181" t="s">
        <v>34</v>
      </c>
      <c r="C2181" t="s">
        <v>1699</v>
      </c>
      <c r="D2181" t="s">
        <v>29</v>
      </c>
      <c r="E2181" t="s">
        <v>16</v>
      </c>
      <c r="F2181">
        <v>20</v>
      </c>
      <c r="G2181">
        <v>5948</v>
      </c>
      <c r="H2181">
        <v>5131</v>
      </c>
      <c r="I2181">
        <v>0.77056119999999995</v>
      </c>
      <c r="J2181">
        <v>0.78776659999999998</v>
      </c>
      <c r="K2181">
        <v>1.7205399999999999E-2</v>
      </c>
      <c r="L2181">
        <v>8.1539999999999998E-3</v>
      </c>
      <c r="M2181">
        <v>3.0618699999999999E-2</v>
      </c>
      <c r="N2181">
        <v>3.7921999999999999E-3</v>
      </c>
      <c r="O2181">
        <v>5948</v>
      </c>
      <c r="Q2181">
        <v>74.661963</v>
      </c>
      <c r="R2181">
        <v>71.604802000000007</v>
      </c>
      <c r="S2181" t="s">
        <v>19</v>
      </c>
      <c r="T2181">
        <v>3.7932999999999999E-3</v>
      </c>
      <c r="U2181">
        <v>6.7556999999999999E-3</v>
      </c>
      <c r="V2181">
        <v>1.29295E-2</v>
      </c>
      <c r="W2181">
        <v>1.7205399999999999E-2</v>
      </c>
      <c r="X2181">
        <v>2.1481400000000001E-2</v>
      </c>
      <c r="Y2181">
        <v>2.7655099999999998E-2</v>
      </c>
      <c r="Z2181">
        <v>3.0617499999999999E-2</v>
      </c>
      <c r="AA2181">
        <v>2.18408E-2</v>
      </c>
    </row>
    <row r="2182" spans="1:27" x14ac:dyDescent="0.2">
      <c r="A2182" t="s">
        <v>8522</v>
      </c>
      <c r="B2182" t="s">
        <v>34</v>
      </c>
      <c r="C2182" t="s">
        <v>1699</v>
      </c>
      <c r="D2182" t="s">
        <v>29</v>
      </c>
      <c r="E2182" t="s">
        <v>16</v>
      </c>
      <c r="F2182">
        <v>21</v>
      </c>
      <c r="G2182">
        <v>5948</v>
      </c>
      <c r="H2182">
        <v>5131</v>
      </c>
      <c r="I2182">
        <v>0.77482459999999997</v>
      </c>
      <c r="J2182">
        <v>0.79104730000000001</v>
      </c>
      <c r="K2182">
        <v>1.62227E-2</v>
      </c>
      <c r="L2182">
        <v>7.7789000000000001E-3</v>
      </c>
      <c r="M2182">
        <v>2.9019E-2</v>
      </c>
      <c r="N2182">
        <v>3.4264E-3</v>
      </c>
      <c r="O2182">
        <v>5948</v>
      </c>
      <c r="Q2182">
        <v>71.044314999999997</v>
      </c>
      <c r="R2182">
        <v>71.604802000000007</v>
      </c>
      <c r="S2182" t="s">
        <v>19</v>
      </c>
      <c r="T2182">
        <v>3.4275999999999998E-3</v>
      </c>
      <c r="U2182">
        <v>6.2537000000000001E-3</v>
      </c>
      <c r="V2182">
        <v>1.21435E-2</v>
      </c>
      <c r="W2182">
        <v>1.62227E-2</v>
      </c>
      <c r="X2182">
        <v>2.0302000000000001E-2</v>
      </c>
      <c r="Y2182">
        <v>2.6191800000000001E-2</v>
      </c>
      <c r="Z2182">
        <v>2.9017899999999999E-2</v>
      </c>
      <c r="AA2182">
        <v>2.0507899999999999E-2</v>
      </c>
    </row>
    <row r="2183" spans="1:27" x14ac:dyDescent="0.2">
      <c r="A2183" t="s">
        <v>8523</v>
      </c>
      <c r="B2183" t="s">
        <v>34</v>
      </c>
      <c r="C2183" t="s">
        <v>1699</v>
      </c>
      <c r="D2183" t="s">
        <v>29</v>
      </c>
      <c r="E2183" t="s">
        <v>16</v>
      </c>
      <c r="F2183">
        <v>22</v>
      </c>
      <c r="G2183">
        <v>5948</v>
      </c>
      <c r="H2183">
        <v>5131</v>
      </c>
      <c r="I2183">
        <v>0.7485117</v>
      </c>
      <c r="J2183">
        <v>0.76079209999999997</v>
      </c>
      <c r="K2183">
        <v>1.22804E-2</v>
      </c>
      <c r="L2183">
        <v>7.1695999999999999E-3</v>
      </c>
      <c r="M2183">
        <v>2.4074399999999999E-2</v>
      </c>
      <c r="N2183">
        <v>4.8650000000000001E-4</v>
      </c>
      <c r="O2183">
        <v>5948</v>
      </c>
      <c r="Q2183">
        <v>69.178032999999999</v>
      </c>
      <c r="R2183">
        <v>71.604802000000007</v>
      </c>
      <c r="S2183" t="s">
        <v>18</v>
      </c>
      <c r="T2183">
        <v>4.8749999999999998E-4</v>
      </c>
      <c r="U2183">
        <v>3.0923000000000001E-3</v>
      </c>
      <c r="V2183">
        <v>8.5207000000000008E-3</v>
      </c>
      <c r="W2183">
        <v>1.22804E-2</v>
      </c>
      <c r="X2183">
        <v>1.6040200000000001E-2</v>
      </c>
      <c r="Y2183">
        <v>2.1468600000000001E-2</v>
      </c>
      <c r="Z2183">
        <v>2.4073399999999998E-2</v>
      </c>
      <c r="AA2183">
        <v>1.6141699999999998E-2</v>
      </c>
    </row>
    <row r="2184" spans="1:27" x14ac:dyDescent="0.2">
      <c r="A2184" t="s">
        <v>8524</v>
      </c>
      <c r="B2184" t="s">
        <v>34</v>
      </c>
      <c r="C2184" t="s">
        <v>1699</v>
      </c>
      <c r="D2184" t="s">
        <v>29</v>
      </c>
      <c r="E2184" t="s">
        <v>16</v>
      </c>
      <c r="F2184">
        <v>23</v>
      </c>
      <c r="G2184">
        <v>5948</v>
      </c>
      <c r="H2184">
        <v>5131</v>
      </c>
      <c r="I2184">
        <v>0.67835409999999996</v>
      </c>
      <c r="J2184">
        <v>0.68400039999999995</v>
      </c>
      <c r="K2184">
        <v>5.6462999999999999E-3</v>
      </c>
      <c r="L2184">
        <v>6.6890999999999999E-3</v>
      </c>
      <c r="M2184">
        <v>1.6649899999999999E-2</v>
      </c>
      <c r="N2184">
        <v>-5.3572999999999997E-3</v>
      </c>
      <c r="O2184">
        <v>5948</v>
      </c>
      <c r="Q2184">
        <v>68.090574000000004</v>
      </c>
      <c r="R2184">
        <v>71.604802000000007</v>
      </c>
      <c r="S2184" t="s">
        <v>18</v>
      </c>
      <c r="T2184">
        <v>-5.3562999999999996E-3</v>
      </c>
      <c r="U2184">
        <v>-2.9261000000000001E-3</v>
      </c>
      <c r="V2184">
        <v>2.1385000000000002E-3</v>
      </c>
      <c r="W2184">
        <v>5.6462999999999999E-3</v>
      </c>
      <c r="X2184">
        <v>9.1541000000000001E-3</v>
      </c>
      <c r="Y2184">
        <v>1.4218700000000001E-2</v>
      </c>
      <c r="Z2184">
        <v>1.6648900000000001E-2</v>
      </c>
      <c r="AA2184">
        <v>8.2547999999999996E-3</v>
      </c>
    </row>
    <row r="2185" spans="1:27" x14ac:dyDescent="0.2">
      <c r="A2185" t="s">
        <v>8525</v>
      </c>
      <c r="B2185" t="s">
        <v>34</v>
      </c>
      <c r="C2185" t="s">
        <v>1699</v>
      </c>
      <c r="D2185" t="s">
        <v>29</v>
      </c>
      <c r="E2185" t="s">
        <v>16</v>
      </c>
      <c r="F2185">
        <v>24</v>
      </c>
      <c r="G2185">
        <v>5948</v>
      </c>
      <c r="H2185">
        <v>5131</v>
      </c>
      <c r="I2185">
        <v>0.58995699999999995</v>
      </c>
      <c r="J2185">
        <v>0.59106890000000001</v>
      </c>
      <c r="K2185">
        <v>1.1119000000000001E-3</v>
      </c>
      <c r="L2185">
        <v>6.1735999999999996E-3</v>
      </c>
      <c r="M2185">
        <v>1.12675E-2</v>
      </c>
      <c r="N2185">
        <v>-9.0437E-3</v>
      </c>
      <c r="O2185">
        <v>5948</v>
      </c>
      <c r="Q2185">
        <v>67.277905000000004</v>
      </c>
      <c r="R2185">
        <v>71.604802000000007</v>
      </c>
      <c r="S2185" t="s">
        <v>18</v>
      </c>
      <c r="T2185">
        <v>-9.0428000000000001E-3</v>
      </c>
      <c r="U2185">
        <v>-6.7999000000000002E-3</v>
      </c>
      <c r="V2185">
        <v>-2.1254999999999998E-3</v>
      </c>
      <c r="W2185">
        <v>1.1119000000000001E-3</v>
      </c>
      <c r="X2185">
        <v>4.3493999999999998E-3</v>
      </c>
      <c r="Y2185">
        <v>9.0237000000000008E-3</v>
      </c>
      <c r="Z2185">
        <v>1.12666E-2</v>
      </c>
      <c r="AA2185">
        <v>1.8812E-3</v>
      </c>
    </row>
    <row r="2186" spans="1:27" x14ac:dyDescent="0.2">
      <c r="A2186" t="s">
        <v>8526</v>
      </c>
      <c r="B2186" t="s">
        <v>35</v>
      </c>
      <c r="C2186" t="s">
        <v>1699</v>
      </c>
      <c r="D2186" t="s">
        <v>29</v>
      </c>
      <c r="E2186" t="s">
        <v>16</v>
      </c>
      <c r="F2186">
        <v>1</v>
      </c>
      <c r="G2186">
        <v>1882</v>
      </c>
      <c r="H2186">
        <v>2725</v>
      </c>
      <c r="I2186">
        <v>0.52490409999999998</v>
      </c>
      <c r="J2186">
        <v>0.51233059999999997</v>
      </c>
      <c r="K2186">
        <v>-1.25735E-2</v>
      </c>
      <c r="L2186">
        <v>8.1943999999999993E-3</v>
      </c>
      <c r="M2186">
        <v>9.0629999999999997E-4</v>
      </c>
      <c r="N2186">
        <v>-2.6053300000000001E-2</v>
      </c>
      <c r="O2186">
        <v>1519.8889999999999</v>
      </c>
      <c r="P2186">
        <v>0.80759230000000004</v>
      </c>
      <c r="Q2186">
        <v>66.433201999999994</v>
      </c>
      <c r="R2186">
        <v>71.578383000000002</v>
      </c>
      <c r="S2186" t="s">
        <v>18</v>
      </c>
      <c r="T2186">
        <v>-2.6052100000000002E-2</v>
      </c>
      <c r="U2186">
        <v>-2.3075100000000001E-2</v>
      </c>
      <c r="V2186">
        <v>-1.6870699999999999E-2</v>
      </c>
      <c r="W2186">
        <v>-1.25735E-2</v>
      </c>
      <c r="X2186">
        <v>-8.2763999999999997E-3</v>
      </c>
      <c r="Y2186">
        <v>-2.0720000000000001E-3</v>
      </c>
      <c r="Z2186">
        <v>9.0510000000000005E-4</v>
      </c>
      <c r="AA2186">
        <v>-2.4541799999999999E-2</v>
      </c>
    </row>
    <row r="2187" spans="1:27" x14ac:dyDescent="0.2">
      <c r="A2187" t="s">
        <v>8527</v>
      </c>
      <c r="B2187" t="s">
        <v>35</v>
      </c>
      <c r="C2187" t="s">
        <v>1699</v>
      </c>
      <c r="D2187" t="s">
        <v>29</v>
      </c>
      <c r="E2187" t="s">
        <v>16</v>
      </c>
      <c r="F2187">
        <v>2</v>
      </c>
      <c r="G2187">
        <v>1882</v>
      </c>
      <c r="H2187">
        <v>2725</v>
      </c>
      <c r="I2187">
        <v>0.46581139999999999</v>
      </c>
      <c r="J2187">
        <v>0.45462819999999998</v>
      </c>
      <c r="K2187">
        <v>-1.11833E-2</v>
      </c>
      <c r="L2187">
        <v>7.3731999999999999E-3</v>
      </c>
      <c r="M2187">
        <v>9.4569999999999995E-4</v>
      </c>
      <c r="N2187">
        <v>-2.3312200000000002E-2</v>
      </c>
      <c r="O2187">
        <v>1519.8889999999999</v>
      </c>
      <c r="P2187">
        <v>0.80759230000000004</v>
      </c>
      <c r="Q2187">
        <v>65.921181000000004</v>
      </c>
      <c r="R2187">
        <v>71.578383000000002</v>
      </c>
      <c r="S2187" t="s">
        <v>18</v>
      </c>
      <c r="T2187">
        <v>-2.3311200000000001E-2</v>
      </c>
      <c r="U2187">
        <v>-2.0632399999999999E-2</v>
      </c>
      <c r="V2187">
        <v>-1.50498E-2</v>
      </c>
      <c r="W2187">
        <v>-1.11833E-2</v>
      </c>
      <c r="X2187">
        <v>-7.3166999999999998E-3</v>
      </c>
      <c r="Y2187">
        <v>-1.7340999999999999E-3</v>
      </c>
      <c r="Z2187">
        <v>9.4459999999999998E-4</v>
      </c>
      <c r="AA2187">
        <v>-2.4598700000000001E-2</v>
      </c>
    </row>
    <row r="2188" spans="1:27" x14ac:dyDescent="0.2">
      <c r="A2188" t="s">
        <v>8528</v>
      </c>
      <c r="B2188" t="s">
        <v>35</v>
      </c>
      <c r="C2188" t="s">
        <v>1699</v>
      </c>
      <c r="D2188" t="s">
        <v>29</v>
      </c>
      <c r="E2188" t="s">
        <v>16</v>
      </c>
      <c r="F2188">
        <v>3</v>
      </c>
      <c r="G2188">
        <v>1882</v>
      </c>
      <c r="H2188">
        <v>2725</v>
      </c>
      <c r="I2188">
        <v>0.42662070000000002</v>
      </c>
      <c r="J2188">
        <v>0.41736810000000002</v>
      </c>
      <c r="K2188">
        <v>-9.2525000000000003E-3</v>
      </c>
      <c r="L2188">
        <v>6.7044000000000001E-3</v>
      </c>
      <c r="M2188">
        <v>1.7761000000000001E-3</v>
      </c>
      <c r="N2188">
        <v>-2.0281199999999999E-2</v>
      </c>
      <c r="O2188">
        <v>1519.8889999999999</v>
      </c>
      <c r="P2188">
        <v>0.80759230000000004</v>
      </c>
      <c r="Q2188">
        <v>65.356797</v>
      </c>
      <c r="R2188">
        <v>71.578383000000002</v>
      </c>
      <c r="S2188" t="s">
        <v>18</v>
      </c>
      <c r="T2188">
        <v>-2.0280200000000002E-2</v>
      </c>
      <c r="U2188">
        <v>-1.7844499999999999E-2</v>
      </c>
      <c r="V2188">
        <v>-1.27683E-2</v>
      </c>
      <c r="W2188">
        <v>-9.2525000000000003E-3</v>
      </c>
      <c r="X2188">
        <v>-5.7368000000000002E-3</v>
      </c>
      <c r="Y2188">
        <v>-6.6049999999999995E-4</v>
      </c>
      <c r="Z2188">
        <v>1.7752E-3</v>
      </c>
      <c r="AA2188">
        <v>-2.21687E-2</v>
      </c>
    </row>
    <row r="2189" spans="1:27" x14ac:dyDescent="0.2">
      <c r="A2189" t="s">
        <v>8529</v>
      </c>
      <c r="B2189" t="s">
        <v>35</v>
      </c>
      <c r="C2189" t="s">
        <v>1699</v>
      </c>
      <c r="D2189" t="s">
        <v>29</v>
      </c>
      <c r="E2189" t="s">
        <v>16</v>
      </c>
      <c r="F2189">
        <v>4</v>
      </c>
      <c r="G2189">
        <v>1882</v>
      </c>
      <c r="H2189">
        <v>2725</v>
      </c>
      <c r="I2189">
        <v>0.40409420000000001</v>
      </c>
      <c r="J2189">
        <v>0.39593210000000001</v>
      </c>
      <c r="K2189">
        <v>-8.1621000000000003E-3</v>
      </c>
      <c r="L2189">
        <v>6.2385000000000001E-3</v>
      </c>
      <c r="M2189">
        <v>2.1002E-3</v>
      </c>
      <c r="N2189">
        <v>-1.84245E-2</v>
      </c>
      <c r="O2189">
        <v>1519.8889999999999</v>
      </c>
      <c r="P2189">
        <v>0.80759230000000004</v>
      </c>
      <c r="Q2189">
        <v>65.140387000000004</v>
      </c>
      <c r="R2189">
        <v>71.578383000000002</v>
      </c>
      <c r="S2189" t="s">
        <v>18</v>
      </c>
      <c r="T2189">
        <v>-1.8423599999999998E-2</v>
      </c>
      <c r="U2189">
        <v>-1.6157100000000001E-2</v>
      </c>
      <c r="V2189">
        <v>-1.14336E-2</v>
      </c>
      <c r="W2189">
        <v>-8.1621000000000003E-3</v>
      </c>
      <c r="X2189">
        <v>-4.8907000000000004E-3</v>
      </c>
      <c r="Y2189">
        <v>-1.672E-4</v>
      </c>
      <c r="Z2189">
        <v>2.0993000000000001E-3</v>
      </c>
      <c r="AA2189">
        <v>-2.0615000000000001E-2</v>
      </c>
    </row>
    <row r="2190" spans="1:27" x14ac:dyDescent="0.2">
      <c r="A2190" t="s">
        <v>8530</v>
      </c>
      <c r="B2190" t="s">
        <v>35</v>
      </c>
      <c r="C2190" t="s">
        <v>1699</v>
      </c>
      <c r="D2190" t="s">
        <v>29</v>
      </c>
      <c r="E2190" t="s">
        <v>16</v>
      </c>
      <c r="F2190">
        <v>5</v>
      </c>
      <c r="G2190">
        <v>1882</v>
      </c>
      <c r="H2190">
        <v>2725</v>
      </c>
      <c r="I2190">
        <v>0.39844289999999999</v>
      </c>
      <c r="J2190">
        <v>0.39052779999999998</v>
      </c>
      <c r="K2190">
        <v>-7.9150999999999996E-3</v>
      </c>
      <c r="L2190">
        <v>6.0257000000000002E-3</v>
      </c>
      <c r="M2190">
        <v>1.9972000000000002E-3</v>
      </c>
      <c r="N2190">
        <v>-1.78274E-2</v>
      </c>
      <c r="O2190">
        <v>1519.8889999999999</v>
      </c>
      <c r="P2190">
        <v>0.80759230000000004</v>
      </c>
      <c r="Q2190">
        <v>64.682417000000001</v>
      </c>
      <c r="R2190">
        <v>71.578383000000002</v>
      </c>
      <c r="S2190" t="s">
        <v>18</v>
      </c>
      <c r="T2190">
        <v>-1.7826499999999999E-2</v>
      </c>
      <c r="U2190">
        <v>-1.56373E-2</v>
      </c>
      <c r="V2190">
        <v>-1.1075E-2</v>
      </c>
      <c r="W2190">
        <v>-7.9150999999999996E-3</v>
      </c>
      <c r="X2190">
        <v>-4.7552000000000002E-3</v>
      </c>
      <c r="Y2190">
        <v>-1.929E-4</v>
      </c>
      <c r="Z2190">
        <v>1.9962999999999999E-3</v>
      </c>
      <c r="AA2190">
        <v>-2.02677E-2</v>
      </c>
    </row>
    <row r="2191" spans="1:27" x14ac:dyDescent="0.2">
      <c r="A2191" t="s">
        <v>8531</v>
      </c>
      <c r="B2191" t="s">
        <v>35</v>
      </c>
      <c r="C2191" t="s">
        <v>1699</v>
      </c>
      <c r="D2191" t="s">
        <v>29</v>
      </c>
      <c r="E2191" t="s">
        <v>16</v>
      </c>
      <c r="F2191">
        <v>6</v>
      </c>
      <c r="G2191">
        <v>1882</v>
      </c>
      <c r="H2191">
        <v>2725</v>
      </c>
      <c r="I2191">
        <v>0.41187879999999999</v>
      </c>
      <c r="J2191">
        <v>0.40708670000000002</v>
      </c>
      <c r="K2191">
        <v>-4.7920999999999997E-3</v>
      </c>
      <c r="L2191">
        <v>6.2053000000000004E-3</v>
      </c>
      <c r="M2191">
        <v>5.4155999999999996E-3</v>
      </c>
      <c r="N2191">
        <v>-1.49999E-2</v>
      </c>
      <c r="O2191">
        <v>1519.8889999999999</v>
      </c>
      <c r="P2191">
        <v>0.80759230000000004</v>
      </c>
      <c r="Q2191">
        <v>64.503150000000005</v>
      </c>
      <c r="R2191">
        <v>71.578383000000002</v>
      </c>
      <c r="S2191" t="s">
        <v>18</v>
      </c>
      <c r="T2191">
        <v>-1.4999E-2</v>
      </c>
      <c r="U2191">
        <v>-1.27446E-2</v>
      </c>
      <c r="V2191">
        <v>-8.0461999999999999E-3</v>
      </c>
      <c r="W2191">
        <v>-4.7920999999999997E-3</v>
      </c>
      <c r="X2191">
        <v>-1.5380999999999999E-3</v>
      </c>
      <c r="Y2191">
        <v>3.1603E-3</v>
      </c>
      <c r="Z2191">
        <v>5.4146999999999997E-3</v>
      </c>
      <c r="AA2191">
        <v>-1.1771800000000001E-2</v>
      </c>
    </row>
    <row r="2192" spans="1:27" x14ac:dyDescent="0.2">
      <c r="A2192" t="s">
        <v>8532</v>
      </c>
      <c r="B2192" t="s">
        <v>35</v>
      </c>
      <c r="C2192" t="s">
        <v>1699</v>
      </c>
      <c r="D2192" t="s">
        <v>29</v>
      </c>
      <c r="E2192" t="s">
        <v>16</v>
      </c>
      <c r="F2192">
        <v>7</v>
      </c>
      <c r="G2192">
        <v>1882</v>
      </c>
      <c r="H2192">
        <v>2725</v>
      </c>
      <c r="I2192">
        <v>0.44186690000000001</v>
      </c>
      <c r="J2192">
        <v>0.43416480000000002</v>
      </c>
      <c r="K2192">
        <v>-7.7020999999999999E-3</v>
      </c>
      <c r="L2192">
        <v>6.2595000000000003E-3</v>
      </c>
      <c r="M2192">
        <v>2.5947000000000001E-3</v>
      </c>
      <c r="N2192">
        <v>-1.7999000000000001E-2</v>
      </c>
      <c r="O2192">
        <v>1519.8889999999999</v>
      </c>
      <c r="P2192">
        <v>0.80759230000000004</v>
      </c>
      <c r="Q2192">
        <v>64.249784000000005</v>
      </c>
      <c r="R2192">
        <v>71.578383000000002</v>
      </c>
      <c r="S2192" t="s">
        <v>18</v>
      </c>
      <c r="T2192">
        <v>-1.7998E-2</v>
      </c>
      <c r="U2192">
        <v>-1.5723999999999998E-2</v>
      </c>
      <c r="V2192">
        <v>-1.0984600000000001E-2</v>
      </c>
      <c r="W2192">
        <v>-7.7020999999999999E-3</v>
      </c>
      <c r="X2192">
        <v>-4.4196000000000001E-3</v>
      </c>
      <c r="Y2192">
        <v>3.1970000000000002E-4</v>
      </c>
      <c r="Z2192">
        <v>2.5937999999999998E-3</v>
      </c>
      <c r="AA2192">
        <v>-1.7740100000000002E-2</v>
      </c>
    </row>
    <row r="2193" spans="1:27" x14ac:dyDescent="0.2">
      <c r="A2193" t="s">
        <v>8533</v>
      </c>
      <c r="B2193" t="s">
        <v>35</v>
      </c>
      <c r="C2193" t="s">
        <v>1699</v>
      </c>
      <c r="D2193" t="s">
        <v>29</v>
      </c>
      <c r="E2193" t="s">
        <v>16</v>
      </c>
      <c r="F2193">
        <v>8</v>
      </c>
      <c r="G2193">
        <v>1882</v>
      </c>
      <c r="H2193">
        <v>2725</v>
      </c>
      <c r="I2193">
        <v>0.45594299999999999</v>
      </c>
      <c r="J2193">
        <v>0.44680569999999997</v>
      </c>
      <c r="K2193">
        <v>-9.1374000000000004E-3</v>
      </c>
      <c r="L2193">
        <v>6.5970000000000004E-3</v>
      </c>
      <c r="M2193">
        <v>1.7145999999999999E-3</v>
      </c>
      <c r="N2193">
        <v>-1.9989400000000001E-2</v>
      </c>
      <c r="O2193">
        <v>1519.8889999999999</v>
      </c>
      <c r="P2193">
        <v>0.80759230000000004</v>
      </c>
      <c r="Q2193">
        <v>64.637835999999993</v>
      </c>
      <c r="R2193">
        <v>71.578383000000002</v>
      </c>
      <c r="S2193" t="s">
        <v>18</v>
      </c>
      <c r="T2193">
        <v>-1.99884E-2</v>
      </c>
      <c r="U2193">
        <v>-1.7591699999999998E-2</v>
      </c>
      <c r="V2193">
        <v>-1.25968E-2</v>
      </c>
      <c r="W2193">
        <v>-9.1374000000000004E-3</v>
      </c>
      <c r="X2193">
        <v>-5.6778999999999996E-3</v>
      </c>
      <c r="Y2193">
        <v>-6.8300000000000001E-4</v>
      </c>
      <c r="Z2193">
        <v>1.7137000000000001E-3</v>
      </c>
      <c r="AA2193">
        <v>-2.04505E-2</v>
      </c>
    </row>
    <row r="2194" spans="1:27" x14ac:dyDescent="0.2">
      <c r="A2194" t="s">
        <v>8534</v>
      </c>
      <c r="B2194" t="s">
        <v>35</v>
      </c>
      <c r="C2194" t="s">
        <v>1699</v>
      </c>
      <c r="D2194" t="s">
        <v>29</v>
      </c>
      <c r="E2194" t="s">
        <v>16</v>
      </c>
      <c r="F2194">
        <v>9</v>
      </c>
      <c r="G2194">
        <v>1882</v>
      </c>
      <c r="H2194">
        <v>2725</v>
      </c>
      <c r="I2194">
        <v>0.45005889999999998</v>
      </c>
      <c r="J2194">
        <v>0.44792929999999997</v>
      </c>
      <c r="K2194">
        <v>-2.1296000000000002E-3</v>
      </c>
      <c r="L2194">
        <v>6.7865E-3</v>
      </c>
      <c r="M2194">
        <v>9.0340999999999998E-3</v>
      </c>
      <c r="N2194">
        <v>-1.32934E-2</v>
      </c>
      <c r="O2194">
        <v>1519.8889999999999</v>
      </c>
      <c r="P2194">
        <v>0.80759230000000004</v>
      </c>
      <c r="Q2194">
        <v>66.652349000000001</v>
      </c>
      <c r="R2194">
        <v>71.578383000000002</v>
      </c>
      <c r="S2194" t="s">
        <v>18</v>
      </c>
      <c r="T2194">
        <v>-1.3292399999999999E-2</v>
      </c>
      <c r="U2194">
        <v>-1.08269E-2</v>
      </c>
      <c r="V2194">
        <v>-5.6885E-3</v>
      </c>
      <c r="W2194">
        <v>-2.1296000000000002E-3</v>
      </c>
      <c r="X2194">
        <v>1.4292E-3</v>
      </c>
      <c r="Y2194">
        <v>6.5675999999999998E-3</v>
      </c>
      <c r="Z2194">
        <v>9.0331000000000005E-3</v>
      </c>
      <c r="AA2194">
        <v>-4.7543999999999998E-3</v>
      </c>
    </row>
    <row r="2195" spans="1:27" x14ac:dyDescent="0.2">
      <c r="A2195" t="s">
        <v>8535</v>
      </c>
      <c r="B2195" t="s">
        <v>35</v>
      </c>
      <c r="C2195" t="s">
        <v>1699</v>
      </c>
      <c r="D2195" t="s">
        <v>29</v>
      </c>
      <c r="E2195" t="s">
        <v>16</v>
      </c>
      <c r="F2195">
        <v>10</v>
      </c>
      <c r="G2195">
        <v>1882</v>
      </c>
      <c r="H2195">
        <v>2725</v>
      </c>
      <c r="I2195">
        <v>0.46791270000000001</v>
      </c>
      <c r="J2195">
        <v>0.47548699999999999</v>
      </c>
      <c r="K2195">
        <v>7.5743E-3</v>
      </c>
      <c r="L2195">
        <v>7.2769999999999996E-3</v>
      </c>
      <c r="M2195">
        <v>1.9545E-2</v>
      </c>
      <c r="N2195">
        <v>-4.3964E-3</v>
      </c>
      <c r="O2195">
        <v>1519.8889999999999</v>
      </c>
      <c r="P2195">
        <v>0.80759230000000004</v>
      </c>
      <c r="Q2195">
        <v>69.834079000000003</v>
      </c>
      <c r="R2195">
        <v>71.578383000000002</v>
      </c>
      <c r="S2195" t="s">
        <v>18</v>
      </c>
      <c r="T2195">
        <v>-4.3953999999999998E-3</v>
      </c>
      <c r="U2195">
        <v>-1.7516000000000001E-3</v>
      </c>
      <c r="V2195">
        <v>3.7582000000000002E-3</v>
      </c>
      <c r="W2195">
        <v>7.5743E-3</v>
      </c>
      <c r="X2195">
        <v>1.13904E-2</v>
      </c>
      <c r="Y2195">
        <v>1.6900200000000001E-2</v>
      </c>
      <c r="Z2195">
        <v>1.9543899999999999E-2</v>
      </c>
      <c r="AA2195">
        <v>1.5929499999999999E-2</v>
      </c>
    </row>
    <row r="2196" spans="1:27" x14ac:dyDescent="0.2">
      <c r="A2196" t="s">
        <v>8536</v>
      </c>
      <c r="B2196" t="s">
        <v>35</v>
      </c>
      <c r="C2196" t="s">
        <v>1699</v>
      </c>
      <c r="D2196" t="s">
        <v>29</v>
      </c>
      <c r="E2196" t="s">
        <v>16</v>
      </c>
      <c r="F2196">
        <v>11</v>
      </c>
      <c r="G2196">
        <v>1882</v>
      </c>
      <c r="H2196">
        <v>2725</v>
      </c>
      <c r="I2196">
        <v>0.51709890000000003</v>
      </c>
      <c r="J2196">
        <v>0.51507449999999999</v>
      </c>
      <c r="K2196">
        <v>-2.0244E-3</v>
      </c>
      <c r="L2196">
        <v>8.3821E-3</v>
      </c>
      <c r="M2196">
        <v>1.17641E-2</v>
      </c>
      <c r="N2196">
        <v>-1.5813000000000001E-2</v>
      </c>
      <c r="O2196">
        <v>1519.8889999999999</v>
      </c>
      <c r="P2196">
        <v>0.80759230000000004</v>
      </c>
      <c r="Q2196">
        <v>74.226889999999997</v>
      </c>
      <c r="R2196">
        <v>71.578383000000002</v>
      </c>
      <c r="S2196" t="s">
        <v>18</v>
      </c>
      <c r="T2196">
        <v>-1.5811800000000001E-2</v>
      </c>
      <c r="U2196">
        <v>-1.2766599999999999E-2</v>
      </c>
      <c r="V2196">
        <v>-6.4200000000000004E-3</v>
      </c>
      <c r="W2196">
        <v>-2.0244E-3</v>
      </c>
      <c r="X2196">
        <v>2.3711000000000001E-3</v>
      </c>
      <c r="Y2196">
        <v>8.7177000000000001E-3</v>
      </c>
      <c r="Z2196">
        <v>1.17629E-2</v>
      </c>
      <c r="AA2196">
        <v>-3.9303999999999997E-3</v>
      </c>
    </row>
    <row r="2197" spans="1:27" x14ac:dyDescent="0.2">
      <c r="A2197" t="s">
        <v>8537</v>
      </c>
      <c r="B2197" t="s">
        <v>35</v>
      </c>
      <c r="C2197" t="s">
        <v>1699</v>
      </c>
      <c r="D2197" t="s">
        <v>29</v>
      </c>
      <c r="E2197" t="s">
        <v>16</v>
      </c>
      <c r="F2197">
        <v>12</v>
      </c>
      <c r="G2197">
        <v>1882</v>
      </c>
      <c r="H2197">
        <v>2725</v>
      </c>
      <c r="I2197">
        <v>0.5760748</v>
      </c>
      <c r="J2197">
        <v>0.57072690000000004</v>
      </c>
      <c r="K2197">
        <v>-5.3479E-3</v>
      </c>
      <c r="L2197">
        <v>9.8834999999999999E-3</v>
      </c>
      <c r="M2197">
        <v>1.0910400000000001E-2</v>
      </c>
      <c r="N2197">
        <v>-2.1606199999999999E-2</v>
      </c>
      <c r="O2197">
        <v>1519.8889999999999</v>
      </c>
      <c r="P2197">
        <v>0.80759230000000004</v>
      </c>
      <c r="Q2197">
        <v>77.974113000000003</v>
      </c>
      <c r="R2197">
        <v>71.578383000000002</v>
      </c>
      <c r="S2197" t="s">
        <v>18</v>
      </c>
      <c r="T2197">
        <v>-2.1604700000000001E-2</v>
      </c>
      <c r="U2197">
        <v>-1.8014100000000002E-2</v>
      </c>
      <c r="V2197">
        <v>-1.05308E-2</v>
      </c>
      <c r="W2197">
        <v>-5.3479E-3</v>
      </c>
      <c r="X2197">
        <v>-1.65E-4</v>
      </c>
      <c r="Y2197">
        <v>7.3182999999999998E-3</v>
      </c>
      <c r="Z2197">
        <v>1.0908899999999999E-2</v>
      </c>
      <c r="AA2197">
        <v>-9.3702999999999998E-3</v>
      </c>
    </row>
    <row r="2198" spans="1:27" x14ac:dyDescent="0.2">
      <c r="A2198" t="s">
        <v>8538</v>
      </c>
      <c r="B2198" t="s">
        <v>35</v>
      </c>
      <c r="C2198" t="s">
        <v>1699</v>
      </c>
      <c r="D2198" t="s">
        <v>29</v>
      </c>
      <c r="E2198" t="s">
        <v>16</v>
      </c>
      <c r="F2198">
        <v>13</v>
      </c>
      <c r="G2198">
        <v>1882</v>
      </c>
      <c r="H2198">
        <v>2725</v>
      </c>
      <c r="I2198">
        <v>0.64107919999999996</v>
      </c>
      <c r="J2198">
        <v>0.64397579999999999</v>
      </c>
      <c r="K2198">
        <v>2.8966E-3</v>
      </c>
      <c r="L2198">
        <v>1.12836E-2</v>
      </c>
      <c r="M2198">
        <v>2.14582E-2</v>
      </c>
      <c r="N2198">
        <v>-1.5664999999999998E-2</v>
      </c>
      <c r="O2198">
        <v>1519.8889999999999</v>
      </c>
      <c r="P2198">
        <v>0.80759230000000004</v>
      </c>
      <c r="Q2198">
        <v>80.500028999999998</v>
      </c>
      <c r="R2198">
        <v>71.578383000000002</v>
      </c>
      <c r="S2198" t="s">
        <v>18</v>
      </c>
      <c r="T2198">
        <v>-1.5663300000000002E-2</v>
      </c>
      <c r="U2198">
        <v>-1.1564E-2</v>
      </c>
      <c r="V2198">
        <v>-3.0205000000000002E-3</v>
      </c>
      <c r="W2198">
        <v>2.8966E-3</v>
      </c>
      <c r="X2198">
        <v>8.8137000000000007E-3</v>
      </c>
      <c r="Y2198">
        <v>1.73572E-2</v>
      </c>
      <c r="Z2198">
        <v>2.14565E-2</v>
      </c>
      <c r="AA2198">
        <v>4.4980000000000003E-3</v>
      </c>
    </row>
    <row r="2199" spans="1:27" x14ac:dyDescent="0.2">
      <c r="A2199" t="s">
        <v>8539</v>
      </c>
      <c r="B2199" t="s">
        <v>35</v>
      </c>
      <c r="C2199" t="s">
        <v>1699</v>
      </c>
      <c r="D2199" t="s">
        <v>29</v>
      </c>
      <c r="E2199" t="s">
        <v>16</v>
      </c>
      <c r="F2199">
        <v>14</v>
      </c>
      <c r="G2199">
        <v>1882</v>
      </c>
      <c r="H2199">
        <v>2725</v>
      </c>
      <c r="I2199">
        <v>0.6975616</v>
      </c>
      <c r="J2199">
        <v>0.71128749999999996</v>
      </c>
      <c r="K2199">
        <v>1.3725899999999999E-2</v>
      </c>
      <c r="L2199">
        <v>1.23927E-2</v>
      </c>
      <c r="M2199">
        <v>3.4111799999999998E-2</v>
      </c>
      <c r="N2199">
        <v>-6.6600000000000001E-3</v>
      </c>
      <c r="O2199">
        <v>1519.8889999999999</v>
      </c>
      <c r="P2199">
        <v>0.80759230000000004</v>
      </c>
      <c r="Q2199">
        <v>81.914046999999997</v>
      </c>
      <c r="R2199">
        <v>71.578383000000002</v>
      </c>
      <c r="S2199" t="s">
        <v>18</v>
      </c>
      <c r="T2199">
        <v>-6.6582000000000004E-3</v>
      </c>
      <c r="U2199">
        <v>-2.1559999999999999E-3</v>
      </c>
      <c r="V2199">
        <v>7.2271999999999996E-3</v>
      </c>
      <c r="W2199">
        <v>1.3725899999999999E-2</v>
      </c>
      <c r="X2199">
        <v>2.0224599999999999E-2</v>
      </c>
      <c r="Y2199">
        <v>2.9607700000000001E-2</v>
      </c>
      <c r="Z2199">
        <v>3.4110000000000001E-2</v>
      </c>
      <c r="AA2199">
        <v>1.92972E-2</v>
      </c>
    </row>
    <row r="2200" spans="1:27" x14ac:dyDescent="0.2">
      <c r="A2200" t="s">
        <v>8540</v>
      </c>
      <c r="B2200" t="s">
        <v>35</v>
      </c>
      <c r="C2200" t="s">
        <v>1699</v>
      </c>
      <c r="D2200" t="s">
        <v>29</v>
      </c>
      <c r="E2200" t="s">
        <v>16</v>
      </c>
      <c r="F2200">
        <v>15</v>
      </c>
      <c r="G2200">
        <v>1882</v>
      </c>
      <c r="H2200">
        <v>2725</v>
      </c>
      <c r="I2200">
        <v>0.75851449999999998</v>
      </c>
      <c r="J2200">
        <v>0.77554599999999996</v>
      </c>
      <c r="K2200">
        <v>1.7031500000000001E-2</v>
      </c>
      <c r="L2200">
        <v>1.3297E-2</v>
      </c>
      <c r="M2200">
        <v>3.8905099999999998E-2</v>
      </c>
      <c r="N2200">
        <v>-4.8421000000000002E-3</v>
      </c>
      <c r="O2200">
        <v>1519.8889999999999</v>
      </c>
      <c r="P2200">
        <v>0.80759230000000004</v>
      </c>
      <c r="Q2200">
        <v>82.136373000000006</v>
      </c>
      <c r="R2200">
        <v>71.578383000000002</v>
      </c>
      <c r="S2200" t="s">
        <v>18</v>
      </c>
      <c r="T2200">
        <v>-4.8401E-3</v>
      </c>
      <c r="U2200" s="1">
        <v>-9.2900000000000008E-6</v>
      </c>
      <c r="V2200">
        <v>1.0058599999999999E-2</v>
      </c>
      <c r="W2200">
        <v>1.7031500000000001E-2</v>
      </c>
      <c r="X2200">
        <v>2.4004500000000002E-2</v>
      </c>
      <c r="Y2200">
        <v>3.4072400000000003E-2</v>
      </c>
      <c r="Z2200">
        <v>3.8903199999999999E-2</v>
      </c>
      <c r="AA2200">
        <v>2.19607E-2</v>
      </c>
    </row>
    <row r="2201" spans="1:27" x14ac:dyDescent="0.2">
      <c r="A2201" t="s">
        <v>8541</v>
      </c>
      <c r="B2201" t="s">
        <v>35</v>
      </c>
      <c r="C2201" t="s">
        <v>1699</v>
      </c>
      <c r="D2201" t="s">
        <v>29</v>
      </c>
      <c r="E2201" t="s">
        <v>16</v>
      </c>
      <c r="F2201">
        <v>16</v>
      </c>
      <c r="G2201">
        <v>1882</v>
      </c>
      <c r="H2201">
        <v>2725</v>
      </c>
      <c r="I2201">
        <v>0.83425050000000001</v>
      </c>
      <c r="J2201">
        <v>0.84516500000000006</v>
      </c>
      <c r="K2201">
        <v>1.0914399999999999E-2</v>
      </c>
      <c r="L2201">
        <v>1.4126E-2</v>
      </c>
      <c r="M2201">
        <v>3.4151599999999997E-2</v>
      </c>
      <c r="N2201">
        <v>-1.2322700000000001E-2</v>
      </c>
      <c r="O2201">
        <v>1519.8889999999999</v>
      </c>
      <c r="P2201">
        <v>0.80759230000000004</v>
      </c>
      <c r="Q2201">
        <v>81.728931000000003</v>
      </c>
      <c r="R2201">
        <v>71.578383000000002</v>
      </c>
      <c r="S2201" t="s">
        <v>18</v>
      </c>
      <c r="T2201">
        <v>-1.23207E-2</v>
      </c>
      <c r="U2201">
        <v>-7.1887000000000001E-3</v>
      </c>
      <c r="V2201">
        <v>3.5068E-3</v>
      </c>
      <c r="W2201">
        <v>1.0914399999999999E-2</v>
      </c>
      <c r="X2201">
        <v>1.8322100000000001E-2</v>
      </c>
      <c r="Y2201">
        <v>2.9017600000000001E-2</v>
      </c>
      <c r="Z2201">
        <v>3.4149600000000002E-2</v>
      </c>
      <c r="AA2201">
        <v>1.2914E-2</v>
      </c>
    </row>
    <row r="2202" spans="1:27" x14ac:dyDescent="0.2">
      <c r="A2202" t="s">
        <v>8542</v>
      </c>
      <c r="B2202" t="s">
        <v>35</v>
      </c>
      <c r="C2202" t="s">
        <v>1699</v>
      </c>
      <c r="D2202" t="s">
        <v>29</v>
      </c>
      <c r="E2202" t="s">
        <v>16</v>
      </c>
      <c r="F2202">
        <v>17</v>
      </c>
      <c r="G2202">
        <v>1882</v>
      </c>
      <c r="H2202">
        <v>2725</v>
      </c>
      <c r="I2202">
        <v>0.85414400000000001</v>
      </c>
      <c r="J2202">
        <v>0.88141729999999996</v>
      </c>
      <c r="K2202">
        <v>2.72733E-2</v>
      </c>
      <c r="L2202">
        <v>1.46123E-2</v>
      </c>
      <c r="M2202">
        <v>5.1310599999999998E-2</v>
      </c>
      <c r="N2202">
        <v>3.2361E-3</v>
      </c>
      <c r="O2202">
        <v>1519.8889999999999</v>
      </c>
      <c r="P2202">
        <v>0.80759230000000004</v>
      </c>
      <c r="Q2202">
        <v>80.940954000000005</v>
      </c>
      <c r="R2202">
        <v>71.578383000000002</v>
      </c>
      <c r="S2202" t="s">
        <v>19</v>
      </c>
      <c r="T2202">
        <v>3.2382999999999999E-3</v>
      </c>
      <c r="U2202">
        <v>8.5468999999999996E-3</v>
      </c>
      <c r="V2202">
        <v>1.9610699999999998E-2</v>
      </c>
      <c r="W2202">
        <v>2.72733E-2</v>
      </c>
      <c r="X2202">
        <v>3.4936000000000002E-2</v>
      </c>
      <c r="Y2202">
        <v>4.59998E-2</v>
      </c>
      <c r="Z2202">
        <v>5.1308399999999997E-2</v>
      </c>
      <c r="AA2202">
        <v>3.0942600000000001E-2</v>
      </c>
    </row>
    <row r="2203" spans="1:27" x14ac:dyDescent="0.2">
      <c r="A2203" t="s">
        <v>8543</v>
      </c>
      <c r="B2203" t="s">
        <v>35</v>
      </c>
      <c r="C2203" t="s">
        <v>1699</v>
      </c>
      <c r="D2203" t="s">
        <v>29</v>
      </c>
      <c r="E2203" t="s">
        <v>16</v>
      </c>
      <c r="F2203">
        <v>18</v>
      </c>
      <c r="G2203">
        <v>1882</v>
      </c>
      <c r="H2203">
        <v>2725</v>
      </c>
      <c r="I2203">
        <v>0.85781850000000004</v>
      </c>
      <c r="J2203">
        <v>0.88798140000000003</v>
      </c>
      <c r="K2203">
        <v>3.01628E-2</v>
      </c>
      <c r="L2203">
        <v>1.44283E-2</v>
      </c>
      <c r="M2203">
        <v>5.3897500000000001E-2</v>
      </c>
      <c r="N2203">
        <v>6.4282000000000002E-3</v>
      </c>
      <c r="O2203">
        <v>1519.8889999999999</v>
      </c>
      <c r="P2203">
        <v>0.80759230000000004</v>
      </c>
      <c r="Q2203">
        <v>79.692829000000003</v>
      </c>
      <c r="R2203">
        <v>71.578383000000002</v>
      </c>
      <c r="S2203" t="s">
        <v>19</v>
      </c>
      <c r="T2203">
        <v>6.4302999999999999E-3</v>
      </c>
      <c r="U2203">
        <v>1.1672200000000001E-2</v>
      </c>
      <c r="V2203">
        <v>2.2596600000000001E-2</v>
      </c>
      <c r="W2203">
        <v>3.01628E-2</v>
      </c>
      <c r="X2203">
        <v>3.7729100000000002E-2</v>
      </c>
      <c r="Y2203">
        <v>4.8653500000000002E-2</v>
      </c>
      <c r="Z2203">
        <v>5.3895400000000003E-2</v>
      </c>
      <c r="AA2203">
        <v>3.3967900000000002E-2</v>
      </c>
    </row>
    <row r="2204" spans="1:27" x14ac:dyDescent="0.2">
      <c r="A2204" t="s">
        <v>8544</v>
      </c>
      <c r="B2204" t="s">
        <v>35</v>
      </c>
      <c r="C2204" t="s">
        <v>1699</v>
      </c>
      <c r="D2204" t="s">
        <v>29</v>
      </c>
      <c r="E2204" t="s">
        <v>16</v>
      </c>
      <c r="F2204">
        <v>19</v>
      </c>
      <c r="G2204">
        <v>1882</v>
      </c>
      <c r="H2204">
        <v>2725</v>
      </c>
      <c r="I2204">
        <v>0.82233270000000003</v>
      </c>
      <c r="J2204">
        <v>0.85332140000000001</v>
      </c>
      <c r="K2204">
        <v>3.0988700000000001E-2</v>
      </c>
      <c r="L2204">
        <v>1.29774E-2</v>
      </c>
      <c r="M2204">
        <v>5.2336399999999998E-2</v>
      </c>
      <c r="N2204">
        <v>9.6410000000000003E-3</v>
      </c>
      <c r="O2204">
        <v>1519.8889999999999</v>
      </c>
      <c r="P2204">
        <v>0.80759230000000004</v>
      </c>
      <c r="Q2204">
        <v>77.728656000000001</v>
      </c>
      <c r="R2204">
        <v>71.578383000000002</v>
      </c>
      <c r="S2204" t="s">
        <v>19</v>
      </c>
      <c r="T2204">
        <v>9.6428999999999994E-3</v>
      </c>
      <c r="U2204">
        <v>1.43576E-2</v>
      </c>
      <c r="V2204">
        <v>2.4183400000000001E-2</v>
      </c>
      <c r="W2204">
        <v>3.0988700000000001E-2</v>
      </c>
      <c r="X2204">
        <v>3.7794000000000001E-2</v>
      </c>
      <c r="Y2204">
        <v>4.7619799999999997E-2</v>
      </c>
      <c r="Z2204">
        <v>5.2334499999999999E-2</v>
      </c>
      <c r="AA2204">
        <v>3.6315399999999998E-2</v>
      </c>
    </row>
    <row r="2205" spans="1:27" x14ac:dyDescent="0.2">
      <c r="A2205" t="s">
        <v>8545</v>
      </c>
      <c r="B2205" t="s">
        <v>35</v>
      </c>
      <c r="C2205" t="s">
        <v>1699</v>
      </c>
      <c r="D2205" t="s">
        <v>29</v>
      </c>
      <c r="E2205" t="s">
        <v>16</v>
      </c>
      <c r="F2205">
        <v>20</v>
      </c>
      <c r="G2205">
        <v>1882</v>
      </c>
      <c r="H2205">
        <v>2725</v>
      </c>
      <c r="I2205">
        <v>0.78399280000000005</v>
      </c>
      <c r="J2205">
        <v>0.80505309999999997</v>
      </c>
      <c r="K2205">
        <v>2.1060300000000001E-2</v>
      </c>
      <c r="L2205">
        <v>1.13063E-2</v>
      </c>
      <c r="M2205">
        <v>3.9659100000000003E-2</v>
      </c>
      <c r="N2205">
        <v>2.4613999999999999E-3</v>
      </c>
      <c r="O2205">
        <v>1519.8889999999999</v>
      </c>
      <c r="P2205">
        <v>0.80759230000000004</v>
      </c>
      <c r="Q2205">
        <v>74.609033999999994</v>
      </c>
      <c r="R2205">
        <v>71.578383000000002</v>
      </c>
      <c r="S2205" t="s">
        <v>19</v>
      </c>
      <c r="T2205">
        <v>2.4631000000000002E-3</v>
      </c>
      <c r="U2205">
        <v>6.5706999999999996E-3</v>
      </c>
      <c r="V2205">
        <v>1.5131199999999999E-2</v>
      </c>
      <c r="W2205">
        <v>2.1060300000000001E-2</v>
      </c>
      <c r="X2205">
        <v>2.6989300000000001E-2</v>
      </c>
      <c r="Y2205">
        <v>3.5549900000000002E-2</v>
      </c>
      <c r="Z2205">
        <v>3.9657499999999998E-2</v>
      </c>
      <c r="AA2205">
        <v>2.6160099999999999E-2</v>
      </c>
    </row>
    <row r="2206" spans="1:27" x14ac:dyDescent="0.2">
      <c r="A2206" t="s">
        <v>8546</v>
      </c>
      <c r="B2206" t="s">
        <v>35</v>
      </c>
      <c r="C2206" t="s">
        <v>1699</v>
      </c>
      <c r="D2206" t="s">
        <v>29</v>
      </c>
      <c r="E2206" t="s">
        <v>16</v>
      </c>
      <c r="F2206">
        <v>21</v>
      </c>
      <c r="G2206">
        <v>1882</v>
      </c>
      <c r="H2206">
        <v>2725</v>
      </c>
      <c r="I2206">
        <v>0.79507000000000005</v>
      </c>
      <c r="J2206">
        <v>0.8059501</v>
      </c>
      <c r="K2206">
        <v>1.08801E-2</v>
      </c>
      <c r="L2206">
        <v>1.0633399999999999E-2</v>
      </c>
      <c r="M2206">
        <v>2.8372100000000001E-2</v>
      </c>
      <c r="N2206">
        <v>-6.6119000000000004E-3</v>
      </c>
      <c r="O2206">
        <v>1519.8889999999999</v>
      </c>
      <c r="P2206">
        <v>0.80759230000000004</v>
      </c>
      <c r="Q2206">
        <v>71.004534000000007</v>
      </c>
      <c r="R2206">
        <v>71.578383000000002</v>
      </c>
      <c r="S2206" t="s">
        <v>19</v>
      </c>
      <c r="T2206">
        <v>-6.6103000000000004E-3</v>
      </c>
      <c r="U2206">
        <v>-2.7472E-3</v>
      </c>
      <c r="V2206">
        <v>5.3039999999999997E-3</v>
      </c>
      <c r="W2206">
        <v>1.08801E-2</v>
      </c>
      <c r="X2206">
        <v>1.64563E-2</v>
      </c>
      <c r="Y2206">
        <v>2.4507399999999999E-2</v>
      </c>
      <c r="Z2206">
        <v>2.8370599999999999E-2</v>
      </c>
      <c r="AA2206">
        <v>1.3499799999999999E-2</v>
      </c>
    </row>
    <row r="2207" spans="1:27" x14ac:dyDescent="0.2">
      <c r="A2207" t="s">
        <v>8547</v>
      </c>
      <c r="B2207" t="s">
        <v>35</v>
      </c>
      <c r="C2207" t="s">
        <v>1699</v>
      </c>
      <c r="D2207" t="s">
        <v>29</v>
      </c>
      <c r="E2207" t="s">
        <v>16</v>
      </c>
      <c r="F2207">
        <v>22</v>
      </c>
      <c r="G2207">
        <v>1882</v>
      </c>
      <c r="H2207">
        <v>2725</v>
      </c>
      <c r="I2207">
        <v>0.78905369999999997</v>
      </c>
      <c r="J2207">
        <v>0.77333629999999998</v>
      </c>
      <c r="K2207">
        <v>-1.5717399999999999E-2</v>
      </c>
      <c r="L2207">
        <v>1.03301E-2</v>
      </c>
      <c r="M2207">
        <v>1.2756E-3</v>
      </c>
      <c r="N2207">
        <v>-3.2710299999999998E-2</v>
      </c>
      <c r="O2207">
        <v>1519.8889999999999</v>
      </c>
      <c r="P2207">
        <v>0.80759230000000004</v>
      </c>
      <c r="Q2207">
        <v>69.1434</v>
      </c>
      <c r="R2207">
        <v>71.578383000000002</v>
      </c>
      <c r="S2207" t="s">
        <v>18</v>
      </c>
      <c r="T2207">
        <v>-3.2708800000000003E-2</v>
      </c>
      <c r="U2207">
        <v>-2.89559E-2</v>
      </c>
      <c r="V2207">
        <v>-2.1134500000000001E-2</v>
      </c>
      <c r="W2207">
        <v>-1.5717399999999999E-2</v>
      </c>
      <c r="X2207">
        <v>-1.03003E-2</v>
      </c>
      <c r="Y2207">
        <v>-2.4789E-3</v>
      </c>
      <c r="Z2207">
        <v>1.2741E-3</v>
      </c>
      <c r="AA2207">
        <v>-2.0324100000000001E-2</v>
      </c>
    </row>
    <row r="2208" spans="1:27" x14ac:dyDescent="0.2">
      <c r="A2208" t="s">
        <v>8548</v>
      </c>
      <c r="B2208" t="s">
        <v>35</v>
      </c>
      <c r="C2208" t="s">
        <v>1699</v>
      </c>
      <c r="D2208" t="s">
        <v>29</v>
      </c>
      <c r="E2208" t="s">
        <v>16</v>
      </c>
      <c r="F2208">
        <v>23</v>
      </c>
      <c r="G2208">
        <v>1882</v>
      </c>
      <c r="H2208">
        <v>2725</v>
      </c>
      <c r="I2208">
        <v>0.71340110000000001</v>
      </c>
      <c r="J2208">
        <v>0.69547360000000003</v>
      </c>
      <c r="K2208">
        <v>-1.7927499999999999E-2</v>
      </c>
      <c r="L2208">
        <v>9.9836000000000005E-3</v>
      </c>
      <c r="M2208">
        <v>-1.5046E-3</v>
      </c>
      <c r="N2208">
        <v>-3.4350499999999999E-2</v>
      </c>
      <c r="O2208">
        <v>1519.8889999999999</v>
      </c>
      <c r="P2208">
        <v>0.80759230000000004</v>
      </c>
      <c r="Q2208">
        <v>68.0625</v>
      </c>
      <c r="R2208">
        <v>71.578383000000002</v>
      </c>
      <c r="S2208" t="s">
        <v>18</v>
      </c>
      <c r="T2208">
        <v>-3.43491E-2</v>
      </c>
      <c r="U2208">
        <v>-3.0721999999999999E-2</v>
      </c>
      <c r="V2208">
        <v>-2.31629E-2</v>
      </c>
      <c r="W2208">
        <v>-1.7927499999999999E-2</v>
      </c>
      <c r="X2208">
        <v>-1.26921E-2</v>
      </c>
      <c r="Y2208">
        <v>-5.1330999999999998E-3</v>
      </c>
      <c r="Z2208">
        <v>-1.506E-3</v>
      </c>
      <c r="AA2208">
        <v>-2.5777399999999999E-2</v>
      </c>
    </row>
    <row r="2209" spans="1:27" x14ac:dyDescent="0.2">
      <c r="A2209" t="s">
        <v>8549</v>
      </c>
      <c r="B2209" t="s">
        <v>35</v>
      </c>
      <c r="C2209" t="s">
        <v>1699</v>
      </c>
      <c r="D2209" t="s">
        <v>29</v>
      </c>
      <c r="E2209" t="s">
        <v>16</v>
      </c>
      <c r="F2209">
        <v>24</v>
      </c>
      <c r="G2209">
        <v>1882</v>
      </c>
      <c r="H2209">
        <v>2725</v>
      </c>
      <c r="I2209">
        <v>0.61413739999999994</v>
      </c>
      <c r="J2209">
        <v>0.59448959999999995</v>
      </c>
      <c r="K2209">
        <v>-1.9647700000000001E-2</v>
      </c>
      <c r="L2209">
        <v>8.8684999999999996E-3</v>
      </c>
      <c r="M2209">
        <v>-5.0590000000000001E-3</v>
      </c>
      <c r="N2209">
        <v>-3.42364E-2</v>
      </c>
      <c r="O2209">
        <v>1519.8889999999999</v>
      </c>
      <c r="P2209">
        <v>0.80759230000000004</v>
      </c>
      <c r="Q2209">
        <v>67.252964000000006</v>
      </c>
      <c r="R2209">
        <v>71.578383000000002</v>
      </c>
      <c r="S2209" t="s">
        <v>18</v>
      </c>
      <c r="T2209">
        <v>-3.4235099999999997E-2</v>
      </c>
      <c r="U2209">
        <v>-3.1013200000000001E-2</v>
      </c>
      <c r="V2209">
        <v>-2.4298299999999998E-2</v>
      </c>
      <c r="W2209">
        <v>-1.9647700000000001E-2</v>
      </c>
      <c r="X2209">
        <v>-1.4997E-2</v>
      </c>
      <c r="Y2209">
        <v>-8.2822E-3</v>
      </c>
      <c r="Z2209">
        <v>-5.0603000000000002E-3</v>
      </c>
      <c r="AA2209">
        <v>-3.3049700000000001E-2</v>
      </c>
    </row>
    <row r="2210" spans="1:27" x14ac:dyDescent="0.2">
      <c r="A2210" t="s">
        <v>8550</v>
      </c>
      <c r="B2210" t="s">
        <v>34</v>
      </c>
      <c r="C2210" t="s">
        <v>1699</v>
      </c>
      <c r="D2210" t="s">
        <v>30</v>
      </c>
      <c r="E2210" t="s">
        <v>16</v>
      </c>
      <c r="F2210">
        <v>1</v>
      </c>
      <c r="G2210">
        <v>5942</v>
      </c>
      <c r="H2210">
        <v>5125</v>
      </c>
      <c r="I2210">
        <v>0.50200049999999996</v>
      </c>
      <c r="J2210">
        <v>0.50270179999999998</v>
      </c>
      <c r="K2210">
        <v>7.0129999999999997E-4</v>
      </c>
      <c r="L2210">
        <v>5.3968000000000002E-3</v>
      </c>
      <c r="M2210">
        <v>9.5791000000000001E-3</v>
      </c>
      <c r="N2210">
        <v>-8.1764000000000003E-3</v>
      </c>
      <c r="O2210">
        <v>5942</v>
      </c>
      <c r="Q2210">
        <v>67.355941999999999</v>
      </c>
      <c r="R2210">
        <v>71.335893999999996</v>
      </c>
      <c r="S2210" t="s">
        <v>17</v>
      </c>
      <c r="T2210">
        <v>-8.1755999999999999E-3</v>
      </c>
      <c r="U2210">
        <v>-6.215E-3</v>
      </c>
      <c r="V2210">
        <v>-2.1288000000000001E-3</v>
      </c>
      <c r="W2210">
        <v>7.0129999999999997E-4</v>
      </c>
      <c r="X2210">
        <v>3.5314000000000001E-3</v>
      </c>
      <c r="Y2210">
        <v>7.6176000000000004E-3</v>
      </c>
      <c r="Z2210">
        <v>9.5782999999999997E-3</v>
      </c>
      <c r="AA2210">
        <v>1.3951E-3</v>
      </c>
    </row>
    <row r="2211" spans="1:27" x14ac:dyDescent="0.2">
      <c r="A2211" t="s">
        <v>8551</v>
      </c>
      <c r="B2211" t="s">
        <v>34</v>
      </c>
      <c r="C2211" t="s">
        <v>1699</v>
      </c>
      <c r="D2211" t="s">
        <v>30</v>
      </c>
      <c r="E2211" t="s">
        <v>16</v>
      </c>
      <c r="F2211">
        <v>2</v>
      </c>
      <c r="G2211">
        <v>5942</v>
      </c>
      <c r="H2211">
        <v>5125</v>
      </c>
      <c r="I2211">
        <v>0.4518991</v>
      </c>
      <c r="J2211">
        <v>0.45210669999999997</v>
      </c>
      <c r="K2211">
        <v>2.076E-4</v>
      </c>
      <c r="L2211">
        <v>4.7824E-3</v>
      </c>
      <c r="M2211">
        <v>8.0747000000000006E-3</v>
      </c>
      <c r="N2211">
        <v>-7.6594999999999996E-3</v>
      </c>
      <c r="O2211">
        <v>5942</v>
      </c>
      <c r="Q2211">
        <v>66.613121000000007</v>
      </c>
      <c r="R2211">
        <v>71.335893999999996</v>
      </c>
      <c r="S2211" t="s">
        <v>17</v>
      </c>
      <c r="T2211">
        <v>-7.6588000000000003E-3</v>
      </c>
      <c r="U2211">
        <v>-5.9214000000000003E-3</v>
      </c>
      <c r="V2211">
        <v>-2.3002999999999999E-3</v>
      </c>
      <c r="W2211">
        <v>2.076E-4</v>
      </c>
      <c r="X2211">
        <v>2.7155E-3</v>
      </c>
      <c r="Y2211">
        <v>6.3365000000000001E-3</v>
      </c>
      <c r="Z2211">
        <v>8.0739999999999996E-3</v>
      </c>
      <c r="AA2211">
        <v>4.5919999999999999E-4</v>
      </c>
    </row>
    <row r="2212" spans="1:27" x14ac:dyDescent="0.2">
      <c r="A2212" t="s">
        <v>8552</v>
      </c>
      <c r="B2212" t="s">
        <v>34</v>
      </c>
      <c r="C2212" t="s">
        <v>1699</v>
      </c>
      <c r="D2212" t="s">
        <v>30</v>
      </c>
      <c r="E2212" t="s">
        <v>16</v>
      </c>
      <c r="F2212">
        <v>3</v>
      </c>
      <c r="G2212">
        <v>5942</v>
      </c>
      <c r="H2212">
        <v>5125</v>
      </c>
      <c r="I2212">
        <v>0.42141260000000003</v>
      </c>
      <c r="J2212">
        <v>0.41973450000000001</v>
      </c>
      <c r="K2212">
        <v>-1.6781000000000001E-3</v>
      </c>
      <c r="L2212">
        <v>4.4889999999999999E-3</v>
      </c>
      <c r="M2212">
        <v>5.7064000000000004E-3</v>
      </c>
      <c r="N2212">
        <v>-9.0624999999999994E-3</v>
      </c>
      <c r="O2212">
        <v>5942</v>
      </c>
      <c r="Q2212">
        <v>66.076454999999996</v>
      </c>
      <c r="R2212">
        <v>71.335893999999996</v>
      </c>
      <c r="S2212" t="s">
        <v>17</v>
      </c>
      <c r="T2212">
        <v>-9.0618000000000001E-3</v>
      </c>
      <c r="U2212">
        <v>-7.4310000000000001E-3</v>
      </c>
      <c r="V2212">
        <v>-4.0321000000000003E-3</v>
      </c>
      <c r="W2212">
        <v>-1.6781000000000001E-3</v>
      </c>
      <c r="X2212">
        <v>6.7599999999999995E-4</v>
      </c>
      <c r="Y2212">
        <v>4.0749000000000002E-3</v>
      </c>
      <c r="Z2212">
        <v>5.7057000000000002E-3</v>
      </c>
      <c r="AA2212">
        <v>-3.9979000000000004E-3</v>
      </c>
    </row>
    <row r="2213" spans="1:27" x14ac:dyDescent="0.2">
      <c r="A2213" t="s">
        <v>8553</v>
      </c>
      <c r="B2213" t="s">
        <v>34</v>
      </c>
      <c r="C2213" t="s">
        <v>1699</v>
      </c>
      <c r="D2213" t="s">
        <v>30</v>
      </c>
      <c r="E2213" t="s">
        <v>16</v>
      </c>
      <c r="F2213">
        <v>4</v>
      </c>
      <c r="G2213">
        <v>5942</v>
      </c>
      <c r="H2213">
        <v>5125</v>
      </c>
      <c r="I2213">
        <v>0.40242800000000001</v>
      </c>
      <c r="J2213">
        <v>0.3999142</v>
      </c>
      <c r="K2213">
        <v>-2.5138000000000001E-3</v>
      </c>
      <c r="L2213">
        <v>4.2852000000000003E-3</v>
      </c>
      <c r="M2213">
        <v>4.5352999999999999E-3</v>
      </c>
      <c r="N2213">
        <v>-9.5628999999999992E-3</v>
      </c>
      <c r="O2213">
        <v>5942</v>
      </c>
      <c r="Q2213">
        <v>65.571709999999996</v>
      </c>
      <c r="R2213">
        <v>71.335893999999996</v>
      </c>
      <c r="S2213" t="s">
        <v>17</v>
      </c>
      <c r="T2213">
        <v>-9.5621999999999999E-3</v>
      </c>
      <c r="U2213">
        <v>-8.0053999999999993E-3</v>
      </c>
      <c r="V2213">
        <v>-4.7609000000000002E-3</v>
      </c>
      <c r="W2213">
        <v>-2.5138000000000001E-3</v>
      </c>
      <c r="X2213">
        <v>-2.6659999999999998E-4</v>
      </c>
      <c r="Y2213">
        <v>2.9778999999999999E-3</v>
      </c>
      <c r="Z2213">
        <v>4.5347E-3</v>
      </c>
      <c r="AA2213">
        <v>-6.2858000000000002E-3</v>
      </c>
    </row>
    <row r="2214" spans="1:27" x14ac:dyDescent="0.2">
      <c r="A2214" t="s">
        <v>8554</v>
      </c>
      <c r="B2214" t="s">
        <v>34</v>
      </c>
      <c r="C2214" t="s">
        <v>1699</v>
      </c>
      <c r="D2214" t="s">
        <v>30</v>
      </c>
      <c r="E2214" t="s">
        <v>16</v>
      </c>
      <c r="F2214">
        <v>5</v>
      </c>
      <c r="G2214">
        <v>5942</v>
      </c>
      <c r="H2214">
        <v>5125</v>
      </c>
      <c r="I2214">
        <v>0.39557500000000001</v>
      </c>
      <c r="J2214">
        <v>0.39335120000000001</v>
      </c>
      <c r="K2214">
        <v>-2.2238000000000002E-3</v>
      </c>
      <c r="L2214">
        <v>4.2411000000000003E-3</v>
      </c>
      <c r="M2214">
        <v>4.7527999999999997E-3</v>
      </c>
      <c r="N2214">
        <v>-9.2005000000000003E-3</v>
      </c>
      <c r="O2214">
        <v>5942</v>
      </c>
      <c r="Q2214">
        <v>65.179692000000003</v>
      </c>
      <c r="R2214">
        <v>71.335893999999996</v>
      </c>
      <c r="S2214" t="s">
        <v>17</v>
      </c>
      <c r="T2214">
        <v>-9.1997999999999993E-3</v>
      </c>
      <c r="U2214">
        <v>-7.659E-3</v>
      </c>
      <c r="V2214">
        <v>-4.4479000000000003E-3</v>
      </c>
      <c r="W2214">
        <v>-2.2238000000000002E-3</v>
      </c>
      <c r="X2214" s="1">
        <v>2.2999999999999999E-7</v>
      </c>
      <c r="Y2214">
        <v>3.2114000000000001E-3</v>
      </c>
      <c r="Z2214">
        <v>4.7521999999999998E-3</v>
      </c>
      <c r="AA2214">
        <v>-5.6534999999999997E-3</v>
      </c>
    </row>
    <row r="2215" spans="1:27" x14ac:dyDescent="0.2">
      <c r="A2215" t="s">
        <v>8555</v>
      </c>
      <c r="B2215" t="s">
        <v>34</v>
      </c>
      <c r="C2215" t="s">
        <v>1699</v>
      </c>
      <c r="D2215" t="s">
        <v>30</v>
      </c>
      <c r="E2215" t="s">
        <v>16</v>
      </c>
      <c r="F2215">
        <v>6</v>
      </c>
      <c r="G2215">
        <v>5942</v>
      </c>
      <c r="H2215">
        <v>5125</v>
      </c>
      <c r="I2215">
        <v>0.41738320000000001</v>
      </c>
      <c r="J2215">
        <v>0.4152226</v>
      </c>
      <c r="K2215">
        <v>-2.1605999999999999E-3</v>
      </c>
      <c r="L2215">
        <v>4.5488000000000004E-3</v>
      </c>
      <c r="M2215">
        <v>5.3222E-3</v>
      </c>
      <c r="N2215">
        <v>-9.6433999999999999E-3</v>
      </c>
      <c r="O2215">
        <v>5942</v>
      </c>
      <c r="Q2215">
        <v>64.954712000000001</v>
      </c>
      <c r="R2215">
        <v>71.335893999999996</v>
      </c>
      <c r="S2215" t="s">
        <v>17</v>
      </c>
      <c r="T2215">
        <v>-9.6428E-3</v>
      </c>
      <c r="U2215">
        <v>-7.9901999999999994E-3</v>
      </c>
      <c r="V2215">
        <v>-4.5459999999999997E-3</v>
      </c>
      <c r="W2215">
        <v>-2.1605999999999999E-3</v>
      </c>
      <c r="X2215">
        <v>2.2479999999999999E-4</v>
      </c>
      <c r="Y2215">
        <v>3.6689000000000001E-3</v>
      </c>
      <c r="Z2215">
        <v>5.3214999999999998E-3</v>
      </c>
      <c r="AA2215">
        <v>-5.2036000000000001E-3</v>
      </c>
    </row>
    <row r="2216" spans="1:27" x14ac:dyDescent="0.2">
      <c r="A2216" t="s">
        <v>8556</v>
      </c>
      <c r="B2216" t="s">
        <v>34</v>
      </c>
      <c r="C2216" t="s">
        <v>1699</v>
      </c>
      <c r="D2216" t="s">
        <v>30</v>
      </c>
      <c r="E2216" t="s">
        <v>16</v>
      </c>
      <c r="F2216">
        <v>7</v>
      </c>
      <c r="G2216">
        <v>5942</v>
      </c>
      <c r="H2216">
        <v>5125</v>
      </c>
      <c r="I2216">
        <v>0.4535035</v>
      </c>
      <c r="J2216">
        <v>0.45235920000000002</v>
      </c>
      <c r="K2216">
        <v>-1.1443E-3</v>
      </c>
      <c r="L2216">
        <v>5.2141000000000002E-3</v>
      </c>
      <c r="M2216">
        <v>7.4329000000000001E-3</v>
      </c>
      <c r="N2216">
        <v>-9.7213999999999998E-3</v>
      </c>
      <c r="O2216">
        <v>5942</v>
      </c>
      <c r="Q2216">
        <v>64.635371000000006</v>
      </c>
      <c r="R2216">
        <v>71.335893999999996</v>
      </c>
      <c r="S2216" t="s">
        <v>18</v>
      </c>
      <c r="T2216">
        <v>-9.7207000000000005E-3</v>
      </c>
      <c r="U2216">
        <v>-7.8264000000000007E-3</v>
      </c>
      <c r="V2216">
        <v>-3.8785999999999998E-3</v>
      </c>
      <c r="W2216">
        <v>-1.1443E-3</v>
      </c>
      <c r="X2216">
        <v>1.5900000000000001E-3</v>
      </c>
      <c r="Y2216">
        <v>5.5377999999999998E-3</v>
      </c>
      <c r="Z2216">
        <v>7.4320999999999996E-3</v>
      </c>
      <c r="AA2216">
        <v>-2.5295999999999999E-3</v>
      </c>
    </row>
    <row r="2217" spans="1:27" x14ac:dyDescent="0.2">
      <c r="A2217" t="s">
        <v>8557</v>
      </c>
      <c r="B2217" t="s">
        <v>34</v>
      </c>
      <c r="C2217" t="s">
        <v>1699</v>
      </c>
      <c r="D2217" t="s">
        <v>30</v>
      </c>
      <c r="E2217" t="s">
        <v>16</v>
      </c>
      <c r="F2217">
        <v>8</v>
      </c>
      <c r="G2217">
        <v>5942</v>
      </c>
      <c r="H2217">
        <v>5125</v>
      </c>
      <c r="I2217">
        <v>0.45787729999999999</v>
      </c>
      <c r="J2217">
        <v>0.4509264</v>
      </c>
      <c r="K2217">
        <v>-6.9509000000000003E-3</v>
      </c>
      <c r="L2217">
        <v>4.8742999999999998E-3</v>
      </c>
      <c r="M2217">
        <v>1.0673E-3</v>
      </c>
      <c r="N2217">
        <v>-1.4969100000000001E-2</v>
      </c>
      <c r="O2217">
        <v>5942</v>
      </c>
      <c r="Q2217">
        <v>64.580207999999999</v>
      </c>
      <c r="R2217">
        <v>71.335893999999996</v>
      </c>
      <c r="S2217" t="s">
        <v>18</v>
      </c>
      <c r="T2217">
        <v>-1.49684E-2</v>
      </c>
      <c r="U2217">
        <v>-1.3197499999999999E-2</v>
      </c>
      <c r="V2217">
        <v>-9.5069999999999998E-3</v>
      </c>
      <c r="W2217">
        <v>-6.9509000000000003E-3</v>
      </c>
      <c r="X2217">
        <v>-4.3947999999999999E-3</v>
      </c>
      <c r="Y2217">
        <v>-7.0419999999999999E-4</v>
      </c>
      <c r="Z2217">
        <v>1.0666E-3</v>
      </c>
      <c r="AA2217">
        <v>-1.54147E-2</v>
      </c>
    </row>
    <row r="2218" spans="1:27" x14ac:dyDescent="0.2">
      <c r="A2218" t="s">
        <v>8558</v>
      </c>
      <c r="B2218" t="s">
        <v>34</v>
      </c>
      <c r="C2218" t="s">
        <v>1699</v>
      </c>
      <c r="D2218" t="s">
        <v>30</v>
      </c>
      <c r="E2218" t="s">
        <v>16</v>
      </c>
      <c r="F2218">
        <v>9</v>
      </c>
      <c r="G2218">
        <v>5942</v>
      </c>
      <c r="H2218">
        <v>5125</v>
      </c>
      <c r="I2218">
        <v>0.44103730000000002</v>
      </c>
      <c r="J2218">
        <v>0.44033739999999999</v>
      </c>
      <c r="K2218">
        <v>-6.9990000000000004E-4</v>
      </c>
      <c r="L2218">
        <v>4.8443000000000002E-3</v>
      </c>
      <c r="M2218">
        <v>7.2689E-3</v>
      </c>
      <c r="N2218">
        <v>-8.6686999999999997E-3</v>
      </c>
      <c r="O2218">
        <v>5942</v>
      </c>
      <c r="Q2218">
        <v>66.870143999999996</v>
      </c>
      <c r="R2218">
        <v>71.335893999999996</v>
      </c>
      <c r="S2218" t="s">
        <v>18</v>
      </c>
      <c r="T2218">
        <v>-8.6680000000000004E-3</v>
      </c>
      <c r="U2218">
        <v>-6.9081000000000004E-3</v>
      </c>
      <c r="V2218">
        <v>-3.2401999999999999E-3</v>
      </c>
      <c r="W2218">
        <v>-6.9990000000000004E-4</v>
      </c>
      <c r="X2218">
        <v>1.8404000000000001E-3</v>
      </c>
      <c r="Y2218">
        <v>5.5082999999999998E-3</v>
      </c>
      <c r="Z2218">
        <v>7.2681999999999998E-3</v>
      </c>
      <c r="AA2218">
        <v>-1.5895E-3</v>
      </c>
    </row>
    <row r="2219" spans="1:27" x14ac:dyDescent="0.2">
      <c r="A2219" t="s">
        <v>8559</v>
      </c>
      <c r="B2219" t="s">
        <v>34</v>
      </c>
      <c r="C2219" t="s">
        <v>1699</v>
      </c>
      <c r="D2219" t="s">
        <v>30</v>
      </c>
      <c r="E2219" t="s">
        <v>16</v>
      </c>
      <c r="F2219">
        <v>10</v>
      </c>
      <c r="G2219">
        <v>5942</v>
      </c>
      <c r="H2219">
        <v>5125</v>
      </c>
      <c r="I2219">
        <v>0.45724930000000003</v>
      </c>
      <c r="J2219">
        <v>0.45665030000000001</v>
      </c>
      <c r="K2219">
        <v>-5.9909999999999998E-4</v>
      </c>
      <c r="L2219">
        <v>5.2110999999999998E-3</v>
      </c>
      <c r="M2219">
        <v>7.9731000000000003E-3</v>
      </c>
      <c r="N2219">
        <v>-9.1713000000000003E-3</v>
      </c>
      <c r="O2219">
        <v>5942</v>
      </c>
      <c r="Q2219">
        <v>70.378478999999999</v>
      </c>
      <c r="R2219">
        <v>71.335893999999996</v>
      </c>
      <c r="S2219" t="s">
        <v>18</v>
      </c>
      <c r="T2219">
        <v>-9.1704999999999998E-3</v>
      </c>
      <c r="U2219">
        <v>-7.2772999999999996E-3</v>
      </c>
      <c r="V2219">
        <v>-3.3318000000000002E-3</v>
      </c>
      <c r="W2219">
        <v>-5.9909999999999998E-4</v>
      </c>
      <c r="X2219">
        <v>2.1335999999999998E-3</v>
      </c>
      <c r="Y2219" s="1">
        <v>6.0790999999999996E-3</v>
      </c>
      <c r="Z2219">
        <v>7.9722999999999999E-3</v>
      </c>
      <c r="AA2219">
        <v>-1.312E-3</v>
      </c>
    </row>
    <row r="2220" spans="1:27" x14ac:dyDescent="0.2">
      <c r="A2220" t="s">
        <v>8560</v>
      </c>
      <c r="B2220" t="s">
        <v>34</v>
      </c>
      <c r="C2220" t="s">
        <v>1699</v>
      </c>
      <c r="D2220" t="s">
        <v>30</v>
      </c>
      <c r="E2220" t="s">
        <v>16</v>
      </c>
      <c r="F2220">
        <v>11</v>
      </c>
      <c r="G2220">
        <v>5942</v>
      </c>
      <c r="H2220">
        <v>5125</v>
      </c>
      <c r="I2220">
        <v>0.48745070000000001</v>
      </c>
      <c r="J2220">
        <v>0.48812480000000003</v>
      </c>
      <c r="K2220">
        <v>6.7409999999999996E-4</v>
      </c>
      <c r="L2220">
        <v>5.8485999999999998E-3</v>
      </c>
      <c r="M2220">
        <v>1.02951E-2</v>
      </c>
      <c r="N2220">
        <v>-8.9469000000000007E-3</v>
      </c>
      <c r="O2220">
        <v>5942</v>
      </c>
      <c r="Q2220">
        <v>74.241878</v>
      </c>
      <c r="R2220">
        <v>71.335893999999996</v>
      </c>
      <c r="S2220" t="s">
        <v>18</v>
      </c>
      <c r="T2220">
        <v>-8.9460000000000008E-3</v>
      </c>
      <c r="U2220">
        <v>-6.8212000000000004E-3</v>
      </c>
      <c r="V2220">
        <v>-2.3928999999999999E-3</v>
      </c>
      <c r="W2220">
        <v>6.7409999999999996E-4</v>
      </c>
      <c r="X2220">
        <v>3.7410999999999998E-3</v>
      </c>
      <c r="Y2220">
        <v>8.1694000000000003E-3</v>
      </c>
      <c r="Z2220">
        <v>1.02942E-2</v>
      </c>
      <c r="AA2220">
        <v>1.3810000000000001E-3</v>
      </c>
    </row>
    <row r="2221" spans="1:27" x14ac:dyDescent="0.2">
      <c r="A2221" t="s">
        <v>8561</v>
      </c>
      <c r="B2221" t="s">
        <v>34</v>
      </c>
      <c r="C2221" t="s">
        <v>1699</v>
      </c>
      <c r="D2221" t="s">
        <v>30</v>
      </c>
      <c r="E2221" t="s">
        <v>16</v>
      </c>
      <c r="F2221">
        <v>12</v>
      </c>
      <c r="G2221">
        <v>5942</v>
      </c>
      <c r="H2221">
        <v>5125</v>
      </c>
      <c r="I2221">
        <v>0.52696370000000003</v>
      </c>
      <c r="J2221">
        <v>0.52854959999999995</v>
      </c>
      <c r="K2221">
        <v>1.5858000000000001E-3</v>
      </c>
      <c r="L2221">
        <v>6.2088999999999998E-3</v>
      </c>
      <c r="M2221">
        <v>1.1799499999999999E-2</v>
      </c>
      <c r="N2221">
        <v>-8.6279000000000008E-3</v>
      </c>
      <c r="O2221">
        <v>5942</v>
      </c>
      <c r="Q2221">
        <v>77.183764999999994</v>
      </c>
      <c r="R2221">
        <v>71.335893999999996</v>
      </c>
      <c r="S2221" t="s">
        <v>18</v>
      </c>
      <c r="T2221">
        <v>-8.6269999999999993E-3</v>
      </c>
      <c r="U2221">
        <v>-6.3711999999999996E-3</v>
      </c>
      <c r="V2221">
        <v>-1.6701000000000001E-3</v>
      </c>
      <c r="W2221">
        <v>1.5858000000000001E-3</v>
      </c>
      <c r="X2221">
        <v>4.8418000000000003E-3</v>
      </c>
      <c r="Y2221">
        <v>9.5429E-3</v>
      </c>
      <c r="Z2221">
        <v>1.1798599999999999E-2</v>
      </c>
      <c r="AA2221">
        <v>3.0003E-3</v>
      </c>
    </row>
    <row r="2222" spans="1:27" x14ac:dyDescent="0.2">
      <c r="A2222" t="s">
        <v>8562</v>
      </c>
      <c r="B2222" t="s">
        <v>34</v>
      </c>
      <c r="C2222" t="s">
        <v>1699</v>
      </c>
      <c r="D2222" t="s">
        <v>30</v>
      </c>
      <c r="E2222" t="s">
        <v>16</v>
      </c>
      <c r="F2222">
        <v>13</v>
      </c>
      <c r="G2222">
        <v>5942</v>
      </c>
      <c r="H2222">
        <v>5125</v>
      </c>
      <c r="I2222">
        <v>0.57730630000000005</v>
      </c>
      <c r="J2222">
        <v>0.57901040000000004</v>
      </c>
      <c r="K2222">
        <v>1.704E-3</v>
      </c>
      <c r="L2222">
        <v>6.7177000000000001E-3</v>
      </c>
      <c r="M2222">
        <v>1.2754700000000001E-2</v>
      </c>
      <c r="N2222">
        <v>-9.3466999999999995E-3</v>
      </c>
      <c r="O2222">
        <v>5942</v>
      </c>
      <c r="Q2222">
        <v>79.236042999999995</v>
      </c>
      <c r="R2222">
        <v>71.335893999999996</v>
      </c>
      <c r="S2222" t="s">
        <v>18</v>
      </c>
      <c r="T2222">
        <v>-9.3457000000000002E-3</v>
      </c>
      <c r="U2222">
        <v>-6.9051E-3</v>
      </c>
      <c r="V2222">
        <v>-1.8188E-3</v>
      </c>
      <c r="W2222">
        <v>1.704E-3</v>
      </c>
      <c r="X2222">
        <v>5.2268000000000002E-3</v>
      </c>
      <c r="Y2222">
        <v>1.03131E-2</v>
      </c>
      <c r="Z2222">
        <v>1.27537E-2</v>
      </c>
      <c r="AA2222">
        <v>2.9429E-3</v>
      </c>
    </row>
    <row r="2223" spans="1:27" x14ac:dyDescent="0.2">
      <c r="A2223" t="s">
        <v>8563</v>
      </c>
      <c r="B2223" t="s">
        <v>34</v>
      </c>
      <c r="C2223" t="s">
        <v>1699</v>
      </c>
      <c r="D2223" t="s">
        <v>30</v>
      </c>
      <c r="E2223" t="s">
        <v>16</v>
      </c>
      <c r="F2223">
        <v>14</v>
      </c>
      <c r="G2223">
        <v>5942</v>
      </c>
      <c r="H2223">
        <v>5125</v>
      </c>
      <c r="I2223">
        <v>0.6219884</v>
      </c>
      <c r="J2223">
        <v>0.626054</v>
      </c>
      <c r="K2223">
        <v>4.0657000000000002E-3</v>
      </c>
      <c r="L2223">
        <v>7.3539E-3</v>
      </c>
      <c r="M2223">
        <v>1.6162900000000001E-2</v>
      </c>
      <c r="N2223">
        <v>-8.0313999999999993E-3</v>
      </c>
      <c r="O2223">
        <v>5942</v>
      </c>
      <c r="Q2223">
        <v>80.144919000000002</v>
      </c>
      <c r="R2223">
        <v>71.335893999999996</v>
      </c>
      <c r="S2223" t="s">
        <v>18</v>
      </c>
      <c r="T2223">
        <v>-8.0304E-3</v>
      </c>
      <c r="U2223">
        <v>-5.3587000000000001E-3</v>
      </c>
      <c r="V2223">
        <v>2.0929999999999999E-4</v>
      </c>
      <c r="W2223">
        <v>4.0657000000000002E-3</v>
      </c>
      <c r="X2223">
        <v>7.9220999999999996E-3</v>
      </c>
      <c r="Y2223">
        <v>1.34901E-2</v>
      </c>
      <c r="Z2223">
        <v>1.61618E-2</v>
      </c>
      <c r="AA2223">
        <v>6.4942000000000003E-3</v>
      </c>
    </row>
    <row r="2224" spans="1:27" x14ac:dyDescent="0.2">
      <c r="A2224" t="s">
        <v>8564</v>
      </c>
      <c r="B2224" t="s">
        <v>34</v>
      </c>
      <c r="C2224" t="s">
        <v>1699</v>
      </c>
      <c r="D2224" t="s">
        <v>30</v>
      </c>
      <c r="E2224" t="s">
        <v>16</v>
      </c>
      <c r="F2224">
        <v>15</v>
      </c>
      <c r="G2224">
        <v>5942</v>
      </c>
      <c r="H2224">
        <v>5125</v>
      </c>
      <c r="I2224">
        <v>0.67403420000000003</v>
      </c>
      <c r="J2224">
        <v>0.67191009999999995</v>
      </c>
      <c r="K2224">
        <v>-2.1240999999999999E-3</v>
      </c>
      <c r="L2224">
        <v>7.8771999999999991E-3</v>
      </c>
      <c r="M2224">
        <v>1.08339E-2</v>
      </c>
      <c r="N2224">
        <v>-1.5082099999999999E-2</v>
      </c>
      <c r="O2224">
        <v>5942</v>
      </c>
      <c r="Q2224">
        <v>80.408694999999994</v>
      </c>
      <c r="R2224">
        <v>71.335893999999996</v>
      </c>
      <c r="S2224" t="s">
        <v>18</v>
      </c>
      <c r="T2224">
        <v>-1.5081000000000001E-2</v>
      </c>
      <c r="U2224">
        <v>-1.22192E-2</v>
      </c>
      <c r="V2224">
        <v>-6.2548999999999999E-3</v>
      </c>
      <c r="W2224">
        <v>-2.1240999999999999E-3</v>
      </c>
      <c r="X2224">
        <v>2.0067000000000002E-3</v>
      </c>
      <c r="Y2224">
        <v>7.9708999999999995E-3</v>
      </c>
      <c r="Z2224">
        <v>1.0832700000000001E-2</v>
      </c>
      <c r="AA2224">
        <v>-3.1613000000000001E-3</v>
      </c>
    </row>
    <row r="2225" spans="1:27" x14ac:dyDescent="0.2">
      <c r="A2225" t="s">
        <v>8565</v>
      </c>
      <c r="B2225" t="s">
        <v>34</v>
      </c>
      <c r="C2225" t="s">
        <v>1699</v>
      </c>
      <c r="D2225" t="s">
        <v>30</v>
      </c>
      <c r="E2225" t="s">
        <v>16</v>
      </c>
      <c r="F2225">
        <v>16</v>
      </c>
      <c r="G2225">
        <v>5942</v>
      </c>
      <c r="H2225">
        <v>5125</v>
      </c>
      <c r="I2225">
        <v>0.73443689999999995</v>
      </c>
      <c r="J2225">
        <v>0.72911009999999998</v>
      </c>
      <c r="K2225">
        <v>-5.3267999999999996E-3</v>
      </c>
      <c r="L2225">
        <v>8.2822999999999994E-3</v>
      </c>
      <c r="M2225">
        <v>8.2976000000000005E-3</v>
      </c>
      <c r="N2225">
        <v>-1.8951200000000001E-2</v>
      </c>
      <c r="O2225">
        <v>5942</v>
      </c>
      <c r="Q2225">
        <v>80.094509000000002</v>
      </c>
      <c r="R2225">
        <v>71.335893999999996</v>
      </c>
      <c r="S2225" t="s">
        <v>18</v>
      </c>
      <c r="T2225">
        <v>-1.8950000000000002E-2</v>
      </c>
      <c r="U2225">
        <v>-1.5941E-2</v>
      </c>
      <c r="V2225">
        <v>-9.6700999999999992E-3</v>
      </c>
      <c r="W2225">
        <v>-5.3267999999999996E-3</v>
      </c>
      <c r="X2225">
        <v>-9.8360000000000006E-4</v>
      </c>
      <c r="Y2225">
        <v>5.2874000000000003E-3</v>
      </c>
      <c r="Z2225">
        <v>8.2962999999999995E-3</v>
      </c>
      <c r="AA2225">
        <v>-7.3058999999999997E-3</v>
      </c>
    </row>
    <row r="2226" spans="1:27" x14ac:dyDescent="0.2">
      <c r="A2226" t="s">
        <v>8566</v>
      </c>
      <c r="B2226" t="s">
        <v>34</v>
      </c>
      <c r="C2226" t="s">
        <v>1699</v>
      </c>
      <c r="D2226" t="s">
        <v>30</v>
      </c>
      <c r="E2226" t="s">
        <v>16</v>
      </c>
      <c r="F2226">
        <v>17</v>
      </c>
      <c r="G2226">
        <v>5942</v>
      </c>
      <c r="H2226">
        <v>5125</v>
      </c>
      <c r="I2226">
        <v>0.76586880000000002</v>
      </c>
      <c r="J2226">
        <v>0.76729290000000006</v>
      </c>
      <c r="K2226">
        <v>1.4239999999999999E-3</v>
      </c>
      <c r="L2226">
        <v>8.3671000000000006E-3</v>
      </c>
      <c r="M2226">
        <v>1.51878E-2</v>
      </c>
      <c r="N2226">
        <v>-1.23398E-2</v>
      </c>
      <c r="O2226">
        <v>5942</v>
      </c>
      <c r="Q2226">
        <v>79.184551999999996</v>
      </c>
      <c r="R2226">
        <v>71.335893999999996</v>
      </c>
      <c r="S2226" t="s">
        <v>19</v>
      </c>
      <c r="T2226">
        <v>-1.23386E-2</v>
      </c>
      <c r="U2226">
        <v>-9.2987999999999994E-3</v>
      </c>
      <c r="V2226">
        <v>-2.9637000000000001E-3</v>
      </c>
      <c r="W2226">
        <v>1.4239999999999999E-3</v>
      </c>
      <c r="X2226">
        <v>5.8117000000000004E-3</v>
      </c>
      <c r="Y2226">
        <v>1.2146799999999999E-2</v>
      </c>
      <c r="Z2226">
        <v>1.51866E-2</v>
      </c>
      <c r="AA2226">
        <v>1.8559E-3</v>
      </c>
    </row>
    <row r="2227" spans="1:27" x14ac:dyDescent="0.2">
      <c r="A2227" t="s">
        <v>8567</v>
      </c>
      <c r="B2227" t="s">
        <v>34</v>
      </c>
      <c r="C2227" t="s">
        <v>1699</v>
      </c>
      <c r="D2227" t="s">
        <v>30</v>
      </c>
      <c r="E2227" t="s">
        <v>16</v>
      </c>
      <c r="F2227">
        <v>18</v>
      </c>
      <c r="G2227">
        <v>5942</v>
      </c>
      <c r="H2227">
        <v>5125</v>
      </c>
      <c r="I2227">
        <v>0.76933410000000002</v>
      </c>
      <c r="J2227">
        <v>0.78015040000000002</v>
      </c>
      <c r="K2227">
        <v>1.08164E-2</v>
      </c>
      <c r="L2227">
        <v>8.1277999999999993E-3</v>
      </c>
      <c r="M2227">
        <v>2.4186699999999998E-2</v>
      </c>
      <c r="N2227">
        <v>-2.5539E-3</v>
      </c>
      <c r="O2227">
        <v>5942</v>
      </c>
      <c r="Q2227">
        <v>77.862776999999994</v>
      </c>
      <c r="R2227">
        <v>71.335893999999996</v>
      </c>
      <c r="S2227" t="s">
        <v>19</v>
      </c>
      <c r="T2227">
        <v>-2.5527000000000002E-3</v>
      </c>
      <c r="U2227">
        <v>4.0010000000000002E-4</v>
      </c>
      <c r="V2227">
        <v>6.5541000000000002E-3</v>
      </c>
      <c r="W2227">
        <v>1.08164E-2</v>
      </c>
      <c r="X2227">
        <v>1.5078599999999999E-2</v>
      </c>
      <c r="Y2227">
        <v>2.1232600000000001E-2</v>
      </c>
      <c r="Z2227">
        <v>2.4185499999999999E-2</v>
      </c>
      <c r="AA2227">
        <v>1.38645E-2</v>
      </c>
    </row>
    <row r="2228" spans="1:27" x14ac:dyDescent="0.2">
      <c r="A2228" t="s">
        <v>8568</v>
      </c>
      <c r="B2228" t="s">
        <v>34</v>
      </c>
      <c r="C2228" t="s">
        <v>1699</v>
      </c>
      <c r="D2228" t="s">
        <v>30</v>
      </c>
      <c r="E2228" t="s">
        <v>16</v>
      </c>
      <c r="F2228">
        <v>19</v>
      </c>
      <c r="G2228">
        <v>5942</v>
      </c>
      <c r="H2228">
        <v>5125</v>
      </c>
      <c r="I2228">
        <v>0.75329239999999997</v>
      </c>
      <c r="J2228">
        <v>0.76505920000000005</v>
      </c>
      <c r="K2228">
        <v>1.17669E-2</v>
      </c>
      <c r="L2228">
        <v>7.3042000000000003E-3</v>
      </c>
      <c r="M2228">
        <v>2.3782299999999999E-2</v>
      </c>
      <c r="N2228">
        <v>-2.4860000000000003E-4</v>
      </c>
      <c r="O2228">
        <v>5942</v>
      </c>
      <c r="Q2228">
        <v>75.690616000000006</v>
      </c>
      <c r="R2228">
        <v>71.335893999999996</v>
      </c>
      <c r="S2228" t="s">
        <v>19</v>
      </c>
      <c r="T2228">
        <v>-2.475E-4</v>
      </c>
      <c r="U2228">
        <v>2.4061E-3</v>
      </c>
      <c r="V2228">
        <v>7.9365000000000008E-3</v>
      </c>
      <c r="W2228">
        <v>1.17669E-2</v>
      </c>
      <c r="X2228">
        <v>1.55972E-2</v>
      </c>
      <c r="Y2228">
        <v>2.11276E-2</v>
      </c>
      <c r="Z2228">
        <v>2.3781199999999999E-2</v>
      </c>
      <c r="AA2228">
        <v>1.53803E-2</v>
      </c>
    </row>
    <row r="2229" spans="1:27" x14ac:dyDescent="0.2">
      <c r="A2229" t="s">
        <v>8569</v>
      </c>
      <c r="B2229" t="s">
        <v>34</v>
      </c>
      <c r="C2229" t="s">
        <v>1699</v>
      </c>
      <c r="D2229" t="s">
        <v>30</v>
      </c>
      <c r="E2229" t="s">
        <v>16</v>
      </c>
      <c r="F2229">
        <v>20</v>
      </c>
      <c r="G2229">
        <v>5942</v>
      </c>
      <c r="H2229">
        <v>5125</v>
      </c>
      <c r="I2229">
        <v>0.76312970000000002</v>
      </c>
      <c r="J2229">
        <v>0.77470289999999997</v>
      </c>
      <c r="K2229">
        <v>1.15733E-2</v>
      </c>
      <c r="L2229">
        <v>6.9534999999999996E-3</v>
      </c>
      <c r="M2229">
        <v>2.30117E-2</v>
      </c>
      <c r="N2229">
        <v>1.348E-4</v>
      </c>
      <c r="O2229">
        <v>5942</v>
      </c>
      <c r="Q2229">
        <v>72.936953000000003</v>
      </c>
      <c r="R2229">
        <v>71.335893999999996</v>
      </c>
      <c r="S2229" t="s">
        <v>19</v>
      </c>
      <c r="T2229">
        <v>1.359E-4</v>
      </c>
      <c r="U2229">
        <v>2.6621000000000001E-3</v>
      </c>
      <c r="V2229">
        <v>7.9269000000000006E-3</v>
      </c>
      <c r="W2229">
        <v>1.15733E-2</v>
      </c>
      <c r="X2229">
        <v>1.5219699999999999E-2</v>
      </c>
      <c r="Y2229">
        <v>2.0484499999999999E-2</v>
      </c>
      <c r="Z2229">
        <v>2.3010699999999999E-2</v>
      </c>
      <c r="AA2229">
        <v>1.4938999999999999E-2</v>
      </c>
    </row>
    <row r="2230" spans="1:27" x14ac:dyDescent="0.2">
      <c r="A2230" t="s">
        <v>8570</v>
      </c>
      <c r="B2230" t="s">
        <v>34</v>
      </c>
      <c r="C2230" t="s">
        <v>1699</v>
      </c>
      <c r="D2230" t="s">
        <v>30</v>
      </c>
      <c r="E2230" t="s">
        <v>16</v>
      </c>
      <c r="F2230">
        <v>21</v>
      </c>
      <c r="G2230">
        <v>5942</v>
      </c>
      <c r="H2230">
        <v>5125</v>
      </c>
      <c r="I2230">
        <v>0.76064209999999999</v>
      </c>
      <c r="J2230">
        <v>0.77018149999999996</v>
      </c>
      <c r="K2230">
        <v>9.5394E-3</v>
      </c>
      <c r="L2230">
        <v>7.0014999999999999E-3</v>
      </c>
      <c r="M2230">
        <v>2.10569E-2</v>
      </c>
      <c r="N2230">
        <v>-1.9781E-3</v>
      </c>
      <c r="O2230">
        <v>5942</v>
      </c>
      <c r="Q2230">
        <v>70.731626000000006</v>
      </c>
      <c r="R2230">
        <v>71.335893999999996</v>
      </c>
      <c r="S2230" t="s">
        <v>19</v>
      </c>
      <c r="T2230">
        <v>-1.9770999999999999E-3</v>
      </c>
      <c r="U2230">
        <v>5.666E-4</v>
      </c>
      <c r="V2230">
        <v>5.8678000000000003E-3</v>
      </c>
      <c r="W2230">
        <v>9.5394E-3</v>
      </c>
      <c r="X2230">
        <v>1.3211000000000001E-2</v>
      </c>
      <c r="Y2230">
        <v>1.8512199999999999E-2</v>
      </c>
      <c r="Z2230">
        <v>2.1055899999999999E-2</v>
      </c>
      <c r="AA2230">
        <v>1.23859E-2</v>
      </c>
    </row>
    <row r="2231" spans="1:27" x14ac:dyDescent="0.2">
      <c r="A2231" t="s">
        <v>8571</v>
      </c>
      <c r="B2231" t="s">
        <v>34</v>
      </c>
      <c r="C2231" t="s">
        <v>1699</v>
      </c>
      <c r="D2231" t="s">
        <v>30</v>
      </c>
      <c r="E2231" t="s">
        <v>16</v>
      </c>
      <c r="F2231">
        <v>22</v>
      </c>
      <c r="G2231">
        <v>5942</v>
      </c>
      <c r="H2231">
        <v>5125</v>
      </c>
      <c r="I2231">
        <v>0.72640669999999996</v>
      </c>
      <c r="J2231">
        <v>0.72868880000000003</v>
      </c>
      <c r="K2231">
        <v>2.2821E-3</v>
      </c>
      <c r="L2231">
        <v>6.3990000000000002E-3</v>
      </c>
      <c r="M2231">
        <v>1.28085E-2</v>
      </c>
      <c r="N2231">
        <v>-8.2442999999999995E-3</v>
      </c>
      <c r="O2231">
        <v>5942</v>
      </c>
      <c r="Q2231">
        <v>69.641582999999997</v>
      </c>
      <c r="R2231">
        <v>71.335893999999996</v>
      </c>
      <c r="S2231" t="s">
        <v>18</v>
      </c>
      <c r="T2231">
        <v>-8.2433999999999997E-3</v>
      </c>
      <c r="U2231">
        <v>-5.9186000000000004E-3</v>
      </c>
      <c r="V2231">
        <v>-1.0735E-3</v>
      </c>
      <c r="W2231">
        <v>2.2821E-3</v>
      </c>
      <c r="X2231">
        <v>5.6378000000000001E-3</v>
      </c>
      <c r="Y2231">
        <v>1.04828E-2</v>
      </c>
      <c r="Z2231">
        <v>1.2807600000000001E-2</v>
      </c>
      <c r="AA2231">
        <v>3.1318000000000001E-3</v>
      </c>
    </row>
    <row r="2232" spans="1:27" x14ac:dyDescent="0.2">
      <c r="A2232" t="s">
        <v>8572</v>
      </c>
      <c r="B2232" t="s">
        <v>34</v>
      </c>
      <c r="C2232" t="s">
        <v>1699</v>
      </c>
      <c r="D2232" t="s">
        <v>30</v>
      </c>
      <c r="E2232" t="s">
        <v>16</v>
      </c>
      <c r="F2232">
        <v>23</v>
      </c>
      <c r="G2232">
        <v>5942</v>
      </c>
      <c r="H2232">
        <v>5125</v>
      </c>
      <c r="I2232">
        <v>0.64999609999999997</v>
      </c>
      <c r="J2232">
        <v>0.65421819999999997</v>
      </c>
      <c r="K2232">
        <v>4.2221000000000003E-3</v>
      </c>
      <c r="L2232">
        <v>5.9439000000000002E-3</v>
      </c>
      <c r="M2232">
        <v>1.3999899999999999E-2</v>
      </c>
      <c r="N2232">
        <v>-5.5557000000000002E-3</v>
      </c>
      <c r="O2232">
        <v>5942</v>
      </c>
      <c r="Q2232">
        <v>68.551441999999994</v>
      </c>
      <c r="R2232">
        <v>71.335893999999996</v>
      </c>
      <c r="S2232" t="s">
        <v>18</v>
      </c>
      <c r="T2232">
        <v>-5.5548000000000004E-3</v>
      </c>
      <c r="U2232">
        <v>-3.3953999999999998E-3</v>
      </c>
      <c r="V2232">
        <v>1.1050999999999999E-3</v>
      </c>
      <c r="W2232">
        <v>4.2221000000000003E-3</v>
      </c>
      <c r="X2232">
        <v>7.3391000000000003E-3</v>
      </c>
      <c r="Y2232">
        <v>1.18396E-2</v>
      </c>
      <c r="Z2232">
        <v>1.3998999999999999E-2</v>
      </c>
      <c r="AA2232">
        <v>6.4536999999999997E-3</v>
      </c>
    </row>
    <row r="2233" spans="1:27" x14ac:dyDescent="0.2">
      <c r="A2233" t="s">
        <v>8573</v>
      </c>
      <c r="B2233" t="s">
        <v>34</v>
      </c>
      <c r="C2233" t="s">
        <v>1699</v>
      </c>
      <c r="D2233" t="s">
        <v>30</v>
      </c>
      <c r="E2233" t="s">
        <v>16</v>
      </c>
      <c r="F2233">
        <v>24</v>
      </c>
      <c r="G2233">
        <v>5942</v>
      </c>
      <c r="H2233">
        <v>5125</v>
      </c>
      <c r="I2233">
        <v>0.56106920000000005</v>
      </c>
      <c r="J2233">
        <v>0.56523480000000004</v>
      </c>
      <c r="K2233">
        <v>4.1656999999999996E-3</v>
      </c>
      <c r="L2233">
        <v>5.6150000000000002E-3</v>
      </c>
      <c r="M2233">
        <v>1.3402300000000001E-2</v>
      </c>
      <c r="N2233">
        <v>-5.071E-3</v>
      </c>
      <c r="O2233">
        <v>5942</v>
      </c>
      <c r="Q2233">
        <v>67.950941999999998</v>
      </c>
      <c r="R2233">
        <v>71.335893999999996</v>
      </c>
      <c r="S2233" t="s">
        <v>18</v>
      </c>
      <c r="T2233">
        <v>-5.0701000000000001E-3</v>
      </c>
      <c r="U2233">
        <v>-3.0301999999999998E-3</v>
      </c>
      <c r="V2233">
        <v>1.2212E-3</v>
      </c>
      <c r="W2233">
        <v>4.1656999999999996E-3</v>
      </c>
      <c r="X2233">
        <v>7.1101000000000003E-3</v>
      </c>
      <c r="Y2233">
        <v>1.13615E-2</v>
      </c>
      <c r="Z2233">
        <v>1.3401400000000001E-2</v>
      </c>
      <c r="AA2233">
        <v>7.3698000000000001E-3</v>
      </c>
    </row>
    <row r="2234" spans="1:27" x14ac:dyDescent="0.2">
      <c r="A2234" t="s">
        <v>8574</v>
      </c>
      <c r="B2234" t="s">
        <v>35</v>
      </c>
      <c r="C2234" t="s">
        <v>1699</v>
      </c>
      <c r="D2234" t="s">
        <v>30</v>
      </c>
      <c r="E2234" t="s">
        <v>16</v>
      </c>
      <c r="F2234">
        <v>1</v>
      </c>
      <c r="G2234">
        <v>1882</v>
      </c>
      <c r="H2234">
        <v>2725</v>
      </c>
      <c r="I2234">
        <v>0.5098104</v>
      </c>
      <c r="J2234">
        <v>0.50200920000000004</v>
      </c>
      <c r="K2234">
        <v>-7.8012000000000003E-3</v>
      </c>
      <c r="L2234">
        <v>7.8053000000000003E-3</v>
      </c>
      <c r="M2234">
        <v>5.0384999999999996E-3</v>
      </c>
      <c r="N2234">
        <v>-2.06409E-2</v>
      </c>
      <c r="O2234">
        <v>1517.931</v>
      </c>
      <c r="P2234">
        <v>0.8065523</v>
      </c>
      <c r="Q2234">
        <v>67.344948000000002</v>
      </c>
      <c r="R2234">
        <v>71.327380000000005</v>
      </c>
      <c r="S2234" t="s">
        <v>18</v>
      </c>
      <c r="T2234">
        <v>-2.06397E-2</v>
      </c>
      <c r="U2234">
        <v>-1.78041E-2</v>
      </c>
      <c r="V2234">
        <v>-1.18943E-2</v>
      </c>
      <c r="W2234">
        <v>-7.8012000000000003E-3</v>
      </c>
      <c r="X2234">
        <v>-3.7081000000000002E-3</v>
      </c>
      <c r="Y2234">
        <v>2.2017E-3</v>
      </c>
      <c r="Z2234">
        <v>5.0372999999999998E-3</v>
      </c>
      <c r="AA2234">
        <v>-1.5539900000000001E-2</v>
      </c>
    </row>
    <row r="2235" spans="1:27" x14ac:dyDescent="0.2">
      <c r="A2235" t="s">
        <v>8575</v>
      </c>
      <c r="B2235" t="s">
        <v>35</v>
      </c>
      <c r="C2235" t="s">
        <v>1699</v>
      </c>
      <c r="D2235" t="s">
        <v>30</v>
      </c>
      <c r="E2235" t="s">
        <v>16</v>
      </c>
      <c r="F2235">
        <v>2</v>
      </c>
      <c r="G2235">
        <v>1882</v>
      </c>
      <c r="H2235">
        <v>2725</v>
      </c>
      <c r="I2235">
        <v>0.45326660000000002</v>
      </c>
      <c r="J2235">
        <v>0.45004830000000001</v>
      </c>
      <c r="K2235">
        <v>-3.2182999999999999E-3</v>
      </c>
      <c r="L2235">
        <v>7.1507999999999997E-3</v>
      </c>
      <c r="M2235">
        <v>8.5448E-3</v>
      </c>
      <c r="N2235">
        <v>-1.4981400000000001E-2</v>
      </c>
      <c r="O2235">
        <v>1517.931</v>
      </c>
      <c r="P2235">
        <v>0.8065523</v>
      </c>
      <c r="Q2235">
        <v>66.599373999999997</v>
      </c>
      <c r="R2235">
        <v>71.327380000000005</v>
      </c>
      <c r="S2235" t="s">
        <v>18</v>
      </c>
      <c r="T2235">
        <v>-1.49803E-2</v>
      </c>
      <c r="U2235">
        <v>-1.23824E-2</v>
      </c>
      <c r="V2235">
        <v>-6.9681999999999999E-3</v>
      </c>
      <c r="W2235">
        <v>-3.2182999999999999E-3</v>
      </c>
      <c r="X2235">
        <v>5.3160000000000002E-4</v>
      </c>
      <c r="Y2235">
        <v>5.9458000000000002E-3</v>
      </c>
      <c r="Z2235">
        <v>8.5436999999999996E-3</v>
      </c>
      <c r="AA2235">
        <v>-7.1510000000000002E-3</v>
      </c>
    </row>
    <row r="2236" spans="1:27" x14ac:dyDescent="0.2">
      <c r="A2236" t="s">
        <v>8576</v>
      </c>
      <c r="B2236" t="s">
        <v>35</v>
      </c>
      <c r="C2236" t="s">
        <v>1699</v>
      </c>
      <c r="D2236" t="s">
        <v>30</v>
      </c>
      <c r="E2236" t="s">
        <v>16</v>
      </c>
      <c r="F2236">
        <v>3</v>
      </c>
      <c r="G2236">
        <v>1882</v>
      </c>
      <c r="H2236">
        <v>2725</v>
      </c>
      <c r="I2236">
        <v>0.42047440000000003</v>
      </c>
      <c r="J2236">
        <v>0.41596309999999997</v>
      </c>
      <c r="K2236">
        <v>-4.5113000000000002E-3</v>
      </c>
      <c r="L2236">
        <v>6.6056999999999999E-3</v>
      </c>
      <c r="M2236">
        <v>6.3550999999999998E-3</v>
      </c>
      <c r="N2236">
        <v>-1.5377699999999999E-2</v>
      </c>
      <c r="O2236">
        <v>1517.931</v>
      </c>
      <c r="P2236">
        <v>0.8065523</v>
      </c>
      <c r="Q2236">
        <v>66.069192999999999</v>
      </c>
      <c r="R2236">
        <v>71.327380000000005</v>
      </c>
      <c r="S2236" t="s">
        <v>18</v>
      </c>
      <c r="T2236">
        <v>-1.5376799999999999E-2</v>
      </c>
      <c r="U2236">
        <v>-1.29769E-2</v>
      </c>
      <c r="V2236">
        <v>-7.9752999999999994E-3</v>
      </c>
      <c r="W2236">
        <v>-4.5113000000000002E-3</v>
      </c>
      <c r="X2236">
        <v>-1.0472000000000001E-3</v>
      </c>
      <c r="Y2236">
        <v>3.9543E-3</v>
      </c>
      <c r="Z2236">
        <v>6.3542E-3</v>
      </c>
      <c r="AA2236">
        <v>-1.08454E-2</v>
      </c>
    </row>
    <row r="2237" spans="1:27" x14ac:dyDescent="0.2">
      <c r="A2237" t="s">
        <v>8577</v>
      </c>
      <c r="B2237" t="s">
        <v>35</v>
      </c>
      <c r="C2237" t="s">
        <v>1699</v>
      </c>
      <c r="D2237" t="s">
        <v>30</v>
      </c>
      <c r="E2237" t="s">
        <v>16</v>
      </c>
      <c r="F2237">
        <v>4</v>
      </c>
      <c r="G2237">
        <v>1882</v>
      </c>
      <c r="H2237">
        <v>2725</v>
      </c>
      <c r="I2237">
        <v>0.3986963</v>
      </c>
      <c r="J2237">
        <v>0.39610859999999998</v>
      </c>
      <c r="K2237">
        <v>-2.5877000000000001E-3</v>
      </c>
      <c r="L2237">
        <v>6.1615000000000003E-3</v>
      </c>
      <c r="M2237">
        <v>7.548E-3</v>
      </c>
      <c r="N2237">
        <v>-1.2723399999999999E-2</v>
      </c>
      <c r="O2237">
        <v>1517.931</v>
      </c>
      <c r="P2237">
        <v>0.8065523</v>
      </c>
      <c r="Q2237">
        <v>65.567800000000005</v>
      </c>
      <c r="R2237">
        <v>71.327380000000005</v>
      </c>
      <c r="S2237" t="s">
        <v>18</v>
      </c>
      <c r="T2237">
        <v>-1.2722499999999999E-2</v>
      </c>
      <c r="U2237">
        <v>-1.0484E-2</v>
      </c>
      <c r="V2237">
        <v>-5.8187999999999998E-3</v>
      </c>
      <c r="W2237">
        <v>-2.5877000000000001E-3</v>
      </c>
      <c r="X2237">
        <v>6.4340000000000003E-4</v>
      </c>
      <c r="Y2237">
        <v>5.3086000000000001E-3</v>
      </c>
      <c r="Z2237">
        <v>7.5471000000000002E-3</v>
      </c>
      <c r="AA2237">
        <v>-6.5326999999999998E-3</v>
      </c>
    </row>
    <row r="2238" spans="1:27" x14ac:dyDescent="0.2">
      <c r="A2238" t="s">
        <v>8578</v>
      </c>
      <c r="B2238" t="s">
        <v>35</v>
      </c>
      <c r="C2238" t="s">
        <v>1699</v>
      </c>
      <c r="D2238" t="s">
        <v>30</v>
      </c>
      <c r="E2238" t="s">
        <v>16</v>
      </c>
      <c r="F2238">
        <v>5</v>
      </c>
      <c r="G2238">
        <v>1882</v>
      </c>
      <c r="H2238">
        <v>2725</v>
      </c>
      <c r="I2238">
        <v>0.39502300000000001</v>
      </c>
      <c r="J2238">
        <v>0.39298379999999999</v>
      </c>
      <c r="K2238">
        <v>-2.0393E-3</v>
      </c>
      <c r="L2238">
        <v>5.9220000000000002E-3</v>
      </c>
      <c r="M2238">
        <v>7.7023999999999999E-3</v>
      </c>
      <c r="N2238">
        <v>-1.17809E-2</v>
      </c>
      <c r="O2238">
        <v>1517.931</v>
      </c>
      <c r="P2238">
        <v>0.8065523</v>
      </c>
      <c r="Q2238">
        <v>65.172117999999998</v>
      </c>
      <c r="R2238">
        <v>71.327380000000005</v>
      </c>
      <c r="S2238" t="s">
        <v>18</v>
      </c>
      <c r="T2238">
        <v>-1.17801E-2</v>
      </c>
      <c r="U2238">
        <v>-9.6285999999999993E-3</v>
      </c>
      <c r="V2238">
        <v>-5.1447999999999997E-3</v>
      </c>
      <c r="W2238">
        <v>-2.0393E-3</v>
      </c>
      <c r="X2238">
        <v>1.0662E-3</v>
      </c>
      <c r="Y2238">
        <v>5.5500000000000002E-3</v>
      </c>
      <c r="Z2238">
        <v>7.7015E-3</v>
      </c>
      <c r="AA2238">
        <v>-5.1891999999999997E-3</v>
      </c>
    </row>
    <row r="2239" spans="1:27" x14ac:dyDescent="0.2">
      <c r="A2239" t="s">
        <v>8579</v>
      </c>
      <c r="B2239" t="s">
        <v>35</v>
      </c>
      <c r="C2239" t="s">
        <v>1699</v>
      </c>
      <c r="D2239" t="s">
        <v>30</v>
      </c>
      <c r="E2239" t="s">
        <v>16</v>
      </c>
      <c r="F2239">
        <v>6</v>
      </c>
      <c r="G2239">
        <v>1882</v>
      </c>
      <c r="H2239">
        <v>2725</v>
      </c>
      <c r="I2239">
        <v>0.41270380000000001</v>
      </c>
      <c r="J2239">
        <v>0.41252359999999999</v>
      </c>
      <c r="K2239">
        <v>-1.8019999999999999E-4</v>
      </c>
      <c r="L2239">
        <v>6.0892999999999997E-3</v>
      </c>
      <c r="M2239">
        <v>9.8367000000000003E-3</v>
      </c>
      <c r="N2239">
        <v>-1.01972E-2</v>
      </c>
      <c r="O2239">
        <v>1517.931</v>
      </c>
      <c r="P2239">
        <v>0.8065523</v>
      </c>
      <c r="Q2239">
        <v>64.945520000000002</v>
      </c>
      <c r="R2239">
        <v>71.327380000000005</v>
      </c>
      <c r="S2239" t="s">
        <v>18</v>
      </c>
      <c r="T2239">
        <v>-1.01963E-2</v>
      </c>
      <c r="U2239">
        <v>-7.9839999999999998E-3</v>
      </c>
      <c r="V2239">
        <v>-3.3735000000000002E-3</v>
      </c>
      <c r="W2239">
        <v>-1.8019999999999999E-4</v>
      </c>
      <c r="X2239">
        <v>3.0130000000000001E-3</v>
      </c>
      <c r="Y2239">
        <v>7.6236000000000003E-3</v>
      </c>
      <c r="Z2239">
        <v>9.8358999999999999E-3</v>
      </c>
      <c r="AA2239">
        <v>-4.3679999999999999E-4</v>
      </c>
    </row>
    <row r="2240" spans="1:27" x14ac:dyDescent="0.2">
      <c r="A2240" t="s">
        <v>8580</v>
      </c>
      <c r="B2240" t="s">
        <v>35</v>
      </c>
      <c r="C2240" t="s">
        <v>1699</v>
      </c>
      <c r="D2240" t="s">
        <v>30</v>
      </c>
      <c r="E2240" t="s">
        <v>16</v>
      </c>
      <c r="F2240">
        <v>7</v>
      </c>
      <c r="G2240">
        <v>1882</v>
      </c>
      <c r="H2240">
        <v>2725</v>
      </c>
      <c r="I2240">
        <v>0.44961519999999999</v>
      </c>
      <c r="J2240">
        <v>0.45241429999999999</v>
      </c>
      <c r="K2240">
        <v>2.7992E-3</v>
      </c>
      <c r="L2240">
        <v>6.4557E-3</v>
      </c>
      <c r="M2240">
        <v>1.34187E-2</v>
      </c>
      <c r="N2240">
        <v>-7.8203999999999999E-3</v>
      </c>
      <c r="O2240">
        <v>1517.931</v>
      </c>
      <c r="P2240">
        <v>0.8065523</v>
      </c>
      <c r="Q2240">
        <v>64.624471</v>
      </c>
      <c r="R2240">
        <v>71.327380000000005</v>
      </c>
      <c r="S2240" t="s">
        <v>18</v>
      </c>
      <c r="T2240">
        <v>-7.8195000000000001E-3</v>
      </c>
      <c r="U2240">
        <v>-5.4741E-3</v>
      </c>
      <c r="V2240">
        <v>-5.8620000000000005E-4</v>
      </c>
      <c r="W2240">
        <v>2.7992E-3</v>
      </c>
      <c r="X2240">
        <v>6.1844999999999999E-3</v>
      </c>
      <c r="Y2240">
        <v>1.10724E-2</v>
      </c>
      <c r="Z2240">
        <v>1.3417800000000001E-2</v>
      </c>
      <c r="AA2240">
        <v>6.1871000000000001E-3</v>
      </c>
    </row>
    <row r="2241" spans="1:27" x14ac:dyDescent="0.2">
      <c r="A2241" t="s">
        <v>8581</v>
      </c>
      <c r="B2241" t="s">
        <v>35</v>
      </c>
      <c r="C2241" t="s">
        <v>1699</v>
      </c>
      <c r="D2241" t="s">
        <v>30</v>
      </c>
      <c r="E2241" t="s">
        <v>16</v>
      </c>
      <c r="F2241">
        <v>8</v>
      </c>
      <c r="G2241">
        <v>1882</v>
      </c>
      <c r="H2241">
        <v>2725</v>
      </c>
      <c r="I2241">
        <v>0.46479340000000002</v>
      </c>
      <c r="J2241">
        <v>0.4594529</v>
      </c>
      <c r="K2241">
        <v>-5.3404999999999998E-3</v>
      </c>
      <c r="L2241">
        <v>6.6947999999999999E-3</v>
      </c>
      <c r="M2241">
        <v>5.6724000000000002E-3</v>
      </c>
      <c r="N2241">
        <v>-1.6353400000000001E-2</v>
      </c>
      <c r="O2241">
        <v>1517.931</v>
      </c>
      <c r="P2241">
        <v>0.8065523</v>
      </c>
      <c r="Q2241">
        <v>64.564971999999997</v>
      </c>
      <c r="R2241">
        <v>71.327380000000005</v>
      </c>
      <c r="S2241" t="s">
        <v>18</v>
      </c>
      <c r="T2241">
        <v>-1.63524E-2</v>
      </c>
      <c r="U2241">
        <v>-1.3920200000000001E-2</v>
      </c>
      <c r="V2241">
        <v>-8.8512E-3</v>
      </c>
      <c r="W2241">
        <v>-5.3404999999999998E-3</v>
      </c>
      <c r="X2241">
        <v>-1.8297999999999999E-3</v>
      </c>
      <c r="Y2241">
        <v>3.2391999999999998E-3</v>
      </c>
      <c r="Z2241">
        <v>5.6714000000000001E-3</v>
      </c>
      <c r="AA2241">
        <v>-1.16236E-2</v>
      </c>
    </row>
    <row r="2242" spans="1:27" x14ac:dyDescent="0.2">
      <c r="A2242" t="s">
        <v>8582</v>
      </c>
      <c r="B2242" t="s">
        <v>35</v>
      </c>
      <c r="C2242" t="s">
        <v>1699</v>
      </c>
      <c r="D2242" t="s">
        <v>30</v>
      </c>
      <c r="E2242" t="s">
        <v>16</v>
      </c>
      <c r="F2242">
        <v>9</v>
      </c>
      <c r="G2242">
        <v>1882</v>
      </c>
      <c r="H2242">
        <v>2725</v>
      </c>
      <c r="I2242">
        <v>0.4571789</v>
      </c>
      <c r="J2242">
        <v>0.44995109999999999</v>
      </c>
      <c r="K2242">
        <v>-7.2278000000000004E-3</v>
      </c>
      <c r="L2242">
        <v>6.6350999999999997E-3</v>
      </c>
      <c r="M2242">
        <v>3.6868999999999999E-3</v>
      </c>
      <c r="N2242">
        <v>-1.8142399999999999E-2</v>
      </c>
      <c r="O2242">
        <v>1517.931</v>
      </c>
      <c r="P2242">
        <v>0.8065523</v>
      </c>
      <c r="Q2242">
        <v>66.862532000000002</v>
      </c>
      <c r="R2242">
        <v>71.327380000000005</v>
      </c>
      <c r="S2242" t="s">
        <v>18</v>
      </c>
      <c r="T2242">
        <v>-1.8141500000000001E-2</v>
      </c>
      <c r="U2242">
        <v>-1.5730899999999999E-2</v>
      </c>
      <c r="V2242">
        <v>-1.07072E-2</v>
      </c>
      <c r="W2242">
        <v>-7.2278000000000004E-3</v>
      </c>
      <c r="X2242">
        <v>-3.7483E-3</v>
      </c>
      <c r="Y2242">
        <v>1.2754000000000001E-3</v>
      </c>
      <c r="Z2242">
        <v>3.6859000000000002E-3</v>
      </c>
      <c r="AA2242">
        <v>-1.6063399999999999E-2</v>
      </c>
    </row>
    <row r="2243" spans="1:27" x14ac:dyDescent="0.2">
      <c r="A2243" t="s">
        <v>8583</v>
      </c>
      <c r="B2243" t="s">
        <v>35</v>
      </c>
      <c r="C2243" t="s">
        <v>1699</v>
      </c>
      <c r="D2243" t="s">
        <v>30</v>
      </c>
      <c r="E2243" t="s">
        <v>16</v>
      </c>
      <c r="F2243">
        <v>10</v>
      </c>
      <c r="G2243">
        <v>1882</v>
      </c>
      <c r="H2243">
        <v>2725</v>
      </c>
      <c r="I2243">
        <v>0.47362779999999999</v>
      </c>
      <c r="J2243">
        <v>0.46891110000000003</v>
      </c>
      <c r="K2243">
        <v>-4.7166999999999999E-3</v>
      </c>
      <c r="L2243">
        <v>7.1165999999999998E-3</v>
      </c>
      <c r="M2243">
        <v>6.9901E-3</v>
      </c>
      <c r="N2243">
        <v>-1.6423500000000001E-2</v>
      </c>
      <c r="O2243">
        <v>1517.931</v>
      </c>
      <c r="P2243">
        <v>0.8065523</v>
      </c>
      <c r="Q2243">
        <v>70.369754</v>
      </c>
      <c r="R2243">
        <v>71.327380000000005</v>
      </c>
      <c r="S2243" t="s">
        <v>18</v>
      </c>
      <c r="T2243">
        <v>-1.64224E-2</v>
      </c>
      <c r="U2243">
        <v>-1.3837E-2</v>
      </c>
      <c r="V2243">
        <v>-8.4486000000000006E-3</v>
      </c>
      <c r="W2243">
        <v>-4.7166999999999999E-3</v>
      </c>
      <c r="X2243">
        <v>-9.8470000000000003E-4</v>
      </c>
      <c r="Y2243">
        <v>4.4035999999999997E-3</v>
      </c>
      <c r="Z2243">
        <v>6.9890999999999998E-3</v>
      </c>
      <c r="AA2243">
        <v>-1.00588E-2</v>
      </c>
    </row>
    <row r="2244" spans="1:27" x14ac:dyDescent="0.2">
      <c r="A2244" t="s">
        <v>8584</v>
      </c>
      <c r="B2244" t="s">
        <v>35</v>
      </c>
      <c r="C2244" t="s">
        <v>1699</v>
      </c>
      <c r="D2244" t="s">
        <v>30</v>
      </c>
      <c r="E2244" t="s">
        <v>16</v>
      </c>
      <c r="F2244">
        <v>11</v>
      </c>
      <c r="G2244">
        <v>1882</v>
      </c>
      <c r="H2244">
        <v>2725</v>
      </c>
      <c r="I2244">
        <v>0.50436760000000003</v>
      </c>
      <c r="J2244">
        <v>0.49932720000000003</v>
      </c>
      <c r="K2244">
        <v>-5.0403999999999996E-3</v>
      </c>
      <c r="L2244">
        <v>7.8177000000000003E-3</v>
      </c>
      <c r="M2244">
        <v>7.8198E-3</v>
      </c>
      <c r="N2244">
        <v>-1.7900599999999999E-2</v>
      </c>
      <c r="O2244">
        <v>1517.931</v>
      </c>
      <c r="P2244">
        <v>0.8065523</v>
      </c>
      <c r="Q2244">
        <v>74.245649999999998</v>
      </c>
      <c r="R2244">
        <v>71.327380000000005</v>
      </c>
      <c r="S2244" t="s">
        <v>18</v>
      </c>
      <c r="T2244">
        <v>-1.7899399999999999E-2</v>
      </c>
      <c r="U2244">
        <v>-1.50592E-2</v>
      </c>
      <c r="V2244">
        <v>-9.1400000000000006E-3</v>
      </c>
      <c r="W2244">
        <v>-5.0403999999999996E-3</v>
      </c>
      <c r="X2244">
        <v>-9.4079999999999999E-4</v>
      </c>
      <c r="Y2244">
        <v>4.9784E-3</v>
      </c>
      <c r="Z2244">
        <v>7.8186999999999996E-3</v>
      </c>
      <c r="AA2244">
        <v>-1.00944E-2</v>
      </c>
    </row>
    <row r="2245" spans="1:27" x14ac:dyDescent="0.2">
      <c r="A2245" t="s">
        <v>8585</v>
      </c>
      <c r="B2245" t="s">
        <v>35</v>
      </c>
      <c r="C2245" t="s">
        <v>1699</v>
      </c>
      <c r="D2245" t="s">
        <v>30</v>
      </c>
      <c r="E2245" t="s">
        <v>16</v>
      </c>
      <c r="F2245">
        <v>12</v>
      </c>
      <c r="G2245">
        <v>1882</v>
      </c>
      <c r="H2245">
        <v>2725</v>
      </c>
      <c r="I2245">
        <v>0.55303170000000001</v>
      </c>
      <c r="J2245">
        <v>0.54094710000000001</v>
      </c>
      <c r="K2245">
        <v>-1.20845E-2</v>
      </c>
      <c r="L2245">
        <v>8.5588000000000001E-3</v>
      </c>
      <c r="M2245">
        <v>1.9946999999999999E-3</v>
      </c>
      <c r="N2245">
        <v>-2.6163800000000001E-2</v>
      </c>
      <c r="O2245">
        <v>1517.931</v>
      </c>
      <c r="P2245">
        <v>0.8065523</v>
      </c>
      <c r="Q2245">
        <v>77.190814000000003</v>
      </c>
      <c r="R2245">
        <v>71.327380000000005</v>
      </c>
      <c r="S2245" t="s">
        <v>18</v>
      </c>
      <c r="T2245">
        <v>-2.6162500000000002E-2</v>
      </c>
      <c r="U2245">
        <v>-2.30531E-2</v>
      </c>
      <c r="V2245">
        <v>-1.6572799999999999E-2</v>
      </c>
      <c r="W2245">
        <v>-1.20845E-2</v>
      </c>
      <c r="X2245">
        <v>-7.5963000000000003E-3</v>
      </c>
      <c r="Y2245">
        <v>-1.116E-3</v>
      </c>
      <c r="Z2245">
        <v>1.9935E-3</v>
      </c>
      <c r="AA2245">
        <v>-2.2339600000000001E-2</v>
      </c>
    </row>
    <row r="2246" spans="1:27" x14ac:dyDescent="0.2">
      <c r="A2246" t="s">
        <v>8586</v>
      </c>
      <c r="B2246" t="s">
        <v>35</v>
      </c>
      <c r="C2246" t="s">
        <v>1699</v>
      </c>
      <c r="D2246" t="s">
        <v>30</v>
      </c>
      <c r="E2246" t="s">
        <v>16</v>
      </c>
      <c r="F2246">
        <v>13</v>
      </c>
      <c r="G2246">
        <v>1882</v>
      </c>
      <c r="H2246">
        <v>2725</v>
      </c>
      <c r="I2246">
        <v>0.60105090000000005</v>
      </c>
      <c r="J2246">
        <v>0.59097840000000001</v>
      </c>
      <c r="K2246">
        <v>-1.00724E-2</v>
      </c>
      <c r="L2246">
        <v>9.4219000000000004E-3</v>
      </c>
      <c r="M2246" s="1">
        <v>5.4264999999999999E-3</v>
      </c>
      <c r="N2246">
        <v>-2.5571400000000001E-2</v>
      </c>
      <c r="O2246">
        <v>1517.931</v>
      </c>
      <c r="P2246">
        <v>0.8065523</v>
      </c>
      <c r="Q2246">
        <v>79.231843999999995</v>
      </c>
      <c r="R2246">
        <v>71.327380000000005</v>
      </c>
      <c r="S2246" t="s">
        <v>18</v>
      </c>
      <c r="T2246">
        <v>-2.5569999999999999E-2</v>
      </c>
      <c r="U2246">
        <v>-2.2147E-2</v>
      </c>
      <c r="V2246">
        <v>-1.5013200000000001E-2</v>
      </c>
      <c r="W2246">
        <v>-1.00724E-2</v>
      </c>
      <c r="X2246">
        <v>-5.1316000000000001E-3</v>
      </c>
      <c r="Y2246">
        <v>2.0022E-3</v>
      </c>
      <c r="Z2246">
        <v>5.4251000000000004E-3</v>
      </c>
      <c r="AA2246">
        <v>-1.7043599999999999E-2</v>
      </c>
    </row>
    <row r="2247" spans="1:27" x14ac:dyDescent="0.2">
      <c r="A2247" t="s">
        <v>8587</v>
      </c>
      <c r="B2247" t="s">
        <v>35</v>
      </c>
      <c r="C2247" t="s">
        <v>1699</v>
      </c>
      <c r="D2247" t="s">
        <v>30</v>
      </c>
      <c r="E2247" t="s">
        <v>16</v>
      </c>
      <c r="F2247">
        <v>14</v>
      </c>
      <c r="G2247">
        <v>1882</v>
      </c>
      <c r="H2247">
        <v>2725</v>
      </c>
      <c r="I2247">
        <v>0.63632390000000005</v>
      </c>
      <c r="J2247">
        <v>0.63807130000000001</v>
      </c>
      <c r="K2247">
        <v>1.7473E-3</v>
      </c>
      <c r="L2247">
        <v>1.0124899999999999E-2</v>
      </c>
      <c r="M2247">
        <v>1.8402700000000001E-2</v>
      </c>
      <c r="N2247">
        <v>-1.4907999999999999E-2</v>
      </c>
      <c r="O2247">
        <v>1517.931</v>
      </c>
      <c r="P2247">
        <v>0.8065523</v>
      </c>
      <c r="Q2247">
        <v>80.134045999999998</v>
      </c>
      <c r="R2247">
        <v>71.327380000000005</v>
      </c>
      <c r="S2247" t="s">
        <v>18</v>
      </c>
      <c r="T2247">
        <v>-1.4906600000000001E-2</v>
      </c>
      <c r="U2247">
        <v>-1.1228200000000001E-2</v>
      </c>
      <c r="V2247">
        <v>-3.5620999999999999E-3</v>
      </c>
      <c r="W2247">
        <v>1.7473E-3</v>
      </c>
      <c r="X2247">
        <v>7.0568000000000002E-3</v>
      </c>
      <c r="Y2247">
        <v>1.4722900000000001E-2</v>
      </c>
      <c r="Z2247">
        <v>1.84012E-2</v>
      </c>
      <c r="AA2247">
        <v>2.7385E-3</v>
      </c>
    </row>
    <row r="2248" spans="1:27" x14ac:dyDescent="0.2">
      <c r="A2248" t="s">
        <v>8588</v>
      </c>
      <c r="B2248" t="s">
        <v>35</v>
      </c>
      <c r="C2248" t="s">
        <v>1699</v>
      </c>
      <c r="D2248" t="s">
        <v>30</v>
      </c>
      <c r="E2248" t="s">
        <v>16</v>
      </c>
      <c r="F2248">
        <v>15</v>
      </c>
      <c r="G2248">
        <v>1882</v>
      </c>
      <c r="H2248">
        <v>2725</v>
      </c>
      <c r="I2248">
        <v>0.68799500000000002</v>
      </c>
      <c r="J2248">
        <v>0.68670640000000005</v>
      </c>
      <c r="K2248">
        <v>-1.2886E-3</v>
      </c>
      <c r="L2248">
        <v>1.08675E-2</v>
      </c>
      <c r="M2248">
        <v>1.65884E-2</v>
      </c>
      <c r="N2248">
        <v>-1.9165600000000001E-2</v>
      </c>
      <c r="O2248">
        <v>1517.931</v>
      </c>
      <c r="P2248">
        <v>0.8065523</v>
      </c>
      <c r="Q2248">
        <v>80.397647000000006</v>
      </c>
      <c r="R2248">
        <v>71.327380000000005</v>
      </c>
      <c r="S2248" t="s">
        <v>18</v>
      </c>
      <c r="T2248">
        <v>-1.9164E-2</v>
      </c>
      <c r="U2248">
        <v>-1.52158E-2</v>
      </c>
      <c r="V2248">
        <v>-6.9874999999999998E-3</v>
      </c>
      <c r="W2248">
        <v>-1.2886E-3</v>
      </c>
      <c r="X2248">
        <v>4.4102999999999998E-3</v>
      </c>
      <c r="Y2248">
        <v>1.26386E-2</v>
      </c>
      <c r="Z2248">
        <v>1.6586799999999999E-2</v>
      </c>
      <c r="AA2248">
        <v>-1.8764999999999999E-3</v>
      </c>
    </row>
    <row r="2249" spans="1:27" x14ac:dyDescent="0.2">
      <c r="A2249" t="s">
        <v>8589</v>
      </c>
      <c r="B2249" t="s">
        <v>35</v>
      </c>
      <c r="C2249" t="s">
        <v>1699</v>
      </c>
      <c r="D2249" t="s">
        <v>30</v>
      </c>
      <c r="E2249" t="s">
        <v>16</v>
      </c>
      <c r="F2249">
        <v>16</v>
      </c>
      <c r="G2249">
        <v>1882</v>
      </c>
      <c r="H2249">
        <v>2725</v>
      </c>
      <c r="I2249">
        <v>0.74895100000000003</v>
      </c>
      <c r="J2249">
        <v>0.7460078</v>
      </c>
      <c r="K2249">
        <v>-2.9432E-3</v>
      </c>
      <c r="L2249">
        <v>1.1691999999999999E-2</v>
      </c>
      <c r="M2249">
        <v>1.6290099999999998E-2</v>
      </c>
      <c r="N2249">
        <v>-2.2176600000000001E-2</v>
      </c>
      <c r="O2249">
        <v>1517.931</v>
      </c>
      <c r="P2249">
        <v>0.8065523</v>
      </c>
      <c r="Q2249">
        <v>80.077978999999999</v>
      </c>
      <c r="R2249">
        <v>71.327380000000005</v>
      </c>
      <c r="S2249" t="s">
        <v>18</v>
      </c>
      <c r="T2249">
        <v>-2.2174800000000001E-2</v>
      </c>
      <c r="U2249">
        <v>-1.7927100000000001E-2</v>
      </c>
      <c r="V2249">
        <v>-9.0744999999999992E-3</v>
      </c>
      <c r="W2249">
        <v>-2.9432E-3</v>
      </c>
      <c r="X2249">
        <v>3.1881000000000001E-3</v>
      </c>
      <c r="Y2249">
        <v>1.20407E-2</v>
      </c>
      <c r="Z2249">
        <v>1.6288400000000001E-2</v>
      </c>
      <c r="AA2249">
        <v>-3.9452999999999997E-3</v>
      </c>
    </row>
    <row r="2250" spans="1:27" x14ac:dyDescent="0.2">
      <c r="A2250" t="s">
        <v>8590</v>
      </c>
      <c r="B2250" t="s">
        <v>35</v>
      </c>
      <c r="C2250" t="s">
        <v>1699</v>
      </c>
      <c r="D2250" t="s">
        <v>30</v>
      </c>
      <c r="E2250" t="s">
        <v>16</v>
      </c>
      <c r="F2250">
        <v>17</v>
      </c>
      <c r="G2250">
        <v>1882</v>
      </c>
      <c r="H2250">
        <v>2725</v>
      </c>
      <c r="I2250">
        <v>0.76724859999999995</v>
      </c>
      <c r="J2250">
        <v>0.78543189999999996</v>
      </c>
      <c r="K2250">
        <v>1.81832E-2</v>
      </c>
      <c r="L2250">
        <v>1.2047499999999999E-2</v>
      </c>
      <c r="M2250">
        <v>3.8001399999999998E-2</v>
      </c>
      <c r="N2250">
        <v>-1.6348999999999999E-3</v>
      </c>
      <c r="O2250">
        <v>1517.931</v>
      </c>
      <c r="P2250">
        <v>0.8065523</v>
      </c>
      <c r="Q2250">
        <v>79.166807000000006</v>
      </c>
      <c r="R2250">
        <v>71.327380000000005</v>
      </c>
      <c r="S2250" t="s">
        <v>19</v>
      </c>
      <c r="T2250">
        <v>-1.6332E-3</v>
      </c>
      <c r="U2250">
        <v>2.7437E-3</v>
      </c>
      <c r="V2250">
        <v>1.1865499999999999E-2</v>
      </c>
      <c r="W2250">
        <v>1.81832E-2</v>
      </c>
      <c r="X2250">
        <v>2.4500999999999998E-2</v>
      </c>
      <c r="Y2250">
        <v>3.3622800000000001E-2</v>
      </c>
      <c r="Z2250">
        <v>3.7999600000000001E-2</v>
      </c>
      <c r="AA2250">
        <v>2.31506E-2</v>
      </c>
    </row>
    <row r="2251" spans="1:27" x14ac:dyDescent="0.2">
      <c r="A2251" t="s">
        <v>8591</v>
      </c>
      <c r="B2251" t="s">
        <v>35</v>
      </c>
      <c r="C2251" t="s">
        <v>1699</v>
      </c>
      <c r="D2251" t="s">
        <v>30</v>
      </c>
      <c r="E2251" t="s">
        <v>16</v>
      </c>
      <c r="F2251">
        <v>18</v>
      </c>
      <c r="G2251">
        <v>1882</v>
      </c>
      <c r="H2251">
        <v>2725</v>
      </c>
      <c r="I2251">
        <v>0.77722559999999996</v>
      </c>
      <c r="J2251">
        <v>0.79877390000000004</v>
      </c>
      <c r="K2251">
        <v>2.1548299999999999E-2</v>
      </c>
      <c r="L2251">
        <v>1.1830500000000001E-2</v>
      </c>
      <c r="M2251">
        <v>4.1009400000000001E-2</v>
      </c>
      <c r="N2251">
        <v>2.0872E-3</v>
      </c>
      <c r="O2251">
        <v>1517.931</v>
      </c>
      <c r="P2251">
        <v>0.8065523</v>
      </c>
      <c r="Q2251">
        <v>77.845887000000005</v>
      </c>
      <c r="R2251">
        <v>71.327380000000005</v>
      </c>
      <c r="S2251" t="s">
        <v>19</v>
      </c>
      <c r="T2251">
        <v>2.0890000000000001E-3</v>
      </c>
      <c r="U2251">
        <v>6.3870000000000003E-3</v>
      </c>
      <c r="V2251">
        <v>1.5344399999999999E-2</v>
      </c>
      <c r="W2251">
        <v>2.1548299999999999E-2</v>
      </c>
      <c r="X2251">
        <v>2.7752200000000001E-2</v>
      </c>
      <c r="Y2251">
        <v>3.6709699999999998E-2</v>
      </c>
      <c r="Z2251">
        <v>4.1007700000000001E-2</v>
      </c>
      <c r="AA2251">
        <v>2.6976799999999999E-2</v>
      </c>
    </row>
    <row r="2252" spans="1:27" x14ac:dyDescent="0.2">
      <c r="A2252" t="s">
        <v>8592</v>
      </c>
      <c r="B2252" t="s">
        <v>35</v>
      </c>
      <c r="C2252" t="s">
        <v>1699</v>
      </c>
      <c r="D2252" t="s">
        <v>30</v>
      </c>
      <c r="E2252" t="s">
        <v>16</v>
      </c>
      <c r="F2252">
        <v>19</v>
      </c>
      <c r="G2252">
        <v>1882</v>
      </c>
      <c r="H2252">
        <v>2725</v>
      </c>
      <c r="I2252">
        <v>0.76414910000000003</v>
      </c>
      <c r="J2252">
        <v>0.78236099999999997</v>
      </c>
      <c r="K2252">
        <v>1.82119E-2</v>
      </c>
      <c r="L2252">
        <v>1.06661E-2</v>
      </c>
      <c r="M2252">
        <v>3.57576E-2</v>
      </c>
      <c r="N2252">
        <v>6.6629999999999999E-4</v>
      </c>
      <c r="O2252">
        <v>1517.931</v>
      </c>
      <c r="P2252">
        <v>0.8065523</v>
      </c>
      <c r="Q2252">
        <v>75.674837999999994</v>
      </c>
      <c r="R2252">
        <v>71.327380000000005</v>
      </c>
      <c r="S2252" t="s">
        <v>19</v>
      </c>
      <c r="T2252">
        <v>6.6779999999999997E-4</v>
      </c>
      <c r="U2252">
        <v>4.5427999999999996E-3</v>
      </c>
      <c r="V2252">
        <v>1.2618600000000001E-2</v>
      </c>
      <c r="W2252">
        <v>1.82119E-2</v>
      </c>
      <c r="X2252">
        <v>2.3805199999999999E-2</v>
      </c>
      <c r="Y2252">
        <v>3.1881100000000002E-2</v>
      </c>
      <c r="Z2252">
        <v>3.5756099999999999E-2</v>
      </c>
      <c r="AA2252">
        <v>2.3278199999999999E-2</v>
      </c>
    </row>
    <row r="2253" spans="1:27" x14ac:dyDescent="0.2">
      <c r="A2253" t="s">
        <v>8593</v>
      </c>
      <c r="B2253" t="s">
        <v>35</v>
      </c>
      <c r="C2253" t="s">
        <v>1699</v>
      </c>
      <c r="D2253" t="s">
        <v>30</v>
      </c>
      <c r="E2253" t="s">
        <v>16</v>
      </c>
      <c r="F2253">
        <v>20</v>
      </c>
      <c r="G2253">
        <v>1882</v>
      </c>
      <c r="H2253">
        <v>2725</v>
      </c>
      <c r="I2253">
        <v>0.78036260000000002</v>
      </c>
      <c r="J2253">
        <v>0.79439579999999999</v>
      </c>
      <c r="K2253">
        <v>1.4033199999999999E-2</v>
      </c>
      <c r="L2253">
        <v>1.01099E-2</v>
      </c>
      <c r="M2253">
        <v>3.0663900000000001E-2</v>
      </c>
      <c r="N2253">
        <v>-2.5975999999999998E-3</v>
      </c>
      <c r="O2253">
        <v>1517.931</v>
      </c>
      <c r="P2253">
        <v>0.8065523</v>
      </c>
      <c r="Q2253">
        <v>72.917940000000002</v>
      </c>
      <c r="R2253">
        <v>71.327380000000005</v>
      </c>
      <c r="S2253" t="s">
        <v>19</v>
      </c>
      <c r="T2253">
        <v>-2.5961000000000001E-3</v>
      </c>
      <c r="U2253">
        <v>1.0767999999999999E-3</v>
      </c>
      <c r="V2253">
        <v>8.7314999999999997E-3</v>
      </c>
      <c r="W2253">
        <v>1.4033199999999999E-2</v>
      </c>
      <c r="X2253">
        <v>1.9334799999999999E-2</v>
      </c>
      <c r="Y2253">
        <v>2.69895E-2</v>
      </c>
      <c r="Z2253">
        <v>3.0662399999999999E-2</v>
      </c>
      <c r="AA2253">
        <v>1.7665199999999999E-2</v>
      </c>
    </row>
    <row r="2254" spans="1:27" x14ac:dyDescent="0.2">
      <c r="A2254" t="s">
        <v>8594</v>
      </c>
      <c r="B2254" t="s">
        <v>35</v>
      </c>
      <c r="C2254" t="s">
        <v>1699</v>
      </c>
      <c r="D2254" t="s">
        <v>30</v>
      </c>
      <c r="E2254" t="s">
        <v>16</v>
      </c>
      <c r="F2254">
        <v>21</v>
      </c>
      <c r="G2254">
        <v>1882</v>
      </c>
      <c r="H2254">
        <v>2725</v>
      </c>
      <c r="I2254">
        <v>0.78146640000000001</v>
      </c>
      <c r="J2254">
        <v>0.79098579999999996</v>
      </c>
      <c r="K2254">
        <v>9.5194000000000008E-3</v>
      </c>
      <c r="L2254">
        <v>9.8081999999999996E-3</v>
      </c>
      <c r="M2254">
        <v>2.56539E-2</v>
      </c>
      <c r="N2254">
        <v>-6.6150999999999996E-3</v>
      </c>
      <c r="O2254">
        <v>1517.931</v>
      </c>
      <c r="P2254">
        <v>0.8065523</v>
      </c>
      <c r="Q2254">
        <v>70.720358000000004</v>
      </c>
      <c r="R2254">
        <v>71.327380000000005</v>
      </c>
      <c r="S2254" t="s">
        <v>19</v>
      </c>
      <c r="T2254">
        <v>-6.6137000000000001E-3</v>
      </c>
      <c r="U2254">
        <v>-3.0504E-3</v>
      </c>
      <c r="V2254">
        <v>4.3759000000000003E-3</v>
      </c>
      <c r="W2254">
        <v>9.5194000000000008E-3</v>
      </c>
      <c r="X2254">
        <v>1.46628E-2</v>
      </c>
      <c r="Y2254">
        <v>2.20891E-2</v>
      </c>
      <c r="Z2254">
        <v>2.5652500000000002E-2</v>
      </c>
      <c r="AA2254">
        <v>1.20348E-2</v>
      </c>
    </row>
    <row r="2255" spans="1:27" x14ac:dyDescent="0.2">
      <c r="A2255" t="s">
        <v>8595</v>
      </c>
      <c r="B2255" t="s">
        <v>35</v>
      </c>
      <c r="C2255" t="s">
        <v>1699</v>
      </c>
      <c r="D2255" t="s">
        <v>30</v>
      </c>
      <c r="E2255" t="s">
        <v>16</v>
      </c>
      <c r="F2255">
        <v>22</v>
      </c>
      <c r="G2255">
        <v>1882</v>
      </c>
      <c r="H2255">
        <v>2725</v>
      </c>
      <c r="I2255">
        <v>0.76029089999999999</v>
      </c>
      <c r="J2255">
        <v>0.74369030000000003</v>
      </c>
      <c r="K2255">
        <v>-1.66006E-2</v>
      </c>
      <c r="L2255">
        <v>9.3965999999999997E-3</v>
      </c>
      <c r="M2255">
        <v>-1.1431E-3</v>
      </c>
      <c r="N2255">
        <v>-3.2058099999999999E-2</v>
      </c>
      <c r="O2255">
        <v>1517.931</v>
      </c>
      <c r="P2255">
        <v>0.8065523</v>
      </c>
      <c r="Q2255">
        <v>69.631907999999996</v>
      </c>
      <c r="R2255">
        <v>71.327380000000005</v>
      </c>
      <c r="S2255" t="s">
        <v>18</v>
      </c>
      <c r="T2255">
        <v>-3.20567E-2</v>
      </c>
      <c r="U2255">
        <v>-2.8642899999999999E-2</v>
      </c>
      <c r="V2255">
        <v>-2.1528200000000001E-2</v>
      </c>
      <c r="W2255">
        <v>-1.66006E-2</v>
      </c>
      <c r="X2255">
        <v>-1.1672999999999999E-2</v>
      </c>
      <c r="Y2255">
        <v>-4.5583000000000004E-3</v>
      </c>
      <c r="Z2255">
        <v>-1.1444999999999999E-3</v>
      </c>
      <c r="AA2255">
        <v>-2.2321899999999999E-2</v>
      </c>
    </row>
    <row r="2256" spans="1:27" x14ac:dyDescent="0.2">
      <c r="A2256" t="s">
        <v>8596</v>
      </c>
      <c r="B2256" t="s">
        <v>35</v>
      </c>
      <c r="C2256" t="s">
        <v>1699</v>
      </c>
      <c r="D2256" t="s">
        <v>30</v>
      </c>
      <c r="E2256" t="s">
        <v>16</v>
      </c>
      <c r="F2256">
        <v>23</v>
      </c>
      <c r="G2256">
        <v>1882</v>
      </c>
      <c r="H2256">
        <v>2725</v>
      </c>
      <c r="I2256">
        <v>0.67556660000000002</v>
      </c>
      <c r="J2256">
        <v>0.66510279999999999</v>
      </c>
      <c r="K2256">
        <v>-1.0463699999999999E-2</v>
      </c>
      <c r="L2256">
        <v>8.9923999999999994E-3</v>
      </c>
      <c r="M2256">
        <v>4.3287999999999998E-3</v>
      </c>
      <c r="N2256">
        <v>-2.5256199999999999E-2</v>
      </c>
      <c r="O2256">
        <v>1517.931</v>
      </c>
      <c r="P2256">
        <v>0.8065523</v>
      </c>
      <c r="Q2256">
        <v>68.542249999999996</v>
      </c>
      <c r="R2256">
        <v>71.327380000000005</v>
      </c>
      <c r="S2256" t="s">
        <v>18</v>
      </c>
      <c r="T2256">
        <v>-2.5254800000000001E-2</v>
      </c>
      <c r="U2256">
        <v>-2.1987900000000001E-2</v>
      </c>
      <c r="V2256">
        <v>-1.51793E-2</v>
      </c>
      <c r="W2256">
        <v>-1.0463699999999999E-2</v>
      </c>
      <c r="X2256">
        <v>-5.7480999999999999E-3</v>
      </c>
      <c r="Y2256">
        <v>1.0605E-3</v>
      </c>
      <c r="Z2256">
        <v>4.3274999999999997E-3</v>
      </c>
      <c r="AA2256">
        <v>-1.5732400000000001E-2</v>
      </c>
    </row>
    <row r="2257" spans="1:27" x14ac:dyDescent="0.2">
      <c r="A2257" t="s">
        <v>8597</v>
      </c>
      <c r="B2257" t="s">
        <v>35</v>
      </c>
      <c r="C2257" t="s">
        <v>1699</v>
      </c>
      <c r="D2257" t="s">
        <v>30</v>
      </c>
      <c r="E2257" t="s">
        <v>16</v>
      </c>
      <c r="F2257">
        <v>24</v>
      </c>
      <c r="G2257">
        <v>1882</v>
      </c>
      <c r="H2257">
        <v>2725</v>
      </c>
      <c r="I2257">
        <v>0.57626940000000004</v>
      </c>
      <c r="J2257">
        <v>0.56813139999999995</v>
      </c>
      <c r="K2257">
        <v>-8.1379E-3</v>
      </c>
      <c r="L2257">
        <v>8.0169000000000004E-3</v>
      </c>
      <c r="M2257">
        <v>5.0499000000000004E-3</v>
      </c>
      <c r="N2257">
        <v>-2.13257E-2</v>
      </c>
      <c r="O2257">
        <v>1517.931</v>
      </c>
      <c r="P2257">
        <v>0.8065523</v>
      </c>
      <c r="Q2257">
        <v>67.938913999999997</v>
      </c>
      <c r="R2257">
        <v>71.327380000000005</v>
      </c>
      <c r="S2257" t="s">
        <v>18</v>
      </c>
      <c r="T2257">
        <v>-2.1324599999999999E-2</v>
      </c>
      <c r="U2257">
        <v>-1.8412000000000001E-2</v>
      </c>
      <c r="V2257">
        <v>-1.2342000000000001E-2</v>
      </c>
      <c r="W2257">
        <v>-8.1379E-3</v>
      </c>
      <c r="X2257">
        <v>-3.9338000000000003E-3</v>
      </c>
      <c r="Y2257">
        <v>2.1362E-3</v>
      </c>
      <c r="Z2257">
        <v>5.0486999999999997E-3</v>
      </c>
      <c r="AA2257">
        <v>-1.4324E-2</v>
      </c>
    </row>
    <row r="2258" spans="1:27" x14ac:dyDescent="0.2">
      <c r="A2258" t="s">
        <v>1795</v>
      </c>
      <c r="B2258" t="s">
        <v>34</v>
      </c>
      <c r="C2258" t="s">
        <v>1699</v>
      </c>
      <c r="D2258" t="s">
        <v>15</v>
      </c>
      <c r="E2258" t="s">
        <v>16</v>
      </c>
      <c r="F2258">
        <v>1</v>
      </c>
      <c r="G2258">
        <v>5834.2</v>
      </c>
      <c r="H2258">
        <v>5045.6000000000004</v>
      </c>
      <c r="I2258">
        <v>0.45531850000000001</v>
      </c>
      <c r="J2258">
        <v>0.454459</v>
      </c>
      <c r="K2258">
        <v>-8.5950000000000002E-4</v>
      </c>
      <c r="L2258">
        <v>4.3083000000000002E-3</v>
      </c>
      <c r="M2258">
        <v>6.2275999999999998E-3</v>
      </c>
      <c r="N2258">
        <v>-7.9466999999999993E-3</v>
      </c>
      <c r="O2258">
        <v>5834.2</v>
      </c>
      <c r="Q2258">
        <v>64.530652000000003</v>
      </c>
      <c r="R2258">
        <v>69.176169000000002</v>
      </c>
      <c r="S2258" t="s">
        <v>17</v>
      </c>
      <c r="T2258">
        <v>-7.9459999999999999E-3</v>
      </c>
      <c r="U2258">
        <v>-6.3807999999999998E-3</v>
      </c>
      <c r="V2258">
        <v>-3.1188000000000001E-3</v>
      </c>
      <c r="W2258">
        <v>-8.5950000000000002E-4</v>
      </c>
      <c r="X2258">
        <v>1.3997E-3</v>
      </c>
      <c r="Y2258">
        <v>4.6617999999999998E-3</v>
      </c>
      <c r="Z2258">
        <v>6.2269999999999999E-3</v>
      </c>
      <c r="AA2258">
        <v>-1.8913000000000001E-3</v>
      </c>
    </row>
    <row r="2259" spans="1:27" x14ac:dyDescent="0.2">
      <c r="A2259" t="s">
        <v>1796</v>
      </c>
      <c r="B2259" t="s">
        <v>34</v>
      </c>
      <c r="C2259" t="s">
        <v>1699</v>
      </c>
      <c r="D2259" t="s">
        <v>15</v>
      </c>
      <c r="E2259" t="s">
        <v>16</v>
      </c>
      <c r="F2259">
        <v>2</v>
      </c>
      <c r="G2259">
        <v>5834.2</v>
      </c>
      <c r="H2259">
        <v>5045.6000000000004</v>
      </c>
      <c r="I2259">
        <v>0.40780860000000002</v>
      </c>
      <c r="J2259">
        <v>0.40706199999999998</v>
      </c>
      <c r="K2259">
        <v>-7.4660000000000004E-4</v>
      </c>
      <c r="L2259">
        <v>3.7851E-3</v>
      </c>
      <c r="M2259">
        <v>5.4799999999999996E-3</v>
      </c>
      <c r="N2259">
        <v>-6.9731000000000003E-3</v>
      </c>
      <c r="O2259">
        <v>5834.2</v>
      </c>
      <c r="Q2259">
        <v>63.932974999999999</v>
      </c>
      <c r="R2259">
        <v>69.176169000000002</v>
      </c>
      <c r="S2259" t="s">
        <v>17</v>
      </c>
      <c r="T2259">
        <v>-6.9725999999999998E-3</v>
      </c>
      <c r="U2259">
        <v>-5.5973999999999998E-3</v>
      </c>
      <c r="V2259">
        <v>-2.7315E-3</v>
      </c>
      <c r="W2259">
        <v>-7.4660000000000004E-4</v>
      </c>
      <c r="X2259">
        <v>1.2384E-3</v>
      </c>
      <c r="Y2259">
        <v>4.1043E-3</v>
      </c>
      <c r="Z2259">
        <v>5.4793999999999997E-3</v>
      </c>
      <c r="AA2259">
        <v>-1.8341E-3</v>
      </c>
    </row>
    <row r="2260" spans="1:27" x14ac:dyDescent="0.2">
      <c r="A2260" t="s">
        <v>1797</v>
      </c>
      <c r="B2260" t="s">
        <v>34</v>
      </c>
      <c r="C2260" t="s">
        <v>1699</v>
      </c>
      <c r="D2260" t="s">
        <v>15</v>
      </c>
      <c r="E2260" t="s">
        <v>16</v>
      </c>
      <c r="F2260">
        <v>3</v>
      </c>
      <c r="G2260">
        <v>5834.2</v>
      </c>
      <c r="H2260">
        <v>5045.6000000000004</v>
      </c>
      <c r="I2260">
        <v>0.37893690000000002</v>
      </c>
      <c r="J2260">
        <v>0.37770199999999998</v>
      </c>
      <c r="K2260">
        <v>-1.2348999999999999E-3</v>
      </c>
      <c r="L2260">
        <v>3.5666999999999999E-3</v>
      </c>
      <c r="M2260">
        <v>4.6322999999999998E-3</v>
      </c>
      <c r="N2260">
        <v>-7.1022000000000004E-3</v>
      </c>
      <c r="O2260">
        <v>5834.2</v>
      </c>
      <c r="Q2260">
        <v>63.375031999999997</v>
      </c>
      <c r="R2260">
        <v>69.176169000000002</v>
      </c>
      <c r="S2260" t="s">
        <v>17</v>
      </c>
      <c r="T2260">
        <v>-7.1016999999999999E-3</v>
      </c>
      <c r="U2260">
        <v>-5.8059000000000001E-3</v>
      </c>
      <c r="V2260">
        <v>-3.1053000000000001E-3</v>
      </c>
      <c r="W2260">
        <v>-1.2348999999999999E-3</v>
      </c>
      <c r="X2260">
        <v>6.3540000000000005E-4</v>
      </c>
      <c r="Y2260">
        <v>3.336E-3</v>
      </c>
      <c r="Z2260">
        <v>4.6318000000000002E-3</v>
      </c>
      <c r="AA2260">
        <v>-3.2696000000000001E-3</v>
      </c>
    </row>
    <row r="2261" spans="1:27" x14ac:dyDescent="0.2">
      <c r="A2261" t="s">
        <v>1798</v>
      </c>
      <c r="B2261" t="s">
        <v>34</v>
      </c>
      <c r="C2261" t="s">
        <v>1699</v>
      </c>
      <c r="D2261" t="s">
        <v>15</v>
      </c>
      <c r="E2261" t="s">
        <v>16</v>
      </c>
      <c r="F2261">
        <v>4</v>
      </c>
      <c r="G2261">
        <v>5834.2</v>
      </c>
      <c r="H2261">
        <v>5045.6000000000004</v>
      </c>
      <c r="I2261">
        <v>0.3633209</v>
      </c>
      <c r="J2261">
        <v>0.36088730000000002</v>
      </c>
      <c r="K2261">
        <v>-2.4336000000000002E-3</v>
      </c>
      <c r="L2261">
        <v>3.4431000000000002E-3</v>
      </c>
      <c r="M2261">
        <v>3.2303000000000002E-3</v>
      </c>
      <c r="N2261">
        <v>-8.0975000000000005E-3</v>
      </c>
      <c r="O2261">
        <v>5834.2</v>
      </c>
      <c r="Q2261">
        <v>62.958478999999997</v>
      </c>
      <c r="R2261">
        <v>69.176169000000002</v>
      </c>
      <c r="S2261" t="s">
        <v>17</v>
      </c>
      <c r="T2261">
        <v>-8.097E-3</v>
      </c>
      <c r="U2261">
        <v>-6.8460999999999999E-3</v>
      </c>
      <c r="V2261">
        <v>-4.2392000000000003E-3</v>
      </c>
      <c r="W2261">
        <v>-2.4336000000000002E-3</v>
      </c>
      <c r="X2261">
        <v>-6.2799999999999998E-4</v>
      </c>
      <c r="Y2261">
        <v>1.9789E-3</v>
      </c>
      <c r="Z2261">
        <v>3.2298000000000001E-3</v>
      </c>
      <c r="AA2261">
        <v>-6.7434000000000001E-3</v>
      </c>
    </row>
    <row r="2262" spans="1:27" x14ac:dyDescent="0.2">
      <c r="A2262" t="s">
        <v>1799</v>
      </c>
      <c r="B2262" t="s">
        <v>34</v>
      </c>
      <c r="C2262" t="s">
        <v>1699</v>
      </c>
      <c r="D2262" t="s">
        <v>15</v>
      </c>
      <c r="E2262" t="s">
        <v>16</v>
      </c>
      <c r="F2262">
        <v>5</v>
      </c>
      <c r="G2262">
        <v>5834.2</v>
      </c>
      <c r="H2262">
        <v>5045.6000000000004</v>
      </c>
      <c r="I2262">
        <v>0.36144799999999999</v>
      </c>
      <c r="J2262">
        <v>0.3575141</v>
      </c>
      <c r="K2262">
        <v>-3.934E-3</v>
      </c>
      <c r="L2262">
        <v>3.4388999999999999E-3</v>
      </c>
      <c r="M2262">
        <v>1.7231E-3</v>
      </c>
      <c r="N2262">
        <v>-9.5910000000000006E-3</v>
      </c>
      <c r="O2262">
        <v>5834.2</v>
      </c>
      <c r="Q2262">
        <v>62.506706999999999</v>
      </c>
      <c r="R2262">
        <v>69.176169000000002</v>
      </c>
      <c r="S2262" t="s">
        <v>17</v>
      </c>
      <c r="T2262">
        <v>-9.5905000000000001E-3</v>
      </c>
      <c r="U2262">
        <v>-8.3411000000000006E-3</v>
      </c>
      <c r="V2262">
        <v>-5.7372999999999999E-3</v>
      </c>
      <c r="W2262">
        <v>-3.934E-3</v>
      </c>
      <c r="X2262">
        <v>-2.1305999999999999E-3</v>
      </c>
      <c r="Y2262">
        <v>4.7320000000000001E-4</v>
      </c>
      <c r="Z2262">
        <v>1.7225999999999999E-3</v>
      </c>
      <c r="AA2262">
        <v>-1.10037E-2</v>
      </c>
    </row>
    <row r="2263" spans="1:27" x14ac:dyDescent="0.2">
      <c r="A2263" t="s">
        <v>1800</v>
      </c>
      <c r="B2263" t="s">
        <v>34</v>
      </c>
      <c r="C2263" t="s">
        <v>1699</v>
      </c>
      <c r="D2263" t="s">
        <v>15</v>
      </c>
      <c r="E2263" t="s">
        <v>16</v>
      </c>
      <c r="F2263">
        <v>6</v>
      </c>
      <c r="G2263">
        <v>5834.2</v>
      </c>
      <c r="H2263">
        <v>5045.6000000000004</v>
      </c>
      <c r="I2263">
        <v>0.38337100000000002</v>
      </c>
      <c r="J2263">
        <v>0.38088080000000002</v>
      </c>
      <c r="K2263">
        <v>-2.4902000000000001E-3</v>
      </c>
      <c r="L2263">
        <v>3.6586000000000001E-3</v>
      </c>
      <c r="M2263">
        <v>3.5282999999999998E-3</v>
      </c>
      <c r="N2263">
        <v>-8.5085999999999998E-3</v>
      </c>
      <c r="O2263">
        <v>5834.2</v>
      </c>
      <c r="Q2263">
        <v>62.210264000000002</v>
      </c>
      <c r="R2263">
        <v>69.176169000000002</v>
      </c>
      <c r="S2263" t="s">
        <v>17</v>
      </c>
      <c r="T2263">
        <v>-8.5080999999999993E-3</v>
      </c>
      <c r="U2263">
        <v>-7.1789000000000002E-3</v>
      </c>
      <c r="V2263">
        <v>-4.4088E-3</v>
      </c>
      <c r="W2263">
        <v>-2.4902000000000001E-3</v>
      </c>
      <c r="X2263" s="1">
        <v>-5.7160000000000002E-4</v>
      </c>
      <c r="Y2263">
        <v>2.1986000000000002E-3</v>
      </c>
      <c r="Z2263">
        <v>3.5276999999999999E-3</v>
      </c>
      <c r="AA2263">
        <v>-6.5379000000000001E-3</v>
      </c>
    </row>
    <row r="2264" spans="1:27" x14ac:dyDescent="0.2">
      <c r="A2264" t="s">
        <v>1801</v>
      </c>
      <c r="B2264" t="s">
        <v>34</v>
      </c>
      <c r="C2264" t="s">
        <v>1699</v>
      </c>
      <c r="D2264" t="s">
        <v>15</v>
      </c>
      <c r="E2264" t="s">
        <v>16</v>
      </c>
      <c r="F2264">
        <v>7</v>
      </c>
      <c r="G2264">
        <v>5834.2</v>
      </c>
      <c r="H2264">
        <v>5045.6000000000004</v>
      </c>
      <c r="I2264">
        <v>0.41391689999999998</v>
      </c>
      <c r="J2264">
        <v>0.4138618</v>
      </c>
      <c r="K2264">
        <v>-5.5099999999999998E-5</v>
      </c>
      <c r="L2264">
        <v>4.1770000000000002E-3</v>
      </c>
      <c r="M2264">
        <v>6.8161000000000003E-3</v>
      </c>
      <c r="N2264">
        <v>-6.9262000000000004E-3</v>
      </c>
      <c r="O2264">
        <v>5834.2</v>
      </c>
      <c r="Q2264">
        <v>61.930574</v>
      </c>
      <c r="R2264">
        <v>69.176169000000002</v>
      </c>
      <c r="S2264" t="s">
        <v>18</v>
      </c>
      <c r="T2264">
        <v>-6.9255999999999996E-3</v>
      </c>
      <c r="U2264">
        <v>-5.4080999999999999E-3</v>
      </c>
      <c r="V2264">
        <v>-2.2455000000000001E-3</v>
      </c>
      <c r="W2264">
        <v>-5.5099999999999998E-5</v>
      </c>
      <c r="X2264">
        <v>2.1353000000000001E-3</v>
      </c>
      <c r="Y2264">
        <v>5.2979000000000004E-3</v>
      </c>
      <c r="Z2264">
        <v>6.8154000000000001E-3</v>
      </c>
      <c r="AA2264">
        <v>-1.3310000000000001E-4</v>
      </c>
    </row>
    <row r="2265" spans="1:27" x14ac:dyDescent="0.2">
      <c r="A2265" t="s">
        <v>1802</v>
      </c>
      <c r="B2265" t="s">
        <v>34</v>
      </c>
      <c r="C2265" t="s">
        <v>1699</v>
      </c>
      <c r="D2265" t="s">
        <v>15</v>
      </c>
      <c r="E2265" t="s">
        <v>16</v>
      </c>
      <c r="F2265">
        <v>8</v>
      </c>
      <c r="G2265">
        <v>5834.2</v>
      </c>
      <c r="H2265">
        <v>5045.6000000000004</v>
      </c>
      <c r="I2265">
        <v>0.4259928</v>
      </c>
      <c r="J2265">
        <v>0.42038629999999999</v>
      </c>
      <c r="K2265">
        <v>-5.6064000000000001E-3</v>
      </c>
      <c r="L2265">
        <v>3.8067999999999999E-3</v>
      </c>
      <c r="M2265">
        <v>6.558E-4</v>
      </c>
      <c r="N2265">
        <v>-1.1868699999999999E-2</v>
      </c>
      <c r="O2265">
        <v>5834.2</v>
      </c>
      <c r="Q2265">
        <v>62.252265000000001</v>
      </c>
      <c r="R2265">
        <v>69.176169000000002</v>
      </c>
      <c r="S2265" t="s">
        <v>18</v>
      </c>
      <c r="T2265">
        <v>-1.1868099999999999E-2</v>
      </c>
      <c r="U2265">
        <v>-1.0485100000000001E-2</v>
      </c>
      <c r="V2265">
        <v>-7.6027000000000004E-3</v>
      </c>
      <c r="W2265">
        <v>-5.6064000000000001E-3</v>
      </c>
      <c r="X2265">
        <v>-3.6102E-3</v>
      </c>
      <c r="Y2265">
        <v>-7.2780000000000002E-4</v>
      </c>
      <c r="Z2265">
        <v>6.5519999999999999E-4</v>
      </c>
      <c r="AA2265">
        <v>-1.33364E-2</v>
      </c>
    </row>
    <row r="2266" spans="1:27" x14ac:dyDescent="0.2">
      <c r="A2266" t="s">
        <v>1803</v>
      </c>
      <c r="B2266" t="s">
        <v>34</v>
      </c>
      <c r="C2266" t="s">
        <v>1699</v>
      </c>
      <c r="D2266" t="s">
        <v>15</v>
      </c>
      <c r="E2266" t="s">
        <v>16</v>
      </c>
      <c r="F2266">
        <v>9</v>
      </c>
      <c r="G2266">
        <v>5834.2</v>
      </c>
      <c r="H2266">
        <v>5045.6000000000004</v>
      </c>
      <c r="I2266">
        <v>0.42111270000000001</v>
      </c>
      <c r="J2266">
        <v>0.41810320000000001</v>
      </c>
      <c r="K2266">
        <v>-3.0095E-3</v>
      </c>
      <c r="L2266">
        <v>3.7387000000000002E-3</v>
      </c>
      <c r="M2266">
        <v>3.1405999999999999E-3</v>
      </c>
      <c r="N2266">
        <v>-9.1596999999999998E-3</v>
      </c>
      <c r="O2266">
        <v>5834.2</v>
      </c>
      <c r="Q2266">
        <v>64.402005000000003</v>
      </c>
      <c r="R2266">
        <v>69.176169000000002</v>
      </c>
      <c r="S2266" t="s">
        <v>18</v>
      </c>
      <c r="T2266">
        <v>-9.1591999999999993E-3</v>
      </c>
      <c r="U2266">
        <v>-7.8009000000000004E-3</v>
      </c>
      <c r="V2266">
        <v>-4.9700999999999999E-3</v>
      </c>
      <c r="W2266">
        <v>-3.0095E-3</v>
      </c>
      <c r="X2266">
        <v>-1.049E-3</v>
      </c>
      <c r="Y2266">
        <v>1.7818000000000001E-3</v>
      </c>
      <c r="Z2266">
        <v>3.1400999999999998E-3</v>
      </c>
      <c r="AA2266">
        <v>-7.1980999999999998E-3</v>
      </c>
    </row>
    <row r="2267" spans="1:27" x14ac:dyDescent="0.2">
      <c r="A2267" t="s">
        <v>1804</v>
      </c>
      <c r="B2267" t="s">
        <v>34</v>
      </c>
      <c r="C2267" t="s">
        <v>1699</v>
      </c>
      <c r="D2267" t="s">
        <v>15</v>
      </c>
      <c r="E2267" t="s">
        <v>16</v>
      </c>
      <c r="F2267">
        <v>10</v>
      </c>
      <c r="G2267">
        <v>5834.2</v>
      </c>
      <c r="H2267">
        <v>5045.6000000000004</v>
      </c>
      <c r="I2267">
        <v>0.43797599999999998</v>
      </c>
      <c r="J2267">
        <v>0.436863</v>
      </c>
      <c r="K2267">
        <v>-1.1130000000000001E-3</v>
      </c>
      <c r="L2267">
        <v>4.0641000000000002E-3</v>
      </c>
      <c r="M2267">
        <v>5.5725000000000002E-3</v>
      </c>
      <c r="N2267">
        <v>-7.7984999999999999E-3</v>
      </c>
      <c r="O2267">
        <v>5834.2</v>
      </c>
      <c r="Q2267">
        <v>67.978251999999998</v>
      </c>
      <c r="R2267">
        <v>69.176169000000002</v>
      </c>
      <c r="S2267" t="s">
        <v>18</v>
      </c>
      <c r="T2267">
        <v>-7.7979E-3</v>
      </c>
      <c r="U2267">
        <v>-6.3213999999999996E-3</v>
      </c>
      <c r="V2267">
        <v>-3.2442E-3</v>
      </c>
      <c r="W2267">
        <v>-1.1130000000000001E-3</v>
      </c>
      <c r="X2267">
        <v>1.0183E-3</v>
      </c>
      <c r="Y2267">
        <v>4.0953999999999999E-3</v>
      </c>
      <c r="Z2267">
        <v>5.5719000000000003E-3</v>
      </c>
      <c r="AA2267">
        <v>-2.5477E-3</v>
      </c>
    </row>
    <row r="2268" spans="1:27" x14ac:dyDescent="0.2">
      <c r="A2268" t="s">
        <v>1805</v>
      </c>
      <c r="B2268" t="s">
        <v>34</v>
      </c>
      <c r="C2268" t="s">
        <v>1699</v>
      </c>
      <c r="D2268" t="s">
        <v>15</v>
      </c>
      <c r="E2268" t="s">
        <v>16</v>
      </c>
      <c r="F2268">
        <v>11</v>
      </c>
      <c r="G2268">
        <v>5834.2</v>
      </c>
      <c r="H2268">
        <v>5045.6000000000004</v>
      </c>
      <c r="I2268">
        <v>0.46638479999999999</v>
      </c>
      <c r="J2268">
        <v>0.46545249999999999</v>
      </c>
      <c r="K2268">
        <v>-9.3229999999999995E-4</v>
      </c>
      <c r="L2268">
        <v>4.5466999999999999E-3</v>
      </c>
      <c r="M2268">
        <v>6.5469999999999999E-3</v>
      </c>
      <c r="N2268">
        <v>-8.4116999999999994E-3</v>
      </c>
      <c r="O2268">
        <v>5834.2</v>
      </c>
      <c r="Q2268">
        <v>71.934871999999999</v>
      </c>
      <c r="R2268">
        <v>69.176169000000002</v>
      </c>
      <c r="S2268" t="s">
        <v>18</v>
      </c>
      <c r="T2268">
        <v>-8.4110000000000001E-3</v>
      </c>
      <c r="U2268">
        <v>-6.7591999999999999E-3</v>
      </c>
      <c r="V2268">
        <v>-3.3165999999999998E-3</v>
      </c>
      <c r="W2268">
        <v>-9.3229999999999995E-4</v>
      </c>
      <c r="X2268">
        <v>1.4519999999999999E-3</v>
      </c>
      <c r="Y2268">
        <v>4.8945000000000004E-3</v>
      </c>
      <c r="Z2268">
        <v>6.5464E-3</v>
      </c>
      <c r="AA2268">
        <v>-2.003E-3</v>
      </c>
    </row>
    <row r="2269" spans="1:27" x14ac:dyDescent="0.2">
      <c r="A2269" t="s">
        <v>1806</v>
      </c>
      <c r="B2269" t="s">
        <v>34</v>
      </c>
      <c r="C2269" t="s">
        <v>1699</v>
      </c>
      <c r="D2269" t="s">
        <v>15</v>
      </c>
      <c r="E2269" t="s">
        <v>16</v>
      </c>
      <c r="F2269">
        <v>12</v>
      </c>
      <c r="G2269">
        <v>5834.2</v>
      </c>
      <c r="H2269">
        <v>5045.6000000000004</v>
      </c>
      <c r="I2269">
        <v>0.50375769999999997</v>
      </c>
      <c r="J2269">
        <v>0.50268330000000006</v>
      </c>
      <c r="K2269">
        <v>-1.0744000000000001E-3</v>
      </c>
      <c r="L2269">
        <v>4.9940000000000002E-3</v>
      </c>
      <c r="M2269">
        <v>7.1408000000000001E-3</v>
      </c>
      <c r="N2269">
        <v>-9.2894999999999991E-3</v>
      </c>
      <c r="O2269">
        <v>5834.2</v>
      </c>
      <c r="Q2269">
        <v>75.418698000000006</v>
      </c>
      <c r="R2269">
        <v>69.176169000000002</v>
      </c>
      <c r="S2269" t="s">
        <v>18</v>
      </c>
      <c r="T2269">
        <v>-9.2887999999999998E-3</v>
      </c>
      <c r="U2269">
        <v>-7.4745000000000002E-3</v>
      </c>
      <c r="V2269">
        <v>-3.6932000000000002E-3</v>
      </c>
      <c r="W2269">
        <v>-1.0744000000000001E-3</v>
      </c>
      <c r="X2269">
        <v>1.5445000000000001E-3</v>
      </c>
      <c r="Y2269">
        <v>5.3257000000000001E-3</v>
      </c>
      <c r="Z2269">
        <v>7.1400999999999999E-3</v>
      </c>
      <c r="AA2269">
        <v>-2.1373E-3</v>
      </c>
    </row>
    <row r="2270" spans="1:27" x14ac:dyDescent="0.2">
      <c r="A2270" t="s">
        <v>1807</v>
      </c>
      <c r="B2270" t="s">
        <v>34</v>
      </c>
      <c r="C2270" t="s">
        <v>1699</v>
      </c>
      <c r="D2270" t="s">
        <v>15</v>
      </c>
      <c r="E2270" t="s">
        <v>16</v>
      </c>
      <c r="F2270">
        <v>13</v>
      </c>
      <c r="G2270">
        <v>5834.2</v>
      </c>
      <c r="H2270">
        <v>5045.6000000000004</v>
      </c>
      <c r="I2270">
        <v>0.54923239999999995</v>
      </c>
      <c r="J2270">
        <v>0.54700510000000002</v>
      </c>
      <c r="K2270">
        <v>-2.2273000000000002E-3</v>
      </c>
      <c r="L2270">
        <v>5.5002000000000002E-3</v>
      </c>
      <c r="M2270">
        <v>6.8203999999999999E-3</v>
      </c>
      <c r="N2270">
        <v>-1.12751E-2</v>
      </c>
      <c r="O2270">
        <v>5834.2</v>
      </c>
      <c r="Q2270">
        <v>77.766170000000002</v>
      </c>
      <c r="R2270">
        <v>69.176169000000002</v>
      </c>
      <c r="S2270" t="s">
        <v>18</v>
      </c>
      <c r="T2270">
        <v>-1.1274299999999999E-2</v>
      </c>
      <c r="U2270">
        <v>-9.2759999999999995E-3</v>
      </c>
      <c r="V2270">
        <v>-5.1116E-3</v>
      </c>
      <c r="W2270">
        <v>-2.2273000000000002E-3</v>
      </c>
      <c r="X2270">
        <v>6.5700000000000003E-4</v>
      </c>
      <c r="Y2270">
        <v>4.8214E-3</v>
      </c>
      <c r="Z2270">
        <v>6.8196000000000003E-3</v>
      </c>
      <c r="AA2270">
        <v>-4.0718000000000004E-3</v>
      </c>
    </row>
    <row r="2271" spans="1:27" x14ac:dyDescent="0.2">
      <c r="A2271" t="s">
        <v>1808</v>
      </c>
      <c r="B2271" t="s">
        <v>34</v>
      </c>
      <c r="C2271" t="s">
        <v>1699</v>
      </c>
      <c r="D2271" t="s">
        <v>15</v>
      </c>
      <c r="E2271" t="s">
        <v>16</v>
      </c>
      <c r="F2271">
        <v>14</v>
      </c>
      <c r="G2271">
        <v>5834.2</v>
      </c>
      <c r="H2271">
        <v>5045.6000000000004</v>
      </c>
      <c r="I2271">
        <v>0.59084619999999999</v>
      </c>
      <c r="J2271">
        <v>0.58761300000000005</v>
      </c>
      <c r="K2271">
        <v>-3.2331999999999999E-3</v>
      </c>
      <c r="L2271">
        <v>6.0695999999999996E-3</v>
      </c>
      <c r="M2271">
        <v>6.7513E-3</v>
      </c>
      <c r="N2271">
        <v>-1.3217599999999999E-2</v>
      </c>
      <c r="O2271">
        <v>5834.2</v>
      </c>
      <c r="Q2271">
        <v>78.841452000000004</v>
      </c>
      <c r="R2271">
        <v>69.176169000000002</v>
      </c>
      <c r="S2271" t="s">
        <v>18</v>
      </c>
      <c r="T2271">
        <v>-1.32167E-2</v>
      </c>
      <c r="U2271">
        <v>-1.10116E-2</v>
      </c>
      <c r="V2271">
        <v>-6.4161000000000001E-3</v>
      </c>
      <c r="W2271">
        <v>-3.2331999999999999E-3</v>
      </c>
      <c r="X2271">
        <v>-5.0300000000000003E-5</v>
      </c>
      <c r="Y2271">
        <v>4.5453000000000004E-3</v>
      </c>
      <c r="Z2271">
        <v>6.7504000000000002E-3</v>
      </c>
      <c r="AA2271">
        <v>-5.5021999999999996E-3</v>
      </c>
    </row>
    <row r="2272" spans="1:27" x14ac:dyDescent="0.2">
      <c r="A2272" t="s">
        <v>1809</v>
      </c>
      <c r="B2272" t="s">
        <v>34</v>
      </c>
      <c r="C2272" t="s">
        <v>1699</v>
      </c>
      <c r="D2272" t="s">
        <v>15</v>
      </c>
      <c r="E2272" t="s">
        <v>16</v>
      </c>
      <c r="F2272">
        <v>15</v>
      </c>
      <c r="G2272">
        <v>5834.2</v>
      </c>
      <c r="H2272">
        <v>5045.6000000000004</v>
      </c>
      <c r="I2272">
        <v>0.63177260000000002</v>
      </c>
      <c r="J2272">
        <v>0.62749690000000002</v>
      </c>
      <c r="K2272">
        <v>-4.2757000000000003E-3</v>
      </c>
      <c r="L2272">
        <v>6.5098999999999999E-3</v>
      </c>
      <c r="M2272">
        <v>6.4332E-3</v>
      </c>
      <c r="N2272">
        <v>-1.49845E-2</v>
      </c>
      <c r="O2272">
        <v>5834.2</v>
      </c>
      <c r="Q2272">
        <v>79.185525999999996</v>
      </c>
      <c r="R2272">
        <v>69.176169000000002</v>
      </c>
      <c r="S2272" t="s">
        <v>18</v>
      </c>
      <c r="T2272">
        <v>-1.49835E-2</v>
      </c>
      <c r="U2272">
        <v>-1.26185E-2</v>
      </c>
      <c r="V2272">
        <v>-7.6895000000000002E-3</v>
      </c>
      <c r="W2272">
        <v>-4.2757000000000003E-3</v>
      </c>
      <c r="X2272">
        <v>-8.6189999999999997E-4</v>
      </c>
      <c r="Y2272">
        <v>4.0670999999999997E-3</v>
      </c>
      <c r="Z2272">
        <v>6.4321999999999999E-3</v>
      </c>
      <c r="AA2272">
        <v>-6.8138000000000001E-3</v>
      </c>
    </row>
    <row r="2273" spans="1:27" x14ac:dyDescent="0.2">
      <c r="A2273" t="s">
        <v>1810</v>
      </c>
      <c r="B2273" t="s">
        <v>34</v>
      </c>
      <c r="C2273" t="s">
        <v>1699</v>
      </c>
      <c r="D2273" t="s">
        <v>15</v>
      </c>
      <c r="E2273" t="s">
        <v>16</v>
      </c>
      <c r="F2273">
        <v>16</v>
      </c>
      <c r="G2273">
        <v>5834.2</v>
      </c>
      <c r="H2273">
        <v>5045.6000000000004</v>
      </c>
      <c r="I2273">
        <v>0.67664500000000005</v>
      </c>
      <c r="J2273">
        <v>0.67299810000000004</v>
      </c>
      <c r="K2273">
        <v>-3.6470000000000001E-3</v>
      </c>
      <c r="L2273">
        <v>6.7675000000000001E-3</v>
      </c>
      <c r="M2273">
        <v>7.4856000000000002E-3</v>
      </c>
      <c r="N2273">
        <v>-1.47796E-2</v>
      </c>
      <c r="O2273">
        <v>5834.2</v>
      </c>
      <c r="Q2273">
        <v>78.811048</v>
      </c>
      <c r="R2273">
        <v>69.176169000000002</v>
      </c>
      <c r="S2273" t="s">
        <v>18</v>
      </c>
      <c r="T2273">
        <v>-1.4778599999999999E-2</v>
      </c>
      <c r="U2273">
        <v>-1.23199E-2</v>
      </c>
      <c r="V2273">
        <v>-7.1958999999999999E-3</v>
      </c>
      <c r="W2273">
        <v>-3.6470000000000001E-3</v>
      </c>
      <c r="X2273">
        <v>-9.8099999999999999E-5</v>
      </c>
      <c r="Y2273">
        <v>5.0260000000000001E-3</v>
      </c>
      <c r="Z2273">
        <v>7.4846000000000001E-3</v>
      </c>
      <c r="AA2273">
        <v>-5.4190000000000002E-3</v>
      </c>
    </row>
    <row r="2274" spans="1:27" x14ac:dyDescent="0.2">
      <c r="A2274" t="s">
        <v>1811</v>
      </c>
      <c r="B2274" t="s">
        <v>34</v>
      </c>
      <c r="C2274" t="s">
        <v>1699</v>
      </c>
      <c r="D2274" t="s">
        <v>15</v>
      </c>
      <c r="E2274" t="s">
        <v>16</v>
      </c>
      <c r="F2274">
        <v>17</v>
      </c>
      <c r="G2274">
        <v>5834.2</v>
      </c>
      <c r="H2274">
        <v>5045.6000000000004</v>
      </c>
      <c r="I2274">
        <v>0.70041330000000002</v>
      </c>
      <c r="J2274">
        <v>0.70474820000000005</v>
      </c>
      <c r="K2274">
        <v>4.3350000000000003E-3</v>
      </c>
      <c r="L2274">
        <v>6.8729999999999998E-3</v>
      </c>
      <c r="M2274">
        <v>1.5640999999999999E-2</v>
      </c>
      <c r="N2274">
        <v>-6.9709999999999998E-3</v>
      </c>
      <c r="O2274">
        <v>5834.2</v>
      </c>
      <c r="Q2274">
        <v>77.959895000000003</v>
      </c>
      <c r="R2274">
        <v>69.176169000000002</v>
      </c>
      <c r="S2274" t="s">
        <v>19</v>
      </c>
      <c r="T2274">
        <v>-6.9699999999999996E-3</v>
      </c>
      <c r="U2274">
        <v>-4.4730999999999998E-3</v>
      </c>
      <c r="V2274">
        <v>7.3079999999999998E-4</v>
      </c>
      <c r="W2274">
        <v>4.3350000000000003E-3</v>
      </c>
      <c r="X2274">
        <v>7.9390999999999993E-3</v>
      </c>
      <c r="Y2274">
        <v>1.3143E-2</v>
      </c>
      <c r="Z2274">
        <v>1.5640000000000001E-2</v>
      </c>
      <c r="AA2274">
        <v>6.1510999999999996E-3</v>
      </c>
    </row>
    <row r="2275" spans="1:27" x14ac:dyDescent="0.2">
      <c r="A2275" t="s">
        <v>1812</v>
      </c>
      <c r="B2275" t="s">
        <v>34</v>
      </c>
      <c r="C2275" t="s">
        <v>1699</v>
      </c>
      <c r="D2275" t="s">
        <v>15</v>
      </c>
      <c r="E2275" t="s">
        <v>16</v>
      </c>
      <c r="F2275">
        <v>18</v>
      </c>
      <c r="G2275">
        <v>5834.2</v>
      </c>
      <c r="H2275">
        <v>5045.6000000000004</v>
      </c>
      <c r="I2275">
        <v>0.71283110000000005</v>
      </c>
      <c r="J2275">
        <v>0.72043659999999998</v>
      </c>
      <c r="K2275">
        <v>7.6055999999999997E-3</v>
      </c>
      <c r="L2275">
        <v>6.8313000000000002E-3</v>
      </c>
      <c r="M2275">
        <v>1.8843100000000002E-2</v>
      </c>
      <c r="N2275">
        <v>-3.6319999999999998E-3</v>
      </c>
      <c r="O2275">
        <v>5834.2</v>
      </c>
      <c r="Q2275">
        <v>76.484509000000003</v>
      </c>
      <c r="R2275">
        <v>69.176169000000002</v>
      </c>
      <c r="S2275" t="s">
        <v>19</v>
      </c>
      <c r="T2275">
        <v>-3.6310000000000001E-3</v>
      </c>
      <c r="U2275">
        <v>-1.1490999999999999E-3</v>
      </c>
      <c r="V2275">
        <v>4.0232000000000002E-3</v>
      </c>
      <c r="W2275">
        <v>7.6055999999999997E-3</v>
      </c>
      <c r="X2275">
        <v>1.1187900000000001E-2</v>
      </c>
      <c r="Y2275">
        <v>1.6360300000000001E-2</v>
      </c>
      <c r="Z2275">
        <v>1.8842100000000001E-2</v>
      </c>
      <c r="AA2275">
        <v>1.0556899999999999E-2</v>
      </c>
    </row>
    <row r="2276" spans="1:27" x14ac:dyDescent="0.2">
      <c r="A2276" t="s">
        <v>1813</v>
      </c>
      <c r="B2276" t="s">
        <v>34</v>
      </c>
      <c r="C2276" t="s">
        <v>1699</v>
      </c>
      <c r="D2276" t="s">
        <v>15</v>
      </c>
      <c r="E2276" t="s">
        <v>16</v>
      </c>
      <c r="F2276">
        <v>19</v>
      </c>
      <c r="G2276">
        <v>5834.2</v>
      </c>
      <c r="H2276">
        <v>5045.6000000000004</v>
      </c>
      <c r="I2276">
        <v>0.70511690000000005</v>
      </c>
      <c r="J2276">
        <v>0.71492020000000001</v>
      </c>
      <c r="K2276">
        <v>9.8032999999999992E-3</v>
      </c>
      <c r="L2276">
        <v>6.2737000000000001E-3</v>
      </c>
      <c r="M2276">
        <v>2.0123499999999999E-2</v>
      </c>
      <c r="N2276">
        <v>-5.1690000000000004E-4</v>
      </c>
      <c r="O2276">
        <v>5834.2</v>
      </c>
      <c r="Q2276">
        <v>74.325802999999993</v>
      </c>
      <c r="R2276">
        <v>69.176169000000002</v>
      </c>
      <c r="S2276" t="s">
        <v>19</v>
      </c>
      <c r="T2276">
        <v>-5.1590000000000002E-4</v>
      </c>
      <c r="U2276">
        <v>1.7633E-3</v>
      </c>
      <c r="V2276">
        <v>6.5133999999999999E-3</v>
      </c>
      <c r="W2276">
        <v>9.8032999999999992E-3</v>
      </c>
      <c r="X2276">
        <v>1.3093199999999999E-2</v>
      </c>
      <c r="Y2276">
        <v>1.7843299999999999E-2</v>
      </c>
      <c r="Z2276">
        <v>2.0122500000000001E-2</v>
      </c>
      <c r="AA2276">
        <v>1.37124E-2</v>
      </c>
    </row>
    <row r="2277" spans="1:27" x14ac:dyDescent="0.2">
      <c r="A2277" t="s">
        <v>1814</v>
      </c>
      <c r="B2277" t="s">
        <v>34</v>
      </c>
      <c r="C2277" t="s">
        <v>1699</v>
      </c>
      <c r="D2277" t="s">
        <v>15</v>
      </c>
      <c r="E2277" t="s">
        <v>16</v>
      </c>
      <c r="F2277">
        <v>20</v>
      </c>
      <c r="G2277">
        <v>5834.2</v>
      </c>
      <c r="H2277">
        <v>5045.6000000000004</v>
      </c>
      <c r="I2277">
        <v>0.69224059999999998</v>
      </c>
      <c r="J2277">
        <v>0.70280940000000003</v>
      </c>
      <c r="K2277">
        <v>1.05688E-2</v>
      </c>
      <c r="L2277">
        <v>5.7298999999999996E-3</v>
      </c>
      <c r="M2277">
        <v>1.9994399999999999E-2</v>
      </c>
      <c r="N2277">
        <v>1.1432E-3</v>
      </c>
      <c r="O2277">
        <v>5834.2</v>
      </c>
      <c r="Q2277">
        <v>71.472695000000002</v>
      </c>
      <c r="R2277">
        <v>69.176169000000002</v>
      </c>
      <c r="S2277" t="s">
        <v>19</v>
      </c>
      <c r="T2277">
        <v>1.1440000000000001E-3</v>
      </c>
      <c r="U2277">
        <v>3.2257000000000002E-3</v>
      </c>
      <c r="V2277">
        <v>7.5640000000000004E-3</v>
      </c>
      <c r="W2277">
        <v>1.05688E-2</v>
      </c>
      <c r="X2277">
        <v>1.35735E-2</v>
      </c>
      <c r="Y2277">
        <v>1.7911900000000001E-2</v>
      </c>
      <c r="Z2277">
        <v>1.99936E-2</v>
      </c>
      <c r="AA2277">
        <v>1.50379E-2</v>
      </c>
    </row>
    <row r="2278" spans="1:27" x14ac:dyDescent="0.2">
      <c r="A2278" t="s">
        <v>1815</v>
      </c>
      <c r="B2278" t="s">
        <v>34</v>
      </c>
      <c r="C2278" t="s">
        <v>1699</v>
      </c>
      <c r="D2278" t="s">
        <v>15</v>
      </c>
      <c r="E2278" t="s">
        <v>16</v>
      </c>
      <c r="F2278">
        <v>21</v>
      </c>
      <c r="G2278">
        <v>5834.2</v>
      </c>
      <c r="H2278">
        <v>5045.6000000000004</v>
      </c>
      <c r="I2278">
        <v>0.69882730000000004</v>
      </c>
      <c r="J2278">
        <v>0.70647219999999999</v>
      </c>
      <c r="K2278">
        <v>7.6448999999999996E-3</v>
      </c>
      <c r="L2278">
        <v>5.5117999999999999E-3</v>
      </c>
      <c r="M2278">
        <v>1.6711899999999998E-2</v>
      </c>
      <c r="N2278">
        <v>-1.4220000000000001E-3</v>
      </c>
      <c r="O2278">
        <v>5834.2</v>
      </c>
      <c r="Q2278">
        <v>68.740110000000001</v>
      </c>
      <c r="R2278">
        <v>69.176169000000002</v>
      </c>
      <c r="S2278" t="s">
        <v>19</v>
      </c>
      <c r="T2278">
        <v>-1.4212000000000001E-3</v>
      </c>
      <c r="U2278">
        <v>5.8129999999999998E-4</v>
      </c>
      <c r="V2278">
        <v>4.7545E-3</v>
      </c>
      <c r="W2278">
        <v>7.6448999999999996E-3</v>
      </c>
      <c r="X2278">
        <v>1.0535299999999999E-2</v>
      </c>
      <c r="Y2278">
        <v>1.47086E-2</v>
      </c>
      <c r="Z2278">
        <v>1.67111E-2</v>
      </c>
      <c r="AA2278">
        <v>1.0821300000000001E-2</v>
      </c>
    </row>
    <row r="2279" spans="1:27" x14ac:dyDescent="0.2">
      <c r="A2279" t="s">
        <v>1816</v>
      </c>
      <c r="B2279" t="s">
        <v>34</v>
      </c>
      <c r="C2279" t="s">
        <v>1699</v>
      </c>
      <c r="D2279" t="s">
        <v>15</v>
      </c>
      <c r="E2279" t="s">
        <v>16</v>
      </c>
      <c r="F2279">
        <v>22</v>
      </c>
      <c r="G2279">
        <v>5834.2</v>
      </c>
      <c r="H2279">
        <v>5045.6000000000004</v>
      </c>
      <c r="I2279">
        <v>0.67636779999999996</v>
      </c>
      <c r="J2279">
        <v>0.67963390000000001</v>
      </c>
      <c r="K2279">
        <v>3.2661000000000001E-3</v>
      </c>
      <c r="L2279">
        <v>5.1272999999999996E-3</v>
      </c>
      <c r="M2279">
        <v>1.17004E-2</v>
      </c>
      <c r="N2279">
        <v>-5.1682999999999998E-3</v>
      </c>
      <c r="O2279">
        <v>5834.2</v>
      </c>
      <c r="Q2279">
        <v>67.046953999999999</v>
      </c>
      <c r="R2279">
        <v>69.176169000000002</v>
      </c>
      <c r="S2279" t="s">
        <v>18</v>
      </c>
      <c r="T2279">
        <v>-5.1675000000000002E-3</v>
      </c>
      <c r="U2279">
        <v>-3.3048000000000001E-3</v>
      </c>
      <c r="V2279">
        <v>5.7729999999999999E-4</v>
      </c>
      <c r="W2279">
        <v>3.2661000000000001E-3</v>
      </c>
      <c r="X2279">
        <v>5.9547999999999997E-3</v>
      </c>
      <c r="Y2279">
        <v>9.8369000000000009E-3</v>
      </c>
      <c r="Z2279">
        <v>1.1699599999999999E-2</v>
      </c>
      <c r="AA2279">
        <v>4.8056000000000001E-3</v>
      </c>
    </row>
    <row r="2280" spans="1:27" x14ac:dyDescent="0.2">
      <c r="A2280" t="s">
        <v>1817</v>
      </c>
      <c r="B2280" t="s">
        <v>34</v>
      </c>
      <c r="C2280" t="s">
        <v>1699</v>
      </c>
      <c r="D2280" t="s">
        <v>15</v>
      </c>
      <c r="E2280" t="s">
        <v>16</v>
      </c>
      <c r="F2280">
        <v>23</v>
      </c>
      <c r="G2280">
        <v>5834.2</v>
      </c>
      <c r="H2280">
        <v>5045.6000000000004</v>
      </c>
      <c r="I2280">
        <v>0.60758719999999999</v>
      </c>
      <c r="J2280">
        <v>0.61009389999999997</v>
      </c>
      <c r="K2280">
        <v>2.5067000000000002E-3</v>
      </c>
      <c r="L2280">
        <v>4.8294000000000002E-3</v>
      </c>
      <c r="M2280">
        <v>1.0451E-2</v>
      </c>
      <c r="N2280">
        <v>-5.4375999999999999E-3</v>
      </c>
      <c r="O2280">
        <v>5834.2</v>
      </c>
      <c r="Q2280">
        <v>65.871746000000002</v>
      </c>
      <c r="R2280">
        <v>69.176169000000002</v>
      </c>
      <c r="S2280" t="s">
        <v>18</v>
      </c>
      <c r="T2280">
        <v>-5.4368999999999997E-3</v>
      </c>
      <c r="U2280">
        <v>-3.6824000000000002E-3</v>
      </c>
      <c r="V2280">
        <v>-2.58E-5</v>
      </c>
      <c r="W2280">
        <v>2.5067000000000002E-3</v>
      </c>
      <c r="X2280">
        <v>5.0391999999999998E-3</v>
      </c>
      <c r="Y2280">
        <v>8.6958000000000001E-3</v>
      </c>
      <c r="Z2280">
        <v>1.0450299999999999E-2</v>
      </c>
      <c r="AA2280">
        <v>4.1086999999999999E-3</v>
      </c>
    </row>
    <row r="2281" spans="1:27" x14ac:dyDescent="0.2">
      <c r="A2281" t="s">
        <v>1818</v>
      </c>
      <c r="B2281" t="s">
        <v>34</v>
      </c>
      <c r="C2281" t="s">
        <v>1699</v>
      </c>
      <c r="D2281" t="s">
        <v>15</v>
      </c>
      <c r="E2281" t="s">
        <v>16</v>
      </c>
      <c r="F2281">
        <v>24</v>
      </c>
      <c r="G2281">
        <v>5834.2</v>
      </c>
      <c r="H2281">
        <v>5045.6000000000004</v>
      </c>
      <c r="I2281">
        <v>0.52434729999999996</v>
      </c>
      <c r="J2281">
        <v>0.52476840000000002</v>
      </c>
      <c r="K2281">
        <v>4.2109999999999999E-4</v>
      </c>
      <c r="L2281">
        <v>4.5262999999999996E-3</v>
      </c>
      <c r="M2281">
        <v>7.8668000000000002E-3</v>
      </c>
      <c r="N2281">
        <v>-7.0245999999999998E-3</v>
      </c>
      <c r="O2281">
        <v>5834.2</v>
      </c>
      <c r="Q2281">
        <v>65.115391000000002</v>
      </c>
      <c r="R2281">
        <v>69.176169000000002</v>
      </c>
      <c r="S2281" t="s">
        <v>18</v>
      </c>
      <c r="T2281">
        <v>-7.0238999999999996E-3</v>
      </c>
      <c r="U2281">
        <v>-5.3794999999999997E-3</v>
      </c>
      <c r="V2281">
        <v>-1.9525E-3</v>
      </c>
      <c r="W2281">
        <v>4.2109999999999999E-4</v>
      </c>
      <c r="X2281">
        <v>2.7946999999999998E-3</v>
      </c>
      <c r="Y2281">
        <v>6.2217000000000001E-3</v>
      </c>
      <c r="Z2281">
        <v>7.8660999999999991E-3</v>
      </c>
      <c r="AA2281">
        <v>8.0250000000000004E-4</v>
      </c>
    </row>
    <row r="2282" spans="1:27" x14ac:dyDescent="0.2">
      <c r="A2282" t="s">
        <v>1819</v>
      </c>
      <c r="B2282" t="s">
        <v>35</v>
      </c>
      <c r="C2282" t="s">
        <v>1699</v>
      </c>
      <c r="D2282" t="s">
        <v>15</v>
      </c>
      <c r="E2282" t="s">
        <v>16</v>
      </c>
      <c r="F2282">
        <v>1</v>
      </c>
      <c r="G2282">
        <v>1848.2</v>
      </c>
      <c r="H2282">
        <v>2672.8</v>
      </c>
      <c r="I2282">
        <v>0.46232450000000003</v>
      </c>
      <c r="J2282">
        <v>0.45516630000000002</v>
      </c>
      <c r="K2282">
        <v>-7.1582E-3</v>
      </c>
      <c r="L2282">
        <v>6.1196999999999996E-3</v>
      </c>
      <c r="M2282">
        <v>2.9087000000000002E-3</v>
      </c>
      <c r="N2282">
        <v>-1.72251E-2</v>
      </c>
      <c r="O2282">
        <v>1492.4960000000001</v>
      </c>
      <c r="P2282">
        <v>0.80754029999999999</v>
      </c>
      <c r="Q2282">
        <v>64.519728999999998</v>
      </c>
      <c r="R2282">
        <v>69.165026999999995</v>
      </c>
      <c r="S2282" t="s">
        <v>18</v>
      </c>
      <c r="T2282">
        <v>-1.7224199999999999E-2</v>
      </c>
      <c r="U2282">
        <v>-1.5000899999999999E-2</v>
      </c>
      <c r="V2282">
        <v>-1.0367299999999999E-2</v>
      </c>
      <c r="W2282">
        <v>-7.1582E-3</v>
      </c>
      <c r="X2282">
        <v>-3.9490000000000003E-3</v>
      </c>
      <c r="Y2282">
        <v>6.845E-4</v>
      </c>
      <c r="Z2282">
        <v>2.9077999999999999E-3</v>
      </c>
      <c r="AA2282">
        <v>-1.5726500000000001E-2</v>
      </c>
    </row>
    <row r="2283" spans="1:27" x14ac:dyDescent="0.2">
      <c r="A2283" t="s">
        <v>1820</v>
      </c>
      <c r="B2283" t="s">
        <v>35</v>
      </c>
      <c r="C2283" t="s">
        <v>1699</v>
      </c>
      <c r="D2283" t="s">
        <v>15</v>
      </c>
      <c r="E2283" t="s">
        <v>16</v>
      </c>
      <c r="F2283">
        <v>2</v>
      </c>
      <c r="G2283">
        <v>1848.2</v>
      </c>
      <c r="H2283">
        <v>2672.8</v>
      </c>
      <c r="I2283">
        <v>0.40912369999999998</v>
      </c>
      <c r="J2283">
        <v>0.4064584</v>
      </c>
      <c r="K2283">
        <v>-2.6651999999999999E-3</v>
      </c>
      <c r="L2283">
        <v>5.6385999999999997E-3</v>
      </c>
      <c r="M2283">
        <v>6.6102000000000001E-3</v>
      </c>
      <c r="N2283">
        <v>-1.19407E-2</v>
      </c>
      <c r="O2283">
        <v>1492.4960000000001</v>
      </c>
      <c r="P2283">
        <v>0.80754029999999999</v>
      </c>
      <c r="Q2283">
        <v>63.925424999999997</v>
      </c>
      <c r="R2283">
        <v>69.165026999999995</v>
      </c>
      <c r="S2283" t="s">
        <v>18</v>
      </c>
      <c r="T2283">
        <v>-1.19399E-2</v>
      </c>
      <c r="U2283">
        <v>-9.8913999999999998E-3</v>
      </c>
      <c r="V2283">
        <v>-5.6220999999999997E-3</v>
      </c>
      <c r="W2283">
        <v>-2.6651999999999999E-3</v>
      </c>
      <c r="X2283">
        <v>2.9159999999999999E-4</v>
      </c>
      <c r="Y2283">
        <v>4.5608999999999997E-3</v>
      </c>
      <c r="Z2283">
        <v>6.6093999999999997E-3</v>
      </c>
      <c r="AA2283">
        <v>-6.5572E-3</v>
      </c>
    </row>
    <row r="2284" spans="1:27" x14ac:dyDescent="0.2">
      <c r="A2284" t="s">
        <v>1821</v>
      </c>
      <c r="B2284" t="s">
        <v>35</v>
      </c>
      <c r="C2284" t="s">
        <v>1699</v>
      </c>
      <c r="D2284" t="s">
        <v>15</v>
      </c>
      <c r="E2284" t="s">
        <v>16</v>
      </c>
      <c r="F2284">
        <v>3</v>
      </c>
      <c r="G2284">
        <v>1848.2</v>
      </c>
      <c r="H2284">
        <v>2672.8</v>
      </c>
      <c r="I2284">
        <v>0.3761505</v>
      </c>
      <c r="J2284">
        <v>0.37558510000000001</v>
      </c>
      <c r="K2284">
        <v>-5.6550000000000003E-4</v>
      </c>
      <c r="L2284">
        <v>5.1332000000000001E-3</v>
      </c>
      <c r="M2284">
        <v>7.8787000000000006E-3</v>
      </c>
      <c r="N2284">
        <v>-9.0095999999999996E-3</v>
      </c>
      <c r="O2284">
        <v>1492.4960000000001</v>
      </c>
      <c r="P2284">
        <v>0.80754029999999999</v>
      </c>
      <c r="Q2284">
        <v>63.368831</v>
      </c>
      <c r="R2284">
        <v>69.165026999999995</v>
      </c>
      <c r="S2284" t="s">
        <v>18</v>
      </c>
      <c r="T2284">
        <v>-9.0088000000000008E-3</v>
      </c>
      <c r="U2284">
        <v>-7.1438999999999999E-3</v>
      </c>
      <c r="V2284">
        <v>-3.2572999999999999E-3</v>
      </c>
      <c r="W2284">
        <v>-5.6550000000000003E-4</v>
      </c>
      <c r="X2284">
        <v>2.1264000000000001E-3</v>
      </c>
      <c r="Y2284">
        <v>6.0130000000000001E-3</v>
      </c>
      <c r="Z2284">
        <v>7.8779000000000002E-3</v>
      </c>
      <c r="AA2284">
        <v>-1.5054999999999999E-3</v>
      </c>
    </row>
    <row r="2285" spans="1:27" x14ac:dyDescent="0.2">
      <c r="A2285" t="s">
        <v>1822</v>
      </c>
      <c r="B2285" t="s">
        <v>35</v>
      </c>
      <c r="C2285" t="s">
        <v>1699</v>
      </c>
      <c r="D2285" t="s">
        <v>15</v>
      </c>
      <c r="E2285" t="s">
        <v>16</v>
      </c>
      <c r="F2285">
        <v>4</v>
      </c>
      <c r="G2285">
        <v>1848.2</v>
      </c>
      <c r="H2285">
        <v>2672.8</v>
      </c>
      <c r="I2285">
        <v>0.3591125</v>
      </c>
      <c r="J2285">
        <v>0.35767860000000001</v>
      </c>
      <c r="K2285">
        <v>-1.4339999999999999E-3</v>
      </c>
      <c r="L2285">
        <v>4.8038000000000004E-3</v>
      </c>
      <c r="M2285">
        <v>6.4682999999999997E-3</v>
      </c>
      <c r="N2285">
        <v>-9.3361999999999994E-3</v>
      </c>
      <c r="O2285">
        <v>1492.4960000000001</v>
      </c>
      <c r="P2285">
        <v>0.80754029999999999</v>
      </c>
      <c r="Q2285">
        <v>62.955779999999997</v>
      </c>
      <c r="R2285">
        <v>69.165026999999995</v>
      </c>
      <c r="S2285" t="s">
        <v>18</v>
      </c>
      <c r="T2285">
        <v>-9.3355E-3</v>
      </c>
      <c r="U2285">
        <v>-7.5903000000000003E-3</v>
      </c>
      <c r="V2285">
        <v>-3.9531000000000002E-3</v>
      </c>
      <c r="W2285">
        <v>-1.4339999999999999E-3</v>
      </c>
      <c r="X2285">
        <v>1.0851999999999999E-3</v>
      </c>
      <c r="Y2285">
        <v>4.7223999999999999E-3</v>
      </c>
      <c r="Z2285">
        <v>6.4676000000000004E-3</v>
      </c>
      <c r="AA2285">
        <v>-4.0090999999999998E-3</v>
      </c>
    </row>
    <row r="2286" spans="1:27" x14ac:dyDescent="0.2">
      <c r="A2286" t="s">
        <v>1823</v>
      </c>
      <c r="B2286" t="s">
        <v>35</v>
      </c>
      <c r="C2286" t="s">
        <v>1699</v>
      </c>
      <c r="D2286" t="s">
        <v>15</v>
      </c>
      <c r="E2286" t="s">
        <v>16</v>
      </c>
      <c r="F2286">
        <v>5</v>
      </c>
      <c r="G2286">
        <v>1848.2</v>
      </c>
      <c r="H2286">
        <v>2672.8</v>
      </c>
      <c r="I2286">
        <v>0.35814800000000002</v>
      </c>
      <c r="J2286">
        <v>0.35726229999999998</v>
      </c>
      <c r="K2286">
        <v>-8.8559999999999995E-4</v>
      </c>
      <c r="L2286">
        <v>4.6306999999999997E-3</v>
      </c>
      <c r="M2286">
        <v>6.7318999999999999E-3</v>
      </c>
      <c r="N2286">
        <v>-8.5032000000000007E-3</v>
      </c>
      <c r="O2286">
        <v>1492.4960000000001</v>
      </c>
      <c r="P2286">
        <v>0.80754029999999999</v>
      </c>
      <c r="Q2286">
        <v>62.504613999999997</v>
      </c>
      <c r="R2286">
        <v>69.165026999999995</v>
      </c>
      <c r="S2286" t="s">
        <v>18</v>
      </c>
      <c r="T2286">
        <v>-8.5024999999999996E-3</v>
      </c>
      <c r="U2286">
        <v>-6.8202000000000002E-3</v>
      </c>
      <c r="V2286">
        <v>-3.3140000000000001E-3</v>
      </c>
      <c r="W2286">
        <v>-8.8559999999999995E-4</v>
      </c>
      <c r="X2286">
        <v>1.5426999999999999E-3</v>
      </c>
      <c r="Y2286">
        <v>5.0489000000000003E-3</v>
      </c>
      <c r="Z2286">
        <v>6.7311999999999997E-3</v>
      </c>
      <c r="AA2286">
        <v>-2.4789999999999999E-3</v>
      </c>
    </row>
    <row r="2287" spans="1:27" x14ac:dyDescent="0.2">
      <c r="A2287" t="s">
        <v>1824</v>
      </c>
      <c r="B2287" t="s">
        <v>35</v>
      </c>
      <c r="C2287" t="s">
        <v>1699</v>
      </c>
      <c r="D2287" t="s">
        <v>15</v>
      </c>
      <c r="E2287" t="s">
        <v>16</v>
      </c>
      <c r="F2287">
        <v>6</v>
      </c>
      <c r="G2287">
        <v>1848.2</v>
      </c>
      <c r="H2287">
        <v>2672.8</v>
      </c>
      <c r="I2287">
        <v>0.3789188</v>
      </c>
      <c r="J2287">
        <v>0.37916430000000001</v>
      </c>
      <c r="K2287">
        <v>2.4560000000000001E-4</v>
      </c>
      <c r="L2287">
        <v>4.8824999999999997E-3</v>
      </c>
      <c r="M2287">
        <v>8.2772000000000002E-3</v>
      </c>
      <c r="N2287">
        <v>-7.7860999999999998E-3</v>
      </c>
      <c r="O2287">
        <v>1492.4960000000001</v>
      </c>
      <c r="P2287">
        <v>0.80754029999999999</v>
      </c>
      <c r="Q2287">
        <v>62.208976</v>
      </c>
      <c r="R2287">
        <v>69.165026999999995</v>
      </c>
      <c r="S2287" t="s">
        <v>18</v>
      </c>
      <c r="T2287">
        <v>-7.7853999999999996E-3</v>
      </c>
      <c r="U2287">
        <v>-6.0115999999999998E-3</v>
      </c>
      <c r="V2287">
        <v>-2.3148000000000001E-3</v>
      </c>
      <c r="W2287">
        <v>2.4560000000000001E-4</v>
      </c>
      <c r="X2287">
        <v>2.8059000000000001E-3</v>
      </c>
      <c r="Y2287">
        <v>6.5027000000000001E-3</v>
      </c>
      <c r="Z2287">
        <v>8.2764999999999991E-3</v>
      </c>
      <c r="AA2287">
        <v>6.4760000000000002E-4</v>
      </c>
    </row>
    <row r="2288" spans="1:27" x14ac:dyDescent="0.2">
      <c r="A2288" t="s">
        <v>1825</v>
      </c>
      <c r="B2288" t="s">
        <v>35</v>
      </c>
      <c r="C2288" t="s">
        <v>1699</v>
      </c>
      <c r="D2288" t="s">
        <v>15</v>
      </c>
      <c r="E2288" t="s">
        <v>16</v>
      </c>
      <c r="F2288">
        <v>7</v>
      </c>
      <c r="G2288">
        <v>1848.2</v>
      </c>
      <c r="H2288">
        <v>2672.8</v>
      </c>
      <c r="I2288">
        <v>0.41542010000000001</v>
      </c>
      <c r="J2288">
        <v>0.41298699999999999</v>
      </c>
      <c r="K2288">
        <v>-2.4331000000000001E-3</v>
      </c>
      <c r="L2288">
        <v>5.0936999999999996E-3</v>
      </c>
      <c r="M2288" s="1">
        <v>5.9459999999999999E-3</v>
      </c>
      <c r="N2288">
        <v>-1.08123E-2</v>
      </c>
      <c r="O2288">
        <v>1492.4960000000001</v>
      </c>
      <c r="P2288">
        <v>0.80754029999999999</v>
      </c>
      <c r="Q2288">
        <v>61.928086</v>
      </c>
      <c r="R2288">
        <v>69.165026999999995</v>
      </c>
      <c r="S2288" t="s">
        <v>18</v>
      </c>
      <c r="T2288">
        <v>-1.08115E-2</v>
      </c>
      <c r="U2288">
        <v>-8.9610000000000002E-3</v>
      </c>
      <c r="V2288">
        <v>-5.1041999999999997E-3</v>
      </c>
      <c r="W2288">
        <v>-2.4331000000000001E-3</v>
      </c>
      <c r="X2288">
        <v>2.3800000000000001E-4</v>
      </c>
      <c r="Y2288">
        <v>4.0946999999999997E-3</v>
      </c>
      <c r="Z2288">
        <v>5.9452999999999997E-3</v>
      </c>
      <c r="AA2288">
        <v>-5.8915E-3</v>
      </c>
    </row>
    <row r="2289" spans="1:27" x14ac:dyDescent="0.2">
      <c r="A2289" t="s">
        <v>1826</v>
      </c>
      <c r="B2289" t="s">
        <v>35</v>
      </c>
      <c r="C2289" t="s">
        <v>1699</v>
      </c>
      <c r="D2289" t="s">
        <v>15</v>
      </c>
      <c r="E2289" t="s">
        <v>16</v>
      </c>
      <c r="F2289">
        <v>8</v>
      </c>
      <c r="G2289">
        <v>1848.2</v>
      </c>
      <c r="H2289">
        <v>2672.8</v>
      </c>
      <c r="I2289">
        <v>0.43466929999999998</v>
      </c>
      <c r="J2289">
        <v>0.42925570000000002</v>
      </c>
      <c r="K2289">
        <v>-5.4136000000000002E-3</v>
      </c>
      <c r="L2289">
        <v>5.2727E-3</v>
      </c>
      <c r="M2289">
        <v>3.2599999999999999E-3</v>
      </c>
      <c r="N2289">
        <v>-1.4087199999999999E-2</v>
      </c>
      <c r="O2289">
        <v>1492.4960000000001</v>
      </c>
      <c r="P2289">
        <v>0.80754029999999999</v>
      </c>
      <c r="Q2289">
        <v>62.24803</v>
      </c>
      <c r="R2289">
        <v>69.165026999999995</v>
      </c>
      <c r="S2289" t="s">
        <v>18</v>
      </c>
      <c r="T2289">
        <v>-1.4086400000000001E-2</v>
      </c>
      <c r="U2289">
        <v>-1.2170800000000001E-2</v>
      </c>
      <c r="V2289">
        <v>-8.1785999999999994E-3</v>
      </c>
      <c r="W2289">
        <v>-5.4136000000000002E-3</v>
      </c>
      <c r="X2289">
        <v>-2.6486000000000001E-3</v>
      </c>
      <c r="Y2289">
        <v>1.3435999999999999E-3</v>
      </c>
      <c r="Z2289">
        <v>3.2591999999999999E-3</v>
      </c>
      <c r="AA2289">
        <v>-1.2611600000000001E-2</v>
      </c>
    </row>
    <row r="2290" spans="1:27" x14ac:dyDescent="0.2">
      <c r="A2290" t="s">
        <v>1827</v>
      </c>
      <c r="B2290" t="s">
        <v>35</v>
      </c>
      <c r="C2290" t="s">
        <v>1699</v>
      </c>
      <c r="D2290" t="s">
        <v>15</v>
      </c>
      <c r="E2290" t="s">
        <v>16</v>
      </c>
      <c r="F2290">
        <v>9</v>
      </c>
      <c r="G2290">
        <v>1848.2</v>
      </c>
      <c r="H2290">
        <v>2672.8</v>
      </c>
      <c r="I2290">
        <v>0.4337802</v>
      </c>
      <c r="J2290">
        <v>0.42786220000000003</v>
      </c>
      <c r="K2290">
        <v>-5.9180999999999999E-3</v>
      </c>
      <c r="L2290">
        <v>5.3026000000000002E-3</v>
      </c>
      <c r="M2290">
        <v>2.8046999999999998E-3</v>
      </c>
      <c r="N2290">
        <v>-1.4640800000000001E-2</v>
      </c>
      <c r="O2290">
        <v>1492.4960000000001</v>
      </c>
      <c r="P2290">
        <v>0.80754029999999999</v>
      </c>
      <c r="Q2290">
        <v>64.397813999999997</v>
      </c>
      <c r="R2290">
        <v>69.165026999999995</v>
      </c>
      <c r="S2290" t="s">
        <v>18</v>
      </c>
      <c r="T2290">
        <v>-1.464E-2</v>
      </c>
      <c r="U2290">
        <v>-1.27136E-2</v>
      </c>
      <c r="V2290">
        <v>-8.6987000000000002E-3</v>
      </c>
      <c r="W2290">
        <v>-5.9180999999999999E-3</v>
      </c>
      <c r="X2290">
        <v>-3.1373999999999998E-3</v>
      </c>
      <c r="Y2290">
        <v>8.7750000000000002E-4</v>
      </c>
      <c r="Z2290">
        <v>2.8038999999999998E-3</v>
      </c>
      <c r="AA2290">
        <v>-1.3831700000000001E-2</v>
      </c>
    </row>
    <row r="2291" spans="1:27" x14ac:dyDescent="0.2">
      <c r="A2291" t="s">
        <v>1828</v>
      </c>
      <c r="B2291" t="s">
        <v>35</v>
      </c>
      <c r="C2291" t="s">
        <v>1699</v>
      </c>
      <c r="D2291" t="s">
        <v>15</v>
      </c>
      <c r="E2291" t="s">
        <v>16</v>
      </c>
      <c r="F2291">
        <v>10</v>
      </c>
      <c r="G2291">
        <v>1848.2</v>
      </c>
      <c r="H2291">
        <v>2672.8</v>
      </c>
      <c r="I2291">
        <v>0.44658009999999998</v>
      </c>
      <c r="J2291">
        <v>0.44683420000000001</v>
      </c>
      <c r="K2291">
        <v>2.541E-4</v>
      </c>
      <c r="L2291">
        <v>5.5063999999999998E-3</v>
      </c>
      <c r="M2291">
        <v>9.3121999999999996E-3</v>
      </c>
      <c r="N2291">
        <v>-8.8039999999999993E-3</v>
      </c>
      <c r="O2291">
        <v>1492.4960000000001</v>
      </c>
      <c r="P2291">
        <v>0.80754029999999999</v>
      </c>
      <c r="Q2291">
        <v>67.973923999999997</v>
      </c>
      <c r="R2291">
        <v>69.165026999999995</v>
      </c>
      <c r="S2291" t="s">
        <v>18</v>
      </c>
      <c r="T2291">
        <v>-8.8030999999999995E-3</v>
      </c>
      <c r="U2291">
        <v>-6.8025999999999998E-3</v>
      </c>
      <c r="V2291">
        <v>-2.6334000000000002E-3</v>
      </c>
      <c r="W2291">
        <v>2.541E-4</v>
      </c>
      <c r="X2291">
        <v>3.1416999999999999E-3</v>
      </c>
      <c r="Y2291">
        <v>7.3109000000000004E-3</v>
      </c>
      <c r="Z2291">
        <v>9.3113999999999992E-3</v>
      </c>
      <c r="AA2291">
        <v>5.687E-4</v>
      </c>
    </row>
    <row r="2292" spans="1:27" x14ac:dyDescent="0.2">
      <c r="A2292" t="s">
        <v>1829</v>
      </c>
      <c r="B2292" t="s">
        <v>35</v>
      </c>
      <c r="C2292" t="s">
        <v>1699</v>
      </c>
      <c r="D2292" t="s">
        <v>15</v>
      </c>
      <c r="E2292" t="s">
        <v>16</v>
      </c>
      <c r="F2292">
        <v>11</v>
      </c>
      <c r="G2292">
        <v>1848.2</v>
      </c>
      <c r="H2292">
        <v>2672.8</v>
      </c>
      <c r="I2292">
        <v>0.47977360000000002</v>
      </c>
      <c r="J2292">
        <v>0.47470089999999998</v>
      </c>
      <c r="K2292">
        <v>-5.0726E-3</v>
      </c>
      <c r="L2292">
        <v>6.0309999999999999E-3</v>
      </c>
      <c r="M2292">
        <v>4.8484000000000001E-3</v>
      </c>
      <c r="N2292">
        <v>-1.49937E-2</v>
      </c>
      <c r="O2292">
        <v>1492.4960000000001</v>
      </c>
      <c r="P2292">
        <v>0.80754029999999999</v>
      </c>
      <c r="Q2292">
        <v>71.934967999999998</v>
      </c>
      <c r="R2292">
        <v>69.165026999999995</v>
      </c>
      <c r="S2292" t="s">
        <v>18</v>
      </c>
      <c r="T2292">
        <v>-1.4992800000000001E-2</v>
      </c>
      <c r="U2292">
        <v>-1.2801699999999999E-2</v>
      </c>
      <c r="V2292">
        <v>-8.2352999999999992E-3</v>
      </c>
      <c r="W2292">
        <v>-5.0726E-3</v>
      </c>
      <c r="X2292">
        <v>-1.91E-3</v>
      </c>
      <c r="Y2292">
        <v>2.6564000000000002E-3</v>
      </c>
      <c r="Z2292">
        <v>4.8475000000000002E-3</v>
      </c>
      <c r="AA2292">
        <v>-1.0685999999999999E-2</v>
      </c>
    </row>
    <row r="2293" spans="1:27" x14ac:dyDescent="0.2">
      <c r="A2293" t="s">
        <v>1830</v>
      </c>
      <c r="B2293" t="s">
        <v>35</v>
      </c>
      <c r="C2293" t="s">
        <v>1699</v>
      </c>
      <c r="D2293" t="s">
        <v>15</v>
      </c>
      <c r="E2293" t="s">
        <v>16</v>
      </c>
      <c r="F2293">
        <v>12</v>
      </c>
      <c r="G2293">
        <v>1848.2</v>
      </c>
      <c r="H2293">
        <v>2672.8</v>
      </c>
      <c r="I2293">
        <v>0.51841459999999995</v>
      </c>
      <c r="J2293">
        <v>0.51326669999999996</v>
      </c>
      <c r="K2293" s="1">
        <v>-5.1479000000000004E-3</v>
      </c>
      <c r="L2293">
        <v>6.8135000000000001E-3</v>
      </c>
      <c r="M2293">
        <v>6.0603000000000002E-3</v>
      </c>
      <c r="N2293">
        <v>-1.6356099999999998E-2</v>
      </c>
      <c r="O2293">
        <v>1492.4960000000001</v>
      </c>
      <c r="P2293">
        <v>0.80754029999999999</v>
      </c>
      <c r="Q2293">
        <v>75.420655999999994</v>
      </c>
      <c r="R2293">
        <v>69.165026999999995</v>
      </c>
      <c r="S2293" t="s">
        <v>18</v>
      </c>
      <c r="T2293">
        <v>-1.6355100000000001E-2</v>
      </c>
      <c r="U2293">
        <v>-1.38797E-2</v>
      </c>
      <c r="V2293">
        <v>-8.7209000000000002E-3</v>
      </c>
      <c r="W2293">
        <v>-5.1479000000000004E-3</v>
      </c>
      <c r="X2293">
        <v>-1.5749E-3</v>
      </c>
      <c r="Y2293">
        <v>3.5839999999999999E-3</v>
      </c>
      <c r="Z2293">
        <v>6.0593000000000001E-3</v>
      </c>
      <c r="AA2293">
        <v>-1.00296E-2</v>
      </c>
    </row>
    <row r="2294" spans="1:27" x14ac:dyDescent="0.2">
      <c r="A2294" t="s">
        <v>1831</v>
      </c>
      <c r="B2294" t="s">
        <v>35</v>
      </c>
      <c r="C2294" t="s">
        <v>1699</v>
      </c>
      <c r="D2294" t="s">
        <v>15</v>
      </c>
      <c r="E2294" t="s">
        <v>16</v>
      </c>
      <c r="F2294">
        <v>13</v>
      </c>
      <c r="G2294">
        <v>1848.2</v>
      </c>
      <c r="H2294">
        <v>2672.8</v>
      </c>
      <c r="I2294">
        <v>0.56268600000000002</v>
      </c>
      <c r="J2294">
        <v>0.55925879999999994</v>
      </c>
      <c r="K2294">
        <v>-3.4272E-3</v>
      </c>
      <c r="L2294">
        <v>7.6334999999999997E-3</v>
      </c>
      <c r="M2294">
        <v>9.1298999999999998E-3</v>
      </c>
      <c r="N2294">
        <v>-1.59843E-2</v>
      </c>
      <c r="O2294">
        <v>1492.4960000000001</v>
      </c>
      <c r="P2294">
        <v>0.80754029999999999</v>
      </c>
      <c r="Q2294">
        <v>77.750619999999998</v>
      </c>
      <c r="R2294">
        <v>69.165026999999995</v>
      </c>
      <c r="S2294" t="s">
        <v>18</v>
      </c>
      <c r="T2294">
        <v>-1.5983199999999999E-2</v>
      </c>
      <c r="U2294">
        <v>-1.32099E-2</v>
      </c>
      <c r="V2294">
        <v>-7.4301999999999997E-3</v>
      </c>
      <c r="W2294">
        <v>-3.4272E-3</v>
      </c>
      <c r="X2294">
        <v>5.7580000000000001E-4</v>
      </c>
      <c r="Y2294">
        <v>6.3555E-3</v>
      </c>
      <c r="Z2294">
        <v>9.1287999999999994E-3</v>
      </c>
      <c r="AA2294">
        <v>-6.1281E-3</v>
      </c>
    </row>
    <row r="2295" spans="1:27" x14ac:dyDescent="0.2">
      <c r="A2295" t="s">
        <v>1832</v>
      </c>
      <c r="B2295" t="s">
        <v>35</v>
      </c>
      <c r="C2295" t="s">
        <v>1699</v>
      </c>
      <c r="D2295" t="s">
        <v>15</v>
      </c>
      <c r="E2295" t="s">
        <v>16</v>
      </c>
      <c r="F2295">
        <v>14</v>
      </c>
      <c r="G2295">
        <v>1848.2</v>
      </c>
      <c r="H2295">
        <v>2672.8</v>
      </c>
      <c r="I2295">
        <v>0.59481280000000003</v>
      </c>
      <c r="J2295">
        <v>0.60000290000000001</v>
      </c>
      <c r="K2295">
        <v>5.1900999999999996E-3</v>
      </c>
      <c r="L2295">
        <v>8.4349999999999998E-3</v>
      </c>
      <c r="M2295">
        <v>1.9065700000000001E-2</v>
      </c>
      <c r="N2295">
        <v>-8.6853999999999994E-3</v>
      </c>
      <c r="O2295">
        <v>1492.4960000000001</v>
      </c>
      <c r="P2295">
        <v>0.80754029999999999</v>
      </c>
      <c r="Q2295">
        <v>78.814515999999998</v>
      </c>
      <c r="R2295">
        <v>69.165026999999995</v>
      </c>
      <c r="S2295" t="s">
        <v>18</v>
      </c>
      <c r="T2295">
        <v>-8.6841000000000002E-3</v>
      </c>
      <c r="U2295">
        <v>-5.6197E-3</v>
      </c>
      <c r="V2295">
        <v>7.6679999999999999E-4</v>
      </c>
      <c r="W2295">
        <v>5.1900999999999996E-3</v>
      </c>
      <c r="X2295">
        <v>9.6133999999999994E-3</v>
      </c>
      <c r="Y2295">
        <v>1.6E-2</v>
      </c>
      <c r="Z2295">
        <v>1.9064399999999999E-2</v>
      </c>
      <c r="AA2295">
        <v>8.6502000000000002E-3</v>
      </c>
    </row>
    <row r="2296" spans="1:27" x14ac:dyDescent="0.2">
      <c r="A2296" t="s">
        <v>1833</v>
      </c>
      <c r="B2296" t="s">
        <v>35</v>
      </c>
      <c r="C2296" t="s">
        <v>1699</v>
      </c>
      <c r="D2296" t="s">
        <v>15</v>
      </c>
      <c r="E2296" t="s">
        <v>16</v>
      </c>
      <c r="F2296">
        <v>15</v>
      </c>
      <c r="G2296">
        <v>1848.2</v>
      </c>
      <c r="H2296">
        <v>2672.8</v>
      </c>
      <c r="I2296">
        <v>0.63547830000000005</v>
      </c>
      <c r="J2296">
        <v>0.64048110000000003</v>
      </c>
      <c r="K2296">
        <v>5.0026999999999997E-3</v>
      </c>
      <c r="L2296">
        <v>9.1728999999999995E-3</v>
      </c>
      <c r="M2296">
        <v>2.0092200000000001E-2</v>
      </c>
      <c r="N2296">
        <v>-1.0086700000000001E-2</v>
      </c>
      <c r="O2296">
        <v>1492.4960000000001</v>
      </c>
      <c r="P2296">
        <v>0.80754029999999999</v>
      </c>
      <c r="Q2296">
        <v>79.151680999999996</v>
      </c>
      <c r="R2296">
        <v>69.165026999999995</v>
      </c>
      <c r="S2296" t="s">
        <v>18</v>
      </c>
      <c r="T2296">
        <v>-1.00854E-2</v>
      </c>
      <c r="U2296">
        <v>-6.7527999999999998E-3</v>
      </c>
      <c r="V2296">
        <v>1.9249999999999999E-4</v>
      </c>
      <c r="W2296">
        <v>5.0026999999999997E-3</v>
      </c>
      <c r="X2296">
        <v>9.8130000000000005E-3</v>
      </c>
      <c r="Y2296">
        <v>1.67583E-2</v>
      </c>
      <c r="Z2296">
        <v>2.0090799999999999E-2</v>
      </c>
      <c r="AA2296">
        <v>7.8109E-3</v>
      </c>
    </row>
    <row r="2297" spans="1:27" x14ac:dyDescent="0.2">
      <c r="A2297" t="s">
        <v>1834</v>
      </c>
      <c r="B2297" t="s">
        <v>35</v>
      </c>
      <c r="C2297" t="s">
        <v>1699</v>
      </c>
      <c r="D2297" t="s">
        <v>15</v>
      </c>
      <c r="E2297" t="s">
        <v>16</v>
      </c>
      <c r="F2297">
        <v>16</v>
      </c>
      <c r="G2297">
        <v>1848.2</v>
      </c>
      <c r="H2297">
        <v>2672.8</v>
      </c>
      <c r="I2297">
        <v>0.68791290000000005</v>
      </c>
      <c r="J2297">
        <v>0.68970739999999997</v>
      </c>
      <c r="K2297">
        <v>1.7945999999999999E-3</v>
      </c>
      <c r="L2297">
        <v>9.7178999999999998E-3</v>
      </c>
      <c r="M2297">
        <v>1.7780600000000001E-2</v>
      </c>
      <c r="N2297">
        <v>-1.4191499999999999E-2</v>
      </c>
      <c r="O2297">
        <v>1492.4960000000001</v>
      </c>
      <c r="P2297">
        <v>0.80754029999999999</v>
      </c>
      <c r="Q2297">
        <v>78.776959000000005</v>
      </c>
      <c r="R2297">
        <v>69.165026999999995</v>
      </c>
      <c r="S2297" t="s">
        <v>18</v>
      </c>
      <c r="T2297">
        <v>-1.4189999999999999E-2</v>
      </c>
      <c r="U2297">
        <v>-1.0659500000000001E-2</v>
      </c>
      <c r="V2297">
        <v>-3.3015000000000002E-3</v>
      </c>
      <c r="W2297">
        <v>1.7945999999999999E-3</v>
      </c>
      <c r="X2297">
        <v>6.8906999999999996E-3</v>
      </c>
      <c r="Y2297">
        <v>1.42486E-2</v>
      </c>
      <c r="Z2297">
        <v>1.7779199999999998E-2</v>
      </c>
      <c r="AA2297">
        <v>2.6018999999999999E-3</v>
      </c>
    </row>
    <row r="2298" spans="1:27" x14ac:dyDescent="0.2">
      <c r="A2298" t="s">
        <v>1835</v>
      </c>
      <c r="B2298" t="s">
        <v>35</v>
      </c>
      <c r="C2298" t="s">
        <v>1699</v>
      </c>
      <c r="D2298" t="s">
        <v>15</v>
      </c>
      <c r="E2298" t="s">
        <v>16</v>
      </c>
      <c r="F2298">
        <v>17</v>
      </c>
      <c r="G2298">
        <v>1848.2</v>
      </c>
      <c r="H2298">
        <v>2672.8</v>
      </c>
      <c r="I2298">
        <v>0.70731409999999995</v>
      </c>
      <c r="J2298">
        <v>0.72136900000000004</v>
      </c>
      <c r="K2298">
        <v>1.4055E-2</v>
      </c>
      <c r="L2298">
        <v>9.9267999999999995E-3</v>
      </c>
      <c r="M2298">
        <v>3.0384600000000001E-2</v>
      </c>
      <c r="N2298">
        <v>-2.2747000000000002E-3</v>
      </c>
      <c r="O2298">
        <v>1492.4960000000001</v>
      </c>
      <c r="P2298">
        <v>0.80754029999999999</v>
      </c>
      <c r="Q2298">
        <v>77.924846000000002</v>
      </c>
      <c r="R2298">
        <v>69.165026999999995</v>
      </c>
      <c r="S2298" t="s">
        <v>19</v>
      </c>
      <c r="T2298">
        <v>-2.2732E-3</v>
      </c>
      <c r="U2298">
        <v>1.3332000000000001E-3</v>
      </c>
      <c r="V2298">
        <v>8.8492999999999992E-3</v>
      </c>
      <c r="W2298">
        <v>1.4055E-2</v>
      </c>
      <c r="X2298">
        <v>1.9260599999999999E-2</v>
      </c>
      <c r="Y2298">
        <v>2.6776700000000001E-2</v>
      </c>
      <c r="Z2298">
        <v>3.03831E-2</v>
      </c>
      <c r="AA2298">
        <v>1.94837E-2</v>
      </c>
    </row>
    <row r="2299" spans="1:27" x14ac:dyDescent="0.2">
      <c r="A2299" t="s">
        <v>1836</v>
      </c>
      <c r="B2299" t="s">
        <v>35</v>
      </c>
      <c r="C2299" t="s">
        <v>1699</v>
      </c>
      <c r="D2299" t="s">
        <v>15</v>
      </c>
      <c r="E2299" t="s">
        <v>16</v>
      </c>
      <c r="F2299">
        <v>18</v>
      </c>
      <c r="G2299">
        <v>1848.2</v>
      </c>
      <c r="H2299">
        <v>2672.8</v>
      </c>
      <c r="I2299">
        <v>0.72219540000000004</v>
      </c>
      <c r="J2299">
        <v>0.73631500000000005</v>
      </c>
      <c r="K2299">
        <v>1.41196E-2</v>
      </c>
      <c r="L2299">
        <v>9.7286000000000004E-3</v>
      </c>
      <c r="M2299">
        <v>3.0123199999999999E-2</v>
      </c>
      <c r="N2299">
        <v>-1.8839E-3</v>
      </c>
      <c r="O2299">
        <v>1492.4960000000001</v>
      </c>
      <c r="P2299">
        <v>0.80754029999999999</v>
      </c>
      <c r="Q2299">
        <v>76.447883000000004</v>
      </c>
      <c r="R2299">
        <v>69.165026999999995</v>
      </c>
      <c r="S2299" t="s">
        <v>19</v>
      </c>
      <c r="T2299">
        <v>-1.8825000000000001E-3</v>
      </c>
      <c r="U2299">
        <v>1.6519E-3</v>
      </c>
      <c r="V2299">
        <v>9.0179000000000006E-3</v>
      </c>
      <c r="W2299">
        <v>1.41196E-2</v>
      </c>
      <c r="X2299">
        <v>1.92213E-2</v>
      </c>
      <c r="Y2299">
        <v>2.6587300000000001E-2</v>
      </c>
      <c r="Z2299">
        <v>3.0121700000000001E-2</v>
      </c>
      <c r="AA2299">
        <v>1.9175999999999999E-2</v>
      </c>
    </row>
    <row r="2300" spans="1:27" x14ac:dyDescent="0.2">
      <c r="A2300" t="s">
        <v>1837</v>
      </c>
      <c r="B2300" t="s">
        <v>35</v>
      </c>
      <c r="C2300" t="s">
        <v>1699</v>
      </c>
      <c r="D2300" t="s">
        <v>15</v>
      </c>
      <c r="E2300" t="s">
        <v>16</v>
      </c>
      <c r="F2300">
        <v>19</v>
      </c>
      <c r="G2300">
        <v>1848.2</v>
      </c>
      <c r="H2300">
        <v>2672.8</v>
      </c>
      <c r="I2300">
        <v>0.71706349999999996</v>
      </c>
      <c r="J2300">
        <v>0.73072950000000003</v>
      </c>
      <c r="K2300">
        <v>1.36659E-2</v>
      </c>
      <c r="L2300">
        <v>8.9251E-3</v>
      </c>
      <c r="M2300">
        <v>2.83477E-2</v>
      </c>
      <c r="N2300">
        <v>-1.0158999999999999E-3</v>
      </c>
      <c r="O2300">
        <v>1492.4960000000001</v>
      </c>
      <c r="P2300">
        <v>0.80754029999999999</v>
      </c>
      <c r="Q2300">
        <v>74.287546000000006</v>
      </c>
      <c r="R2300">
        <v>69.165026999999995</v>
      </c>
      <c r="S2300" t="s">
        <v>19</v>
      </c>
      <c r="T2300">
        <v>-1.0146000000000001E-3</v>
      </c>
      <c r="U2300">
        <v>2.2279000000000001E-3</v>
      </c>
      <c r="V2300">
        <v>8.9855999999999998E-3</v>
      </c>
      <c r="W2300">
        <v>1.36659E-2</v>
      </c>
      <c r="X2300">
        <v>1.83462E-2</v>
      </c>
      <c r="Y2300">
        <v>2.5103899999999998E-2</v>
      </c>
      <c r="Z2300">
        <v>2.8346400000000001E-2</v>
      </c>
      <c r="AA2300">
        <v>1.8701700000000002E-2</v>
      </c>
    </row>
    <row r="2301" spans="1:27" x14ac:dyDescent="0.2">
      <c r="A2301" t="s">
        <v>1838</v>
      </c>
      <c r="B2301" t="s">
        <v>35</v>
      </c>
      <c r="C2301" t="s">
        <v>1699</v>
      </c>
      <c r="D2301" t="s">
        <v>15</v>
      </c>
      <c r="E2301" t="s">
        <v>16</v>
      </c>
      <c r="F2301">
        <v>20</v>
      </c>
      <c r="G2301">
        <v>1848.2</v>
      </c>
      <c r="H2301">
        <v>2672.8</v>
      </c>
      <c r="I2301">
        <v>0.71004429999999996</v>
      </c>
      <c r="J2301">
        <v>0.71959850000000003</v>
      </c>
      <c r="K2301">
        <v>9.5542999999999999E-3</v>
      </c>
      <c r="L2301">
        <v>8.1408000000000001E-3</v>
      </c>
      <c r="M2301">
        <v>2.2945799999999999E-2</v>
      </c>
      <c r="N2301">
        <v>-3.8373000000000001E-3</v>
      </c>
      <c r="O2301">
        <v>1492.4960000000001</v>
      </c>
      <c r="P2301">
        <v>0.80754029999999999</v>
      </c>
      <c r="Q2301">
        <v>71.436092000000002</v>
      </c>
      <c r="R2301">
        <v>69.165026999999995</v>
      </c>
      <c r="S2301" t="s">
        <v>19</v>
      </c>
      <c r="T2301">
        <v>-3.8360999999999998E-3</v>
      </c>
      <c r="U2301">
        <v>-8.7850000000000005E-4</v>
      </c>
      <c r="V2301">
        <v>5.2852000000000003E-3</v>
      </c>
      <c r="W2301">
        <v>9.5542999999999999E-3</v>
      </c>
      <c r="X2301">
        <v>1.38233E-2</v>
      </c>
      <c r="Y2301">
        <v>1.9987100000000001E-2</v>
      </c>
      <c r="Z2301">
        <v>2.2944599999999999E-2</v>
      </c>
      <c r="AA2301">
        <v>1.3277199999999999E-2</v>
      </c>
    </row>
    <row r="2302" spans="1:27" x14ac:dyDescent="0.2">
      <c r="A2302" t="s">
        <v>1839</v>
      </c>
      <c r="B2302" t="s">
        <v>35</v>
      </c>
      <c r="C2302" t="s">
        <v>1699</v>
      </c>
      <c r="D2302" t="s">
        <v>15</v>
      </c>
      <c r="E2302" t="s">
        <v>16</v>
      </c>
      <c r="F2302">
        <v>21</v>
      </c>
      <c r="G2302">
        <v>1848.2</v>
      </c>
      <c r="H2302">
        <v>2672.8</v>
      </c>
      <c r="I2302">
        <v>0.71510079999999998</v>
      </c>
      <c r="J2302">
        <v>0.72179970000000004</v>
      </c>
      <c r="K2302">
        <v>6.6988999999999998E-3</v>
      </c>
      <c r="L2302">
        <v>7.6626000000000003E-3</v>
      </c>
      <c r="M2302">
        <v>1.9304000000000002E-2</v>
      </c>
      <c r="N2302">
        <v>-5.9061000000000001E-3</v>
      </c>
      <c r="O2302">
        <v>1492.4960000000001</v>
      </c>
      <c r="P2302">
        <v>0.80754029999999999</v>
      </c>
      <c r="Q2302">
        <v>68.711867999999996</v>
      </c>
      <c r="R2302">
        <v>69.165026999999995</v>
      </c>
      <c r="S2302" t="s">
        <v>19</v>
      </c>
      <c r="T2302">
        <v>-5.9049999999999997E-3</v>
      </c>
      <c r="U2302">
        <v>-3.1212000000000002E-3</v>
      </c>
      <c r="V2302">
        <v>2.6806E-3</v>
      </c>
      <c r="W2302">
        <v>6.6988999999999998E-3</v>
      </c>
      <c r="X2302">
        <v>1.07172E-2</v>
      </c>
      <c r="Y2302">
        <v>1.6518999999999999E-2</v>
      </c>
      <c r="Z2302">
        <v>1.9302900000000001E-2</v>
      </c>
      <c r="AA2302">
        <v>9.2808999999999999E-3</v>
      </c>
    </row>
    <row r="2303" spans="1:27" x14ac:dyDescent="0.2">
      <c r="A2303" t="s">
        <v>1840</v>
      </c>
      <c r="B2303" t="s">
        <v>35</v>
      </c>
      <c r="C2303" t="s">
        <v>1699</v>
      </c>
      <c r="D2303" t="s">
        <v>15</v>
      </c>
      <c r="E2303" t="s">
        <v>16</v>
      </c>
      <c r="F2303">
        <v>22</v>
      </c>
      <c r="G2303">
        <v>1848.2</v>
      </c>
      <c r="H2303">
        <v>2672.8</v>
      </c>
      <c r="I2303">
        <v>0.70016990000000001</v>
      </c>
      <c r="J2303">
        <v>0.69147550000000002</v>
      </c>
      <c r="K2303">
        <v>-8.6943999999999997E-3</v>
      </c>
      <c r="L2303">
        <v>7.3057E-3</v>
      </c>
      <c r="M2303">
        <v>3.3235000000000001E-3</v>
      </c>
      <c r="N2303">
        <v>-2.0712299999999999E-2</v>
      </c>
      <c r="O2303">
        <v>1492.4960000000001</v>
      </c>
      <c r="P2303">
        <v>0.80754029999999999</v>
      </c>
      <c r="Q2303">
        <v>67.023613999999995</v>
      </c>
      <c r="R2303">
        <v>69.165026999999995</v>
      </c>
      <c r="S2303" t="s">
        <v>18</v>
      </c>
      <c r="T2303">
        <v>-2.0711299999999998E-2</v>
      </c>
      <c r="U2303">
        <v>-1.80571E-2</v>
      </c>
      <c r="V2303">
        <v>-1.25255E-2</v>
      </c>
      <c r="W2303">
        <v>-8.6943999999999997E-3</v>
      </c>
      <c r="X2303">
        <v>-4.8633000000000001E-3</v>
      </c>
      <c r="Y2303">
        <v>6.6819999999999998E-4</v>
      </c>
      <c r="Z2303">
        <v>3.3224000000000001E-3</v>
      </c>
      <c r="AA2303">
        <v>-1.25737E-2</v>
      </c>
    </row>
    <row r="2304" spans="1:27" x14ac:dyDescent="0.2">
      <c r="A2304" t="s">
        <v>1841</v>
      </c>
      <c r="B2304" t="s">
        <v>35</v>
      </c>
      <c r="C2304" t="s">
        <v>1699</v>
      </c>
      <c r="D2304" t="s">
        <v>15</v>
      </c>
      <c r="E2304" t="s">
        <v>16</v>
      </c>
      <c r="F2304">
        <v>23</v>
      </c>
      <c r="G2304">
        <v>1848.2</v>
      </c>
      <c r="H2304">
        <v>2672.8</v>
      </c>
      <c r="I2304">
        <v>0.63035160000000001</v>
      </c>
      <c r="J2304">
        <v>0.6182609</v>
      </c>
      <c r="K2304">
        <v>-1.2090699999999999E-2</v>
      </c>
      <c r="L2304">
        <v>6.9404000000000002E-3</v>
      </c>
      <c r="M2304">
        <v>-6.7380000000000001E-4</v>
      </c>
      <c r="N2304">
        <v>-2.35076E-2</v>
      </c>
      <c r="O2304">
        <v>1492.4960000000001</v>
      </c>
      <c r="P2304">
        <v>0.80754029999999999</v>
      </c>
      <c r="Q2304">
        <v>65.857046999999994</v>
      </c>
      <c r="R2304">
        <v>69.165026999999995</v>
      </c>
      <c r="S2304" t="s">
        <v>18</v>
      </c>
      <c r="T2304">
        <v>-2.3506599999999999E-2</v>
      </c>
      <c r="U2304">
        <v>-2.0985199999999999E-2</v>
      </c>
      <c r="V2304">
        <v>-1.5730299999999999E-2</v>
      </c>
      <c r="W2304">
        <v>-1.2090699999999999E-2</v>
      </c>
      <c r="X2304">
        <v>-8.4512000000000007E-3</v>
      </c>
      <c r="Y2304">
        <v>-3.1963E-3</v>
      </c>
      <c r="Z2304">
        <v>-6.7480000000000003E-4</v>
      </c>
      <c r="AA2304">
        <v>-1.9556E-2</v>
      </c>
    </row>
    <row r="2305" spans="1:27" x14ac:dyDescent="0.2">
      <c r="A2305" t="s">
        <v>1842</v>
      </c>
      <c r="B2305" t="s">
        <v>35</v>
      </c>
      <c r="C2305" t="s">
        <v>1699</v>
      </c>
      <c r="D2305" t="s">
        <v>15</v>
      </c>
      <c r="E2305" t="s">
        <v>16</v>
      </c>
      <c r="F2305">
        <v>24</v>
      </c>
      <c r="G2305">
        <v>1848.2</v>
      </c>
      <c r="H2305">
        <v>2672.8</v>
      </c>
      <c r="I2305">
        <v>0.53756990000000004</v>
      </c>
      <c r="J2305">
        <v>0.52774569999999998</v>
      </c>
      <c r="K2305">
        <v>-9.8241999999999999E-3</v>
      </c>
      <c r="L2305">
        <v>6.2072999999999998E-3</v>
      </c>
      <c r="M2305">
        <v>3.8680000000000002E-4</v>
      </c>
      <c r="N2305">
        <v>-2.00352E-2</v>
      </c>
      <c r="O2305">
        <v>1492.4960000000001</v>
      </c>
      <c r="P2305">
        <v>0.80754029999999999</v>
      </c>
      <c r="Q2305">
        <v>65.099633999999995</v>
      </c>
      <c r="R2305">
        <v>69.165026999999995</v>
      </c>
      <c r="S2305" t="s">
        <v>18</v>
      </c>
      <c r="T2305">
        <v>-2.0034300000000001E-2</v>
      </c>
      <c r="U2305">
        <v>-1.7779199999999998E-2</v>
      </c>
      <c r="V2305">
        <v>-1.30794E-2</v>
      </c>
      <c r="W2305">
        <v>-9.8241999999999999E-3</v>
      </c>
      <c r="X2305">
        <v>-6.5690999999999996E-3</v>
      </c>
      <c r="Y2305">
        <v>-1.8693E-3</v>
      </c>
      <c r="Z2305">
        <v>3.858E-4</v>
      </c>
      <c r="AA2305">
        <v>-1.86155E-2</v>
      </c>
    </row>
    <row r="2306" spans="1:27" x14ac:dyDescent="0.2">
      <c r="A2306" t="s">
        <v>8598</v>
      </c>
      <c r="B2306" t="s">
        <v>34</v>
      </c>
      <c r="C2306" t="s">
        <v>1844</v>
      </c>
      <c r="D2306" t="s">
        <v>37</v>
      </c>
      <c r="E2306" t="s">
        <v>16</v>
      </c>
      <c r="F2306">
        <v>1</v>
      </c>
      <c r="G2306">
        <v>19342</v>
      </c>
      <c r="H2306">
        <v>16180</v>
      </c>
      <c r="I2306">
        <v>0.46814410000000001</v>
      </c>
      <c r="J2306">
        <v>0.46771810000000003</v>
      </c>
      <c r="K2306">
        <v>-4.26E-4</v>
      </c>
      <c r="L2306">
        <v>4.1456000000000002E-3</v>
      </c>
      <c r="M2306">
        <v>6.3934999999999999E-3</v>
      </c>
      <c r="N2306">
        <v>-7.2455000000000002E-3</v>
      </c>
      <c r="O2306">
        <v>19342</v>
      </c>
      <c r="Q2306">
        <v>59.759107</v>
      </c>
      <c r="R2306">
        <v>65.978196999999994</v>
      </c>
      <c r="S2306" t="s">
        <v>17</v>
      </c>
      <c r="T2306">
        <v>-7.2449000000000003E-3</v>
      </c>
      <c r="U2306">
        <v>-5.7387999999999996E-3</v>
      </c>
      <c r="V2306">
        <v>-2.5999E-3</v>
      </c>
      <c r="W2306">
        <v>-4.26E-4</v>
      </c>
      <c r="X2306">
        <v>1.748E-3</v>
      </c>
      <c r="Y2306">
        <v>4.8868000000000002E-3</v>
      </c>
      <c r="Z2306">
        <v>6.3929E-3</v>
      </c>
      <c r="AA2306">
        <v>-9.1069999999999996E-4</v>
      </c>
    </row>
    <row r="2307" spans="1:27" x14ac:dyDescent="0.2">
      <c r="A2307" t="s">
        <v>8599</v>
      </c>
      <c r="B2307" t="s">
        <v>34</v>
      </c>
      <c r="C2307" t="s">
        <v>1844</v>
      </c>
      <c r="D2307" t="s">
        <v>37</v>
      </c>
      <c r="E2307" t="s">
        <v>16</v>
      </c>
      <c r="F2307">
        <v>2</v>
      </c>
      <c r="G2307">
        <v>19342</v>
      </c>
      <c r="H2307">
        <v>16180</v>
      </c>
      <c r="I2307">
        <v>0.43160710000000002</v>
      </c>
      <c r="J2307">
        <v>0.43273210000000001</v>
      </c>
      <c r="K2307">
        <v>1.1249999999999999E-3</v>
      </c>
      <c r="L2307">
        <v>4.3065999999999998E-3</v>
      </c>
      <c r="M2307">
        <v>8.2092999999999992E-3</v>
      </c>
      <c r="N2307">
        <v>-5.9592999999999998E-3</v>
      </c>
      <c r="O2307">
        <v>19342</v>
      </c>
      <c r="Q2307">
        <v>58.790861</v>
      </c>
      <c r="R2307">
        <v>65.978196999999994</v>
      </c>
      <c r="S2307" t="s">
        <v>17</v>
      </c>
      <c r="T2307">
        <v>-5.9586999999999999E-3</v>
      </c>
      <c r="U2307">
        <v>-4.3940999999999997E-3</v>
      </c>
      <c r="V2307">
        <v>-1.1333999999999999E-3</v>
      </c>
      <c r="W2307">
        <v>1.1249999999999999E-3</v>
      </c>
      <c r="X2307">
        <v>3.3833000000000001E-3</v>
      </c>
      <c r="Y2307">
        <v>6.6441E-3</v>
      </c>
      <c r="Z2307">
        <v>8.2086999999999993E-3</v>
      </c>
      <c r="AA2307">
        <v>2.5996999999999999E-3</v>
      </c>
    </row>
    <row r="2308" spans="1:27" x14ac:dyDescent="0.2">
      <c r="A2308" t="s">
        <v>8600</v>
      </c>
      <c r="B2308" t="s">
        <v>34</v>
      </c>
      <c r="C2308" t="s">
        <v>1844</v>
      </c>
      <c r="D2308" t="s">
        <v>37</v>
      </c>
      <c r="E2308" t="s">
        <v>16</v>
      </c>
      <c r="F2308">
        <v>3</v>
      </c>
      <c r="G2308">
        <v>19342</v>
      </c>
      <c r="H2308">
        <v>16180</v>
      </c>
      <c r="I2308">
        <v>0.40909699999999999</v>
      </c>
      <c r="J2308">
        <v>0.41078140000000002</v>
      </c>
      <c r="K2308">
        <v>1.6844E-3</v>
      </c>
      <c r="L2308">
        <v>3.8276E-3</v>
      </c>
      <c r="M2308">
        <v>7.9807000000000003E-3</v>
      </c>
      <c r="N2308">
        <v>-4.6119000000000004E-3</v>
      </c>
      <c r="O2308">
        <v>19342</v>
      </c>
      <c r="Q2308">
        <v>57.727395999999999</v>
      </c>
      <c r="R2308">
        <v>65.978196999999994</v>
      </c>
      <c r="S2308" t="s">
        <v>17</v>
      </c>
      <c r="T2308">
        <v>-4.6113999999999999E-3</v>
      </c>
      <c r="U2308">
        <v>-3.2207999999999998E-3</v>
      </c>
      <c r="V2308">
        <v>-3.2279999999999999E-4</v>
      </c>
      <c r="W2308">
        <v>1.6844E-3</v>
      </c>
      <c r="X2308">
        <v>3.6916000000000002E-3</v>
      </c>
      <c r="Y2308">
        <v>6.5896000000000001E-3</v>
      </c>
      <c r="Z2308">
        <v>7.9801999999999998E-3</v>
      </c>
      <c r="AA2308">
        <v>4.1005E-3</v>
      </c>
    </row>
    <row r="2309" spans="1:27" x14ac:dyDescent="0.2">
      <c r="A2309" t="s">
        <v>8601</v>
      </c>
      <c r="B2309" t="s">
        <v>34</v>
      </c>
      <c r="C2309" t="s">
        <v>1844</v>
      </c>
      <c r="D2309" t="s">
        <v>37</v>
      </c>
      <c r="E2309" t="s">
        <v>16</v>
      </c>
      <c r="F2309">
        <v>4</v>
      </c>
      <c r="G2309">
        <v>19342</v>
      </c>
      <c r="H2309">
        <v>16180</v>
      </c>
      <c r="I2309">
        <v>0.39877580000000001</v>
      </c>
      <c r="J2309">
        <v>0.40219100000000002</v>
      </c>
      <c r="K2309">
        <v>3.4152000000000002E-3</v>
      </c>
      <c r="L2309">
        <v>3.5777999999999999E-3</v>
      </c>
      <c r="M2309">
        <v>9.3007000000000003E-3</v>
      </c>
      <c r="N2309">
        <v>-2.4702000000000001E-3</v>
      </c>
      <c r="O2309">
        <v>19342</v>
      </c>
      <c r="Q2309">
        <v>56.903573999999999</v>
      </c>
      <c r="R2309">
        <v>65.978196999999994</v>
      </c>
      <c r="S2309" t="s">
        <v>17</v>
      </c>
      <c r="T2309">
        <v>-2.4697E-3</v>
      </c>
      <c r="U2309">
        <v>-1.1699E-3</v>
      </c>
      <c r="V2309">
        <v>1.539E-3</v>
      </c>
      <c r="W2309">
        <v>3.4152000000000002E-3</v>
      </c>
      <c r="X2309">
        <v>5.2913999999999999E-3</v>
      </c>
      <c r="Y2309">
        <v>8.0003000000000001E-3</v>
      </c>
      <c r="Z2309">
        <v>9.3001000000000004E-3</v>
      </c>
      <c r="AA2309">
        <v>8.4916000000000002E-3</v>
      </c>
    </row>
    <row r="2310" spans="1:27" x14ac:dyDescent="0.2">
      <c r="A2310" t="s">
        <v>8602</v>
      </c>
      <c r="B2310" t="s">
        <v>34</v>
      </c>
      <c r="C2310" t="s">
        <v>1844</v>
      </c>
      <c r="D2310" t="s">
        <v>37</v>
      </c>
      <c r="E2310" t="s">
        <v>16</v>
      </c>
      <c r="F2310">
        <v>5</v>
      </c>
      <c r="G2310">
        <v>19342</v>
      </c>
      <c r="H2310">
        <v>16180</v>
      </c>
      <c r="I2310">
        <v>0.40751419999999999</v>
      </c>
      <c r="J2310">
        <v>0.40946100000000002</v>
      </c>
      <c r="K2310">
        <v>1.9468E-3</v>
      </c>
      <c r="L2310">
        <v>3.5664E-3</v>
      </c>
      <c r="M2310">
        <v>7.8134999999999993E-3</v>
      </c>
      <c r="N2310">
        <v>-3.9198999999999996E-3</v>
      </c>
      <c r="O2310">
        <v>19342</v>
      </c>
      <c r="Q2310">
        <v>56.109864000000002</v>
      </c>
      <c r="R2310">
        <v>65.978196999999994</v>
      </c>
      <c r="S2310" t="s">
        <v>17</v>
      </c>
      <c r="T2310">
        <v>-3.9194E-3</v>
      </c>
      <c r="U2310">
        <v>-2.6237000000000001E-3</v>
      </c>
      <c r="V2310">
        <v>7.6600000000000005E-5</v>
      </c>
      <c r="W2310">
        <v>1.9468E-3</v>
      </c>
      <c r="X2310">
        <v>3.8170000000000001E-3</v>
      </c>
      <c r="Y2310">
        <v>6.5173000000000002E-3</v>
      </c>
      <c r="Z2310">
        <v>7.8130000000000005E-3</v>
      </c>
      <c r="AA2310">
        <v>4.7545E-3</v>
      </c>
    </row>
    <row r="2311" spans="1:27" x14ac:dyDescent="0.2">
      <c r="A2311" t="s">
        <v>8603</v>
      </c>
      <c r="B2311" t="s">
        <v>34</v>
      </c>
      <c r="C2311" t="s">
        <v>1844</v>
      </c>
      <c r="D2311" t="s">
        <v>37</v>
      </c>
      <c r="E2311" t="s">
        <v>16</v>
      </c>
      <c r="F2311">
        <v>6</v>
      </c>
      <c r="G2311">
        <v>19342</v>
      </c>
      <c r="H2311">
        <v>16180</v>
      </c>
      <c r="I2311">
        <v>0.44673580000000002</v>
      </c>
      <c r="J2311">
        <v>0.44853749999999998</v>
      </c>
      <c r="K2311" s="1">
        <v>1.8018000000000001E-3</v>
      </c>
      <c r="L2311">
        <v>3.8368E-3</v>
      </c>
      <c r="M2311">
        <v>8.1133000000000004E-3</v>
      </c>
      <c r="N2311">
        <v>-4.5097999999999996E-3</v>
      </c>
      <c r="O2311">
        <v>19342</v>
      </c>
      <c r="Q2311">
        <v>55.476824999999998</v>
      </c>
      <c r="R2311">
        <v>65.978196999999994</v>
      </c>
      <c r="S2311" t="s">
        <v>17</v>
      </c>
      <c r="T2311">
        <v>-4.5091999999999997E-3</v>
      </c>
      <c r="U2311">
        <v>-3.1153000000000001E-3</v>
      </c>
      <c r="V2311">
        <v>-2.1029999999999999E-4</v>
      </c>
      <c r="W2311">
        <v>1.8018000000000001E-3</v>
      </c>
      <c r="X2311">
        <v>3.8138E-3</v>
      </c>
      <c r="Y2311">
        <v>6.7187999999999996E-3</v>
      </c>
      <c r="Z2311">
        <v>8.1127999999999999E-3</v>
      </c>
      <c r="AA2311">
        <v>4.0169999999999997E-3</v>
      </c>
    </row>
    <row r="2312" spans="1:27" x14ac:dyDescent="0.2">
      <c r="A2312" t="s">
        <v>8604</v>
      </c>
      <c r="B2312" t="s">
        <v>34</v>
      </c>
      <c r="C2312" t="s">
        <v>1844</v>
      </c>
      <c r="D2312" t="s">
        <v>37</v>
      </c>
      <c r="E2312" t="s">
        <v>16</v>
      </c>
      <c r="F2312">
        <v>7</v>
      </c>
      <c r="G2312">
        <v>19342</v>
      </c>
      <c r="H2312">
        <v>16180</v>
      </c>
      <c r="I2312">
        <v>0.51509819999999995</v>
      </c>
      <c r="J2312">
        <v>0.51321629999999996</v>
      </c>
      <c r="K2312">
        <v>-1.8818999999999999E-3</v>
      </c>
      <c r="L2312">
        <v>4.0634E-3</v>
      </c>
      <c r="M2312">
        <v>4.8024000000000001E-3</v>
      </c>
      <c r="N2312">
        <v>-8.5663000000000007E-3</v>
      </c>
      <c r="O2312">
        <v>19342</v>
      </c>
      <c r="Q2312">
        <v>54.797457999999999</v>
      </c>
      <c r="R2312">
        <v>65.978196999999994</v>
      </c>
      <c r="S2312" t="s">
        <v>18</v>
      </c>
      <c r="T2312">
        <v>-8.5657000000000007E-3</v>
      </c>
      <c r="U2312">
        <v>-7.0894E-3</v>
      </c>
      <c r="V2312">
        <v>-4.0128000000000004E-3</v>
      </c>
      <c r="W2312">
        <v>-1.8818999999999999E-3</v>
      </c>
      <c r="X2312">
        <v>2.4889999999999998E-4</v>
      </c>
      <c r="Y2312">
        <v>3.3256000000000002E-3</v>
      </c>
      <c r="Z2312">
        <v>4.8018000000000002E-3</v>
      </c>
      <c r="AA2312">
        <v>-3.6668999999999998E-3</v>
      </c>
    </row>
    <row r="2313" spans="1:27" x14ac:dyDescent="0.2">
      <c r="A2313" t="s">
        <v>8605</v>
      </c>
      <c r="B2313" t="s">
        <v>34</v>
      </c>
      <c r="C2313" t="s">
        <v>1844</v>
      </c>
      <c r="D2313" t="s">
        <v>37</v>
      </c>
      <c r="E2313" t="s">
        <v>16</v>
      </c>
      <c r="F2313">
        <v>8</v>
      </c>
      <c r="G2313">
        <v>19342</v>
      </c>
      <c r="H2313">
        <v>16180</v>
      </c>
      <c r="I2313">
        <v>0.51726970000000005</v>
      </c>
      <c r="J2313">
        <v>0.51984030000000003</v>
      </c>
      <c r="K2313">
        <v>2.5706000000000001E-3</v>
      </c>
      <c r="L2313">
        <v>4.1799000000000003E-3</v>
      </c>
      <c r="M2313">
        <v>9.4464000000000006E-3</v>
      </c>
      <c r="N2313">
        <v>-4.3052999999999998E-3</v>
      </c>
      <c r="O2313">
        <v>19342</v>
      </c>
      <c r="Q2313">
        <v>54.862208000000003</v>
      </c>
      <c r="R2313">
        <v>65.978196999999994</v>
      </c>
      <c r="S2313" t="s">
        <v>18</v>
      </c>
      <c r="T2313">
        <v>-4.3046999999999998E-3</v>
      </c>
      <c r="U2313">
        <v>-2.7862E-3</v>
      </c>
      <c r="V2313">
        <v>3.7859999999999999E-4</v>
      </c>
      <c r="W2313">
        <v>2.5706000000000001E-3</v>
      </c>
      <c r="X2313">
        <v>4.7625000000000002E-3</v>
      </c>
      <c r="Y2313">
        <v>7.9273E-3</v>
      </c>
      <c r="Z2313">
        <v>9.4458000000000007E-3</v>
      </c>
      <c r="AA2313">
        <v>4.9449000000000003E-3</v>
      </c>
    </row>
    <row r="2314" spans="1:27" x14ac:dyDescent="0.2">
      <c r="A2314" t="s">
        <v>8606</v>
      </c>
      <c r="B2314" t="s">
        <v>34</v>
      </c>
      <c r="C2314" t="s">
        <v>1844</v>
      </c>
      <c r="D2314" t="s">
        <v>37</v>
      </c>
      <c r="E2314" t="s">
        <v>16</v>
      </c>
      <c r="F2314">
        <v>9</v>
      </c>
      <c r="G2314">
        <v>19342</v>
      </c>
      <c r="H2314">
        <v>16180</v>
      </c>
      <c r="I2314">
        <v>0.50819159999999997</v>
      </c>
      <c r="J2314">
        <v>0.51055479999999998</v>
      </c>
      <c r="K2314">
        <v>2.3630999999999999E-3</v>
      </c>
      <c r="L2314">
        <v>4.1006000000000003E-3</v>
      </c>
      <c r="M2314">
        <v>9.1085999999999997E-3</v>
      </c>
      <c r="N2314">
        <v>-4.3823000000000004E-3</v>
      </c>
      <c r="O2314">
        <v>19342</v>
      </c>
      <c r="Q2314">
        <v>58.512830000000001</v>
      </c>
      <c r="R2314">
        <v>65.978196999999994</v>
      </c>
      <c r="S2314" t="s">
        <v>18</v>
      </c>
      <c r="T2314">
        <v>-4.3816999999999997E-3</v>
      </c>
      <c r="U2314">
        <v>-2.892E-3</v>
      </c>
      <c r="V2314">
        <v>2.128E-4</v>
      </c>
      <c r="W2314">
        <v>2.3630999999999999E-3</v>
      </c>
      <c r="X2314">
        <v>4.5135000000000002E-3</v>
      </c>
      <c r="Y2314">
        <v>7.6182000000000003E-3</v>
      </c>
      <c r="Z2314">
        <v>9.1079999999999998E-3</v>
      </c>
      <c r="AA2314">
        <v>4.6284999999999998E-3</v>
      </c>
    </row>
    <row r="2315" spans="1:27" x14ac:dyDescent="0.2">
      <c r="A2315" t="s">
        <v>8607</v>
      </c>
      <c r="B2315" t="s">
        <v>34</v>
      </c>
      <c r="C2315" t="s">
        <v>1844</v>
      </c>
      <c r="D2315" t="s">
        <v>37</v>
      </c>
      <c r="E2315" t="s">
        <v>16</v>
      </c>
      <c r="F2315">
        <v>10</v>
      </c>
      <c r="G2315">
        <v>19342</v>
      </c>
      <c r="H2315">
        <v>16180</v>
      </c>
      <c r="I2315">
        <v>0.51374569999999997</v>
      </c>
      <c r="J2315">
        <v>0.50772209999999995</v>
      </c>
      <c r="K2315">
        <v>-6.0236999999999999E-3</v>
      </c>
      <c r="L2315">
        <v>4.2335999999999997E-3</v>
      </c>
      <c r="M2315">
        <v>9.4059999999999999E-4</v>
      </c>
      <c r="N2315">
        <v>-1.29879E-2</v>
      </c>
      <c r="O2315">
        <v>19342</v>
      </c>
      <c r="Q2315">
        <v>65.191542999999996</v>
      </c>
      <c r="R2315">
        <v>65.978196999999994</v>
      </c>
      <c r="S2315" t="s">
        <v>18</v>
      </c>
      <c r="T2315">
        <v>-1.29873E-2</v>
      </c>
      <c r="U2315">
        <v>-1.1449300000000001E-2</v>
      </c>
      <c r="V2315">
        <v>-8.2438000000000008E-3</v>
      </c>
      <c r="W2315">
        <v>-6.0236999999999999E-3</v>
      </c>
      <c r="X2315">
        <v>-3.8035999999999999E-3</v>
      </c>
      <c r="Y2315">
        <v>-5.9809999999999996E-4</v>
      </c>
      <c r="Z2315">
        <v>9.3999999999999997E-4</v>
      </c>
      <c r="AA2315">
        <v>-1.1864100000000001E-2</v>
      </c>
    </row>
    <row r="2316" spans="1:27" x14ac:dyDescent="0.2">
      <c r="A2316" t="s">
        <v>8608</v>
      </c>
      <c r="B2316" t="s">
        <v>34</v>
      </c>
      <c r="C2316" t="s">
        <v>1844</v>
      </c>
      <c r="D2316" t="s">
        <v>37</v>
      </c>
      <c r="E2316" t="s">
        <v>16</v>
      </c>
      <c r="F2316">
        <v>11</v>
      </c>
      <c r="G2316">
        <v>19342</v>
      </c>
      <c r="H2316">
        <v>16180</v>
      </c>
      <c r="I2316">
        <v>0.52434329999999996</v>
      </c>
      <c r="J2316">
        <v>0.51497190000000004</v>
      </c>
      <c r="K2316">
        <v>-9.3714000000000002E-3</v>
      </c>
      <c r="L2316">
        <v>4.2818999999999999E-3</v>
      </c>
      <c r="M2316">
        <v>-2.3276999999999998E-3</v>
      </c>
      <c r="N2316">
        <v>-1.6414999999999999E-2</v>
      </c>
      <c r="O2316">
        <v>19342</v>
      </c>
      <c r="Q2316">
        <v>70.958960000000005</v>
      </c>
      <c r="R2316">
        <v>65.978196999999994</v>
      </c>
      <c r="S2316" t="s">
        <v>18</v>
      </c>
      <c r="T2316">
        <v>-1.6414399999999999E-2</v>
      </c>
      <c r="U2316">
        <v>-1.48588E-2</v>
      </c>
      <c r="V2316">
        <v>-1.16168E-2</v>
      </c>
      <c r="W2316">
        <v>-9.3714000000000002E-3</v>
      </c>
      <c r="X2316">
        <v>-7.1260000000000004E-3</v>
      </c>
      <c r="Y2316">
        <v>-3.8839999999999999E-3</v>
      </c>
      <c r="Z2316">
        <v>-2.3283000000000002E-3</v>
      </c>
      <c r="AA2316">
        <v>-1.8197899999999999E-2</v>
      </c>
    </row>
    <row r="2317" spans="1:27" x14ac:dyDescent="0.2">
      <c r="A2317" t="s">
        <v>8609</v>
      </c>
      <c r="B2317" t="s">
        <v>34</v>
      </c>
      <c r="C2317" t="s">
        <v>1844</v>
      </c>
      <c r="D2317" t="s">
        <v>37</v>
      </c>
      <c r="E2317" t="s">
        <v>16</v>
      </c>
      <c r="F2317">
        <v>12</v>
      </c>
      <c r="G2317">
        <v>19342</v>
      </c>
      <c r="H2317">
        <v>16180</v>
      </c>
      <c r="I2317">
        <v>0.53698809999999997</v>
      </c>
      <c r="J2317">
        <v>0.52851720000000002</v>
      </c>
      <c r="K2317">
        <v>-8.4708000000000006E-3</v>
      </c>
      <c r="L2317">
        <v>4.3908999999999997E-3</v>
      </c>
      <c r="M2317">
        <v>-1.2478000000000001E-3</v>
      </c>
      <c r="N2317">
        <v>-1.56939E-2</v>
      </c>
      <c r="O2317">
        <v>19342</v>
      </c>
      <c r="Q2317">
        <v>75.946709999999996</v>
      </c>
      <c r="R2317">
        <v>65.978196999999994</v>
      </c>
      <c r="S2317" t="s">
        <v>18</v>
      </c>
      <c r="T2317">
        <v>-1.56933E-2</v>
      </c>
      <c r="U2317">
        <v>-1.4097999999999999E-2</v>
      </c>
      <c r="V2317">
        <v>-1.0773400000000001E-2</v>
      </c>
      <c r="W2317">
        <v>-8.4708000000000006E-3</v>
      </c>
      <c r="X2317">
        <v>-6.1682000000000004E-3</v>
      </c>
      <c r="Y2317">
        <v>-2.8435999999999999E-3</v>
      </c>
      <c r="Z2317">
        <v>-1.2484E-3</v>
      </c>
      <c r="AA2317">
        <v>-1.6027599999999999E-2</v>
      </c>
    </row>
    <row r="2318" spans="1:27" x14ac:dyDescent="0.2">
      <c r="A2318" t="s">
        <v>8610</v>
      </c>
      <c r="B2318" t="s">
        <v>34</v>
      </c>
      <c r="C2318" t="s">
        <v>1844</v>
      </c>
      <c r="D2318" t="s">
        <v>37</v>
      </c>
      <c r="E2318" t="s">
        <v>16</v>
      </c>
      <c r="F2318">
        <v>13</v>
      </c>
      <c r="G2318">
        <v>19342</v>
      </c>
      <c r="H2318">
        <v>16180</v>
      </c>
      <c r="I2318">
        <v>0.55031600000000003</v>
      </c>
      <c r="J2318">
        <v>0.54531470000000004</v>
      </c>
      <c r="K2318">
        <v>-5.0013999999999996E-3</v>
      </c>
      <c r="L2318">
        <v>4.6810000000000003E-3</v>
      </c>
      <c r="M2318">
        <v>2.6989000000000002E-3</v>
      </c>
      <c r="N2318">
        <v>-1.27017E-2</v>
      </c>
      <c r="O2318">
        <v>19342</v>
      </c>
      <c r="Q2318">
        <v>78.731273999999999</v>
      </c>
      <c r="R2318">
        <v>65.978196999999994</v>
      </c>
      <c r="S2318" t="s">
        <v>18</v>
      </c>
      <c r="T2318">
        <v>-1.2701E-2</v>
      </c>
      <c r="U2318">
        <v>-1.1000299999999999E-2</v>
      </c>
      <c r="V2318">
        <v>-7.4561000000000002E-3</v>
      </c>
      <c r="W2318">
        <v>-5.0013999999999996E-3</v>
      </c>
      <c r="X2318">
        <v>-2.5466E-3</v>
      </c>
      <c r="Y2318">
        <v>9.9759999999999996E-4</v>
      </c>
      <c r="Z2318">
        <v>2.6982999999999998E-3</v>
      </c>
      <c r="AA2318">
        <v>-9.1715000000000008E-3</v>
      </c>
    </row>
    <row r="2319" spans="1:27" x14ac:dyDescent="0.2">
      <c r="A2319" t="s">
        <v>8611</v>
      </c>
      <c r="B2319" t="s">
        <v>34</v>
      </c>
      <c r="C2319" t="s">
        <v>1844</v>
      </c>
      <c r="D2319" t="s">
        <v>37</v>
      </c>
      <c r="E2319" t="s">
        <v>16</v>
      </c>
      <c r="F2319">
        <v>14</v>
      </c>
      <c r="G2319">
        <v>19342</v>
      </c>
      <c r="H2319">
        <v>16180</v>
      </c>
      <c r="I2319">
        <v>0.56485300000000005</v>
      </c>
      <c r="J2319">
        <v>0.56536419999999998</v>
      </c>
      <c r="K2319">
        <v>5.1119999999999996E-4</v>
      </c>
      <c r="L2319">
        <v>5.0882999999999996E-3</v>
      </c>
      <c r="M2319">
        <v>8.8815000000000005E-3</v>
      </c>
      <c r="N2319">
        <v>-7.8591000000000008E-3</v>
      </c>
      <c r="O2319">
        <v>19342</v>
      </c>
      <c r="Q2319">
        <v>79.669597999999993</v>
      </c>
      <c r="R2319">
        <v>65.978196999999994</v>
      </c>
      <c r="S2319" t="s">
        <v>18</v>
      </c>
      <c r="T2319">
        <v>-7.8583000000000004E-3</v>
      </c>
      <c r="U2319">
        <v>-6.0096999999999998E-3</v>
      </c>
      <c r="V2319">
        <v>-2.1570999999999999E-3</v>
      </c>
      <c r="W2319">
        <v>5.1119999999999996E-4</v>
      </c>
      <c r="X2319">
        <v>3.1795999999999999E-3</v>
      </c>
      <c r="Y2319">
        <v>7.0321999999999997E-3</v>
      </c>
      <c r="Z2319">
        <v>8.8807999999999995E-3</v>
      </c>
      <c r="AA2319">
        <v>9.0430000000000003E-4</v>
      </c>
    </row>
    <row r="2320" spans="1:27" x14ac:dyDescent="0.2">
      <c r="A2320" t="s">
        <v>8612</v>
      </c>
      <c r="B2320" t="s">
        <v>34</v>
      </c>
      <c r="C2320" t="s">
        <v>1844</v>
      </c>
      <c r="D2320" t="s">
        <v>37</v>
      </c>
      <c r="E2320" t="s">
        <v>16</v>
      </c>
      <c r="F2320">
        <v>15</v>
      </c>
      <c r="G2320">
        <v>19342</v>
      </c>
      <c r="H2320">
        <v>16180</v>
      </c>
      <c r="I2320">
        <v>0.58117649999999998</v>
      </c>
      <c r="J2320">
        <v>0.58747760000000004</v>
      </c>
      <c r="K2320">
        <v>6.3010000000000002E-3</v>
      </c>
      <c r="L2320">
        <v>5.4568999999999998E-3</v>
      </c>
      <c r="M2320">
        <v>1.5277600000000001E-2</v>
      </c>
      <c r="N2320">
        <v>-2.6754999999999999E-3</v>
      </c>
      <c r="O2320">
        <v>19342</v>
      </c>
      <c r="Q2320">
        <v>79.954999999999998</v>
      </c>
      <c r="R2320">
        <v>65.978196999999994</v>
      </c>
      <c r="S2320" t="s">
        <v>18</v>
      </c>
      <c r="T2320">
        <v>-2.6746999999999999E-3</v>
      </c>
      <c r="U2320">
        <v>-6.9220000000000002E-4</v>
      </c>
      <c r="V2320">
        <v>3.4394E-3</v>
      </c>
      <c r="W2320">
        <v>6.3010000000000002E-3</v>
      </c>
      <c r="X2320">
        <v>9.1625999999999999E-3</v>
      </c>
      <c r="Y2320">
        <v>1.32943E-2</v>
      </c>
      <c r="Z2320">
        <v>1.52768E-2</v>
      </c>
      <c r="AA2320">
        <v>1.07256E-2</v>
      </c>
    </row>
    <row r="2321" spans="1:27" x14ac:dyDescent="0.2">
      <c r="A2321" t="s">
        <v>8613</v>
      </c>
      <c r="B2321" t="s">
        <v>34</v>
      </c>
      <c r="C2321" t="s">
        <v>1844</v>
      </c>
      <c r="D2321" t="s">
        <v>37</v>
      </c>
      <c r="E2321" t="s">
        <v>16</v>
      </c>
      <c r="F2321">
        <v>16</v>
      </c>
      <c r="G2321">
        <v>19342</v>
      </c>
      <c r="H2321">
        <v>16180</v>
      </c>
      <c r="I2321">
        <v>0.619309</v>
      </c>
      <c r="J2321">
        <v>0.62380939999999996</v>
      </c>
      <c r="K2321">
        <v>4.5003999999999999E-3</v>
      </c>
      <c r="L2321">
        <v>5.6946000000000002E-3</v>
      </c>
      <c r="M2321">
        <v>1.38681E-2</v>
      </c>
      <c r="N2321">
        <v>-4.8672000000000003E-3</v>
      </c>
      <c r="O2321">
        <v>19342</v>
      </c>
      <c r="Q2321">
        <v>79.636449999999996</v>
      </c>
      <c r="R2321">
        <v>65.978196999999994</v>
      </c>
      <c r="S2321" t="s">
        <v>18</v>
      </c>
      <c r="T2321">
        <v>-4.8663999999999999E-3</v>
      </c>
      <c r="U2321">
        <v>-2.7975000000000001E-3</v>
      </c>
      <c r="V2321">
        <v>1.5142000000000001E-3</v>
      </c>
      <c r="W2321">
        <v>4.5003999999999999E-3</v>
      </c>
      <c r="X2321">
        <v>7.4866999999999998E-3</v>
      </c>
      <c r="Y2321">
        <v>1.1798400000000001E-2</v>
      </c>
      <c r="Z2321">
        <v>1.38672E-2</v>
      </c>
      <c r="AA2321">
        <v>7.2144000000000002E-3</v>
      </c>
    </row>
    <row r="2322" spans="1:27" x14ac:dyDescent="0.2">
      <c r="A2322" t="s">
        <v>8614</v>
      </c>
      <c r="B2322" t="s">
        <v>34</v>
      </c>
      <c r="C2322" t="s">
        <v>1844</v>
      </c>
      <c r="D2322" t="s">
        <v>37</v>
      </c>
      <c r="E2322" t="s">
        <v>16</v>
      </c>
      <c r="F2322">
        <v>17</v>
      </c>
      <c r="G2322">
        <v>19342</v>
      </c>
      <c r="H2322">
        <v>16180</v>
      </c>
      <c r="I2322">
        <v>0.64597769999999999</v>
      </c>
      <c r="J2322">
        <v>0.65179489999999995</v>
      </c>
      <c r="K2322">
        <v>5.8171999999999998E-3</v>
      </c>
      <c r="L2322">
        <v>5.7793999999999996E-3</v>
      </c>
      <c r="M2322">
        <v>1.5324300000000001E-2</v>
      </c>
      <c r="N2322">
        <v>-3.6898E-3</v>
      </c>
      <c r="O2322">
        <v>19342</v>
      </c>
      <c r="Q2322">
        <v>78.599686000000005</v>
      </c>
      <c r="R2322">
        <v>65.978196999999994</v>
      </c>
      <c r="S2322" t="s">
        <v>19</v>
      </c>
      <c r="T2322">
        <v>-3.689E-3</v>
      </c>
      <c r="U2322">
        <v>-1.5893000000000001E-3</v>
      </c>
      <c r="V2322">
        <v>2.7864999999999999E-3</v>
      </c>
      <c r="W2322">
        <v>5.8171999999999998E-3</v>
      </c>
      <c r="X2322">
        <v>8.8479000000000006E-3</v>
      </c>
      <c r="Y2322">
        <v>1.3223800000000001E-2</v>
      </c>
      <c r="Z2322">
        <v>1.5323399999999999E-2</v>
      </c>
      <c r="AA2322">
        <v>8.9248999999999995E-3</v>
      </c>
    </row>
    <row r="2323" spans="1:27" x14ac:dyDescent="0.2">
      <c r="A2323" t="s">
        <v>8615</v>
      </c>
      <c r="B2323" t="s">
        <v>34</v>
      </c>
      <c r="C2323" t="s">
        <v>1844</v>
      </c>
      <c r="D2323" t="s">
        <v>37</v>
      </c>
      <c r="E2323" t="s">
        <v>16</v>
      </c>
      <c r="F2323">
        <v>18</v>
      </c>
      <c r="G2323">
        <v>19342</v>
      </c>
      <c r="H2323">
        <v>16180</v>
      </c>
      <c r="I2323">
        <v>0.67852760000000001</v>
      </c>
      <c r="J2323">
        <v>0.68669599999999997</v>
      </c>
      <c r="K2323">
        <v>8.1683999999999993E-3</v>
      </c>
      <c r="L2323">
        <v>5.5212000000000004E-3</v>
      </c>
      <c r="M2323">
        <v>1.7250700000000001E-2</v>
      </c>
      <c r="N2323">
        <v>-9.1390000000000004E-4</v>
      </c>
      <c r="O2323">
        <v>19342</v>
      </c>
      <c r="Q2323">
        <v>76.238153999999994</v>
      </c>
      <c r="R2323">
        <v>65.978196999999994</v>
      </c>
      <c r="S2323" t="s">
        <v>19</v>
      </c>
      <c r="T2323">
        <v>-9.1310000000000002E-4</v>
      </c>
      <c r="U2323">
        <v>1.0927000000000001E-3</v>
      </c>
      <c r="V2323">
        <v>5.2731000000000002E-3</v>
      </c>
      <c r="W2323">
        <v>8.1683999999999993E-3</v>
      </c>
      <c r="X2323">
        <v>1.1063699999999999E-2</v>
      </c>
      <c r="Y2323">
        <v>1.52441E-2</v>
      </c>
      <c r="Z2323">
        <v>1.7249899999999999E-2</v>
      </c>
      <c r="AA2323">
        <v>1.18952E-2</v>
      </c>
    </row>
    <row r="2324" spans="1:27" x14ac:dyDescent="0.2">
      <c r="A2324" t="s">
        <v>8616</v>
      </c>
      <c r="B2324" t="s">
        <v>34</v>
      </c>
      <c r="C2324" t="s">
        <v>1844</v>
      </c>
      <c r="D2324" t="s">
        <v>37</v>
      </c>
      <c r="E2324" t="s">
        <v>16</v>
      </c>
      <c r="F2324">
        <v>19</v>
      </c>
      <c r="G2324">
        <v>19342</v>
      </c>
      <c r="H2324">
        <v>16180</v>
      </c>
      <c r="I2324">
        <v>0.75130569999999997</v>
      </c>
      <c r="J2324">
        <v>0.75760519999999998</v>
      </c>
      <c r="K2324">
        <v>6.2995000000000004E-3</v>
      </c>
      <c r="L2324">
        <v>5.1311000000000004E-3</v>
      </c>
      <c r="M2324">
        <v>1.47402E-2</v>
      </c>
      <c r="N2324">
        <v>-2.1411999999999998E-3</v>
      </c>
      <c r="O2324">
        <v>19342</v>
      </c>
      <c r="Q2324">
        <v>72.705023999999995</v>
      </c>
      <c r="R2324">
        <v>65.978196999999994</v>
      </c>
      <c r="S2324" t="s">
        <v>19</v>
      </c>
      <c r="T2324">
        <v>-2.1405E-3</v>
      </c>
      <c r="U2324">
        <v>-2.7629999999999999E-4</v>
      </c>
      <c r="V2324">
        <v>3.6086999999999998E-3</v>
      </c>
      <c r="W2324">
        <v>6.2995000000000004E-3</v>
      </c>
      <c r="X2324">
        <v>8.9902000000000003E-3</v>
      </c>
      <c r="Y2324">
        <v>1.2875299999999999E-2</v>
      </c>
      <c r="Z2324">
        <v>1.47394E-2</v>
      </c>
      <c r="AA2324">
        <v>8.3149999999999995E-3</v>
      </c>
    </row>
    <row r="2325" spans="1:27" x14ac:dyDescent="0.2">
      <c r="A2325" t="s">
        <v>8617</v>
      </c>
      <c r="B2325" t="s">
        <v>34</v>
      </c>
      <c r="C2325" t="s">
        <v>1844</v>
      </c>
      <c r="D2325" t="s">
        <v>37</v>
      </c>
      <c r="E2325" t="s">
        <v>16</v>
      </c>
      <c r="F2325">
        <v>20</v>
      </c>
      <c r="G2325">
        <v>19342</v>
      </c>
      <c r="H2325">
        <v>16180</v>
      </c>
      <c r="I2325">
        <v>0.78240929999999997</v>
      </c>
      <c r="J2325">
        <v>0.78594790000000003</v>
      </c>
      <c r="K2325">
        <v>3.5385999999999998E-3</v>
      </c>
      <c r="L2325">
        <v>5.1222999999999998E-3</v>
      </c>
      <c r="M2325">
        <v>1.1964900000000001E-2</v>
      </c>
      <c r="N2325">
        <v>-4.8875999999999998E-3</v>
      </c>
      <c r="O2325">
        <v>19342</v>
      </c>
      <c r="Q2325">
        <v>68.436133999999996</v>
      </c>
      <c r="R2325">
        <v>65.978196999999994</v>
      </c>
      <c r="S2325" t="s">
        <v>19</v>
      </c>
      <c r="T2325">
        <v>-4.8868999999999996E-3</v>
      </c>
      <c r="U2325">
        <v>-3.0259000000000002E-3</v>
      </c>
      <c r="V2325">
        <v>8.5249999999999996E-4</v>
      </c>
      <c r="W2325">
        <v>3.5385999999999998E-3</v>
      </c>
      <c r="X2325">
        <v>6.2248E-3</v>
      </c>
      <c r="Y2325">
        <v>1.01032E-2</v>
      </c>
      <c r="Z2325">
        <v>1.19641E-2</v>
      </c>
      <c r="AA2325">
        <v>4.5024000000000002E-3</v>
      </c>
    </row>
    <row r="2326" spans="1:27" x14ac:dyDescent="0.2">
      <c r="A2326" t="s">
        <v>8618</v>
      </c>
      <c r="B2326" t="s">
        <v>34</v>
      </c>
      <c r="C2326" t="s">
        <v>1844</v>
      </c>
      <c r="D2326" t="s">
        <v>37</v>
      </c>
      <c r="E2326" t="s">
        <v>16</v>
      </c>
      <c r="F2326">
        <v>21</v>
      </c>
      <c r="G2326">
        <v>19342</v>
      </c>
      <c r="H2326">
        <v>16180</v>
      </c>
      <c r="I2326">
        <v>0.75290400000000002</v>
      </c>
      <c r="J2326">
        <v>0.75307610000000003</v>
      </c>
      <c r="K2326">
        <v>1.7210000000000001E-4</v>
      </c>
      <c r="L2326">
        <v>4.8996999999999999E-3</v>
      </c>
      <c r="M2326">
        <v>8.2320999999999991E-3</v>
      </c>
      <c r="N2326">
        <v>-7.8878000000000004E-3</v>
      </c>
      <c r="O2326">
        <v>19342</v>
      </c>
      <c r="Q2326">
        <v>65.859002000000004</v>
      </c>
      <c r="R2326">
        <v>65.978196999999994</v>
      </c>
      <c r="S2326" t="s">
        <v>19</v>
      </c>
      <c r="T2326">
        <v>-7.8870999999999993E-3</v>
      </c>
      <c r="U2326">
        <v>-6.1070999999999999E-3</v>
      </c>
      <c r="V2326">
        <v>-2.3973000000000002E-3</v>
      </c>
      <c r="W2326">
        <v>1.7210000000000001E-4</v>
      </c>
      <c r="X2326">
        <v>2.7415E-3</v>
      </c>
      <c r="Y2326">
        <v>6.4513000000000001E-3</v>
      </c>
      <c r="Z2326">
        <v>8.2313000000000004E-3</v>
      </c>
      <c r="AA2326">
        <v>2.286E-4</v>
      </c>
    </row>
    <row r="2327" spans="1:27" x14ac:dyDescent="0.2">
      <c r="A2327" t="s">
        <v>8619</v>
      </c>
      <c r="B2327" t="s">
        <v>34</v>
      </c>
      <c r="C2327" t="s">
        <v>1844</v>
      </c>
      <c r="D2327" t="s">
        <v>37</v>
      </c>
      <c r="E2327" t="s">
        <v>16</v>
      </c>
      <c r="F2327">
        <v>22</v>
      </c>
      <c r="G2327">
        <v>19342</v>
      </c>
      <c r="H2327">
        <v>16180</v>
      </c>
      <c r="I2327">
        <v>0.70517909999999995</v>
      </c>
      <c r="J2327">
        <v>0.69967409999999997</v>
      </c>
      <c r="K2327">
        <v>-5.5050999999999998E-3</v>
      </c>
      <c r="L2327">
        <v>4.7057000000000002E-3</v>
      </c>
      <c r="M2327">
        <v>2.2357000000000002E-3</v>
      </c>
      <c r="N2327">
        <v>-1.32459E-2</v>
      </c>
      <c r="O2327">
        <v>19342</v>
      </c>
      <c r="Q2327">
        <v>63.681638</v>
      </c>
      <c r="R2327">
        <v>65.978196999999994</v>
      </c>
      <c r="S2327" t="s">
        <v>18</v>
      </c>
      <c r="T2327">
        <v>-1.32452E-2</v>
      </c>
      <c r="U2327">
        <v>-1.15356E-2</v>
      </c>
      <c r="V2327">
        <v>-7.9726999999999992E-3</v>
      </c>
      <c r="W2327">
        <v>-5.5050999999999998E-3</v>
      </c>
      <c r="X2327">
        <v>-3.0374E-3</v>
      </c>
      <c r="Y2327">
        <v>5.2550000000000003E-4</v>
      </c>
      <c r="Z2327">
        <v>2.2350999999999998E-3</v>
      </c>
      <c r="AA2327">
        <v>-7.868E-3</v>
      </c>
    </row>
    <row r="2328" spans="1:27" x14ac:dyDescent="0.2">
      <c r="A2328" t="s">
        <v>8620</v>
      </c>
      <c r="B2328" t="s">
        <v>34</v>
      </c>
      <c r="C2328" t="s">
        <v>1844</v>
      </c>
      <c r="D2328" t="s">
        <v>37</v>
      </c>
      <c r="E2328" t="s">
        <v>16</v>
      </c>
      <c r="F2328">
        <v>23</v>
      </c>
      <c r="G2328">
        <v>19342</v>
      </c>
      <c r="H2328">
        <v>16180</v>
      </c>
      <c r="I2328">
        <v>0.61547629999999998</v>
      </c>
      <c r="J2328">
        <v>0.61293640000000005</v>
      </c>
      <c r="K2328">
        <v>-2.5398E-3</v>
      </c>
      <c r="L2328">
        <v>4.3873999999999996E-3</v>
      </c>
      <c r="M2328">
        <v>4.6775000000000002E-3</v>
      </c>
      <c r="N2328">
        <v>-9.7570999999999995E-3</v>
      </c>
      <c r="O2328">
        <v>19342</v>
      </c>
      <c r="Q2328">
        <v>61.768695000000001</v>
      </c>
      <c r="R2328">
        <v>65.978196999999994</v>
      </c>
      <c r="S2328" t="s">
        <v>18</v>
      </c>
      <c r="T2328">
        <v>-9.7564999999999995E-3</v>
      </c>
      <c r="U2328">
        <v>-8.1624999999999996E-3</v>
      </c>
      <c r="V2328">
        <v>-4.8405999999999996E-3</v>
      </c>
      <c r="W2328">
        <v>-2.5398E-3</v>
      </c>
      <c r="X2328">
        <v>-2.3900000000000001E-4</v>
      </c>
      <c r="Y2328">
        <v>3.0829E-3</v>
      </c>
      <c r="Z2328">
        <v>4.6769000000000003E-3</v>
      </c>
      <c r="AA2328">
        <v>-4.1435999999999999E-3</v>
      </c>
    </row>
    <row r="2329" spans="1:27" x14ac:dyDescent="0.2">
      <c r="A2329" t="s">
        <v>8621</v>
      </c>
      <c r="B2329" t="s">
        <v>34</v>
      </c>
      <c r="C2329" t="s">
        <v>1844</v>
      </c>
      <c r="D2329" t="s">
        <v>37</v>
      </c>
      <c r="E2329" t="s">
        <v>16</v>
      </c>
      <c r="F2329">
        <v>24</v>
      </c>
      <c r="G2329">
        <v>19342</v>
      </c>
      <c r="H2329">
        <v>16180</v>
      </c>
      <c r="I2329">
        <v>0.52855030000000003</v>
      </c>
      <c r="J2329">
        <v>0.52305889999999999</v>
      </c>
      <c r="K2329">
        <v>-5.4913999999999996E-3</v>
      </c>
      <c r="L2329">
        <v>3.9557000000000004E-3</v>
      </c>
      <c r="M2329">
        <v>1.0156E-3</v>
      </c>
      <c r="N2329">
        <v>-1.19985E-2</v>
      </c>
      <c r="O2329">
        <v>19342</v>
      </c>
      <c r="Q2329">
        <v>60.282575999999999</v>
      </c>
      <c r="R2329">
        <v>65.978196999999994</v>
      </c>
      <c r="S2329" t="s">
        <v>18</v>
      </c>
      <c r="T2329">
        <v>-1.1997900000000001E-2</v>
      </c>
      <c r="U2329">
        <v>-1.05608E-2</v>
      </c>
      <c r="V2329">
        <v>-7.5658000000000001E-3</v>
      </c>
      <c r="W2329">
        <v>-5.4913999999999996E-3</v>
      </c>
      <c r="X2329">
        <v>-3.4171000000000002E-3</v>
      </c>
      <c r="Y2329">
        <v>-4.2200000000000001E-4</v>
      </c>
      <c r="Z2329">
        <v>1.0150999999999999E-3</v>
      </c>
      <c r="AA2329">
        <v>-1.04987E-2</v>
      </c>
    </row>
    <row r="2330" spans="1:27" x14ac:dyDescent="0.2">
      <c r="A2330" t="s">
        <v>8622</v>
      </c>
      <c r="B2330" t="s">
        <v>35</v>
      </c>
      <c r="C2330" t="s">
        <v>1844</v>
      </c>
      <c r="D2330" t="s">
        <v>37</v>
      </c>
      <c r="E2330" t="s">
        <v>16</v>
      </c>
      <c r="F2330">
        <v>1</v>
      </c>
      <c r="G2330">
        <v>6491</v>
      </c>
      <c r="H2330">
        <v>9158</v>
      </c>
      <c r="I2330">
        <v>0.46555770000000002</v>
      </c>
      <c r="J2330">
        <v>0.46321620000000002</v>
      </c>
      <c r="K2330">
        <v>-2.3414999999999998E-3</v>
      </c>
      <c r="L2330">
        <v>5.9662999999999999E-3</v>
      </c>
      <c r="M2330">
        <v>7.4729999999999996E-3</v>
      </c>
      <c r="N2330">
        <v>-1.21561E-2</v>
      </c>
      <c r="O2330">
        <v>4857.6090000000004</v>
      </c>
      <c r="P2330">
        <v>0.74836060000000004</v>
      </c>
      <c r="Q2330">
        <v>59.661555</v>
      </c>
      <c r="R2330">
        <v>65.944557000000003</v>
      </c>
      <c r="S2330" t="s">
        <v>18</v>
      </c>
      <c r="T2330">
        <v>-1.21552E-2</v>
      </c>
      <c r="U2330">
        <v>-9.9875999999999993E-3</v>
      </c>
      <c r="V2330">
        <v>-5.4701999999999997E-3</v>
      </c>
      <c r="W2330">
        <v>-2.3414999999999998E-3</v>
      </c>
      <c r="X2330">
        <v>7.8720000000000005E-4</v>
      </c>
      <c r="Y2330">
        <v>5.3045999999999996E-3</v>
      </c>
      <c r="Z2330">
        <v>7.4720999999999997E-3</v>
      </c>
      <c r="AA2330">
        <v>-5.0549000000000002E-3</v>
      </c>
    </row>
    <row r="2331" spans="1:27" x14ac:dyDescent="0.2">
      <c r="A2331" t="s">
        <v>8623</v>
      </c>
      <c r="B2331" t="s">
        <v>35</v>
      </c>
      <c r="C2331" t="s">
        <v>1844</v>
      </c>
      <c r="D2331" t="s">
        <v>37</v>
      </c>
      <c r="E2331" t="s">
        <v>16</v>
      </c>
      <c r="F2331">
        <v>2</v>
      </c>
      <c r="G2331">
        <v>6491</v>
      </c>
      <c r="H2331">
        <v>9158</v>
      </c>
      <c r="I2331">
        <v>0.43383650000000001</v>
      </c>
      <c r="J2331">
        <v>0.42753029999999997</v>
      </c>
      <c r="K2331">
        <v>-6.3061999999999997E-3</v>
      </c>
      <c r="L2331">
        <v>5.4919000000000001E-3</v>
      </c>
      <c r="M2331">
        <v>2.728E-3</v>
      </c>
      <c r="N2331">
        <v>-1.5340400000000001E-2</v>
      </c>
      <c r="O2331">
        <v>4857.6090000000004</v>
      </c>
      <c r="P2331">
        <v>0.74836060000000004</v>
      </c>
      <c r="Q2331">
        <v>58.691434000000001</v>
      </c>
      <c r="R2331">
        <v>65.944557000000003</v>
      </c>
      <c r="S2331" t="s">
        <v>18</v>
      </c>
      <c r="T2331">
        <v>-1.53396E-2</v>
      </c>
      <c r="U2331">
        <v>-1.3344399999999999E-2</v>
      </c>
      <c r="V2331">
        <v>-9.1862000000000003E-3</v>
      </c>
      <c r="W2331">
        <v>-6.3061999999999997E-3</v>
      </c>
      <c r="X2331">
        <v>-3.4263000000000002E-3</v>
      </c>
      <c r="Y2331">
        <v>7.3189999999999996E-4</v>
      </c>
      <c r="Z2331">
        <v>2.7271999999999999E-3</v>
      </c>
      <c r="AA2331">
        <v>-1.47504E-2</v>
      </c>
    </row>
    <row r="2332" spans="1:27" x14ac:dyDescent="0.2">
      <c r="A2332" t="s">
        <v>8624</v>
      </c>
      <c r="B2332" t="s">
        <v>35</v>
      </c>
      <c r="C2332" t="s">
        <v>1844</v>
      </c>
      <c r="D2332" t="s">
        <v>37</v>
      </c>
      <c r="E2332" t="s">
        <v>16</v>
      </c>
      <c r="F2332">
        <v>3</v>
      </c>
      <c r="G2332">
        <v>6491</v>
      </c>
      <c r="H2332">
        <v>9158</v>
      </c>
      <c r="I2332">
        <v>0.41131640000000003</v>
      </c>
      <c r="J2332">
        <v>0.40598430000000002</v>
      </c>
      <c r="K2332">
        <v>-5.3319999999999999E-3</v>
      </c>
      <c r="L2332">
        <v>4.7854999999999998E-3</v>
      </c>
      <c r="M2332">
        <v>2.5401E-3</v>
      </c>
      <c r="N2332">
        <v>-1.3204199999999999E-2</v>
      </c>
      <c r="O2332">
        <v>4857.6090000000004</v>
      </c>
      <c r="P2332">
        <v>0.74836060000000004</v>
      </c>
      <c r="Q2332">
        <v>57.618189000000001</v>
      </c>
      <c r="R2332">
        <v>65.944557000000003</v>
      </c>
      <c r="S2332" t="s">
        <v>18</v>
      </c>
      <c r="T2332">
        <v>-1.32035E-2</v>
      </c>
      <c r="U2332">
        <v>-1.14649E-2</v>
      </c>
      <c r="V2332">
        <v>-7.8414999999999995E-3</v>
      </c>
      <c r="W2332">
        <v>-5.3319999999999999E-3</v>
      </c>
      <c r="X2332">
        <v>-2.8224999999999999E-3</v>
      </c>
      <c r="Y2332">
        <v>8.0079999999999995E-4</v>
      </c>
      <c r="Z2332">
        <v>2.5393999999999998E-3</v>
      </c>
      <c r="AA2332">
        <v>-1.31336E-2</v>
      </c>
    </row>
    <row r="2333" spans="1:27" x14ac:dyDescent="0.2">
      <c r="A2333" t="s">
        <v>8625</v>
      </c>
      <c r="B2333" t="s">
        <v>35</v>
      </c>
      <c r="C2333" t="s">
        <v>1844</v>
      </c>
      <c r="D2333" t="s">
        <v>37</v>
      </c>
      <c r="E2333" t="s">
        <v>16</v>
      </c>
      <c r="F2333">
        <v>4</v>
      </c>
      <c r="G2333">
        <v>6491</v>
      </c>
      <c r="H2333">
        <v>9158</v>
      </c>
      <c r="I2333">
        <v>0.39683040000000003</v>
      </c>
      <c r="J2333">
        <v>0.39639259999999998</v>
      </c>
      <c r="K2333">
        <v>-4.3780000000000002E-4</v>
      </c>
      <c r="L2333">
        <v>4.3279E-3</v>
      </c>
      <c r="M2333">
        <v>6.6816999999999996E-3</v>
      </c>
      <c r="N2333">
        <v>-7.5572E-3</v>
      </c>
      <c r="O2333">
        <v>4857.6090000000004</v>
      </c>
      <c r="P2333">
        <v>0.74836060000000004</v>
      </c>
      <c r="Q2333">
        <v>56.798248999999998</v>
      </c>
      <c r="R2333">
        <v>65.944557000000003</v>
      </c>
      <c r="S2333" t="s">
        <v>18</v>
      </c>
      <c r="T2333">
        <v>-7.5566000000000001E-3</v>
      </c>
      <c r="U2333">
        <v>-5.9842999999999997E-3</v>
      </c>
      <c r="V2333">
        <v>-2.7074E-3</v>
      </c>
      <c r="W2333">
        <v>-4.3780000000000002E-4</v>
      </c>
      <c r="X2333">
        <v>1.8318E-3</v>
      </c>
      <c r="Y2333">
        <v>5.1086999999999999E-3</v>
      </c>
      <c r="Z2333">
        <v>6.6810000000000003E-3</v>
      </c>
      <c r="AA2333">
        <v>-1.1044E-3</v>
      </c>
    </row>
    <row r="2334" spans="1:27" x14ac:dyDescent="0.2">
      <c r="A2334" t="s">
        <v>8626</v>
      </c>
      <c r="B2334" t="s">
        <v>35</v>
      </c>
      <c r="C2334" t="s">
        <v>1844</v>
      </c>
      <c r="D2334" t="s">
        <v>37</v>
      </c>
      <c r="E2334" t="s">
        <v>16</v>
      </c>
      <c r="F2334">
        <v>5</v>
      </c>
      <c r="G2334">
        <v>6491</v>
      </c>
      <c r="H2334">
        <v>9158</v>
      </c>
      <c r="I2334">
        <v>0.40964089999999997</v>
      </c>
      <c r="J2334">
        <v>0.40385100000000002</v>
      </c>
      <c r="K2334">
        <v>-5.7898999999999997E-3</v>
      </c>
      <c r="L2334">
        <v>4.2151000000000003E-3</v>
      </c>
      <c r="M2334">
        <v>1.1440000000000001E-3</v>
      </c>
      <c r="N2334">
        <v>-1.27238E-2</v>
      </c>
      <c r="O2334">
        <v>4857.6090000000004</v>
      </c>
      <c r="P2334">
        <v>0.74836060000000004</v>
      </c>
      <c r="Q2334">
        <v>56.004894999999998</v>
      </c>
      <c r="R2334">
        <v>65.944557000000003</v>
      </c>
      <c r="S2334" t="s">
        <v>18</v>
      </c>
      <c r="T2334">
        <v>-1.27232E-2</v>
      </c>
      <c r="U2334">
        <v>-1.11918E-2</v>
      </c>
      <c r="V2334">
        <v>-8.0003000000000001E-3</v>
      </c>
      <c r="W2334">
        <v>-5.7898999999999997E-3</v>
      </c>
      <c r="X2334">
        <v>-3.5795000000000002E-3</v>
      </c>
      <c r="Y2334">
        <v>-3.88E-4</v>
      </c>
      <c r="Z2334">
        <v>1.1433999999999999E-3</v>
      </c>
      <c r="AA2334">
        <v>-1.4336700000000001E-2</v>
      </c>
    </row>
    <row r="2335" spans="1:27" x14ac:dyDescent="0.2">
      <c r="A2335" t="s">
        <v>8627</v>
      </c>
      <c r="B2335" t="s">
        <v>35</v>
      </c>
      <c r="C2335" t="s">
        <v>1844</v>
      </c>
      <c r="D2335" t="s">
        <v>37</v>
      </c>
      <c r="E2335" t="s">
        <v>16</v>
      </c>
      <c r="F2335">
        <v>6</v>
      </c>
      <c r="G2335">
        <v>6491</v>
      </c>
      <c r="H2335">
        <v>9158</v>
      </c>
      <c r="I2335">
        <v>0.44722600000000001</v>
      </c>
      <c r="J2335">
        <v>0.44430069999999999</v>
      </c>
      <c r="K2335">
        <v>-2.9253E-3</v>
      </c>
      <c r="L2335">
        <v>4.3118000000000002E-3</v>
      </c>
      <c r="M2335">
        <v>4.1675999999999996E-3</v>
      </c>
      <c r="N2335">
        <v>-1.00182E-2</v>
      </c>
      <c r="O2335">
        <v>4857.6090000000004</v>
      </c>
      <c r="P2335">
        <v>0.74836060000000004</v>
      </c>
      <c r="Q2335">
        <v>55.369228999999997</v>
      </c>
      <c r="R2335">
        <v>65.944557000000003</v>
      </c>
      <c r="S2335" t="s">
        <v>18</v>
      </c>
      <c r="T2335">
        <v>-1.00175E-2</v>
      </c>
      <c r="U2335">
        <v>-8.4510999999999996E-3</v>
      </c>
      <c r="V2335">
        <v>-5.1863999999999999E-3</v>
      </c>
      <c r="W2335">
        <v>-2.9253E-3</v>
      </c>
      <c r="X2335">
        <v>-6.6419999999999999E-4</v>
      </c>
      <c r="Y2335">
        <v>2.6004999999999999E-3</v>
      </c>
      <c r="Z2335">
        <v>4.1669999999999997E-3</v>
      </c>
      <c r="AA2335">
        <v>-6.5839999999999996E-3</v>
      </c>
    </row>
    <row r="2336" spans="1:27" x14ac:dyDescent="0.2">
      <c r="A2336" t="s">
        <v>8628</v>
      </c>
      <c r="B2336" t="s">
        <v>35</v>
      </c>
      <c r="C2336" t="s">
        <v>1844</v>
      </c>
      <c r="D2336" t="s">
        <v>37</v>
      </c>
      <c r="E2336" t="s">
        <v>16</v>
      </c>
      <c r="F2336">
        <v>7</v>
      </c>
      <c r="G2336">
        <v>6491</v>
      </c>
      <c r="H2336">
        <v>9158</v>
      </c>
      <c r="I2336">
        <v>0.50356840000000003</v>
      </c>
      <c r="J2336">
        <v>0.51086339999999997</v>
      </c>
      <c r="K2336">
        <v>7.2950000000000003E-3</v>
      </c>
      <c r="L2336">
        <v>4.5998999999999996E-3</v>
      </c>
      <c r="M2336">
        <v>1.48617E-2</v>
      </c>
      <c r="N2336">
        <v>-2.7179999999999999E-4</v>
      </c>
      <c r="O2336">
        <v>4857.6090000000004</v>
      </c>
      <c r="P2336">
        <v>0.74836060000000004</v>
      </c>
      <c r="Q2336">
        <v>54.683270999999998</v>
      </c>
      <c r="R2336">
        <v>65.944557000000003</v>
      </c>
      <c r="S2336" t="s">
        <v>18</v>
      </c>
      <c r="T2336">
        <v>-2.7109999999999998E-4</v>
      </c>
      <c r="U2336">
        <v>1.4E-3</v>
      </c>
      <c r="V2336">
        <v>4.8827999999999996E-3</v>
      </c>
      <c r="W2336">
        <v>7.2950000000000003E-3</v>
      </c>
      <c r="X2336">
        <v>9.7070999999999998E-3</v>
      </c>
      <c r="Y2336">
        <v>1.3189899999999999E-2</v>
      </c>
      <c r="Z2336">
        <v>1.4860999999999999E-2</v>
      </c>
      <c r="AA2336">
        <v>1.4279699999999999E-2</v>
      </c>
    </row>
    <row r="2337" spans="1:27" x14ac:dyDescent="0.2">
      <c r="A2337" t="s">
        <v>8629</v>
      </c>
      <c r="B2337" t="s">
        <v>35</v>
      </c>
      <c r="C2337" t="s">
        <v>1844</v>
      </c>
      <c r="D2337" t="s">
        <v>37</v>
      </c>
      <c r="E2337" t="s">
        <v>16</v>
      </c>
      <c r="F2337">
        <v>8</v>
      </c>
      <c r="G2337">
        <v>6491</v>
      </c>
      <c r="H2337">
        <v>9158</v>
      </c>
      <c r="I2337">
        <v>0.51158060000000005</v>
      </c>
      <c r="J2337">
        <v>0.51865539999999999</v>
      </c>
      <c r="K2337">
        <v>7.0748E-3</v>
      </c>
      <c r="L2337">
        <v>4.8406999999999999E-3</v>
      </c>
      <c r="M2337">
        <v>1.5037699999999999E-2</v>
      </c>
      <c r="N2337">
        <v>-8.8809999999999996E-4</v>
      </c>
      <c r="O2337">
        <v>4857.6090000000004</v>
      </c>
      <c r="P2337">
        <v>0.74836060000000004</v>
      </c>
      <c r="Q2337">
        <v>54.755799000000003</v>
      </c>
      <c r="R2337">
        <v>65.944557000000003</v>
      </c>
      <c r="S2337" t="s">
        <v>18</v>
      </c>
      <c r="T2337">
        <v>-8.8739999999999999E-4</v>
      </c>
      <c r="U2337">
        <v>8.7120000000000003E-4</v>
      </c>
      <c r="V2337">
        <v>4.5363000000000001E-3</v>
      </c>
      <c r="W2337">
        <v>7.0748E-3</v>
      </c>
      <c r="X2337">
        <v>9.6133E-3</v>
      </c>
      <c r="Y2337">
        <v>1.3278399999999999E-2</v>
      </c>
      <c r="Z2337">
        <v>1.5037E-2</v>
      </c>
      <c r="AA2337">
        <v>1.36407E-2</v>
      </c>
    </row>
    <row r="2338" spans="1:27" x14ac:dyDescent="0.2">
      <c r="A2338" t="s">
        <v>8630</v>
      </c>
      <c r="B2338" t="s">
        <v>35</v>
      </c>
      <c r="C2338" t="s">
        <v>1844</v>
      </c>
      <c r="D2338" t="s">
        <v>37</v>
      </c>
      <c r="E2338" t="s">
        <v>16</v>
      </c>
      <c r="F2338">
        <v>9</v>
      </c>
      <c r="G2338">
        <v>6491</v>
      </c>
      <c r="H2338">
        <v>9158</v>
      </c>
      <c r="I2338">
        <v>0.50884779999999996</v>
      </c>
      <c r="J2338">
        <v>0.51402289999999995</v>
      </c>
      <c r="K2338">
        <v>5.1751999999999996E-3</v>
      </c>
      <c r="L2338">
        <v>5.1460999999999998E-3</v>
      </c>
      <c r="M2338">
        <v>1.3640599999999999E-2</v>
      </c>
      <c r="N2338">
        <v>-3.2902000000000001E-3</v>
      </c>
      <c r="O2338">
        <v>4857.6090000000004</v>
      </c>
      <c r="P2338">
        <v>0.74836060000000004</v>
      </c>
      <c r="Q2338">
        <v>58.435822999999999</v>
      </c>
      <c r="R2338">
        <v>65.944557000000003</v>
      </c>
      <c r="S2338" t="s">
        <v>18</v>
      </c>
      <c r="T2338">
        <v>-3.2894E-3</v>
      </c>
      <c r="U2338">
        <v>-1.4197999999999999E-3</v>
      </c>
      <c r="V2338">
        <v>2.4765999999999998E-3</v>
      </c>
      <c r="W2338">
        <v>5.1751999999999996E-3</v>
      </c>
      <c r="X2338">
        <v>7.8738000000000002E-3</v>
      </c>
      <c r="Y2338">
        <v>1.17702E-2</v>
      </c>
      <c r="Z2338">
        <v>1.3639800000000001E-2</v>
      </c>
      <c r="AA2338">
        <v>1.0068000000000001E-2</v>
      </c>
    </row>
    <row r="2339" spans="1:27" x14ac:dyDescent="0.2">
      <c r="A2339" t="s">
        <v>8631</v>
      </c>
      <c r="B2339" t="s">
        <v>35</v>
      </c>
      <c r="C2339" t="s">
        <v>1844</v>
      </c>
      <c r="D2339" t="s">
        <v>37</v>
      </c>
      <c r="E2339" t="s">
        <v>16</v>
      </c>
      <c r="F2339">
        <v>10</v>
      </c>
      <c r="G2339">
        <v>6491</v>
      </c>
      <c r="H2339">
        <v>9158</v>
      </c>
      <c r="I2339">
        <v>0.51674410000000004</v>
      </c>
      <c r="J2339">
        <v>0.52114190000000005</v>
      </c>
      <c r="K2339">
        <v>4.3978000000000003E-3</v>
      </c>
      <c r="L2339">
        <v>5.2627999999999998E-3</v>
      </c>
      <c r="M2339">
        <v>1.30551E-2</v>
      </c>
      <c r="N2339">
        <v>-4.2595000000000003E-3</v>
      </c>
      <c r="O2339">
        <v>4857.6090000000004</v>
      </c>
      <c r="P2339">
        <v>0.74836060000000004</v>
      </c>
      <c r="Q2339">
        <v>65.164131999999995</v>
      </c>
      <c r="R2339">
        <v>65.944557000000003</v>
      </c>
      <c r="S2339" t="s">
        <v>18</v>
      </c>
      <c r="T2339">
        <v>-4.2586999999999998E-3</v>
      </c>
      <c r="U2339">
        <v>-2.3467000000000002E-3</v>
      </c>
      <c r="V2339">
        <v>1.6379999999999999E-3</v>
      </c>
      <c r="W2339">
        <v>4.3978000000000003E-3</v>
      </c>
      <c r="X2339">
        <v>7.1576000000000001E-3</v>
      </c>
      <c r="Y2339">
        <v>1.1142300000000001E-2</v>
      </c>
      <c r="Z2339">
        <v>1.30543E-2</v>
      </c>
      <c r="AA2339">
        <v>8.4387999999999998E-3</v>
      </c>
    </row>
    <row r="2340" spans="1:27" x14ac:dyDescent="0.2">
      <c r="A2340" t="s">
        <v>8632</v>
      </c>
      <c r="B2340" t="s">
        <v>35</v>
      </c>
      <c r="C2340" t="s">
        <v>1844</v>
      </c>
      <c r="D2340" t="s">
        <v>37</v>
      </c>
      <c r="E2340" t="s">
        <v>16</v>
      </c>
      <c r="F2340">
        <v>11</v>
      </c>
      <c r="G2340">
        <v>6491</v>
      </c>
      <c r="H2340">
        <v>9158</v>
      </c>
      <c r="I2340">
        <v>0.53373190000000004</v>
      </c>
      <c r="J2340">
        <v>0.52918010000000004</v>
      </c>
      <c r="K2340">
        <v>-4.5517999999999999E-3</v>
      </c>
      <c r="L2340">
        <v>5.3616999999999996E-3</v>
      </c>
      <c r="M2340">
        <v>4.2681999999999998E-3</v>
      </c>
      <c r="N2340">
        <v>-1.3371900000000001E-2</v>
      </c>
      <c r="O2340">
        <v>4857.6090000000004</v>
      </c>
      <c r="P2340">
        <v>0.74836060000000004</v>
      </c>
      <c r="Q2340">
        <v>70.961420000000004</v>
      </c>
      <c r="R2340">
        <v>65.944557000000003</v>
      </c>
      <c r="S2340" t="s">
        <v>18</v>
      </c>
      <c r="T2340">
        <v>-1.33711E-2</v>
      </c>
      <c r="U2340">
        <v>-1.14232E-2</v>
      </c>
      <c r="V2340">
        <v>-7.3635000000000003E-3</v>
      </c>
      <c r="W2340">
        <v>-4.5517999999999999E-3</v>
      </c>
      <c r="X2340">
        <v>-1.7401000000000001E-3</v>
      </c>
      <c r="Y2340">
        <v>2.3194999999999999E-3</v>
      </c>
      <c r="Z2340">
        <v>4.2674999999999996E-3</v>
      </c>
      <c r="AA2340">
        <v>-8.6015999999999992E-3</v>
      </c>
    </row>
    <row r="2341" spans="1:27" x14ac:dyDescent="0.2">
      <c r="A2341" t="s">
        <v>8633</v>
      </c>
      <c r="B2341" t="s">
        <v>35</v>
      </c>
      <c r="C2341" t="s">
        <v>1844</v>
      </c>
      <c r="D2341" t="s">
        <v>37</v>
      </c>
      <c r="E2341" t="s">
        <v>16</v>
      </c>
      <c r="F2341">
        <v>12</v>
      </c>
      <c r="G2341">
        <v>6491</v>
      </c>
      <c r="H2341">
        <v>9158</v>
      </c>
      <c r="I2341">
        <v>0.54380240000000002</v>
      </c>
      <c r="J2341">
        <v>0.5416415</v>
      </c>
      <c r="K2341">
        <v>-2.1608999999999999E-3</v>
      </c>
      <c r="L2341">
        <v>5.6809E-3</v>
      </c>
      <c r="M2341">
        <v>7.1840999999999997E-3</v>
      </c>
      <c r="N2341">
        <v>-1.1506000000000001E-2</v>
      </c>
      <c r="O2341">
        <v>4857.6090000000004</v>
      </c>
      <c r="P2341">
        <v>0.74836060000000004</v>
      </c>
      <c r="Q2341">
        <v>75.968215999999998</v>
      </c>
      <c r="R2341">
        <v>65.944557000000003</v>
      </c>
      <c r="S2341" t="s">
        <v>18</v>
      </c>
      <c r="T2341">
        <v>-1.1505100000000001E-2</v>
      </c>
      <c r="U2341">
        <v>-9.4412999999999997E-3</v>
      </c>
      <c r="V2341">
        <v>-5.1399999999999996E-3</v>
      </c>
      <c r="W2341">
        <v>-2.1608999999999999E-3</v>
      </c>
      <c r="X2341">
        <v>8.1809999999999999E-4</v>
      </c>
      <c r="Y2341">
        <v>5.1193999999999996E-3</v>
      </c>
      <c r="Z2341">
        <v>7.1833000000000001E-3</v>
      </c>
      <c r="AA2341">
        <v>-3.9896000000000003E-3</v>
      </c>
    </row>
    <row r="2342" spans="1:27" x14ac:dyDescent="0.2">
      <c r="A2342" t="s">
        <v>8634</v>
      </c>
      <c r="B2342" t="s">
        <v>35</v>
      </c>
      <c r="C2342" t="s">
        <v>1844</v>
      </c>
      <c r="D2342" t="s">
        <v>37</v>
      </c>
      <c r="E2342" t="s">
        <v>16</v>
      </c>
      <c r="F2342">
        <v>13</v>
      </c>
      <c r="G2342">
        <v>6491</v>
      </c>
      <c r="H2342">
        <v>9158</v>
      </c>
      <c r="I2342">
        <v>0.56577330000000003</v>
      </c>
      <c r="J2342">
        <v>0.55810950000000004</v>
      </c>
      <c r="K2342">
        <v>-7.6638000000000001E-3</v>
      </c>
      <c r="L2342">
        <v>6.1428000000000003E-3</v>
      </c>
      <c r="M2342">
        <v>2.4410999999999999E-3</v>
      </c>
      <c r="N2342">
        <v>-1.7768599999999999E-2</v>
      </c>
      <c r="O2342">
        <v>4857.6090000000004</v>
      </c>
      <c r="P2342">
        <v>0.74836060000000004</v>
      </c>
      <c r="Q2342">
        <v>78.779553000000007</v>
      </c>
      <c r="R2342">
        <v>65.944557000000003</v>
      </c>
      <c r="S2342" t="s">
        <v>18</v>
      </c>
      <c r="T2342">
        <v>-1.7767700000000001E-2</v>
      </c>
      <c r="U2342">
        <v>-1.5535999999999999E-2</v>
      </c>
      <c r="V2342">
        <v>-1.0885000000000001E-2</v>
      </c>
      <c r="W2342">
        <v>-7.6638000000000001E-3</v>
      </c>
      <c r="X2342">
        <v>-4.4425000000000003E-3</v>
      </c>
      <c r="Y2342">
        <v>2.085E-4</v>
      </c>
      <c r="Z2342">
        <v>2.4402E-3</v>
      </c>
      <c r="AA2342">
        <v>-1.3731699999999999E-2</v>
      </c>
    </row>
    <row r="2343" spans="1:27" x14ac:dyDescent="0.2">
      <c r="A2343" t="s">
        <v>8635</v>
      </c>
      <c r="B2343" t="s">
        <v>35</v>
      </c>
      <c r="C2343" t="s">
        <v>1844</v>
      </c>
      <c r="D2343" t="s">
        <v>37</v>
      </c>
      <c r="E2343" t="s">
        <v>16</v>
      </c>
      <c r="F2343">
        <v>14</v>
      </c>
      <c r="G2343">
        <v>6491</v>
      </c>
      <c r="H2343">
        <v>9158</v>
      </c>
      <c r="I2343">
        <v>0.57873750000000002</v>
      </c>
      <c r="J2343">
        <v>0.57891590000000004</v>
      </c>
      <c r="K2343">
        <v>1.784E-4</v>
      </c>
      <c r="L2343">
        <v>6.7039999999999999E-3</v>
      </c>
      <c r="M2343">
        <v>1.12064E-2</v>
      </c>
      <c r="N2343">
        <v>-1.0849599999999999E-2</v>
      </c>
      <c r="O2343">
        <v>4857.6090000000004</v>
      </c>
      <c r="P2343">
        <v>0.74836060000000004</v>
      </c>
      <c r="Q2343">
        <v>79.739407999999997</v>
      </c>
      <c r="R2343">
        <v>65.944557000000003</v>
      </c>
      <c r="S2343" t="s">
        <v>18</v>
      </c>
      <c r="T2343">
        <v>-1.08486E-2</v>
      </c>
      <c r="U2343">
        <v>-8.4130999999999997E-3</v>
      </c>
      <c r="V2343">
        <v>-3.3371999999999998E-3</v>
      </c>
      <c r="W2343">
        <v>1.784E-4</v>
      </c>
      <c r="X2343">
        <v>3.6939999999999998E-3</v>
      </c>
      <c r="Y2343">
        <v>8.7699000000000006E-3</v>
      </c>
      <c r="Z2343">
        <v>1.1205400000000001E-2</v>
      </c>
      <c r="AA2343">
        <v>3.0820000000000001E-4</v>
      </c>
    </row>
    <row r="2344" spans="1:27" x14ac:dyDescent="0.2">
      <c r="A2344" t="s">
        <v>8636</v>
      </c>
      <c r="B2344" t="s">
        <v>35</v>
      </c>
      <c r="C2344" t="s">
        <v>1844</v>
      </c>
      <c r="D2344" t="s">
        <v>37</v>
      </c>
      <c r="E2344" t="s">
        <v>16</v>
      </c>
      <c r="F2344">
        <v>15</v>
      </c>
      <c r="G2344">
        <v>6491</v>
      </c>
      <c r="H2344">
        <v>9158</v>
      </c>
      <c r="I2344">
        <v>0.6059601</v>
      </c>
      <c r="J2344">
        <v>0.60222600000000004</v>
      </c>
      <c r="K2344">
        <v>-3.7341000000000002E-3</v>
      </c>
      <c r="L2344">
        <v>7.3176999999999999E-3</v>
      </c>
      <c r="M2344">
        <v>8.3035000000000001E-3</v>
      </c>
      <c r="N2344" s="1">
        <v>-1.5771799999999999E-2</v>
      </c>
      <c r="O2344">
        <v>4857.6090000000004</v>
      </c>
      <c r="P2344">
        <v>0.74836060000000004</v>
      </c>
      <c r="Q2344">
        <v>80.030310999999998</v>
      </c>
      <c r="R2344">
        <v>65.944557000000003</v>
      </c>
      <c r="S2344" t="s">
        <v>18</v>
      </c>
      <c r="T2344" s="1">
        <v>-1.5770699999999999E-2</v>
      </c>
      <c r="U2344">
        <v>-1.31121E-2</v>
      </c>
      <c r="V2344">
        <v>-7.5715000000000001E-3</v>
      </c>
      <c r="W2344">
        <v>-3.7341000000000002E-3</v>
      </c>
      <c r="X2344">
        <v>1.033E-4</v>
      </c>
      <c r="Y2344">
        <v>5.6439000000000003E-3</v>
      </c>
      <c r="Z2344">
        <v>8.3023999999999997E-3</v>
      </c>
      <c r="AA2344">
        <v>-6.2005000000000003E-3</v>
      </c>
    </row>
    <row r="2345" spans="1:27" x14ac:dyDescent="0.2">
      <c r="A2345" t="s">
        <v>8637</v>
      </c>
      <c r="B2345" t="s">
        <v>35</v>
      </c>
      <c r="C2345" t="s">
        <v>1844</v>
      </c>
      <c r="D2345" t="s">
        <v>37</v>
      </c>
      <c r="E2345" t="s">
        <v>16</v>
      </c>
      <c r="F2345">
        <v>16</v>
      </c>
      <c r="G2345">
        <v>6491</v>
      </c>
      <c r="H2345">
        <v>9158</v>
      </c>
      <c r="I2345">
        <v>0.63750709999999999</v>
      </c>
      <c r="J2345">
        <v>0.64236780000000004</v>
      </c>
      <c r="K2345">
        <v>4.8606999999999999E-3</v>
      </c>
      <c r="L2345">
        <v>7.5284999999999996E-3</v>
      </c>
      <c r="M2345">
        <v>1.7245099999999999E-2</v>
      </c>
      <c r="N2345">
        <v>-7.5237000000000004E-3</v>
      </c>
      <c r="O2345">
        <v>4857.6090000000004</v>
      </c>
      <c r="P2345">
        <v>0.74836060000000004</v>
      </c>
      <c r="Q2345">
        <v>79.717956000000001</v>
      </c>
      <c r="R2345">
        <v>65.944557000000003</v>
      </c>
      <c r="S2345" t="s">
        <v>18</v>
      </c>
      <c r="T2345">
        <v>-7.5225999999999999E-3</v>
      </c>
      <c r="U2345">
        <v>-4.7875000000000001E-3</v>
      </c>
      <c r="V2345">
        <v>9.1270000000000001E-4</v>
      </c>
      <c r="W2345">
        <v>4.8606999999999999E-3</v>
      </c>
      <c r="X2345">
        <v>8.8085999999999998E-3</v>
      </c>
      <c r="Y2345">
        <v>1.4508800000000001E-2</v>
      </c>
      <c r="Z2345">
        <v>1.7243999999999999E-2</v>
      </c>
      <c r="AA2345">
        <v>7.5668000000000003E-3</v>
      </c>
    </row>
    <row r="2346" spans="1:27" x14ac:dyDescent="0.2">
      <c r="A2346" t="s">
        <v>8638</v>
      </c>
      <c r="B2346" t="s">
        <v>35</v>
      </c>
      <c r="C2346" t="s">
        <v>1844</v>
      </c>
      <c r="D2346" t="s">
        <v>37</v>
      </c>
      <c r="E2346" t="s">
        <v>16</v>
      </c>
      <c r="F2346">
        <v>17</v>
      </c>
      <c r="G2346">
        <v>6491</v>
      </c>
      <c r="H2346">
        <v>9158</v>
      </c>
      <c r="I2346">
        <v>0.66044099999999994</v>
      </c>
      <c r="J2346">
        <v>0.66942109999999999</v>
      </c>
      <c r="K2346">
        <v>8.9800999999999995E-3</v>
      </c>
      <c r="L2346">
        <v>7.5395999999999996E-3</v>
      </c>
      <c r="M2346">
        <v>2.13828E-2</v>
      </c>
      <c r="N2346">
        <v>-3.4226E-3</v>
      </c>
      <c r="O2346">
        <v>4857.6090000000004</v>
      </c>
      <c r="P2346">
        <v>0.74836060000000004</v>
      </c>
      <c r="Q2346">
        <v>78.678030000000007</v>
      </c>
      <c r="R2346">
        <v>65.944557000000003</v>
      </c>
      <c r="S2346" t="s">
        <v>19</v>
      </c>
      <c r="T2346">
        <v>-3.4215000000000001E-3</v>
      </c>
      <c r="U2346">
        <v>-6.824E-4</v>
      </c>
      <c r="V2346">
        <v>5.0263E-3</v>
      </c>
      <c r="W2346">
        <v>8.9800999999999995E-3</v>
      </c>
      <c r="X2346">
        <v>1.29339E-2</v>
      </c>
      <c r="Y2346">
        <v>1.8642499999999999E-2</v>
      </c>
      <c r="Z2346">
        <v>2.13817E-2</v>
      </c>
      <c r="AA2346">
        <v>1.34147E-2</v>
      </c>
    </row>
    <row r="2347" spans="1:27" x14ac:dyDescent="0.2">
      <c r="A2347" t="s">
        <v>8639</v>
      </c>
      <c r="B2347" t="s">
        <v>35</v>
      </c>
      <c r="C2347" t="s">
        <v>1844</v>
      </c>
      <c r="D2347" t="s">
        <v>37</v>
      </c>
      <c r="E2347" t="s">
        <v>16</v>
      </c>
      <c r="F2347">
        <v>18</v>
      </c>
      <c r="G2347">
        <v>6491</v>
      </c>
      <c r="H2347">
        <v>9158</v>
      </c>
      <c r="I2347">
        <v>0.68882319999999997</v>
      </c>
      <c r="J2347">
        <v>0.70489849999999998</v>
      </c>
      <c r="K2347">
        <v>1.6075200000000001E-2</v>
      </c>
      <c r="L2347">
        <v>7.1622999999999999E-3</v>
      </c>
      <c r="M2347">
        <v>2.7857199999999999E-2</v>
      </c>
      <c r="N2347">
        <v>4.2932999999999999E-3</v>
      </c>
      <c r="O2347">
        <v>4857.6090000000004</v>
      </c>
      <c r="P2347">
        <v>0.74836060000000004</v>
      </c>
      <c r="Q2347">
        <v>76.298006999999998</v>
      </c>
      <c r="R2347">
        <v>65.944557000000003</v>
      </c>
      <c r="S2347" t="s">
        <v>19</v>
      </c>
      <c r="T2347">
        <v>4.2943E-3</v>
      </c>
      <c r="U2347">
        <v>6.8963999999999996E-3</v>
      </c>
      <c r="V2347">
        <v>1.23193E-2</v>
      </c>
      <c r="W2347">
        <v>1.6075200000000001E-2</v>
      </c>
      <c r="X2347">
        <v>1.98312E-2</v>
      </c>
      <c r="Y2347">
        <v>2.5254100000000002E-2</v>
      </c>
      <c r="Z2347">
        <v>2.7856200000000001E-2</v>
      </c>
      <c r="AA2347">
        <v>2.2805099999999998E-2</v>
      </c>
    </row>
    <row r="2348" spans="1:27" x14ac:dyDescent="0.2">
      <c r="A2348" t="s">
        <v>8640</v>
      </c>
      <c r="B2348" t="s">
        <v>35</v>
      </c>
      <c r="C2348" t="s">
        <v>1844</v>
      </c>
      <c r="D2348" t="s">
        <v>37</v>
      </c>
      <c r="E2348" t="s">
        <v>16</v>
      </c>
      <c r="F2348">
        <v>19</v>
      </c>
      <c r="G2348">
        <v>6491</v>
      </c>
      <c r="H2348">
        <v>9158</v>
      </c>
      <c r="I2348">
        <v>0.75821280000000002</v>
      </c>
      <c r="J2348">
        <v>0.77359529999999999</v>
      </c>
      <c r="K2348">
        <v>1.53825E-2</v>
      </c>
      <c r="L2348">
        <v>6.7666000000000002E-3</v>
      </c>
      <c r="M2348">
        <v>2.6513599999999998E-2</v>
      </c>
      <c r="N2348">
        <v>4.2513999999999998E-3</v>
      </c>
      <c r="O2348">
        <v>4857.6090000000004</v>
      </c>
      <c r="P2348">
        <v>0.74836060000000004</v>
      </c>
      <c r="Q2348">
        <v>72.715580000000003</v>
      </c>
      <c r="R2348">
        <v>65.944557000000003</v>
      </c>
      <c r="S2348" t="s">
        <v>19</v>
      </c>
      <c r="T2348">
        <v>4.2523999999999999E-3</v>
      </c>
      <c r="U2348">
        <v>6.7107E-3</v>
      </c>
      <c r="V2348">
        <v>1.18341E-2</v>
      </c>
      <c r="W2348">
        <v>1.53825E-2</v>
      </c>
      <c r="X2348">
        <v>1.8930900000000001E-2</v>
      </c>
      <c r="Y2348">
        <v>2.4054300000000001E-2</v>
      </c>
      <c r="Z2348">
        <v>2.6512600000000001E-2</v>
      </c>
      <c r="AA2348">
        <v>1.98844E-2</v>
      </c>
    </row>
    <row r="2349" spans="1:27" x14ac:dyDescent="0.2">
      <c r="A2349" t="s">
        <v>8641</v>
      </c>
      <c r="B2349" t="s">
        <v>35</v>
      </c>
      <c r="C2349" t="s">
        <v>1844</v>
      </c>
      <c r="D2349" t="s">
        <v>37</v>
      </c>
      <c r="E2349" t="s">
        <v>16</v>
      </c>
      <c r="F2349">
        <v>20</v>
      </c>
      <c r="G2349">
        <v>6491</v>
      </c>
      <c r="H2349">
        <v>9158</v>
      </c>
      <c r="I2349">
        <v>0.79425950000000001</v>
      </c>
      <c r="J2349">
        <v>0.79703049999999998</v>
      </c>
      <c r="K2349">
        <v>2.771E-3</v>
      </c>
      <c r="L2349">
        <v>6.5291999999999998E-3</v>
      </c>
      <c r="M2349">
        <v>1.35116E-2</v>
      </c>
      <c r="N2349">
        <v>-7.9696000000000003E-3</v>
      </c>
      <c r="O2349">
        <v>4857.6090000000004</v>
      </c>
      <c r="P2349">
        <v>0.74836060000000004</v>
      </c>
      <c r="Q2349">
        <v>68.387686000000002</v>
      </c>
      <c r="R2349">
        <v>65.944557000000003</v>
      </c>
      <c r="S2349" t="s">
        <v>19</v>
      </c>
      <c r="T2349">
        <v>-7.9685999999999993E-3</v>
      </c>
      <c r="U2349">
        <v>-5.5966000000000002E-3</v>
      </c>
      <c r="V2349">
        <v>-6.5289999999999999E-4</v>
      </c>
      <c r="W2349">
        <v>2.771E-3</v>
      </c>
      <c r="X2349">
        <v>6.195E-3</v>
      </c>
      <c r="Y2349">
        <v>1.11386E-2</v>
      </c>
      <c r="Z2349">
        <v>1.35107E-2</v>
      </c>
      <c r="AA2349">
        <v>3.4767000000000001E-3</v>
      </c>
    </row>
    <row r="2350" spans="1:27" x14ac:dyDescent="0.2">
      <c r="A2350" t="s">
        <v>8642</v>
      </c>
      <c r="B2350" t="s">
        <v>35</v>
      </c>
      <c r="C2350" t="s">
        <v>1844</v>
      </c>
      <c r="D2350" t="s">
        <v>37</v>
      </c>
      <c r="E2350" t="s">
        <v>16</v>
      </c>
      <c r="F2350">
        <v>21</v>
      </c>
      <c r="G2350">
        <v>6491</v>
      </c>
      <c r="H2350">
        <v>9158</v>
      </c>
      <c r="I2350">
        <v>0.75786920000000002</v>
      </c>
      <c r="J2350">
        <v>0.75900160000000005</v>
      </c>
      <c r="K2350">
        <v>1.1322999999999999E-3</v>
      </c>
      <c r="L2350">
        <v>6.0204999999999998E-3</v>
      </c>
      <c r="M2350">
        <v>1.10361E-2</v>
      </c>
      <c r="N2350">
        <v>-8.7714000000000004E-3</v>
      </c>
      <c r="O2350">
        <v>4857.6090000000004</v>
      </c>
      <c r="P2350">
        <v>0.74836060000000004</v>
      </c>
      <c r="Q2350">
        <v>65.794048000000004</v>
      </c>
      <c r="R2350">
        <v>65.944557000000003</v>
      </c>
      <c r="S2350" t="s">
        <v>19</v>
      </c>
      <c r="T2350">
        <v>-8.7705999999999999E-3</v>
      </c>
      <c r="U2350">
        <v>-6.5833000000000003E-3</v>
      </c>
      <c r="V2350">
        <v>-2.0248000000000002E-3</v>
      </c>
      <c r="W2350">
        <v>1.1322999999999999E-3</v>
      </c>
      <c r="X2350">
        <v>4.2894999999999999E-3</v>
      </c>
      <c r="Y2350">
        <v>8.848E-3</v>
      </c>
      <c r="Z2350">
        <v>1.10352E-2</v>
      </c>
      <c r="AA2350">
        <v>1.4919E-3</v>
      </c>
    </row>
    <row r="2351" spans="1:27" x14ac:dyDescent="0.2">
      <c r="A2351" t="s">
        <v>8643</v>
      </c>
      <c r="B2351" t="s">
        <v>35</v>
      </c>
      <c r="C2351" t="s">
        <v>1844</v>
      </c>
      <c r="D2351" t="s">
        <v>37</v>
      </c>
      <c r="E2351" t="s">
        <v>16</v>
      </c>
      <c r="F2351">
        <v>22</v>
      </c>
      <c r="G2351">
        <v>6491</v>
      </c>
      <c r="H2351">
        <v>9158</v>
      </c>
      <c r="I2351">
        <v>0.700627</v>
      </c>
      <c r="J2351">
        <v>0.69940519999999995</v>
      </c>
      <c r="K2351">
        <v>-1.2218000000000001E-3</v>
      </c>
      <c r="L2351">
        <v>5.5694999999999998E-3</v>
      </c>
      <c r="M2351">
        <v>7.9399999999999991E-3</v>
      </c>
      <c r="N2351">
        <v>-1.0383699999999999E-2</v>
      </c>
      <c r="O2351">
        <v>4857.6090000000004</v>
      </c>
      <c r="P2351">
        <v>0.74836060000000004</v>
      </c>
      <c r="Q2351">
        <v>63.602939999999997</v>
      </c>
      <c r="R2351">
        <v>65.944557000000003</v>
      </c>
      <c r="S2351" t="s">
        <v>18</v>
      </c>
      <c r="T2351">
        <v>-1.0382799999999999E-2</v>
      </c>
      <c r="U2351">
        <v>-8.3593999999999995E-3</v>
      </c>
      <c r="V2351">
        <v>-4.1425000000000003E-3</v>
      </c>
      <c r="W2351">
        <v>-1.2218000000000001E-3</v>
      </c>
      <c r="X2351">
        <v>1.6988000000000001E-3</v>
      </c>
      <c r="Y2351">
        <v>5.9157999999999997E-3</v>
      </c>
      <c r="Z2351">
        <v>7.9392000000000004E-3</v>
      </c>
      <c r="AA2351">
        <v>-1.7469E-3</v>
      </c>
    </row>
    <row r="2352" spans="1:27" x14ac:dyDescent="0.2">
      <c r="A2352" t="s">
        <v>8644</v>
      </c>
      <c r="B2352" t="s">
        <v>35</v>
      </c>
      <c r="C2352" t="s">
        <v>1844</v>
      </c>
      <c r="D2352" t="s">
        <v>37</v>
      </c>
      <c r="E2352" t="s">
        <v>16</v>
      </c>
      <c r="F2352">
        <v>23</v>
      </c>
      <c r="G2352">
        <v>6491</v>
      </c>
      <c r="H2352">
        <v>9158</v>
      </c>
      <c r="I2352">
        <v>0.60374329999999998</v>
      </c>
      <c r="J2352">
        <v>0.60643009999999997</v>
      </c>
      <c r="K2352">
        <v>2.6868E-3</v>
      </c>
      <c r="L2352">
        <v>5.0147999999999998E-3</v>
      </c>
      <c r="M2352">
        <v>1.0936100000000001E-2</v>
      </c>
      <c r="N2352">
        <v>-5.5624999999999997E-3</v>
      </c>
      <c r="O2352">
        <v>4857.6090000000004</v>
      </c>
      <c r="P2352">
        <v>0.74836060000000004</v>
      </c>
      <c r="Q2352">
        <v>61.681072999999998</v>
      </c>
      <c r="R2352">
        <v>65.944557000000003</v>
      </c>
      <c r="S2352" t="s">
        <v>18</v>
      </c>
      <c r="T2352">
        <v>-5.5617000000000002E-3</v>
      </c>
      <c r="U2352">
        <v>-3.7399E-3</v>
      </c>
      <c r="V2352">
        <v>5.7099999999999999E-5</v>
      </c>
      <c r="W2352">
        <v>2.6868E-3</v>
      </c>
      <c r="X2352">
        <v>5.3165E-3</v>
      </c>
      <c r="Y2352">
        <v>9.1135000000000001E-3</v>
      </c>
      <c r="Z2352">
        <v>1.09353E-2</v>
      </c>
      <c r="AA2352">
        <v>4.4305000000000004E-3</v>
      </c>
    </row>
    <row r="2353" spans="1:27" x14ac:dyDescent="0.2">
      <c r="A2353" t="s">
        <v>8645</v>
      </c>
      <c r="B2353" t="s">
        <v>35</v>
      </c>
      <c r="C2353" t="s">
        <v>1844</v>
      </c>
      <c r="D2353" t="s">
        <v>37</v>
      </c>
      <c r="E2353" t="s">
        <v>16</v>
      </c>
      <c r="F2353">
        <v>24</v>
      </c>
      <c r="G2353">
        <v>6491</v>
      </c>
      <c r="H2353">
        <v>9158</v>
      </c>
      <c r="I2353">
        <v>0.51081379999999998</v>
      </c>
      <c r="J2353">
        <v>0.51599410000000001</v>
      </c>
      <c r="K2353">
        <v>5.1802000000000003E-3</v>
      </c>
      <c r="L2353">
        <v>4.5621000000000004E-3</v>
      </c>
      <c r="M2353">
        <v>1.2684900000000001E-2</v>
      </c>
      <c r="N2353">
        <v>-2.3245000000000002E-3</v>
      </c>
      <c r="O2353">
        <v>4857.6090000000004</v>
      </c>
      <c r="P2353">
        <v>0.74836060000000004</v>
      </c>
      <c r="Q2353">
        <v>60.182777999999999</v>
      </c>
      <c r="R2353">
        <v>65.944557000000003</v>
      </c>
      <c r="S2353" t="s">
        <v>18</v>
      </c>
      <c r="T2353">
        <v>-2.3238E-3</v>
      </c>
      <c r="U2353">
        <v>-6.6640000000000004E-4</v>
      </c>
      <c r="V2353">
        <v>2.7878E-3</v>
      </c>
      <c r="W2353">
        <v>5.1802000000000003E-3</v>
      </c>
      <c r="X2353">
        <v>7.5725999999999996E-3</v>
      </c>
      <c r="Y2353" s="1">
        <v>1.10268E-2</v>
      </c>
      <c r="Z2353">
        <v>1.26842E-2</v>
      </c>
      <c r="AA2353">
        <v>1.0039299999999999E-2</v>
      </c>
    </row>
    <row r="2354" spans="1:27" x14ac:dyDescent="0.2">
      <c r="A2354" t="s">
        <v>1843</v>
      </c>
      <c r="B2354" t="s">
        <v>34</v>
      </c>
      <c r="C2354" t="s">
        <v>1844</v>
      </c>
      <c r="D2354" t="s">
        <v>27</v>
      </c>
      <c r="E2354" t="s">
        <v>16</v>
      </c>
      <c r="F2354">
        <v>1</v>
      </c>
      <c r="G2354">
        <v>20458</v>
      </c>
      <c r="H2354">
        <v>18204</v>
      </c>
      <c r="I2354">
        <v>0.46776089999999998</v>
      </c>
      <c r="J2354">
        <v>0.46958919999999998</v>
      </c>
      <c r="K2354">
        <v>1.8282999999999999E-3</v>
      </c>
      <c r="L2354">
        <v>4.2446000000000003E-3</v>
      </c>
      <c r="M2354">
        <v>8.8108000000000006E-3</v>
      </c>
      <c r="N2354">
        <v>-5.1541E-3</v>
      </c>
      <c r="O2354">
        <v>20458</v>
      </c>
      <c r="Q2354">
        <v>62.268980999999997</v>
      </c>
      <c r="R2354">
        <v>66.106125000000006</v>
      </c>
      <c r="S2354" t="s">
        <v>17</v>
      </c>
      <c r="T2354">
        <v>-5.1535000000000001E-3</v>
      </c>
      <c r="U2354">
        <v>-3.6113999999999999E-3</v>
      </c>
      <c r="V2354">
        <v>-3.9750000000000001E-4</v>
      </c>
      <c r="W2354">
        <v>1.8282999999999999E-3</v>
      </c>
      <c r="X2354">
        <v>4.0542E-3</v>
      </c>
      <c r="Y2354">
        <v>7.2681000000000004E-3</v>
      </c>
      <c r="Z2354">
        <v>8.8102000000000007E-3</v>
      </c>
      <c r="AA2354">
        <v>3.8934999999999998E-3</v>
      </c>
    </row>
    <row r="2355" spans="1:27" x14ac:dyDescent="0.2">
      <c r="A2355" t="s">
        <v>1845</v>
      </c>
      <c r="B2355" t="s">
        <v>34</v>
      </c>
      <c r="C2355" t="s">
        <v>1844</v>
      </c>
      <c r="D2355" t="s">
        <v>27</v>
      </c>
      <c r="E2355" t="s">
        <v>16</v>
      </c>
      <c r="F2355">
        <v>2</v>
      </c>
      <c r="G2355">
        <v>20458</v>
      </c>
      <c r="H2355">
        <v>18204</v>
      </c>
      <c r="I2355">
        <v>0.43009770000000003</v>
      </c>
      <c r="J2355">
        <v>0.42893179999999997</v>
      </c>
      <c r="K2355">
        <v>-1.1659000000000001E-3</v>
      </c>
      <c r="L2355">
        <v>4.0146000000000001E-3</v>
      </c>
      <c r="M2355">
        <v>5.4381000000000004E-3</v>
      </c>
      <c r="N2355">
        <v>-7.7698999999999997E-3</v>
      </c>
      <c r="O2355">
        <v>20458</v>
      </c>
      <c r="Q2355">
        <v>62.063287000000003</v>
      </c>
      <c r="R2355">
        <v>66.106125000000006</v>
      </c>
      <c r="S2355" t="s">
        <v>17</v>
      </c>
      <c r="T2355">
        <v>-7.7692999999999998E-3</v>
      </c>
      <c r="U2355">
        <v>-6.3108000000000001E-3</v>
      </c>
      <c r="V2355">
        <v>-3.2712000000000001E-3</v>
      </c>
      <c r="W2355">
        <v>-1.1659000000000001E-3</v>
      </c>
      <c r="X2355">
        <v>9.3930000000000001E-4</v>
      </c>
      <c r="Y2355">
        <v>3.9789999999999999E-3</v>
      </c>
      <c r="Z2355">
        <v>5.4374999999999996E-3</v>
      </c>
      <c r="AA2355">
        <v>-2.7182E-3</v>
      </c>
    </row>
    <row r="2356" spans="1:27" x14ac:dyDescent="0.2">
      <c r="A2356" t="s">
        <v>1846</v>
      </c>
      <c r="B2356" t="s">
        <v>34</v>
      </c>
      <c r="C2356" t="s">
        <v>1844</v>
      </c>
      <c r="D2356" t="s">
        <v>27</v>
      </c>
      <c r="E2356" t="s">
        <v>16</v>
      </c>
      <c r="F2356">
        <v>3</v>
      </c>
      <c r="G2356">
        <v>20458</v>
      </c>
      <c r="H2356">
        <v>18204</v>
      </c>
      <c r="I2356">
        <v>0.40668369999999998</v>
      </c>
      <c r="J2356">
        <v>0.40558499999999997</v>
      </c>
      <c r="K2356">
        <v>-1.0987E-3</v>
      </c>
      <c r="L2356">
        <v>3.8146999999999999E-3</v>
      </c>
      <c r="M2356">
        <v>5.1764000000000003E-3</v>
      </c>
      <c r="N2356">
        <v>-7.3739000000000001E-3</v>
      </c>
      <c r="O2356">
        <v>20458</v>
      </c>
      <c r="Q2356">
        <v>61.765828999999997</v>
      </c>
      <c r="R2356">
        <v>66.106125000000006</v>
      </c>
      <c r="S2356" t="s">
        <v>17</v>
      </c>
      <c r="T2356">
        <v>-7.3733000000000002E-3</v>
      </c>
      <c r="U2356">
        <v>-5.9874000000000004E-3</v>
      </c>
      <c r="V2356">
        <v>-3.0991E-3</v>
      </c>
      <c r="W2356">
        <v>-1.0987E-3</v>
      </c>
      <c r="X2356">
        <v>9.0169999999999996E-4</v>
      </c>
      <c r="Y2356">
        <v>3.79E-3</v>
      </c>
      <c r="Z2356">
        <v>5.1758999999999998E-3</v>
      </c>
      <c r="AA2356">
        <v>-2.709E-3</v>
      </c>
    </row>
    <row r="2357" spans="1:27" x14ac:dyDescent="0.2">
      <c r="A2357" t="s">
        <v>1847</v>
      </c>
      <c r="B2357" t="s">
        <v>34</v>
      </c>
      <c r="C2357" t="s">
        <v>1844</v>
      </c>
      <c r="D2357" t="s">
        <v>27</v>
      </c>
      <c r="E2357" t="s">
        <v>16</v>
      </c>
      <c r="F2357">
        <v>4</v>
      </c>
      <c r="G2357">
        <v>20458</v>
      </c>
      <c r="H2357">
        <v>18204</v>
      </c>
      <c r="I2357">
        <v>0.39485569999999998</v>
      </c>
      <c r="J2357">
        <v>0.39577259999999997</v>
      </c>
      <c r="K2357">
        <v>9.1690000000000001E-4</v>
      </c>
      <c r="L2357">
        <v>3.5604E-3</v>
      </c>
      <c r="M2357">
        <v>6.7736999999999997E-3</v>
      </c>
      <c r="N2357">
        <v>-4.9399999999999999E-3</v>
      </c>
      <c r="O2357">
        <v>20458</v>
      </c>
      <c r="Q2357">
        <v>61.575659999999999</v>
      </c>
      <c r="R2357">
        <v>66.106125000000006</v>
      </c>
      <c r="S2357" t="s">
        <v>17</v>
      </c>
      <c r="T2357">
        <v>-4.9395000000000003E-3</v>
      </c>
      <c r="U2357">
        <v>-3.6459999999999999E-3</v>
      </c>
      <c r="V2357">
        <v>-9.502E-4</v>
      </c>
      <c r="W2357">
        <v>9.1690000000000001E-4</v>
      </c>
      <c r="X2357">
        <v>2.784E-3</v>
      </c>
      <c r="Y2357">
        <v>5.4796999999999997E-3</v>
      </c>
      <c r="Z2357">
        <v>6.7732000000000001E-3</v>
      </c>
      <c r="AA2357">
        <v>2.3167000000000001E-3</v>
      </c>
    </row>
    <row r="2358" spans="1:27" x14ac:dyDescent="0.2">
      <c r="A2358" t="s">
        <v>1848</v>
      </c>
      <c r="B2358" t="s">
        <v>34</v>
      </c>
      <c r="C2358" t="s">
        <v>1844</v>
      </c>
      <c r="D2358" t="s">
        <v>27</v>
      </c>
      <c r="E2358" t="s">
        <v>16</v>
      </c>
      <c r="F2358">
        <v>5</v>
      </c>
      <c r="G2358">
        <v>20458</v>
      </c>
      <c r="H2358">
        <v>18204</v>
      </c>
      <c r="I2358">
        <v>0.40289069999999999</v>
      </c>
      <c r="J2358">
        <v>0.4024258</v>
      </c>
      <c r="K2358">
        <v>-4.6490000000000002E-4</v>
      </c>
      <c r="L2358">
        <v>3.4605E-3</v>
      </c>
      <c r="M2358">
        <v>5.2277000000000001E-3</v>
      </c>
      <c r="N2358">
        <v>-6.1574000000000004E-3</v>
      </c>
      <c r="O2358">
        <v>20458</v>
      </c>
      <c r="Q2358">
        <v>61.329279</v>
      </c>
      <c r="R2358">
        <v>66.106125000000006</v>
      </c>
      <c r="S2358" t="s">
        <v>17</v>
      </c>
      <c r="T2358">
        <v>-6.1568999999999999E-3</v>
      </c>
      <c r="U2358">
        <v>-4.8996999999999999E-3</v>
      </c>
      <c r="V2358">
        <v>-2.2796000000000001E-3</v>
      </c>
      <c r="W2358">
        <v>-4.6490000000000002E-4</v>
      </c>
      <c r="X2358">
        <v>1.3498E-3</v>
      </c>
      <c r="Y2358">
        <v>3.9699999999999996E-3</v>
      </c>
      <c r="Z2358">
        <v>5.2272000000000004E-3</v>
      </c>
      <c r="AA2358">
        <v>-1.1551000000000001E-3</v>
      </c>
    </row>
    <row r="2359" spans="1:27" x14ac:dyDescent="0.2">
      <c r="A2359" t="s">
        <v>1849</v>
      </c>
      <c r="B2359" t="s">
        <v>34</v>
      </c>
      <c r="C2359" t="s">
        <v>1844</v>
      </c>
      <c r="D2359" t="s">
        <v>27</v>
      </c>
      <c r="E2359" t="s">
        <v>16</v>
      </c>
      <c r="F2359">
        <v>6</v>
      </c>
      <c r="G2359">
        <v>20458</v>
      </c>
      <c r="H2359">
        <v>18204</v>
      </c>
      <c r="I2359">
        <v>0.4385001</v>
      </c>
      <c r="J2359">
        <v>0.43457449999999997</v>
      </c>
      <c r="K2359">
        <v>-3.9256999999999998E-3</v>
      </c>
      <c r="L2359">
        <v>3.5452999999999999E-3</v>
      </c>
      <c r="M2359">
        <v>1.9063999999999999E-3</v>
      </c>
      <c r="N2359">
        <v>-9.7576999999999994E-3</v>
      </c>
      <c r="O2359">
        <v>20458</v>
      </c>
      <c r="Q2359">
        <v>61.297725</v>
      </c>
      <c r="R2359">
        <v>66.106125000000006</v>
      </c>
      <c r="S2359" t="s">
        <v>17</v>
      </c>
      <c r="T2359">
        <v>-9.7572000000000006E-3</v>
      </c>
      <c r="U2359">
        <v>-8.4691999999999996E-3</v>
      </c>
      <c r="V2359">
        <v>-5.7847999999999997E-3</v>
      </c>
      <c r="W2359">
        <v>-3.9256999999999998E-3</v>
      </c>
      <c r="X2359">
        <v>-2.0665000000000002E-3</v>
      </c>
      <c r="Y2359">
        <v>6.1779999999999995E-4</v>
      </c>
      <c r="Z2359">
        <v>1.9058E-3</v>
      </c>
      <c r="AA2359">
        <v>-9.0334000000000005E-3</v>
      </c>
    </row>
    <row r="2360" spans="1:27" x14ac:dyDescent="0.2">
      <c r="A2360" t="s">
        <v>1850</v>
      </c>
      <c r="B2360" t="s">
        <v>34</v>
      </c>
      <c r="C2360" t="s">
        <v>1844</v>
      </c>
      <c r="D2360" t="s">
        <v>27</v>
      </c>
      <c r="E2360" t="s">
        <v>16</v>
      </c>
      <c r="F2360">
        <v>7</v>
      </c>
      <c r="G2360">
        <v>20458</v>
      </c>
      <c r="H2360">
        <v>18204</v>
      </c>
      <c r="I2360">
        <v>0.47439969999999998</v>
      </c>
      <c r="J2360">
        <v>0.4712962</v>
      </c>
      <c r="K2360">
        <v>-3.1034999999999999E-3</v>
      </c>
      <c r="L2360">
        <v>3.6516000000000001E-3</v>
      </c>
      <c r="M2360">
        <v>2.9034E-3</v>
      </c>
      <c r="N2360">
        <v>-9.1103E-3</v>
      </c>
      <c r="O2360">
        <v>20458</v>
      </c>
      <c r="Q2360">
        <v>61.166595000000001</v>
      </c>
      <c r="R2360">
        <v>66.106125000000006</v>
      </c>
      <c r="S2360" t="s">
        <v>18</v>
      </c>
      <c r="T2360">
        <v>-9.1097999999999995E-3</v>
      </c>
      <c r="U2360">
        <v>-7.7831999999999997E-3</v>
      </c>
      <c r="V2360">
        <v>-5.0184000000000001E-3</v>
      </c>
      <c r="W2360">
        <v>-3.1034999999999999E-3</v>
      </c>
      <c r="X2360">
        <v>-1.1885999999999999E-3</v>
      </c>
      <c r="Y2360">
        <v>1.5762E-3</v>
      </c>
      <c r="Z2360">
        <v>2.9028000000000001E-3</v>
      </c>
      <c r="AA2360">
        <v>-6.5849999999999997E-3</v>
      </c>
    </row>
    <row r="2361" spans="1:27" x14ac:dyDescent="0.2">
      <c r="A2361" t="s">
        <v>1851</v>
      </c>
      <c r="B2361" t="s">
        <v>34</v>
      </c>
      <c r="C2361" t="s">
        <v>1844</v>
      </c>
      <c r="D2361" t="s">
        <v>27</v>
      </c>
      <c r="E2361" t="s">
        <v>16</v>
      </c>
      <c r="F2361">
        <v>8</v>
      </c>
      <c r="G2361">
        <v>20458</v>
      </c>
      <c r="H2361">
        <v>18204</v>
      </c>
      <c r="I2361">
        <v>0.49898710000000002</v>
      </c>
      <c r="J2361">
        <v>0.49830770000000002</v>
      </c>
      <c r="K2361">
        <v>-6.7940000000000003E-4</v>
      </c>
      <c r="L2361">
        <v>3.8048999999999999E-3</v>
      </c>
      <c r="M2361">
        <v>5.5795999999999997E-3</v>
      </c>
      <c r="N2361">
        <v>-6.9385000000000002E-3</v>
      </c>
      <c r="O2361">
        <v>20458</v>
      </c>
      <c r="Q2361">
        <v>61.736890000000002</v>
      </c>
      <c r="R2361">
        <v>66.106125000000006</v>
      </c>
      <c r="S2361" t="s">
        <v>18</v>
      </c>
      <c r="T2361">
        <v>-6.9379000000000003E-3</v>
      </c>
      <c r="U2361">
        <v>-5.5555999999999999E-3</v>
      </c>
      <c r="V2361">
        <v>-2.6746999999999999E-3</v>
      </c>
      <c r="W2361">
        <v>-6.7940000000000003E-4</v>
      </c>
      <c r="X2361">
        <v>1.3158E-3</v>
      </c>
      <c r="Y2361">
        <v>4.1967000000000003E-3</v>
      </c>
      <c r="Z2361">
        <v>5.5789999999999998E-3</v>
      </c>
      <c r="AA2361">
        <v>-1.3634999999999999E-3</v>
      </c>
    </row>
    <row r="2362" spans="1:27" x14ac:dyDescent="0.2">
      <c r="A2362" t="s">
        <v>1852</v>
      </c>
      <c r="B2362" t="s">
        <v>34</v>
      </c>
      <c r="C2362" t="s">
        <v>1844</v>
      </c>
      <c r="D2362" t="s">
        <v>27</v>
      </c>
      <c r="E2362" t="s">
        <v>16</v>
      </c>
      <c r="F2362">
        <v>9</v>
      </c>
      <c r="G2362">
        <v>20458</v>
      </c>
      <c r="H2362">
        <v>18204</v>
      </c>
      <c r="I2362">
        <v>0.50858159999999997</v>
      </c>
      <c r="J2362">
        <v>0.51275519999999997</v>
      </c>
      <c r="K2362">
        <v>4.1735000000000001E-3</v>
      </c>
      <c r="L2362">
        <v>3.9781E-3</v>
      </c>
      <c r="M2362">
        <v>1.07175E-2</v>
      </c>
      <c r="N2362">
        <v>-2.3703999999999999E-3</v>
      </c>
      <c r="O2362">
        <v>20458</v>
      </c>
      <c r="Q2362">
        <v>63.043300000000002</v>
      </c>
      <c r="R2362">
        <v>66.106125000000006</v>
      </c>
      <c r="S2362" t="s">
        <v>18</v>
      </c>
      <c r="T2362">
        <v>-2.3698E-3</v>
      </c>
      <c r="U2362">
        <v>-9.2460000000000003E-4</v>
      </c>
      <c r="V2362">
        <v>2.0874000000000001E-3</v>
      </c>
      <c r="W2362">
        <v>4.1735000000000001E-3</v>
      </c>
      <c r="X2362">
        <v>6.2595999999999997E-3</v>
      </c>
      <c r="Y2362">
        <v>9.2715999999999996E-3</v>
      </c>
      <c r="Z2362">
        <v>1.07169E-2</v>
      </c>
      <c r="AA2362">
        <v>8.1394999999999992E-3</v>
      </c>
    </row>
    <row r="2363" spans="1:27" x14ac:dyDescent="0.2">
      <c r="A2363" t="s">
        <v>1853</v>
      </c>
      <c r="B2363" t="s">
        <v>34</v>
      </c>
      <c r="C2363" t="s">
        <v>1844</v>
      </c>
      <c r="D2363" t="s">
        <v>27</v>
      </c>
      <c r="E2363" t="s">
        <v>16</v>
      </c>
      <c r="F2363">
        <v>10</v>
      </c>
      <c r="G2363">
        <v>20458</v>
      </c>
      <c r="H2363">
        <v>18204</v>
      </c>
      <c r="I2363">
        <v>0.518069</v>
      </c>
      <c r="J2363">
        <v>0.52031289999999997</v>
      </c>
      <c r="K2363">
        <v>2.2439000000000001E-3</v>
      </c>
      <c r="L2363">
        <v>4.1990999999999999E-3</v>
      </c>
      <c r="M2363">
        <v>9.1512999999999994E-3</v>
      </c>
      <c r="N2363">
        <v>-4.6636000000000004E-3</v>
      </c>
      <c r="O2363">
        <v>20458</v>
      </c>
      <c r="Q2363">
        <v>64.962627999999995</v>
      </c>
      <c r="R2363">
        <v>66.106125000000006</v>
      </c>
      <c r="S2363" t="s">
        <v>18</v>
      </c>
      <c r="T2363">
        <v>-4.6629999999999996E-3</v>
      </c>
      <c r="U2363">
        <v>-3.1375000000000001E-3</v>
      </c>
      <c r="V2363">
        <v>4.1900000000000002E-5</v>
      </c>
      <c r="W2363">
        <v>2.2439000000000001E-3</v>
      </c>
      <c r="X2363">
        <v>4.4459E-3</v>
      </c>
      <c r="Y2363">
        <v>7.6252000000000004E-3</v>
      </c>
      <c r="Z2363">
        <v>9.1506999999999995E-3</v>
      </c>
      <c r="AA2363">
        <v>4.3125000000000004E-3</v>
      </c>
    </row>
    <row r="2364" spans="1:27" x14ac:dyDescent="0.2">
      <c r="A2364" t="s">
        <v>1854</v>
      </c>
      <c r="B2364" t="s">
        <v>34</v>
      </c>
      <c r="C2364" t="s">
        <v>1844</v>
      </c>
      <c r="D2364" t="s">
        <v>27</v>
      </c>
      <c r="E2364" t="s">
        <v>16</v>
      </c>
      <c r="F2364">
        <v>11</v>
      </c>
      <c r="G2364">
        <v>20458</v>
      </c>
      <c r="H2364">
        <v>18204</v>
      </c>
      <c r="I2364">
        <v>0.53231669999999998</v>
      </c>
      <c r="J2364">
        <v>0.53076400000000001</v>
      </c>
      <c r="K2364">
        <v>-1.5527E-3</v>
      </c>
      <c r="L2364">
        <v>4.3601000000000004E-3</v>
      </c>
      <c r="M2364">
        <v>5.6195999999999998E-3</v>
      </c>
      <c r="N2364">
        <v>-8.7250000000000001E-3</v>
      </c>
      <c r="O2364">
        <v>20458</v>
      </c>
      <c r="Q2364">
        <v>67.393715</v>
      </c>
      <c r="R2364">
        <v>66.106125000000006</v>
      </c>
      <c r="S2364" t="s">
        <v>18</v>
      </c>
      <c r="T2364">
        <v>-8.7244000000000002E-3</v>
      </c>
      <c r="U2364">
        <v>-7.1403999999999999E-3</v>
      </c>
      <c r="V2364">
        <v>-3.8392000000000001E-3</v>
      </c>
      <c r="W2364">
        <v>-1.5527E-3</v>
      </c>
      <c r="X2364">
        <v>7.337E-4</v>
      </c>
      <c r="Y2364">
        <v>4.0349000000000001E-3</v>
      </c>
      <c r="Z2364">
        <v>5.6188999999999996E-3</v>
      </c>
      <c r="AA2364">
        <v>-2.9255000000000001E-3</v>
      </c>
    </row>
    <row r="2365" spans="1:27" x14ac:dyDescent="0.2">
      <c r="A2365" t="s">
        <v>1855</v>
      </c>
      <c r="B2365" t="s">
        <v>34</v>
      </c>
      <c r="C2365" t="s">
        <v>1844</v>
      </c>
      <c r="D2365" t="s">
        <v>27</v>
      </c>
      <c r="E2365" t="s">
        <v>16</v>
      </c>
      <c r="F2365">
        <v>12</v>
      </c>
      <c r="G2365">
        <v>20458</v>
      </c>
      <c r="H2365">
        <v>18204</v>
      </c>
      <c r="I2365">
        <v>0.54341759999999995</v>
      </c>
      <c r="J2365">
        <v>0.54462359999999999</v>
      </c>
      <c r="K2365">
        <v>1.206E-3</v>
      </c>
      <c r="L2365">
        <v>4.5918E-3</v>
      </c>
      <c r="M2365">
        <v>8.7594999999999999E-3</v>
      </c>
      <c r="N2365">
        <v>-6.3473999999999996E-3</v>
      </c>
      <c r="O2365">
        <v>20458</v>
      </c>
      <c r="Q2365">
        <v>70.085571000000002</v>
      </c>
      <c r="R2365">
        <v>66.106125000000006</v>
      </c>
      <c r="S2365" t="s">
        <v>18</v>
      </c>
      <c r="T2365">
        <v>-6.3467999999999997E-3</v>
      </c>
      <c r="U2365">
        <v>-4.6785999999999998E-3</v>
      </c>
      <c r="V2365">
        <v>-1.2019000000000001E-3</v>
      </c>
      <c r="W2365">
        <v>1.206E-3</v>
      </c>
      <c r="X2365">
        <v>3.614E-3</v>
      </c>
      <c r="Y2365">
        <v>7.0905999999999999E-3</v>
      </c>
      <c r="Z2365">
        <v>8.7588000000000006E-3</v>
      </c>
      <c r="AA2365">
        <v>2.2144E-3</v>
      </c>
    </row>
    <row r="2366" spans="1:27" x14ac:dyDescent="0.2">
      <c r="A2366" t="s">
        <v>1856</v>
      </c>
      <c r="B2366" t="s">
        <v>34</v>
      </c>
      <c r="C2366" t="s">
        <v>1844</v>
      </c>
      <c r="D2366" t="s">
        <v>27</v>
      </c>
      <c r="E2366" t="s">
        <v>16</v>
      </c>
      <c r="F2366">
        <v>13</v>
      </c>
      <c r="G2366">
        <v>20458</v>
      </c>
      <c r="H2366">
        <v>18204</v>
      </c>
      <c r="I2366">
        <v>0.5559653</v>
      </c>
      <c r="J2366">
        <v>0.55640210000000001</v>
      </c>
      <c r="K2366">
        <v>4.3679999999999999E-4</v>
      </c>
      <c r="L2366">
        <v>4.9277000000000001E-3</v>
      </c>
      <c r="M2366">
        <v>8.5429000000000008E-3</v>
      </c>
      <c r="N2366">
        <v>-7.6692000000000001E-3</v>
      </c>
      <c r="O2366">
        <v>20458</v>
      </c>
      <c r="Q2366">
        <v>72.276375999999999</v>
      </c>
      <c r="R2366">
        <v>66.106125000000006</v>
      </c>
      <c r="S2366" t="s">
        <v>18</v>
      </c>
      <c r="T2366">
        <v>-7.6685E-3</v>
      </c>
      <c r="U2366">
        <v>-5.8782000000000001E-3</v>
      </c>
      <c r="V2366">
        <v>-2.1472000000000002E-3</v>
      </c>
      <c r="W2366">
        <v>4.3679999999999999E-4</v>
      </c>
      <c r="X2366">
        <v>3.0209E-3</v>
      </c>
      <c r="Y2366">
        <v>6.7518999999999999E-3</v>
      </c>
      <c r="Z2366">
        <v>8.5421000000000004E-3</v>
      </c>
      <c r="AA2366">
        <v>7.8509999999999995E-4</v>
      </c>
    </row>
    <row r="2367" spans="1:27" x14ac:dyDescent="0.2">
      <c r="A2367" t="s">
        <v>1857</v>
      </c>
      <c r="B2367" t="s">
        <v>34</v>
      </c>
      <c r="C2367" t="s">
        <v>1844</v>
      </c>
      <c r="D2367" t="s">
        <v>27</v>
      </c>
      <c r="E2367" t="s">
        <v>16</v>
      </c>
      <c r="F2367">
        <v>14</v>
      </c>
      <c r="G2367">
        <v>20458</v>
      </c>
      <c r="H2367">
        <v>18204</v>
      </c>
      <c r="I2367">
        <v>0.56272489999999997</v>
      </c>
      <c r="J2367">
        <v>0.56403230000000004</v>
      </c>
      <c r="K2367">
        <v>1.3074E-3</v>
      </c>
      <c r="L2367">
        <v>5.2284000000000002E-3</v>
      </c>
      <c r="M2367">
        <v>9.9080999999999995E-3</v>
      </c>
      <c r="N2367">
        <v>-7.2934000000000002E-3</v>
      </c>
      <c r="O2367">
        <v>20458</v>
      </c>
      <c r="Q2367">
        <v>73.183634999999995</v>
      </c>
      <c r="R2367">
        <v>66.106125000000006</v>
      </c>
      <c r="S2367" t="s">
        <v>18</v>
      </c>
      <c r="T2367">
        <v>-7.2925999999999998E-3</v>
      </c>
      <c r="U2367">
        <v>-5.3930999999999996E-3</v>
      </c>
      <c r="V2367">
        <v>-1.4344E-3</v>
      </c>
      <c r="W2367">
        <v>1.3074E-3</v>
      </c>
      <c r="X2367">
        <v>4.0492000000000002E-3</v>
      </c>
      <c r="Y2367">
        <v>8.0079000000000001E-3</v>
      </c>
      <c r="Z2367">
        <v>9.9074000000000002E-3</v>
      </c>
      <c r="AA2367">
        <v>2.3178999999999999E-3</v>
      </c>
    </row>
    <row r="2368" spans="1:27" x14ac:dyDescent="0.2">
      <c r="A2368" t="s">
        <v>1858</v>
      </c>
      <c r="B2368" t="s">
        <v>34</v>
      </c>
      <c r="C2368" t="s">
        <v>1844</v>
      </c>
      <c r="D2368" t="s">
        <v>27</v>
      </c>
      <c r="E2368" t="s">
        <v>16</v>
      </c>
      <c r="F2368">
        <v>15</v>
      </c>
      <c r="G2368">
        <v>20458</v>
      </c>
      <c r="H2368">
        <v>18204</v>
      </c>
      <c r="I2368">
        <v>0.56888780000000005</v>
      </c>
      <c r="J2368">
        <v>0.57613840000000005</v>
      </c>
      <c r="K2368">
        <v>7.2506000000000003E-3</v>
      </c>
      <c r="L2368">
        <v>5.4121999999999998E-3</v>
      </c>
      <c r="M2368">
        <v>1.61537E-2</v>
      </c>
      <c r="N2368">
        <v>-1.6525000000000001E-3</v>
      </c>
      <c r="O2368">
        <v>20458</v>
      </c>
      <c r="Q2368">
        <v>73.825708000000006</v>
      </c>
      <c r="R2368">
        <v>66.106125000000006</v>
      </c>
      <c r="S2368" t="s">
        <v>18</v>
      </c>
      <c r="T2368">
        <v>-1.6517000000000001E-3</v>
      </c>
      <c r="U2368">
        <v>3.146E-4</v>
      </c>
      <c r="V2368">
        <v>4.4124999999999998E-3</v>
      </c>
      <c r="W2368">
        <v>7.2506000000000003E-3</v>
      </c>
      <c r="X2368">
        <v>1.00888E-2</v>
      </c>
      <c r="Y2368">
        <v>1.41867E-2</v>
      </c>
      <c r="Z2368">
        <v>1.6153000000000001E-2</v>
      </c>
      <c r="AA2368">
        <v>1.25849E-2</v>
      </c>
    </row>
    <row r="2369" spans="1:27" x14ac:dyDescent="0.2">
      <c r="A2369" t="s">
        <v>1859</v>
      </c>
      <c r="B2369" t="s">
        <v>34</v>
      </c>
      <c r="C2369" t="s">
        <v>1844</v>
      </c>
      <c r="D2369" t="s">
        <v>27</v>
      </c>
      <c r="E2369" t="s">
        <v>16</v>
      </c>
      <c r="F2369">
        <v>16</v>
      </c>
      <c r="G2369">
        <v>20458</v>
      </c>
      <c r="H2369">
        <v>18204</v>
      </c>
      <c r="I2369">
        <v>0.58772990000000003</v>
      </c>
      <c r="J2369">
        <v>0.59502330000000003</v>
      </c>
      <c r="K2369">
        <v>7.2934000000000002E-3</v>
      </c>
      <c r="L2369">
        <v>5.7229999999999998E-3</v>
      </c>
      <c r="M2369">
        <v>1.6707699999999999E-2</v>
      </c>
      <c r="N2369">
        <v>-2.1210000000000001E-3</v>
      </c>
      <c r="O2369">
        <v>20458</v>
      </c>
      <c r="Q2369">
        <v>73.431523999999996</v>
      </c>
      <c r="R2369">
        <v>66.106125000000006</v>
      </c>
      <c r="S2369" t="s">
        <v>18</v>
      </c>
      <c r="T2369">
        <v>-2.1201000000000002E-3</v>
      </c>
      <c r="U2369">
        <v>-4.1E-5</v>
      </c>
      <c r="V2369">
        <v>4.2922000000000004E-3</v>
      </c>
      <c r="W2369">
        <v>7.2934000000000002E-3</v>
      </c>
      <c r="X2369">
        <v>1.02945E-2</v>
      </c>
      <c r="Y2369">
        <v>1.46277E-2</v>
      </c>
      <c r="Z2369">
        <v>1.67069E-2</v>
      </c>
      <c r="AA2369">
        <v>1.22573E-2</v>
      </c>
    </row>
    <row r="2370" spans="1:27" x14ac:dyDescent="0.2">
      <c r="A2370" t="s">
        <v>1860</v>
      </c>
      <c r="B2370" t="s">
        <v>34</v>
      </c>
      <c r="C2370" t="s">
        <v>1844</v>
      </c>
      <c r="D2370" t="s">
        <v>27</v>
      </c>
      <c r="E2370" t="s">
        <v>16</v>
      </c>
      <c r="F2370">
        <v>17</v>
      </c>
      <c r="G2370">
        <v>20458</v>
      </c>
      <c r="H2370">
        <v>18204</v>
      </c>
      <c r="I2370">
        <v>0.60166310000000001</v>
      </c>
      <c r="J2370">
        <v>0.61489899999999997</v>
      </c>
      <c r="K2370">
        <v>1.32359E-2</v>
      </c>
      <c r="L2370">
        <v>6.0810999999999999E-3</v>
      </c>
      <c r="M2370">
        <v>2.32394E-2</v>
      </c>
      <c r="N2370">
        <v>3.2325000000000001E-3</v>
      </c>
      <c r="O2370">
        <v>20458</v>
      </c>
      <c r="Q2370">
        <v>72.397417000000004</v>
      </c>
      <c r="R2370">
        <v>66.106125000000006</v>
      </c>
      <c r="S2370" t="s">
        <v>19</v>
      </c>
      <c r="T2370">
        <v>3.2334E-3</v>
      </c>
      <c r="U2370">
        <v>5.4427E-3</v>
      </c>
      <c r="V2370">
        <v>1.0047E-2</v>
      </c>
      <c r="W2370">
        <v>1.32359E-2</v>
      </c>
      <c r="X2370">
        <v>1.6424899999999999E-2</v>
      </c>
      <c r="Y2370">
        <v>2.1029200000000001E-2</v>
      </c>
      <c r="Z2370">
        <v>2.3238499999999999E-2</v>
      </c>
      <c r="AA2370">
        <v>2.15254E-2</v>
      </c>
    </row>
    <row r="2371" spans="1:27" x14ac:dyDescent="0.2">
      <c r="A2371" t="s">
        <v>1861</v>
      </c>
      <c r="B2371" t="s">
        <v>34</v>
      </c>
      <c r="C2371" t="s">
        <v>1844</v>
      </c>
      <c r="D2371" t="s">
        <v>27</v>
      </c>
      <c r="E2371" t="s">
        <v>16</v>
      </c>
      <c r="F2371">
        <v>18</v>
      </c>
      <c r="G2371">
        <v>20458</v>
      </c>
      <c r="H2371">
        <v>18204</v>
      </c>
      <c r="I2371">
        <v>0.63828459999999998</v>
      </c>
      <c r="J2371">
        <v>0.65159009999999995</v>
      </c>
      <c r="K2371">
        <v>1.33055E-2</v>
      </c>
      <c r="L2371">
        <v>6.0692000000000003E-3</v>
      </c>
      <c r="M2371">
        <v>2.3289399999999998E-2</v>
      </c>
      <c r="N2371">
        <v>3.3216999999999999E-3</v>
      </c>
      <c r="O2371">
        <v>20458</v>
      </c>
      <c r="Q2371">
        <v>71.091409999999996</v>
      </c>
      <c r="R2371">
        <v>66.106125000000006</v>
      </c>
      <c r="S2371" t="s">
        <v>19</v>
      </c>
      <c r="T2371">
        <v>3.3226000000000002E-3</v>
      </c>
      <c r="U2371">
        <v>5.5275000000000003E-3</v>
      </c>
      <c r="V2371">
        <v>1.0122900000000001E-2</v>
      </c>
      <c r="W2371">
        <v>1.33055E-2</v>
      </c>
      <c r="X2371">
        <v>1.6488200000000001E-2</v>
      </c>
      <c r="Y2371">
        <v>2.1083600000000001E-2</v>
      </c>
      <c r="Z2371">
        <v>2.32885E-2</v>
      </c>
      <c r="AA2371">
        <v>2.04201E-2</v>
      </c>
    </row>
    <row r="2372" spans="1:27" x14ac:dyDescent="0.2">
      <c r="A2372" t="s">
        <v>1862</v>
      </c>
      <c r="B2372" t="s">
        <v>34</v>
      </c>
      <c r="C2372" t="s">
        <v>1844</v>
      </c>
      <c r="D2372" t="s">
        <v>27</v>
      </c>
      <c r="E2372" t="s">
        <v>16</v>
      </c>
      <c r="F2372">
        <v>19</v>
      </c>
      <c r="G2372">
        <v>20458</v>
      </c>
      <c r="H2372">
        <v>18204</v>
      </c>
      <c r="I2372">
        <v>0.65996140000000003</v>
      </c>
      <c r="J2372">
        <v>0.67385890000000004</v>
      </c>
      <c r="K2372">
        <v>1.38975E-2</v>
      </c>
      <c r="L2372">
        <v>5.6971000000000001E-3</v>
      </c>
      <c r="M2372">
        <v>2.32693E-2</v>
      </c>
      <c r="N2372">
        <v>4.5256999999999997E-3</v>
      </c>
      <c r="O2372">
        <v>20458</v>
      </c>
      <c r="Q2372">
        <v>69.362656000000001</v>
      </c>
      <c r="R2372">
        <v>66.106125000000006</v>
      </c>
      <c r="S2372" t="s">
        <v>19</v>
      </c>
      <c r="T2372">
        <v>4.5265000000000001E-3</v>
      </c>
      <c r="U2372">
        <v>6.5963000000000003E-3</v>
      </c>
      <c r="V2372">
        <v>1.09099E-2</v>
      </c>
      <c r="W2372">
        <v>1.38975E-2</v>
      </c>
      <c r="X2372">
        <v>1.68851E-2</v>
      </c>
      <c r="Y2372">
        <v>2.1198700000000001E-2</v>
      </c>
      <c r="Z2372">
        <v>2.3268500000000001E-2</v>
      </c>
      <c r="AA2372">
        <v>2.0623699999999998E-2</v>
      </c>
    </row>
    <row r="2373" spans="1:27" x14ac:dyDescent="0.2">
      <c r="A2373" t="s">
        <v>1863</v>
      </c>
      <c r="B2373" t="s">
        <v>34</v>
      </c>
      <c r="C2373" t="s">
        <v>1844</v>
      </c>
      <c r="D2373" t="s">
        <v>27</v>
      </c>
      <c r="E2373" t="s">
        <v>16</v>
      </c>
      <c r="F2373">
        <v>20</v>
      </c>
      <c r="G2373">
        <v>20458</v>
      </c>
      <c r="H2373">
        <v>18204</v>
      </c>
      <c r="I2373">
        <v>0.67237250000000004</v>
      </c>
      <c r="J2373">
        <v>0.68569190000000002</v>
      </c>
      <c r="K2373">
        <v>1.33194E-2</v>
      </c>
      <c r="L2373">
        <v>5.2801000000000002E-3</v>
      </c>
      <c r="M2373">
        <v>2.20051E-2</v>
      </c>
      <c r="N2373">
        <v>4.6337000000000001E-3</v>
      </c>
      <c r="O2373">
        <v>20458</v>
      </c>
      <c r="Q2373">
        <v>67.231043</v>
      </c>
      <c r="R2373">
        <v>66.106125000000006</v>
      </c>
      <c r="S2373" t="s">
        <v>19</v>
      </c>
      <c r="T2373">
        <v>4.6344999999999997E-3</v>
      </c>
      <c r="U2373">
        <v>6.5526999999999998E-3</v>
      </c>
      <c r="V2373">
        <v>1.0550500000000001E-2</v>
      </c>
      <c r="W2373">
        <v>1.33194E-2</v>
      </c>
      <c r="X2373">
        <v>1.60883E-2</v>
      </c>
      <c r="Y2373">
        <v>2.0086099999999999E-2</v>
      </c>
      <c r="Z2373">
        <v>2.2004300000000001E-2</v>
      </c>
      <c r="AA2373">
        <v>1.94247E-2</v>
      </c>
    </row>
    <row r="2374" spans="1:27" x14ac:dyDescent="0.2">
      <c r="A2374" t="s">
        <v>1864</v>
      </c>
      <c r="B2374" t="s">
        <v>34</v>
      </c>
      <c r="C2374" t="s">
        <v>1844</v>
      </c>
      <c r="D2374" t="s">
        <v>27</v>
      </c>
      <c r="E2374" t="s">
        <v>16</v>
      </c>
      <c r="F2374">
        <v>21</v>
      </c>
      <c r="G2374">
        <v>20458</v>
      </c>
      <c r="H2374">
        <v>18204</v>
      </c>
      <c r="I2374">
        <v>0.72249960000000002</v>
      </c>
      <c r="J2374">
        <v>0.7325644</v>
      </c>
      <c r="K2374">
        <v>1.00649E-2</v>
      </c>
      <c r="L2374">
        <v>4.9956000000000002E-3</v>
      </c>
      <c r="M2374">
        <v>1.8282699999999999E-2</v>
      </c>
      <c r="N2374">
        <v>1.8469999999999999E-3</v>
      </c>
      <c r="O2374">
        <v>20458</v>
      </c>
      <c r="Q2374">
        <v>64.676668000000006</v>
      </c>
      <c r="R2374">
        <v>66.106125000000006</v>
      </c>
      <c r="S2374" t="s">
        <v>19</v>
      </c>
      <c r="T2374">
        <v>1.8477999999999999E-3</v>
      </c>
      <c r="U2374">
        <v>3.6627000000000001E-3</v>
      </c>
      <c r="V2374">
        <v>7.4450999999999996E-3</v>
      </c>
      <c r="W2374">
        <v>1.00649E-2</v>
      </c>
      <c r="X2374">
        <v>1.2684600000000001E-2</v>
      </c>
      <c r="Y2374">
        <v>1.6466999999999999E-2</v>
      </c>
      <c r="Z2374">
        <v>1.82819E-2</v>
      </c>
      <c r="AA2374">
        <v>1.37392E-2</v>
      </c>
    </row>
    <row r="2375" spans="1:27" x14ac:dyDescent="0.2">
      <c r="A2375" t="s">
        <v>1865</v>
      </c>
      <c r="B2375" t="s">
        <v>34</v>
      </c>
      <c r="C2375" t="s">
        <v>1844</v>
      </c>
      <c r="D2375" t="s">
        <v>27</v>
      </c>
      <c r="E2375" t="s">
        <v>16</v>
      </c>
      <c r="F2375">
        <v>22</v>
      </c>
      <c r="G2375">
        <v>20458</v>
      </c>
      <c r="H2375">
        <v>18204</v>
      </c>
      <c r="I2375">
        <v>0.70395339999999995</v>
      </c>
      <c r="J2375">
        <v>0.7084395</v>
      </c>
      <c r="K2375">
        <v>4.4860999999999998E-3</v>
      </c>
      <c r="L2375">
        <v>4.7491E-3</v>
      </c>
      <c r="M2375">
        <v>1.2298399999999999E-2</v>
      </c>
      <c r="N2375">
        <v>-3.3262000000000001E-3</v>
      </c>
      <c r="O2375">
        <v>20458</v>
      </c>
      <c r="Q2375">
        <v>63.232819999999997</v>
      </c>
      <c r="R2375">
        <v>66.106125000000006</v>
      </c>
      <c r="S2375" t="s">
        <v>18</v>
      </c>
      <c r="T2375">
        <v>-3.3254999999999999E-3</v>
      </c>
      <c r="U2375">
        <v>-1.6002E-3</v>
      </c>
      <c r="V2375" s="1">
        <v>1.9957E-3</v>
      </c>
      <c r="W2375">
        <v>4.4860999999999998E-3</v>
      </c>
      <c r="X2375">
        <v>6.9765000000000001E-3</v>
      </c>
      <c r="Y2375">
        <v>1.05723E-2</v>
      </c>
      <c r="Z2375">
        <v>1.22977E-2</v>
      </c>
      <c r="AA2375">
        <v>6.3324000000000002E-3</v>
      </c>
    </row>
    <row r="2376" spans="1:27" x14ac:dyDescent="0.2">
      <c r="A2376" t="s">
        <v>1866</v>
      </c>
      <c r="B2376" t="s">
        <v>34</v>
      </c>
      <c r="C2376" t="s">
        <v>1844</v>
      </c>
      <c r="D2376" t="s">
        <v>27</v>
      </c>
      <c r="E2376" t="s">
        <v>16</v>
      </c>
      <c r="F2376">
        <v>23</v>
      </c>
      <c r="G2376">
        <v>20458</v>
      </c>
      <c r="H2376">
        <v>18204</v>
      </c>
      <c r="I2376">
        <v>0.62174050000000003</v>
      </c>
      <c r="J2376">
        <v>0.62517699999999998</v>
      </c>
      <c r="K2376">
        <v>3.4364999999999999E-3</v>
      </c>
      <c r="L2376">
        <v>4.4174000000000001E-3</v>
      </c>
      <c r="M2376">
        <v>1.07031E-2</v>
      </c>
      <c r="N2376">
        <v>-3.8302000000000002E-3</v>
      </c>
      <c r="O2376">
        <v>20458</v>
      </c>
      <c r="Q2376">
        <v>62.669353999999998</v>
      </c>
      <c r="R2376">
        <v>66.106125000000006</v>
      </c>
      <c r="S2376" t="s">
        <v>18</v>
      </c>
      <c r="T2376">
        <v>-3.8295E-3</v>
      </c>
      <c r="U2376">
        <v>-2.2247E-3</v>
      </c>
      <c r="V2376">
        <v>1.1199999999999999E-3</v>
      </c>
      <c r="W2376">
        <v>3.4364999999999999E-3</v>
      </c>
      <c r="X2376">
        <v>5.7529E-3</v>
      </c>
      <c r="Y2376">
        <v>9.0976000000000008E-3</v>
      </c>
      <c r="Z2376">
        <v>1.0702400000000001E-2</v>
      </c>
      <c r="AA2376">
        <v>5.4967999999999996E-3</v>
      </c>
    </row>
    <row r="2377" spans="1:27" x14ac:dyDescent="0.2">
      <c r="A2377" t="s">
        <v>1867</v>
      </c>
      <c r="B2377" t="s">
        <v>34</v>
      </c>
      <c r="C2377" t="s">
        <v>1844</v>
      </c>
      <c r="D2377" t="s">
        <v>27</v>
      </c>
      <c r="E2377" t="s">
        <v>16</v>
      </c>
      <c r="F2377">
        <v>24</v>
      </c>
      <c r="G2377">
        <v>20458</v>
      </c>
      <c r="H2377">
        <v>18204</v>
      </c>
      <c r="I2377">
        <v>0.53089520000000001</v>
      </c>
      <c r="J2377">
        <v>0.53216810000000003</v>
      </c>
      <c r="K2377" s="1">
        <v>1.2729E-3</v>
      </c>
      <c r="L2377">
        <v>4.1298999999999997E-3</v>
      </c>
      <c r="M2377">
        <v>8.0665000000000008E-3</v>
      </c>
      <c r="N2377">
        <v>-5.5208000000000002E-3</v>
      </c>
      <c r="O2377">
        <v>20458</v>
      </c>
      <c r="Q2377">
        <v>62.368381999999997</v>
      </c>
      <c r="R2377">
        <v>66.106125000000006</v>
      </c>
      <c r="S2377" t="s">
        <v>18</v>
      </c>
      <c r="T2377">
        <v>-5.5201E-3</v>
      </c>
      <c r="U2377">
        <v>-4.0197999999999996E-3</v>
      </c>
      <c r="V2377">
        <v>-8.9280000000000002E-4</v>
      </c>
      <c r="W2377" s="1">
        <v>1.2729E-3</v>
      </c>
      <c r="X2377">
        <v>3.4386E-3</v>
      </c>
      <c r="Y2377">
        <v>6.5655000000000002E-3</v>
      </c>
      <c r="Z2377">
        <v>8.0659000000000008E-3</v>
      </c>
      <c r="AA2377">
        <v>2.3919000000000002E-3</v>
      </c>
    </row>
    <row r="2378" spans="1:27" x14ac:dyDescent="0.2">
      <c r="A2378" t="s">
        <v>1868</v>
      </c>
      <c r="B2378" t="s">
        <v>35</v>
      </c>
      <c r="C2378" t="s">
        <v>1844</v>
      </c>
      <c r="D2378" t="s">
        <v>27</v>
      </c>
      <c r="E2378" t="s">
        <v>16</v>
      </c>
      <c r="F2378">
        <v>1</v>
      </c>
      <c r="G2378">
        <v>6847</v>
      </c>
      <c r="H2378">
        <v>10184</v>
      </c>
      <c r="I2378">
        <v>0.45334039999999998</v>
      </c>
      <c r="J2378">
        <v>0.46076990000000001</v>
      </c>
      <c r="K2378">
        <v>7.4295000000000003E-3</v>
      </c>
      <c r="L2378">
        <v>5.2827000000000004E-3</v>
      </c>
      <c r="M2378">
        <v>1.6119600000000001E-2</v>
      </c>
      <c r="N2378">
        <v>-1.2606E-3</v>
      </c>
      <c r="O2378">
        <v>5164.7139999999999</v>
      </c>
      <c r="P2378">
        <v>0.75430330000000001</v>
      </c>
      <c r="Q2378">
        <v>62.233128999999998</v>
      </c>
      <c r="R2378">
        <v>66.147439000000006</v>
      </c>
      <c r="S2378" t="s">
        <v>18</v>
      </c>
      <c r="T2378">
        <v>-1.2599E-3</v>
      </c>
      <c r="U2378">
        <v>6.5939999999999998E-4</v>
      </c>
      <c r="V2378">
        <v>4.6591999999999996E-3</v>
      </c>
      <c r="W2378">
        <v>7.4295000000000003E-3</v>
      </c>
      <c r="X2378">
        <v>1.01998E-2</v>
      </c>
      <c r="Y2378">
        <v>1.41996E-2</v>
      </c>
      <c r="Z2378">
        <v>1.6118799999999999E-2</v>
      </c>
      <c r="AA2378">
        <v>1.6123999999999999E-2</v>
      </c>
    </row>
    <row r="2379" spans="1:27" x14ac:dyDescent="0.2">
      <c r="A2379" t="s">
        <v>1869</v>
      </c>
      <c r="B2379" t="s">
        <v>35</v>
      </c>
      <c r="C2379" t="s">
        <v>1844</v>
      </c>
      <c r="D2379" t="s">
        <v>27</v>
      </c>
      <c r="E2379" t="s">
        <v>16</v>
      </c>
      <c r="F2379">
        <v>2</v>
      </c>
      <c r="G2379">
        <v>6847</v>
      </c>
      <c r="H2379">
        <v>10184</v>
      </c>
      <c r="I2379">
        <v>0.41878589999999999</v>
      </c>
      <c r="J2379">
        <v>0.4191492</v>
      </c>
      <c r="K2379">
        <v>3.6319999999999999E-4</v>
      </c>
      <c r="L2379">
        <v>4.8244999999999998E-3</v>
      </c>
      <c r="M2379">
        <v>8.2994999999999996E-3</v>
      </c>
      <c r="N2379">
        <v>-7.5729999999999999E-3</v>
      </c>
      <c r="O2379">
        <v>5164.7139999999999</v>
      </c>
      <c r="P2379">
        <v>0.75430330000000001</v>
      </c>
      <c r="Q2379">
        <v>62.025249000000002</v>
      </c>
      <c r="R2379">
        <v>66.147439000000006</v>
      </c>
      <c r="S2379" t="s">
        <v>18</v>
      </c>
      <c r="T2379">
        <v>-7.5722999999999997E-3</v>
      </c>
      <c r="U2379">
        <v>-5.8195E-3</v>
      </c>
      <c r="V2379">
        <v>-2.1667000000000001E-3</v>
      </c>
      <c r="W2379">
        <v>3.6319999999999999E-4</v>
      </c>
      <c r="X2379">
        <v>2.8931999999999999E-3</v>
      </c>
      <c r="Y2379">
        <v>6.5459999999999997E-3</v>
      </c>
      <c r="Z2379">
        <v>8.2988000000000003E-3</v>
      </c>
      <c r="AA2379">
        <v>8.6660000000000003E-4</v>
      </c>
    </row>
    <row r="2380" spans="1:27" x14ac:dyDescent="0.2">
      <c r="A2380" t="s">
        <v>1870</v>
      </c>
      <c r="B2380" t="s">
        <v>35</v>
      </c>
      <c r="C2380" t="s">
        <v>1844</v>
      </c>
      <c r="D2380" t="s">
        <v>27</v>
      </c>
      <c r="E2380" t="s">
        <v>16</v>
      </c>
      <c r="F2380">
        <v>3</v>
      </c>
      <c r="G2380">
        <v>6847</v>
      </c>
      <c r="H2380">
        <v>10184</v>
      </c>
      <c r="I2380">
        <v>0.39807360000000003</v>
      </c>
      <c r="J2380">
        <v>0.3947697</v>
      </c>
      <c r="K2380">
        <v>-3.3038999999999998E-3</v>
      </c>
      <c r="L2380">
        <v>4.3121000000000001E-3</v>
      </c>
      <c r="M2380">
        <v>3.7896000000000002E-3</v>
      </c>
      <c r="N2380">
        <v>-1.0397399999999999E-2</v>
      </c>
      <c r="O2380">
        <v>5164.7139999999999</v>
      </c>
      <c r="P2380">
        <v>0.75430330000000001</v>
      </c>
      <c r="Q2380">
        <v>61.722231999999998</v>
      </c>
      <c r="R2380">
        <v>66.147439000000006</v>
      </c>
      <c r="S2380" t="s">
        <v>18</v>
      </c>
      <c r="T2380">
        <v>-1.0396799999999999E-2</v>
      </c>
      <c r="U2380">
        <v>-8.8301999999999999E-3</v>
      </c>
      <c r="V2380">
        <v>-5.5652000000000002E-3</v>
      </c>
      <c r="W2380">
        <v>-3.3038999999999998E-3</v>
      </c>
      <c r="X2380">
        <v>-1.0426000000000001E-3</v>
      </c>
      <c r="Y2380">
        <v>2.2223E-3</v>
      </c>
      <c r="Z2380">
        <v>3.7889E-3</v>
      </c>
      <c r="AA2380">
        <v>-8.3692999999999997E-3</v>
      </c>
    </row>
    <row r="2381" spans="1:27" x14ac:dyDescent="0.2">
      <c r="A2381" t="s">
        <v>1871</v>
      </c>
      <c r="B2381" t="s">
        <v>35</v>
      </c>
      <c r="C2381" t="s">
        <v>1844</v>
      </c>
      <c r="D2381" t="s">
        <v>27</v>
      </c>
      <c r="E2381" t="s">
        <v>16</v>
      </c>
      <c r="F2381">
        <v>4</v>
      </c>
      <c r="G2381">
        <v>6847</v>
      </c>
      <c r="H2381">
        <v>10184</v>
      </c>
      <c r="I2381">
        <v>0.3863644</v>
      </c>
      <c r="J2381">
        <v>0.38467899999999999</v>
      </c>
      <c r="K2381">
        <v>-1.6854000000000001E-3</v>
      </c>
      <c r="L2381">
        <v>3.9451E-3</v>
      </c>
      <c r="M2381">
        <v>4.8043000000000001E-3</v>
      </c>
      <c r="N2381">
        <v>-8.1750999999999994E-3</v>
      </c>
      <c r="O2381">
        <v>5164.7139999999999</v>
      </c>
      <c r="P2381">
        <v>0.75430330000000001</v>
      </c>
      <c r="Q2381">
        <v>61.534925000000001</v>
      </c>
      <c r="R2381">
        <v>66.147439000000006</v>
      </c>
      <c r="S2381" t="s">
        <v>18</v>
      </c>
      <c r="T2381">
        <v>-8.1744999999999995E-3</v>
      </c>
      <c r="U2381">
        <v>-6.7413000000000004E-3</v>
      </c>
      <c r="V2381">
        <v>-3.7542000000000001E-3</v>
      </c>
      <c r="W2381">
        <v>-1.6854000000000001E-3</v>
      </c>
      <c r="X2381">
        <v>3.834E-4</v>
      </c>
      <c r="Y2381">
        <v>3.3704999999999998E-3</v>
      </c>
      <c r="Z2381">
        <v>4.8037000000000002E-3</v>
      </c>
      <c r="AA2381">
        <v>-4.3813000000000003E-3</v>
      </c>
    </row>
    <row r="2382" spans="1:27" x14ac:dyDescent="0.2">
      <c r="A2382" t="s">
        <v>1872</v>
      </c>
      <c r="B2382" t="s">
        <v>35</v>
      </c>
      <c r="C2382" t="s">
        <v>1844</v>
      </c>
      <c r="D2382" t="s">
        <v>27</v>
      </c>
      <c r="E2382" t="s">
        <v>16</v>
      </c>
      <c r="F2382">
        <v>5</v>
      </c>
      <c r="G2382">
        <v>6847</v>
      </c>
      <c r="H2382">
        <v>10184</v>
      </c>
      <c r="I2382">
        <v>0.39878770000000002</v>
      </c>
      <c r="J2382">
        <v>0.39339350000000001</v>
      </c>
      <c r="K2382">
        <v>-5.3942E-3</v>
      </c>
      <c r="L2382">
        <v>3.8568000000000001E-3</v>
      </c>
      <c r="M2382">
        <v>9.502E-4</v>
      </c>
      <c r="N2382">
        <v>-1.17386E-2</v>
      </c>
      <c r="O2382">
        <v>5164.7139999999999</v>
      </c>
      <c r="P2382">
        <v>0.75430330000000001</v>
      </c>
      <c r="Q2382">
        <v>61.286529000000002</v>
      </c>
      <c r="R2382">
        <v>66.147439000000006</v>
      </c>
      <c r="S2382" t="s">
        <v>18</v>
      </c>
      <c r="T2382">
        <v>-1.1738E-2</v>
      </c>
      <c r="U2382">
        <v>-1.03369E-2</v>
      </c>
      <c r="V2382">
        <v>-7.4167E-3</v>
      </c>
      <c r="W2382">
        <v>-5.3942E-3</v>
      </c>
      <c r="X2382">
        <v>-3.3717E-3</v>
      </c>
      <c r="Y2382">
        <v>-4.5160000000000003E-4</v>
      </c>
      <c r="Z2382">
        <v>9.4959999999999999E-4</v>
      </c>
      <c r="AA2382">
        <v>-1.3712E-2</v>
      </c>
    </row>
    <row r="2383" spans="1:27" x14ac:dyDescent="0.2">
      <c r="A2383" t="s">
        <v>1873</v>
      </c>
      <c r="B2383" t="s">
        <v>35</v>
      </c>
      <c r="C2383" t="s">
        <v>1844</v>
      </c>
      <c r="D2383" t="s">
        <v>27</v>
      </c>
      <c r="E2383" t="s">
        <v>16</v>
      </c>
      <c r="F2383">
        <v>6</v>
      </c>
      <c r="G2383">
        <v>6847</v>
      </c>
      <c r="H2383">
        <v>10184</v>
      </c>
      <c r="I2383">
        <v>0.42721110000000001</v>
      </c>
      <c r="J2383">
        <v>0.42871140000000002</v>
      </c>
      <c r="K2383">
        <v>1.5003E-3</v>
      </c>
      <c r="L2383">
        <v>3.8685E-3</v>
      </c>
      <c r="M2383">
        <v>7.8639999999999995E-3</v>
      </c>
      <c r="N2383">
        <v>-4.8633000000000001E-3</v>
      </c>
      <c r="O2383">
        <v>5164.7139999999999</v>
      </c>
      <c r="P2383">
        <v>0.75430330000000001</v>
      </c>
      <c r="Q2383">
        <v>61.251252000000001</v>
      </c>
      <c r="R2383">
        <v>66.147439000000006</v>
      </c>
      <c r="S2383" t="s">
        <v>18</v>
      </c>
      <c r="T2383">
        <v>-4.8627999999999996E-3</v>
      </c>
      <c r="U2383">
        <v>-3.4573E-3</v>
      </c>
      <c r="V2383">
        <v>-5.2829999999999999E-4</v>
      </c>
      <c r="W2383">
        <v>1.5003E-3</v>
      </c>
      <c r="X2383">
        <v>3.529E-3</v>
      </c>
      <c r="Y2383">
        <v>6.4580000000000002E-3</v>
      </c>
      <c r="Z2383">
        <v>7.8633999999999996E-3</v>
      </c>
      <c r="AA2383">
        <v>3.4995999999999998E-3</v>
      </c>
    </row>
    <row r="2384" spans="1:27" x14ac:dyDescent="0.2">
      <c r="A2384" t="s">
        <v>1874</v>
      </c>
      <c r="B2384" t="s">
        <v>35</v>
      </c>
      <c r="C2384" t="s">
        <v>1844</v>
      </c>
      <c r="D2384" t="s">
        <v>27</v>
      </c>
      <c r="E2384" t="s">
        <v>16</v>
      </c>
      <c r="F2384">
        <v>7</v>
      </c>
      <c r="G2384">
        <v>6847</v>
      </c>
      <c r="H2384">
        <v>10184</v>
      </c>
      <c r="I2384">
        <v>0.46708739999999999</v>
      </c>
      <c r="J2384">
        <v>0.4696591</v>
      </c>
      <c r="K2384">
        <v>2.5717000000000001E-3</v>
      </c>
      <c r="L2384">
        <v>4.1907999999999997E-3</v>
      </c>
      <c r="M2384">
        <v>9.4655999999999994E-3</v>
      </c>
      <c r="N2384">
        <v>-4.3222E-3</v>
      </c>
      <c r="O2384">
        <v>5164.7139999999999</v>
      </c>
      <c r="P2384">
        <v>0.75430330000000001</v>
      </c>
      <c r="Q2384">
        <v>61.116430000000001</v>
      </c>
      <c r="R2384">
        <v>66.147439000000006</v>
      </c>
      <c r="S2384" t="s">
        <v>18</v>
      </c>
      <c r="T2384">
        <v>-4.3216000000000001E-3</v>
      </c>
      <c r="U2384">
        <v>-2.7989999999999998E-3</v>
      </c>
      <c r="V2384">
        <v>3.7399999999999998E-4</v>
      </c>
      <c r="W2384">
        <v>2.5717000000000001E-3</v>
      </c>
      <c r="X2384">
        <v>4.7694E-3</v>
      </c>
      <c r="Y2384">
        <v>7.9424999999999999E-3</v>
      </c>
      <c r="Z2384">
        <v>9.4649999999999995E-3</v>
      </c>
      <c r="AA2384">
        <v>5.4757E-3</v>
      </c>
    </row>
    <row r="2385" spans="1:27" x14ac:dyDescent="0.2">
      <c r="A2385" t="s">
        <v>1875</v>
      </c>
      <c r="B2385" t="s">
        <v>35</v>
      </c>
      <c r="C2385" t="s">
        <v>1844</v>
      </c>
      <c r="D2385" t="s">
        <v>27</v>
      </c>
      <c r="E2385" t="s">
        <v>16</v>
      </c>
      <c r="F2385">
        <v>8</v>
      </c>
      <c r="G2385">
        <v>6847</v>
      </c>
      <c r="H2385">
        <v>10184</v>
      </c>
      <c r="I2385">
        <v>0.48917080000000002</v>
      </c>
      <c r="J2385">
        <v>0.49610130000000002</v>
      </c>
      <c r="K2385">
        <v>6.9306000000000003E-3</v>
      </c>
      <c r="L2385">
        <v>4.4882999999999998E-3</v>
      </c>
      <c r="M2385">
        <v>1.43138E-2</v>
      </c>
      <c r="N2385">
        <v>-4.526E-4</v>
      </c>
      <c r="O2385">
        <v>5164.7139999999999</v>
      </c>
      <c r="P2385">
        <v>0.75430330000000001</v>
      </c>
      <c r="Q2385">
        <v>61.709457</v>
      </c>
      <c r="R2385">
        <v>66.147439000000006</v>
      </c>
      <c r="S2385" t="s">
        <v>18</v>
      </c>
      <c r="T2385">
        <v>-4.5189999999999998E-4</v>
      </c>
      <c r="U2385">
        <v>1.1787E-3</v>
      </c>
      <c r="V2385">
        <v>4.5770000000000003E-3</v>
      </c>
      <c r="W2385">
        <v>6.9306000000000003E-3</v>
      </c>
      <c r="X2385">
        <v>9.2843000000000005E-3</v>
      </c>
      <c r="Y2385">
        <v>1.26826E-2</v>
      </c>
      <c r="Z2385">
        <v>1.43131E-2</v>
      </c>
      <c r="AA2385">
        <v>1.3970099999999999E-2</v>
      </c>
    </row>
    <row r="2386" spans="1:27" x14ac:dyDescent="0.2">
      <c r="A2386" t="s">
        <v>1876</v>
      </c>
      <c r="B2386" t="s">
        <v>35</v>
      </c>
      <c r="C2386" t="s">
        <v>1844</v>
      </c>
      <c r="D2386" t="s">
        <v>27</v>
      </c>
      <c r="E2386" t="s">
        <v>16</v>
      </c>
      <c r="F2386">
        <v>9</v>
      </c>
      <c r="G2386">
        <v>6847</v>
      </c>
      <c r="H2386">
        <v>10184</v>
      </c>
      <c r="I2386">
        <v>0.50383909999999998</v>
      </c>
      <c r="J2386">
        <v>0.51120100000000002</v>
      </c>
      <c r="K2386">
        <v>7.3619999999999996E-3</v>
      </c>
      <c r="L2386">
        <v>4.7533999999999996E-3</v>
      </c>
      <c r="M2386">
        <v>1.51813E-2</v>
      </c>
      <c r="N2386">
        <v>-4.574E-4</v>
      </c>
      <c r="O2386">
        <v>5164.7139999999999</v>
      </c>
      <c r="P2386">
        <v>0.75430330000000001</v>
      </c>
      <c r="Q2386">
        <v>63.043004000000003</v>
      </c>
      <c r="R2386">
        <v>66.147439000000006</v>
      </c>
      <c r="S2386" t="s">
        <v>18</v>
      </c>
      <c r="T2386">
        <v>-4.5669999999999999E-4</v>
      </c>
      <c r="U2386">
        <v>1.2702E-3</v>
      </c>
      <c r="V2386">
        <v>4.8693E-3</v>
      </c>
      <c r="W2386">
        <v>7.3619999999999996E-3</v>
      </c>
      <c r="X2386">
        <v>9.8545999999999998E-3</v>
      </c>
      <c r="Y2386">
        <v>1.3453700000000001E-2</v>
      </c>
      <c r="Z2386">
        <v>1.5180600000000001E-2</v>
      </c>
      <c r="AA2386">
        <v>1.4401300000000001E-2</v>
      </c>
    </row>
    <row r="2387" spans="1:27" x14ac:dyDescent="0.2">
      <c r="A2387" t="s">
        <v>1877</v>
      </c>
      <c r="B2387" t="s">
        <v>35</v>
      </c>
      <c r="C2387" t="s">
        <v>1844</v>
      </c>
      <c r="D2387" t="s">
        <v>27</v>
      </c>
      <c r="E2387" t="s">
        <v>16</v>
      </c>
      <c r="F2387">
        <v>10</v>
      </c>
      <c r="G2387">
        <v>6847</v>
      </c>
      <c r="H2387">
        <v>10184</v>
      </c>
      <c r="I2387">
        <v>0.51954449999999996</v>
      </c>
      <c r="J2387">
        <v>0.52330290000000002</v>
      </c>
      <c r="K2387">
        <v>3.7585000000000001E-3</v>
      </c>
      <c r="L2387">
        <v>5.0714999999999996E-3</v>
      </c>
      <c r="M2387">
        <v>1.2101000000000001E-2</v>
      </c>
      <c r="N2387">
        <v>-4.5840999999999998E-3</v>
      </c>
      <c r="O2387">
        <v>5164.7139999999999</v>
      </c>
      <c r="P2387">
        <v>0.75430330000000001</v>
      </c>
      <c r="Q2387">
        <v>64.999728000000005</v>
      </c>
      <c r="R2387">
        <v>66.147439000000006</v>
      </c>
      <c r="S2387" t="s">
        <v>18</v>
      </c>
      <c r="T2387">
        <v>-4.5833000000000002E-3</v>
      </c>
      <c r="U2387">
        <v>-2.7409000000000001E-3</v>
      </c>
      <c r="V2387">
        <v>1.0989999999999999E-3</v>
      </c>
      <c r="W2387">
        <v>3.7585000000000001E-3</v>
      </c>
      <c r="X2387">
        <v>6.4178999999999998E-3</v>
      </c>
      <c r="Y2387">
        <v>1.0257799999999999E-2</v>
      </c>
      <c r="Z2387">
        <v>1.21003E-2</v>
      </c>
      <c r="AA2387">
        <v>7.1821999999999997E-3</v>
      </c>
    </row>
    <row r="2388" spans="1:27" x14ac:dyDescent="0.2">
      <c r="A2388" t="s">
        <v>1878</v>
      </c>
      <c r="B2388" t="s">
        <v>35</v>
      </c>
      <c r="C2388" t="s">
        <v>1844</v>
      </c>
      <c r="D2388" t="s">
        <v>27</v>
      </c>
      <c r="E2388" t="s">
        <v>16</v>
      </c>
      <c r="F2388">
        <v>11</v>
      </c>
      <c r="G2388">
        <v>6847</v>
      </c>
      <c r="H2388">
        <v>10184</v>
      </c>
      <c r="I2388">
        <v>0.53526899999999999</v>
      </c>
      <c r="J2388">
        <v>0.53526790000000002</v>
      </c>
      <c r="K2388" s="1">
        <v>-1.13E-6</v>
      </c>
      <c r="L2388">
        <v>5.3173999999999999E-3</v>
      </c>
      <c r="M2388">
        <v>8.7460000000000003E-3</v>
      </c>
      <c r="N2388">
        <v>-8.7483000000000005E-3</v>
      </c>
      <c r="O2388">
        <v>5164.7139999999999</v>
      </c>
      <c r="P2388">
        <v>0.75430330000000001</v>
      </c>
      <c r="Q2388">
        <v>67.474566999999993</v>
      </c>
      <c r="R2388">
        <v>66.147439000000006</v>
      </c>
      <c r="S2388" t="s">
        <v>18</v>
      </c>
      <c r="T2388">
        <v>-8.7475000000000001E-3</v>
      </c>
      <c r="U2388">
        <v>-6.8157000000000001E-3</v>
      </c>
      <c r="V2388">
        <v>-2.7896000000000002E-3</v>
      </c>
      <c r="W2388" s="1">
        <v>-1.13E-6</v>
      </c>
      <c r="X2388">
        <v>2.7872999999999999E-3</v>
      </c>
      <c r="Y2388">
        <v>6.8133999999999998E-3</v>
      </c>
      <c r="Z2388">
        <v>8.7452999999999993E-3</v>
      </c>
      <c r="AA2388" s="1">
        <v>-2.1100000000000001E-6</v>
      </c>
    </row>
    <row r="2389" spans="1:27" x14ac:dyDescent="0.2">
      <c r="A2389" t="s">
        <v>1879</v>
      </c>
      <c r="B2389" t="s">
        <v>35</v>
      </c>
      <c r="C2389" t="s">
        <v>1844</v>
      </c>
      <c r="D2389" t="s">
        <v>27</v>
      </c>
      <c r="E2389" t="s">
        <v>16</v>
      </c>
      <c r="F2389">
        <v>12</v>
      </c>
      <c r="G2389">
        <v>6847</v>
      </c>
      <c r="H2389">
        <v>10184</v>
      </c>
      <c r="I2389">
        <v>0.54949349999999997</v>
      </c>
      <c r="J2389">
        <v>0.54850829999999995</v>
      </c>
      <c r="K2389">
        <v>-9.8510000000000004E-4</v>
      </c>
      <c r="L2389">
        <v>5.6185000000000002E-3</v>
      </c>
      <c r="M2389">
        <v>8.2573000000000004E-3</v>
      </c>
      <c r="N2389">
        <v>-1.02275E-2</v>
      </c>
      <c r="O2389">
        <v>5164.7139999999999</v>
      </c>
      <c r="P2389">
        <v>0.75430330000000001</v>
      </c>
      <c r="Q2389">
        <v>70.197882000000007</v>
      </c>
      <c r="R2389">
        <v>66.147439000000006</v>
      </c>
      <c r="S2389" t="s">
        <v>18</v>
      </c>
      <c r="T2389">
        <v>-1.02267E-2</v>
      </c>
      <c r="U2389">
        <v>-8.1855000000000001E-3</v>
      </c>
      <c r="V2389">
        <v>-3.9315000000000001E-3</v>
      </c>
      <c r="W2389">
        <v>-9.8510000000000004E-4</v>
      </c>
      <c r="X2389">
        <v>1.9612000000000002E-3</v>
      </c>
      <c r="Y2389">
        <v>6.2153E-3</v>
      </c>
      <c r="Z2389">
        <v>8.2565E-3</v>
      </c>
      <c r="AA2389">
        <v>-1.7960000000000001E-3</v>
      </c>
    </row>
    <row r="2390" spans="1:27" x14ac:dyDescent="0.2">
      <c r="A2390" t="s">
        <v>1880</v>
      </c>
      <c r="B2390" t="s">
        <v>35</v>
      </c>
      <c r="C2390" t="s">
        <v>1844</v>
      </c>
      <c r="D2390" t="s">
        <v>27</v>
      </c>
      <c r="E2390" t="s">
        <v>16</v>
      </c>
      <c r="F2390">
        <v>13</v>
      </c>
      <c r="G2390">
        <v>6847</v>
      </c>
      <c r="H2390">
        <v>10184</v>
      </c>
      <c r="I2390">
        <v>0.56158050000000004</v>
      </c>
      <c r="J2390">
        <v>0.56275620000000004</v>
      </c>
      <c r="K2390">
        <v>1.1757E-3</v>
      </c>
      <c r="L2390">
        <v>6.1380999999999996E-3</v>
      </c>
      <c r="M2390">
        <v>1.1272900000000001E-2</v>
      </c>
      <c r="N2390">
        <v>-8.9215000000000006E-3</v>
      </c>
      <c r="O2390">
        <v>5164.7139999999999</v>
      </c>
      <c r="P2390">
        <v>0.75430330000000001</v>
      </c>
      <c r="Q2390">
        <v>72.420238999999995</v>
      </c>
      <c r="R2390">
        <v>66.147439000000006</v>
      </c>
      <c r="S2390" t="s">
        <v>18</v>
      </c>
      <c r="T2390">
        <v>-8.9206000000000008E-3</v>
      </c>
      <c r="U2390">
        <v>-6.6905999999999997E-3</v>
      </c>
      <c r="V2390">
        <v>-2.0431E-3</v>
      </c>
      <c r="W2390">
        <v>1.1757E-3</v>
      </c>
      <c r="X2390">
        <v>4.3946000000000002E-3</v>
      </c>
      <c r="Y2390">
        <v>9.0419999999999997E-3</v>
      </c>
      <c r="Z2390">
        <v>1.1272000000000001E-2</v>
      </c>
      <c r="AA2390">
        <v>2.0891999999999998E-3</v>
      </c>
    </row>
    <row r="2391" spans="1:27" x14ac:dyDescent="0.2">
      <c r="A2391" t="s">
        <v>1881</v>
      </c>
      <c r="B2391" t="s">
        <v>35</v>
      </c>
      <c r="C2391" t="s">
        <v>1844</v>
      </c>
      <c r="D2391" t="s">
        <v>27</v>
      </c>
      <c r="E2391" t="s">
        <v>16</v>
      </c>
      <c r="F2391">
        <v>14</v>
      </c>
      <c r="G2391">
        <v>6847</v>
      </c>
      <c r="H2391">
        <v>10184</v>
      </c>
      <c r="I2391">
        <v>0.57178099999999998</v>
      </c>
      <c r="J2391">
        <v>0.57431370000000004</v>
      </c>
      <c r="K2391">
        <v>2.5327000000000001E-3</v>
      </c>
      <c r="L2391">
        <v>6.6385000000000003E-3</v>
      </c>
      <c r="M2391">
        <v>1.3453E-2</v>
      </c>
      <c r="N2391">
        <v>-8.3876000000000003E-3</v>
      </c>
      <c r="O2391">
        <v>5164.7139999999999</v>
      </c>
      <c r="P2391">
        <v>0.75430330000000001</v>
      </c>
      <c r="Q2391">
        <v>73.349108000000001</v>
      </c>
      <c r="R2391">
        <v>66.147439000000006</v>
      </c>
      <c r="S2391" t="s">
        <v>18</v>
      </c>
      <c r="T2391">
        <v>-8.3867000000000004E-3</v>
      </c>
      <c r="U2391">
        <v>-5.9749E-3</v>
      </c>
      <c r="V2391">
        <v>-9.4850000000000002E-4</v>
      </c>
      <c r="W2391">
        <v>2.5327000000000001E-3</v>
      </c>
      <c r="X2391">
        <v>6.0139E-3</v>
      </c>
      <c r="Y2391">
        <v>1.1040299999999999E-2</v>
      </c>
      <c r="Z2391">
        <v>1.3452E-2</v>
      </c>
      <c r="AA2391">
        <v>4.4098999999999996E-3</v>
      </c>
    </row>
    <row r="2392" spans="1:27" x14ac:dyDescent="0.2">
      <c r="A2392" t="s">
        <v>1882</v>
      </c>
      <c r="B2392" t="s">
        <v>35</v>
      </c>
      <c r="C2392" t="s">
        <v>1844</v>
      </c>
      <c r="D2392" t="s">
        <v>27</v>
      </c>
      <c r="E2392" t="s">
        <v>16</v>
      </c>
      <c r="F2392">
        <v>15</v>
      </c>
      <c r="G2392">
        <v>6847</v>
      </c>
      <c r="H2392">
        <v>10184</v>
      </c>
      <c r="I2392">
        <v>0.58600989999999997</v>
      </c>
      <c r="J2392">
        <v>0.58632030000000002</v>
      </c>
      <c r="K2392">
        <v>3.1050000000000001E-4</v>
      </c>
      <c r="L2392">
        <v>7.2823000000000002E-3</v>
      </c>
      <c r="M2392">
        <v>1.22898E-2</v>
      </c>
      <c r="N2392">
        <v>-1.16688E-2</v>
      </c>
      <c r="O2392">
        <v>5164.7139999999999</v>
      </c>
      <c r="P2392">
        <v>0.75430330000000001</v>
      </c>
      <c r="Q2392">
        <v>73.999678000000003</v>
      </c>
      <c r="R2392">
        <v>66.147439000000006</v>
      </c>
      <c r="S2392" t="s">
        <v>18</v>
      </c>
      <c r="T2392">
        <v>-1.16677E-2</v>
      </c>
      <c r="U2392">
        <v>-9.0220999999999999E-3</v>
      </c>
      <c r="V2392">
        <v>-3.5082999999999998E-3</v>
      </c>
      <c r="W2392">
        <v>3.1050000000000001E-4</v>
      </c>
      <c r="X2392">
        <v>4.1292999999999998E-3</v>
      </c>
      <c r="Y2392">
        <v>9.6430999999999999E-3</v>
      </c>
      <c r="Z2392">
        <v>1.22887E-2</v>
      </c>
      <c r="AA2392">
        <v>5.2959999999999997E-4</v>
      </c>
    </row>
    <row r="2393" spans="1:27" x14ac:dyDescent="0.2">
      <c r="A2393" t="s">
        <v>1883</v>
      </c>
      <c r="B2393" t="s">
        <v>35</v>
      </c>
      <c r="C2393" t="s">
        <v>1844</v>
      </c>
      <c r="D2393" t="s">
        <v>27</v>
      </c>
      <c r="E2393" t="s">
        <v>16</v>
      </c>
      <c r="F2393">
        <v>16</v>
      </c>
      <c r="G2393">
        <v>6847</v>
      </c>
      <c r="H2393">
        <v>10184</v>
      </c>
      <c r="I2393">
        <v>0.59488249999999998</v>
      </c>
      <c r="J2393">
        <v>0.60747969999999996</v>
      </c>
      <c r="K2393">
        <v>1.2597199999999999E-2</v>
      </c>
      <c r="L2393">
        <v>7.8802000000000004E-3</v>
      </c>
      <c r="M2393">
        <v>2.5560099999999999E-2</v>
      </c>
      <c r="N2393">
        <v>-3.657E-4</v>
      </c>
      <c r="O2393">
        <v>5164.7139999999999</v>
      </c>
      <c r="P2393">
        <v>0.75430330000000001</v>
      </c>
      <c r="Q2393">
        <v>73.593130000000002</v>
      </c>
      <c r="R2393">
        <v>66.147439000000006</v>
      </c>
      <c r="S2393" t="s">
        <v>18</v>
      </c>
      <c r="T2393">
        <v>-3.6450000000000002E-4</v>
      </c>
      <c r="U2393">
        <v>2.4984E-3</v>
      </c>
      <c r="V2393">
        <v>8.4648999999999992E-3</v>
      </c>
      <c r="W2393">
        <v>1.2597199999999999E-2</v>
      </c>
      <c r="X2393">
        <v>1.6729600000000001E-2</v>
      </c>
      <c r="Y2393">
        <v>2.26961E-2</v>
      </c>
      <c r="Z2393">
        <v>2.5558999999999998E-2</v>
      </c>
      <c r="AA2393">
        <v>2.0736899999999999E-2</v>
      </c>
    </row>
    <row r="2394" spans="1:27" x14ac:dyDescent="0.2">
      <c r="A2394" t="s">
        <v>1884</v>
      </c>
      <c r="B2394" t="s">
        <v>35</v>
      </c>
      <c r="C2394" t="s">
        <v>1844</v>
      </c>
      <c r="D2394" t="s">
        <v>27</v>
      </c>
      <c r="E2394" t="s">
        <v>16</v>
      </c>
      <c r="F2394">
        <v>17</v>
      </c>
      <c r="G2394">
        <v>6847</v>
      </c>
      <c r="H2394">
        <v>10184</v>
      </c>
      <c r="I2394">
        <v>0.60526230000000003</v>
      </c>
      <c r="J2394">
        <v>0.6304881</v>
      </c>
      <c r="K2394">
        <v>2.52258E-2</v>
      </c>
      <c r="L2394">
        <v>8.2550999999999996E-3</v>
      </c>
      <c r="M2394">
        <v>3.8805399999999997E-2</v>
      </c>
      <c r="N2394">
        <v>1.1646200000000001E-2</v>
      </c>
      <c r="O2394">
        <v>5164.7139999999999</v>
      </c>
      <c r="P2394">
        <v>0.75430330000000001</v>
      </c>
      <c r="Q2394">
        <v>72.549926999999997</v>
      </c>
      <c r="R2394">
        <v>66.147439000000006</v>
      </c>
      <c r="S2394" t="s">
        <v>19</v>
      </c>
      <c r="T2394">
        <v>1.16474E-2</v>
      </c>
      <c r="U2394">
        <v>1.46465E-2</v>
      </c>
      <c r="V2394">
        <v>2.08968E-2</v>
      </c>
      <c r="W2394">
        <v>2.52258E-2</v>
      </c>
      <c r="X2394">
        <v>2.9554799999999999E-2</v>
      </c>
      <c r="Y2394">
        <v>3.5805099999999999E-2</v>
      </c>
      <c r="Z2394">
        <v>3.8804199999999997E-2</v>
      </c>
      <c r="AA2394">
        <v>4.0009999999999997E-2</v>
      </c>
    </row>
    <row r="2395" spans="1:27" x14ac:dyDescent="0.2">
      <c r="A2395" t="s">
        <v>1885</v>
      </c>
      <c r="B2395" t="s">
        <v>35</v>
      </c>
      <c r="C2395" t="s">
        <v>1844</v>
      </c>
      <c r="D2395" t="s">
        <v>27</v>
      </c>
      <c r="E2395" t="s">
        <v>16</v>
      </c>
      <c r="F2395">
        <v>18</v>
      </c>
      <c r="G2395">
        <v>6847</v>
      </c>
      <c r="H2395">
        <v>10184</v>
      </c>
      <c r="I2395">
        <v>0.62696439999999998</v>
      </c>
      <c r="J2395">
        <v>0.66724890000000003</v>
      </c>
      <c r="K2395">
        <v>4.0284500000000001E-2</v>
      </c>
      <c r="L2395">
        <v>8.2532999999999999E-3</v>
      </c>
      <c r="M2395">
        <v>5.3861199999999998E-2</v>
      </c>
      <c r="N2395">
        <v>2.67078E-2</v>
      </c>
      <c r="O2395">
        <v>5164.7139999999999</v>
      </c>
      <c r="P2395">
        <v>0.75430330000000001</v>
      </c>
      <c r="Q2395">
        <v>71.230990000000006</v>
      </c>
      <c r="R2395">
        <v>66.147439000000006</v>
      </c>
      <c r="S2395" t="s">
        <v>19</v>
      </c>
      <c r="T2395">
        <v>2.6709E-2</v>
      </c>
      <c r="U2395">
        <v>2.9707500000000001E-2</v>
      </c>
      <c r="V2395">
        <v>3.5956500000000002E-2</v>
      </c>
      <c r="W2395">
        <v>4.0284500000000001E-2</v>
      </c>
      <c r="X2395">
        <v>4.4612499999999999E-2</v>
      </c>
      <c r="Y2395">
        <v>5.0861499999999997E-2</v>
      </c>
      <c r="Z2395">
        <v>5.3859999999999998E-2</v>
      </c>
      <c r="AA2395">
        <v>6.0373999999999997E-2</v>
      </c>
    </row>
    <row r="2396" spans="1:27" x14ac:dyDescent="0.2">
      <c r="A2396" t="s">
        <v>1886</v>
      </c>
      <c r="B2396" t="s">
        <v>35</v>
      </c>
      <c r="C2396" t="s">
        <v>1844</v>
      </c>
      <c r="D2396" t="s">
        <v>27</v>
      </c>
      <c r="E2396" t="s">
        <v>16</v>
      </c>
      <c r="F2396">
        <v>19</v>
      </c>
      <c r="G2396">
        <v>6847</v>
      </c>
      <c r="H2396">
        <v>10184</v>
      </c>
      <c r="I2396">
        <v>0.65046400000000004</v>
      </c>
      <c r="J2396">
        <v>0.68576999999999999</v>
      </c>
      <c r="K2396">
        <v>3.5305999999999997E-2</v>
      </c>
      <c r="L2396">
        <v>7.8247000000000004E-3</v>
      </c>
      <c r="M2396">
        <v>4.8177600000000001E-2</v>
      </c>
      <c r="N2396">
        <v>2.24344E-2</v>
      </c>
      <c r="O2396">
        <v>5164.7139999999999</v>
      </c>
      <c r="P2396">
        <v>0.75430330000000001</v>
      </c>
      <c r="Q2396">
        <v>69.471886999999995</v>
      </c>
      <c r="R2396">
        <v>66.147439000000006</v>
      </c>
      <c r="S2396" t="s">
        <v>19</v>
      </c>
      <c r="T2396">
        <v>2.24356E-2</v>
      </c>
      <c r="U2396">
        <v>2.52783E-2</v>
      </c>
      <c r="V2396">
        <v>3.1202799999999999E-2</v>
      </c>
      <c r="W2396">
        <v>3.5305999999999997E-2</v>
      </c>
      <c r="X2396">
        <v>3.9409300000000001E-2</v>
      </c>
      <c r="Y2396">
        <v>4.53338E-2</v>
      </c>
      <c r="Z2396">
        <v>4.8176499999999997E-2</v>
      </c>
      <c r="AA2396">
        <v>5.1483800000000003E-2</v>
      </c>
    </row>
    <row r="2397" spans="1:27" x14ac:dyDescent="0.2">
      <c r="A2397" t="s">
        <v>1887</v>
      </c>
      <c r="B2397" t="s">
        <v>35</v>
      </c>
      <c r="C2397" t="s">
        <v>1844</v>
      </c>
      <c r="D2397" t="s">
        <v>27</v>
      </c>
      <c r="E2397" t="s">
        <v>16</v>
      </c>
      <c r="F2397">
        <v>20</v>
      </c>
      <c r="G2397">
        <v>6847</v>
      </c>
      <c r="H2397">
        <v>10184</v>
      </c>
      <c r="I2397">
        <v>0.66594359999999997</v>
      </c>
      <c r="J2397">
        <v>0.69366839999999996</v>
      </c>
      <c r="K2397">
        <v>2.77249E-2</v>
      </c>
      <c r="L2397">
        <v>7.0333000000000001E-3</v>
      </c>
      <c r="M2397">
        <v>3.9294700000000002E-2</v>
      </c>
      <c r="N2397">
        <v>1.6154999999999999E-2</v>
      </c>
      <c r="O2397">
        <v>5164.7139999999999</v>
      </c>
      <c r="P2397">
        <v>0.75430330000000001</v>
      </c>
      <c r="Q2397">
        <v>67.298197999999999</v>
      </c>
      <c r="R2397">
        <v>66.147439000000006</v>
      </c>
      <c r="S2397" t="s">
        <v>19</v>
      </c>
      <c r="T2397">
        <v>1.61561E-2</v>
      </c>
      <c r="U2397">
        <v>1.87113E-2</v>
      </c>
      <c r="V2397">
        <v>2.4036600000000002E-2</v>
      </c>
      <c r="W2397">
        <v>2.77249E-2</v>
      </c>
      <c r="X2397">
        <v>3.1413099999999999E-2</v>
      </c>
      <c r="Y2397">
        <v>3.6738399999999997E-2</v>
      </c>
      <c r="Z2397">
        <v>3.9293700000000001E-2</v>
      </c>
      <c r="AA2397">
        <v>3.9968499999999997E-2</v>
      </c>
    </row>
    <row r="2398" spans="1:27" x14ac:dyDescent="0.2">
      <c r="A2398" t="s">
        <v>1888</v>
      </c>
      <c r="B2398" t="s">
        <v>35</v>
      </c>
      <c r="C2398" t="s">
        <v>1844</v>
      </c>
      <c r="D2398" t="s">
        <v>27</v>
      </c>
      <c r="E2398" t="s">
        <v>16</v>
      </c>
      <c r="F2398">
        <v>21</v>
      </c>
      <c r="G2398">
        <v>6847</v>
      </c>
      <c r="H2398">
        <v>10184</v>
      </c>
      <c r="I2398">
        <v>0.70421060000000002</v>
      </c>
      <c r="J2398">
        <v>0.73406360000000004</v>
      </c>
      <c r="K2398">
        <v>2.9852900000000002E-2</v>
      </c>
      <c r="L2398">
        <v>6.3853E-3</v>
      </c>
      <c r="M2398">
        <v>4.0356700000000002E-2</v>
      </c>
      <c r="N2398">
        <v>1.93492E-2</v>
      </c>
      <c r="O2398">
        <v>5164.7139999999999</v>
      </c>
      <c r="P2398">
        <v>0.75430330000000001</v>
      </c>
      <c r="Q2398">
        <v>64.691912000000002</v>
      </c>
      <c r="R2398">
        <v>66.147439000000006</v>
      </c>
      <c r="S2398" t="s">
        <v>19</v>
      </c>
      <c r="T2398">
        <v>1.9350099999999999E-2</v>
      </c>
      <c r="U2398">
        <v>2.1669899999999999E-2</v>
      </c>
      <c r="V2398">
        <v>2.65045E-2</v>
      </c>
      <c r="W2398">
        <v>2.9852900000000002E-2</v>
      </c>
      <c r="X2398">
        <v>3.3201399999999999E-2</v>
      </c>
      <c r="Y2398">
        <v>3.8036E-2</v>
      </c>
      <c r="Z2398">
        <v>4.0355799999999997E-2</v>
      </c>
      <c r="AA2398">
        <v>4.0668000000000003E-2</v>
      </c>
    </row>
    <row r="2399" spans="1:27" x14ac:dyDescent="0.2">
      <c r="A2399" t="s">
        <v>1889</v>
      </c>
      <c r="B2399" t="s">
        <v>35</v>
      </c>
      <c r="C2399" t="s">
        <v>1844</v>
      </c>
      <c r="D2399" t="s">
        <v>27</v>
      </c>
      <c r="E2399" t="s">
        <v>16</v>
      </c>
      <c r="F2399">
        <v>22</v>
      </c>
      <c r="G2399">
        <v>6847</v>
      </c>
      <c r="H2399">
        <v>10184</v>
      </c>
      <c r="I2399">
        <v>0.68416529999999998</v>
      </c>
      <c r="J2399">
        <v>0.70490750000000002</v>
      </c>
      <c r="K2399">
        <v>2.0742199999999999E-2</v>
      </c>
      <c r="L2399">
        <v>5.9026E-3</v>
      </c>
      <c r="M2399">
        <v>3.0452E-2</v>
      </c>
      <c r="N2399">
        <v>1.10323E-2</v>
      </c>
      <c r="O2399">
        <v>5164.7139999999999</v>
      </c>
      <c r="P2399">
        <v>0.75430330000000001</v>
      </c>
      <c r="Q2399">
        <v>63.215637000000001</v>
      </c>
      <c r="R2399">
        <v>66.147439000000006</v>
      </c>
      <c r="S2399" t="s">
        <v>18</v>
      </c>
      <c r="T2399">
        <v>1.10332E-2</v>
      </c>
      <c r="U2399">
        <v>1.3177599999999999E-2</v>
      </c>
      <c r="V2399">
        <v>1.7646800000000001E-2</v>
      </c>
      <c r="W2399">
        <v>2.0742199999999999E-2</v>
      </c>
      <c r="X2399">
        <v>2.3837500000000001E-2</v>
      </c>
      <c r="Y2399">
        <v>2.8306700000000001E-2</v>
      </c>
      <c r="Z2399">
        <v>3.0451200000000001E-2</v>
      </c>
      <c r="AA2399">
        <v>2.9425400000000001E-2</v>
      </c>
    </row>
    <row r="2400" spans="1:27" x14ac:dyDescent="0.2">
      <c r="A2400" t="s">
        <v>1890</v>
      </c>
      <c r="B2400" t="s">
        <v>35</v>
      </c>
      <c r="C2400" t="s">
        <v>1844</v>
      </c>
      <c r="D2400" t="s">
        <v>27</v>
      </c>
      <c r="E2400" t="s">
        <v>16</v>
      </c>
      <c r="F2400">
        <v>23</v>
      </c>
      <c r="G2400">
        <v>6847</v>
      </c>
      <c r="H2400">
        <v>10184</v>
      </c>
      <c r="I2400">
        <v>0.60214219999999996</v>
      </c>
      <c r="J2400">
        <v>0.6158652</v>
      </c>
      <c r="K2400">
        <v>1.37229E-2</v>
      </c>
      <c r="L2400">
        <v>5.2902000000000001E-3</v>
      </c>
      <c r="M2400">
        <v>2.2425299999999999E-2</v>
      </c>
      <c r="N2400">
        <v>5.0206000000000001E-3</v>
      </c>
      <c r="O2400">
        <v>5164.7139999999999</v>
      </c>
      <c r="P2400">
        <v>0.75430330000000001</v>
      </c>
      <c r="Q2400">
        <v>62.640025000000001</v>
      </c>
      <c r="R2400">
        <v>66.147439000000006</v>
      </c>
      <c r="S2400" t="s">
        <v>18</v>
      </c>
      <c r="T2400">
        <v>5.0213999999999996E-3</v>
      </c>
      <c r="U2400">
        <v>6.9433000000000003E-3</v>
      </c>
      <c r="V2400">
        <v>1.09488E-2</v>
      </c>
      <c r="W2400">
        <v>1.37229E-2</v>
      </c>
      <c r="X2400">
        <v>1.6497100000000001E-2</v>
      </c>
      <c r="Y2400">
        <v>2.0502599999999999E-2</v>
      </c>
      <c r="Z2400">
        <v>2.24245E-2</v>
      </c>
      <c r="AA2400">
        <v>2.2282400000000001E-2</v>
      </c>
    </row>
    <row r="2401" spans="1:27" x14ac:dyDescent="0.2">
      <c r="A2401" t="s">
        <v>1891</v>
      </c>
      <c r="B2401" t="s">
        <v>35</v>
      </c>
      <c r="C2401" t="s">
        <v>1844</v>
      </c>
      <c r="D2401" t="s">
        <v>27</v>
      </c>
      <c r="E2401" t="s">
        <v>16</v>
      </c>
      <c r="F2401">
        <v>24</v>
      </c>
      <c r="G2401">
        <v>6847</v>
      </c>
      <c r="H2401">
        <v>10184</v>
      </c>
      <c r="I2401">
        <v>0.5104651</v>
      </c>
      <c r="J2401">
        <v>0.52023719999999996</v>
      </c>
      <c r="K2401">
        <v>9.7721000000000006E-3</v>
      </c>
      <c r="L2401">
        <v>4.7565999999999997E-3</v>
      </c>
      <c r="M2401">
        <v>1.7596799999999999E-2</v>
      </c>
      <c r="N2401">
        <v>1.9475E-3</v>
      </c>
      <c r="O2401">
        <v>5164.7139999999999</v>
      </c>
      <c r="P2401">
        <v>0.75430330000000001</v>
      </c>
      <c r="Q2401">
        <v>62.330238000000001</v>
      </c>
      <c r="R2401">
        <v>66.147439000000006</v>
      </c>
      <c r="S2401" t="s">
        <v>18</v>
      </c>
      <c r="T2401">
        <v>1.9482E-3</v>
      </c>
      <c r="U2401">
        <v>3.6763E-3</v>
      </c>
      <c r="V2401">
        <v>7.2776999999999998E-3</v>
      </c>
      <c r="W2401">
        <v>9.7721000000000006E-3</v>
      </c>
      <c r="X2401">
        <v>1.22665E-2</v>
      </c>
      <c r="Y2401">
        <v>1.5868E-2</v>
      </c>
      <c r="Z2401">
        <v>1.75961E-2</v>
      </c>
      <c r="AA2401">
        <v>1.8783999999999999E-2</v>
      </c>
    </row>
    <row r="2402" spans="1:27" x14ac:dyDescent="0.2">
      <c r="A2402" t="s">
        <v>1892</v>
      </c>
      <c r="B2402" t="s">
        <v>34</v>
      </c>
      <c r="C2402" t="s">
        <v>1844</v>
      </c>
      <c r="D2402" t="s">
        <v>28</v>
      </c>
      <c r="E2402" t="s">
        <v>16</v>
      </c>
      <c r="F2402">
        <v>1</v>
      </c>
      <c r="G2402">
        <v>20428</v>
      </c>
      <c r="H2402">
        <v>18164</v>
      </c>
      <c r="I2402">
        <v>0.56457760000000001</v>
      </c>
      <c r="J2402">
        <v>0.56606619999999996</v>
      </c>
      <c r="K2402">
        <v>1.4886000000000001E-3</v>
      </c>
      <c r="L2402">
        <v>4.9633000000000004E-3</v>
      </c>
      <c r="M2402">
        <v>9.6533000000000001E-3</v>
      </c>
      <c r="N2402">
        <v>-6.6760999999999999E-3</v>
      </c>
      <c r="O2402">
        <v>20428</v>
      </c>
      <c r="Q2402">
        <v>65.430076</v>
      </c>
      <c r="R2402">
        <v>70.912011000000007</v>
      </c>
      <c r="S2402" t="s">
        <v>17</v>
      </c>
      <c r="T2402">
        <v>-6.6753999999999997E-3</v>
      </c>
      <c r="U2402">
        <v>-4.8722000000000001E-3</v>
      </c>
      <c r="V2402">
        <v>-1.1142000000000001E-3</v>
      </c>
      <c r="W2402">
        <v>1.4886000000000001E-3</v>
      </c>
      <c r="X2402">
        <v>4.0914000000000002E-3</v>
      </c>
      <c r="Y2402">
        <v>7.8493999999999994E-3</v>
      </c>
      <c r="Z2402">
        <v>9.6526000000000008E-3</v>
      </c>
      <c r="AA2402">
        <v>2.6297E-3</v>
      </c>
    </row>
    <row r="2403" spans="1:27" x14ac:dyDescent="0.2">
      <c r="A2403" t="s">
        <v>1893</v>
      </c>
      <c r="B2403" t="s">
        <v>34</v>
      </c>
      <c r="C2403" t="s">
        <v>1844</v>
      </c>
      <c r="D2403" t="s">
        <v>28</v>
      </c>
      <c r="E2403" t="s">
        <v>16</v>
      </c>
      <c r="F2403">
        <v>2</v>
      </c>
      <c r="G2403">
        <v>20428</v>
      </c>
      <c r="H2403">
        <v>18164</v>
      </c>
      <c r="I2403">
        <v>0.51055819999999996</v>
      </c>
      <c r="J2403">
        <v>0.50801620000000003</v>
      </c>
      <c r="K2403">
        <v>-2.5420999999999998E-3</v>
      </c>
      <c r="L2403">
        <v>4.5591E-3</v>
      </c>
      <c r="M2403">
        <v>4.9576999999999998E-3</v>
      </c>
      <c r="N2403">
        <v>-1.00418E-2</v>
      </c>
      <c r="O2403">
        <v>20428</v>
      </c>
      <c r="Q2403">
        <v>64.977453999999994</v>
      </c>
      <c r="R2403">
        <v>70.912011000000007</v>
      </c>
      <c r="S2403" t="s">
        <v>17</v>
      </c>
      <c r="T2403">
        <v>-1.00412E-2</v>
      </c>
      <c r="U2403">
        <v>-8.3847999999999995E-3</v>
      </c>
      <c r="V2403">
        <v>-4.9328999999999996E-3</v>
      </c>
      <c r="W2403">
        <v>-2.5420999999999998E-3</v>
      </c>
      <c r="X2403">
        <v>-1.5119999999999999E-4</v>
      </c>
      <c r="Y2403">
        <v>3.3007000000000002E-3</v>
      </c>
      <c r="Z2403">
        <v>4.9570999999999999E-3</v>
      </c>
      <c r="AA2403">
        <v>-5.0039000000000004E-3</v>
      </c>
    </row>
    <row r="2404" spans="1:27" x14ac:dyDescent="0.2">
      <c r="A2404" t="s">
        <v>1894</v>
      </c>
      <c r="B2404" t="s">
        <v>34</v>
      </c>
      <c r="C2404" t="s">
        <v>1844</v>
      </c>
      <c r="D2404" t="s">
        <v>28</v>
      </c>
      <c r="E2404" t="s">
        <v>16</v>
      </c>
      <c r="F2404">
        <v>3</v>
      </c>
      <c r="G2404">
        <v>20428</v>
      </c>
      <c r="H2404">
        <v>18164</v>
      </c>
      <c r="I2404">
        <v>0.47568110000000002</v>
      </c>
      <c r="J2404">
        <v>0.47422969999999998</v>
      </c>
      <c r="K2404">
        <v>-1.4515000000000001E-3</v>
      </c>
      <c r="L2404">
        <v>4.3150999999999997E-3</v>
      </c>
      <c r="M2404">
        <v>5.6470000000000001E-3</v>
      </c>
      <c r="N2404">
        <v>-8.5498999999999992E-3</v>
      </c>
      <c r="O2404">
        <v>20428</v>
      </c>
      <c r="Q2404">
        <v>64.591633000000002</v>
      </c>
      <c r="R2404">
        <v>70.912011000000007</v>
      </c>
      <c r="S2404" t="s">
        <v>17</v>
      </c>
      <c r="T2404">
        <v>-8.5491999999999999E-3</v>
      </c>
      <c r="U2404">
        <v>-6.9814999999999999E-3</v>
      </c>
      <c r="V2404">
        <v>-3.7142999999999998E-3</v>
      </c>
      <c r="W2404">
        <v>-1.4515000000000001E-3</v>
      </c>
      <c r="X2404">
        <v>8.1139999999999999E-4</v>
      </c>
      <c r="Y2404">
        <v>4.0785999999999999E-3</v>
      </c>
      <c r="Z2404">
        <v>5.6462999999999999E-3</v>
      </c>
      <c r="AA2404">
        <v>-3.0607E-3</v>
      </c>
    </row>
    <row r="2405" spans="1:27" x14ac:dyDescent="0.2">
      <c r="A2405" t="s">
        <v>1895</v>
      </c>
      <c r="B2405" t="s">
        <v>34</v>
      </c>
      <c r="C2405" t="s">
        <v>1844</v>
      </c>
      <c r="D2405" t="s">
        <v>28</v>
      </c>
      <c r="E2405" t="s">
        <v>16</v>
      </c>
      <c r="F2405">
        <v>4</v>
      </c>
      <c r="G2405">
        <v>20428</v>
      </c>
      <c r="H2405">
        <v>18164</v>
      </c>
      <c r="I2405">
        <v>0.4559048</v>
      </c>
      <c r="J2405">
        <v>0.45436090000000001</v>
      </c>
      <c r="K2405">
        <v>-1.5439E-3</v>
      </c>
      <c r="L2405">
        <v>4.0565000000000002E-3</v>
      </c>
      <c r="M2405">
        <v>5.1289999999999999E-3</v>
      </c>
      <c r="N2405">
        <v>-8.2167999999999998E-3</v>
      </c>
      <c r="O2405">
        <v>20428</v>
      </c>
      <c r="Q2405">
        <v>64.253798000000003</v>
      </c>
      <c r="R2405">
        <v>70.912011000000007</v>
      </c>
      <c r="S2405" t="s">
        <v>17</v>
      </c>
      <c r="T2405">
        <v>-8.2161999999999999E-3</v>
      </c>
      <c r="U2405">
        <v>-6.7425000000000002E-3</v>
      </c>
      <c r="V2405">
        <v>-3.6711000000000001E-3</v>
      </c>
      <c r="W2405">
        <v>-1.5439E-3</v>
      </c>
      <c r="X2405">
        <v>5.8330000000000003E-4</v>
      </c>
      <c r="Y2405">
        <v>3.6546999999999999E-3</v>
      </c>
      <c r="Z2405">
        <v>5.1284E-3</v>
      </c>
      <c r="AA2405">
        <v>-3.398E-3</v>
      </c>
    </row>
    <row r="2406" spans="1:27" x14ac:dyDescent="0.2">
      <c r="A2406" t="s">
        <v>1896</v>
      </c>
      <c r="B2406" t="s">
        <v>34</v>
      </c>
      <c r="C2406" t="s">
        <v>1844</v>
      </c>
      <c r="D2406" t="s">
        <v>28</v>
      </c>
      <c r="E2406" t="s">
        <v>16</v>
      </c>
      <c r="F2406">
        <v>5</v>
      </c>
      <c r="G2406">
        <v>20428</v>
      </c>
      <c r="H2406">
        <v>18164</v>
      </c>
      <c r="I2406">
        <v>0.45515929999999999</v>
      </c>
      <c r="J2406">
        <v>0.45383109999999999</v>
      </c>
      <c r="K2406">
        <v>-1.3282000000000001E-3</v>
      </c>
      <c r="L2406">
        <v>3.9230000000000003E-3</v>
      </c>
      <c r="M2406">
        <v>5.1250999999999996E-3</v>
      </c>
      <c r="N2406">
        <v>-7.7815999999999996E-3</v>
      </c>
      <c r="O2406">
        <v>20428</v>
      </c>
      <c r="Q2406">
        <v>63.904527999999999</v>
      </c>
      <c r="R2406">
        <v>70.912011000000007</v>
      </c>
      <c r="S2406" t="s">
        <v>17</v>
      </c>
      <c r="T2406">
        <v>-7.7809999999999997E-3</v>
      </c>
      <c r="U2406">
        <v>-6.3558E-3</v>
      </c>
      <c r="V2406">
        <v>-3.3855000000000001E-3</v>
      </c>
      <c r="W2406">
        <v>-1.3282000000000001E-3</v>
      </c>
      <c r="X2406">
        <v>7.2900000000000005E-4</v>
      </c>
      <c r="Y2406">
        <v>3.6993E-3</v>
      </c>
      <c r="Z2406">
        <v>5.1244999999999997E-3</v>
      </c>
      <c r="AA2406">
        <v>-2.9267E-3</v>
      </c>
    </row>
    <row r="2407" spans="1:27" x14ac:dyDescent="0.2">
      <c r="A2407" t="s">
        <v>1897</v>
      </c>
      <c r="B2407" t="s">
        <v>34</v>
      </c>
      <c r="C2407" t="s">
        <v>1844</v>
      </c>
      <c r="D2407" t="s">
        <v>28</v>
      </c>
      <c r="E2407" t="s">
        <v>16</v>
      </c>
      <c r="F2407">
        <v>6</v>
      </c>
      <c r="G2407">
        <v>20428</v>
      </c>
      <c r="H2407">
        <v>18164</v>
      </c>
      <c r="I2407">
        <v>0.48330030000000002</v>
      </c>
      <c r="J2407">
        <v>0.47649330000000001</v>
      </c>
      <c r="K2407">
        <v>-6.8069999999999997E-3</v>
      </c>
      <c r="L2407">
        <v>3.9921000000000002E-3</v>
      </c>
      <c r="M2407">
        <v>-2.4000000000000001E-4</v>
      </c>
      <c r="N2407">
        <v>-1.3374E-2</v>
      </c>
      <c r="O2407">
        <v>20428</v>
      </c>
      <c r="Q2407">
        <v>63.579296999999997</v>
      </c>
      <c r="R2407">
        <v>70.912011000000007</v>
      </c>
      <c r="S2407" t="s">
        <v>17</v>
      </c>
      <c r="T2407">
        <v>-1.33735E-2</v>
      </c>
      <c r="U2407">
        <v>-1.1923100000000001E-2</v>
      </c>
      <c r="V2407">
        <v>-8.9005000000000004E-3</v>
      </c>
      <c r="W2407">
        <v>-6.8069999999999997E-3</v>
      </c>
      <c r="X2407">
        <v>-4.7136000000000001E-3</v>
      </c>
      <c r="Y2407">
        <v>-1.691E-3</v>
      </c>
      <c r="Z2407">
        <v>-2.4059999999999999E-4</v>
      </c>
      <c r="AA2407">
        <v>-1.42857E-2</v>
      </c>
    </row>
    <row r="2408" spans="1:27" x14ac:dyDescent="0.2">
      <c r="A2408" t="s">
        <v>1898</v>
      </c>
      <c r="B2408" t="s">
        <v>34</v>
      </c>
      <c r="C2408" t="s">
        <v>1844</v>
      </c>
      <c r="D2408" t="s">
        <v>28</v>
      </c>
      <c r="E2408" t="s">
        <v>16</v>
      </c>
      <c r="F2408">
        <v>7</v>
      </c>
      <c r="G2408">
        <v>20428</v>
      </c>
      <c r="H2408">
        <v>18164</v>
      </c>
      <c r="I2408">
        <v>0.50317149999999999</v>
      </c>
      <c r="J2408">
        <v>0.49920599999999998</v>
      </c>
      <c r="K2408">
        <v>-3.9655000000000003E-3</v>
      </c>
      <c r="L2408">
        <v>3.9944999999999998E-3</v>
      </c>
      <c r="M2408">
        <v>2.6053999999999999E-3</v>
      </c>
      <c r="N2408">
        <v>-1.05364E-2</v>
      </c>
      <c r="O2408">
        <v>20428</v>
      </c>
      <c r="Q2408">
        <v>63.555636999999997</v>
      </c>
      <c r="R2408">
        <v>70.912011000000007</v>
      </c>
      <c r="S2408" t="s">
        <v>18</v>
      </c>
      <c r="T2408">
        <v>-1.05358E-2</v>
      </c>
      <c r="U2408">
        <v>-9.0846E-3</v>
      </c>
      <c r="V2408">
        <v>-6.0602E-3</v>
      </c>
      <c r="W2408">
        <v>-3.9655000000000003E-3</v>
      </c>
      <c r="X2408">
        <v>-1.8707999999999999E-3</v>
      </c>
      <c r="Y2408">
        <v>1.1536000000000001E-3</v>
      </c>
      <c r="Z2408">
        <v>2.6048E-3</v>
      </c>
      <c r="AA2408">
        <v>-7.9436000000000003E-3</v>
      </c>
    </row>
    <row r="2409" spans="1:27" x14ac:dyDescent="0.2">
      <c r="A2409" t="s">
        <v>1899</v>
      </c>
      <c r="B2409" t="s">
        <v>34</v>
      </c>
      <c r="C2409" t="s">
        <v>1844</v>
      </c>
      <c r="D2409" t="s">
        <v>28</v>
      </c>
      <c r="E2409" t="s">
        <v>16</v>
      </c>
      <c r="F2409">
        <v>8</v>
      </c>
      <c r="G2409">
        <v>20428</v>
      </c>
      <c r="H2409">
        <v>18164</v>
      </c>
      <c r="I2409">
        <v>0.529478</v>
      </c>
      <c r="J2409">
        <v>0.52869980000000005</v>
      </c>
      <c r="K2409">
        <v>-7.783E-4</v>
      </c>
      <c r="L2409">
        <v>4.2320999999999999E-3</v>
      </c>
      <c r="M2409">
        <v>6.1836E-3</v>
      </c>
      <c r="N2409">
        <v>-7.7400999999999998E-3</v>
      </c>
      <c r="O2409">
        <v>20428</v>
      </c>
      <c r="Q2409">
        <v>64.481061999999994</v>
      </c>
      <c r="R2409">
        <v>70.912011000000007</v>
      </c>
      <c r="S2409" t="s">
        <v>18</v>
      </c>
      <c r="T2409">
        <v>-7.7394999999999999E-3</v>
      </c>
      <c r="U2409">
        <v>-6.202E-3</v>
      </c>
      <c r="V2409">
        <v>-2.9976E-3</v>
      </c>
      <c r="W2409">
        <v>-7.783E-4</v>
      </c>
      <c r="X2409">
        <v>1.4411000000000001E-3</v>
      </c>
      <c r="Y2409">
        <v>4.6454000000000001E-3</v>
      </c>
      <c r="Z2409">
        <v>6.1830000000000001E-3</v>
      </c>
      <c r="AA2409">
        <v>-1.472E-3</v>
      </c>
    </row>
    <row r="2410" spans="1:27" x14ac:dyDescent="0.2">
      <c r="A2410" t="s">
        <v>1900</v>
      </c>
      <c r="B2410" t="s">
        <v>34</v>
      </c>
      <c r="C2410" t="s">
        <v>1844</v>
      </c>
      <c r="D2410" t="s">
        <v>28</v>
      </c>
      <c r="E2410" t="s">
        <v>16</v>
      </c>
      <c r="F2410">
        <v>9</v>
      </c>
      <c r="G2410">
        <v>20428</v>
      </c>
      <c r="H2410">
        <v>18164</v>
      </c>
      <c r="I2410">
        <v>0.54963510000000004</v>
      </c>
      <c r="J2410">
        <v>0.55586869999999999</v>
      </c>
      <c r="K2410">
        <v>6.2335999999999997E-3</v>
      </c>
      <c r="L2410">
        <v>4.2541999999999996E-3</v>
      </c>
      <c r="M2410">
        <v>1.32318E-2</v>
      </c>
      <c r="N2410">
        <v>-7.6449999999999999E-4</v>
      </c>
      <c r="O2410">
        <v>20428</v>
      </c>
      <c r="Q2410">
        <v>66.859786999999997</v>
      </c>
      <c r="R2410">
        <v>70.912011000000007</v>
      </c>
      <c r="S2410" t="s">
        <v>18</v>
      </c>
      <c r="T2410">
        <v>-7.6389999999999997E-4</v>
      </c>
      <c r="U2410">
        <v>7.8169999999999997E-4</v>
      </c>
      <c r="V2410">
        <v>4.0026999999999997E-3</v>
      </c>
      <c r="W2410">
        <v>6.2335999999999997E-3</v>
      </c>
      <c r="X2410">
        <v>8.4644999999999998E-3</v>
      </c>
      <c r="Y2410">
        <v>1.1685600000000001E-2</v>
      </c>
      <c r="Z2410">
        <v>1.3231100000000001E-2</v>
      </c>
      <c r="AA2410">
        <v>1.1214200000000001E-2</v>
      </c>
    </row>
    <row r="2411" spans="1:27" x14ac:dyDescent="0.2">
      <c r="A2411" t="s">
        <v>1901</v>
      </c>
      <c r="B2411" t="s">
        <v>34</v>
      </c>
      <c r="C2411" t="s">
        <v>1844</v>
      </c>
      <c r="D2411" t="s">
        <v>28</v>
      </c>
      <c r="E2411" t="s">
        <v>16</v>
      </c>
      <c r="F2411">
        <v>10</v>
      </c>
      <c r="G2411">
        <v>20428</v>
      </c>
      <c r="H2411">
        <v>18164</v>
      </c>
      <c r="I2411">
        <v>0.5784186</v>
      </c>
      <c r="J2411">
        <v>0.58272869999999999</v>
      </c>
      <c r="K2411">
        <v>4.3102000000000001E-3</v>
      </c>
      <c r="L2411">
        <v>4.7178000000000003E-3</v>
      </c>
      <c r="M2411">
        <v>1.2070900000000001E-2</v>
      </c>
      <c r="N2411">
        <v>-3.4505E-3</v>
      </c>
      <c r="O2411">
        <v>20428</v>
      </c>
      <c r="Q2411">
        <v>70.343666999999996</v>
      </c>
      <c r="R2411">
        <v>70.912011000000007</v>
      </c>
      <c r="S2411" t="s">
        <v>18</v>
      </c>
      <c r="T2411">
        <v>-3.4497999999999998E-3</v>
      </c>
      <c r="U2411">
        <v>-1.7359000000000001E-3</v>
      </c>
      <c r="V2411">
        <v>1.8362000000000001E-3</v>
      </c>
      <c r="W2411">
        <v>4.3102000000000001E-3</v>
      </c>
      <c r="X2411">
        <v>6.7841999999999998E-3</v>
      </c>
      <c r="Y2411">
        <v>1.0356199999999999E-2</v>
      </c>
      <c r="Z2411">
        <v>1.20702E-2</v>
      </c>
      <c r="AA2411">
        <v>7.3965999999999997E-3</v>
      </c>
    </row>
    <row r="2412" spans="1:27" x14ac:dyDescent="0.2">
      <c r="A2412" t="s">
        <v>1902</v>
      </c>
      <c r="B2412" t="s">
        <v>34</v>
      </c>
      <c r="C2412" t="s">
        <v>1844</v>
      </c>
      <c r="D2412" t="s">
        <v>28</v>
      </c>
      <c r="E2412" t="s">
        <v>16</v>
      </c>
      <c r="F2412">
        <v>11</v>
      </c>
      <c r="G2412">
        <v>20428</v>
      </c>
      <c r="H2412">
        <v>18164</v>
      </c>
      <c r="I2412">
        <v>0.62207829999999997</v>
      </c>
      <c r="J2412">
        <v>0.62134060000000002</v>
      </c>
      <c r="K2412">
        <v>-7.3769999999999999E-4</v>
      </c>
      <c r="L2412">
        <v>5.2493000000000001E-3</v>
      </c>
      <c r="M2412">
        <v>7.8972999999999995E-3</v>
      </c>
      <c r="N2412">
        <v>-9.3728000000000006E-3</v>
      </c>
      <c r="O2412">
        <v>20428</v>
      </c>
      <c r="Q2412">
        <v>74.273731999999995</v>
      </c>
      <c r="R2412">
        <v>70.912011000000007</v>
      </c>
      <c r="S2412" t="s">
        <v>18</v>
      </c>
      <c r="T2412">
        <v>-9.3720000000000001E-3</v>
      </c>
      <c r="U2412">
        <v>-7.4650000000000003E-3</v>
      </c>
      <c r="V2412">
        <v>-3.4905000000000001E-3</v>
      </c>
      <c r="W2412">
        <v>-7.3769999999999999E-4</v>
      </c>
      <c r="X2412">
        <v>2.0149999999999999E-3</v>
      </c>
      <c r="Y2412">
        <v>5.9895E-3</v>
      </c>
      <c r="Z2412">
        <v>7.8966000000000001E-3</v>
      </c>
      <c r="AA2412">
        <v>-1.1873000000000001E-3</v>
      </c>
    </row>
    <row r="2413" spans="1:27" x14ac:dyDescent="0.2">
      <c r="A2413" t="s">
        <v>1903</v>
      </c>
      <c r="B2413" t="s">
        <v>34</v>
      </c>
      <c r="C2413" t="s">
        <v>1844</v>
      </c>
      <c r="D2413" t="s">
        <v>28</v>
      </c>
      <c r="E2413" t="s">
        <v>16</v>
      </c>
      <c r="F2413">
        <v>12</v>
      </c>
      <c r="G2413">
        <v>20428</v>
      </c>
      <c r="H2413">
        <v>18164</v>
      </c>
      <c r="I2413">
        <v>0.67244630000000005</v>
      </c>
      <c r="J2413">
        <v>0.67283680000000001</v>
      </c>
      <c r="K2413">
        <v>3.9050000000000001E-4</v>
      </c>
      <c r="L2413">
        <v>5.8862000000000003E-3</v>
      </c>
      <c r="M2413">
        <v>1.00733E-2</v>
      </c>
      <c r="N2413">
        <v>-9.2922000000000005E-3</v>
      </c>
      <c r="O2413">
        <v>20428</v>
      </c>
      <c r="Q2413">
        <v>77.575210999999996</v>
      </c>
      <c r="R2413">
        <v>70.912011000000007</v>
      </c>
      <c r="S2413" t="s">
        <v>18</v>
      </c>
      <c r="T2413">
        <v>-9.2914E-3</v>
      </c>
      <c r="U2413">
        <v>-7.1529000000000002E-3</v>
      </c>
      <c r="V2413">
        <v>-2.6962000000000002E-3</v>
      </c>
      <c r="W2413">
        <v>3.9050000000000001E-4</v>
      </c>
      <c r="X2413">
        <v>3.4773E-3</v>
      </c>
      <c r="Y2413">
        <v>7.9340000000000001E-3</v>
      </c>
      <c r="Z2413">
        <v>1.00724E-2</v>
      </c>
      <c r="AA2413">
        <v>5.8040000000000001E-4</v>
      </c>
    </row>
    <row r="2414" spans="1:27" x14ac:dyDescent="0.2">
      <c r="A2414" t="s">
        <v>1904</v>
      </c>
      <c r="B2414" t="s">
        <v>34</v>
      </c>
      <c r="C2414" t="s">
        <v>1844</v>
      </c>
      <c r="D2414" t="s">
        <v>28</v>
      </c>
      <c r="E2414" t="s">
        <v>16</v>
      </c>
      <c r="F2414">
        <v>13</v>
      </c>
      <c r="G2414">
        <v>20428</v>
      </c>
      <c r="H2414">
        <v>18164</v>
      </c>
      <c r="I2414">
        <v>0.73267450000000001</v>
      </c>
      <c r="J2414">
        <v>0.73295980000000005</v>
      </c>
      <c r="K2414">
        <v>2.853E-4</v>
      </c>
      <c r="L2414">
        <v>6.6309999999999997E-3</v>
      </c>
      <c r="M2414">
        <v>1.11933E-2</v>
      </c>
      <c r="N2414">
        <v>-1.0622700000000001E-2</v>
      </c>
      <c r="O2414">
        <v>20428</v>
      </c>
      <c r="Q2414">
        <v>79.686919000000003</v>
      </c>
      <c r="R2414">
        <v>70.912011000000007</v>
      </c>
      <c r="S2414" t="s">
        <v>18</v>
      </c>
      <c r="T2414">
        <v>-1.06217E-2</v>
      </c>
      <c r="U2414">
        <v>-8.2126000000000005E-3</v>
      </c>
      <c r="V2414">
        <v>-3.192E-3</v>
      </c>
      <c r="W2414">
        <v>2.853E-4</v>
      </c>
      <c r="X2414">
        <v>3.7626000000000001E-3</v>
      </c>
      <c r="Y2414">
        <v>8.7833000000000008E-3</v>
      </c>
      <c r="Z2414">
        <v>1.1192300000000001E-2</v>
      </c>
      <c r="AA2414">
        <v>3.8929999999999998E-4</v>
      </c>
    </row>
    <row r="2415" spans="1:27" x14ac:dyDescent="0.2">
      <c r="A2415" t="s">
        <v>1905</v>
      </c>
      <c r="B2415" t="s">
        <v>34</v>
      </c>
      <c r="C2415" t="s">
        <v>1844</v>
      </c>
      <c r="D2415" t="s">
        <v>28</v>
      </c>
      <c r="E2415" t="s">
        <v>16</v>
      </c>
      <c r="F2415">
        <v>14</v>
      </c>
      <c r="G2415">
        <v>20428</v>
      </c>
      <c r="H2415">
        <v>18164</v>
      </c>
      <c r="I2415">
        <v>0.78783139999999996</v>
      </c>
      <c r="J2415">
        <v>0.78979480000000002</v>
      </c>
      <c r="K2415">
        <v>1.9634000000000001E-3</v>
      </c>
      <c r="L2415">
        <v>7.3112000000000003E-3</v>
      </c>
      <c r="M2415">
        <v>1.3990300000000001E-2</v>
      </c>
      <c r="N2415">
        <v>-1.00635E-2</v>
      </c>
      <c r="O2415">
        <v>20428</v>
      </c>
      <c r="Q2415">
        <v>80.871780000000001</v>
      </c>
      <c r="R2415">
        <v>70.912011000000007</v>
      </c>
      <c r="S2415" t="s">
        <v>18</v>
      </c>
      <c r="T2415">
        <v>-1.0062400000000001E-2</v>
      </c>
      <c r="U2415">
        <v>-7.4061999999999999E-3</v>
      </c>
      <c r="V2415">
        <v>-1.8706E-3</v>
      </c>
      <c r="W2415">
        <v>1.9634000000000001E-3</v>
      </c>
      <c r="X2415">
        <v>5.7974000000000003E-3</v>
      </c>
      <c r="Y2415">
        <v>1.13331E-2</v>
      </c>
      <c r="Z2415">
        <v>1.39893E-2</v>
      </c>
      <c r="AA2415">
        <v>2.4859999999999999E-3</v>
      </c>
    </row>
    <row r="2416" spans="1:27" x14ac:dyDescent="0.2">
      <c r="A2416" t="s">
        <v>1906</v>
      </c>
      <c r="B2416" t="s">
        <v>34</v>
      </c>
      <c r="C2416" t="s">
        <v>1844</v>
      </c>
      <c r="D2416" t="s">
        <v>28</v>
      </c>
      <c r="E2416" t="s">
        <v>16</v>
      </c>
      <c r="F2416">
        <v>15</v>
      </c>
      <c r="G2416">
        <v>20428</v>
      </c>
      <c r="H2416">
        <v>18164</v>
      </c>
      <c r="I2416">
        <v>0.84067550000000002</v>
      </c>
      <c r="J2416">
        <v>0.84755829999999999</v>
      </c>
      <c r="K2416">
        <v>6.8827999999999997E-3</v>
      </c>
      <c r="L2416">
        <v>7.8244000000000005E-3</v>
      </c>
      <c r="M2416">
        <v>1.9753799999999998E-2</v>
      </c>
      <c r="N2416">
        <v>-5.9883000000000002E-3</v>
      </c>
      <c r="O2416">
        <v>20428</v>
      </c>
      <c r="Q2416">
        <v>80.945014</v>
      </c>
      <c r="R2416">
        <v>70.912011000000007</v>
      </c>
      <c r="S2416" t="s">
        <v>18</v>
      </c>
      <c r="T2416">
        <v>-5.9871999999999998E-3</v>
      </c>
      <c r="U2416">
        <v>-3.1446E-3</v>
      </c>
      <c r="V2416">
        <v>2.7797E-3</v>
      </c>
      <c r="W2416">
        <v>6.8827999999999997E-3</v>
      </c>
      <c r="X2416">
        <v>1.09859E-2</v>
      </c>
      <c r="Y2416">
        <v>1.6910100000000001E-2</v>
      </c>
      <c r="Z2416">
        <v>1.9752700000000002E-2</v>
      </c>
      <c r="AA2416">
        <v>8.1206999999999998E-3</v>
      </c>
    </row>
    <row r="2417" spans="1:27" x14ac:dyDescent="0.2">
      <c r="A2417" t="s">
        <v>1907</v>
      </c>
      <c r="B2417" t="s">
        <v>34</v>
      </c>
      <c r="C2417" t="s">
        <v>1844</v>
      </c>
      <c r="D2417" t="s">
        <v>28</v>
      </c>
      <c r="E2417" t="s">
        <v>16</v>
      </c>
      <c r="F2417">
        <v>16</v>
      </c>
      <c r="G2417">
        <v>20428</v>
      </c>
      <c r="H2417">
        <v>18164</v>
      </c>
      <c r="I2417">
        <v>0.89077879999999998</v>
      </c>
      <c r="J2417">
        <v>0.90054860000000003</v>
      </c>
      <c r="K2417">
        <v>9.7698000000000004E-3</v>
      </c>
      <c r="L2417">
        <v>8.2413999999999994E-3</v>
      </c>
      <c r="M2417">
        <v>2.3326900000000001E-2</v>
      </c>
      <c r="N2417">
        <v>-3.7873E-3</v>
      </c>
      <c r="O2417">
        <v>20428</v>
      </c>
      <c r="Q2417">
        <v>80.434218000000001</v>
      </c>
      <c r="R2417">
        <v>70.912011000000007</v>
      </c>
      <c r="S2417" t="s">
        <v>18</v>
      </c>
      <c r="T2417">
        <v>-3.7861000000000001E-3</v>
      </c>
      <c r="U2417">
        <v>-7.9199999999999995E-4</v>
      </c>
      <c r="V2417">
        <v>5.4479999999999997E-3</v>
      </c>
      <c r="W2417">
        <v>9.7698000000000004E-3</v>
      </c>
      <c r="X2417">
        <v>1.4091599999999999E-2</v>
      </c>
      <c r="Y2417">
        <v>2.0331599999999998E-2</v>
      </c>
      <c r="Z2417">
        <v>2.3325700000000001E-2</v>
      </c>
      <c r="AA2417">
        <v>1.0848699999999999E-2</v>
      </c>
    </row>
    <row r="2418" spans="1:27" x14ac:dyDescent="0.2">
      <c r="A2418" t="s">
        <v>1908</v>
      </c>
      <c r="B2418" t="s">
        <v>34</v>
      </c>
      <c r="C2418" t="s">
        <v>1844</v>
      </c>
      <c r="D2418" t="s">
        <v>28</v>
      </c>
      <c r="E2418" t="s">
        <v>16</v>
      </c>
      <c r="F2418">
        <v>17</v>
      </c>
      <c r="G2418">
        <v>20428</v>
      </c>
      <c r="H2418">
        <v>18164</v>
      </c>
      <c r="I2418">
        <v>0.90210380000000001</v>
      </c>
      <c r="J2418">
        <v>0.92280300000000004</v>
      </c>
      <c r="K2418">
        <v>2.0699100000000002E-2</v>
      </c>
      <c r="L2418">
        <v>8.7355000000000002E-3</v>
      </c>
      <c r="M2418">
        <v>3.5069099999999999E-2</v>
      </c>
      <c r="N2418">
        <v>6.3292000000000001E-3</v>
      </c>
      <c r="O2418">
        <v>20428</v>
      </c>
      <c r="Q2418">
        <v>79.740367000000006</v>
      </c>
      <c r="R2418">
        <v>70.912011000000007</v>
      </c>
      <c r="S2418" t="s">
        <v>19</v>
      </c>
      <c r="T2418">
        <v>6.3305000000000002E-3</v>
      </c>
      <c r="U2418">
        <v>9.5040999999999997E-3</v>
      </c>
      <c r="V2418">
        <v>1.6118199999999999E-2</v>
      </c>
      <c r="W2418">
        <v>2.0699100000000002E-2</v>
      </c>
      <c r="X2418">
        <v>2.52801E-2</v>
      </c>
      <c r="Y2418">
        <v>3.1894199999999998E-2</v>
      </c>
      <c r="Z2418">
        <v>3.5067800000000003E-2</v>
      </c>
      <c r="AA2418">
        <v>2.2430700000000001E-2</v>
      </c>
    </row>
    <row r="2419" spans="1:27" x14ac:dyDescent="0.2">
      <c r="A2419" t="s">
        <v>1909</v>
      </c>
      <c r="B2419" t="s">
        <v>34</v>
      </c>
      <c r="C2419" t="s">
        <v>1844</v>
      </c>
      <c r="D2419" t="s">
        <v>28</v>
      </c>
      <c r="E2419" t="s">
        <v>16</v>
      </c>
      <c r="F2419">
        <v>18</v>
      </c>
      <c r="G2419">
        <v>20428</v>
      </c>
      <c r="H2419">
        <v>18164</v>
      </c>
      <c r="I2419">
        <v>0.92814439999999998</v>
      </c>
      <c r="J2419">
        <v>0.94889780000000001</v>
      </c>
      <c r="K2419">
        <v>2.0753400000000002E-2</v>
      </c>
      <c r="L2419">
        <v>8.5938999999999998E-3</v>
      </c>
      <c r="M2419">
        <v>3.4890400000000002E-2</v>
      </c>
      <c r="N2419">
        <v>6.6163999999999997E-3</v>
      </c>
      <c r="O2419">
        <v>20428</v>
      </c>
      <c r="Q2419">
        <v>78.204006000000007</v>
      </c>
      <c r="R2419">
        <v>70.912011000000007</v>
      </c>
      <c r="S2419" t="s">
        <v>19</v>
      </c>
      <c r="T2419">
        <v>6.6176999999999998E-3</v>
      </c>
      <c r="U2419">
        <v>9.7398999999999993E-3</v>
      </c>
      <c r="V2419">
        <v>1.6246699999999999E-2</v>
      </c>
      <c r="W2419">
        <v>2.0753400000000002E-2</v>
      </c>
      <c r="X2419">
        <v>2.5260100000000001E-2</v>
      </c>
      <c r="Y2419">
        <v>3.1766999999999997E-2</v>
      </c>
      <c r="Z2419">
        <v>3.4889099999999999E-2</v>
      </c>
      <c r="AA2419">
        <v>2.1871100000000001E-2</v>
      </c>
    </row>
    <row r="2420" spans="1:27" x14ac:dyDescent="0.2">
      <c r="A2420" t="s">
        <v>1910</v>
      </c>
      <c r="B2420" t="s">
        <v>34</v>
      </c>
      <c r="C2420" t="s">
        <v>1844</v>
      </c>
      <c r="D2420" t="s">
        <v>28</v>
      </c>
      <c r="E2420" t="s">
        <v>16</v>
      </c>
      <c r="F2420">
        <v>19</v>
      </c>
      <c r="G2420">
        <v>20428</v>
      </c>
      <c r="H2420">
        <v>18164</v>
      </c>
      <c r="I2420">
        <v>0.91082810000000003</v>
      </c>
      <c r="J2420">
        <v>0.9314981</v>
      </c>
      <c r="K2420">
        <v>2.06701E-2</v>
      </c>
      <c r="L2420">
        <v>7.9874999999999998E-3</v>
      </c>
      <c r="M2420">
        <v>3.3809499999999999E-2</v>
      </c>
      <c r="N2420">
        <v>7.5306000000000001E-3</v>
      </c>
      <c r="O2420">
        <v>20428</v>
      </c>
      <c r="Q2420">
        <v>76.198042999999998</v>
      </c>
      <c r="R2420">
        <v>70.912011000000007</v>
      </c>
      <c r="S2420" t="s">
        <v>19</v>
      </c>
      <c r="T2420">
        <v>7.5318E-3</v>
      </c>
      <c r="U2420">
        <v>1.0433599999999999E-2</v>
      </c>
      <c r="V2420">
        <v>1.64814E-2</v>
      </c>
      <c r="W2420">
        <v>2.06701E-2</v>
      </c>
      <c r="X2420">
        <v>2.4858700000000001E-2</v>
      </c>
      <c r="Y2420">
        <v>3.09065E-2</v>
      </c>
      <c r="Z2420">
        <v>3.3808299999999999E-2</v>
      </c>
      <c r="AA2420">
        <v>2.2190100000000001E-2</v>
      </c>
    </row>
    <row r="2421" spans="1:27" x14ac:dyDescent="0.2">
      <c r="A2421" t="s">
        <v>1911</v>
      </c>
      <c r="B2421" t="s">
        <v>34</v>
      </c>
      <c r="C2421" t="s">
        <v>1844</v>
      </c>
      <c r="D2421" t="s">
        <v>28</v>
      </c>
      <c r="E2421" t="s">
        <v>16</v>
      </c>
      <c r="F2421">
        <v>20</v>
      </c>
      <c r="G2421">
        <v>20428</v>
      </c>
      <c r="H2421">
        <v>18164</v>
      </c>
      <c r="I2421">
        <v>0.86074269999999997</v>
      </c>
      <c r="J2421">
        <v>0.88554109999999997</v>
      </c>
      <c r="K2421">
        <v>2.4798400000000002E-2</v>
      </c>
      <c r="L2421">
        <v>7.0415E-3</v>
      </c>
      <c r="M2421">
        <v>3.63816E-2</v>
      </c>
      <c r="N2421">
        <v>1.32152E-2</v>
      </c>
      <c r="O2421">
        <v>20428</v>
      </c>
      <c r="Q2421">
        <v>73.504261</v>
      </c>
      <c r="R2421">
        <v>70.912011000000007</v>
      </c>
      <c r="S2421" t="s">
        <v>19</v>
      </c>
      <c r="T2421">
        <v>1.3216200000000001E-2</v>
      </c>
      <c r="U2421">
        <v>1.5774400000000001E-2</v>
      </c>
      <c r="V2421">
        <v>2.11059E-2</v>
      </c>
      <c r="W2421">
        <v>2.4798400000000002E-2</v>
      </c>
      <c r="X2421">
        <v>2.8490999999999999E-2</v>
      </c>
      <c r="Y2421">
        <v>3.3822400000000002E-2</v>
      </c>
      <c r="Z2421">
        <v>3.6380599999999999E-2</v>
      </c>
      <c r="AA2421">
        <v>2.8003699999999999E-2</v>
      </c>
    </row>
    <row r="2422" spans="1:27" x14ac:dyDescent="0.2">
      <c r="A2422" t="s">
        <v>1912</v>
      </c>
      <c r="B2422" t="s">
        <v>34</v>
      </c>
      <c r="C2422" t="s">
        <v>1844</v>
      </c>
      <c r="D2422" t="s">
        <v>28</v>
      </c>
      <c r="E2422" t="s">
        <v>16</v>
      </c>
      <c r="F2422">
        <v>21</v>
      </c>
      <c r="G2422">
        <v>20428</v>
      </c>
      <c r="H2422">
        <v>18164</v>
      </c>
      <c r="I2422">
        <v>0.88367019999999996</v>
      </c>
      <c r="J2422">
        <v>0.90448620000000002</v>
      </c>
      <c r="K2422">
        <v>2.0816000000000001E-2</v>
      </c>
      <c r="L2422">
        <v>6.4977999999999998E-3</v>
      </c>
      <c r="M2422">
        <v>3.1504799999999999E-2</v>
      </c>
      <c r="N2422">
        <v>1.0127199999999999E-2</v>
      </c>
      <c r="O2422">
        <v>20428</v>
      </c>
      <c r="Q2422">
        <v>70.263498999999996</v>
      </c>
      <c r="R2422">
        <v>70.912011000000007</v>
      </c>
      <c r="S2422" t="s">
        <v>19</v>
      </c>
      <c r="T2422">
        <v>1.01282E-2</v>
      </c>
      <c r="U2422">
        <v>1.24888E-2</v>
      </c>
      <c r="V2422">
        <v>1.74086E-2</v>
      </c>
      <c r="W2422">
        <v>2.0816000000000001E-2</v>
      </c>
      <c r="X2422">
        <v>2.4223499999999999E-2</v>
      </c>
      <c r="Y2422">
        <v>2.91433E-2</v>
      </c>
      <c r="Z2422">
        <v>3.1503900000000001E-2</v>
      </c>
      <c r="AA2422">
        <v>2.3014199999999999E-2</v>
      </c>
    </row>
    <row r="2423" spans="1:27" x14ac:dyDescent="0.2">
      <c r="A2423" t="s">
        <v>1913</v>
      </c>
      <c r="B2423" t="s">
        <v>34</v>
      </c>
      <c r="C2423" t="s">
        <v>1844</v>
      </c>
      <c r="D2423" t="s">
        <v>28</v>
      </c>
      <c r="E2423" t="s">
        <v>16</v>
      </c>
      <c r="F2423">
        <v>22</v>
      </c>
      <c r="G2423">
        <v>20428</v>
      </c>
      <c r="H2423">
        <v>18164</v>
      </c>
      <c r="I2423">
        <v>0.87526400000000004</v>
      </c>
      <c r="J2423">
        <v>0.8803318</v>
      </c>
      <c r="K2423">
        <v>5.0676999999999996E-3</v>
      </c>
      <c r="L2423">
        <v>6.1037000000000001E-3</v>
      </c>
      <c r="M2423">
        <v>1.5108399999999999E-2</v>
      </c>
      <c r="N2423">
        <v>-4.9728999999999997E-3</v>
      </c>
      <c r="O2423">
        <v>20428</v>
      </c>
      <c r="Q2423">
        <v>68.068627000000006</v>
      </c>
      <c r="R2423">
        <v>70.912011000000007</v>
      </c>
      <c r="S2423" t="s">
        <v>18</v>
      </c>
      <c r="T2423">
        <v>-4.9719999999999999E-3</v>
      </c>
      <c r="U2423">
        <v>-2.7545E-3</v>
      </c>
      <c r="V2423">
        <v>1.8668999999999999E-3</v>
      </c>
      <c r="W2423">
        <v>5.0676999999999996E-3</v>
      </c>
      <c r="X2423">
        <v>8.2684999999999998E-3</v>
      </c>
      <c r="Y2423">
        <v>1.289E-2</v>
      </c>
      <c r="Z2423">
        <v>1.5107499999999999E-2</v>
      </c>
      <c r="AA2423">
        <v>5.7565999999999997E-3</v>
      </c>
    </row>
    <row r="2424" spans="1:27" x14ac:dyDescent="0.2">
      <c r="A2424" t="s">
        <v>1914</v>
      </c>
      <c r="B2424" t="s">
        <v>34</v>
      </c>
      <c r="C2424" t="s">
        <v>1844</v>
      </c>
      <c r="D2424" t="s">
        <v>28</v>
      </c>
      <c r="E2424" t="s">
        <v>16</v>
      </c>
      <c r="F2424">
        <v>23</v>
      </c>
      <c r="G2424">
        <v>20428</v>
      </c>
      <c r="H2424">
        <v>18164</v>
      </c>
      <c r="I2424">
        <v>0.77576630000000002</v>
      </c>
      <c r="J2424">
        <v>0.77798929999999999</v>
      </c>
      <c r="K2424">
        <v>2.2230000000000001E-3</v>
      </c>
      <c r="L2424">
        <v>5.6518999999999996E-3</v>
      </c>
      <c r="M2424">
        <v>1.1520300000000001E-2</v>
      </c>
      <c r="N2424">
        <v>-7.0743000000000004E-3</v>
      </c>
      <c r="O2424">
        <v>20428</v>
      </c>
      <c r="Q2424">
        <v>66.891704000000004</v>
      </c>
      <c r="R2424">
        <v>70.912011000000007</v>
      </c>
      <c r="S2424" t="s">
        <v>18</v>
      </c>
      <c r="T2424">
        <v>-7.0734999999999999E-3</v>
      </c>
      <c r="U2424">
        <v>-5.0201999999999998E-3</v>
      </c>
      <c r="V2424">
        <v>-7.4089999999999996E-4</v>
      </c>
      <c r="W2424">
        <v>2.2230000000000001E-3</v>
      </c>
      <c r="X2424">
        <v>5.1868000000000001E-3</v>
      </c>
      <c r="Y2424">
        <v>9.4660999999999999E-3</v>
      </c>
      <c r="Z2424">
        <v>1.1519400000000001E-2</v>
      </c>
      <c r="AA2424">
        <v>2.8573000000000001E-3</v>
      </c>
    </row>
    <row r="2425" spans="1:27" x14ac:dyDescent="0.2">
      <c r="A2425" t="s">
        <v>1915</v>
      </c>
      <c r="B2425" t="s">
        <v>34</v>
      </c>
      <c r="C2425" t="s">
        <v>1844</v>
      </c>
      <c r="D2425" t="s">
        <v>28</v>
      </c>
      <c r="E2425" t="s">
        <v>16</v>
      </c>
      <c r="F2425">
        <v>24</v>
      </c>
      <c r="G2425">
        <v>20428</v>
      </c>
      <c r="H2425">
        <v>18164</v>
      </c>
      <c r="I2425">
        <v>0.66218399999999999</v>
      </c>
      <c r="J2425">
        <v>0.6582616</v>
      </c>
      <c r="K2425">
        <v>-3.9224000000000004E-3</v>
      </c>
      <c r="L2425">
        <v>5.2005999999999997E-3</v>
      </c>
      <c r="M2425">
        <v>4.6325999999999997E-3</v>
      </c>
      <c r="N2425">
        <v>-1.2477500000000001E-2</v>
      </c>
      <c r="O2425">
        <v>20428</v>
      </c>
      <c r="Q2425">
        <v>66.191226</v>
      </c>
      <c r="R2425">
        <v>70.912011000000007</v>
      </c>
      <c r="S2425" t="s">
        <v>18</v>
      </c>
      <c r="T2425">
        <v>-1.24767E-2</v>
      </c>
      <c r="U2425">
        <v>-1.0587299999999999E-2</v>
      </c>
      <c r="V2425">
        <v>-6.6496999999999997E-3</v>
      </c>
      <c r="W2425">
        <v>-3.9224000000000004E-3</v>
      </c>
      <c r="X2425">
        <v>-1.1952E-3</v>
      </c>
      <c r="Y2425">
        <v>2.7423999999999999E-3</v>
      </c>
      <c r="Z2425">
        <v>4.6318000000000002E-3</v>
      </c>
      <c r="AA2425">
        <v>-5.9588000000000002E-3</v>
      </c>
    </row>
    <row r="2426" spans="1:27" x14ac:dyDescent="0.2">
      <c r="A2426" t="s">
        <v>1916</v>
      </c>
      <c r="B2426" t="s">
        <v>35</v>
      </c>
      <c r="C2426" t="s">
        <v>1844</v>
      </c>
      <c r="D2426" t="s">
        <v>28</v>
      </c>
      <c r="E2426" t="s">
        <v>16</v>
      </c>
      <c r="F2426">
        <v>1</v>
      </c>
      <c r="G2426">
        <v>6845</v>
      </c>
      <c r="H2426">
        <v>10179</v>
      </c>
      <c r="I2426">
        <v>0.55623739999999999</v>
      </c>
      <c r="J2426">
        <v>0.55573090000000003</v>
      </c>
      <c r="K2426">
        <v>-5.0650000000000001E-4</v>
      </c>
      <c r="L2426">
        <v>6.4970000000000002E-3</v>
      </c>
      <c r="M2426">
        <v>1.01811E-2</v>
      </c>
      <c r="N2426">
        <v>-1.11941E-2</v>
      </c>
      <c r="O2426">
        <v>5155.2569999999996</v>
      </c>
      <c r="P2426">
        <v>0.75314210000000004</v>
      </c>
      <c r="Q2426">
        <v>65.394093999999996</v>
      </c>
      <c r="R2426">
        <v>70.976158999999996</v>
      </c>
      <c r="S2426" t="s">
        <v>18</v>
      </c>
      <c r="T2426">
        <v>-1.11932E-2</v>
      </c>
      <c r="U2426">
        <v>-8.8328E-3</v>
      </c>
      <c r="V2426">
        <v>-3.9135999999999997E-3</v>
      </c>
      <c r="W2426">
        <v>-5.0650000000000001E-4</v>
      </c>
      <c r="X2426">
        <v>2.9004999999999999E-3</v>
      </c>
      <c r="Y2426">
        <v>7.8197000000000006E-3</v>
      </c>
      <c r="Z2426">
        <v>1.0180099999999999E-2</v>
      </c>
      <c r="AA2426">
        <v>-9.1149999999999998E-4</v>
      </c>
    </row>
    <row r="2427" spans="1:27" x14ac:dyDescent="0.2">
      <c r="A2427" t="s">
        <v>1917</v>
      </c>
      <c r="B2427" t="s">
        <v>35</v>
      </c>
      <c r="C2427" t="s">
        <v>1844</v>
      </c>
      <c r="D2427" t="s">
        <v>28</v>
      </c>
      <c r="E2427" t="s">
        <v>16</v>
      </c>
      <c r="F2427">
        <v>2</v>
      </c>
      <c r="G2427">
        <v>6845</v>
      </c>
      <c r="H2427">
        <v>10179</v>
      </c>
      <c r="I2427">
        <v>0.50301059999999997</v>
      </c>
      <c r="J2427">
        <v>0.49799929999999998</v>
      </c>
      <c r="K2427">
        <v>-5.0114000000000001E-3</v>
      </c>
      <c r="L2427">
        <v>5.7971000000000003E-3</v>
      </c>
      <c r="M2427">
        <v>4.5247999999999998E-3</v>
      </c>
      <c r="N2427">
        <v>-1.45475E-2</v>
      </c>
      <c r="O2427">
        <v>5155.2569999999996</v>
      </c>
      <c r="P2427">
        <v>0.75314210000000004</v>
      </c>
      <c r="Q2427">
        <v>64.933762999999999</v>
      </c>
      <c r="R2427">
        <v>70.976158999999996</v>
      </c>
      <c r="S2427" t="s">
        <v>18</v>
      </c>
      <c r="T2427">
        <v>-1.4546699999999999E-2</v>
      </c>
      <c r="U2427">
        <v>-1.24406E-2</v>
      </c>
      <c r="V2427">
        <v>-8.0513000000000008E-3</v>
      </c>
      <c r="W2427">
        <v>-5.0114000000000001E-3</v>
      </c>
      <c r="X2427">
        <v>-1.9713999999999999E-3</v>
      </c>
      <c r="Y2427">
        <v>2.4179000000000002E-3</v>
      </c>
      <c r="Z2427">
        <v>4.5239E-3</v>
      </c>
      <c r="AA2427">
        <v>-1.0063000000000001E-2</v>
      </c>
    </row>
    <row r="2428" spans="1:27" x14ac:dyDescent="0.2">
      <c r="A2428" t="s">
        <v>1918</v>
      </c>
      <c r="B2428" t="s">
        <v>35</v>
      </c>
      <c r="C2428" t="s">
        <v>1844</v>
      </c>
      <c r="D2428" t="s">
        <v>28</v>
      </c>
      <c r="E2428" t="s">
        <v>16</v>
      </c>
      <c r="F2428">
        <v>3</v>
      </c>
      <c r="G2428">
        <v>6845</v>
      </c>
      <c r="H2428">
        <v>10179</v>
      </c>
      <c r="I2428">
        <v>0.46333089999999999</v>
      </c>
      <c r="J2428">
        <v>0.46239459999999999</v>
      </c>
      <c r="K2428">
        <v>-9.3630000000000004E-4</v>
      </c>
      <c r="L2428">
        <v>5.0255999999999999E-3</v>
      </c>
      <c r="M2428">
        <v>7.3308999999999996E-3</v>
      </c>
      <c r="N2428">
        <v>-9.2034000000000005E-3</v>
      </c>
      <c r="O2428">
        <v>5155.2569999999996</v>
      </c>
      <c r="P2428">
        <v>0.75314210000000004</v>
      </c>
      <c r="Q2428">
        <v>64.536851999999996</v>
      </c>
      <c r="R2428">
        <v>70.976158999999996</v>
      </c>
      <c r="S2428" t="s">
        <v>18</v>
      </c>
      <c r="T2428">
        <v>-9.2026999999999994E-3</v>
      </c>
      <c r="U2428">
        <v>-7.3768999999999996E-3</v>
      </c>
      <c r="V2428">
        <v>-3.5717000000000001E-3</v>
      </c>
      <c r="W2428">
        <v>-9.3630000000000004E-4</v>
      </c>
      <c r="X2428">
        <v>1.6991E-3</v>
      </c>
      <c r="Y2428">
        <v>5.5043000000000002E-3</v>
      </c>
      <c r="Z2428">
        <v>7.3301E-3</v>
      </c>
      <c r="AA2428">
        <v>-2.0249000000000001E-3</v>
      </c>
    </row>
    <row r="2429" spans="1:27" x14ac:dyDescent="0.2">
      <c r="A2429" t="s">
        <v>1919</v>
      </c>
      <c r="B2429" t="s">
        <v>35</v>
      </c>
      <c r="C2429" t="s">
        <v>1844</v>
      </c>
      <c r="D2429" t="s">
        <v>28</v>
      </c>
      <c r="E2429" t="s">
        <v>16</v>
      </c>
      <c r="F2429">
        <v>4</v>
      </c>
      <c r="G2429">
        <v>6845</v>
      </c>
      <c r="H2429">
        <v>10179</v>
      </c>
      <c r="I2429">
        <v>0.4440171</v>
      </c>
      <c r="J2429">
        <v>0.44403039999999999</v>
      </c>
      <c r="K2429" s="1">
        <v>1.33E-5</v>
      </c>
      <c r="L2429">
        <v>4.6148999999999999E-3</v>
      </c>
      <c r="M2429">
        <v>7.6049000000000004E-3</v>
      </c>
      <c r="N2429">
        <v>-7.5782999999999996E-3</v>
      </c>
      <c r="O2429">
        <v>5155.2569999999996</v>
      </c>
      <c r="P2429">
        <v>0.75314210000000004</v>
      </c>
      <c r="Q2429">
        <v>64.187882999999999</v>
      </c>
      <c r="R2429">
        <v>70.976158999999996</v>
      </c>
      <c r="S2429" t="s">
        <v>18</v>
      </c>
      <c r="T2429">
        <v>-7.5776000000000003E-3</v>
      </c>
      <c r="U2429">
        <v>-5.901E-3</v>
      </c>
      <c r="V2429">
        <v>-2.4068000000000002E-3</v>
      </c>
      <c r="W2429" s="1">
        <v>1.33E-5</v>
      </c>
      <c r="X2429">
        <v>2.4334000000000001E-3</v>
      </c>
      <c r="Y2429">
        <v>5.9275999999999999E-3</v>
      </c>
      <c r="Z2429">
        <v>7.6042000000000002E-3</v>
      </c>
      <c r="AA2429">
        <v>2.9899999999999998E-5</v>
      </c>
    </row>
    <row r="2430" spans="1:27" x14ac:dyDescent="0.2">
      <c r="A2430" t="s">
        <v>1920</v>
      </c>
      <c r="B2430" t="s">
        <v>35</v>
      </c>
      <c r="C2430" t="s">
        <v>1844</v>
      </c>
      <c r="D2430" t="s">
        <v>28</v>
      </c>
      <c r="E2430" t="s">
        <v>16</v>
      </c>
      <c r="F2430">
        <v>5</v>
      </c>
      <c r="G2430">
        <v>6845</v>
      </c>
      <c r="H2430">
        <v>10179</v>
      </c>
      <c r="I2430">
        <v>0.44974219999999998</v>
      </c>
      <c r="J2430">
        <v>0.44578190000000001</v>
      </c>
      <c r="K2430">
        <v>-3.9602999999999999E-3</v>
      </c>
      <c r="L2430">
        <v>4.4561000000000002E-3</v>
      </c>
      <c r="M2430">
        <v>3.3700000000000002E-3</v>
      </c>
      <c r="N2430">
        <v>-1.1290700000000001E-2</v>
      </c>
      <c r="O2430">
        <v>5155.2569999999996</v>
      </c>
      <c r="P2430">
        <v>0.75314210000000004</v>
      </c>
      <c r="Q2430">
        <v>63.834207999999997</v>
      </c>
      <c r="R2430">
        <v>70.976158999999996</v>
      </c>
      <c r="S2430" t="s">
        <v>18</v>
      </c>
      <c r="T2430">
        <v>-1.129E-2</v>
      </c>
      <c r="U2430">
        <v>-9.6711000000000002E-3</v>
      </c>
      <c r="V2430">
        <v>-6.2970999999999999E-3</v>
      </c>
      <c r="W2430">
        <v>-3.9602999999999999E-3</v>
      </c>
      <c r="X2430">
        <v>-1.6234999999999999E-3</v>
      </c>
      <c r="Y2430">
        <v>1.7504E-3</v>
      </c>
      <c r="Z2430">
        <v>3.3693E-3</v>
      </c>
      <c r="AA2430">
        <v>-8.8839999999999995E-3</v>
      </c>
    </row>
    <row r="2431" spans="1:27" x14ac:dyDescent="0.2">
      <c r="A2431" t="s">
        <v>1921</v>
      </c>
      <c r="B2431" t="s">
        <v>35</v>
      </c>
      <c r="C2431" t="s">
        <v>1844</v>
      </c>
      <c r="D2431" t="s">
        <v>28</v>
      </c>
      <c r="E2431" t="s">
        <v>16</v>
      </c>
      <c r="F2431">
        <v>6</v>
      </c>
      <c r="G2431">
        <v>6845</v>
      </c>
      <c r="H2431">
        <v>10179</v>
      </c>
      <c r="I2431">
        <v>0.47232489999999999</v>
      </c>
      <c r="J2431">
        <v>0.46985979999999999</v>
      </c>
      <c r="K2431">
        <v>-2.4650000000000002E-3</v>
      </c>
      <c r="L2431">
        <v>4.4315999999999999E-3</v>
      </c>
      <c r="M2431">
        <v>4.8250000000000003E-3</v>
      </c>
      <c r="N2431">
        <v>-9.7550999999999992E-3</v>
      </c>
      <c r="O2431">
        <v>5155.2569999999996</v>
      </c>
      <c r="P2431">
        <v>0.75314210000000004</v>
      </c>
      <c r="Q2431">
        <v>63.503030000000003</v>
      </c>
      <c r="R2431">
        <v>70.976158999999996</v>
      </c>
      <c r="S2431" t="s">
        <v>18</v>
      </c>
      <c r="T2431">
        <v>-9.7543999999999999E-3</v>
      </c>
      <c r="U2431">
        <v>-8.1443999999999996E-3</v>
      </c>
      <c r="V2431">
        <v>-4.7889999999999999E-3</v>
      </c>
      <c r="W2431">
        <v>-2.4650000000000002E-3</v>
      </c>
      <c r="X2431">
        <v>-1.4109999999999999E-4</v>
      </c>
      <c r="Y2431">
        <v>3.2142999999999998E-3</v>
      </c>
      <c r="Z2431">
        <v>4.8244000000000004E-3</v>
      </c>
      <c r="AA2431">
        <v>-5.2462999999999997E-3</v>
      </c>
    </row>
    <row r="2432" spans="1:27" x14ac:dyDescent="0.2">
      <c r="A2432" t="s">
        <v>1922</v>
      </c>
      <c r="B2432" t="s">
        <v>35</v>
      </c>
      <c r="C2432" t="s">
        <v>1844</v>
      </c>
      <c r="D2432" t="s">
        <v>28</v>
      </c>
      <c r="E2432" t="s">
        <v>16</v>
      </c>
      <c r="F2432">
        <v>7</v>
      </c>
      <c r="G2432">
        <v>6845</v>
      </c>
      <c r="H2432">
        <v>10179</v>
      </c>
      <c r="I2432">
        <v>0.48687760000000002</v>
      </c>
      <c r="J2432">
        <v>0.49672460000000002</v>
      </c>
      <c r="K2432">
        <v>9.8469999999999999E-3</v>
      </c>
      <c r="L2432">
        <v>4.6344000000000003E-3</v>
      </c>
      <c r="M2432">
        <v>1.7470599999999999E-2</v>
      </c>
      <c r="N2432">
        <v>2.2233000000000001E-3</v>
      </c>
      <c r="O2432">
        <v>5155.2569999999996</v>
      </c>
      <c r="P2432">
        <v>0.75314210000000004</v>
      </c>
      <c r="Q2432">
        <v>63.475123000000004</v>
      </c>
      <c r="R2432">
        <v>70.976158999999996</v>
      </c>
      <c r="S2432" t="s">
        <v>18</v>
      </c>
      <c r="T2432">
        <v>2.2239999999999998E-3</v>
      </c>
      <c r="U2432">
        <v>3.9077000000000001E-3</v>
      </c>
      <c r="V2432">
        <v>7.4167E-3</v>
      </c>
      <c r="W2432">
        <v>9.8469999999999999E-3</v>
      </c>
      <c r="X2432">
        <v>1.22773E-2</v>
      </c>
      <c r="Y2432">
        <v>1.57863E-2</v>
      </c>
      <c r="Z2432">
        <v>1.7469999999999999E-2</v>
      </c>
      <c r="AA2432">
        <v>1.9823799999999999E-2</v>
      </c>
    </row>
    <row r="2433" spans="1:27" x14ac:dyDescent="0.2">
      <c r="A2433" t="s">
        <v>1923</v>
      </c>
      <c r="B2433" t="s">
        <v>35</v>
      </c>
      <c r="C2433" t="s">
        <v>1844</v>
      </c>
      <c r="D2433" t="s">
        <v>28</v>
      </c>
      <c r="E2433" t="s">
        <v>16</v>
      </c>
      <c r="F2433">
        <v>8</v>
      </c>
      <c r="G2433">
        <v>6845</v>
      </c>
      <c r="H2433">
        <v>10179</v>
      </c>
      <c r="I2433">
        <v>0.5177522</v>
      </c>
      <c r="J2433">
        <v>0.52480959999999999</v>
      </c>
      <c r="K2433">
        <v>7.0572999999999999E-3</v>
      </c>
      <c r="L2433">
        <v>4.9934000000000003E-3</v>
      </c>
      <c r="M2433">
        <v>1.5271399999999999E-2</v>
      </c>
      <c r="N2433">
        <v>-1.1567999999999999E-3</v>
      </c>
      <c r="O2433">
        <v>5155.2569999999996</v>
      </c>
      <c r="P2433">
        <v>0.75314210000000004</v>
      </c>
      <c r="Q2433">
        <v>64.433473000000006</v>
      </c>
      <c r="R2433">
        <v>70.976158999999996</v>
      </c>
      <c r="S2433" t="s">
        <v>18</v>
      </c>
      <c r="T2433">
        <v>-1.1559999999999999E-3</v>
      </c>
      <c r="U2433">
        <v>6.581E-4</v>
      </c>
      <c r="V2433">
        <v>4.4387999999999997E-3</v>
      </c>
      <c r="W2433">
        <v>7.0572999999999999E-3</v>
      </c>
      <c r="X2433">
        <v>9.6758999999999994E-3</v>
      </c>
      <c r="Y2433">
        <v>1.3456600000000001E-2</v>
      </c>
      <c r="Z2433">
        <v>1.52707E-2</v>
      </c>
      <c r="AA2433">
        <v>1.34474E-2</v>
      </c>
    </row>
    <row r="2434" spans="1:27" x14ac:dyDescent="0.2">
      <c r="A2434" t="s">
        <v>1924</v>
      </c>
      <c r="B2434" t="s">
        <v>35</v>
      </c>
      <c r="C2434" t="s">
        <v>1844</v>
      </c>
      <c r="D2434" t="s">
        <v>28</v>
      </c>
      <c r="E2434" t="s">
        <v>16</v>
      </c>
      <c r="F2434">
        <v>9</v>
      </c>
      <c r="G2434">
        <v>6845</v>
      </c>
      <c r="H2434">
        <v>10179</v>
      </c>
      <c r="I2434">
        <v>0.54689200000000004</v>
      </c>
      <c r="J2434">
        <v>0.55348359999999996</v>
      </c>
      <c r="K2434">
        <v>6.5916000000000004E-3</v>
      </c>
      <c r="L2434">
        <v>5.3677000000000004E-3</v>
      </c>
      <c r="M2434">
        <v>1.54214E-2</v>
      </c>
      <c r="N2434">
        <v>-2.2382999999999999E-3</v>
      </c>
      <c r="O2434">
        <v>5155.2569999999996</v>
      </c>
      <c r="P2434">
        <v>0.75314210000000004</v>
      </c>
      <c r="Q2434">
        <v>66.886900999999995</v>
      </c>
      <c r="R2434">
        <v>70.976158999999996</v>
      </c>
      <c r="S2434" t="s">
        <v>18</v>
      </c>
      <c r="T2434">
        <v>-2.2374999999999999E-3</v>
      </c>
      <c r="U2434">
        <v>-2.8739999999999999E-4</v>
      </c>
      <c r="V2434">
        <v>3.7767E-3</v>
      </c>
      <c r="W2434">
        <v>6.5916000000000004E-3</v>
      </c>
      <c r="X2434">
        <v>9.4064000000000005E-3</v>
      </c>
      <c r="Y2434">
        <v>1.3470599999999999E-2</v>
      </c>
      <c r="Z2434">
        <v>1.5420700000000001E-2</v>
      </c>
      <c r="AA2434">
        <v>1.19092E-2</v>
      </c>
    </row>
    <row r="2435" spans="1:27" x14ac:dyDescent="0.2">
      <c r="A2435" t="s">
        <v>1925</v>
      </c>
      <c r="B2435" t="s">
        <v>35</v>
      </c>
      <c r="C2435" t="s">
        <v>1844</v>
      </c>
      <c r="D2435" t="s">
        <v>28</v>
      </c>
      <c r="E2435" t="s">
        <v>16</v>
      </c>
      <c r="F2435">
        <v>10</v>
      </c>
      <c r="G2435">
        <v>6845</v>
      </c>
      <c r="H2435">
        <v>10179</v>
      </c>
      <c r="I2435">
        <v>0.58197869999999996</v>
      </c>
      <c r="J2435">
        <v>0.58712880000000001</v>
      </c>
      <c r="K2435">
        <v>5.1500000000000001E-3</v>
      </c>
      <c r="L2435">
        <v>6.0162999999999996E-3</v>
      </c>
      <c r="M2435">
        <v>1.50469E-2</v>
      </c>
      <c r="N2435">
        <v>-4.7467999999999998E-3</v>
      </c>
      <c r="O2435">
        <v>5155.2569999999996</v>
      </c>
      <c r="P2435">
        <v>0.75314210000000004</v>
      </c>
      <c r="Q2435">
        <v>70.430088999999995</v>
      </c>
      <c r="R2435">
        <v>70.976158999999996</v>
      </c>
      <c r="S2435" t="s">
        <v>18</v>
      </c>
      <c r="T2435">
        <v>-4.7458999999999999E-3</v>
      </c>
      <c r="U2435">
        <v>-2.5601999999999999E-3</v>
      </c>
      <c r="V2435">
        <v>1.9951000000000001E-3</v>
      </c>
      <c r="W2435">
        <v>5.1500000000000001E-3</v>
      </c>
      <c r="X2435">
        <v>8.3049999999999999E-3</v>
      </c>
      <c r="Y2435">
        <v>1.28603E-2</v>
      </c>
      <c r="Z2435">
        <v>1.5046E-2</v>
      </c>
      <c r="AA2435">
        <v>8.7715999999999992E-3</v>
      </c>
    </row>
    <row r="2436" spans="1:27" x14ac:dyDescent="0.2">
      <c r="A2436" t="s">
        <v>1926</v>
      </c>
      <c r="B2436" t="s">
        <v>35</v>
      </c>
      <c r="C2436" t="s">
        <v>1844</v>
      </c>
      <c r="D2436" t="s">
        <v>28</v>
      </c>
      <c r="E2436" t="s">
        <v>16</v>
      </c>
      <c r="F2436">
        <v>11</v>
      </c>
      <c r="G2436">
        <v>6845</v>
      </c>
      <c r="H2436">
        <v>10179</v>
      </c>
      <c r="I2436">
        <v>0.62540169999999995</v>
      </c>
      <c r="J2436">
        <v>0.63041210000000003</v>
      </c>
      <c r="K2436">
        <v>5.0103999999999999E-3</v>
      </c>
      <c r="L2436">
        <v>6.7711000000000004E-3</v>
      </c>
      <c r="M2436">
        <v>1.6148900000000001E-2</v>
      </c>
      <c r="N2436">
        <v>-6.1281E-3</v>
      </c>
      <c r="O2436">
        <v>5155.2569999999996</v>
      </c>
      <c r="P2436">
        <v>0.75314210000000004</v>
      </c>
      <c r="Q2436">
        <v>74.404956999999996</v>
      </c>
      <c r="R2436">
        <v>70.976158999999996</v>
      </c>
      <c r="S2436" t="s">
        <v>18</v>
      </c>
      <c r="T2436">
        <v>-6.1270999999999999E-3</v>
      </c>
      <c r="U2436">
        <v>-3.6671E-3</v>
      </c>
      <c r="V2436">
        <v>1.4595999999999999E-3</v>
      </c>
      <c r="W2436">
        <v>5.0103999999999999E-3</v>
      </c>
      <c r="X2436">
        <v>8.5611999999999997E-3</v>
      </c>
      <c r="Y2436">
        <v>1.3687899999999999E-2</v>
      </c>
      <c r="Z2436">
        <v>1.61479E-2</v>
      </c>
      <c r="AA2436">
        <v>7.9477999999999997E-3</v>
      </c>
    </row>
    <row r="2437" spans="1:27" x14ac:dyDescent="0.2">
      <c r="A2437" t="s">
        <v>1927</v>
      </c>
      <c r="B2437" t="s">
        <v>35</v>
      </c>
      <c r="C2437" t="s">
        <v>1844</v>
      </c>
      <c r="D2437" t="s">
        <v>28</v>
      </c>
      <c r="E2437" t="s">
        <v>16</v>
      </c>
      <c r="F2437">
        <v>12</v>
      </c>
      <c r="G2437">
        <v>6845</v>
      </c>
      <c r="H2437">
        <v>10179</v>
      </c>
      <c r="I2437">
        <v>0.68629399999999996</v>
      </c>
      <c r="J2437">
        <v>0.6862277</v>
      </c>
      <c r="K2437">
        <v>-6.6400000000000001E-5</v>
      </c>
      <c r="L2437">
        <v>7.8375000000000007E-3</v>
      </c>
      <c r="M2437">
        <v>1.2826300000000001E-2</v>
      </c>
      <c r="N2437">
        <v>-1.2959E-2</v>
      </c>
      <c r="O2437">
        <v>5155.2569999999996</v>
      </c>
      <c r="P2437">
        <v>0.75314210000000004</v>
      </c>
      <c r="Q2437">
        <v>77.747909000000007</v>
      </c>
      <c r="R2437">
        <v>70.976158999999996</v>
      </c>
      <c r="S2437" t="s">
        <v>18</v>
      </c>
      <c r="T2437">
        <v>-1.29578E-2</v>
      </c>
      <c r="U2437">
        <v>-1.01105E-2</v>
      </c>
      <c r="V2437">
        <v>-4.1763E-3</v>
      </c>
      <c r="W2437">
        <v>-6.6400000000000001E-5</v>
      </c>
      <c r="X2437">
        <v>4.0435999999999996E-3</v>
      </c>
      <c r="Y2437">
        <v>9.9777000000000008E-3</v>
      </c>
      <c r="Z2437">
        <v>1.2825100000000001E-2</v>
      </c>
      <c r="AA2437">
        <v>-9.6700000000000006E-5</v>
      </c>
    </row>
    <row r="2438" spans="1:27" x14ac:dyDescent="0.2">
      <c r="A2438" t="s">
        <v>1928</v>
      </c>
      <c r="B2438" t="s">
        <v>35</v>
      </c>
      <c r="C2438" t="s">
        <v>1844</v>
      </c>
      <c r="D2438" t="s">
        <v>28</v>
      </c>
      <c r="E2438" t="s">
        <v>16</v>
      </c>
      <c r="F2438">
        <v>13</v>
      </c>
      <c r="G2438">
        <v>6845</v>
      </c>
      <c r="H2438">
        <v>10179</v>
      </c>
      <c r="I2438">
        <v>0.74791439999999998</v>
      </c>
      <c r="J2438">
        <v>0.75114429999999999</v>
      </c>
      <c r="K2438">
        <v>3.2299E-3</v>
      </c>
      <c r="L2438">
        <v>8.9978000000000002E-3</v>
      </c>
      <c r="M2438">
        <v>1.8031200000000001E-2</v>
      </c>
      <c r="N2438">
        <v>-1.15715E-2</v>
      </c>
      <c r="O2438">
        <v>5155.2569999999996</v>
      </c>
      <c r="P2438">
        <v>0.75314210000000004</v>
      </c>
      <c r="Q2438">
        <v>79.895932000000002</v>
      </c>
      <c r="R2438">
        <v>70.976158999999996</v>
      </c>
      <c r="S2438" t="s">
        <v>18</v>
      </c>
      <c r="T2438">
        <v>-1.15701E-2</v>
      </c>
      <c r="U2438">
        <v>-8.3011999999999999E-3</v>
      </c>
      <c r="V2438">
        <v>-1.4886000000000001E-3</v>
      </c>
      <c r="W2438">
        <v>3.2299E-3</v>
      </c>
      <c r="X2438">
        <v>7.9483000000000002E-3</v>
      </c>
      <c r="Y2438">
        <v>1.4761E-2</v>
      </c>
      <c r="Z2438">
        <v>1.8029900000000001E-2</v>
      </c>
      <c r="AA2438">
        <v>4.3E-3</v>
      </c>
    </row>
    <row r="2439" spans="1:27" x14ac:dyDescent="0.2">
      <c r="A2439" t="s">
        <v>1929</v>
      </c>
      <c r="B2439" t="s">
        <v>35</v>
      </c>
      <c r="C2439" t="s">
        <v>1844</v>
      </c>
      <c r="D2439" t="s">
        <v>28</v>
      </c>
      <c r="E2439" t="s">
        <v>16</v>
      </c>
      <c r="F2439">
        <v>14</v>
      </c>
      <c r="G2439">
        <v>6845</v>
      </c>
      <c r="H2439">
        <v>10179</v>
      </c>
      <c r="I2439">
        <v>0.82170719999999997</v>
      </c>
      <c r="J2439">
        <v>0.81694290000000003</v>
      </c>
      <c r="K2439">
        <v>-4.7643E-3</v>
      </c>
      <c r="L2439">
        <v>9.9824000000000006E-3</v>
      </c>
      <c r="M2439">
        <v>1.16568E-2</v>
      </c>
      <c r="N2439">
        <v>-2.11854E-2</v>
      </c>
      <c r="O2439">
        <v>5155.2569999999996</v>
      </c>
      <c r="P2439">
        <v>0.75314210000000004</v>
      </c>
      <c r="Q2439">
        <v>81.109313999999998</v>
      </c>
      <c r="R2439">
        <v>70.976158999999996</v>
      </c>
      <c r="S2439" t="s">
        <v>18</v>
      </c>
      <c r="T2439">
        <v>-2.1183899999999999E-2</v>
      </c>
      <c r="U2439">
        <v>-1.7557300000000001E-2</v>
      </c>
      <c r="V2439">
        <v>-9.9991000000000003E-3</v>
      </c>
      <c r="W2439">
        <v>-4.7643E-3</v>
      </c>
      <c r="X2439">
        <v>4.705E-4</v>
      </c>
      <c r="Y2439">
        <v>8.0286999999999997E-3</v>
      </c>
      <c r="Z2439">
        <v>1.16553E-2</v>
      </c>
      <c r="AA2439">
        <v>-5.8319000000000001E-3</v>
      </c>
    </row>
    <row r="2440" spans="1:27" x14ac:dyDescent="0.2">
      <c r="A2440" t="s">
        <v>1930</v>
      </c>
      <c r="B2440" t="s">
        <v>35</v>
      </c>
      <c r="C2440" t="s">
        <v>1844</v>
      </c>
      <c r="D2440" t="s">
        <v>28</v>
      </c>
      <c r="E2440" t="s">
        <v>16</v>
      </c>
      <c r="F2440">
        <v>15</v>
      </c>
      <c r="G2440">
        <v>6845</v>
      </c>
      <c r="H2440">
        <v>10179</v>
      </c>
      <c r="I2440">
        <v>0.88290789999999997</v>
      </c>
      <c r="J2440">
        <v>0.87925180000000003</v>
      </c>
      <c r="K2440">
        <v>-3.6560999999999998E-3</v>
      </c>
      <c r="L2440">
        <v>1.08285E-2</v>
      </c>
      <c r="M2440">
        <v>1.4156800000000001E-2</v>
      </c>
      <c r="N2440">
        <v>-2.1468999999999999E-2</v>
      </c>
      <c r="O2440">
        <v>5155.2569999999996</v>
      </c>
      <c r="P2440">
        <v>0.75314210000000004</v>
      </c>
      <c r="Q2440">
        <v>81.186044999999993</v>
      </c>
      <c r="R2440">
        <v>70.976158999999996</v>
      </c>
      <c r="S2440" t="s">
        <v>18</v>
      </c>
      <c r="T2440">
        <v>-2.1467400000000001E-2</v>
      </c>
      <c r="U2440">
        <v>-1.7533400000000001E-2</v>
      </c>
      <c r="V2440">
        <v>-9.3346000000000002E-3</v>
      </c>
      <c r="W2440">
        <v>-3.6560999999999998E-3</v>
      </c>
      <c r="X2440">
        <v>2.0224000000000002E-3</v>
      </c>
      <c r="Y2440">
        <v>1.02212E-2</v>
      </c>
      <c r="Z2440">
        <v>1.41552E-2</v>
      </c>
      <c r="AA2440">
        <v>-4.1581999999999999E-3</v>
      </c>
    </row>
    <row r="2441" spans="1:27" x14ac:dyDescent="0.2">
      <c r="A2441" t="s">
        <v>1931</v>
      </c>
      <c r="B2441" t="s">
        <v>35</v>
      </c>
      <c r="C2441" t="s">
        <v>1844</v>
      </c>
      <c r="D2441" t="s">
        <v>28</v>
      </c>
      <c r="E2441" t="s">
        <v>16</v>
      </c>
      <c r="F2441">
        <v>16</v>
      </c>
      <c r="G2441">
        <v>6845</v>
      </c>
      <c r="H2441">
        <v>10179</v>
      </c>
      <c r="I2441">
        <v>0.93150619999999995</v>
      </c>
      <c r="J2441">
        <v>0.93780180000000002</v>
      </c>
      <c r="K2441">
        <v>6.2956000000000002E-3</v>
      </c>
      <c r="L2441">
        <v>1.13437E-2</v>
      </c>
      <c r="M2441">
        <v>2.49559E-2</v>
      </c>
      <c r="N2441">
        <v>-1.2364699999999999E-2</v>
      </c>
      <c r="O2441">
        <v>5155.2569999999996</v>
      </c>
      <c r="P2441">
        <v>0.75314210000000004</v>
      </c>
      <c r="Q2441">
        <v>80.670209999999997</v>
      </c>
      <c r="R2441">
        <v>70.976158999999996</v>
      </c>
      <c r="S2441" t="s">
        <v>18</v>
      </c>
      <c r="T2441">
        <v>-1.2363000000000001E-2</v>
      </c>
      <c r="U2441">
        <v>-8.2418999999999999E-3</v>
      </c>
      <c r="V2441">
        <v>3.4699999999999998E-4</v>
      </c>
      <c r="W2441">
        <v>6.2956000000000002E-3</v>
      </c>
      <c r="X2441">
        <v>1.22442E-2</v>
      </c>
      <c r="Y2441">
        <v>2.08331E-2</v>
      </c>
      <c r="Z2441">
        <v>2.4954299999999999E-2</v>
      </c>
      <c r="AA2441">
        <v>6.7131999999999999E-3</v>
      </c>
    </row>
    <row r="2442" spans="1:27" x14ac:dyDescent="0.2">
      <c r="A2442" t="s">
        <v>1932</v>
      </c>
      <c r="B2442" t="s">
        <v>35</v>
      </c>
      <c r="C2442" t="s">
        <v>1844</v>
      </c>
      <c r="D2442" t="s">
        <v>28</v>
      </c>
      <c r="E2442" t="s">
        <v>16</v>
      </c>
      <c r="F2442">
        <v>17</v>
      </c>
      <c r="G2442">
        <v>6845</v>
      </c>
      <c r="H2442">
        <v>10179</v>
      </c>
      <c r="I2442">
        <v>0.93338659999999996</v>
      </c>
      <c r="J2442">
        <v>0.96324220000000005</v>
      </c>
      <c r="K2442">
        <v>2.9855699999999999E-2</v>
      </c>
      <c r="L2442">
        <v>1.1879000000000001E-2</v>
      </c>
      <c r="M2442">
        <v>4.9396599999999999E-2</v>
      </c>
      <c r="N2442">
        <v>1.03147E-2</v>
      </c>
      <c r="O2442">
        <v>5155.2569999999996</v>
      </c>
      <c r="P2442">
        <v>0.75314210000000004</v>
      </c>
      <c r="Q2442">
        <v>79.964922000000001</v>
      </c>
      <c r="R2442">
        <v>70.976158999999996</v>
      </c>
      <c r="S2442" t="s">
        <v>19</v>
      </c>
      <c r="T2442">
        <v>1.03164E-2</v>
      </c>
      <c r="U2442">
        <v>1.46321E-2</v>
      </c>
      <c r="V2442">
        <v>2.3626299999999999E-2</v>
      </c>
      <c r="W2442">
        <v>2.9855699999999999E-2</v>
      </c>
      <c r="X2442">
        <v>3.6084999999999999E-2</v>
      </c>
      <c r="Y2442">
        <v>4.50792E-2</v>
      </c>
      <c r="Z2442">
        <v>4.9394899999999999E-2</v>
      </c>
      <c r="AA2442">
        <v>3.0995000000000002E-2</v>
      </c>
    </row>
    <row r="2443" spans="1:27" x14ac:dyDescent="0.2">
      <c r="A2443" t="s">
        <v>1933</v>
      </c>
      <c r="B2443" t="s">
        <v>35</v>
      </c>
      <c r="C2443" t="s">
        <v>1844</v>
      </c>
      <c r="D2443" t="s">
        <v>28</v>
      </c>
      <c r="E2443" t="s">
        <v>16</v>
      </c>
      <c r="F2443">
        <v>18</v>
      </c>
      <c r="G2443">
        <v>6845</v>
      </c>
      <c r="H2443">
        <v>10179</v>
      </c>
      <c r="I2443">
        <v>0.9536268</v>
      </c>
      <c r="J2443">
        <v>0.98587760000000002</v>
      </c>
      <c r="K2443">
        <v>3.2250899999999999E-2</v>
      </c>
      <c r="L2443">
        <v>1.1867900000000001E-2</v>
      </c>
      <c r="M2443">
        <v>5.1773600000000003E-2</v>
      </c>
      <c r="N2443">
        <v>1.2728099999999999E-2</v>
      </c>
      <c r="O2443">
        <v>5155.2569999999996</v>
      </c>
      <c r="P2443">
        <v>0.75314210000000004</v>
      </c>
      <c r="Q2443">
        <v>78.408612000000005</v>
      </c>
      <c r="R2443">
        <v>70.976158999999996</v>
      </c>
      <c r="S2443" t="s">
        <v>19</v>
      </c>
      <c r="T2443">
        <v>1.2729799999999999E-2</v>
      </c>
      <c r="U2443">
        <v>1.7041500000000001E-2</v>
      </c>
      <c r="V2443">
        <v>2.60273E-2</v>
      </c>
      <c r="W2443">
        <v>3.2250899999999999E-2</v>
      </c>
      <c r="X2443">
        <v>3.8474399999999999E-2</v>
      </c>
      <c r="Y2443">
        <v>4.7460299999999997E-2</v>
      </c>
      <c r="Z2443">
        <v>5.1771900000000003E-2</v>
      </c>
      <c r="AA2443">
        <v>3.2712900000000003E-2</v>
      </c>
    </row>
    <row r="2444" spans="1:27" x14ac:dyDescent="0.2">
      <c r="A2444" t="s">
        <v>1934</v>
      </c>
      <c r="B2444" t="s">
        <v>35</v>
      </c>
      <c r="C2444" t="s">
        <v>1844</v>
      </c>
      <c r="D2444" t="s">
        <v>28</v>
      </c>
      <c r="E2444" t="s">
        <v>16</v>
      </c>
      <c r="F2444">
        <v>19</v>
      </c>
      <c r="G2444">
        <v>6845</v>
      </c>
      <c r="H2444">
        <v>10179</v>
      </c>
      <c r="I2444">
        <v>0.93819070000000004</v>
      </c>
      <c r="J2444">
        <v>0.96424339999999997</v>
      </c>
      <c r="K2444">
        <v>2.6052700000000002E-2</v>
      </c>
      <c r="L2444">
        <v>1.10151E-2</v>
      </c>
      <c r="M2444">
        <v>4.4172500000000003E-2</v>
      </c>
      <c r="N2444">
        <v>7.9328999999999997E-3</v>
      </c>
      <c r="O2444">
        <v>5155.2569999999996</v>
      </c>
      <c r="P2444">
        <v>0.75314210000000004</v>
      </c>
      <c r="Q2444">
        <v>76.382012000000003</v>
      </c>
      <c r="R2444">
        <v>70.976158999999996</v>
      </c>
      <c r="S2444" t="s">
        <v>19</v>
      </c>
      <c r="T2444">
        <v>7.9345000000000006E-3</v>
      </c>
      <c r="U2444">
        <v>1.19363E-2</v>
      </c>
      <c r="V2444">
        <v>2.02764E-2</v>
      </c>
      <c r="W2444">
        <v>2.6052700000000002E-2</v>
      </c>
      <c r="X2444">
        <v>3.1829000000000003E-2</v>
      </c>
      <c r="Y2444">
        <v>4.0169099999999999E-2</v>
      </c>
      <c r="Z2444">
        <v>4.4170899999999999E-2</v>
      </c>
      <c r="AA2444">
        <v>2.7018799999999999E-2</v>
      </c>
    </row>
    <row r="2445" spans="1:27" x14ac:dyDescent="0.2">
      <c r="A2445" t="s">
        <v>1935</v>
      </c>
      <c r="B2445" t="s">
        <v>35</v>
      </c>
      <c r="C2445" t="s">
        <v>1844</v>
      </c>
      <c r="D2445" t="s">
        <v>28</v>
      </c>
      <c r="E2445" t="s">
        <v>16</v>
      </c>
      <c r="F2445">
        <v>20</v>
      </c>
      <c r="G2445">
        <v>6845</v>
      </c>
      <c r="H2445">
        <v>10179</v>
      </c>
      <c r="I2445">
        <v>0.8804575</v>
      </c>
      <c r="J2445">
        <v>0.90788570000000002</v>
      </c>
      <c r="K2445">
        <v>2.74282E-2</v>
      </c>
      <c r="L2445">
        <v>9.4820000000000008E-3</v>
      </c>
      <c r="M2445">
        <v>4.3026099999999998E-2</v>
      </c>
      <c r="N2445">
        <v>1.18303E-2</v>
      </c>
      <c r="O2445">
        <v>5155.2569999999996</v>
      </c>
      <c r="P2445">
        <v>0.75314210000000004</v>
      </c>
      <c r="Q2445">
        <v>73.644413</v>
      </c>
      <c r="R2445">
        <v>70.976158999999996</v>
      </c>
      <c r="S2445" t="s">
        <v>19</v>
      </c>
      <c r="T2445">
        <v>1.1831700000000001E-2</v>
      </c>
      <c r="U2445">
        <v>1.52765E-2</v>
      </c>
      <c r="V2445">
        <v>2.2455800000000001E-2</v>
      </c>
      <c r="W2445">
        <v>2.74282E-2</v>
      </c>
      <c r="X2445">
        <v>3.2400600000000002E-2</v>
      </c>
      <c r="Y2445">
        <v>3.9579900000000001E-2</v>
      </c>
      <c r="Z2445">
        <v>4.3024699999999999E-2</v>
      </c>
      <c r="AA2445">
        <v>3.0211100000000001E-2</v>
      </c>
    </row>
    <row r="2446" spans="1:27" x14ac:dyDescent="0.2">
      <c r="A2446" t="s">
        <v>1936</v>
      </c>
      <c r="B2446" t="s">
        <v>35</v>
      </c>
      <c r="C2446" t="s">
        <v>1844</v>
      </c>
      <c r="D2446" t="s">
        <v>28</v>
      </c>
      <c r="E2446" t="s">
        <v>16</v>
      </c>
      <c r="F2446">
        <v>21</v>
      </c>
      <c r="G2446">
        <v>6845</v>
      </c>
      <c r="H2446">
        <v>10179</v>
      </c>
      <c r="I2446">
        <v>0.8870692</v>
      </c>
      <c r="J2446">
        <v>0.91576840000000004</v>
      </c>
      <c r="K2446">
        <v>2.8699300000000001E-2</v>
      </c>
      <c r="L2446">
        <v>8.4101000000000002E-3</v>
      </c>
      <c r="M2446">
        <v>4.2534000000000002E-2</v>
      </c>
      <c r="N2446">
        <v>1.48646E-2</v>
      </c>
      <c r="O2446">
        <v>5155.2569999999996</v>
      </c>
      <c r="P2446">
        <v>0.75314210000000004</v>
      </c>
      <c r="Q2446">
        <v>70.346031999999994</v>
      </c>
      <c r="R2446">
        <v>70.976158999999996</v>
      </c>
      <c r="S2446" t="s">
        <v>19</v>
      </c>
      <c r="T2446">
        <v>1.48658E-2</v>
      </c>
      <c r="U2446">
        <v>1.7921300000000001E-2</v>
      </c>
      <c r="V2446">
        <v>2.4289000000000002E-2</v>
      </c>
      <c r="W2446">
        <v>2.8699300000000001E-2</v>
      </c>
      <c r="X2446">
        <v>3.3109600000000003E-2</v>
      </c>
      <c r="Y2446">
        <v>3.94773E-2</v>
      </c>
      <c r="Z2446">
        <v>4.2532800000000003E-2</v>
      </c>
      <c r="AA2446">
        <v>3.1338999999999999E-2</v>
      </c>
    </row>
    <row r="2447" spans="1:27" x14ac:dyDescent="0.2">
      <c r="A2447" t="s">
        <v>1937</v>
      </c>
      <c r="B2447" t="s">
        <v>35</v>
      </c>
      <c r="C2447" t="s">
        <v>1844</v>
      </c>
      <c r="D2447" t="s">
        <v>28</v>
      </c>
      <c r="E2447" t="s">
        <v>16</v>
      </c>
      <c r="F2447">
        <v>22</v>
      </c>
      <c r="G2447">
        <v>6845</v>
      </c>
      <c r="H2447">
        <v>10179</v>
      </c>
      <c r="I2447">
        <v>0.86592020000000003</v>
      </c>
      <c r="J2447">
        <v>0.87849529999999998</v>
      </c>
      <c r="K2447">
        <v>1.2575100000000001E-2</v>
      </c>
      <c r="L2447">
        <v>7.7473999999999998E-3</v>
      </c>
      <c r="M2447">
        <v>2.5319600000000001E-2</v>
      </c>
      <c r="N2447">
        <v>-1.694E-4</v>
      </c>
      <c r="O2447">
        <v>5155.2569999999996</v>
      </c>
      <c r="P2447">
        <v>0.75314210000000004</v>
      </c>
      <c r="Q2447">
        <v>68.096056000000004</v>
      </c>
      <c r="R2447">
        <v>70.976158999999996</v>
      </c>
      <c r="S2447" t="s">
        <v>18</v>
      </c>
      <c r="T2447">
        <v>-1.683E-4</v>
      </c>
      <c r="U2447">
        <v>2.6464000000000001E-3</v>
      </c>
      <c r="V2447">
        <v>8.5123000000000004E-3</v>
      </c>
      <c r="W2447">
        <v>1.2575100000000001E-2</v>
      </c>
      <c r="X2447" s="1">
        <v>1.6637900000000001E-2</v>
      </c>
      <c r="Y2447">
        <v>2.2503800000000001E-2</v>
      </c>
      <c r="Z2447">
        <v>2.5318500000000001E-2</v>
      </c>
      <c r="AA2447">
        <v>1.43144E-2</v>
      </c>
    </row>
    <row r="2448" spans="1:27" x14ac:dyDescent="0.2">
      <c r="A2448" t="s">
        <v>1938</v>
      </c>
      <c r="B2448" t="s">
        <v>35</v>
      </c>
      <c r="C2448" t="s">
        <v>1844</v>
      </c>
      <c r="D2448" t="s">
        <v>28</v>
      </c>
      <c r="E2448" t="s">
        <v>16</v>
      </c>
      <c r="F2448">
        <v>23</v>
      </c>
      <c r="G2448">
        <v>6845</v>
      </c>
      <c r="H2448">
        <v>10179</v>
      </c>
      <c r="I2448">
        <v>0.7667832</v>
      </c>
      <c r="J2448">
        <v>0.76894709999999999</v>
      </c>
      <c r="K2448">
        <v>2.1638999999999999E-3</v>
      </c>
      <c r="L2448">
        <v>7.0437E-3</v>
      </c>
      <c r="M2448">
        <v>1.3750699999999999E-2</v>
      </c>
      <c r="N2448">
        <v>-9.4230000000000008E-3</v>
      </c>
      <c r="O2448">
        <v>5155.2569999999996</v>
      </c>
      <c r="P2448">
        <v>0.75314210000000004</v>
      </c>
      <c r="Q2448">
        <v>66.891253000000006</v>
      </c>
      <c r="R2448">
        <v>70.976158999999996</v>
      </c>
      <c r="S2448" t="s">
        <v>18</v>
      </c>
      <c r="T2448">
        <v>-9.4219000000000004E-3</v>
      </c>
      <c r="U2448">
        <v>-6.8628999999999999E-3</v>
      </c>
      <c r="V2448">
        <v>-1.5298E-3</v>
      </c>
      <c r="W2448">
        <v>2.1638999999999999E-3</v>
      </c>
      <c r="X2448">
        <v>5.8576000000000001E-3</v>
      </c>
      <c r="Y2448">
        <v>1.11907E-2</v>
      </c>
      <c r="Z2448">
        <v>1.37497E-2</v>
      </c>
      <c r="AA2448">
        <v>2.8140999999999999E-3</v>
      </c>
    </row>
    <row r="2449" spans="1:27" x14ac:dyDescent="0.2">
      <c r="A2449" t="s">
        <v>1939</v>
      </c>
      <c r="B2449" t="s">
        <v>35</v>
      </c>
      <c r="C2449" t="s">
        <v>1844</v>
      </c>
      <c r="D2449" t="s">
        <v>28</v>
      </c>
      <c r="E2449" t="s">
        <v>16</v>
      </c>
      <c r="F2449">
        <v>24</v>
      </c>
      <c r="G2449">
        <v>6845</v>
      </c>
      <c r="H2449">
        <v>10179</v>
      </c>
      <c r="I2449">
        <v>0.6425959</v>
      </c>
      <c r="J2449">
        <v>0.64389059999999998</v>
      </c>
      <c r="K2449">
        <v>1.2948E-3</v>
      </c>
      <c r="L2449">
        <v>6.2946E-3</v>
      </c>
      <c r="M2449">
        <v>1.16495E-2</v>
      </c>
      <c r="N2449">
        <v>-9.0598999999999992E-3</v>
      </c>
      <c r="O2449">
        <v>5155.2569999999996</v>
      </c>
      <c r="P2449">
        <v>0.75314210000000004</v>
      </c>
      <c r="Q2449">
        <v>66.165778000000003</v>
      </c>
      <c r="R2449">
        <v>70.976158999999996</v>
      </c>
      <c r="S2449" t="s">
        <v>18</v>
      </c>
      <c r="T2449">
        <v>-9.0589999999999993E-3</v>
      </c>
      <c r="U2449">
        <v>-6.7720999999999996E-3</v>
      </c>
      <c r="V2449">
        <v>-2.0060999999999998E-3</v>
      </c>
      <c r="W2449">
        <v>1.2948E-3</v>
      </c>
      <c r="X2449">
        <v>4.5957000000000003E-3</v>
      </c>
      <c r="Y2449">
        <v>9.3617000000000006E-3</v>
      </c>
      <c r="Z2449">
        <v>1.1648499999999999E-2</v>
      </c>
      <c r="AA2449">
        <v>2.0108999999999999E-3</v>
      </c>
    </row>
    <row r="2450" spans="1:27" x14ac:dyDescent="0.2">
      <c r="A2450" t="s">
        <v>8646</v>
      </c>
      <c r="B2450" t="s">
        <v>34</v>
      </c>
      <c r="C2450" t="s">
        <v>1844</v>
      </c>
      <c r="D2450" t="s">
        <v>29</v>
      </c>
      <c r="E2450" t="s">
        <v>16</v>
      </c>
      <c r="F2450">
        <v>1</v>
      </c>
      <c r="G2450">
        <v>20398</v>
      </c>
      <c r="H2450">
        <v>18123</v>
      </c>
      <c r="I2450">
        <v>0.59515720000000005</v>
      </c>
      <c r="J2450">
        <v>0.59116139999999995</v>
      </c>
      <c r="K2450">
        <v>-3.9957999999999999E-3</v>
      </c>
      <c r="L2450">
        <v>4.8929999999999998E-3</v>
      </c>
      <c r="M2450">
        <v>4.0530999999999996E-3</v>
      </c>
      <c r="N2450">
        <v>-1.20448E-2</v>
      </c>
      <c r="O2450">
        <v>20398</v>
      </c>
      <c r="Q2450">
        <v>65.913373000000007</v>
      </c>
      <c r="R2450">
        <v>71.570211</v>
      </c>
      <c r="S2450" t="s">
        <v>17</v>
      </c>
      <c r="T2450">
        <v>-1.20441E-2</v>
      </c>
      <c r="U2450">
        <v>-1.02665E-2</v>
      </c>
      <c r="V2450">
        <v>-6.5617000000000002E-3</v>
      </c>
      <c r="W2450">
        <v>-3.9957999999999999E-3</v>
      </c>
      <c r="X2450">
        <v>-1.4299E-3</v>
      </c>
      <c r="Y2450">
        <v>2.2748E-3</v>
      </c>
      <c r="Z2450">
        <v>4.0524000000000003E-3</v>
      </c>
      <c r="AA2450">
        <v>-6.7593000000000002E-3</v>
      </c>
    </row>
    <row r="2451" spans="1:27" x14ac:dyDescent="0.2">
      <c r="A2451" t="s">
        <v>8647</v>
      </c>
      <c r="B2451" t="s">
        <v>34</v>
      </c>
      <c r="C2451" t="s">
        <v>1844</v>
      </c>
      <c r="D2451" t="s">
        <v>29</v>
      </c>
      <c r="E2451" t="s">
        <v>16</v>
      </c>
      <c r="F2451">
        <v>2</v>
      </c>
      <c r="G2451">
        <v>20398</v>
      </c>
      <c r="H2451">
        <v>18123</v>
      </c>
      <c r="I2451">
        <v>0.5369353</v>
      </c>
      <c r="J2451">
        <v>0.53214090000000003</v>
      </c>
      <c r="K2451">
        <v>-4.7943999999999999E-3</v>
      </c>
      <c r="L2451">
        <v>4.6299999999999996E-3</v>
      </c>
      <c r="M2451">
        <v>2.8219E-3</v>
      </c>
      <c r="N2451">
        <v>-1.24108E-2</v>
      </c>
      <c r="O2451">
        <v>20398</v>
      </c>
      <c r="Q2451">
        <v>65.396899000000005</v>
      </c>
      <c r="R2451">
        <v>71.570211</v>
      </c>
      <c r="S2451" t="s">
        <v>17</v>
      </c>
      <c r="T2451">
        <v>-1.24102E-2</v>
      </c>
      <c r="U2451">
        <v>-1.0728100000000001E-2</v>
      </c>
      <c r="V2451">
        <v>-7.2224000000000003E-3</v>
      </c>
      <c r="W2451">
        <v>-4.7943999999999999E-3</v>
      </c>
      <c r="X2451">
        <v>-2.3665000000000001E-3</v>
      </c>
      <c r="Y2451">
        <v>1.1391999999999999E-3</v>
      </c>
      <c r="Z2451">
        <v>2.8213000000000001E-3</v>
      </c>
      <c r="AA2451">
        <v>-9.0097000000000007E-3</v>
      </c>
    </row>
    <row r="2452" spans="1:27" x14ac:dyDescent="0.2">
      <c r="A2452" t="s">
        <v>8648</v>
      </c>
      <c r="B2452" t="s">
        <v>34</v>
      </c>
      <c r="C2452" t="s">
        <v>1844</v>
      </c>
      <c r="D2452" t="s">
        <v>29</v>
      </c>
      <c r="E2452" t="s">
        <v>16</v>
      </c>
      <c r="F2452">
        <v>3</v>
      </c>
      <c r="G2452">
        <v>20398</v>
      </c>
      <c r="H2452">
        <v>18123</v>
      </c>
      <c r="I2452">
        <v>0.49904389999999998</v>
      </c>
      <c r="J2452">
        <v>0.4946506</v>
      </c>
      <c r="K2452">
        <v>-4.3933000000000002E-3</v>
      </c>
      <c r="L2452">
        <v>4.4094E-3</v>
      </c>
      <c r="M2452">
        <v>2.8601E-3</v>
      </c>
      <c r="N2452">
        <v>-1.1646699999999999E-2</v>
      </c>
      <c r="O2452">
        <v>20398</v>
      </c>
      <c r="Q2452">
        <v>64.793086000000002</v>
      </c>
      <c r="R2452">
        <v>71.570211</v>
      </c>
      <c r="S2452" t="s">
        <v>17</v>
      </c>
      <c r="T2452">
        <v>-1.16461E-2</v>
      </c>
      <c r="U2452">
        <v>-1.00441E-2</v>
      </c>
      <c r="V2452">
        <v>-6.7055999999999999E-3</v>
      </c>
      <c r="W2452">
        <v>-4.3933000000000002E-3</v>
      </c>
      <c r="X2452">
        <v>-2.081E-3</v>
      </c>
      <c r="Y2452">
        <v>1.2574999999999999E-3</v>
      </c>
      <c r="Z2452">
        <v>2.8595000000000001E-3</v>
      </c>
      <c r="AA2452">
        <v>-8.8815999999999999E-3</v>
      </c>
    </row>
    <row r="2453" spans="1:27" x14ac:dyDescent="0.2">
      <c r="A2453" t="s">
        <v>8649</v>
      </c>
      <c r="B2453" t="s">
        <v>34</v>
      </c>
      <c r="C2453" t="s">
        <v>1844</v>
      </c>
      <c r="D2453" t="s">
        <v>29</v>
      </c>
      <c r="E2453" t="s">
        <v>16</v>
      </c>
      <c r="F2453">
        <v>4</v>
      </c>
      <c r="G2453">
        <v>20398</v>
      </c>
      <c r="H2453">
        <v>18123</v>
      </c>
      <c r="I2453">
        <v>0.47657719999999998</v>
      </c>
      <c r="J2453">
        <v>0.4715046</v>
      </c>
      <c r="K2453">
        <v>-5.0726E-3</v>
      </c>
      <c r="L2453">
        <v>4.0239000000000004E-3</v>
      </c>
      <c r="M2453">
        <v>1.5468000000000001E-3</v>
      </c>
      <c r="N2453">
        <v>-1.1691999999999999E-2</v>
      </c>
      <c r="O2453">
        <v>20398</v>
      </c>
      <c r="Q2453">
        <v>64.590511000000006</v>
      </c>
      <c r="R2453">
        <v>71.570211</v>
      </c>
      <c r="S2453" t="s">
        <v>17</v>
      </c>
      <c r="T2453">
        <v>-1.1691399999999999E-2</v>
      </c>
      <c r="U2453">
        <v>-1.0229500000000001E-2</v>
      </c>
      <c r="V2453">
        <v>-7.1827000000000002E-3</v>
      </c>
      <c r="W2453">
        <v>-5.0726E-3</v>
      </c>
      <c r="X2453">
        <v>-2.9624E-3</v>
      </c>
      <c r="Y2453">
        <v>8.4300000000000003E-5</v>
      </c>
      <c r="Z2453">
        <v>1.5462E-3</v>
      </c>
      <c r="AA2453">
        <v>-1.0758200000000001E-2</v>
      </c>
    </row>
    <row r="2454" spans="1:27" x14ac:dyDescent="0.2">
      <c r="A2454" t="s">
        <v>8650</v>
      </c>
      <c r="B2454" t="s">
        <v>34</v>
      </c>
      <c r="C2454" t="s">
        <v>1844</v>
      </c>
      <c r="D2454" t="s">
        <v>29</v>
      </c>
      <c r="E2454" t="s">
        <v>16</v>
      </c>
      <c r="F2454">
        <v>5</v>
      </c>
      <c r="G2454">
        <v>20398</v>
      </c>
      <c r="H2454">
        <v>18123</v>
      </c>
      <c r="I2454">
        <v>0.47391420000000001</v>
      </c>
      <c r="J2454">
        <v>0.46852709999999997</v>
      </c>
      <c r="K2454">
        <v>-5.3870999999999997E-3</v>
      </c>
      <c r="L2454">
        <v>3.8295999999999998E-3</v>
      </c>
      <c r="M2454">
        <v>9.1250000000000001E-4</v>
      </c>
      <c r="N2454">
        <v>-1.16867E-2</v>
      </c>
      <c r="O2454">
        <v>20398</v>
      </c>
      <c r="Q2454">
        <v>64.109008000000003</v>
      </c>
      <c r="R2454">
        <v>71.570211</v>
      </c>
      <c r="S2454" t="s">
        <v>17</v>
      </c>
      <c r="T2454">
        <v>-1.1686200000000001E-2</v>
      </c>
      <c r="U2454">
        <v>-1.0294899999999999E-2</v>
      </c>
      <c r="V2454">
        <v>-7.3952999999999996E-3</v>
      </c>
      <c r="W2454">
        <v>-5.3870999999999997E-3</v>
      </c>
      <c r="X2454">
        <v>-3.3788999999999998E-3</v>
      </c>
      <c r="Y2454">
        <v>-4.794E-4</v>
      </c>
      <c r="Z2454">
        <v>9.1189999999999999E-4</v>
      </c>
      <c r="AA2454">
        <v>-1.1498E-2</v>
      </c>
    </row>
    <row r="2455" spans="1:27" x14ac:dyDescent="0.2">
      <c r="A2455" t="s">
        <v>8651</v>
      </c>
      <c r="B2455" t="s">
        <v>34</v>
      </c>
      <c r="C2455" t="s">
        <v>1844</v>
      </c>
      <c r="D2455" t="s">
        <v>29</v>
      </c>
      <c r="E2455" t="s">
        <v>16</v>
      </c>
      <c r="F2455">
        <v>6</v>
      </c>
      <c r="G2455">
        <v>20398</v>
      </c>
      <c r="H2455">
        <v>18123</v>
      </c>
      <c r="I2455">
        <v>0.50160490000000002</v>
      </c>
      <c r="J2455">
        <v>0.49465419999999999</v>
      </c>
      <c r="K2455">
        <v>-6.9506999999999998E-3</v>
      </c>
      <c r="L2455">
        <v>3.9271999999999996E-3</v>
      </c>
      <c r="M2455">
        <v>-4.9050000000000005E-4</v>
      </c>
      <c r="N2455">
        <v>-1.34109E-2</v>
      </c>
      <c r="O2455">
        <v>20398</v>
      </c>
      <c r="Q2455">
        <v>63.951501999999998</v>
      </c>
      <c r="R2455">
        <v>71.570211</v>
      </c>
      <c r="S2455" t="s">
        <v>17</v>
      </c>
      <c r="T2455">
        <v>-1.3410399999999999E-2</v>
      </c>
      <c r="U2455">
        <v>-1.1983600000000001E-2</v>
      </c>
      <c r="V2455">
        <v>-9.0101000000000001E-3</v>
      </c>
      <c r="W2455">
        <v>-6.9506999999999998E-3</v>
      </c>
      <c r="X2455">
        <v>-4.8913000000000003E-3</v>
      </c>
      <c r="Y2455">
        <v>-1.9178000000000001E-3</v>
      </c>
      <c r="Z2455">
        <v>-4.9109999999999996E-4</v>
      </c>
      <c r="AA2455">
        <v>-1.40517E-2</v>
      </c>
    </row>
    <row r="2456" spans="1:27" x14ac:dyDescent="0.2">
      <c r="A2456" t="s">
        <v>8652</v>
      </c>
      <c r="B2456" t="s">
        <v>34</v>
      </c>
      <c r="C2456" t="s">
        <v>1844</v>
      </c>
      <c r="D2456" t="s">
        <v>29</v>
      </c>
      <c r="E2456" t="s">
        <v>16</v>
      </c>
      <c r="F2456">
        <v>7</v>
      </c>
      <c r="G2456">
        <v>20398</v>
      </c>
      <c r="H2456">
        <v>18123</v>
      </c>
      <c r="I2456">
        <v>0.53623560000000003</v>
      </c>
      <c r="J2456">
        <v>0.53239349999999996</v>
      </c>
      <c r="K2456">
        <v>-3.8421000000000002E-3</v>
      </c>
      <c r="L2456">
        <v>3.9918999999999996E-3</v>
      </c>
      <c r="M2456">
        <v>2.7244999999999999E-3</v>
      </c>
      <c r="N2456">
        <v>-1.0408799999999999E-2</v>
      </c>
      <c r="O2456">
        <v>20398</v>
      </c>
      <c r="Q2456">
        <v>63.607290999999996</v>
      </c>
      <c r="R2456">
        <v>71.570211</v>
      </c>
      <c r="S2456" t="s">
        <v>18</v>
      </c>
      <c r="T2456">
        <v>-1.0408199999999999E-2</v>
      </c>
      <c r="U2456">
        <v>-8.9578999999999995E-3</v>
      </c>
      <c r="V2456">
        <v>-5.9354999999999998E-3</v>
      </c>
      <c r="W2456">
        <v>-3.8421000000000002E-3</v>
      </c>
      <c r="X2456">
        <v>-1.7488E-3</v>
      </c>
      <c r="Y2456">
        <v>1.2735999999999999E-3</v>
      </c>
      <c r="Z2456">
        <v>2.7239E-3</v>
      </c>
      <c r="AA2456">
        <v>-7.2167000000000004E-3</v>
      </c>
    </row>
    <row r="2457" spans="1:27" x14ac:dyDescent="0.2">
      <c r="A2457" t="s">
        <v>8653</v>
      </c>
      <c r="B2457" t="s">
        <v>34</v>
      </c>
      <c r="C2457" t="s">
        <v>1844</v>
      </c>
      <c r="D2457" t="s">
        <v>29</v>
      </c>
      <c r="E2457" t="s">
        <v>16</v>
      </c>
      <c r="F2457">
        <v>8</v>
      </c>
      <c r="G2457">
        <v>20398</v>
      </c>
      <c r="H2457">
        <v>18123</v>
      </c>
      <c r="I2457">
        <v>0.54390570000000005</v>
      </c>
      <c r="J2457">
        <v>0.54408840000000003</v>
      </c>
      <c r="K2457">
        <v>1.827E-4</v>
      </c>
      <c r="L2457">
        <v>3.9689E-3</v>
      </c>
      <c r="M2457">
        <v>6.7114999999999996E-3</v>
      </c>
      <c r="N2457">
        <v>-6.3461999999999998E-3</v>
      </c>
      <c r="O2457">
        <v>20398</v>
      </c>
      <c r="Q2457">
        <v>64.086099000000004</v>
      </c>
      <c r="R2457">
        <v>71.570211</v>
      </c>
      <c r="S2457" t="s">
        <v>18</v>
      </c>
      <c r="T2457">
        <v>-6.3455999999999999E-3</v>
      </c>
      <c r="U2457">
        <v>-4.9037000000000004E-3</v>
      </c>
      <c r="V2457">
        <v>-1.8986000000000001E-3</v>
      </c>
      <c r="W2457">
        <v>1.827E-4</v>
      </c>
      <c r="X2457">
        <v>2.264E-3</v>
      </c>
      <c r="Y2457">
        <v>5.2690000000000002E-3</v>
      </c>
      <c r="Z2457">
        <v>6.7108999999999997E-3</v>
      </c>
      <c r="AA2457">
        <v>3.3569999999999997E-4</v>
      </c>
    </row>
    <row r="2458" spans="1:27" x14ac:dyDescent="0.2">
      <c r="A2458" t="s">
        <v>8654</v>
      </c>
      <c r="B2458" t="s">
        <v>34</v>
      </c>
      <c r="C2458" t="s">
        <v>1844</v>
      </c>
      <c r="D2458" t="s">
        <v>29</v>
      </c>
      <c r="E2458" t="s">
        <v>16</v>
      </c>
      <c r="F2458">
        <v>9</v>
      </c>
      <c r="G2458">
        <v>20398</v>
      </c>
      <c r="H2458">
        <v>18123</v>
      </c>
      <c r="I2458">
        <v>0.55300570000000004</v>
      </c>
      <c r="J2458">
        <v>0.56134309999999998</v>
      </c>
      <c r="K2458">
        <v>8.3374E-3</v>
      </c>
      <c r="L2458">
        <v>4.0924999999999998E-3</v>
      </c>
      <c r="M2458">
        <v>1.50695E-2</v>
      </c>
      <c r="N2458">
        <v>1.6052E-3</v>
      </c>
      <c r="O2458">
        <v>20398</v>
      </c>
      <c r="Q2458">
        <v>66.421930000000003</v>
      </c>
      <c r="R2458">
        <v>71.570211</v>
      </c>
      <c r="S2458" t="s">
        <v>18</v>
      </c>
      <c r="T2458">
        <v>1.6057999999999999E-3</v>
      </c>
      <c r="U2458">
        <v>3.0926999999999999E-3</v>
      </c>
      <c r="V2458">
        <v>6.1913000000000003E-3</v>
      </c>
      <c r="W2458">
        <v>8.3374E-3</v>
      </c>
      <c r="X2458">
        <v>1.04835E-2</v>
      </c>
      <c r="Y2458">
        <v>1.35821E-2</v>
      </c>
      <c r="Z2458">
        <v>1.50689E-2</v>
      </c>
      <c r="AA2458">
        <v>1.4852499999999999E-2</v>
      </c>
    </row>
    <row r="2459" spans="1:27" x14ac:dyDescent="0.2">
      <c r="A2459" t="s">
        <v>8655</v>
      </c>
      <c r="B2459" t="s">
        <v>34</v>
      </c>
      <c r="C2459" t="s">
        <v>1844</v>
      </c>
      <c r="D2459" t="s">
        <v>29</v>
      </c>
      <c r="E2459" t="s">
        <v>16</v>
      </c>
      <c r="F2459">
        <v>10</v>
      </c>
      <c r="G2459">
        <v>20398</v>
      </c>
      <c r="H2459">
        <v>18123</v>
      </c>
      <c r="I2459">
        <v>0.57971680000000003</v>
      </c>
      <c r="J2459">
        <v>0.58353189999999999</v>
      </c>
      <c r="K2459">
        <v>3.8151000000000001E-3</v>
      </c>
      <c r="L2459">
        <v>4.4485999999999996E-3</v>
      </c>
      <c r="M2459">
        <v>1.11331E-2</v>
      </c>
      <c r="N2459">
        <v>-3.5029000000000002E-3</v>
      </c>
      <c r="O2459">
        <v>20398</v>
      </c>
      <c r="Q2459">
        <v>70.007312999999996</v>
      </c>
      <c r="R2459">
        <v>71.570211</v>
      </c>
      <c r="S2459" t="s">
        <v>18</v>
      </c>
      <c r="T2459">
        <v>-3.5022E-3</v>
      </c>
      <c r="U2459">
        <v>-1.8860000000000001E-3</v>
      </c>
      <c r="V2459">
        <v>1.4823E-3</v>
      </c>
      <c r="W2459">
        <v>3.8151000000000001E-3</v>
      </c>
      <c r="X2459">
        <v>6.1479999999999998E-3</v>
      </c>
      <c r="Y2459">
        <v>9.5163000000000001E-3</v>
      </c>
      <c r="Z2459">
        <v>1.11325E-2</v>
      </c>
      <c r="AA2459">
        <v>6.5380000000000004E-3</v>
      </c>
    </row>
    <row r="2460" spans="1:27" x14ac:dyDescent="0.2">
      <c r="A2460" t="s">
        <v>8656</v>
      </c>
      <c r="B2460" t="s">
        <v>34</v>
      </c>
      <c r="C2460" t="s">
        <v>1844</v>
      </c>
      <c r="D2460" t="s">
        <v>29</v>
      </c>
      <c r="E2460" t="s">
        <v>16</v>
      </c>
      <c r="F2460">
        <v>11</v>
      </c>
      <c r="G2460">
        <v>20398</v>
      </c>
      <c r="H2460">
        <v>18123</v>
      </c>
      <c r="I2460">
        <v>0.62843199999999999</v>
      </c>
      <c r="J2460">
        <v>0.62575349999999996</v>
      </c>
      <c r="K2460">
        <v>-2.6786000000000002E-3</v>
      </c>
      <c r="L2460">
        <v>4.9192999999999997E-3</v>
      </c>
      <c r="M2460">
        <v>5.4136000000000002E-3</v>
      </c>
      <c r="N2460">
        <v>-1.0770699999999999E-2</v>
      </c>
      <c r="O2460">
        <v>20398</v>
      </c>
      <c r="Q2460">
        <v>74.746493000000001</v>
      </c>
      <c r="R2460">
        <v>71.570211</v>
      </c>
      <c r="S2460" t="s">
        <v>18</v>
      </c>
      <c r="T2460">
        <v>-1.077E-2</v>
      </c>
      <c r="U2460">
        <v>-8.9828000000000009E-3</v>
      </c>
      <c r="V2460">
        <v>-5.2582000000000002E-3</v>
      </c>
      <c r="W2460">
        <v>-2.6786000000000002E-3</v>
      </c>
      <c r="X2460">
        <v>-9.8900000000000005E-5</v>
      </c>
      <c r="Y2460">
        <v>3.6256999999999999E-3</v>
      </c>
      <c r="Z2460">
        <v>5.4129E-3</v>
      </c>
      <c r="AA2460">
        <v>-4.2805999999999999E-3</v>
      </c>
    </row>
    <row r="2461" spans="1:27" x14ac:dyDescent="0.2">
      <c r="A2461" t="s">
        <v>8657</v>
      </c>
      <c r="B2461" t="s">
        <v>34</v>
      </c>
      <c r="C2461" t="s">
        <v>1844</v>
      </c>
      <c r="D2461" t="s">
        <v>29</v>
      </c>
      <c r="E2461" t="s">
        <v>16</v>
      </c>
      <c r="F2461">
        <v>12</v>
      </c>
      <c r="G2461">
        <v>20398</v>
      </c>
      <c r="H2461">
        <v>18123</v>
      </c>
      <c r="I2461">
        <v>0.68955920000000004</v>
      </c>
      <c r="J2461">
        <v>0.6861526</v>
      </c>
      <c r="K2461">
        <v>-3.4064999999999998E-3</v>
      </c>
      <c r="L2461">
        <v>5.4409999999999997E-3</v>
      </c>
      <c r="M2461">
        <v>5.5439E-3</v>
      </c>
      <c r="N2461">
        <v>-1.2357E-2</v>
      </c>
      <c r="O2461">
        <v>20398</v>
      </c>
      <c r="Q2461">
        <v>78.676506000000003</v>
      </c>
      <c r="R2461">
        <v>71.570211</v>
      </c>
      <c r="S2461" t="s">
        <v>18</v>
      </c>
      <c r="T2461">
        <v>-1.2356199999999999E-2</v>
      </c>
      <c r="U2461">
        <v>-1.03794E-2</v>
      </c>
      <c r="V2461">
        <v>-6.2598000000000003E-3</v>
      </c>
      <c r="W2461">
        <v>-3.4064999999999998E-3</v>
      </c>
      <c r="X2461">
        <v>-5.5329999999999995E-4</v>
      </c>
      <c r="Y2461">
        <v>3.5664E-3</v>
      </c>
      <c r="Z2461">
        <v>5.5430999999999996E-3</v>
      </c>
      <c r="AA2461">
        <v>-4.9646999999999998E-3</v>
      </c>
    </row>
    <row r="2462" spans="1:27" x14ac:dyDescent="0.2">
      <c r="A2462" t="s">
        <v>8658</v>
      </c>
      <c r="B2462" t="s">
        <v>34</v>
      </c>
      <c r="C2462" t="s">
        <v>1844</v>
      </c>
      <c r="D2462" t="s">
        <v>29</v>
      </c>
      <c r="E2462" t="s">
        <v>16</v>
      </c>
      <c r="F2462">
        <v>13</v>
      </c>
      <c r="G2462">
        <v>20398</v>
      </c>
      <c r="H2462">
        <v>18123</v>
      </c>
      <c r="I2462">
        <v>0.77120949999999999</v>
      </c>
      <c r="J2462">
        <v>0.76234329999999995</v>
      </c>
      <c r="K2462">
        <v>-8.8661999999999994E-3</v>
      </c>
      <c r="L2462">
        <v>6.0290999999999999E-3</v>
      </c>
      <c r="M2462">
        <v>1.0516E-3</v>
      </c>
      <c r="N2462">
        <v>-1.8783999999999999E-2</v>
      </c>
      <c r="O2462">
        <v>20398</v>
      </c>
      <c r="Q2462">
        <v>81.157906999999994</v>
      </c>
      <c r="R2462">
        <v>71.570211</v>
      </c>
      <c r="S2462" t="s">
        <v>18</v>
      </c>
      <c r="T2462">
        <v>-1.87831E-2</v>
      </c>
      <c r="U2462">
        <v>-1.6592699999999998E-2</v>
      </c>
      <c r="V2462">
        <v>-1.20278E-2</v>
      </c>
      <c r="W2462">
        <v>-8.8661999999999994E-3</v>
      </c>
      <c r="X2462">
        <v>-5.7045000000000004E-3</v>
      </c>
      <c r="Y2462">
        <v>-1.1395999999999999E-3</v>
      </c>
      <c r="Z2462">
        <v>1.0508E-3</v>
      </c>
      <c r="AA2462">
        <v>-1.1630100000000001E-2</v>
      </c>
    </row>
    <row r="2463" spans="1:27" x14ac:dyDescent="0.2">
      <c r="A2463" t="s">
        <v>8659</v>
      </c>
      <c r="B2463" t="s">
        <v>34</v>
      </c>
      <c r="C2463" t="s">
        <v>1844</v>
      </c>
      <c r="D2463" t="s">
        <v>29</v>
      </c>
      <c r="E2463" t="s">
        <v>16</v>
      </c>
      <c r="F2463">
        <v>14</v>
      </c>
      <c r="G2463">
        <v>20398</v>
      </c>
      <c r="H2463">
        <v>18123</v>
      </c>
      <c r="I2463">
        <v>0.85838950000000003</v>
      </c>
      <c r="J2463">
        <v>0.84819060000000002</v>
      </c>
      <c r="K2463">
        <v>-1.01989E-2</v>
      </c>
      <c r="L2463">
        <v>6.6086000000000001E-3</v>
      </c>
      <c r="M2463">
        <v>6.7230000000000002E-4</v>
      </c>
      <c r="N2463">
        <v>-2.1070100000000001E-2</v>
      </c>
      <c r="O2463">
        <v>20398</v>
      </c>
      <c r="Q2463">
        <v>82.581879999999998</v>
      </c>
      <c r="R2463">
        <v>71.570211</v>
      </c>
      <c r="S2463" t="s">
        <v>18</v>
      </c>
      <c r="T2463">
        <v>-2.10691E-2</v>
      </c>
      <c r="U2463">
        <v>-1.8668199999999999E-2</v>
      </c>
      <c r="V2463">
        <v>-1.36645E-2</v>
      </c>
      <c r="W2463">
        <v>-1.01989E-2</v>
      </c>
      <c r="X2463">
        <v>-6.7333000000000002E-3</v>
      </c>
      <c r="Y2463">
        <v>-1.7296E-3</v>
      </c>
      <c r="Z2463">
        <v>6.713E-4</v>
      </c>
      <c r="AA2463">
        <v>-1.20243E-2</v>
      </c>
    </row>
    <row r="2464" spans="1:27" x14ac:dyDescent="0.2">
      <c r="A2464" t="s">
        <v>8660</v>
      </c>
      <c r="B2464" t="s">
        <v>34</v>
      </c>
      <c r="C2464" t="s">
        <v>1844</v>
      </c>
      <c r="D2464" t="s">
        <v>29</v>
      </c>
      <c r="E2464" t="s">
        <v>16</v>
      </c>
      <c r="F2464">
        <v>15</v>
      </c>
      <c r="G2464">
        <v>20398</v>
      </c>
      <c r="H2464">
        <v>18123</v>
      </c>
      <c r="I2464">
        <v>0.93718029999999997</v>
      </c>
      <c r="J2464">
        <v>0.93327179999999998</v>
      </c>
      <c r="K2464">
        <v>-3.9084999999999996E-3</v>
      </c>
      <c r="L2464">
        <v>7.0875E-3</v>
      </c>
      <c r="M2464">
        <v>7.7504999999999996E-3</v>
      </c>
      <c r="N2464">
        <v>-1.55675E-2</v>
      </c>
      <c r="O2464">
        <v>20398</v>
      </c>
      <c r="Q2464">
        <v>82.81617</v>
      </c>
      <c r="R2464">
        <v>71.570211</v>
      </c>
      <c r="S2464" t="s">
        <v>18</v>
      </c>
      <c r="T2464">
        <v>-1.5566399999999999E-2</v>
      </c>
      <c r="U2464">
        <v>-1.29915E-2</v>
      </c>
      <c r="V2464">
        <v>-7.6252000000000004E-3</v>
      </c>
      <c r="W2464">
        <v>-3.9084999999999996E-3</v>
      </c>
      <c r="X2464">
        <v>-1.917E-4</v>
      </c>
      <c r="Y2464">
        <v>5.1745999999999997E-3</v>
      </c>
      <c r="Z2464">
        <v>7.7495000000000003E-3</v>
      </c>
      <c r="AA2464">
        <v>-4.1878999999999996E-3</v>
      </c>
    </row>
    <row r="2465" spans="1:27" x14ac:dyDescent="0.2">
      <c r="A2465" t="s">
        <v>8661</v>
      </c>
      <c r="B2465" t="s">
        <v>34</v>
      </c>
      <c r="C2465" t="s">
        <v>1844</v>
      </c>
      <c r="D2465" t="s">
        <v>29</v>
      </c>
      <c r="E2465" t="s">
        <v>16</v>
      </c>
      <c r="F2465">
        <v>16</v>
      </c>
      <c r="G2465">
        <v>20398</v>
      </c>
      <c r="H2465">
        <v>18123</v>
      </c>
      <c r="I2465">
        <v>1.015145</v>
      </c>
      <c r="J2465">
        <v>1.018035</v>
      </c>
      <c r="K2465">
        <v>2.8898000000000001E-3</v>
      </c>
      <c r="L2465">
        <v>7.3929E-3</v>
      </c>
      <c r="M2465">
        <v>1.5051200000000001E-2</v>
      </c>
      <c r="N2465">
        <v>-9.2715999999999996E-3</v>
      </c>
      <c r="O2465">
        <v>20398</v>
      </c>
      <c r="Q2465">
        <v>82.370756999999998</v>
      </c>
      <c r="R2465">
        <v>71.570211</v>
      </c>
      <c r="S2465" t="s">
        <v>18</v>
      </c>
      <c r="T2465">
        <v>-9.2706000000000004E-3</v>
      </c>
      <c r="U2465">
        <v>-6.5846999999999998E-3</v>
      </c>
      <c r="V2465">
        <v>-9.8710000000000009E-4</v>
      </c>
      <c r="W2465">
        <v>2.8898000000000001E-3</v>
      </c>
      <c r="X2465">
        <v>6.7666000000000002E-3</v>
      </c>
      <c r="Y2465">
        <v>1.2364200000000001E-2</v>
      </c>
      <c r="Z2465">
        <v>1.50501E-2</v>
      </c>
      <c r="AA2465">
        <v>2.8386000000000002E-3</v>
      </c>
    </row>
    <row r="2466" spans="1:27" x14ac:dyDescent="0.2">
      <c r="A2466" t="s">
        <v>8662</v>
      </c>
      <c r="B2466" t="s">
        <v>34</v>
      </c>
      <c r="C2466" t="s">
        <v>1844</v>
      </c>
      <c r="D2466" t="s">
        <v>29</v>
      </c>
      <c r="E2466" t="s">
        <v>16</v>
      </c>
      <c r="F2466">
        <v>17</v>
      </c>
      <c r="G2466">
        <v>20398</v>
      </c>
      <c r="H2466">
        <v>18123</v>
      </c>
      <c r="I2466">
        <v>1.034945</v>
      </c>
      <c r="J2466">
        <v>1.0545500000000001</v>
      </c>
      <c r="K2466">
        <v>1.96045E-2</v>
      </c>
      <c r="L2466">
        <v>7.5890000000000003E-3</v>
      </c>
      <c r="M2466">
        <v>3.2088400000000003E-2</v>
      </c>
      <c r="N2466">
        <v>7.1206000000000004E-3</v>
      </c>
      <c r="O2466">
        <v>20398</v>
      </c>
      <c r="Q2466">
        <v>81.466860999999994</v>
      </c>
      <c r="R2466">
        <v>71.570211</v>
      </c>
      <c r="S2466" t="s">
        <v>19</v>
      </c>
      <c r="T2466">
        <v>7.1216999999999999E-3</v>
      </c>
      <c r="U2466">
        <v>9.8788000000000001E-3</v>
      </c>
      <c r="V2466">
        <v>1.5624799999999999E-2</v>
      </c>
      <c r="W2466">
        <v>1.96045E-2</v>
      </c>
      <c r="X2466">
        <v>2.35842E-2</v>
      </c>
      <c r="Y2466">
        <v>2.9330200000000001E-2</v>
      </c>
      <c r="Z2466">
        <v>3.2087299999999999E-2</v>
      </c>
      <c r="AA2466">
        <v>1.85904E-2</v>
      </c>
    </row>
    <row r="2467" spans="1:27" x14ac:dyDescent="0.2">
      <c r="A2467" t="s">
        <v>8663</v>
      </c>
      <c r="B2467" t="s">
        <v>34</v>
      </c>
      <c r="C2467" t="s">
        <v>1844</v>
      </c>
      <c r="D2467" t="s">
        <v>29</v>
      </c>
      <c r="E2467" t="s">
        <v>16</v>
      </c>
      <c r="F2467">
        <v>18</v>
      </c>
      <c r="G2467">
        <v>20398</v>
      </c>
      <c r="H2467">
        <v>18123</v>
      </c>
      <c r="I2467">
        <v>1.053107</v>
      </c>
      <c r="J2467">
        <v>1.07378</v>
      </c>
      <c r="K2467">
        <v>2.0672300000000001E-2</v>
      </c>
      <c r="L2467">
        <v>7.4909E-3</v>
      </c>
      <c r="M2467">
        <v>3.2994799999999998E-2</v>
      </c>
      <c r="N2467">
        <v>8.3499000000000004E-3</v>
      </c>
      <c r="O2467">
        <v>20398</v>
      </c>
      <c r="Q2467">
        <v>80.121082000000001</v>
      </c>
      <c r="R2467">
        <v>71.570211</v>
      </c>
      <c r="S2467" t="s">
        <v>19</v>
      </c>
      <c r="T2467">
        <v>8.3510000000000008E-3</v>
      </c>
      <c r="U2467">
        <v>1.10724E-2</v>
      </c>
      <c r="V2467">
        <v>1.6744100000000001E-2</v>
      </c>
      <c r="W2467">
        <v>2.0672300000000001E-2</v>
      </c>
      <c r="X2467">
        <v>2.4600500000000001E-2</v>
      </c>
      <c r="Y2467">
        <v>3.0272199999999999E-2</v>
      </c>
      <c r="Z2467">
        <v>3.2993700000000001E-2</v>
      </c>
      <c r="AA2467">
        <v>1.9251899999999999E-2</v>
      </c>
    </row>
    <row r="2468" spans="1:27" x14ac:dyDescent="0.2">
      <c r="A2468" t="s">
        <v>8664</v>
      </c>
      <c r="B2468" t="s">
        <v>34</v>
      </c>
      <c r="C2468" t="s">
        <v>1844</v>
      </c>
      <c r="D2468" t="s">
        <v>29</v>
      </c>
      <c r="E2468" t="s">
        <v>16</v>
      </c>
      <c r="F2468">
        <v>19</v>
      </c>
      <c r="G2468">
        <v>20398</v>
      </c>
      <c r="H2468">
        <v>18123</v>
      </c>
      <c r="I2468">
        <v>1.010462</v>
      </c>
      <c r="J2468">
        <v>1.032386</v>
      </c>
      <c r="K2468">
        <v>2.1923600000000001E-2</v>
      </c>
      <c r="L2468">
        <v>6.9699999999999996E-3</v>
      </c>
      <c r="M2468">
        <v>3.3389200000000001E-2</v>
      </c>
      <c r="N2468">
        <v>1.0457899999999999E-2</v>
      </c>
      <c r="O2468">
        <v>20398</v>
      </c>
      <c r="Q2468">
        <v>77.987165000000005</v>
      </c>
      <c r="R2468">
        <v>71.570211</v>
      </c>
      <c r="S2468" t="s">
        <v>19</v>
      </c>
      <c r="T2468">
        <v>1.04589E-2</v>
      </c>
      <c r="U2468">
        <v>1.29911E-2</v>
      </c>
      <c r="V2468">
        <v>1.82685E-2</v>
      </c>
      <c r="W2468">
        <v>2.1923600000000001E-2</v>
      </c>
      <c r="X2468">
        <v>2.55786E-2</v>
      </c>
      <c r="Y2468">
        <v>3.0856000000000001E-2</v>
      </c>
      <c r="Z2468">
        <v>3.33882E-2</v>
      </c>
      <c r="AA2468">
        <v>2.1235799999999999E-2</v>
      </c>
    </row>
    <row r="2469" spans="1:27" x14ac:dyDescent="0.2">
      <c r="A2469" t="s">
        <v>8665</v>
      </c>
      <c r="B2469" t="s">
        <v>34</v>
      </c>
      <c r="C2469" t="s">
        <v>1844</v>
      </c>
      <c r="D2469" t="s">
        <v>29</v>
      </c>
      <c r="E2469" t="s">
        <v>16</v>
      </c>
      <c r="F2469">
        <v>20</v>
      </c>
      <c r="G2469">
        <v>20398</v>
      </c>
      <c r="H2469">
        <v>18123</v>
      </c>
      <c r="I2469">
        <v>0.96090960000000003</v>
      </c>
      <c r="J2469">
        <v>0.97605710000000001</v>
      </c>
      <c r="K2469">
        <v>1.51474E-2</v>
      </c>
      <c r="L2469">
        <v>6.3959999999999998E-3</v>
      </c>
      <c r="M2469">
        <v>2.5668799999999999E-2</v>
      </c>
      <c r="N2469">
        <v>4.6259999999999999E-3</v>
      </c>
      <c r="O2469">
        <v>20398</v>
      </c>
      <c r="Q2469">
        <v>74.639456999999993</v>
      </c>
      <c r="R2469">
        <v>71.570211</v>
      </c>
      <c r="S2469" t="s">
        <v>19</v>
      </c>
      <c r="T2469">
        <v>4.627E-3</v>
      </c>
      <c r="U2469">
        <v>6.9506999999999998E-3</v>
      </c>
      <c r="V2469">
        <v>1.1793400000000001E-2</v>
      </c>
      <c r="W2469">
        <v>1.51474E-2</v>
      </c>
      <c r="X2469">
        <v>1.8501500000000001E-2</v>
      </c>
      <c r="Y2469">
        <v>2.3344199999999999E-2</v>
      </c>
      <c r="Z2469">
        <v>2.56679E-2</v>
      </c>
      <c r="AA2469">
        <v>1.5519E-2</v>
      </c>
    </row>
    <row r="2470" spans="1:27" x14ac:dyDescent="0.2">
      <c r="A2470" t="s">
        <v>8666</v>
      </c>
      <c r="B2470" t="s">
        <v>34</v>
      </c>
      <c r="C2470" t="s">
        <v>1844</v>
      </c>
      <c r="D2470" t="s">
        <v>29</v>
      </c>
      <c r="E2470" t="s">
        <v>16</v>
      </c>
      <c r="F2470">
        <v>21</v>
      </c>
      <c r="G2470">
        <v>20398</v>
      </c>
      <c r="H2470">
        <v>18123</v>
      </c>
      <c r="I2470">
        <v>0.96783330000000001</v>
      </c>
      <c r="J2470">
        <v>0.97984570000000004</v>
      </c>
      <c r="K2470">
        <v>1.2012399999999999E-2</v>
      </c>
      <c r="L2470">
        <v>6.1900000000000002E-3</v>
      </c>
      <c r="M2470">
        <v>2.2194999999999999E-2</v>
      </c>
      <c r="N2470">
        <v>1.8297999999999999E-3</v>
      </c>
      <c r="O2470">
        <v>20398</v>
      </c>
      <c r="Q2470">
        <v>70.724239999999995</v>
      </c>
      <c r="R2470">
        <v>71.570211</v>
      </c>
      <c r="S2470" t="s">
        <v>19</v>
      </c>
      <c r="T2470">
        <v>1.8307E-3</v>
      </c>
      <c r="U2470">
        <v>4.0796000000000001E-3</v>
      </c>
      <c r="V2470">
        <v>8.7664000000000006E-3</v>
      </c>
      <c r="W2470">
        <v>1.2012399999999999E-2</v>
      </c>
      <c r="X2470">
        <v>1.5258499999999999E-2</v>
      </c>
      <c r="Y2470">
        <v>1.9945299999999999E-2</v>
      </c>
      <c r="Z2470">
        <v>2.2194100000000001E-2</v>
      </c>
      <c r="AA2470">
        <v>1.22595E-2</v>
      </c>
    </row>
    <row r="2471" spans="1:27" x14ac:dyDescent="0.2">
      <c r="A2471" t="s">
        <v>8667</v>
      </c>
      <c r="B2471" t="s">
        <v>34</v>
      </c>
      <c r="C2471" t="s">
        <v>1844</v>
      </c>
      <c r="D2471" t="s">
        <v>29</v>
      </c>
      <c r="E2471" t="s">
        <v>16</v>
      </c>
      <c r="F2471">
        <v>22</v>
      </c>
      <c r="G2471">
        <v>20398</v>
      </c>
      <c r="H2471">
        <v>18123</v>
      </c>
      <c r="I2471">
        <v>0.92982330000000002</v>
      </c>
      <c r="J2471">
        <v>0.92508400000000002</v>
      </c>
      <c r="K2471">
        <v>-4.7393000000000001E-3</v>
      </c>
      <c r="L2471">
        <v>5.8476999999999999E-3</v>
      </c>
      <c r="M2471">
        <v>4.8801000000000001E-3</v>
      </c>
      <c r="N2471">
        <v>-1.43587E-2</v>
      </c>
      <c r="O2471">
        <v>20398</v>
      </c>
      <c r="Q2471">
        <v>68.748977999999994</v>
      </c>
      <c r="R2471">
        <v>71.570211</v>
      </c>
      <c r="S2471" t="s">
        <v>18</v>
      </c>
      <c r="T2471">
        <v>-1.43578E-2</v>
      </c>
      <c r="U2471">
        <v>-1.22334E-2</v>
      </c>
      <c r="V2471">
        <v>-7.8057999999999999E-3</v>
      </c>
      <c r="W2471">
        <v>-4.7393000000000001E-3</v>
      </c>
      <c r="X2471">
        <v>-1.6727999999999999E-3</v>
      </c>
      <c r="Y2471">
        <v>2.7548E-3</v>
      </c>
      <c r="Z2471">
        <v>4.8792999999999996E-3</v>
      </c>
      <c r="AA2471">
        <v>-5.1231000000000002E-3</v>
      </c>
    </row>
    <row r="2472" spans="1:27" x14ac:dyDescent="0.2">
      <c r="A2472" t="s">
        <v>8668</v>
      </c>
      <c r="B2472" t="s">
        <v>34</v>
      </c>
      <c r="C2472" t="s">
        <v>1844</v>
      </c>
      <c r="D2472" t="s">
        <v>29</v>
      </c>
      <c r="E2472" t="s">
        <v>16</v>
      </c>
      <c r="F2472">
        <v>23</v>
      </c>
      <c r="G2472">
        <v>20398</v>
      </c>
      <c r="H2472">
        <v>18123</v>
      </c>
      <c r="I2472">
        <v>0.81561360000000005</v>
      </c>
      <c r="J2472">
        <v>0.80823659999999997</v>
      </c>
      <c r="K2472">
        <v>-7.3769999999999999E-3</v>
      </c>
      <c r="L2472">
        <v>5.4174000000000002E-3</v>
      </c>
      <c r="M2472">
        <v>1.5345999999999999E-3</v>
      </c>
      <c r="N2472">
        <v>-1.62887E-2</v>
      </c>
      <c r="O2472">
        <v>20398</v>
      </c>
      <c r="Q2472">
        <v>67.590232999999998</v>
      </c>
      <c r="R2472">
        <v>71.570211</v>
      </c>
      <c r="S2472" t="s">
        <v>18</v>
      </c>
      <c r="T2472">
        <v>-1.6287900000000001E-2</v>
      </c>
      <c r="U2472">
        <v>-1.4319800000000001E-2</v>
      </c>
      <c r="V2472">
        <v>-1.02179E-2</v>
      </c>
      <c r="W2472">
        <v>-7.3769999999999999E-3</v>
      </c>
      <c r="X2472">
        <v>-4.5361000000000004E-3</v>
      </c>
      <c r="Y2472">
        <v>-4.3429999999999999E-4</v>
      </c>
      <c r="Z2472">
        <v>1.5338000000000001E-3</v>
      </c>
      <c r="AA2472">
        <v>-9.1272999999999996E-3</v>
      </c>
    </row>
    <row r="2473" spans="1:27" x14ac:dyDescent="0.2">
      <c r="A2473" t="s">
        <v>8669</v>
      </c>
      <c r="B2473" t="s">
        <v>34</v>
      </c>
      <c r="C2473" t="s">
        <v>1844</v>
      </c>
      <c r="D2473" t="s">
        <v>29</v>
      </c>
      <c r="E2473" t="s">
        <v>16</v>
      </c>
      <c r="F2473">
        <v>24</v>
      </c>
      <c r="G2473">
        <v>20398</v>
      </c>
      <c r="H2473">
        <v>18123</v>
      </c>
      <c r="I2473">
        <v>0.68721030000000005</v>
      </c>
      <c r="J2473">
        <v>0.6814964</v>
      </c>
      <c r="K2473">
        <v>-5.7137999999999998E-3</v>
      </c>
      <c r="L2473">
        <v>5.0378000000000003E-3</v>
      </c>
      <c r="M2473">
        <v>2.5734E-3</v>
      </c>
      <c r="N2473">
        <v>-1.4001E-2</v>
      </c>
      <c r="O2473">
        <v>20398</v>
      </c>
      <c r="Q2473">
        <v>66.716179999999994</v>
      </c>
      <c r="R2473">
        <v>71.570211</v>
      </c>
      <c r="S2473" t="s">
        <v>18</v>
      </c>
      <c r="T2473">
        <v>-1.4000200000000001E-2</v>
      </c>
      <c r="U2473">
        <v>-1.217E-2</v>
      </c>
      <c r="V2473">
        <v>-8.3555999999999995E-3</v>
      </c>
      <c r="W2473">
        <v>-5.7137999999999998E-3</v>
      </c>
      <c r="X2473">
        <v>-3.0720000000000001E-3</v>
      </c>
      <c r="Y2473">
        <v>7.4240000000000005E-4</v>
      </c>
      <c r="Z2473">
        <v>2.5726E-3</v>
      </c>
      <c r="AA2473">
        <v>-8.3841999999999996E-3</v>
      </c>
    </row>
    <row r="2474" spans="1:27" x14ac:dyDescent="0.2">
      <c r="A2474" t="s">
        <v>8670</v>
      </c>
      <c r="B2474" t="s">
        <v>35</v>
      </c>
      <c r="C2474" t="s">
        <v>1844</v>
      </c>
      <c r="D2474" t="s">
        <v>29</v>
      </c>
      <c r="E2474" t="s">
        <v>16</v>
      </c>
      <c r="F2474">
        <v>1</v>
      </c>
      <c r="G2474">
        <v>6846</v>
      </c>
      <c r="H2474">
        <v>10181</v>
      </c>
      <c r="I2474">
        <v>0.58437910000000004</v>
      </c>
      <c r="J2474">
        <v>0.58008579999999998</v>
      </c>
      <c r="K2474">
        <v>-4.2932999999999999E-3</v>
      </c>
      <c r="L2474">
        <v>6.5094999999999997E-3</v>
      </c>
      <c r="M2474">
        <v>6.4148E-3</v>
      </c>
      <c r="N2474">
        <v>-1.5001499999999999E-2</v>
      </c>
      <c r="O2474">
        <v>5149.4639999999999</v>
      </c>
      <c r="P2474">
        <v>0.75218580000000002</v>
      </c>
      <c r="Q2474">
        <v>65.870671999999999</v>
      </c>
      <c r="R2474">
        <v>71.623872000000006</v>
      </c>
      <c r="S2474" t="s">
        <v>18</v>
      </c>
      <c r="T2474">
        <v>-1.50005E-2</v>
      </c>
      <c r="U2474">
        <v>-1.26356E-2</v>
      </c>
      <c r="V2474">
        <v>-7.7069E-3</v>
      </c>
      <c r="W2474">
        <v>-4.2932999999999999E-3</v>
      </c>
      <c r="X2474">
        <v>-8.7969999999999997E-4</v>
      </c>
      <c r="Y2474">
        <v>4.0489000000000002E-3</v>
      </c>
      <c r="Z2474">
        <v>6.4137999999999999E-3</v>
      </c>
      <c r="AA2474">
        <v>-7.4012000000000001E-3</v>
      </c>
    </row>
    <row r="2475" spans="1:27" x14ac:dyDescent="0.2">
      <c r="A2475" t="s">
        <v>8671</v>
      </c>
      <c r="B2475" t="s">
        <v>35</v>
      </c>
      <c r="C2475" t="s">
        <v>1844</v>
      </c>
      <c r="D2475" t="s">
        <v>29</v>
      </c>
      <c r="E2475" t="s">
        <v>16</v>
      </c>
      <c r="F2475">
        <v>2</v>
      </c>
      <c r="G2475">
        <v>6846</v>
      </c>
      <c r="H2475">
        <v>10181</v>
      </c>
      <c r="I2475">
        <v>0.52956029999999998</v>
      </c>
      <c r="J2475">
        <v>0.51983120000000005</v>
      </c>
      <c r="K2475">
        <v>-9.7290999999999992E-3</v>
      </c>
      <c r="L2475">
        <v>5.9499000000000002E-3</v>
      </c>
      <c r="M2475">
        <v>5.8499999999999999E-5</v>
      </c>
      <c r="N2475">
        <v>-1.9516700000000001E-2</v>
      </c>
      <c r="O2475">
        <v>5149.4639999999999</v>
      </c>
      <c r="P2475">
        <v>0.75218580000000002</v>
      </c>
      <c r="Q2475">
        <v>65.333061999999998</v>
      </c>
      <c r="R2475">
        <v>71.623872000000006</v>
      </c>
      <c r="S2475" t="s">
        <v>18</v>
      </c>
      <c r="T2475">
        <v>-1.95158E-2</v>
      </c>
      <c r="U2475">
        <v>-1.73542E-2</v>
      </c>
      <c r="V2475">
        <v>-1.28492E-2</v>
      </c>
      <c r="W2475">
        <v>-9.7290999999999992E-3</v>
      </c>
      <c r="X2475">
        <v>-6.6090000000000003E-3</v>
      </c>
      <c r="Y2475">
        <v>-2.104E-3</v>
      </c>
      <c r="Z2475">
        <v>5.7599999999999997E-5</v>
      </c>
      <c r="AA2475">
        <v>-1.8715900000000001E-2</v>
      </c>
    </row>
    <row r="2476" spans="1:27" x14ac:dyDescent="0.2">
      <c r="A2476" t="s">
        <v>8672</v>
      </c>
      <c r="B2476" t="s">
        <v>35</v>
      </c>
      <c r="C2476" t="s">
        <v>1844</v>
      </c>
      <c r="D2476" t="s">
        <v>29</v>
      </c>
      <c r="E2476" t="s">
        <v>16</v>
      </c>
      <c r="F2476">
        <v>3</v>
      </c>
      <c r="G2476">
        <v>6846</v>
      </c>
      <c r="H2476">
        <v>10181</v>
      </c>
      <c r="I2476">
        <v>0.48554049999999999</v>
      </c>
      <c r="J2476">
        <v>0.48259200000000002</v>
      </c>
      <c r="K2476">
        <v>-2.9485000000000002E-3</v>
      </c>
      <c r="L2476">
        <v>5.1405000000000001E-3</v>
      </c>
      <c r="M2476">
        <v>5.5076999999999999E-3</v>
      </c>
      <c r="N2476">
        <v>-1.1404600000000001E-2</v>
      </c>
      <c r="O2476">
        <v>5149.4639999999999</v>
      </c>
      <c r="P2476">
        <v>0.75218580000000002</v>
      </c>
      <c r="Q2476">
        <v>64.708770000000001</v>
      </c>
      <c r="R2476">
        <v>71.623872000000006</v>
      </c>
      <c r="S2476" t="s">
        <v>18</v>
      </c>
      <c r="T2476">
        <v>-1.14039E-2</v>
      </c>
      <c r="U2476">
        <v>-9.5362999999999993E-3</v>
      </c>
      <c r="V2476">
        <v>-5.6442000000000003E-3</v>
      </c>
      <c r="W2476">
        <v>-2.9485000000000002E-3</v>
      </c>
      <c r="X2476">
        <v>-2.5280000000000002E-4</v>
      </c>
      <c r="Y2476">
        <v>3.6394000000000001E-3</v>
      </c>
      <c r="Z2476">
        <v>5.5069000000000003E-3</v>
      </c>
      <c r="AA2476">
        <v>-6.1095999999999998E-3</v>
      </c>
    </row>
    <row r="2477" spans="1:27" x14ac:dyDescent="0.2">
      <c r="A2477" t="s">
        <v>8673</v>
      </c>
      <c r="B2477" t="s">
        <v>35</v>
      </c>
      <c r="C2477" t="s">
        <v>1844</v>
      </c>
      <c r="D2477" t="s">
        <v>29</v>
      </c>
      <c r="E2477" t="s">
        <v>16</v>
      </c>
      <c r="F2477">
        <v>4</v>
      </c>
      <c r="G2477">
        <v>6846</v>
      </c>
      <c r="H2477">
        <v>10181</v>
      </c>
      <c r="I2477">
        <v>0.46057480000000001</v>
      </c>
      <c r="J2477">
        <v>0.46215020000000001</v>
      </c>
      <c r="K2477">
        <v>1.5754E-3</v>
      </c>
      <c r="L2477">
        <v>4.6179000000000003E-3</v>
      </c>
      <c r="M2477">
        <v>9.1716999999999996E-3</v>
      </c>
      <c r="N2477">
        <v>-6.0210000000000003E-3</v>
      </c>
      <c r="O2477">
        <v>5149.4639999999999</v>
      </c>
      <c r="P2477">
        <v>0.75218580000000002</v>
      </c>
      <c r="Q2477">
        <v>64.500843000000003</v>
      </c>
      <c r="R2477">
        <v>71.623872000000006</v>
      </c>
      <c r="S2477" t="s">
        <v>18</v>
      </c>
      <c r="T2477">
        <v>-6.0203000000000001E-3</v>
      </c>
      <c r="U2477">
        <v>-4.3426000000000003E-3</v>
      </c>
      <c r="V2477">
        <v>-8.4619999999999997E-4</v>
      </c>
      <c r="W2477">
        <v>1.5754E-3</v>
      </c>
      <c r="X2477">
        <v>3.9969999999999997E-3</v>
      </c>
      <c r="Y2477">
        <v>7.4933999999999999E-3</v>
      </c>
      <c r="Z2477">
        <v>9.1710999999999997E-3</v>
      </c>
      <c r="AA2477">
        <v>3.4088E-3</v>
      </c>
    </row>
    <row r="2478" spans="1:27" x14ac:dyDescent="0.2">
      <c r="A2478" t="s">
        <v>8674</v>
      </c>
      <c r="B2478" t="s">
        <v>35</v>
      </c>
      <c r="C2478" t="s">
        <v>1844</v>
      </c>
      <c r="D2478" t="s">
        <v>29</v>
      </c>
      <c r="E2478" t="s">
        <v>16</v>
      </c>
      <c r="F2478">
        <v>5</v>
      </c>
      <c r="G2478">
        <v>6846</v>
      </c>
      <c r="H2478">
        <v>10181</v>
      </c>
      <c r="I2478">
        <v>0.46450200000000003</v>
      </c>
      <c r="J2478">
        <v>0.46153620000000001</v>
      </c>
      <c r="K2478">
        <v>-2.9658000000000002E-3</v>
      </c>
      <c r="L2478">
        <v>4.3793E-3</v>
      </c>
      <c r="M2478">
        <v>4.2382000000000001E-3</v>
      </c>
      <c r="N2478">
        <v>-1.01698E-2</v>
      </c>
      <c r="O2478">
        <v>5149.4639999999999</v>
      </c>
      <c r="P2478">
        <v>0.75218580000000002</v>
      </c>
      <c r="Q2478">
        <v>64.000915000000006</v>
      </c>
      <c r="R2478">
        <v>71.623872000000006</v>
      </c>
      <c r="S2478" t="s">
        <v>18</v>
      </c>
      <c r="T2478">
        <v>-1.01691E-2</v>
      </c>
      <c r="U2478">
        <v>-8.5781E-3</v>
      </c>
      <c r="V2478">
        <v>-5.2623000000000001E-3</v>
      </c>
      <c r="W2478">
        <v>-2.9658000000000002E-3</v>
      </c>
      <c r="X2478">
        <v>-6.6929999999999995E-4</v>
      </c>
      <c r="Y2478">
        <v>2.6465999999999998E-3</v>
      </c>
      <c r="Z2478">
        <v>4.2376000000000002E-3</v>
      </c>
      <c r="AA2478">
        <v>-6.4259E-3</v>
      </c>
    </row>
    <row r="2479" spans="1:27" x14ac:dyDescent="0.2">
      <c r="A2479" t="s">
        <v>8675</v>
      </c>
      <c r="B2479" t="s">
        <v>35</v>
      </c>
      <c r="C2479" t="s">
        <v>1844</v>
      </c>
      <c r="D2479" t="s">
        <v>29</v>
      </c>
      <c r="E2479" t="s">
        <v>16</v>
      </c>
      <c r="F2479">
        <v>6</v>
      </c>
      <c r="G2479">
        <v>6846</v>
      </c>
      <c r="H2479">
        <v>10181</v>
      </c>
      <c r="I2479">
        <v>0.49336190000000002</v>
      </c>
      <c r="J2479">
        <v>0.48874610000000002</v>
      </c>
      <c r="K2479">
        <v>-4.6157999999999998E-3</v>
      </c>
      <c r="L2479">
        <v>4.4359000000000004E-3</v>
      </c>
      <c r="M2479">
        <v>2.6811999999999999E-3</v>
      </c>
      <c r="N2479">
        <v>-1.1912900000000001E-2</v>
      </c>
      <c r="O2479">
        <v>5149.4639999999999</v>
      </c>
      <c r="P2479">
        <v>0.75218580000000002</v>
      </c>
      <c r="Q2479">
        <v>63.845072000000002</v>
      </c>
      <c r="R2479">
        <v>71.623872000000006</v>
      </c>
      <c r="S2479" t="s">
        <v>18</v>
      </c>
      <c r="T2479">
        <v>-1.19122E-2</v>
      </c>
      <c r="U2479">
        <v>-1.03006E-2</v>
      </c>
      <c r="V2479">
        <v>-6.9420000000000003E-3</v>
      </c>
      <c r="W2479">
        <v>-4.6157999999999998E-3</v>
      </c>
      <c r="X2479">
        <v>-2.2897E-3</v>
      </c>
      <c r="Y2479">
        <v>1.0690000000000001E-3</v>
      </c>
      <c r="Z2479">
        <v>2.6805000000000002E-3</v>
      </c>
      <c r="AA2479">
        <v>-9.4442999999999992E-3</v>
      </c>
    </row>
    <row r="2480" spans="1:27" x14ac:dyDescent="0.2">
      <c r="A2480" t="s">
        <v>8676</v>
      </c>
      <c r="B2480" t="s">
        <v>35</v>
      </c>
      <c r="C2480" t="s">
        <v>1844</v>
      </c>
      <c r="D2480" t="s">
        <v>29</v>
      </c>
      <c r="E2480" t="s">
        <v>16</v>
      </c>
      <c r="F2480">
        <v>7</v>
      </c>
      <c r="G2480">
        <v>6846</v>
      </c>
      <c r="H2480">
        <v>10181</v>
      </c>
      <c r="I2480">
        <v>0.52352279999999995</v>
      </c>
      <c r="J2480">
        <v>0.52901390000000004</v>
      </c>
      <c r="K2480">
        <v>5.4910999999999996E-3</v>
      </c>
      <c r="L2480">
        <v>4.6568E-3</v>
      </c>
      <c r="M2480">
        <v>1.3151599999999999E-2</v>
      </c>
      <c r="N2480">
        <v>-2.1694000000000001E-3</v>
      </c>
      <c r="O2480">
        <v>5149.4639999999999</v>
      </c>
      <c r="P2480">
        <v>0.75218580000000002</v>
      </c>
      <c r="Q2480">
        <v>63.489843999999998</v>
      </c>
      <c r="R2480">
        <v>71.623872000000006</v>
      </c>
      <c r="S2480" t="s">
        <v>18</v>
      </c>
      <c r="T2480">
        <v>-2.1687E-3</v>
      </c>
      <c r="U2480">
        <v>-4.7689999999999999E-4</v>
      </c>
      <c r="V2480">
        <v>3.0490000000000001E-3</v>
      </c>
      <c r="W2480">
        <v>5.4910999999999996E-3</v>
      </c>
      <c r="X2480">
        <v>7.9331000000000002E-3</v>
      </c>
      <c r="Y2480">
        <v>1.1459E-2</v>
      </c>
      <c r="Z2480">
        <v>1.31509E-2</v>
      </c>
      <c r="AA2480">
        <v>1.03798E-2</v>
      </c>
    </row>
    <row r="2481" spans="1:27" x14ac:dyDescent="0.2">
      <c r="A2481" t="s">
        <v>8677</v>
      </c>
      <c r="B2481" t="s">
        <v>35</v>
      </c>
      <c r="C2481" t="s">
        <v>1844</v>
      </c>
      <c r="D2481" t="s">
        <v>29</v>
      </c>
      <c r="E2481" t="s">
        <v>16</v>
      </c>
      <c r="F2481">
        <v>8</v>
      </c>
      <c r="G2481">
        <v>6846</v>
      </c>
      <c r="H2481">
        <v>10181</v>
      </c>
      <c r="I2481">
        <v>0.53536269999999997</v>
      </c>
      <c r="J2481">
        <v>0.54033549999999997</v>
      </c>
      <c r="K2481">
        <v>4.9727E-3</v>
      </c>
      <c r="L2481">
        <v>4.9137E-3</v>
      </c>
      <c r="M2481">
        <v>1.3055799999999999E-2</v>
      </c>
      <c r="N2481">
        <v>-3.1102999999999999E-3</v>
      </c>
      <c r="O2481">
        <v>5149.4639999999999</v>
      </c>
      <c r="P2481">
        <v>0.75218580000000002</v>
      </c>
      <c r="Q2481">
        <v>63.995635</v>
      </c>
      <c r="R2481">
        <v>71.623872000000006</v>
      </c>
      <c r="S2481" t="s">
        <v>18</v>
      </c>
      <c r="T2481">
        <v>-3.1094999999999999E-3</v>
      </c>
      <c r="U2481">
        <v>-1.3244000000000001E-3</v>
      </c>
      <c r="V2481">
        <v>2.3960000000000001E-3</v>
      </c>
      <c r="W2481">
        <v>4.9727E-3</v>
      </c>
      <c r="X2481">
        <v>7.5494999999999998E-3</v>
      </c>
      <c r="Y2481">
        <v>1.1269899999999999E-2</v>
      </c>
      <c r="Z2481">
        <v>1.3055000000000001E-2</v>
      </c>
      <c r="AA2481">
        <v>9.2031000000000005E-3</v>
      </c>
    </row>
    <row r="2482" spans="1:27" x14ac:dyDescent="0.2">
      <c r="A2482" t="s">
        <v>8678</v>
      </c>
      <c r="B2482" t="s">
        <v>35</v>
      </c>
      <c r="C2482" t="s">
        <v>1844</v>
      </c>
      <c r="D2482" t="s">
        <v>29</v>
      </c>
      <c r="E2482" t="s">
        <v>16</v>
      </c>
      <c r="F2482">
        <v>9</v>
      </c>
      <c r="G2482">
        <v>6846</v>
      </c>
      <c r="H2482">
        <v>10181</v>
      </c>
      <c r="I2482">
        <v>0.54640960000000005</v>
      </c>
      <c r="J2482">
        <v>0.55646229999999997</v>
      </c>
      <c r="K2482">
        <v>1.00526E-2</v>
      </c>
      <c r="L2482">
        <v>5.1631000000000003E-3</v>
      </c>
      <c r="M2482">
        <v>1.8545900000000001E-2</v>
      </c>
      <c r="N2482">
        <v>1.5594000000000001E-3</v>
      </c>
      <c r="O2482">
        <v>5149.4639999999999</v>
      </c>
      <c r="P2482">
        <v>0.75218580000000002</v>
      </c>
      <c r="Q2482">
        <v>66.418063000000004</v>
      </c>
      <c r="R2482">
        <v>71.623872000000006</v>
      </c>
      <c r="S2482" t="s">
        <v>18</v>
      </c>
      <c r="T2482">
        <v>1.5602000000000001E-3</v>
      </c>
      <c r="U2482">
        <v>3.4359E-3</v>
      </c>
      <c r="V2482">
        <v>7.3451000000000002E-3</v>
      </c>
      <c r="W2482">
        <v>1.00526E-2</v>
      </c>
      <c r="X2482">
        <v>1.27601E-2</v>
      </c>
      <c r="Y2482">
        <v>1.6669400000000001E-2</v>
      </c>
      <c r="Z2482">
        <v>1.8545099999999998E-2</v>
      </c>
      <c r="AA2482">
        <v>1.80652E-2</v>
      </c>
    </row>
    <row r="2483" spans="1:27" x14ac:dyDescent="0.2">
      <c r="A2483" t="s">
        <v>8679</v>
      </c>
      <c r="B2483" t="s">
        <v>35</v>
      </c>
      <c r="C2483" t="s">
        <v>1844</v>
      </c>
      <c r="D2483" t="s">
        <v>29</v>
      </c>
      <c r="E2483" t="s">
        <v>16</v>
      </c>
      <c r="F2483">
        <v>10</v>
      </c>
      <c r="G2483">
        <v>6846</v>
      </c>
      <c r="H2483">
        <v>10181</v>
      </c>
      <c r="I2483">
        <v>0.58389100000000005</v>
      </c>
      <c r="J2483">
        <v>0.58831129999999998</v>
      </c>
      <c r="K2483">
        <v>4.4202E-3</v>
      </c>
      <c r="L2483">
        <v>5.7330999999999997E-3</v>
      </c>
      <c r="M2483">
        <v>1.3851199999999999E-2</v>
      </c>
      <c r="N2483">
        <v>-5.0106999999999999E-3</v>
      </c>
      <c r="O2483">
        <v>5149.4639999999999</v>
      </c>
      <c r="P2483">
        <v>0.75218580000000002</v>
      </c>
      <c r="Q2483">
        <v>70.099622999999994</v>
      </c>
      <c r="R2483">
        <v>71.623872000000006</v>
      </c>
      <c r="S2483" t="s">
        <v>18</v>
      </c>
      <c r="T2483">
        <v>-5.0099000000000003E-3</v>
      </c>
      <c r="U2483">
        <v>-2.9269999999999999E-3</v>
      </c>
      <c r="V2483">
        <v>1.4138E-3</v>
      </c>
      <c r="W2483">
        <v>4.4202E-3</v>
      </c>
      <c r="X2483">
        <v>7.4266999999999996E-3</v>
      </c>
      <c r="Y2483">
        <v>1.17675E-2</v>
      </c>
      <c r="Z2483">
        <v>1.3850299999999999E-2</v>
      </c>
      <c r="AA2483">
        <v>7.5133999999999999E-3</v>
      </c>
    </row>
    <row r="2484" spans="1:27" x14ac:dyDescent="0.2">
      <c r="A2484" t="s">
        <v>8680</v>
      </c>
      <c r="B2484" t="s">
        <v>35</v>
      </c>
      <c r="C2484" t="s">
        <v>1844</v>
      </c>
      <c r="D2484" t="s">
        <v>29</v>
      </c>
      <c r="E2484" t="s">
        <v>16</v>
      </c>
      <c r="F2484">
        <v>11</v>
      </c>
      <c r="G2484">
        <v>6846</v>
      </c>
      <c r="H2484">
        <v>10181</v>
      </c>
      <c r="I2484">
        <v>0.63425759999999998</v>
      </c>
      <c r="J2484">
        <v>0.6331582</v>
      </c>
      <c r="K2484">
        <v>-1.0993999999999999E-3</v>
      </c>
      <c r="L2484">
        <v>6.2674000000000002E-3</v>
      </c>
      <c r="M2484">
        <v>9.2104999999999999E-3</v>
      </c>
      <c r="N2484">
        <v>-1.1409300000000001E-2</v>
      </c>
      <c r="O2484">
        <v>5149.4639999999999</v>
      </c>
      <c r="P2484">
        <v>0.75218580000000002</v>
      </c>
      <c r="Q2484">
        <v>74.894300999999999</v>
      </c>
      <c r="R2484">
        <v>71.623872000000006</v>
      </c>
      <c r="S2484" t="s">
        <v>18</v>
      </c>
      <c r="T2484">
        <v>-1.1408400000000001E-2</v>
      </c>
      <c r="U2484">
        <v>-9.1313999999999996E-3</v>
      </c>
      <c r="V2484">
        <v>-4.3860000000000001E-3</v>
      </c>
      <c r="W2484">
        <v>-1.0993999999999999E-3</v>
      </c>
      <c r="X2484">
        <v>2.1873000000000001E-3</v>
      </c>
      <c r="Y2484">
        <v>6.9325999999999997E-3</v>
      </c>
      <c r="Z2484">
        <v>9.2096000000000001E-3</v>
      </c>
      <c r="AA2484">
        <v>-1.7363999999999999E-3</v>
      </c>
    </row>
    <row r="2485" spans="1:27" x14ac:dyDescent="0.2">
      <c r="A2485" t="s">
        <v>8681</v>
      </c>
      <c r="B2485" t="s">
        <v>35</v>
      </c>
      <c r="C2485" t="s">
        <v>1844</v>
      </c>
      <c r="D2485" t="s">
        <v>29</v>
      </c>
      <c r="E2485" t="s">
        <v>16</v>
      </c>
      <c r="F2485">
        <v>12</v>
      </c>
      <c r="G2485">
        <v>6846</v>
      </c>
      <c r="H2485">
        <v>10181</v>
      </c>
      <c r="I2485">
        <v>0.70566620000000002</v>
      </c>
      <c r="J2485">
        <v>0.69840009999999997</v>
      </c>
      <c r="K2485">
        <v>-7.2661000000000002E-3</v>
      </c>
      <c r="L2485">
        <v>7.0916E-3</v>
      </c>
      <c r="M2485">
        <v>4.3996E-3</v>
      </c>
      <c r="N2485">
        <v>-1.8931799999999999E-2</v>
      </c>
      <c r="O2485">
        <v>5149.4639999999999</v>
      </c>
      <c r="P2485">
        <v>0.75218580000000002</v>
      </c>
      <c r="Q2485">
        <v>78.858188999999996</v>
      </c>
      <c r="R2485">
        <v>71.623872000000006</v>
      </c>
      <c r="S2485" t="s">
        <v>18</v>
      </c>
      <c r="T2485">
        <v>-1.8930700000000002E-2</v>
      </c>
      <c r="U2485">
        <v>-1.6354400000000002E-2</v>
      </c>
      <c r="V2485">
        <v>-1.0984900000000001E-2</v>
      </c>
      <c r="W2485">
        <v>-7.2661000000000002E-3</v>
      </c>
      <c r="X2485">
        <v>-3.5473000000000002E-3</v>
      </c>
      <c r="Y2485">
        <v>1.8220999999999999E-3</v>
      </c>
      <c r="Z2485">
        <v>4.3984999999999996E-3</v>
      </c>
      <c r="AA2485">
        <v>-1.0403900000000001E-2</v>
      </c>
    </row>
    <row r="2486" spans="1:27" x14ac:dyDescent="0.2">
      <c r="A2486" t="s">
        <v>8682</v>
      </c>
      <c r="B2486" t="s">
        <v>35</v>
      </c>
      <c r="C2486" t="s">
        <v>1844</v>
      </c>
      <c r="D2486" t="s">
        <v>29</v>
      </c>
      <c r="E2486" t="s">
        <v>16</v>
      </c>
      <c r="F2486">
        <v>13</v>
      </c>
      <c r="G2486">
        <v>6846</v>
      </c>
      <c r="H2486">
        <v>10181</v>
      </c>
      <c r="I2486">
        <v>0.80280879999999999</v>
      </c>
      <c r="J2486">
        <v>0.78588729999999996</v>
      </c>
      <c r="K2486">
        <v>-1.69214E-2</v>
      </c>
      <c r="L2486">
        <v>8.1627999999999996E-3</v>
      </c>
      <c r="M2486">
        <v>-3.4937000000000002E-3</v>
      </c>
      <c r="N2486">
        <v>-3.03492E-2</v>
      </c>
      <c r="O2486">
        <v>5149.4639999999999</v>
      </c>
      <c r="P2486">
        <v>0.75218580000000002</v>
      </c>
      <c r="Q2486">
        <v>81.374821999999995</v>
      </c>
      <c r="R2486">
        <v>71.623872000000006</v>
      </c>
      <c r="S2486" t="s">
        <v>18</v>
      </c>
      <c r="T2486">
        <v>-3.0348E-2</v>
      </c>
      <c r="U2486">
        <v>-2.7382500000000001E-2</v>
      </c>
      <c r="V2486">
        <v>-2.1201999999999999E-2</v>
      </c>
      <c r="W2486">
        <v>-1.69214E-2</v>
      </c>
      <c r="X2486">
        <v>-1.26409E-2</v>
      </c>
      <c r="Y2486">
        <v>-6.4603999999999998E-3</v>
      </c>
      <c r="Z2486">
        <v>-3.4949E-3</v>
      </c>
      <c r="AA2486">
        <v>-2.1531600000000001E-2</v>
      </c>
    </row>
    <row r="2487" spans="1:27" x14ac:dyDescent="0.2">
      <c r="A2487" t="s">
        <v>8683</v>
      </c>
      <c r="B2487" t="s">
        <v>35</v>
      </c>
      <c r="C2487" t="s">
        <v>1844</v>
      </c>
      <c r="D2487" t="s">
        <v>29</v>
      </c>
      <c r="E2487" t="s">
        <v>16</v>
      </c>
      <c r="F2487">
        <v>14</v>
      </c>
      <c r="G2487">
        <v>6846</v>
      </c>
      <c r="H2487">
        <v>10181</v>
      </c>
      <c r="I2487">
        <v>0.89882770000000001</v>
      </c>
      <c r="J2487">
        <v>0.88281520000000002</v>
      </c>
      <c r="K2487">
        <v>-1.6012499999999999E-2</v>
      </c>
      <c r="L2487">
        <v>9.0401000000000006E-3</v>
      </c>
      <c r="M2487">
        <v>-1.1416E-3</v>
      </c>
      <c r="N2487">
        <v>-3.0883500000000001E-2</v>
      </c>
      <c r="O2487">
        <v>5149.4639999999999</v>
      </c>
      <c r="P2487">
        <v>0.75218580000000002</v>
      </c>
      <c r="Q2487">
        <v>82.831406999999999</v>
      </c>
      <c r="R2487">
        <v>71.623872000000006</v>
      </c>
      <c r="S2487" t="s">
        <v>18</v>
      </c>
      <c r="T2487">
        <v>-3.0882099999999999E-2</v>
      </c>
      <c r="U2487">
        <v>-2.7597900000000002E-2</v>
      </c>
      <c r="V2487">
        <v>-2.07531E-2</v>
      </c>
      <c r="W2487">
        <v>-1.6012499999999999E-2</v>
      </c>
      <c r="X2487">
        <v>-1.12719E-2</v>
      </c>
      <c r="Y2487">
        <v>-4.4272000000000001E-3</v>
      </c>
      <c r="Z2487">
        <v>-1.1429000000000001E-3</v>
      </c>
      <c r="AA2487">
        <v>-1.8138000000000001E-2</v>
      </c>
    </row>
    <row r="2488" spans="1:27" x14ac:dyDescent="0.2">
      <c r="A2488" t="s">
        <v>8684</v>
      </c>
      <c r="B2488" t="s">
        <v>35</v>
      </c>
      <c r="C2488" t="s">
        <v>1844</v>
      </c>
      <c r="D2488" t="s">
        <v>29</v>
      </c>
      <c r="E2488" t="s">
        <v>16</v>
      </c>
      <c r="F2488">
        <v>15</v>
      </c>
      <c r="G2488">
        <v>6846</v>
      </c>
      <c r="H2488">
        <v>10181</v>
      </c>
      <c r="I2488">
        <v>0.98797550000000001</v>
      </c>
      <c r="J2488">
        <v>0.97906409999999999</v>
      </c>
      <c r="K2488">
        <v>-8.9113999999999999E-3</v>
      </c>
      <c r="L2488">
        <v>9.6773999999999992E-3</v>
      </c>
      <c r="M2488">
        <v>7.0080000000000003E-3</v>
      </c>
      <c r="N2488">
        <v>-2.4830700000000001E-2</v>
      </c>
      <c r="O2488">
        <v>5149.4639999999999</v>
      </c>
      <c r="P2488">
        <v>0.75218580000000002</v>
      </c>
      <c r="Q2488">
        <v>83.071323000000007</v>
      </c>
      <c r="R2488">
        <v>71.623872000000006</v>
      </c>
      <c r="S2488" t="s">
        <v>18</v>
      </c>
      <c r="T2488">
        <v>-2.4829299999999999E-2</v>
      </c>
      <c r="U2488">
        <v>-2.13134E-2</v>
      </c>
      <c r="V2488">
        <v>-1.3986200000000001E-2</v>
      </c>
      <c r="W2488">
        <v>-8.9113999999999999E-3</v>
      </c>
      <c r="X2488">
        <v>-3.8365000000000001E-3</v>
      </c>
      <c r="Y2488">
        <v>3.4906999999999998E-3</v>
      </c>
      <c r="Z2488">
        <v>7.0064999999999997E-3</v>
      </c>
      <c r="AA2488">
        <v>-9.1018999999999996E-3</v>
      </c>
    </row>
    <row r="2489" spans="1:27" x14ac:dyDescent="0.2">
      <c r="A2489" t="s">
        <v>8685</v>
      </c>
      <c r="B2489" t="s">
        <v>35</v>
      </c>
      <c r="C2489" t="s">
        <v>1844</v>
      </c>
      <c r="D2489" t="s">
        <v>29</v>
      </c>
      <c r="E2489" t="s">
        <v>16</v>
      </c>
      <c r="F2489">
        <v>16</v>
      </c>
      <c r="G2489">
        <v>6846</v>
      </c>
      <c r="H2489">
        <v>10181</v>
      </c>
      <c r="I2489">
        <v>1.0775969999999999</v>
      </c>
      <c r="J2489">
        <v>1.0761350000000001</v>
      </c>
      <c r="K2489">
        <v>-1.462E-3</v>
      </c>
      <c r="L2489">
        <v>1.0164599999999999E-2</v>
      </c>
      <c r="M2489">
        <v>1.5258799999999999E-2</v>
      </c>
      <c r="N2489">
        <v>-1.81827E-2</v>
      </c>
      <c r="O2489">
        <v>5149.4639999999999</v>
      </c>
      <c r="P2489">
        <v>0.75218580000000002</v>
      </c>
      <c r="Q2489">
        <v>82.615847000000002</v>
      </c>
      <c r="R2489">
        <v>71.623872000000006</v>
      </c>
      <c r="S2489" t="s">
        <v>18</v>
      </c>
      <c r="T2489">
        <v>-1.8181300000000001E-2</v>
      </c>
      <c r="U2489">
        <v>-1.44884E-2</v>
      </c>
      <c r="V2489">
        <v>-6.7923000000000002E-3</v>
      </c>
      <c r="W2489">
        <v>-1.462E-3</v>
      </c>
      <c r="X2489">
        <v>3.8684000000000001E-3</v>
      </c>
      <c r="Y2489">
        <v>1.15645E-2</v>
      </c>
      <c r="Z2489">
        <v>1.5257400000000001E-2</v>
      </c>
      <c r="AA2489">
        <v>-1.3584999999999999E-3</v>
      </c>
    </row>
    <row r="2490" spans="1:27" x14ac:dyDescent="0.2">
      <c r="A2490" t="s">
        <v>8686</v>
      </c>
      <c r="B2490" t="s">
        <v>35</v>
      </c>
      <c r="C2490" t="s">
        <v>1844</v>
      </c>
      <c r="D2490" t="s">
        <v>29</v>
      </c>
      <c r="E2490" t="s">
        <v>16</v>
      </c>
      <c r="F2490">
        <v>17</v>
      </c>
      <c r="G2490">
        <v>6846</v>
      </c>
      <c r="H2490">
        <v>10181</v>
      </c>
      <c r="I2490">
        <v>1.088338</v>
      </c>
      <c r="J2490">
        <v>1.1177330000000001</v>
      </c>
      <c r="K2490">
        <v>2.9394799999999999E-2</v>
      </c>
      <c r="L2490">
        <v>1.04644E-2</v>
      </c>
      <c r="M2490">
        <v>4.6608700000000003E-2</v>
      </c>
      <c r="N2490">
        <v>1.21808E-2</v>
      </c>
      <c r="O2490">
        <v>5149.4639999999999</v>
      </c>
      <c r="P2490">
        <v>0.75218580000000002</v>
      </c>
      <c r="Q2490">
        <v>81.697440999999998</v>
      </c>
      <c r="R2490">
        <v>71.623872000000006</v>
      </c>
      <c r="S2490" t="s">
        <v>19</v>
      </c>
      <c r="T2490">
        <v>1.21823E-2</v>
      </c>
      <c r="U2490">
        <v>1.5984100000000001E-2</v>
      </c>
      <c r="V2490">
        <v>2.39072E-2</v>
      </c>
      <c r="W2490">
        <v>2.9394799999999999E-2</v>
      </c>
      <c r="X2490">
        <v>3.4882299999999998E-2</v>
      </c>
      <c r="Y2490">
        <v>4.28054E-2</v>
      </c>
      <c r="Z2490">
        <v>4.6607200000000001E-2</v>
      </c>
      <c r="AA2490">
        <v>2.6298599999999998E-2</v>
      </c>
    </row>
    <row r="2491" spans="1:27" x14ac:dyDescent="0.2">
      <c r="A2491" t="s">
        <v>8687</v>
      </c>
      <c r="B2491" t="s">
        <v>35</v>
      </c>
      <c r="C2491" t="s">
        <v>1844</v>
      </c>
      <c r="D2491" t="s">
        <v>29</v>
      </c>
      <c r="E2491" t="s">
        <v>16</v>
      </c>
      <c r="F2491">
        <v>18</v>
      </c>
      <c r="G2491">
        <v>6846</v>
      </c>
      <c r="H2491">
        <v>10181</v>
      </c>
      <c r="I2491">
        <v>1.0967899999999999</v>
      </c>
      <c r="J2491">
        <v>1.132727</v>
      </c>
      <c r="K2491">
        <v>3.5937299999999998E-2</v>
      </c>
      <c r="L2491">
        <v>1.04002E-2</v>
      </c>
      <c r="M2491">
        <v>5.3045500000000002E-2</v>
      </c>
      <c r="N2491">
        <v>1.8828999999999999E-2</v>
      </c>
      <c r="O2491">
        <v>5149.4639999999999</v>
      </c>
      <c r="P2491">
        <v>0.75218580000000002</v>
      </c>
      <c r="Q2491">
        <v>80.336939999999998</v>
      </c>
      <c r="R2491">
        <v>71.623872000000006</v>
      </c>
      <c r="S2491" t="s">
        <v>19</v>
      </c>
      <c r="T2491">
        <v>1.88305E-2</v>
      </c>
      <c r="U2491">
        <v>2.2608900000000001E-2</v>
      </c>
      <c r="V2491">
        <v>3.0483400000000001E-2</v>
      </c>
      <c r="W2491">
        <v>3.5937299999999998E-2</v>
      </c>
      <c r="X2491">
        <v>4.13911E-2</v>
      </c>
      <c r="Y2491">
        <v>4.92656E-2</v>
      </c>
      <c r="Z2491">
        <v>5.3044000000000001E-2</v>
      </c>
      <c r="AA2491">
        <v>3.1726299999999999E-2</v>
      </c>
    </row>
    <row r="2492" spans="1:27" x14ac:dyDescent="0.2">
      <c r="A2492" t="s">
        <v>8688</v>
      </c>
      <c r="B2492" t="s">
        <v>35</v>
      </c>
      <c r="C2492" t="s">
        <v>1844</v>
      </c>
      <c r="D2492" t="s">
        <v>29</v>
      </c>
      <c r="E2492" t="s">
        <v>16</v>
      </c>
      <c r="F2492">
        <v>19</v>
      </c>
      <c r="G2492">
        <v>6846</v>
      </c>
      <c r="H2492">
        <v>10181</v>
      </c>
      <c r="I2492">
        <v>1.0449870000000001</v>
      </c>
      <c r="J2492">
        <v>1.081847</v>
      </c>
      <c r="K2492">
        <v>3.6860200000000003E-2</v>
      </c>
      <c r="L2492">
        <v>9.6176999999999999E-3</v>
      </c>
      <c r="M2492">
        <v>5.26813E-2</v>
      </c>
      <c r="N2492">
        <v>2.1039200000000001E-2</v>
      </c>
      <c r="O2492">
        <v>5149.4639999999999</v>
      </c>
      <c r="P2492">
        <v>0.75218580000000002</v>
      </c>
      <c r="Q2492">
        <v>78.176558999999997</v>
      </c>
      <c r="R2492">
        <v>71.623872000000006</v>
      </c>
      <c r="S2492" t="s">
        <v>19</v>
      </c>
      <c r="T2492">
        <v>2.10406E-2</v>
      </c>
      <c r="U2492">
        <v>2.45347E-2</v>
      </c>
      <c r="V2492">
        <v>3.1816700000000003E-2</v>
      </c>
      <c r="W2492">
        <v>3.6860200000000003E-2</v>
      </c>
      <c r="X2492">
        <v>4.1903799999999998E-2</v>
      </c>
      <c r="Y2492">
        <v>4.9185800000000002E-2</v>
      </c>
      <c r="Z2492">
        <v>5.2679900000000002E-2</v>
      </c>
      <c r="AA2492">
        <v>3.40716E-2</v>
      </c>
    </row>
    <row r="2493" spans="1:27" x14ac:dyDescent="0.2">
      <c r="A2493" t="s">
        <v>8689</v>
      </c>
      <c r="B2493" t="s">
        <v>35</v>
      </c>
      <c r="C2493" t="s">
        <v>1844</v>
      </c>
      <c r="D2493" t="s">
        <v>29</v>
      </c>
      <c r="E2493" t="s">
        <v>16</v>
      </c>
      <c r="F2493">
        <v>20</v>
      </c>
      <c r="G2493">
        <v>6846</v>
      </c>
      <c r="H2493">
        <v>10181</v>
      </c>
      <c r="I2493">
        <v>0.98127719999999996</v>
      </c>
      <c r="J2493">
        <v>1.0054639999999999</v>
      </c>
      <c r="K2493">
        <v>2.41871E-2</v>
      </c>
      <c r="L2493">
        <v>8.5229999999999993E-3</v>
      </c>
      <c r="M2493">
        <v>3.8207400000000002E-2</v>
      </c>
      <c r="N2493">
        <v>1.01668E-2</v>
      </c>
      <c r="O2493">
        <v>5149.4639999999999</v>
      </c>
      <c r="P2493">
        <v>0.75218580000000002</v>
      </c>
      <c r="Q2493">
        <v>74.787163000000007</v>
      </c>
      <c r="R2493">
        <v>71.623872000000006</v>
      </c>
      <c r="S2493" t="s">
        <v>19</v>
      </c>
      <c r="T2493">
        <v>1.0168E-2</v>
      </c>
      <c r="U2493">
        <v>1.3264400000000001E-2</v>
      </c>
      <c r="V2493">
        <v>1.9717599999999998E-2</v>
      </c>
      <c r="W2493">
        <v>2.41871E-2</v>
      </c>
      <c r="X2493">
        <v>2.8656500000000001E-2</v>
      </c>
      <c r="Y2493">
        <v>3.5109700000000001E-2</v>
      </c>
      <c r="Z2493">
        <v>3.82061E-2</v>
      </c>
      <c r="AA2493">
        <v>2.40556E-2</v>
      </c>
    </row>
    <row r="2494" spans="1:27" x14ac:dyDescent="0.2">
      <c r="A2494" t="s">
        <v>8690</v>
      </c>
      <c r="B2494" t="s">
        <v>35</v>
      </c>
      <c r="C2494" t="s">
        <v>1844</v>
      </c>
      <c r="D2494" t="s">
        <v>29</v>
      </c>
      <c r="E2494" t="s">
        <v>16</v>
      </c>
      <c r="F2494">
        <v>21</v>
      </c>
      <c r="G2494">
        <v>6846</v>
      </c>
      <c r="H2494">
        <v>10181</v>
      </c>
      <c r="I2494">
        <v>0.97382999999999997</v>
      </c>
      <c r="J2494">
        <v>0.99022900000000003</v>
      </c>
      <c r="K2494">
        <v>1.6398900000000001E-2</v>
      </c>
      <c r="L2494">
        <v>7.8232000000000006E-3</v>
      </c>
      <c r="M2494">
        <v>2.9268099999999998E-2</v>
      </c>
      <c r="N2494">
        <v>3.5298E-3</v>
      </c>
      <c r="O2494">
        <v>5149.4639999999999</v>
      </c>
      <c r="P2494">
        <v>0.75218580000000002</v>
      </c>
      <c r="Q2494">
        <v>70.785439999999994</v>
      </c>
      <c r="R2494">
        <v>71.623872000000006</v>
      </c>
      <c r="S2494" t="s">
        <v>19</v>
      </c>
      <c r="T2494">
        <v>3.5309999999999999E-3</v>
      </c>
      <c r="U2494">
        <v>6.3731999999999999E-3</v>
      </c>
      <c r="V2494">
        <v>1.22965E-2</v>
      </c>
      <c r="W2494">
        <v>1.6398900000000001E-2</v>
      </c>
      <c r="X2494">
        <v>2.0501399999999999E-2</v>
      </c>
      <c r="Y2494">
        <v>2.6424699999999999E-2</v>
      </c>
      <c r="Z2494">
        <v>2.9266899999999998E-2</v>
      </c>
      <c r="AA2494">
        <v>1.6560800000000001E-2</v>
      </c>
    </row>
    <row r="2495" spans="1:27" x14ac:dyDescent="0.2">
      <c r="A2495" t="s">
        <v>8691</v>
      </c>
      <c r="B2495" t="s">
        <v>35</v>
      </c>
      <c r="C2495" t="s">
        <v>1844</v>
      </c>
      <c r="D2495" t="s">
        <v>29</v>
      </c>
      <c r="E2495" t="s">
        <v>16</v>
      </c>
      <c r="F2495">
        <v>22</v>
      </c>
      <c r="G2495">
        <v>6846</v>
      </c>
      <c r="H2495">
        <v>10181</v>
      </c>
      <c r="I2495">
        <v>0.92709370000000002</v>
      </c>
      <c r="J2495">
        <v>0.92330029999999996</v>
      </c>
      <c r="K2495">
        <v>-3.7934000000000002E-3</v>
      </c>
      <c r="L2495">
        <v>7.2595999999999997E-3</v>
      </c>
      <c r="M2495">
        <v>8.1486000000000006E-3</v>
      </c>
      <c r="N2495">
        <v>-1.57354E-2</v>
      </c>
      <c r="O2495">
        <v>5149.4639999999999</v>
      </c>
      <c r="P2495">
        <v>0.75218580000000002</v>
      </c>
      <c r="Q2495">
        <v>68.766696999999994</v>
      </c>
      <c r="R2495">
        <v>71.623872000000006</v>
      </c>
      <c r="S2495" t="s">
        <v>18</v>
      </c>
      <c r="T2495">
        <v>-1.57343E-2</v>
      </c>
      <c r="U2495">
        <v>-1.30969E-2</v>
      </c>
      <c r="V2495">
        <v>-7.6002999999999999E-3</v>
      </c>
      <c r="W2495">
        <v>-3.7934000000000002E-3</v>
      </c>
      <c r="X2495">
        <v>1.3499999999999999E-5</v>
      </c>
      <c r="Y2495">
        <v>5.5101000000000004E-3</v>
      </c>
      <c r="Z2495">
        <v>8.1475000000000002E-3</v>
      </c>
      <c r="AA2495">
        <v>-4.1085000000000002E-3</v>
      </c>
    </row>
    <row r="2496" spans="1:27" x14ac:dyDescent="0.2">
      <c r="A2496" t="s">
        <v>8692</v>
      </c>
      <c r="B2496" t="s">
        <v>35</v>
      </c>
      <c r="C2496" t="s">
        <v>1844</v>
      </c>
      <c r="D2496" t="s">
        <v>29</v>
      </c>
      <c r="E2496" t="s">
        <v>16</v>
      </c>
      <c r="F2496">
        <v>23</v>
      </c>
      <c r="G2496">
        <v>6846</v>
      </c>
      <c r="H2496">
        <v>10181</v>
      </c>
      <c r="I2496">
        <v>0.80454139999999996</v>
      </c>
      <c r="J2496">
        <v>0.79847999999999997</v>
      </c>
      <c r="K2496">
        <v>-6.0613999999999998E-3</v>
      </c>
      <c r="L2496">
        <v>6.6347000000000003E-3</v>
      </c>
      <c r="M2496">
        <v>4.8526999999999997E-3</v>
      </c>
      <c r="N2496">
        <v>-1.6975400000000002E-2</v>
      </c>
      <c r="O2496">
        <v>5149.4639999999999</v>
      </c>
      <c r="P2496">
        <v>0.75218580000000002</v>
      </c>
      <c r="Q2496">
        <v>67.586916000000002</v>
      </c>
      <c r="R2496">
        <v>71.623872000000006</v>
      </c>
      <c r="S2496" t="s">
        <v>18</v>
      </c>
      <c r="T2496">
        <v>-1.69745E-2</v>
      </c>
      <c r="U2496">
        <v>-1.45641E-2</v>
      </c>
      <c r="V2496">
        <v>-9.5405999999999998E-3</v>
      </c>
      <c r="W2496">
        <v>-6.0613999999999998E-3</v>
      </c>
      <c r="X2496">
        <v>-2.5820999999999999E-3</v>
      </c>
      <c r="Y2496">
        <v>2.4413E-3</v>
      </c>
      <c r="Z2496">
        <v>4.8516999999999996E-3</v>
      </c>
      <c r="AA2496">
        <v>-7.5910999999999999E-3</v>
      </c>
    </row>
    <row r="2497" spans="1:27" x14ac:dyDescent="0.2">
      <c r="A2497" t="s">
        <v>8693</v>
      </c>
      <c r="B2497" t="s">
        <v>35</v>
      </c>
      <c r="C2497" t="s">
        <v>1844</v>
      </c>
      <c r="D2497" t="s">
        <v>29</v>
      </c>
      <c r="E2497" t="s">
        <v>16</v>
      </c>
      <c r="F2497">
        <v>24</v>
      </c>
      <c r="G2497">
        <v>6846</v>
      </c>
      <c r="H2497">
        <v>10181</v>
      </c>
      <c r="I2497">
        <v>0.67013529999999999</v>
      </c>
      <c r="J2497">
        <v>0.66808820000000002</v>
      </c>
      <c r="K2497">
        <v>-2.0471E-3</v>
      </c>
      <c r="L2497">
        <v>5.9116000000000004E-3</v>
      </c>
      <c r="M2497">
        <v>7.6775000000000003E-3</v>
      </c>
      <c r="N2497">
        <v>-1.17717E-2</v>
      </c>
      <c r="O2497">
        <v>5149.4639999999999</v>
      </c>
      <c r="P2497">
        <v>0.75218580000000002</v>
      </c>
      <c r="Q2497">
        <v>66.694221999999996</v>
      </c>
      <c r="R2497">
        <v>71.623872000000006</v>
      </c>
      <c r="S2497" t="s">
        <v>18</v>
      </c>
      <c r="T2497">
        <v>-1.1770900000000001E-2</v>
      </c>
      <c r="U2497">
        <v>-9.6232000000000002E-3</v>
      </c>
      <c r="V2497">
        <v>-5.1472000000000002E-3</v>
      </c>
      <c r="W2497">
        <v>-2.0471E-3</v>
      </c>
      <c r="X2497">
        <v>1.0529000000000001E-3</v>
      </c>
      <c r="Y2497">
        <v>5.5288999999999998E-3</v>
      </c>
      <c r="Z2497">
        <v>7.6765999999999996E-3</v>
      </c>
      <c r="AA2497">
        <v>-3.0642E-3</v>
      </c>
    </row>
    <row r="2498" spans="1:27" x14ac:dyDescent="0.2">
      <c r="A2498" t="s">
        <v>8694</v>
      </c>
      <c r="B2498" t="s">
        <v>34</v>
      </c>
      <c r="C2498" t="s">
        <v>1844</v>
      </c>
      <c r="D2498" t="s">
        <v>30</v>
      </c>
      <c r="E2498" t="s">
        <v>16</v>
      </c>
      <c r="F2498">
        <v>1</v>
      </c>
      <c r="G2498">
        <v>20374</v>
      </c>
      <c r="H2498">
        <v>18091</v>
      </c>
      <c r="I2498">
        <v>0.59197809999999995</v>
      </c>
      <c r="J2498">
        <v>0.58930470000000001</v>
      </c>
      <c r="K2498">
        <v>-2.6733999999999998E-3</v>
      </c>
      <c r="L2498">
        <v>4.4977999999999997E-3</v>
      </c>
      <c r="M2498">
        <v>4.7255999999999999E-3</v>
      </c>
      <c r="N2498">
        <v>-1.00724E-2</v>
      </c>
      <c r="O2498">
        <v>20374</v>
      </c>
      <c r="Q2498">
        <v>66.771421000000004</v>
      </c>
      <c r="R2498">
        <v>71.1952</v>
      </c>
      <c r="S2498" t="s">
        <v>17</v>
      </c>
      <c r="T2498">
        <v>-1.0071699999999999E-2</v>
      </c>
      <c r="U2498">
        <v>-8.4376E-3</v>
      </c>
      <c r="V2498">
        <v>-5.0321000000000003E-3</v>
      </c>
      <c r="W2498">
        <v>-2.6733999999999998E-3</v>
      </c>
      <c r="X2498">
        <v>-3.1470000000000001E-4</v>
      </c>
      <c r="Y2498">
        <v>3.0907999999999999E-3</v>
      </c>
      <c r="Z2498">
        <v>4.7248999999999998E-3</v>
      </c>
      <c r="AA2498">
        <v>-4.5364999999999997E-3</v>
      </c>
    </row>
    <row r="2499" spans="1:27" x14ac:dyDescent="0.2">
      <c r="A2499" t="s">
        <v>8695</v>
      </c>
      <c r="B2499" t="s">
        <v>34</v>
      </c>
      <c r="C2499" t="s">
        <v>1844</v>
      </c>
      <c r="D2499" t="s">
        <v>30</v>
      </c>
      <c r="E2499" t="s">
        <v>16</v>
      </c>
      <c r="F2499">
        <v>2</v>
      </c>
      <c r="G2499">
        <v>20374</v>
      </c>
      <c r="H2499">
        <v>18091</v>
      </c>
      <c r="I2499">
        <v>0.53675629999999996</v>
      </c>
      <c r="J2499">
        <v>0.53466780000000003</v>
      </c>
      <c r="K2499">
        <v>-2.0885000000000001E-3</v>
      </c>
      <c r="L2499">
        <v>4.3023999999999996E-3</v>
      </c>
      <c r="M2499">
        <v>4.9890000000000004E-3</v>
      </c>
      <c r="N2499">
        <v>-9.1660000000000005E-3</v>
      </c>
      <c r="O2499">
        <v>20374</v>
      </c>
      <c r="Q2499">
        <v>65.978516999999997</v>
      </c>
      <c r="R2499">
        <v>71.1952</v>
      </c>
      <c r="S2499" t="s">
        <v>17</v>
      </c>
      <c r="T2499">
        <v>-9.1652999999999995E-3</v>
      </c>
      <c r="U2499">
        <v>-7.6023000000000002E-3</v>
      </c>
      <c r="V2499">
        <v>-4.3447E-3</v>
      </c>
      <c r="W2499">
        <v>-2.0885000000000001E-3</v>
      </c>
      <c r="X2499">
        <v>1.6770000000000001E-4</v>
      </c>
      <c r="Y2499">
        <v>3.4253E-3</v>
      </c>
      <c r="Z2499">
        <v>4.9883999999999996E-3</v>
      </c>
      <c r="AA2499">
        <v>-3.9061E-3</v>
      </c>
    </row>
    <row r="2500" spans="1:27" x14ac:dyDescent="0.2">
      <c r="A2500" t="s">
        <v>8696</v>
      </c>
      <c r="B2500" t="s">
        <v>34</v>
      </c>
      <c r="C2500" t="s">
        <v>1844</v>
      </c>
      <c r="D2500" t="s">
        <v>30</v>
      </c>
      <c r="E2500" t="s">
        <v>16</v>
      </c>
      <c r="F2500">
        <v>3</v>
      </c>
      <c r="G2500">
        <v>20374</v>
      </c>
      <c r="H2500">
        <v>18091</v>
      </c>
      <c r="I2500">
        <v>0.50220580000000004</v>
      </c>
      <c r="J2500">
        <v>0.49989420000000001</v>
      </c>
      <c r="K2500">
        <v>-2.3116999999999999E-3</v>
      </c>
      <c r="L2500">
        <v>4.0165000000000001E-3</v>
      </c>
      <c r="M2500">
        <v>4.2954000000000004E-3</v>
      </c>
      <c r="N2500">
        <v>-8.9187999999999993E-3</v>
      </c>
      <c r="O2500">
        <v>20374</v>
      </c>
      <c r="Q2500">
        <v>65.453304000000003</v>
      </c>
      <c r="R2500">
        <v>71.1952</v>
      </c>
      <c r="S2500" t="s">
        <v>17</v>
      </c>
      <c r="T2500">
        <v>-8.9181999999999994E-3</v>
      </c>
      <c r="U2500">
        <v>-7.4590000000000004E-3</v>
      </c>
      <c r="V2500">
        <v>-4.4178999999999998E-3</v>
      </c>
      <c r="W2500">
        <v>-2.3116999999999999E-3</v>
      </c>
      <c r="X2500">
        <v>-2.0540000000000001E-4</v>
      </c>
      <c r="Y2500">
        <v>2.8356000000000002E-3</v>
      </c>
      <c r="Z2500">
        <v>4.2947999999999997E-3</v>
      </c>
      <c r="AA2500">
        <v>-4.6242999999999996E-3</v>
      </c>
    </row>
    <row r="2501" spans="1:27" x14ac:dyDescent="0.2">
      <c r="A2501" t="s">
        <v>8697</v>
      </c>
      <c r="B2501" t="s">
        <v>34</v>
      </c>
      <c r="C2501" t="s">
        <v>1844</v>
      </c>
      <c r="D2501" t="s">
        <v>30</v>
      </c>
      <c r="E2501" t="s">
        <v>16</v>
      </c>
      <c r="F2501">
        <v>4</v>
      </c>
      <c r="G2501">
        <v>20374</v>
      </c>
      <c r="H2501">
        <v>18091</v>
      </c>
      <c r="I2501">
        <v>0.48063919999999999</v>
      </c>
      <c r="J2501">
        <v>0.47790100000000002</v>
      </c>
      <c r="K2501">
        <v>-2.7382000000000001E-3</v>
      </c>
      <c r="L2501">
        <v>3.6705000000000002E-3</v>
      </c>
      <c r="M2501">
        <v>3.2997E-3</v>
      </c>
      <c r="N2501">
        <v>-8.7761999999999996E-3</v>
      </c>
      <c r="O2501">
        <v>20374</v>
      </c>
      <c r="Q2501">
        <v>64.970225999999997</v>
      </c>
      <c r="R2501">
        <v>71.1952</v>
      </c>
      <c r="S2501" t="s">
        <v>17</v>
      </c>
      <c r="T2501">
        <v>-8.7757000000000009E-3</v>
      </c>
      <c r="U2501">
        <v>-7.4422000000000004E-3</v>
      </c>
      <c r="V2501">
        <v>-4.6629999999999996E-3</v>
      </c>
      <c r="W2501">
        <v>-2.7382000000000001E-3</v>
      </c>
      <c r="X2501">
        <v>-8.1340000000000004E-4</v>
      </c>
      <c r="Y2501">
        <v>1.9656999999999999E-3</v>
      </c>
      <c r="Z2501">
        <v>3.2992E-3</v>
      </c>
      <c r="AA2501">
        <v>-5.7296999999999999E-3</v>
      </c>
    </row>
    <row r="2502" spans="1:27" x14ac:dyDescent="0.2">
      <c r="A2502" t="s">
        <v>8698</v>
      </c>
      <c r="B2502" t="s">
        <v>34</v>
      </c>
      <c r="C2502" t="s">
        <v>1844</v>
      </c>
      <c r="D2502" t="s">
        <v>30</v>
      </c>
      <c r="E2502" t="s">
        <v>16</v>
      </c>
      <c r="F2502">
        <v>5</v>
      </c>
      <c r="G2502">
        <v>20374</v>
      </c>
      <c r="H2502">
        <v>18091</v>
      </c>
      <c r="I2502">
        <v>0.47912070000000001</v>
      </c>
      <c r="J2502">
        <v>0.47536899999999999</v>
      </c>
      <c r="K2502">
        <v>-3.7517000000000002E-3</v>
      </c>
      <c r="L2502">
        <v>3.4986000000000001E-3</v>
      </c>
      <c r="M2502">
        <v>2.0033999999999998E-3</v>
      </c>
      <c r="N2502">
        <v>-9.5069000000000004E-3</v>
      </c>
      <c r="O2502">
        <v>20374</v>
      </c>
      <c r="Q2502">
        <v>64.531828000000004</v>
      </c>
      <c r="R2502">
        <v>71.1952</v>
      </c>
      <c r="S2502" t="s">
        <v>17</v>
      </c>
      <c r="T2502">
        <v>-9.5063000000000005E-3</v>
      </c>
      <c r="U2502">
        <v>-8.2352999999999992E-3</v>
      </c>
      <c r="V2502">
        <v>-5.5864E-3</v>
      </c>
      <c r="W2502">
        <v>-3.7517000000000002E-3</v>
      </c>
      <c r="X2502">
        <v>-1.9170999999999999E-3</v>
      </c>
      <c r="Y2502">
        <v>7.3189999999999996E-4</v>
      </c>
      <c r="Z2502">
        <v>2.0029000000000002E-3</v>
      </c>
      <c r="AA2502">
        <v>-7.8922000000000003E-3</v>
      </c>
    </row>
    <row r="2503" spans="1:27" x14ac:dyDescent="0.2">
      <c r="A2503" t="s">
        <v>8699</v>
      </c>
      <c r="B2503" t="s">
        <v>34</v>
      </c>
      <c r="C2503" t="s">
        <v>1844</v>
      </c>
      <c r="D2503" t="s">
        <v>30</v>
      </c>
      <c r="E2503" t="s">
        <v>16</v>
      </c>
      <c r="F2503">
        <v>6</v>
      </c>
      <c r="G2503">
        <v>20374</v>
      </c>
      <c r="H2503">
        <v>18091</v>
      </c>
      <c r="I2503">
        <v>0.50857509999999995</v>
      </c>
      <c r="J2503">
        <v>0.50500860000000003</v>
      </c>
      <c r="K2503">
        <v>-3.5664999999999998E-3</v>
      </c>
      <c r="L2503">
        <v>3.5826999999999999E-3</v>
      </c>
      <c r="M2503">
        <v>2.3270999999999999E-3</v>
      </c>
      <c r="N2503">
        <v>-9.4601000000000008E-3</v>
      </c>
      <c r="O2503">
        <v>20374</v>
      </c>
      <c r="Q2503">
        <v>64.297228000000004</v>
      </c>
      <c r="R2503">
        <v>71.1952</v>
      </c>
      <c r="S2503" t="s">
        <v>17</v>
      </c>
      <c r="T2503">
        <v>-9.4596000000000003E-3</v>
      </c>
      <c r="U2503">
        <v>-8.1578999999999992E-3</v>
      </c>
      <c r="V2503">
        <v>-5.4453000000000001E-3</v>
      </c>
      <c r="W2503">
        <v>-3.5664999999999998E-3</v>
      </c>
      <c r="X2503">
        <v>-1.6877000000000001E-3</v>
      </c>
      <c r="Y2503">
        <v>1.0250000000000001E-3</v>
      </c>
      <c r="Z2503">
        <v>2.3265999999999998E-3</v>
      </c>
      <c r="AA2503">
        <v>-7.0622000000000002E-3</v>
      </c>
    </row>
    <row r="2504" spans="1:27" x14ac:dyDescent="0.2">
      <c r="A2504" t="s">
        <v>8700</v>
      </c>
      <c r="B2504" t="s">
        <v>34</v>
      </c>
      <c r="C2504" t="s">
        <v>1844</v>
      </c>
      <c r="D2504" t="s">
        <v>30</v>
      </c>
      <c r="E2504" t="s">
        <v>16</v>
      </c>
      <c r="F2504">
        <v>7</v>
      </c>
      <c r="G2504">
        <v>20374</v>
      </c>
      <c r="H2504">
        <v>18091</v>
      </c>
      <c r="I2504">
        <v>0.56198289999999995</v>
      </c>
      <c r="J2504">
        <v>0.5557626</v>
      </c>
      <c r="K2504">
        <v>-6.2202999999999998E-3</v>
      </c>
      <c r="L2504">
        <v>3.7599E-3</v>
      </c>
      <c r="M2504">
        <v>-3.5200000000000002E-5</v>
      </c>
      <c r="N2504">
        <v>-1.24054E-2</v>
      </c>
      <c r="O2504">
        <v>20374</v>
      </c>
      <c r="Q2504">
        <v>63.961117999999999</v>
      </c>
      <c r="R2504">
        <v>71.1952</v>
      </c>
      <c r="S2504" t="s">
        <v>18</v>
      </c>
      <c r="T2504">
        <v>-1.2404800000000001E-2</v>
      </c>
      <c r="U2504">
        <v>-1.10388E-2</v>
      </c>
      <c r="V2504">
        <v>-8.1919999999999996E-3</v>
      </c>
      <c r="W2504">
        <v>-6.2202999999999998E-3</v>
      </c>
      <c r="X2504">
        <v>-4.2485999999999999E-3</v>
      </c>
      <c r="Y2504">
        <v>-1.4017000000000001E-3</v>
      </c>
      <c r="Z2504">
        <v>-3.57E-5</v>
      </c>
      <c r="AA2504">
        <v>-1.11924E-2</v>
      </c>
    </row>
    <row r="2505" spans="1:27" x14ac:dyDescent="0.2">
      <c r="A2505" t="s">
        <v>8701</v>
      </c>
      <c r="B2505" t="s">
        <v>34</v>
      </c>
      <c r="C2505" t="s">
        <v>1844</v>
      </c>
      <c r="D2505" t="s">
        <v>30</v>
      </c>
      <c r="E2505" t="s">
        <v>16</v>
      </c>
      <c r="F2505">
        <v>8</v>
      </c>
      <c r="G2505">
        <v>20374</v>
      </c>
      <c r="H2505">
        <v>18091</v>
      </c>
      <c r="I2505">
        <v>0.56128929999999999</v>
      </c>
      <c r="J2505">
        <v>0.55806259999999996</v>
      </c>
      <c r="K2505">
        <v>-3.2266999999999999E-3</v>
      </c>
      <c r="L2505">
        <v>3.8308999999999999E-3</v>
      </c>
      <c r="M2505">
        <v>3.0750999999999999E-3</v>
      </c>
      <c r="N2505">
        <v>-9.5285000000000005E-3</v>
      </c>
      <c r="O2505">
        <v>20374</v>
      </c>
      <c r="Q2505">
        <v>63.849606000000001</v>
      </c>
      <c r="R2505">
        <v>71.1952</v>
      </c>
      <c r="S2505" t="s">
        <v>18</v>
      </c>
      <c r="T2505">
        <v>-9.528E-3</v>
      </c>
      <c r="U2505">
        <v>-8.1361999999999997E-3</v>
      </c>
      <c r="V2505">
        <v>-5.2356E-3</v>
      </c>
      <c r="W2505">
        <v>-3.2266999999999999E-3</v>
      </c>
      <c r="X2505">
        <v>-1.2178E-3</v>
      </c>
      <c r="Y2505">
        <v>1.6827999999999999E-3</v>
      </c>
      <c r="Z2505">
        <v>3.0745E-3</v>
      </c>
      <c r="AA2505">
        <v>-5.7819999999999998E-3</v>
      </c>
    </row>
    <row r="2506" spans="1:27" x14ac:dyDescent="0.2">
      <c r="A2506" t="s">
        <v>8702</v>
      </c>
      <c r="B2506" t="s">
        <v>34</v>
      </c>
      <c r="C2506" t="s">
        <v>1844</v>
      </c>
      <c r="D2506" t="s">
        <v>30</v>
      </c>
      <c r="E2506" t="s">
        <v>16</v>
      </c>
      <c r="F2506">
        <v>9</v>
      </c>
      <c r="G2506">
        <v>20374</v>
      </c>
      <c r="H2506">
        <v>18091</v>
      </c>
      <c r="I2506">
        <v>0.56492469999999995</v>
      </c>
      <c r="J2506">
        <v>0.56527470000000002</v>
      </c>
      <c r="K2506">
        <v>3.5E-4</v>
      </c>
      <c r="L2506">
        <v>4.0171E-3</v>
      </c>
      <c r="M2506">
        <v>6.9581E-3</v>
      </c>
      <c r="N2506">
        <v>-6.2579999999999997E-3</v>
      </c>
      <c r="O2506">
        <v>20374</v>
      </c>
      <c r="Q2506">
        <v>66.543756000000002</v>
      </c>
      <c r="R2506">
        <v>71.1952</v>
      </c>
      <c r="S2506" t="s">
        <v>18</v>
      </c>
      <c r="T2506">
        <v>-6.2573999999999998E-3</v>
      </c>
      <c r="U2506">
        <v>-4.7980000000000002E-3</v>
      </c>
      <c r="V2506">
        <v>-1.7565E-3</v>
      </c>
      <c r="W2506">
        <v>3.5E-4</v>
      </c>
      <c r="X2506">
        <v>2.4566000000000002E-3</v>
      </c>
      <c r="Y2506">
        <v>5.4980999999999997E-3</v>
      </c>
      <c r="Z2506">
        <v>6.9575000000000001E-3</v>
      </c>
      <c r="AA2506">
        <v>6.1919999999999998E-4</v>
      </c>
    </row>
    <row r="2507" spans="1:27" x14ac:dyDescent="0.2">
      <c r="A2507" t="s">
        <v>8703</v>
      </c>
      <c r="B2507" t="s">
        <v>34</v>
      </c>
      <c r="C2507" t="s">
        <v>1844</v>
      </c>
      <c r="D2507" t="s">
        <v>30</v>
      </c>
      <c r="E2507" t="s">
        <v>16</v>
      </c>
      <c r="F2507">
        <v>10</v>
      </c>
      <c r="G2507">
        <v>20374</v>
      </c>
      <c r="H2507">
        <v>18091</v>
      </c>
      <c r="I2507">
        <v>0.59210390000000002</v>
      </c>
      <c r="J2507">
        <v>0.58554079999999997</v>
      </c>
      <c r="K2507">
        <v>-6.5631999999999999E-3</v>
      </c>
      <c r="L2507">
        <v>4.2101999999999999E-3</v>
      </c>
      <c r="M2507">
        <v>3.6259999999999998E-4</v>
      </c>
      <c r="N2507">
        <v>-1.34889E-2</v>
      </c>
      <c r="O2507">
        <v>20374</v>
      </c>
      <c r="Q2507">
        <v>70.437787999999998</v>
      </c>
      <c r="R2507">
        <v>71.1952</v>
      </c>
      <c r="S2507" t="s">
        <v>18</v>
      </c>
      <c r="T2507">
        <v>-1.34883E-2</v>
      </c>
      <c r="U2507">
        <v>-1.1958699999999999E-2</v>
      </c>
      <c r="V2507">
        <v>-8.7709999999999993E-3</v>
      </c>
      <c r="W2507">
        <v>-6.5631999999999999E-3</v>
      </c>
      <c r="X2507">
        <v>-4.3553000000000003E-3</v>
      </c>
      <c r="Y2507">
        <v>-1.1676E-3</v>
      </c>
      <c r="Z2507">
        <v>3.6200000000000002E-4</v>
      </c>
      <c r="AA2507">
        <v>-1.12087E-2</v>
      </c>
    </row>
    <row r="2508" spans="1:27" x14ac:dyDescent="0.2">
      <c r="A2508" t="s">
        <v>8704</v>
      </c>
      <c r="B2508" t="s">
        <v>34</v>
      </c>
      <c r="C2508" t="s">
        <v>1844</v>
      </c>
      <c r="D2508" t="s">
        <v>30</v>
      </c>
      <c r="E2508" t="s">
        <v>16</v>
      </c>
      <c r="F2508">
        <v>11</v>
      </c>
      <c r="G2508">
        <v>20374</v>
      </c>
      <c r="H2508">
        <v>18091</v>
      </c>
      <c r="I2508">
        <v>0.63540790000000003</v>
      </c>
      <c r="J2508">
        <v>0.62439149999999999</v>
      </c>
      <c r="K2508">
        <v>-1.1016400000000001E-2</v>
      </c>
      <c r="L2508">
        <v>4.4599000000000001E-3</v>
      </c>
      <c r="M2508">
        <v>-3.6798999999999998E-3</v>
      </c>
      <c r="N2508">
        <v>-1.8353000000000001E-2</v>
      </c>
      <c r="O2508">
        <v>20374</v>
      </c>
      <c r="Q2508">
        <v>74.607834999999994</v>
      </c>
      <c r="R2508">
        <v>71.1952</v>
      </c>
      <c r="S2508" t="s">
        <v>18</v>
      </c>
      <c r="T2508">
        <v>-1.8352299999999998E-2</v>
      </c>
      <c r="U2508">
        <v>-1.6732E-2</v>
      </c>
      <c r="V2508">
        <v>-1.3355199999999999E-2</v>
      </c>
      <c r="W2508">
        <v>-1.1016400000000001E-2</v>
      </c>
      <c r="X2508">
        <v>-8.6776000000000006E-3</v>
      </c>
      <c r="Y2508">
        <v>-5.3007999999999996E-3</v>
      </c>
      <c r="Z2508">
        <v>-3.6805000000000002E-3</v>
      </c>
      <c r="AA2508">
        <v>-1.7643499999999999E-2</v>
      </c>
    </row>
    <row r="2509" spans="1:27" x14ac:dyDescent="0.2">
      <c r="A2509" t="s">
        <v>8705</v>
      </c>
      <c r="B2509" t="s">
        <v>34</v>
      </c>
      <c r="C2509" t="s">
        <v>1844</v>
      </c>
      <c r="D2509" t="s">
        <v>30</v>
      </c>
      <c r="E2509" t="s">
        <v>16</v>
      </c>
      <c r="F2509">
        <v>12</v>
      </c>
      <c r="G2509">
        <v>20374</v>
      </c>
      <c r="H2509">
        <v>18091</v>
      </c>
      <c r="I2509">
        <v>0.68600510000000003</v>
      </c>
      <c r="J2509">
        <v>0.67665430000000004</v>
      </c>
      <c r="K2509">
        <v>-9.3507999999999994E-3</v>
      </c>
      <c r="L2509">
        <v>4.7055999999999999E-3</v>
      </c>
      <c r="M2509">
        <v>-1.6100999999999999E-3</v>
      </c>
      <c r="N2509">
        <v>-1.70914E-2</v>
      </c>
      <c r="O2509">
        <v>20374</v>
      </c>
      <c r="Q2509">
        <v>77.691846999999996</v>
      </c>
      <c r="R2509">
        <v>71.1952</v>
      </c>
      <c r="S2509" t="s">
        <v>18</v>
      </c>
      <c r="T2509">
        <v>-1.70908E-2</v>
      </c>
      <c r="U2509">
        <v>-1.5381199999999999E-2</v>
      </c>
      <c r="V2509">
        <v>-1.18184E-2</v>
      </c>
      <c r="W2509">
        <v>-9.3507999999999994E-3</v>
      </c>
      <c r="X2509">
        <v>-6.8831999999999999E-3</v>
      </c>
      <c r="Y2509">
        <v>-3.3203E-3</v>
      </c>
      <c r="Z2509">
        <v>-1.6107999999999999E-3</v>
      </c>
      <c r="AA2509">
        <v>-1.3819100000000001E-2</v>
      </c>
    </row>
    <row r="2510" spans="1:27" x14ac:dyDescent="0.2">
      <c r="A2510" t="s">
        <v>8706</v>
      </c>
      <c r="B2510" t="s">
        <v>34</v>
      </c>
      <c r="C2510" t="s">
        <v>1844</v>
      </c>
      <c r="D2510" t="s">
        <v>30</v>
      </c>
      <c r="E2510" t="s">
        <v>16</v>
      </c>
      <c r="F2510">
        <v>13</v>
      </c>
      <c r="G2510">
        <v>20374</v>
      </c>
      <c r="H2510">
        <v>18091</v>
      </c>
      <c r="I2510">
        <v>0.74586110000000005</v>
      </c>
      <c r="J2510">
        <v>0.73483929999999997</v>
      </c>
      <c r="K2510">
        <v>-1.10218E-2</v>
      </c>
      <c r="L2510">
        <v>5.0752000000000002E-3</v>
      </c>
      <c r="M2510">
        <v>-2.6730999999999999E-3</v>
      </c>
      <c r="N2510">
        <v>-1.9370399999999999E-2</v>
      </c>
      <c r="O2510">
        <v>20374</v>
      </c>
      <c r="Q2510">
        <v>79.710173999999995</v>
      </c>
      <c r="R2510">
        <v>71.1952</v>
      </c>
      <c r="S2510" t="s">
        <v>18</v>
      </c>
      <c r="T2510">
        <v>-1.93697E-2</v>
      </c>
      <c r="U2510">
        <v>-1.7525900000000001E-2</v>
      </c>
      <c r="V2510">
        <v>-1.36832E-2</v>
      </c>
      <c r="W2510">
        <v>-1.10218E-2</v>
      </c>
      <c r="X2510">
        <v>-8.3602999999999993E-3</v>
      </c>
      <c r="Y2510">
        <v>-4.5176000000000001E-3</v>
      </c>
      <c r="Z2510">
        <v>-2.6738E-3</v>
      </c>
      <c r="AA2510">
        <v>-1.4998900000000001E-2</v>
      </c>
    </row>
    <row r="2511" spans="1:27" x14ac:dyDescent="0.2">
      <c r="A2511" t="s">
        <v>8707</v>
      </c>
      <c r="B2511" t="s">
        <v>34</v>
      </c>
      <c r="C2511" t="s">
        <v>1844</v>
      </c>
      <c r="D2511" t="s">
        <v>30</v>
      </c>
      <c r="E2511" t="s">
        <v>16</v>
      </c>
      <c r="F2511">
        <v>14</v>
      </c>
      <c r="G2511">
        <v>20374</v>
      </c>
      <c r="H2511">
        <v>18091</v>
      </c>
      <c r="I2511">
        <v>0.80311940000000004</v>
      </c>
      <c r="J2511">
        <v>0.79683599999999999</v>
      </c>
      <c r="K2511">
        <v>-6.2833000000000003E-3</v>
      </c>
      <c r="L2511">
        <v>5.4609000000000003E-3</v>
      </c>
      <c r="M2511">
        <v>2.6998999999999999E-3</v>
      </c>
      <c r="N2511">
        <v>-1.5266500000000001E-2</v>
      </c>
      <c r="O2511">
        <v>20374</v>
      </c>
      <c r="Q2511">
        <v>80.618334000000004</v>
      </c>
      <c r="R2511">
        <v>71.1952</v>
      </c>
      <c r="S2511" t="s">
        <v>18</v>
      </c>
      <c r="T2511">
        <v>-1.52657E-2</v>
      </c>
      <c r="U2511">
        <v>-1.32817E-2</v>
      </c>
      <c r="V2511">
        <v>-9.1470000000000006E-3</v>
      </c>
      <c r="W2511">
        <v>-6.2833000000000003E-3</v>
      </c>
      <c r="X2511">
        <v>-3.4196000000000001E-3</v>
      </c>
      <c r="Y2511">
        <v>7.1509999999999998E-4</v>
      </c>
      <c r="Z2511">
        <v>2.6990999999999999E-3</v>
      </c>
      <c r="AA2511">
        <v>-7.8852999999999996E-3</v>
      </c>
    </row>
    <row r="2512" spans="1:27" x14ac:dyDescent="0.2">
      <c r="A2512" t="s">
        <v>8708</v>
      </c>
      <c r="B2512" t="s">
        <v>34</v>
      </c>
      <c r="C2512" t="s">
        <v>1844</v>
      </c>
      <c r="D2512" t="s">
        <v>30</v>
      </c>
      <c r="E2512" t="s">
        <v>16</v>
      </c>
      <c r="F2512">
        <v>15</v>
      </c>
      <c r="G2512">
        <v>20374</v>
      </c>
      <c r="H2512">
        <v>18091</v>
      </c>
      <c r="I2512">
        <v>0.85569240000000002</v>
      </c>
      <c r="J2512">
        <v>0.85544759999999997</v>
      </c>
      <c r="K2512">
        <v>-2.4469999999999998E-4</v>
      </c>
      <c r="L2512">
        <v>5.7302999999999998E-3</v>
      </c>
      <c r="M2512">
        <v>9.1816999999999992E-3</v>
      </c>
      <c r="N2512" s="1">
        <v>-9.6711000000000002E-3</v>
      </c>
      <c r="O2512">
        <v>20374</v>
      </c>
      <c r="Q2512">
        <v>80.908206000000007</v>
      </c>
      <c r="R2512">
        <v>71.1952</v>
      </c>
      <c r="S2512" t="s">
        <v>18</v>
      </c>
      <c r="T2512">
        <v>-9.6702000000000003E-3</v>
      </c>
      <c r="U2512">
        <v>-7.5884000000000004E-3</v>
      </c>
      <c r="V2512">
        <v>-3.2496999999999999E-3</v>
      </c>
      <c r="W2512">
        <v>-2.4469999999999998E-4</v>
      </c>
      <c r="X2512">
        <v>2.7602999999999998E-3</v>
      </c>
      <c r="Y2512">
        <v>7.0990000000000003E-3</v>
      </c>
      <c r="Z2512">
        <v>9.1807999999999994E-3</v>
      </c>
      <c r="AA2512">
        <v>-2.8600000000000001E-4</v>
      </c>
    </row>
    <row r="2513" spans="1:27" x14ac:dyDescent="0.2">
      <c r="A2513" t="s">
        <v>8709</v>
      </c>
      <c r="B2513" t="s">
        <v>34</v>
      </c>
      <c r="C2513" t="s">
        <v>1844</v>
      </c>
      <c r="D2513" t="s">
        <v>30</v>
      </c>
      <c r="E2513" t="s">
        <v>16</v>
      </c>
      <c r="F2513">
        <v>16</v>
      </c>
      <c r="G2513">
        <v>20374</v>
      </c>
      <c r="H2513">
        <v>18091</v>
      </c>
      <c r="I2513">
        <v>0.90995400000000004</v>
      </c>
      <c r="J2513">
        <v>0.91393009999999997</v>
      </c>
      <c r="K2513" s="1">
        <v>3.9760000000000004E-3</v>
      </c>
      <c r="L2513">
        <v>5.9880000000000003E-3</v>
      </c>
      <c r="M2513">
        <v>1.38263E-2</v>
      </c>
      <c r="N2513">
        <v>-5.8742999999999998E-3</v>
      </c>
      <c r="O2513">
        <v>20374</v>
      </c>
      <c r="Q2513">
        <v>80.486372000000003</v>
      </c>
      <c r="R2513">
        <v>71.1952</v>
      </c>
      <c r="S2513" t="s">
        <v>18</v>
      </c>
      <c r="T2513">
        <v>-5.8734E-3</v>
      </c>
      <c r="U2513">
        <v>-3.6979000000000001E-3</v>
      </c>
      <c r="V2513">
        <v>8.3589999999999999E-4</v>
      </c>
      <c r="W2513">
        <v>3.9760000000000004E-3</v>
      </c>
      <c r="X2513">
        <v>7.1161000000000002E-3</v>
      </c>
      <c r="Y2513">
        <v>1.1650000000000001E-2</v>
      </c>
      <c r="Z2513">
        <v>1.38254E-2</v>
      </c>
      <c r="AA2513">
        <v>4.3505000000000002E-3</v>
      </c>
    </row>
    <row r="2514" spans="1:27" x14ac:dyDescent="0.2">
      <c r="A2514" t="s">
        <v>8710</v>
      </c>
      <c r="B2514" t="s">
        <v>34</v>
      </c>
      <c r="C2514" t="s">
        <v>1844</v>
      </c>
      <c r="D2514" t="s">
        <v>30</v>
      </c>
      <c r="E2514" t="s">
        <v>16</v>
      </c>
      <c r="F2514">
        <v>17</v>
      </c>
      <c r="G2514">
        <v>20374</v>
      </c>
      <c r="H2514">
        <v>18091</v>
      </c>
      <c r="I2514">
        <v>0.92523089999999997</v>
      </c>
      <c r="J2514">
        <v>0.94114330000000002</v>
      </c>
      <c r="K2514">
        <v>1.59124E-2</v>
      </c>
      <c r="L2514">
        <v>6.0936999999999996E-3</v>
      </c>
      <c r="M2514">
        <v>2.5936600000000001E-2</v>
      </c>
      <c r="N2514">
        <v>5.8881999999999997E-3</v>
      </c>
      <c r="O2514">
        <v>20374</v>
      </c>
      <c r="Q2514">
        <v>79.500844999999998</v>
      </c>
      <c r="R2514">
        <v>71.1952</v>
      </c>
      <c r="S2514" t="s">
        <v>19</v>
      </c>
      <c r="T2514">
        <v>5.8891000000000004E-3</v>
      </c>
      <c r="U2514">
        <v>8.1028999999999997E-3</v>
      </c>
      <c r="V2514">
        <v>1.27168E-2</v>
      </c>
      <c r="W2514">
        <v>1.59124E-2</v>
      </c>
      <c r="X2514">
        <v>1.9107900000000001E-2</v>
      </c>
      <c r="Y2514">
        <v>2.3721800000000001E-2</v>
      </c>
      <c r="Z2514">
        <v>2.5935699999999999E-2</v>
      </c>
      <c r="AA2514">
        <v>1.6907499999999999E-2</v>
      </c>
    </row>
    <row r="2515" spans="1:27" x14ac:dyDescent="0.2">
      <c r="A2515" t="s">
        <v>8711</v>
      </c>
      <c r="B2515" t="s">
        <v>34</v>
      </c>
      <c r="C2515" t="s">
        <v>1844</v>
      </c>
      <c r="D2515" t="s">
        <v>30</v>
      </c>
      <c r="E2515" t="s">
        <v>16</v>
      </c>
      <c r="F2515">
        <v>18</v>
      </c>
      <c r="G2515">
        <v>20374</v>
      </c>
      <c r="H2515">
        <v>18091</v>
      </c>
      <c r="I2515">
        <v>0.94377929999999999</v>
      </c>
      <c r="J2515">
        <v>0.95622490000000004</v>
      </c>
      <c r="K2515">
        <v>1.24455E-2</v>
      </c>
      <c r="L2515">
        <v>5.8967000000000004E-3</v>
      </c>
      <c r="M2515">
        <v>2.2145600000000001E-2</v>
      </c>
      <c r="N2515">
        <v>2.7455000000000001E-3</v>
      </c>
      <c r="O2515">
        <v>20374</v>
      </c>
      <c r="Q2515">
        <v>78.121345000000005</v>
      </c>
      <c r="R2515">
        <v>71.1952</v>
      </c>
      <c r="S2515" t="s">
        <v>19</v>
      </c>
      <c r="T2515">
        <v>2.7463000000000001E-3</v>
      </c>
      <c r="U2515">
        <v>4.8885999999999999E-3</v>
      </c>
      <c r="V2515">
        <v>9.3533000000000002E-3</v>
      </c>
      <c r="W2515">
        <v>1.24455E-2</v>
      </c>
      <c r="X2515">
        <v>1.55377E-2</v>
      </c>
      <c r="Y2515">
        <v>2.00024E-2</v>
      </c>
      <c r="Z2515">
        <v>2.21447E-2</v>
      </c>
      <c r="AA2515">
        <v>1.30153E-2</v>
      </c>
    </row>
    <row r="2516" spans="1:27" x14ac:dyDescent="0.2">
      <c r="A2516" t="s">
        <v>8712</v>
      </c>
      <c r="B2516" t="s">
        <v>34</v>
      </c>
      <c r="C2516" t="s">
        <v>1844</v>
      </c>
      <c r="D2516" t="s">
        <v>30</v>
      </c>
      <c r="E2516" t="s">
        <v>16</v>
      </c>
      <c r="F2516">
        <v>19</v>
      </c>
      <c r="G2516">
        <v>20374</v>
      </c>
      <c r="H2516">
        <v>18091</v>
      </c>
      <c r="I2516">
        <v>0.92877180000000004</v>
      </c>
      <c r="J2516">
        <v>0.94413910000000001</v>
      </c>
      <c r="K2516">
        <v>1.53673E-2</v>
      </c>
      <c r="L2516">
        <v>5.4770000000000001E-3</v>
      </c>
      <c r="M2516">
        <v>2.43769E-2</v>
      </c>
      <c r="N2516">
        <v>6.3577E-3</v>
      </c>
      <c r="O2516">
        <v>20374</v>
      </c>
      <c r="Q2516">
        <v>75.760454999999993</v>
      </c>
      <c r="R2516">
        <v>71.1952</v>
      </c>
      <c r="S2516" t="s">
        <v>19</v>
      </c>
      <c r="T2516">
        <v>6.3584999999999996E-3</v>
      </c>
      <c r="U2516">
        <v>8.3482999999999995E-3</v>
      </c>
      <c r="V2516">
        <v>1.24952E-2</v>
      </c>
      <c r="W2516">
        <v>1.53673E-2</v>
      </c>
      <c r="X2516">
        <v>1.8239399999999999E-2</v>
      </c>
      <c r="Y2516">
        <v>2.2386300000000001E-2</v>
      </c>
      <c r="Z2516">
        <v>2.4376100000000001E-2</v>
      </c>
      <c r="AA2516">
        <v>1.6276499999999999E-2</v>
      </c>
    </row>
    <row r="2517" spans="1:27" x14ac:dyDescent="0.2">
      <c r="A2517" t="s">
        <v>8713</v>
      </c>
      <c r="B2517" t="s">
        <v>34</v>
      </c>
      <c r="C2517" t="s">
        <v>1844</v>
      </c>
      <c r="D2517" t="s">
        <v>30</v>
      </c>
      <c r="E2517" t="s">
        <v>16</v>
      </c>
      <c r="F2517">
        <v>20</v>
      </c>
      <c r="G2517">
        <v>20374</v>
      </c>
      <c r="H2517">
        <v>18091</v>
      </c>
      <c r="I2517">
        <v>0.95695330000000001</v>
      </c>
      <c r="J2517">
        <v>0.96942390000000001</v>
      </c>
      <c r="K2517">
        <v>1.24706E-2</v>
      </c>
      <c r="L2517">
        <v>5.3185000000000003E-3</v>
      </c>
      <c r="M2517">
        <v>2.1219499999999999E-2</v>
      </c>
      <c r="N2517">
        <v>3.7217000000000001E-3</v>
      </c>
      <c r="O2517">
        <v>20374</v>
      </c>
      <c r="Q2517">
        <v>72.694629000000006</v>
      </c>
      <c r="R2517">
        <v>71.1952</v>
      </c>
      <c r="S2517" t="s">
        <v>19</v>
      </c>
      <c r="T2517">
        <v>3.7225000000000001E-3</v>
      </c>
      <c r="U2517">
        <v>5.6547000000000004E-3</v>
      </c>
      <c r="V2517">
        <v>9.6816000000000003E-3</v>
      </c>
      <c r="W2517">
        <v>1.24706E-2</v>
      </c>
      <c r="X2517">
        <v>1.52596E-2</v>
      </c>
      <c r="Y2517">
        <v>1.9286500000000002E-2</v>
      </c>
      <c r="Z2517">
        <v>2.12187E-2</v>
      </c>
      <c r="AA2517">
        <v>1.2863899999999999E-2</v>
      </c>
    </row>
    <row r="2518" spans="1:27" x14ac:dyDescent="0.2">
      <c r="A2518" t="s">
        <v>8714</v>
      </c>
      <c r="B2518" t="s">
        <v>34</v>
      </c>
      <c r="C2518" t="s">
        <v>1844</v>
      </c>
      <c r="D2518" t="s">
        <v>30</v>
      </c>
      <c r="E2518" t="s">
        <v>16</v>
      </c>
      <c r="F2518">
        <v>21</v>
      </c>
      <c r="G2518">
        <v>20374</v>
      </c>
      <c r="H2518">
        <v>18091</v>
      </c>
      <c r="I2518">
        <v>0.94346479999999999</v>
      </c>
      <c r="J2518">
        <v>0.94548849999999995</v>
      </c>
      <c r="K2518">
        <v>2.0236999999999998E-3</v>
      </c>
      <c r="L2518">
        <v>5.2085999999999999E-3</v>
      </c>
      <c r="M2518">
        <v>1.05918E-2</v>
      </c>
      <c r="N2518">
        <v>-6.5443999999999997E-3</v>
      </c>
      <c r="O2518">
        <v>20374</v>
      </c>
      <c r="Q2518">
        <v>70.334102000000001</v>
      </c>
      <c r="R2518">
        <v>71.1952</v>
      </c>
      <c r="S2518" t="s">
        <v>19</v>
      </c>
      <c r="T2518">
        <v>-6.5437000000000004E-3</v>
      </c>
      <c r="U2518">
        <v>-4.6514E-3</v>
      </c>
      <c r="V2518">
        <v>-7.0770000000000002E-4</v>
      </c>
      <c r="W2518">
        <v>2.0236999999999998E-3</v>
      </c>
      <c r="X2518">
        <v>4.7551E-3</v>
      </c>
      <c r="Y2518">
        <v>8.6987999999999996E-3</v>
      </c>
      <c r="Z2518">
        <v>1.0591100000000001E-2</v>
      </c>
      <c r="AA2518">
        <v>2.1404000000000002E-3</v>
      </c>
    </row>
    <row r="2519" spans="1:27" x14ac:dyDescent="0.2">
      <c r="A2519" t="s">
        <v>8715</v>
      </c>
      <c r="B2519" t="s">
        <v>34</v>
      </c>
      <c r="C2519" t="s">
        <v>1844</v>
      </c>
      <c r="D2519" t="s">
        <v>30</v>
      </c>
      <c r="E2519" t="s">
        <v>16</v>
      </c>
      <c r="F2519">
        <v>22</v>
      </c>
      <c r="G2519">
        <v>20374</v>
      </c>
      <c r="H2519">
        <v>18091</v>
      </c>
      <c r="I2519">
        <v>0.89681920000000004</v>
      </c>
      <c r="J2519">
        <v>0.88825339999999997</v>
      </c>
      <c r="K2519">
        <v>-8.5658000000000002E-3</v>
      </c>
      <c r="L2519">
        <v>4.9449999999999997E-3</v>
      </c>
      <c r="M2519">
        <v>-4.3130000000000002E-4</v>
      </c>
      <c r="N2519">
        <v>-1.6700300000000001E-2</v>
      </c>
      <c r="O2519">
        <v>20374</v>
      </c>
      <c r="Q2519">
        <v>69.175690000000003</v>
      </c>
      <c r="R2519">
        <v>71.1952</v>
      </c>
      <c r="S2519" t="s">
        <v>18</v>
      </c>
      <c r="T2519">
        <v>-1.6699599999999998E-2</v>
      </c>
      <c r="U2519">
        <v>-1.4903100000000001E-2</v>
      </c>
      <c r="V2519">
        <v>-1.1159000000000001E-2</v>
      </c>
      <c r="W2519">
        <v>-8.5658000000000002E-3</v>
      </c>
      <c r="X2519">
        <v>-5.9725999999999998E-3</v>
      </c>
      <c r="Y2519">
        <v>-2.2285E-3</v>
      </c>
      <c r="Z2519">
        <v>-4.3199999999999998E-4</v>
      </c>
      <c r="AA2519">
        <v>-9.6433999999999999E-3</v>
      </c>
    </row>
    <row r="2520" spans="1:27" x14ac:dyDescent="0.2">
      <c r="A2520" t="s">
        <v>8716</v>
      </c>
      <c r="B2520" t="s">
        <v>34</v>
      </c>
      <c r="C2520" t="s">
        <v>1844</v>
      </c>
      <c r="D2520" t="s">
        <v>30</v>
      </c>
      <c r="E2520" t="s">
        <v>16</v>
      </c>
      <c r="F2520">
        <v>23</v>
      </c>
      <c r="G2520">
        <v>20374</v>
      </c>
      <c r="H2520">
        <v>18091</v>
      </c>
      <c r="I2520">
        <v>0.7852114</v>
      </c>
      <c r="J2520">
        <v>0.77833719999999995</v>
      </c>
      <c r="K2520">
        <v>-6.8741999999999996E-3</v>
      </c>
      <c r="L2520">
        <v>4.6575999999999996E-3</v>
      </c>
      <c r="M2520">
        <v>7.8750000000000001E-4</v>
      </c>
      <c r="N2520">
        <v>-1.4535899999999999E-2</v>
      </c>
      <c r="O2520">
        <v>20374</v>
      </c>
      <c r="Q2520">
        <v>68.014821999999995</v>
      </c>
      <c r="R2520">
        <v>71.1952</v>
      </c>
      <c r="S2520" t="s">
        <v>18</v>
      </c>
      <c r="T2520">
        <v>-1.45352E-2</v>
      </c>
      <c r="U2520">
        <v>-1.28431E-2</v>
      </c>
      <c r="V2520">
        <v>-9.3165999999999995E-3</v>
      </c>
      <c r="W2520">
        <v>-6.8741999999999996E-3</v>
      </c>
      <c r="X2520">
        <v>-4.4317999999999996E-3</v>
      </c>
      <c r="Y2520">
        <v>-9.0530000000000005E-4</v>
      </c>
      <c r="Z2520">
        <v>7.8680000000000004E-4</v>
      </c>
      <c r="AA2520">
        <v>-8.8319000000000002E-3</v>
      </c>
    </row>
    <row r="2521" spans="1:27" x14ac:dyDescent="0.2">
      <c r="A2521" t="s">
        <v>8717</v>
      </c>
      <c r="B2521" t="s">
        <v>34</v>
      </c>
      <c r="C2521" t="s">
        <v>1844</v>
      </c>
      <c r="D2521" t="s">
        <v>30</v>
      </c>
      <c r="E2521" t="s">
        <v>16</v>
      </c>
      <c r="F2521">
        <v>24</v>
      </c>
      <c r="G2521">
        <v>20374</v>
      </c>
      <c r="H2521">
        <v>18091</v>
      </c>
      <c r="I2521">
        <v>0.66630679999999998</v>
      </c>
      <c r="J2521">
        <v>0.66087359999999995</v>
      </c>
      <c r="K2521">
        <v>-5.4332E-3</v>
      </c>
      <c r="L2521">
        <v>4.2667E-3</v>
      </c>
      <c r="M2521">
        <v>1.5855000000000001E-3</v>
      </c>
      <c r="N2521">
        <v>-1.24519E-2</v>
      </c>
      <c r="O2521">
        <v>20374</v>
      </c>
      <c r="Q2521">
        <v>67.334800000000001</v>
      </c>
      <c r="R2521">
        <v>71.1952</v>
      </c>
      <c r="S2521" t="s">
        <v>18</v>
      </c>
      <c r="T2521">
        <v>-1.24513E-2</v>
      </c>
      <c r="U2521">
        <v>-1.09012E-2</v>
      </c>
      <c r="V2521">
        <v>-7.6706999999999999E-3</v>
      </c>
      <c r="W2521">
        <v>-5.4332E-3</v>
      </c>
      <c r="X2521">
        <v>-3.1957999999999999E-3</v>
      </c>
      <c r="Y2521">
        <v>3.4799999999999999E-5</v>
      </c>
      <c r="Z2521">
        <v>1.5849E-3</v>
      </c>
      <c r="AA2521">
        <v>-8.2213000000000008E-3</v>
      </c>
    </row>
    <row r="2522" spans="1:27" x14ac:dyDescent="0.2">
      <c r="A2522" t="s">
        <v>8718</v>
      </c>
      <c r="B2522" t="s">
        <v>35</v>
      </c>
      <c r="C2522" t="s">
        <v>1844</v>
      </c>
      <c r="D2522" t="s">
        <v>30</v>
      </c>
      <c r="E2522" t="s">
        <v>16</v>
      </c>
      <c r="F2522">
        <v>1</v>
      </c>
      <c r="G2522">
        <v>6843</v>
      </c>
      <c r="H2522">
        <v>10179</v>
      </c>
      <c r="I2522">
        <v>0.5874625</v>
      </c>
      <c r="J2522">
        <v>0.58058379999999998</v>
      </c>
      <c r="K2522">
        <v>-6.8788E-3</v>
      </c>
      <c r="L2522">
        <v>6.437E-3</v>
      </c>
      <c r="M2522">
        <v>3.7100000000000002E-3</v>
      </c>
      <c r="N2522">
        <v>-1.7467699999999999E-2</v>
      </c>
      <c r="O2522">
        <v>5136.924</v>
      </c>
      <c r="P2522">
        <v>0.75068310000000005</v>
      </c>
      <c r="Q2522">
        <v>66.713144</v>
      </c>
      <c r="R2522">
        <v>71.189801000000003</v>
      </c>
      <c r="S2522" t="s">
        <v>18</v>
      </c>
      <c r="T2522">
        <v>-1.7466800000000001E-2</v>
      </c>
      <c r="U2522">
        <v>-1.51282E-2</v>
      </c>
      <c r="V2522">
        <v>-1.02544E-2</v>
      </c>
      <c r="W2522">
        <v>-6.8788E-3</v>
      </c>
      <c r="X2522">
        <v>-3.5033E-3</v>
      </c>
      <c r="Y2522">
        <v>1.3705E-3</v>
      </c>
      <c r="Z2522">
        <v>3.7090999999999999E-3</v>
      </c>
      <c r="AA2522">
        <v>-1.18481E-2</v>
      </c>
    </row>
    <row r="2523" spans="1:27" x14ac:dyDescent="0.2">
      <c r="A2523" t="s">
        <v>8719</v>
      </c>
      <c r="B2523" t="s">
        <v>35</v>
      </c>
      <c r="C2523" t="s">
        <v>1844</v>
      </c>
      <c r="D2523" t="s">
        <v>30</v>
      </c>
      <c r="E2523" t="s">
        <v>16</v>
      </c>
      <c r="F2523">
        <v>2</v>
      </c>
      <c r="G2523">
        <v>6843</v>
      </c>
      <c r="H2523">
        <v>10179</v>
      </c>
      <c r="I2523">
        <v>0.53343189999999996</v>
      </c>
      <c r="J2523">
        <v>0.5238351</v>
      </c>
      <c r="K2523">
        <v>-9.5968000000000008E-3</v>
      </c>
      <c r="L2523">
        <v>5.7771000000000003E-3</v>
      </c>
      <c r="M2523">
        <v>-9.3399999999999993E-5</v>
      </c>
      <c r="N2523">
        <v>-1.9100200000000001E-2</v>
      </c>
      <c r="O2523">
        <v>5136.924</v>
      </c>
      <c r="P2523">
        <v>0.75068310000000005</v>
      </c>
      <c r="Q2523">
        <v>65.904212999999999</v>
      </c>
      <c r="R2523">
        <v>71.189801000000003</v>
      </c>
      <c r="S2523" t="s">
        <v>18</v>
      </c>
      <c r="T2523">
        <v>-1.9099399999999999E-2</v>
      </c>
      <c r="U2523">
        <v>-1.7000500000000002E-2</v>
      </c>
      <c r="V2523">
        <v>-1.2626399999999999E-2</v>
      </c>
      <c r="W2523">
        <v>-9.5968000000000008E-3</v>
      </c>
      <c r="X2523">
        <v>-6.5672999999999999E-3</v>
      </c>
      <c r="Y2523">
        <v>-2.1930999999999999E-3</v>
      </c>
      <c r="Z2523">
        <v>-9.4199999999999999E-5</v>
      </c>
      <c r="AA2523">
        <v>-1.8320300000000001E-2</v>
      </c>
    </row>
    <row r="2524" spans="1:27" x14ac:dyDescent="0.2">
      <c r="A2524" t="s">
        <v>8720</v>
      </c>
      <c r="B2524" t="s">
        <v>35</v>
      </c>
      <c r="C2524" t="s">
        <v>1844</v>
      </c>
      <c r="D2524" t="s">
        <v>30</v>
      </c>
      <c r="E2524" t="s">
        <v>16</v>
      </c>
      <c r="F2524">
        <v>3</v>
      </c>
      <c r="G2524">
        <v>6843</v>
      </c>
      <c r="H2524">
        <v>10179</v>
      </c>
      <c r="I2524">
        <v>0.49572830000000001</v>
      </c>
      <c r="J2524">
        <v>0.48897790000000002</v>
      </c>
      <c r="K2524">
        <v>-6.7505000000000004E-3</v>
      </c>
      <c r="L2524">
        <v>5.0296999999999998E-3</v>
      </c>
      <c r="M2524">
        <v>1.5234999999999999E-3</v>
      </c>
      <c r="N2524">
        <v>-1.50244E-2</v>
      </c>
      <c r="O2524">
        <v>5136.924</v>
      </c>
      <c r="P2524">
        <v>0.75068310000000005</v>
      </c>
      <c r="Q2524">
        <v>65.368860999999995</v>
      </c>
      <c r="R2524">
        <v>71.189801000000003</v>
      </c>
      <c r="S2524" t="s">
        <v>18</v>
      </c>
      <c r="T2524">
        <v>-1.5023699999999999E-2</v>
      </c>
      <c r="U2524">
        <v>-1.3196299999999999E-2</v>
      </c>
      <c r="V2524">
        <v>-9.3880999999999999E-3</v>
      </c>
      <c r="W2524">
        <v>-6.7505000000000004E-3</v>
      </c>
      <c r="X2524">
        <v>-4.1129000000000001E-3</v>
      </c>
      <c r="Y2524">
        <v>-3.0459999999999998E-4</v>
      </c>
      <c r="Z2524">
        <v>1.5227000000000001E-3</v>
      </c>
      <c r="AA2524">
        <v>-1.38053E-2</v>
      </c>
    </row>
    <row r="2525" spans="1:27" x14ac:dyDescent="0.2">
      <c r="A2525" t="s">
        <v>8721</v>
      </c>
      <c r="B2525" t="s">
        <v>35</v>
      </c>
      <c r="C2525" t="s">
        <v>1844</v>
      </c>
      <c r="D2525" t="s">
        <v>30</v>
      </c>
      <c r="E2525" t="s">
        <v>16</v>
      </c>
      <c r="F2525">
        <v>4</v>
      </c>
      <c r="G2525">
        <v>6843</v>
      </c>
      <c r="H2525">
        <v>10179</v>
      </c>
      <c r="I2525">
        <v>0.47023330000000002</v>
      </c>
      <c r="J2525">
        <v>0.4686207</v>
      </c>
      <c r="K2525">
        <v>-1.6126000000000001E-3</v>
      </c>
      <c r="L2525">
        <v>4.6363999999999997E-3</v>
      </c>
      <c r="M2525">
        <v>6.0143999999999996E-3</v>
      </c>
      <c r="N2525">
        <v>-9.2394999999999994E-3</v>
      </c>
      <c r="O2525">
        <v>5136.924</v>
      </c>
      <c r="P2525">
        <v>0.75068310000000005</v>
      </c>
      <c r="Q2525">
        <v>64.880556999999996</v>
      </c>
      <c r="R2525">
        <v>71.189801000000003</v>
      </c>
      <c r="S2525" t="s">
        <v>18</v>
      </c>
      <c r="T2525">
        <v>-9.2388000000000001E-3</v>
      </c>
      <c r="U2525">
        <v>-7.5544000000000002E-3</v>
      </c>
      <c r="V2525">
        <v>-4.0438999999999996E-3</v>
      </c>
      <c r="W2525">
        <v>-1.6126000000000001E-3</v>
      </c>
      <c r="X2525">
        <v>8.1879999999999995E-4</v>
      </c>
      <c r="Y2525">
        <v>4.3293000000000003E-3</v>
      </c>
      <c r="Z2525">
        <v>6.0137000000000003E-3</v>
      </c>
      <c r="AA2525">
        <v>-3.4410999999999999E-3</v>
      </c>
    </row>
    <row r="2526" spans="1:27" x14ac:dyDescent="0.2">
      <c r="A2526" t="s">
        <v>8722</v>
      </c>
      <c r="B2526" t="s">
        <v>35</v>
      </c>
      <c r="C2526" t="s">
        <v>1844</v>
      </c>
      <c r="D2526" t="s">
        <v>30</v>
      </c>
      <c r="E2526" t="s">
        <v>16</v>
      </c>
      <c r="F2526">
        <v>5</v>
      </c>
      <c r="G2526">
        <v>6843</v>
      </c>
      <c r="H2526">
        <v>10179</v>
      </c>
      <c r="I2526">
        <v>0.47166669999999999</v>
      </c>
      <c r="J2526">
        <v>0.46825060000000002</v>
      </c>
      <c r="K2526">
        <v>-3.4161E-3</v>
      </c>
      <c r="L2526">
        <v>4.4275E-3</v>
      </c>
      <c r="M2526">
        <v>3.8671999999999999E-3</v>
      </c>
      <c r="N2526">
        <v>-1.06993E-2</v>
      </c>
      <c r="O2526">
        <v>5136.924</v>
      </c>
      <c r="P2526">
        <v>0.75068310000000005</v>
      </c>
      <c r="Q2526">
        <v>64.427989999999994</v>
      </c>
      <c r="R2526">
        <v>71.189801000000003</v>
      </c>
      <c r="S2526" t="s">
        <v>18</v>
      </c>
      <c r="T2526">
        <v>-1.06987E-2</v>
      </c>
      <c r="U2526">
        <v>-9.0901000000000003E-3</v>
      </c>
      <c r="V2526">
        <v>-5.7378000000000004E-3</v>
      </c>
      <c r="W2526">
        <v>-3.4161E-3</v>
      </c>
      <c r="X2526">
        <v>-1.0943000000000001E-3</v>
      </c>
      <c r="Y2526">
        <v>2.258E-3</v>
      </c>
      <c r="Z2526">
        <v>3.8666E-3</v>
      </c>
      <c r="AA2526">
        <v>-7.2953999999999996E-3</v>
      </c>
    </row>
    <row r="2527" spans="1:27" x14ac:dyDescent="0.2">
      <c r="A2527" t="s">
        <v>8723</v>
      </c>
      <c r="B2527" t="s">
        <v>35</v>
      </c>
      <c r="C2527" t="s">
        <v>1844</v>
      </c>
      <c r="D2527" t="s">
        <v>30</v>
      </c>
      <c r="E2527" t="s">
        <v>16</v>
      </c>
      <c r="F2527">
        <v>6</v>
      </c>
      <c r="G2527">
        <v>6843</v>
      </c>
      <c r="H2527">
        <v>10179</v>
      </c>
      <c r="I2527">
        <v>0.50135700000000005</v>
      </c>
      <c r="J2527">
        <v>0.499085</v>
      </c>
      <c r="K2527">
        <v>-2.2720000000000001E-3</v>
      </c>
      <c r="L2527">
        <v>4.4013999999999998E-3</v>
      </c>
      <c r="M2527">
        <v>4.9684000000000004E-3</v>
      </c>
      <c r="N2527">
        <v>-9.5122999999999996E-3</v>
      </c>
      <c r="O2527">
        <v>5136.924</v>
      </c>
      <c r="P2527">
        <v>0.75068310000000005</v>
      </c>
      <c r="Q2527">
        <v>64.196918999999994</v>
      </c>
      <c r="R2527">
        <v>71.189801000000003</v>
      </c>
      <c r="S2527" t="s">
        <v>18</v>
      </c>
      <c r="T2527">
        <v>-9.5116000000000003E-3</v>
      </c>
      <c r="U2527">
        <v>-7.9126000000000005E-3</v>
      </c>
      <c r="V2527">
        <v>-4.5801000000000001E-3</v>
      </c>
      <c r="W2527">
        <v>-2.2720000000000001E-3</v>
      </c>
      <c r="X2527">
        <v>3.6100000000000003E-5</v>
      </c>
      <c r="Y2527">
        <v>3.3687000000000001E-3</v>
      </c>
      <c r="Z2527">
        <v>4.9677000000000002E-3</v>
      </c>
      <c r="AA2527">
        <v>-4.5522999999999996E-3</v>
      </c>
    </row>
    <row r="2528" spans="1:27" x14ac:dyDescent="0.2">
      <c r="A2528" t="s">
        <v>8724</v>
      </c>
      <c r="B2528" t="s">
        <v>35</v>
      </c>
      <c r="C2528" t="s">
        <v>1844</v>
      </c>
      <c r="D2528" t="s">
        <v>30</v>
      </c>
      <c r="E2528" t="s">
        <v>16</v>
      </c>
      <c r="F2528">
        <v>7</v>
      </c>
      <c r="G2528">
        <v>6843</v>
      </c>
      <c r="H2528">
        <v>10179</v>
      </c>
      <c r="I2528">
        <v>0.55283819999999995</v>
      </c>
      <c r="J2528">
        <v>0.55154639999999999</v>
      </c>
      <c r="K2528">
        <v>-1.2918000000000001E-3</v>
      </c>
      <c r="L2528">
        <v>4.7147999999999999E-3</v>
      </c>
      <c r="M2528">
        <v>6.4640000000000001E-3</v>
      </c>
      <c r="N2528">
        <v>-9.0475E-3</v>
      </c>
      <c r="O2528">
        <v>5136.924</v>
      </c>
      <c r="P2528">
        <v>0.75068310000000005</v>
      </c>
      <c r="Q2528">
        <v>63.852938000000002</v>
      </c>
      <c r="R2528">
        <v>71.189801000000003</v>
      </c>
      <c r="S2528" t="s">
        <v>18</v>
      </c>
      <c r="T2528">
        <v>-9.0469000000000001E-3</v>
      </c>
      <c r="U2528">
        <v>-7.3340000000000002E-3</v>
      </c>
      <c r="V2528">
        <v>-3.7642000000000001E-3</v>
      </c>
      <c r="W2528">
        <v>-1.2918000000000001E-3</v>
      </c>
      <c r="X2528">
        <v>1.1806E-3</v>
      </c>
      <c r="Y2528">
        <v>4.7504000000000001E-3</v>
      </c>
      <c r="Z2528">
        <v>6.4632999999999999E-3</v>
      </c>
      <c r="AA2528">
        <v>-2.3421000000000002E-3</v>
      </c>
    </row>
    <row r="2529" spans="1:27" x14ac:dyDescent="0.2">
      <c r="A2529" t="s">
        <v>8725</v>
      </c>
      <c r="B2529" t="s">
        <v>35</v>
      </c>
      <c r="C2529" t="s">
        <v>1844</v>
      </c>
      <c r="D2529" t="s">
        <v>30</v>
      </c>
      <c r="E2529" t="s">
        <v>16</v>
      </c>
      <c r="F2529">
        <v>8</v>
      </c>
      <c r="G2529">
        <v>6843</v>
      </c>
      <c r="H2529">
        <v>10179</v>
      </c>
      <c r="I2529">
        <v>0.5527763</v>
      </c>
      <c r="J2529">
        <v>0.55367250000000001</v>
      </c>
      <c r="K2529">
        <v>8.9619999999999999E-4</v>
      </c>
      <c r="L2529">
        <v>4.8903000000000002E-3</v>
      </c>
      <c r="M2529">
        <v>8.9408999999999999E-3</v>
      </c>
      <c r="N2529">
        <v>-7.1484000000000001E-3</v>
      </c>
      <c r="O2529">
        <v>5136.924</v>
      </c>
      <c r="P2529">
        <v>0.75068310000000005</v>
      </c>
      <c r="Q2529">
        <v>63.740223999999998</v>
      </c>
      <c r="R2529">
        <v>71.189801000000003</v>
      </c>
      <c r="S2529" t="s">
        <v>18</v>
      </c>
      <c r="T2529">
        <v>-7.1475999999999996E-3</v>
      </c>
      <c r="U2529">
        <v>-5.3709999999999999E-3</v>
      </c>
      <c r="V2529">
        <v>-1.6682000000000001E-3</v>
      </c>
      <c r="W2529">
        <v>8.9619999999999999E-4</v>
      </c>
      <c r="X2529">
        <v>3.4607000000000001E-3</v>
      </c>
      <c r="Y2529">
        <v>7.1634999999999997E-3</v>
      </c>
      <c r="Z2529">
        <v>8.9400999999999994E-3</v>
      </c>
      <c r="AA2529">
        <v>1.6187E-3</v>
      </c>
    </row>
    <row r="2530" spans="1:27" x14ac:dyDescent="0.2">
      <c r="A2530" t="s">
        <v>8726</v>
      </c>
      <c r="B2530" t="s">
        <v>35</v>
      </c>
      <c r="C2530" t="s">
        <v>1844</v>
      </c>
      <c r="D2530" t="s">
        <v>30</v>
      </c>
      <c r="E2530" t="s">
        <v>16</v>
      </c>
      <c r="F2530">
        <v>9</v>
      </c>
      <c r="G2530">
        <v>6843</v>
      </c>
      <c r="H2530">
        <v>10179</v>
      </c>
      <c r="I2530">
        <v>0.56285269999999998</v>
      </c>
      <c r="J2530">
        <v>0.56361220000000001</v>
      </c>
      <c r="K2530">
        <v>7.5949999999999998E-4</v>
      </c>
      <c r="L2530">
        <v>5.1031000000000002E-3</v>
      </c>
      <c r="M2530">
        <v>9.1541000000000001E-3</v>
      </c>
      <c r="N2530">
        <v>-7.6350999999999997E-3</v>
      </c>
      <c r="O2530">
        <v>5136.924</v>
      </c>
      <c r="P2530">
        <v>0.75068310000000005</v>
      </c>
      <c r="Q2530">
        <v>66.475565000000003</v>
      </c>
      <c r="R2530">
        <v>71.189801000000003</v>
      </c>
      <c r="S2530" t="s">
        <v>18</v>
      </c>
      <c r="T2530">
        <v>-7.6344000000000004E-3</v>
      </c>
      <c r="U2530">
        <v>-5.7803999999999998E-3</v>
      </c>
      <c r="V2530">
        <v>-1.9166000000000001E-3</v>
      </c>
      <c r="W2530">
        <v>7.5949999999999998E-4</v>
      </c>
      <c r="X2530">
        <v>3.4356E-3</v>
      </c>
      <c r="Y2530">
        <v>7.2994000000000002E-3</v>
      </c>
      <c r="Z2530">
        <v>9.1532999999999996E-3</v>
      </c>
      <c r="AA2530">
        <v>1.3475E-3</v>
      </c>
    </row>
    <row r="2531" spans="1:27" x14ac:dyDescent="0.2">
      <c r="A2531" t="s">
        <v>8727</v>
      </c>
      <c r="B2531" t="s">
        <v>35</v>
      </c>
      <c r="C2531" t="s">
        <v>1844</v>
      </c>
      <c r="D2531" t="s">
        <v>30</v>
      </c>
      <c r="E2531" t="s">
        <v>16</v>
      </c>
      <c r="F2531">
        <v>10</v>
      </c>
      <c r="G2531">
        <v>6843</v>
      </c>
      <c r="H2531">
        <v>10179</v>
      </c>
      <c r="I2531">
        <v>0.59736990000000001</v>
      </c>
      <c r="J2531">
        <v>0.5917211</v>
      </c>
      <c r="K2531">
        <v>-5.6487999999999998E-3</v>
      </c>
      <c r="L2531">
        <v>5.3598999999999999E-3</v>
      </c>
      <c r="M2531">
        <v>3.1683000000000002E-3</v>
      </c>
      <c r="N2531">
        <v>-1.44659E-2</v>
      </c>
      <c r="O2531">
        <v>5136.924</v>
      </c>
      <c r="P2531">
        <v>0.75068310000000005</v>
      </c>
      <c r="Q2531">
        <v>70.434798999999998</v>
      </c>
      <c r="R2531">
        <v>71.189801000000003</v>
      </c>
      <c r="S2531" t="s">
        <v>18</v>
      </c>
      <c r="T2531">
        <v>-1.44651E-2</v>
      </c>
      <c r="U2531">
        <v>-1.2517800000000001E-2</v>
      </c>
      <c r="V2531">
        <v>-8.4595E-3</v>
      </c>
      <c r="W2531">
        <v>-5.6487999999999998E-3</v>
      </c>
      <c r="X2531">
        <v>-2.8379999999999998E-3</v>
      </c>
      <c r="Y2531">
        <v>1.2202999999999999E-3</v>
      </c>
      <c r="Z2531">
        <v>3.1676E-3</v>
      </c>
      <c r="AA2531">
        <v>-9.5463000000000006E-3</v>
      </c>
    </row>
    <row r="2532" spans="1:27" x14ac:dyDescent="0.2">
      <c r="A2532" t="s">
        <v>8728</v>
      </c>
      <c r="B2532" t="s">
        <v>35</v>
      </c>
      <c r="C2532" t="s">
        <v>1844</v>
      </c>
      <c r="D2532" t="s">
        <v>30</v>
      </c>
      <c r="E2532" t="s">
        <v>16</v>
      </c>
      <c r="F2532">
        <v>11</v>
      </c>
      <c r="G2532">
        <v>6843</v>
      </c>
      <c r="H2532">
        <v>10179</v>
      </c>
      <c r="I2532">
        <v>0.65075139999999998</v>
      </c>
      <c r="J2532">
        <v>0.63615339999999998</v>
      </c>
      <c r="K2532">
        <v>-1.45979E-2</v>
      </c>
      <c r="L2532">
        <v>5.7457999999999997E-3</v>
      </c>
      <c r="M2532">
        <v>-5.1460000000000004E-3</v>
      </c>
      <c r="N2532">
        <v>-2.4049899999999999E-2</v>
      </c>
      <c r="O2532">
        <v>5136.924</v>
      </c>
      <c r="P2532">
        <v>0.75068310000000005</v>
      </c>
      <c r="Q2532">
        <v>74.655187999999995</v>
      </c>
      <c r="R2532">
        <v>71.189801000000003</v>
      </c>
      <c r="S2532" t="s">
        <v>18</v>
      </c>
      <c r="T2532">
        <v>-2.4049000000000001E-2</v>
      </c>
      <c r="U2532">
        <v>-2.1961499999999998E-2</v>
      </c>
      <c r="V2532">
        <v>-1.7611100000000001E-2</v>
      </c>
      <c r="W2532">
        <v>-1.45979E-2</v>
      </c>
      <c r="X2532">
        <v>-1.1584799999999999E-2</v>
      </c>
      <c r="Y2532">
        <v>-7.2342999999999999E-3</v>
      </c>
      <c r="Z2532">
        <v>-5.1469000000000003E-3</v>
      </c>
      <c r="AA2532">
        <v>-2.2947200000000001E-2</v>
      </c>
    </row>
    <row r="2533" spans="1:27" x14ac:dyDescent="0.2">
      <c r="A2533" t="s">
        <v>8729</v>
      </c>
      <c r="B2533" t="s">
        <v>35</v>
      </c>
      <c r="C2533" t="s">
        <v>1844</v>
      </c>
      <c r="D2533" t="s">
        <v>30</v>
      </c>
      <c r="E2533" t="s">
        <v>16</v>
      </c>
      <c r="F2533">
        <v>12</v>
      </c>
      <c r="G2533">
        <v>6843</v>
      </c>
      <c r="H2533">
        <v>10179</v>
      </c>
      <c r="I2533">
        <v>0.70719779999999999</v>
      </c>
      <c r="J2533">
        <v>0.69450239999999996</v>
      </c>
      <c r="K2533">
        <v>-1.26955E-2</v>
      </c>
      <c r="L2533">
        <v>6.2341999999999996E-3</v>
      </c>
      <c r="M2533">
        <v>-2.4402E-3</v>
      </c>
      <c r="N2533">
        <v>-2.29508E-2</v>
      </c>
      <c r="O2533">
        <v>5136.924</v>
      </c>
      <c r="P2533">
        <v>0.75068310000000005</v>
      </c>
      <c r="Q2533">
        <v>77.772685999999993</v>
      </c>
      <c r="R2533">
        <v>71.189801000000003</v>
      </c>
      <c r="S2533" t="s">
        <v>18</v>
      </c>
      <c r="T2533">
        <v>-2.2949899999999999E-2</v>
      </c>
      <c r="U2533">
        <v>-2.0684999999999999E-2</v>
      </c>
      <c r="V2533">
        <v>-1.5964699999999998E-2</v>
      </c>
      <c r="W2533">
        <v>-1.26955E-2</v>
      </c>
      <c r="X2533">
        <v>-9.4263000000000003E-3</v>
      </c>
      <c r="Y2533">
        <v>-4.7060000000000001E-3</v>
      </c>
      <c r="Z2533">
        <v>-2.4410999999999999E-3</v>
      </c>
      <c r="AA2533">
        <v>-1.8280000000000001E-2</v>
      </c>
    </row>
    <row r="2534" spans="1:27" x14ac:dyDescent="0.2">
      <c r="A2534" t="s">
        <v>8730</v>
      </c>
      <c r="B2534" t="s">
        <v>35</v>
      </c>
      <c r="C2534" t="s">
        <v>1844</v>
      </c>
      <c r="D2534" t="s">
        <v>30</v>
      </c>
      <c r="E2534" t="s">
        <v>16</v>
      </c>
      <c r="F2534">
        <v>13</v>
      </c>
      <c r="G2534">
        <v>6843</v>
      </c>
      <c r="H2534">
        <v>10179</v>
      </c>
      <c r="I2534">
        <v>0.77311920000000001</v>
      </c>
      <c r="J2534">
        <v>0.76029930000000001</v>
      </c>
      <c r="K2534">
        <v>-1.2819799999999999E-2</v>
      </c>
      <c r="L2534">
        <v>6.7761000000000002E-3</v>
      </c>
      <c r="M2534">
        <v>-1.6731000000000001E-3</v>
      </c>
      <c r="N2534">
        <v>-2.3966600000000001E-2</v>
      </c>
      <c r="O2534">
        <v>5136.924</v>
      </c>
      <c r="P2534">
        <v>0.75068310000000005</v>
      </c>
      <c r="Q2534">
        <v>79.816198999999997</v>
      </c>
      <c r="R2534">
        <v>71.189801000000003</v>
      </c>
      <c r="S2534" t="s">
        <v>18</v>
      </c>
      <c r="T2534">
        <v>-2.39656E-2</v>
      </c>
      <c r="U2534">
        <v>-2.15038E-2</v>
      </c>
      <c r="V2534">
        <v>-1.6373200000000001E-2</v>
      </c>
      <c r="W2534">
        <v>-1.2819799999999999E-2</v>
      </c>
      <c r="X2534">
        <v>-9.2663999999999993E-3</v>
      </c>
      <c r="Y2534">
        <v>-4.1358999999999996E-3</v>
      </c>
      <c r="Z2534">
        <v>-1.6741E-3</v>
      </c>
      <c r="AA2534">
        <v>-1.6861600000000001E-2</v>
      </c>
    </row>
    <row r="2535" spans="1:27" x14ac:dyDescent="0.2">
      <c r="A2535" t="s">
        <v>8731</v>
      </c>
      <c r="B2535" t="s">
        <v>35</v>
      </c>
      <c r="C2535" t="s">
        <v>1844</v>
      </c>
      <c r="D2535" t="s">
        <v>30</v>
      </c>
      <c r="E2535" t="s">
        <v>16</v>
      </c>
      <c r="F2535">
        <v>14</v>
      </c>
      <c r="G2535">
        <v>6843</v>
      </c>
      <c r="H2535">
        <v>10179</v>
      </c>
      <c r="I2535">
        <v>0.83462599999999998</v>
      </c>
      <c r="J2535">
        <v>0.83015050000000001</v>
      </c>
      <c r="K2535">
        <v>-4.4755000000000003E-3</v>
      </c>
      <c r="L2535">
        <v>7.3799E-3</v>
      </c>
      <c r="M2535">
        <v>7.6644E-3</v>
      </c>
      <c r="N2535">
        <v>-1.6615399999999999E-2</v>
      </c>
      <c r="O2535">
        <v>5136.924</v>
      </c>
      <c r="P2535">
        <v>0.75068310000000005</v>
      </c>
      <c r="Q2535">
        <v>80.736887999999993</v>
      </c>
      <c r="R2535">
        <v>71.189801000000003</v>
      </c>
      <c r="S2535" t="s">
        <v>18</v>
      </c>
      <c r="T2535">
        <v>-1.6614299999999999E-2</v>
      </c>
      <c r="U2535">
        <v>-1.39332E-2</v>
      </c>
      <c r="V2535">
        <v>-8.3455000000000005E-3</v>
      </c>
      <c r="W2535">
        <v>-4.4755000000000003E-3</v>
      </c>
      <c r="X2535">
        <v>-6.0550000000000003E-4</v>
      </c>
      <c r="Y2535">
        <v>4.9822E-3</v>
      </c>
      <c r="Z2535">
        <v>7.6632999999999996E-3</v>
      </c>
      <c r="AA2535">
        <v>-5.3911999999999996E-3</v>
      </c>
    </row>
    <row r="2536" spans="1:27" x14ac:dyDescent="0.2">
      <c r="A2536" t="s">
        <v>8732</v>
      </c>
      <c r="B2536" t="s">
        <v>35</v>
      </c>
      <c r="C2536" t="s">
        <v>1844</v>
      </c>
      <c r="D2536" t="s">
        <v>30</v>
      </c>
      <c r="E2536" t="s">
        <v>16</v>
      </c>
      <c r="F2536">
        <v>15</v>
      </c>
      <c r="G2536">
        <v>6843</v>
      </c>
      <c r="H2536">
        <v>10179</v>
      </c>
      <c r="I2536">
        <v>0.8945147</v>
      </c>
      <c r="J2536">
        <v>0.89376829999999996</v>
      </c>
      <c r="K2536">
        <v>-7.4640000000000004E-4</v>
      </c>
      <c r="L2536">
        <v>7.9764999999999992E-3</v>
      </c>
      <c r="M2536">
        <v>1.2375000000000001E-2</v>
      </c>
      <c r="N2536">
        <v>-1.38678E-2</v>
      </c>
      <c r="O2536">
        <v>5136.924</v>
      </c>
      <c r="P2536">
        <v>0.75068310000000005</v>
      </c>
      <c r="Q2536">
        <v>81.037796</v>
      </c>
      <c r="R2536">
        <v>71.189801000000003</v>
      </c>
      <c r="S2536" t="s">
        <v>18</v>
      </c>
      <c r="T2536">
        <v>-1.38666E-2</v>
      </c>
      <c r="U2536">
        <v>-1.09687E-2</v>
      </c>
      <c r="V2536">
        <v>-4.9293000000000002E-3</v>
      </c>
      <c r="W2536">
        <v>-7.4640000000000004E-4</v>
      </c>
      <c r="X2536">
        <v>3.4364999999999999E-3</v>
      </c>
      <c r="Y2536">
        <v>9.476E-3</v>
      </c>
      <c r="Z2536">
        <v>1.23739E-2</v>
      </c>
      <c r="AA2536">
        <v>-8.3509999999999997E-4</v>
      </c>
    </row>
    <row r="2537" spans="1:27" x14ac:dyDescent="0.2">
      <c r="A2537" t="s">
        <v>8733</v>
      </c>
      <c r="B2537" t="s">
        <v>35</v>
      </c>
      <c r="C2537" t="s">
        <v>1844</v>
      </c>
      <c r="D2537" t="s">
        <v>30</v>
      </c>
      <c r="E2537" t="s">
        <v>16</v>
      </c>
      <c r="F2537">
        <v>16</v>
      </c>
      <c r="G2537">
        <v>6843</v>
      </c>
      <c r="H2537">
        <v>10179</v>
      </c>
      <c r="I2537">
        <v>0.95091440000000005</v>
      </c>
      <c r="J2537">
        <v>0.95596490000000001</v>
      </c>
      <c r="K2537">
        <v>5.0505000000000003E-3</v>
      </c>
      <c r="L2537">
        <v>8.1169999999999992E-3</v>
      </c>
      <c r="M2537">
        <v>1.8402999999999999E-2</v>
      </c>
      <c r="N2537">
        <v>-8.3020000000000004E-3</v>
      </c>
      <c r="O2537">
        <v>5136.924</v>
      </c>
      <c r="P2537">
        <v>0.75068310000000005</v>
      </c>
      <c r="Q2537">
        <v>80.606268</v>
      </c>
      <c r="R2537">
        <v>71.189801000000003</v>
      </c>
      <c r="S2537" t="s">
        <v>18</v>
      </c>
      <c r="T2537">
        <v>-8.3008000000000005E-3</v>
      </c>
      <c r="U2537">
        <v>-5.3518999999999997E-3</v>
      </c>
      <c r="V2537">
        <v>7.94E-4</v>
      </c>
      <c r="W2537">
        <v>5.0505000000000003E-3</v>
      </c>
      <c r="X2537">
        <v>9.3071000000000004E-3</v>
      </c>
      <c r="Y2537">
        <v>1.54529E-2</v>
      </c>
      <c r="Z2537">
        <v>1.8401899999999999E-2</v>
      </c>
      <c r="AA2537">
        <v>5.2832E-3</v>
      </c>
    </row>
    <row r="2538" spans="1:27" x14ac:dyDescent="0.2">
      <c r="A2538" t="s">
        <v>8734</v>
      </c>
      <c r="B2538" t="s">
        <v>35</v>
      </c>
      <c r="C2538" t="s">
        <v>1844</v>
      </c>
      <c r="D2538" t="s">
        <v>30</v>
      </c>
      <c r="E2538" t="s">
        <v>16</v>
      </c>
      <c r="F2538">
        <v>17</v>
      </c>
      <c r="G2538">
        <v>6843</v>
      </c>
      <c r="H2538">
        <v>10179</v>
      </c>
      <c r="I2538">
        <v>0.96193220000000002</v>
      </c>
      <c r="J2538">
        <v>0.98254620000000004</v>
      </c>
      <c r="K2538">
        <v>2.0614E-2</v>
      </c>
      <c r="L2538">
        <v>8.2535000000000004E-3</v>
      </c>
      <c r="M2538">
        <v>3.4190999999999999E-2</v>
      </c>
      <c r="N2538">
        <v>7.0369999999999999E-3</v>
      </c>
      <c r="O2538">
        <v>5136.924</v>
      </c>
      <c r="P2538">
        <v>0.75068310000000005</v>
      </c>
      <c r="Q2538">
        <v>79.606379000000004</v>
      </c>
      <c r="R2538">
        <v>71.189801000000003</v>
      </c>
      <c r="S2538" t="s">
        <v>19</v>
      </c>
      <c r="T2538">
        <v>7.0381999999999997E-3</v>
      </c>
      <c r="U2538">
        <v>1.0036700000000001E-2</v>
      </c>
      <c r="V2538">
        <v>1.6285899999999999E-2</v>
      </c>
      <c r="W2538">
        <v>2.0614E-2</v>
      </c>
      <c r="X2538">
        <v>2.4942200000000001E-2</v>
      </c>
      <c r="Y2538">
        <v>3.1191300000000002E-2</v>
      </c>
      <c r="Z2538">
        <v>3.4189799999999999E-2</v>
      </c>
      <c r="AA2538">
        <v>2.0980200000000001E-2</v>
      </c>
    </row>
    <row r="2539" spans="1:27" x14ac:dyDescent="0.2">
      <c r="A2539" t="s">
        <v>8735</v>
      </c>
      <c r="B2539" t="s">
        <v>35</v>
      </c>
      <c r="C2539" t="s">
        <v>1844</v>
      </c>
      <c r="D2539" t="s">
        <v>30</v>
      </c>
      <c r="E2539" t="s">
        <v>16</v>
      </c>
      <c r="F2539">
        <v>18</v>
      </c>
      <c r="G2539">
        <v>6843</v>
      </c>
      <c r="H2539">
        <v>10179</v>
      </c>
      <c r="I2539">
        <v>0.97674450000000002</v>
      </c>
      <c r="J2539">
        <v>0.99726250000000005</v>
      </c>
      <c r="K2539">
        <v>2.0517899999999999E-2</v>
      </c>
      <c r="L2539">
        <v>8.0329000000000008E-3</v>
      </c>
      <c r="M2539">
        <v>3.3731999999999998E-2</v>
      </c>
      <c r="N2539">
        <v>7.3039000000000003E-3</v>
      </c>
      <c r="O2539">
        <v>5136.924</v>
      </c>
      <c r="P2539">
        <v>0.75068310000000005</v>
      </c>
      <c r="Q2539">
        <v>78.213676000000007</v>
      </c>
      <c r="R2539">
        <v>71.189801000000003</v>
      </c>
      <c r="S2539" t="s">
        <v>19</v>
      </c>
      <c r="T2539">
        <v>7.3049999999999999E-3</v>
      </c>
      <c r="U2539">
        <v>1.0223400000000001E-2</v>
      </c>
      <c r="V2539">
        <v>1.6305500000000001E-2</v>
      </c>
      <c r="W2539">
        <v>2.0517899999999999E-2</v>
      </c>
      <c r="X2539">
        <v>2.47304E-2</v>
      </c>
      <c r="Y2539">
        <v>3.08125E-2</v>
      </c>
      <c r="Z2539">
        <v>3.3730900000000001E-2</v>
      </c>
      <c r="AA2539">
        <v>2.05743E-2</v>
      </c>
    </row>
    <row r="2540" spans="1:27" x14ac:dyDescent="0.2">
      <c r="A2540" t="s">
        <v>8736</v>
      </c>
      <c r="B2540" t="s">
        <v>35</v>
      </c>
      <c r="C2540" t="s">
        <v>1844</v>
      </c>
      <c r="D2540" t="s">
        <v>30</v>
      </c>
      <c r="E2540" t="s">
        <v>16</v>
      </c>
      <c r="F2540">
        <v>19</v>
      </c>
      <c r="G2540">
        <v>6843</v>
      </c>
      <c r="H2540">
        <v>10179</v>
      </c>
      <c r="I2540">
        <v>0.95519229999999999</v>
      </c>
      <c r="J2540">
        <v>0.97875270000000003</v>
      </c>
      <c r="K2540">
        <v>2.3560399999999999E-2</v>
      </c>
      <c r="L2540">
        <v>7.4241999999999997E-3</v>
      </c>
      <c r="M2540">
        <v>3.5773199999999998E-2</v>
      </c>
      <c r="N2540">
        <v>1.13477E-2</v>
      </c>
      <c r="O2540">
        <v>5136.924</v>
      </c>
      <c r="P2540">
        <v>0.75068310000000005</v>
      </c>
      <c r="Q2540">
        <v>75.820339000000004</v>
      </c>
      <c r="R2540">
        <v>71.189801000000003</v>
      </c>
      <c r="S2540" t="s">
        <v>19</v>
      </c>
      <c r="T2540">
        <v>1.13487E-2</v>
      </c>
      <c r="U2540">
        <v>1.4045999999999999E-2</v>
      </c>
      <c r="V2540">
        <v>1.9667199999999999E-2</v>
      </c>
      <c r="W2540">
        <v>2.3560399999999999E-2</v>
      </c>
      <c r="X2540">
        <v>2.7453600000000002E-2</v>
      </c>
      <c r="Y2540">
        <v>3.3074800000000001E-2</v>
      </c>
      <c r="Z2540">
        <v>3.5772100000000001E-2</v>
      </c>
      <c r="AA2540">
        <v>2.40719E-2</v>
      </c>
    </row>
    <row r="2541" spans="1:27" x14ac:dyDescent="0.2">
      <c r="A2541" t="s">
        <v>8737</v>
      </c>
      <c r="B2541" t="s">
        <v>35</v>
      </c>
      <c r="C2541" t="s">
        <v>1844</v>
      </c>
      <c r="D2541" t="s">
        <v>30</v>
      </c>
      <c r="E2541" t="s">
        <v>16</v>
      </c>
      <c r="F2541">
        <v>20</v>
      </c>
      <c r="G2541">
        <v>6843</v>
      </c>
      <c r="H2541">
        <v>10179</v>
      </c>
      <c r="I2541">
        <v>0.97544450000000005</v>
      </c>
      <c r="J2541">
        <v>0.99102120000000005</v>
      </c>
      <c r="K2541">
        <v>1.55768E-2</v>
      </c>
      <c r="L2541">
        <v>6.9683999999999996E-3</v>
      </c>
      <c r="M2541">
        <v>2.7039799999999999E-2</v>
      </c>
      <c r="N2541">
        <v>4.1137999999999999E-3</v>
      </c>
      <c r="O2541">
        <v>5136.924</v>
      </c>
      <c r="P2541">
        <v>0.75068310000000005</v>
      </c>
      <c r="Q2541">
        <v>72.710054</v>
      </c>
      <c r="R2541">
        <v>71.189801000000003</v>
      </c>
      <c r="S2541" t="s">
        <v>19</v>
      </c>
      <c r="T2541">
        <v>4.1148000000000001E-3</v>
      </c>
      <c r="U2541">
        <v>6.6464000000000002E-3</v>
      </c>
      <c r="V2541">
        <v>1.1922500000000001E-2</v>
      </c>
      <c r="W2541">
        <v>1.55768E-2</v>
      </c>
      <c r="X2541">
        <v>1.9231000000000002E-2</v>
      </c>
      <c r="Y2541">
        <v>2.45071E-2</v>
      </c>
      <c r="Z2541">
        <v>2.7038699999999999E-2</v>
      </c>
      <c r="AA2541">
        <v>1.57179E-2</v>
      </c>
    </row>
    <row r="2542" spans="1:27" x14ac:dyDescent="0.2">
      <c r="A2542" t="s">
        <v>8738</v>
      </c>
      <c r="B2542" t="s">
        <v>35</v>
      </c>
      <c r="C2542" t="s">
        <v>1844</v>
      </c>
      <c r="D2542" t="s">
        <v>30</v>
      </c>
      <c r="E2542" t="s">
        <v>16</v>
      </c>
      <c r="F2542">
        <v>21</v>
      </c>
      <c r="G2542">
        <v>6843</v>
      </c>
      <c r="H2542">
        <v>10179</v>
      </c>
      <c r="I2542">
        <v>0.95054819999999995</v>
      </c>
      <c r="J2542">
        <v>0.95823630000000004</v>
      </c>
      <c r="K2542">
        <v>7.6880999999999998E-3</v>
      </c>
      <c r="L2542">
        <v>6.6216000000000001E-3</v>
      </c>
      <c r="M2542">
        <v>1.8580599999999999E-2</v>
      </c>
      <c r="N2542">
        <v>-3.2044E-3</v>
      </c>
      <c r="O2542">
        <v>5136.924</v>
      </c>
      <c r="P2542">
        <v>0.75068310000000005</v>
      </c>
      <c r="Q2542">
        <v>70.311662999999996</v>
      </c>
      <c r="R2542">
        <v>71.189801000000003</v>
      </c>
      <c r="S2542" t="s">
        <v>19</v>
      </c>
      <c r="T2542">
        <v>-3.2035000000000002E-3</v>
      </c>
      <c r="U2542">
        <v>-7.9779999999999998E-4</v>
      </c>
      <c r="V2542">
        <v>4.2157000000000002E-3</v>
      </c>
      <c r="W2542">
        <v>7.6880999999999998E-3</v>
      </c>
      <c r="X2542">
        <v>1.1160399999999999E-2</v>
      </c>
      <c r="Y2542">
        <v>1.6174000000000001E-2</v>
      </c>
      <c r="Z2542">
        <v>1.8579600000000002E-2</v>
      </c>
      <c r="AA2542">
        <v>8.0231999999999994E-3</v>
      </c>
    </row>
    <row r="2543" spans="1:27" x14ac:dyDescent="0.2">
      <c r="A2543" t="s">
        <v>8739</v>
      </c>
      <c r="B2543" t="s">
        <v>35</v>
      </c>
      <c r="C2543" t="s">
        <v>1844</v>
      </c>
      <c r="D2543" t="s">
        <v>30</v>
      </c>
      <c r="E2543" t="s">
        <v>16</v>
      </c>
      <c r="F2543">
        <v>22</v>
      </c>
      <c r="G2543">
        <v>6843</v>
      </c>
      <c r="H2543">
        <v>10179</v>
      </c>
      <c r="I2543">
        <v>0.89199819999999996</v>
      </c>
      <c r="J2543">
        <v>0.886853</v>
      </c>
      <c r="K2543">
        <v>-5.1453000000000002E-3</v>
      </c>
      <c r="L2543">
        <v>6.3346000000000001E-3</v>
      </c>
      <c r="M2543">
        <v>5.2751999999999999E-3</v>
      </c>
      <c r="N2543">
        <v>-1.55657E-2</v>
      </c>
      <c r="O2543">
        <v>5136.924</v>
      </c>
      <c r="P2543">
        <v>0.75068310000000005</v>
      </c>
      <c r="Q2543">
        <v>69.134254999999996</v>
      </c>
      <c r="R2543">
        <v>71.189801000000003</v>
      </c>
      <c r="S2543" t="s">
        <v>18</v>
      </c>
      <c r="T2543">
        <v>-1.55648E-2</v>
      </c>
      <c r="U2543">
        <v>-1.32634E-2</v>
      </c>
      <c r="V2543">
        <v>-8.4671E-3</v>
      </c>
      <c r="W2543">
        <v>-5.1453000000000002E-3</v>
      </c>
      <c r="X2543">
        <v>-1.8234E-3</v>
      </c>
      <c r="Y2543">
        <v>2.9729000000000001E-3</v>
      </c>
      <c r="Z2543">
        <v>5.2741999999999997E-3</v>
      </c>
      <c r="AA2543">
        <v>-5.8016999999999999E-3</v>
      </c>
    </row>
    <row r="2544" spans="1:27" x14ac:dyDescent="0.2">
      <c r="A2544" t="s">
        <v>8740</v>
      </c>
      <c r="B2544" t="s">
        <v>35</v>
      </c>
      <c r="C2544" t="s">
        <v>1844</v>
      </c>
      <c r="D2544" t="s">
        <v>30</v>
      </c>
      <c r="E2544" t="s">
        <v>16</v>
      </c>
      <c r="F2544">
        <v>23</v>
      </c>
      <c r="G2544">
        <v>6843</v>
      </c>
      <c r="H2544">
        <v>10179</v>
      </c>
      <c r="I2544">
        <v>0.77058930000000003</v>
      </c>
      <c r="J2544">
        <v>0.76782910000000004</v>
      </c>
      <c r="K2544">
        <v>-2.7602E-3</v>
      </c>
      <c r="L2544">
        <v>5.7879999999999997E-3</v>
      </c>
      <c r="M2544">
        <v>6.7610999999999999E-3</v>
      </c>
      <c r="N2544">
        <v>-1.2281500000000001E-2</v>
      </c>
      <c r="O2544">
        <v>5136.924</v>
      </c>
      <c r="P2544">
        <v>0.75068310000000005</v>
      </c>
      <c r="Q2544">
        <v>67.956367</v>
      </c>
      <c r="R2544">
        <v>71.189801000000003</v>
      </c>
      <c r="S2544" t="s">
        <v>18</v>
      </c>
      <c r="T2544">
        <v>-1.2280599999999999E-2</v>
      </c>
      <c r="U2544">
        <v>-1.0177800000000001E-2</v>
      </c>
      <c r="V2544">
        <v>-5.7954E-3</v>
      </c>
      <c r="W2544">
        <v>-2.7602E-3</v>
      </c>
      <c r="X2544">
        <v>2.7510000000000002E-4</v>
      </c>
      <c r="Y2544">
        <v>4.6575000000000002E-3</v>
      </c>
      <c r="Z2544">
        <v>6.7603000000000003E-3</v>
      </c>
      <c r="AA2544">
        <v>-3.5948E-3</v>
      </c>
    </row>
    <row r="2545" spans="1:27" x14ac:dyDescent="0.2">
      <c r="A2545" t="s">
        <v>8741</v>
      </c>
      <c r="B2545" t="s">
        <v>35</v>
      </c>
      <c r="C2545" t="s">
        <v>1844</v>
      </c>
      <c r="D2545" t="s">
        <v>30</v>
      </c>
      <c r="E2545" t="s">
        <v>16</v>
      </c>
      <c r="F2545">
        <v>24</v>
      </c>
      <c r="G2545">
        <v>6843</v>
      </c>
      <c r="H2545">
        <v>10179</v>
      </c>
      <c r="I2545">
        <v>0.64771100000000004</v>
      </c>
      <c r="J2545">
        <v>0.64650609999999997</v>
      </c>
      <c r="K2545">
        <v>-1.2049999999999999E-3</v>
      </c>
      <c r="L2545">
        <v>5.1996999999999998E-3</v>
      </c>
      <c r="M2545">
        <v>7.3485E-3</v>
      </c>
      <c r="N2545">
        <v>-9.7584999999999998E-3</v>
      </c>
      <c r="O2545">
        <v>5136.924</v>
      </c>
      <c r="P2545">
        <v>0.75068310000000005</v>
      </c>
      <c r="Q2545">
        <v>67.271732</v>
      </c>
      <c r="R2545">
        <v>71.189801000000003</v>
      </c>
      <c r="S2545" t="s">
        <v>18</v>
      </c>
      <c r="T2545">
        <v>-9.7576999999999994E-3</v>
      </c>
      <c r="U2545">
        <v>-7.8686999999999993E-3</v>
      </c>
      <c r="V2545">
        <v>-3.9316999999999998E-3</v>
      </c>
      <c r="W2545">
        <v>-1.2049999999999999E-3</v>
      </c>
      <c r="X2545">
        <v>1.5217E-3</v>
      </c>
      <c r="Y2545">
        <v>5.4587000000000004E-3</v>
      </c>
      <c r="Z2545">
        <v>7.3477000000000004E-3</v>
      </c>
      <c r="AA2545">
        <v>-1.8638999999999999E-3</v>
      </c>
    </row>
    <row r="2546" spans="1:27" x14ac:dyDescent="0.2">
      <c r="A2546" t="s">
        <v>1940</v>
      </c>
      <c r="B2546" t="s">
        <v>34</v>
      </c>
      <c r="C2546" t="s">
        <v>1844</v>
      </c>
      <c r="D2546" t="s">
        <v>15</v>
      </c>
      <c r="E2546" t="s">
        <v>16</v>
      </c>
      <c r="F2546">
        <v>1</v>
      </c>
      <c r="G2546">
        <v>20200</v>
      </c>
      <c r="H2546">
        <v>17752.400000000001</v>
      </c>
      <c r="I2546">
        <v>0.5380144</v>
      </c>
      <c r="J2546">
        <v>0.53821269999999999</v>
      </c>
      <c r="K2546">
        <v>1.984E-4</v>
      </c>
      <c r="L2546">
        <v>3.7997E-3</v>
      </c>
      <c r="M2546">
        <v>6.4488999999999996E-3</v>
      </c>
      <c r="N2546">
        <v>-6.0521999999999998E-3</v>
      </c>
      <c r="O2546">
        <v>20200</v>
      </c>
      <c r="Q2546">
        <v>64.028591000000006</v>
      </c>
      <c r="R2546">
        <v>69.152349000000001</v>
      </c>
      <c r="S2546" t="s">
        <v>17</v>
      </c>
      <c r="T2546">
        <v>-6.0515999999999999E-3</v>
      </c>
      <c r="U2546">
        <v>-4.6712000000000004E-3</v>
      </c>
      <c r="V2546">
        <v>-1.7941999999999999E-3</v>
      </c>
      <c r="W2546">
        <v>1.984E-4</v>
      </c>
      <c r="X2546">
        <v>2.1909999999999998E-3</v>
      </c>
      <c r="Y2546">
        <v>5.0679000000000002E-3</v>
      </c>
      <c r="Z2546">
        <v>6.4484E-3</v>
      </c>
      <c r="AA2546">
        <v>3.6860000000000001E-4</v>
      </c>
    </row>
    <row r="2547" spans="1:27" x14ac:dyDescent="0.2">
      <c r="A2547" t="s">
        <v>1941</v>
      </c>
      <c r="B2547" t="s">
        <v>34</v>
      </c>
      <c r="C2547" t="s">
        <v>1844</v>
      </c>
      <c r="D2547" t="s">
        <v>15</v>
      </c>
      <c r="E2547" t="s">
        <v>16</v>
      </c>
      <c r="F2547">
        <v>2</v>
      </c>
      <c r="G2547">
        <v>20200</v>
      </c>
      <c r="H2547">
        <v>17752.400000000001</v>
      </c>
      <c r="I2547">
        <v>0.48951519999999998</v>
      </c>
      <c r="J2547">
        <v>0.48843140000000002</v>
      </c>
      <c r="K2547">
        <v>-1.0838E-3</v>
      </c>
      <c r="L2547">
        <v>3.666E-3</v>
      </c>
      <c r="M2547">
        <v>4.9468000000000003E-3</v>
      </c>
      <c r="N2547">
        <v>-7.1143999999999999E-3</v>
      </c>
      <c r="O2547">
        <v>20200</v>
      </c>
      <c r="Q2547">
        <v>63.441403000000001</v>
      </c>
      <c r="R2547">
        <v>69.152349000000001</v>
      </c>
      <c r="S2547" t="s">
        <v>17</v>
      </c>
      <c r="T2547">
        <v>-7.1138E-3</v>
      </c>
      <c r="U2547">
        <v>-5.7819999999999998E-3</v>
      </c>
      <c r="V2547">
        <v>-3.0062000000000001E-3</v>
      </c>
      <c r="W2547">
        <v>-1.0838E-3</v>
      </c>
      <c r="X2547">
        <v>8.3869999999999995E-4</v>
      </c>
      <c r="Y2547">
        <v>3.6143999999999998E-3</v>
      </c>
      <c r="Z2547">
        <v>4.9462999999999998E-3</v>
      </c>
      <c r="AA2547">
        <v>-2.2189000000000002E-3</v>
      </c>
    </row>
    <row r="2548" spans="1:27" x14ac:dyDescent="0.2">
      <c r="A2548" t="s">
        <v>1942</v>
      </c>
      <c r="B2548" t="s">
        <v>34</v>
      </c>
      <c r="C2548" t="s">
        <v>1844</v>
      </c>
      <c r="D2548" t="s">
        <v>15</v>
      </c>
      <c r="E2548" t="s">
        <v>16</v>
      </c>
      <c r="F2548">
        <v>3</v>
      </c>
      <c r="G2548">
        <v>20200</v>
      </c>
      <c r="H2548">
        <v>17752.400000000001</v>
      </c>
      <c r="I2548">
        <v>0.45890570000000003</v>
      </c>
      <c r="J2548">
        <v>0.45798610000000001</v>
      </c>
      <c r="K2548">
        <v>-9.1960000000000002E-4</v>
      </c>
      <c r="L2548">
        <v>3.4761000000000002E-3</v>
      </c>
      <c r="M2548">
        <v>4.7986000000000001E-3</v>
      </c>
      <c r="N2548">
        <v>-6.6378000000000001E-3</v>
      </c>
      <c r="O2548">
        <v>20200</v>
      </c>
      <c r="Q2548">
        <v>62.866250000000001</v>
      </c>
      <c r="R2548">
        <v>69.152349000000001</v>
      </c>
      <c r="S2548" t="s">
        <v>17</v>
      </c>
      <c r="T2548">
        <v>-6.6372999999999996E-3</v>
      </c>
      <c r="U2548">
        <v>-5.3743999999999997E-3</v>
      </c>
      <c r="V2548">
        <v>-2.7425000000000001E-3</v>
      </c>
      <c r="W2548">
        <v>-9.1960000000000002E-4</v>
      </c>
      <c r="X2548" s="1">
        <v>9.033E-4</v>
      </c>
      <c r="Y2548">
        <v>3.5352000000000001E-3</v>
      </c>
      <c r="Z2548">
        <v>4.7980999999999996E-3</v>
      </c>
      <c r="AA2548">
        <v>-2.0079E-3</v>
      </c>
    </row>
    <row r="2549" spans="1:27" x14ac:dyDescent="0.2">
      <c r="A2549" t="s">
        <v>1943</v>
      </c>
      <c r="B2549" t="s">
        <v>34</v>
      </c>
      <c r="C2549" t="s">
        <v>1844</v>
      </c>
      <c r="D2549" t="s">
        <v>15</v>
      </c>
      <c r="E2549" t="s">
        <v>16</v>
      </c>
      <c r="F2549">
        <v>4</v>
      </c>
      <c r="G2549">
        <v>20200</v>
      </c>
      <c r="H2549">
        <v>17752.400000000001</v>
      </c>
      <c r="I2549">
        <v>0.44168370000000001</v>
      </c>
      <c r="J2549">
        <v>0.44113350000000001</v>
      </c>
      <c r="K2549">
        <v>-5.5029999999999999E-4</v>
      </c>
      <c r="L2549">
        <v>3.2082E-3</v>
      </c>
      <c r="M2549">
        <v>4.7272E-3</v>
      </c>
      <c r="N2549">
        <v>-5.8276999999999999E-3</v>
      </c>
      <c r="O2549">
        <v>20200</v>
      </c>
      <c r="Q2549">
        <v>62.458753999999999</v>
      </c>
      <c r="R2549">
        <v>69.152349000000001</v>
      </c>
      <c r="S2549" t="s">
        <v>17</v>
      </c>
      <c r="T2549">
        <v>-5.8272000000000003E-3</v>
      </c>
      <c r="U2549">
        <v>-4.6617000000000004E-3</v>
      </c>
      <c r="V2549">
        <v>-2.2325999999999999E-3</v>
      </c>
      <c r="W2549">
        <v>-5.5029999999999999E-4</v>
      </c>
      <c r="X2549">
        <v>1.1321E-3</v>
      </c>
      <c r="Y2549">
        <v>3.5612E-3</v>
      </c>
      <c r="Z2549">
        <v>4.7267000000000003E-3</v>
      </c>
      <c r="AA2549">
        <v>-1.2474000000000001E-3</v>
      </c>
    </row>
    <row r="2550" spans="1:27" x14ac:dyDescent="0.2">
      <c r="A2550" t="s">
        <v>1944</v>
      </c>
      <c r="B2550" t="s">
        <v>34</v>
      </c>
      <c r="C2550" t="s">
        <v>1844</v>
      </c>
      <c r="D2550" t="s">
        <v>15</v>
      </c>
      <c r="E2550" t="s">
        <v>16</v>
      </c>
      <c r="F2550">
        <v>5</v>
      </c>
      <c r="G2550">
        <v>20200</v>
      </c>
      <c r="H2550">
        <v>17752.400000000001</v>
      </c>
      <c r="I2550">
        <v>0.44374619999999998</v>
      </c>
      <c r="J2550">
        <v>0.44259080000000001</v>
      </c>
      <c r="K2550">
        <v>-1.1554E-3</v>
      </c>
      <c r="L2550">
        <v>3.0723999999999999E-3</v>
      </c>
      <c r="M2550">
        <v>3.8987000000000002E-3</v>
      </c>
      <c r="N2550">
        <v>-6.2096E-3</v>
      </c>
      <c r="O2550">
        <v>20200</v>
      </c>
      <c r="Q2550">
        <v>61.996901000000001</v>
      </c>
      <c r="R2550">
        <v>69.152349000000001</v>
      </c>
      <c r="S2550" t="s">
        <v>17</v>
      </c>
      <c r="T2550">
        <v>-6.2091999999999998E-3</v>
      </c>
      <c r="U2550">
        <v>-5.0929E-3</v>
      </c>
      <c r="V2550">
        <v>-2.7666000000000001E-3</v>
      </c>
      <c r="W2550">
        <v>-1.1554E-3</v>
      </c>
      <c r="X2550">
        <v>4.5580000000000002E-4</v>
      </c>
      <c r="Y2550">
        <v>2.7821E-3</v>
      </c>
      <c r="Z2550">
        <v>3.8982999999999999E-3</v>
      </c>
      <c r="AA2550">
        <v>-2.6105999999999998E-3</v>
      </c>
    </row>
    <row r="2551" spans="1:27" x14ac:dyDescent="0.2">
      <c r="A2551" t="s">
        <v>1945</v>
      </c>
      <c r="B2551" t="s">
        <v>34</v>
      </c>
      <c r="C2551" t="s">
        <v>1844</v>
      </c>
      <c r="D2551" t="s">
        <v>15</v>
      </c>
      <c r="E2551" t="s">
        <v>16</v>
      </c>
      <c r="F2551">
        <v>6</v>
      </c>
      <c r="G2551">
        <v>20200</v>
      </c>
      <c r="H2551">
        <v>17752.400000000001</v>
      </c>
      <c r="I2551">
        <v>0.47571849999999999</v>
      </c>
      <c r="J2551">
        <v>0.47232020000000002</v>
      </c>
      <c r="K2551">
        <v>-3.3984000000000002E-3</v>
      </c>
      <c r="L2551">
        <v>3.1589999999999999E-3</v>
      </c>
      <c r="M2551">
        <v>1.7982E-3</v>
      </c>
      <c r="N2551">
        <v>-8.5949000000000008E-3</v>
      </c>
      <c r="O2551">
        <v>20200</v>
      </c>
      <c r="Q2551">
        <v>61.720516000000003</v>
      </c>
      <c r="R2551">
        <v>69.152349000000001</v>
      </c>
      <c r="S2551" t="s">
        <v>17</v>
      </c>
      <c r="T2551">
        <v>-8.5944999999999997E-3</v>
      </c>
      <c r="U2551">
        <v>-7.4467999999999999E-3</v>
      </c>
      <c r="V2551">
        <v>-5.0549000000000002E-3</v>
      </c>
      <c r="W2551">
        <v>-3.3984000000000002E-3</v>
      </c>
      <c r="X2551">
        <v>-1.7417999999999999E-3</v>
      </c>
      <c r="Y2551">
        <v>6.5010000000000003E-4</v>
      </c>
      <c r="Z2551">
        <v>1.7978E-3</v>
      </c>
      <c r="AA2551">
        <v>-7.195E-3</v>
      </c>
    </row>
    <row r="2552" spans="1:27" x14ac:dyDescent="0.2">
      <c r="A2552" t="s">
        <v>1946</v>
      </c>
      <c r="B2552" t="s">
        <v>34</v>
      </c>
      <c r="C2552" t="s">
        <v>1844</v>
      </c>
      <c r="D2552" t="s">
        <v>15</v>
      </c>
      <c r="E2552" t="s">
        <v>16</v>
      </c>
      <c r="F2552">
        <v>7</v>
      </c>
      <c r="G2552">
        <v>20200</v>
      </c>
      <c r="H2552">
        <v>17752.400000000001</v>
      </c>
      <c r="I2552">
        <v>0.51817639999999998</v>
      </c>
      <c r="J2552">
        <v>0.51433899999999999</v>
      </c>
      <c r="K2552">
        <v>-3.8373999999999999E-3</v>
      </c>
      <c r="L2552">
        <v>3.1836999999999998E-3</v>
      </c>
      <c r="M2552">
        <v>1.3997E-3</v>
      </c>
      <c r="N2552">
        <v>-9.0744999999999992E-3</v>
      </c>
      <c r="O2552">
        <v>20200</v>
      </c>
      <c r="Q2552">
        <v>61.417619999999999</v>
      </c>
      <c r="R2552">
        <v>69.152349000000001</v>
      </c>
      <c r="S2552" t="s">
        <v>18</v>
      </c>
      <c r="T2552">
        <v>-9.0740999999999999E-3</v>
      </c>
      <c r="U2552">
        <v>-7.9173999999999998E-3</v>
      </c>
      <c r="V2552">
        <v>-5.5069000000000003E-3</v>
      </c>
      <c r="W2552">
        <v>-3.8373999999999999E-3</v>
      </c>
      <c r="X2552">
        <v>-2.1678999999999999E-3</v>
      </c>
      <c r="Y2552">
        <v>2.4259999999999999E-4</v>
      </c>
      <c r="Z2552">
        <v>1.3993E-3</v>
      </c>
      <c r="AA2552">
        <v>-7.4608000000000001E-3</v>
      </c>
    </row>
    <row r="2553" spans="1:27" x14ac:dyDescent="0.2">
      <c r="A2553" t="s">
        <v>1947</v>
      </c>
      <c r="B2553" t="s">
        <v>34</v>
      </c>
      <c r="C2553" t="s">
        <v>1844</v>
      </c>
      <c r="D2553" t="s">
        <v>15</v>
      </c>
      <c r="E2553" t="s">
        <v>16</v>
      </c>
      <c r="F2553">
        <v>8</v>
      </c>
      <c r="G2553">
        <v>20200</v>
      </c>
      <c r="H2553">
        <v>17752.400000000001</v>
      </c>
      <c r="I2553">
        <v>0.53029159999999997</v>
      </c>
      <c r="J2553">
        <v>0.52997830000000001</v>
      </c>
      <c r="K2553">
        <v>-3.1330000000000003E-4</v>
      </c>
      <c r="L2553">
        <v>3.2699000000000001E-3</v>
      </c>
      <c r="M2553">
        <v>5.0657000000000002E-3</v>
      </c>
      <c r="N2553">
        <v>-5.6923E-3</v>
      </c>
      <c r="O2553">
        <v>20200</v>
      </c>
      <c r="Q2553">
        <v>61.803173000000001</v>
      </c>
      <c r="R2553">
        <v>69.152349000000001</v>
      </c>
      <c r="S2553" t="s">
        <v>18</v>
      </c>
      <c r="T2553">
        <v>-5.6918000000000003E-3</v>
      </c>
      <c r="U2553">
        <v>-4.5038999999999999E-3</v>
      </c>
      <c r="V2553">
        <v>-2.0281000000000001E-3</v>
      </c>
      <c r="W2553">
        <v>-3.1330000000000003E-4</v>
      </c>
      <c r="X2553">
        <v>1.4013999999999999E-3</v>
      </c>
      <c r="Y2553">
        <v>3.8771999999999999E-3</v>
      </c>
      <c r="Z2553">
        <v>5.0651999999999997E-3</v>
      </c>
      <c r="AA2553">
        <v>-5.9119999999999995E-4</v>
      </c>
    </row>
    <row r="2554" spans="1:27" x14ac:dyDescent="0.2">
      <c r="A2554" t="s">
        <v>1948</v>
      </c>
      <c r="B2554" t="s">
        <v>34</v>
      </c>
      <c r="C2554" t="s">
        <v>1844</v>
      </c>
      <c r="D2554" t="s">
        <v>15</v>
      </c>
      <c r="E2554" t="s">
        <v>16</v>
      </c>
      <c r="F2554">
        <v>9</v>
      </c>
      <c r="G2554">
        <v>20200</v>
      </c>
      <c r="H2554">
        <v>17752.400000000001</v>
      </c>
      <c r="I2554">
        <v>0.53692589999999996</v>
      </c>
      <c r="J2554">
        <v>0.54180139999999999</v>
      </c>
      <c r="K2554" s="1">
        <v>4.8754999999999996E-3</v>
      </c>
      <c r="L2554">
        <v>3.3486000000000002E-3</v>
      </c>
      <c r="M2554">
        <v>1.03839E-2</v>
      </c>
      <c r="N2554">
        <v>-6.3299999999999999E-4</v>
      </c>
      <c r="O2554">
        <v>20200</v>
      </c>
      <c r="Q2554">
        <v>64.276320999999996</v>
      </c>
      <c r="R2554">
        <v>69.152349000000001</v>
      </c>
      <c r="S2554" t="s">
        <v>18</v>
      </c>
      <c r="T2554">
        <v>-6.3250000000000003E-4</v>
      </c>
      <c r="U2554">
        <v>5.8410000000000005E-4</v>
      </c>
      <c r="V2554">
        <v>3.1194999999999999E-3</v>
      </c>
      <c r="W2554">
        <v>4.8754999999999996E-3</v>
      </c>
      <c r="X2554">
        <v>6.6315000000000002E-3</v>
      </c>
      <c r="Y2554">
        <v>9.1669000000000004E-3</v>
      </c>
      <c r="Z2554">
        <v>1.0383399999999999E-2</v>
      </c>
      <c r="AA2554">
        <v>8.9986000000000007E-3</v>
      </c>
    </row>
    <row r="2555" spans="1:27" x14ac:dyDescent="0.2">
      <c r="A2555" t="s">
        <v>1949</v>
      </c>
      <c r="B2555" t="s">
        <v>34</v>
      </c>
      <c r="C2555" t="s">
        <v>1844</v>
      </c>
      <c r="D2555" t="s">
        <v>15</v>
      </c>
      <c r="E2555" t="s">
        <v>16</v>
      </c>
      <c r="F2555">
        <v>10</v>
      </c>
      <c r="G2555">
        <v>20200</v>
      </c>
      <c r="H2555">
        <v>17752.400000000001</v>
      </c>
      <c r="I2555">
        <v>0.55664449999999999</v>
      </c>
      <c r="J2555">
        <v>0.5569925</v>
      </c>
      <c r="K2555">
        <v>3.48E-4</v>
      </c>
      <c r="L2555">
        <v>3.5444000000000001E-3</v>
      </c>
      <c r="M2555">
        <v>6.1786000000000002E-3</v>
      </c>
      <c r="N2555">
        <v>-5.4825999999999998E-3</v>
      </c>
      <c r="O2555">
        <v>20200</v>
      </c>
      <c r="Q2555">
        <v>68.188587999999996</v>
      </c>
      <c r="R2555">
        <v>69.152349000000001</v>
      </c>
      <c r="S2555" t="s">
        <v>18</v>
      </c>
      <c r="T2555">
        <v>-5.4819999999999999E-3</v>
      </c>
      <c r="U2555">
        <v>-4.1942999999999998E-3</v>
      </c>
      <c r="V2555">
        <v>-1.5107E-3</v>
      </c>
      <c r="W2555">
        <v>3.48E-4</v>
      </c>
      <c r="X2555">
        <v>2.2066999999999998E-3</v>
      </c>
      <c r="Y2555">
        <v>4.8903000000000002E-3</v>
      </c>
      <c r="Z2555">
        <v>6.1780000000000003E-3</v>
      </c>
      <c r="AA2555">
        <v>6.2480000000000001E-4</v>
      </c>
    </row>
    <row r="2556" spans="1:27" x14ac:dyDescent="0.2">
      <c r="A2556" t="s">
        <v>1950</v>
      </c>
      <c r="B2556" t="s">
        <v>34</v>
      </c>
      <c r="C2556" t="s">
        <v>1844</v>
      </c>
      <c r="D2556" t="s">
        <v>15</v>
      </c>
      <c r="E2556" t="s">
        <v>16</v>
      </c>
      <c r="F2556">
        <v>11</v>
      </c>
      <c r="G2556">
        <v>20200</v>
      </c>
      <c r="H2556">
        <v>17752.400000000001</v>
      </c>
      <c r="I2556">
        <v>0.58910269999999998</v>
      </c>
      <c r="J2556">
        <v>0.58489780000000002</v>
      </c>
      <c r="K2556">
        <v>-4.2049000000000001E-3</v>
      </c>
      <c r="L2556">
        <v>3.7460000000000002E-3</v>
      </c>
      <c r="M2556">
        <v>1.9572999999999999E-3</v>
      </c>
      <c r="N2556">
        <v>-1.0366999999999999E-2</v>
      </c>
      <c r="O2556">
        <v>20200</v>
      </c>
      <c r="Q2556">
        <v>72.396146999999999</v>
      </c>
      <c r="R2556">
        <v>69.152349000000001</v>
      </c>
      <c r="S2556" t="s">
        <v>18</v>
      </c>
      <c r="T2556">
        <v>-1.0366500000000001E-2</v>
      </c>
      <c r="U2556">
        <v>-9.0056000000000008E-3</v>
      </c>
      <c r="V2556">
        <v>-6.1693E-3</v>
      </c>
      <c r="W2556">
        <v>-4.2049000000000001E-3</v>
      </c>
      <c r="X2556">
        <v>-2.2404999999999999E-3</v>
      </c>
      <c r="Y2556">
        <v>5.9579999999999995E-4</v>
      </c>
      <c r="Z2556">
        <v>1.9567E-3</v>
      </c>
      <c r="AA2556">
        <v>-7.1891000000000004E-3</v>
      </c>
    </row>
    <row r="2557" spans="1:27" x14ac:dyDescent="0.2">
      <c r="A2557" t="s">
        <v>1951</v>
      </c>
      <c r="B2557" t="s">
        <v>34</v>
      </c>
      <c r="C2557" t="s">
        <v>1844</v>
      </c>
      <c r="D2557" t="s">
        <v>15</v>
      </c>
      <c r="E2557" t="s">
        <v>16</v>
      </c>
      <c r="F2557">
        <v>12</v>
      </c>
      <c r="G2557">
        <v>20200</v>
      </c>
      <c r="H2557">
        <v>17752.400000000001</v>
      </c>
      <c r="I2557">
        <v>0.62673760000000001</v>
      </c>
      <c r="J2557">
        <v>0.62373140000000005</v>
      </c>
      <c r="K2557">
        <v>-3.0062999999999999E-3</v>
      </c>
      <c r="L2557">
        <v>4.0046999999999999E-3</v>
      </c>
      <c r="M2557">
        <v>3.5814000000000002E-3</v>
      </c>
      <c r="N2557">
        <v>-9.5940000000000001E-3</v>
      </c>
      <c r="O2557">
        <v>20200</v>
      </c>
      <c r="Q2557">
        <v>75.995169000000004</v>
      </c>
      <c r="R2557">
        <v>69.152349000000001</v>
      </c>
      <c r="S2557" t="s">
        <v>18</v>
      </c>
      <c r="T2557">
        <v>-9.5934000000000002E-3</v>
      </c>
      <c r="U2557">
        <v>-8.1384999999999999E-3</v>
      </c>
      <c r="V2557">
        <v>-5.1063000000000002E-3</v>
      </c>
      <c r="W2557">
        <v>-3.0062999999999999E-3</v>
      </c>
      <c r="X2557">
        <v>-9.0620000000000002E-4</v>
      </c>
      <c r="Y2557">
        <v>2.1259E-3</v>
      </c>
      <c r="Z2557">
        <v>3.5809000000000001E-3</v>
      </c>
      <c r="AA2557">
        <v>-4.8198E-3</v>
      </c>
    </row>
    <row r="2558" spans="1:27" x14ac:dyDescent="0.2">
      <c r="A2558" t="s">
        <v>1952</v>
      </c>
      <c r="B2558" t="s">
        <v>34</v>
      </c>
      <c r="C2558" t="s">
        <v>1844</v>
      </c>
      <c r="D2558" t="s">
        <v>15</v>
      </c>
      <c r="E2558" t="s">
        <v>16</v>
      </c>
      <c r="F2558">
        <v>13</v>
      </c>
      <c r="G2558">
        <v>20200</v>
      </c>
      <c r="H2558">
        <v>17752.400000000001</v>
      </c>
      <c r="I2558">
        <v>0.67277810000000005</v>
      </c>
      <c r="J2558">
        <v>0.66892750000000001</v>
      </c>
      <c r="K2558" s="1">
        <v>-3.8506E-3</v>
      </c>
      <c r="L2558">
        <v>4.3283999999999996E-3</v>
      </c>
      <c r="M2558">
        <v>3.2697E-3</v>
      </c>
      <c r="N2558">
        <v>-1.0970799999999999E-2</v>
      </c>
      <c r="O2558">
        <v>20200</v>
      </c>
      <c r="Q2558">
        <v>78.312529999999995</v>
      </c>
      <c r="R2558">
        <v>69.152349000000001</v>
      </c>
      <c r="S2558" t="s">
        <v>18</v>
      </c>
      <c r="T2558">
        <v>-1.0970199999999999E-2</v>
      </c>
      <c r="U2558">
        <v>-9.3977000000000002E-3</v>
      </c>
      <c r="V2558">
        <v>-6.1203999999999998E-3</v>
      </c>
      <c r="W2558">
        <v>-3.8506E-3</v>
      </c>
      <c r="X2558">
        <v>-1.5808E-3</v>
      </c>
      <c r="Y2558">
        <v>1.6965000000000001E-3</v>
      </c>
      <c r="Z2558">
        <v>3.2690000000000002E-3</v>
      </c>
      <c r="AA2558">
        <v>-5.7564000000000001E-3</v>
      </c>
    </row>
    <row r="2559" spans="1:27" x14ac:dyDescent="0.2">
      <c r="A2559" t="s">
        <v>1953</v>
      </c>
      <c r="B2559" t="s">
        <v>34</v>
      </c>
      <c r="C2559" t="s">
        <v>1844</v>
      </c>
      <c r="D2559" t="s">
        <v>15</v>
      </c>
      <c r="E2559" t="s">
        <v>16</v>
      </c>
      <c r="F2559">
        <v>14</v>
      </c>
      <c r="G2559">
        <v>20200</v>
      </c>
      <c r="H2559">
        <v>17752.400000000001</v>
      </c>
      <c r="I2559">
        <v>0.71751019999999999</v>
      </c>
      <c r="J2559">
        <v>0.71594139999999995</v>
      </c>
      <c r="K2559">
        <v>-1.5688E-3</v>
      </c>
      <c r="L2559">
        <v>4.6306000000000003E-3</v>
      </c>
      <c r="M2559">
        <v>6.0485000000000001E-3</v>
      </c>
      <c r="N2559">
        <v>-9.1859999999999997E-3</v>
      </c>
      <c r="O2559">
        <v>20200</v>
      </c>
      <c r="Q2559">
        <v>79.385045000000005</v>
      </c>
      <c r="R2559">
        <v>69.152349000000001</v>
      </c>
      <c r="S2559" t="s">
        <v>18</v>
      </c>
      <c r="T2559">
        <v>-9.1853000000000004E-3</v>
      </c>
      <c r="U2559">
        <v>-7.5030000000000001E-3</v>
      </c>
      <c r="V2559">
        <v>-3.9969999999999997E-3</v>
      </c>
      <c r="W2559">
        <v>-1.5688E-3</v>
      </c>
      <c r="X2559">
        <v>8.5950000000000002E-4</v>
      </c>
      <c r="Y2559">
        <v>4.3654999999999996E-3</v>
      </c>
      <c r="Z2559">
        <v>6.0477999999999999E-3</v>
      </c>
      <c r="AA2559">
        <v>-2.1911999999999999E-3</v>
      </c>
    </row>
    <row r="2560" spans="1:27" x14ac:dyDescent="0.2">
      <c r="A2560" t="s">
        <v>1954</v>
      </c>
      <c r="B2560" t="s">
        <v>34</v>
      </c>
      <c r="C2560" t="s">
        <v>1844</v>
      </c>
      <c r="D2560" t="s">
        <v>15</v>
      </c>
      <c r="E2560" t="s">
        <v>16</v>
      </c>
      <c r="F2560">
        <v>15</v>
      </c>
      <c r="G2560">
        <v>20200</v>
      </c>
      <c r="H2560">
        <v>17752.400000000001</v>
      </c>
      <c r="I2560">
        <v>0.75918739999999996</v>
      </c>
      <c r="J2560">
        <v>0.76359310000000002</v>
      </c>
      <c r="K2560">
        <v>4.4056E-3</v>
      </c>
      <c r="L2560">
        <v>4.8577999999999998E-3</v>
      </c>
      <c r="M2560">
        <v>1.2396799999999999E-2</v>
      </c>
      <c r="N2560">
        <v>-3.5855000000000001E-3</v>
      </c>
      <c r="O2560">
        <v>20200</v>
      </c>
      <c r="Q2560">
        <v>79.690020000000004</v>
      </c>
      <c r="R2560">
        <v>69.152349000000001</v>
      </c>
      <c r="S2560" t="s">
        <v>18</v>
      </c>
      <c r="T2560">
        <v>-3.5848E-3</v>
      </c>
      <c r="U2560">
        <v>-1.8198999999999999E-3</v>
      </c>
      <c r="V2560">
        <v>1.8582E-3</v>
      </c>
      <c r="W2560">
        <v>4.4056E-3</v>
      </c>
      <c r="X2560">
        <v>6.9531000000000003E-3</v>
      </c>
      <c r="Y2560">
        <v>1.06312E-2</v>
      </c>
      <c r="Z2560">
        <v>1.23961E-2</v>
      </c>
      <c r="AA2560">
        <v>5.7695999999999997E-3</v>
      </c>
    </row>
    <row r="2561" spans="1:27" x14ac:dyDescent="0.2">
      <c r="A2561" t="s">
        <v>1955</v>
      </c>
      <c r="B2561" t="s">
        <v>34</v>
      </c>
      <c r="C2561" t="s">
        <v>1844</v>
      </c>
      <c r="D2561" t="s">
        <v>15</v>
      </c>
      <c r="E2561" t="s">
        <v>16</v>
      </c>
      <c r="F2561">
        <v>16</v>
      </c>
      <c r="G2561">
        <v>20200</v>
      </c>
      <c r="H2561">
        <v>17752.400000000001</v>
      </c>
      <c r="I2561">
        <v>0.80691360000000001</v>
      </c>
      <c r="J2561">
        <v>0.81415870000000001</v>
      </c>
      <c r="K2561">
        <v>7.2451E-3</v>
      </c>
      <c r="L2561">
        <v>5.0781000000000003E-3</v>
      </c>
      <c r="M2561">
        <v>1.55985E-2</v>
      </c>
      <c r="N2561">
        <v>-1.1083E-3</v>
      </c>
      <c r="O2561">
        <v>20200</v>
      </c>
      <c r="Q2561">
        <v>79.271863999999994</v>
      </c>
      <c r="R2561">
        <v>69.152349000000001</v>
      </c>
      <c r="S2561" t="s">
        <v>18</v>
      </c>
      <c r="T2561">
        <v>-1.1076E-3</v>
      </c>
      <c r="U2561">
        <v>7.3729999999999998E-4</v>
      </c>
      <c r="V2561">
        <v>4.5821000000000004E-3</v>
      </c>
      <c r="W2561">
        <v>7.2451E-3</v>
      </c>
      <c r="X2561">
        <v>9.9080000000000001E-3</v>
      </c>
      <c r="Y2561">
        <v>1.37529E-2</v>
      </c>
      <c r="Z2561">
        <v>1.5597700000000001E-2</v>
      </c>
      <c r="AA2561">
        <v>8.8988999999999995E-3</v>
      </c>
    </row>
    <row r="2562" spans="1:27" x14ac:dyDescent="0.2">
      <c r="A2562" t="s">
        <v>1956</v>
      </c>
      <c r="B2562" t="s">
        <v>34</v>
      </c>
      <c r="C2562" t="s">
        <v>1844</v>
      </c>
      <c r="D2562" t="s">
        <v>15</v>
      </c>
      <c r="E2562" t="s">
        <v>16</v>
      </c>
      <c r="F2562">
        <v>17</v>
      </c>
      <c r="G2562">
        <v>20200</v>
      </c>
      <c r="H2562">
        <v>17752.400000000001</v>
      </c>
      <c r="I2562">
        <v>0.82384500000000005</v>
      </c>
      <c r="J2562">
        <v>0.84089230000000004</v>
      </c>
      <c r="K2562">
        <v>1.7047400000000001E-2</v>
      </c>
      <c r="L2562">
        <v>5.3350999999999997E-3</v>
      </c>
      <c r="M2562">
        <v>2.5823599999999999E-2</v>
      </c>
      <c r="N2562">
        <v>8.2711E-3</v>
      </c>
      <c r="O2562">
        <v>20200</v>
      </c>
      <c r="Q2562">
        <v>78.341035000000005</v>
      </c>
      <c r="R2562">
        <v>69.152349000000001</v>
      </c>
      <c r="S2562" t="s">
        <v>19</v>
      </c>
      <c r="T2562">
        <v>8.2719000000000004E-3</v>
      </c>
      <c r="U2562">
        <v>1.0210199999999999E-2</v>
      </c>
      <c r="V2562">
        <v>1.4249599999999999E-2</v>
      </c>
      <c r="W2562">
        <v>1.7047400000000001E-2</v>
      </c>
      <c r="X2562">
        <v>1.9845100000000001E-2</v>
      </c>
      <c r="Y2562">
        <v>2.3884499999999999E-2</v>
      </c>
      <c r="Z2562">
        <v>2.58228E-2</v>
      </c>
      <c r="AA2562">
        <v>2.02729E-2</v>
      </c>
    </row>
    <row r="2563" spans="1:27" x14ac:dyDescent="0.2">
      <c r="A2563" t="s">
        <v>1957</v>
      </c>
      <c r="B2563" t="s">
        <v>34</v>
      </c>
      <c r="C2563" t="s">
        <v>1844</v>
      </c>
      <c r="D2563" t="s">
        <v>15</v>
      </c>
      <c r="E2563" t="s">
        <v>16</v>
      </c>
      <c r="F2563">
        <v>18</v>
      </c>
      <c r="G2563">
        <v>20200</v>
      </c>
      <c r="H2563">
        <v>17752.400000000001</v>
      </c>
      <c r="I2563">
        <v>0.85030380000000005</v>
      </c>
      <c r="J2563">
        <v>0.86711930000000004</v>
      </c>
      <c r="K2563">
        <v>1.6815400000000001E-2</v>
      </c>
      <c r="L2563">
        <v>5.2208999999999997E-3</v>
      </c>
      <c r="M2563">
        <v>2.54039E-2</v>
      </c>
      <c r="N2563">
        <v>8.2269999999999999E-3</v>
      </c>
      <c r="O2563">
        <v>20200</v>
      </c>
      <c r="Q2563">
        <v>76.755200000000002</v>
      </c>
      <c r="R2563">
        <v>69.152349000000001</v>
      </c>
      <c r="S2563" t="s">
        <v>19</v>
      </c>
      <c r="T2563">
        <v>8.2278000000000004E-3</v>
      </c>
      <c r="U2563">
        <v>1.01245E-2</v>
      </c>
      <c r="V2563">
        <v>1.4077599999999999E-2</v>
      </c>
      <c r="W2563">
        <v>1.6815400000000001E-2</v>
      </c>
      <c r="X2563">
        <v>1.9553299999999999E-2</v>
      </c>
      <c r="Y2563">
        <v>2.3506300000000001E-2</v>
      </c>
      <c r="Z2563">
        <v>2.5403100000000001E-2</v>
      </c>
      <c r="AA2563">
        <v>1.9392300000000001E-2</v>
      </c>
    </row>
    <row r="2564" spans="1:27" x14ac:dyDescent="0.2">
      <c r="A2564" t="s">
        <v>1958</v>
      </c>
      <c r="B2564" t="s">
        <v>34</v>
      </c>
      <c r="C2564" t="s">
        <v>1844</v>
      </c>
      <c r="D2564" t="s">
        <v>15</v>
      </c>
      <c r="E2564" t="s">
        <v>16</v>
      </c>
      <c r="F2564">
        <v>19</v>
      </c>
      <c r="G2564">
        <v>20200</v>
      </c>
      <c r="H2564">
        <v>17752.400000000001</v>
      </c>
      <c r="I2564">
        <v>0.85365679999999999</v>
      </c>
      <c r="J2564">
        <v>0.87013660000000004</v>
      </c>
      <c r="K2564">
        <v>1.6479799999999999E-2</v>
      </c>
      <c r="L2564">
        <v>4.8479999999999999E-3</v>
      </c>
      <c r="M2564">
        <v>2.4454699999999999E-2</v>
      </c>
      <c r="N2564">
        <v>8.5047999999999999E-3</v>
      </c>
      <c r="O2564">
        <v>20200</v>
      </c>
      <c r="Q2564">
        <v>74.402669000000003</v>
      </c>
      <c r="R2564">
        <v>69.152349000000001</v>
      </c>
      <c r="S2564" t="s">
        <v>19</v>
      </c>
      <c r="T2564">
        <v>8.5054999999999992E-3</v>
      </c>
      <c r="U2564">
        <v>1.02668E-2</v>
      </c>
      <c r="V2564">
        <v>1.39375E-2</v>
      </c>
      <c r="W2564">
        <v>1.6479799999999999E-2</v>
      </c>
      <c r="X2564">
        <v>1.90221E-2</v>
      </c>
      <c r="Y2564">
        <v>2.26927E-2</v>
      </c>
      <c r="Z2564">
        <v>2.4454E-2</v>
      </c>
      <c r="AA2564">
        <v>1.8939299999999999E-2</v>
      </c>
    </row>
    <row r="2565" spans="1:27" x14ac:dyDescent="0.2">
      <c r="A2565" t="s">
        <v>1959</v>
      </c>
      <c r="B2565" t="s">
        <v>34</v>
      </c>
      <c r="C2565" t="s">
        <v>1844</v>
      </c>
      <c r="D2565" t="s">
        <v>15</v>
      </c>
      <c r="E2565" t="s">
        <v>16</v>
      </c>
      <c r="F2565">
        <v>20</v>
      </c>
      <c r="G2565">
        <v>20200</v>
      </c>
      <c r="H2565">
        <v>17752.400000000001</v>
      </c>
      <c r="I2565">
        <v>0.84766090000000005</v>
      </c>
      <c r="J2565">
        <v>0.86197780000000002</v>
      </c>
      <c r="K2565">
        <v>1.43169E-2</v>
      </c>
      <c r="L2565">
        <v>4.5780999999999999E-3</v>
      </c>
      <c r="M2565">
        <v>2.18479E-2</v>
      </c>
      <c r="N2565">
        <v>6.7859000000000001E-3</v>
      </c>
      <c r="O2565">
        <v>20200</v>
      </c>
      <c r="Q2565">
        <v>71.301105000000007</v>
      </c>
      <c r="R2565">
        <v>69.152349000000001</v>
      </c>
      <c r="S2565" t="s">
        <v>19</v>
      </c>
      <c r="T2565">
        <v>6.7865E-3</v>
      </c>
      <c r="U2565">
        <v>8.4498000000000004E-3</v>
      </c>
      <c r="V2565">
        <v>1.1916100000000001E-2</v>
      </c>
      <c r="W2565">
        <v>1.43169E-2</v>
      </c>
      <c r="X2565">
        <v>1.6717599999999999E-2</v>
      </c>
      <c r="Y2565">
        <v>2.0184000000000001E-2</v>
      </c>
      <c r="Z2565">
        <v>2.1847200000000001E-2</v>
      </c>
      <c r="AA2565">
        <v>1.66093E-2</v>
      </c>
    </row>
    <row r="2566" spans="1:27" x14ac:dyDescent="0.2">
      <c r="A2566" t="s">
        <v>1960</v>
      </c>
      <c r="B2566" t="s">
        <v>34</v>
      </c>
      <c r="C2566" t="s">
        <v>1844</v>
      </c>
      <c r="D2566" t="s">
        <v>15</v>
      </c>
      <c r="E2566" t="s">
        <v>16</v>
      </c>
      <c r="F2566">
        <v>21</v>
      </c>
      <c r="G2566">
        <v>20200</v>
      </c>
      <c r="H2566">
        <v>17752.400000000001</v>
      </c>
      <c r="I2566">
        <v>0.85514780000000001</v>
      </c>
      <c r="J2566">
        <v>0.8653708</v>
      </c>
      <c r="K2566">
        <v>1.0222999999999999E-2</v>
      </c>
      <c r="L2566">
        <v>4.4405E-3</v>
      </c>
      <c r="M2566">
        <v>1.7527500000000001E-2</v>
      </c>
      <c r="N2566">
        <v>2.9183999999999998E-3</v>
      </c>
      <c r="O2566">
        <v>20200</v>
      </c>
      <c r="Q2566">
        <v>68.371502000000007</v>
      </c>
      <c r="R2566">
        <v>69.152349000000001</v>
      </c>
      <c r="S2566" t="s">
        <v>19</v>
      </c>
      <c r="T2566">
        <v>2.9191E-3</v>
      </c>
      <c r="U2566">
        <v>4.5323000000000004E-3</v>
      </c>
      <c r="V2566">
        <v>7.8943999999999993E-3</v>
      </c>
      <c r="W2566">
        <v>1.0222999999999999E-2</v>
      </c>
      <c r="X2566">
        <v>1.25515E-2</v>
      </c>
      <c r="Y2566">
        <v>1.59136E-2</v>
      </c>
      <c r="Z2566">
        <v>1.7526799999999999E-2</v>
      </c>
      <c r="AA2566">
        <v>1.18134E-2</v>
      </c>
    </row>
    <row r="2567" spans="1:27" x14ac:dyDescent="0.2">
      <c r="A2567" t="s">
        <v>1961</v>
      </c>
      <c r="B2567" t="s">
        <v>34</v>
      </c>
      <c r="C2567" t="s">
        <v>1844</v>
      </c>
      <c r="D2567" t="s">
        <v>15</v>
      </c>
      <c r="E2567" t="s">
        <v>16</v>
      </c>
      <c r="F2567">
        <v>22</v>
      </c>
      <c r="G2567">
        <v>20200</v>
      </c>
      <c r="H2567">
        <v>17752.400000000001</v>
      </c>
      <c r="I2567">
        <v>0.82323590000000002</v>
      </c>
      <c r="J2567">
        <v>0.82289939999999995</v>
      </c>
      <c r="K2567">
        <v>-3.3649999999999999E-4</v>
      </c>
      <c r="L2567">
        <v>4.1586000000000001E-3</v>
      </c>
      <c r="M2567">
        <v>6.5043999999999996E-3</v>
      </c>
      <c r="N2567">
        <v>-7.1773000000000002E-3</v>
      </c>
      <c r="O2567">
        <v>20200</v>
      </c>
      <c r="Q2567">
        <v>66.581549999999993</v>
      </c>
      <c r="R2567">
        <v>69.152349000000001</v>
      </c>
      <c r="S2567" t="s">
        <v>18</v>
      </c>
      <c r="T2567">
        <v>-7.1767000000000003E-3</v>
      </c>
      <c r="U2567">
        <v>-5.6658999999999998E-3</v>
      </c>
      <c r="V2567">
        <v>-2.5171999999999998E-3</v>
      </c>
      <c r="W2567">
        <v>-3.3649999999999999E-4</v>
      </c>
      <c r="X2567">
        <v>1.8443000000000001E-3</v>
      </c>
      <c r="Y2567">
        <v>4.993E-3</v>
      </c>
      <c r="Z2567">
        <v>6.5037999999999997E-3</v>
      </c>
      <c r="AA2567">
        <v>-4.0890000000000002E-4</v>
      </c>
    </row>
    <row r="2568" spans="1:27" x14ac:dyDescent="0.2">
      <c r="A2568" t="s">
        <v>1962</v>
      </c>
      <c r="B2568" t="s">
        <v>34</v>
      </c>
      <c r="C2568" t="s">
        <v>1844</v>
      </c>
      <c r="D2568" t="s">
        <v>15</v>
      </c>
      <c r="E2568" t="s">
        <v>16</v>
      </c>
      <c r="F2568">
        <v>23</v>
      </c>
      <c r="G2568">
        <v>20200</v>
      </c>
      <c r="H2568">
        <v>17752.400000000001</v>
      </c>
      <c r="I2568">
        <v>0.72387590000000002</v>
      </c>
      <c r="J2568">
        <v>0.72280929999999999</v>
      </c>
      <c r="K2568">
        <v>-1.0666E-3</v>
      </c>
      <c r="L2568">
        <v>3.8796999999999998E-3</v>
      </c>
      <c r="M2568">
        <v>5.3154999999999999E-3</v>
      </c>
      <c r="N2568">
        <v>-7.4486999999999999E-3</v>
      </c>
      <c r="O2568">
        <v>20200</v>
      </c>
      <c r="Q2568">
        <v>65.386961999999997</v>
      </c>
      <c r="R2568">
        <v>69.152349000000001</v>
      </c>
      <c r="S2568" t="s">
        <v>18</v>
      </c>
      <c r="T2568">
        <v>-7.4481E-3</v>
      </c>
      <c r="U2568">
        <v>-6.0385999999999999E-3</v>
      </c>
      <c r="V2568">
        <v>-3.1010999999999999E-3</v>
      </c>
      <c r="W2568">
        <v>-1.0666E-3</v>
      </c>
      <c r="X2568">
        <v>9.6790000000000005E-4</v>
      </c>
      <c r="Y2568">
        <v>3.9053999999999998E-3</v>
      </c>
      <c r="Z2568">
        <v>5.3149E-3</v>
      </c>
      <c r="AA2568">
        <v>-1.4756000000000001E-3</v>
      </c>
    </row>
    <row r="2569" spans="1:27" x14ac:dyDescent="0.2">
      <c r="A2569" t="s">
        <v>1963</v>
      </c>
      <c r="B2569" t="s">
        <v>34</v>
      </c>
      <c r="C2569" t="s">
        <v>1844</v>
      </c>
      <c r="D2569" t="s">
        <v>15</v>
      </c>
      <c r="E2569" t="s">
        <v>16</v>
      </c>
      <c r="F2569">
        <v>24</v>
      </c>
      <c r="G2569">
        <v>20200</v>
      </c>
      <c r="H2569">
        <v>17752.400000000001</v>
      </c>
      <c r="I2569">
        <v>0.61576629999999999</v>
      </c>
      <c r="J2569">
        <v>0.61303220000000003</v>
      </c>
      <c r="K2569">
        <v>-2.7341000000000002E-3</v>
      </c>
      <c r="L2569">
        <v>3.6456000000000001E-3</v>
      </c>
      <c r="M2569">
        <v>3.2628000000000002E-3</v>
      </c>
      <c r="N2569">
        <v>-8.7311000000000003E-3</v>
      </c>
      <c r="O2569">
        <v>20200</v>
      </c>
      <c r="Q2569">
        <v>64.578632999999996</v>
      </c>
      <c r="R2569">
        <v>69.152349000000001</v>
      </c>
      <c r="S2569" t="s">
        <v>18</v>
      </c>
      <c r="T2569">
        <v>-8.7305999999999998E-3</v>
      </c>
      <c r="U2569">
        <v>-7.4060999999999997E-3</v>
      </c>
      <c r="V2569">
        <v>-4.6458999999999997E-3</v>
      </c>
      <c r="W2569">
        <v>-2.7341000000000002E-3</v>
      </c>
      <c r="X2569">
        <v>-8.2240000000000004E-4</v>
      </c>
      <c r="Y2569">
        <v>1.9377999999999999E-3</v>
      </c>
      <c r="Z2569">
        <v>3.2623000000000001E-3</v>
      </c>
      <c r="AA2569">
        <v>-4.4600000000000004E-3</v>
      </c>
    </row>
    <row r="2570" spans="1:27" x14ac:dyDescent="0.2">
      <c r="A2570" t="s">
        <v>1964</v>
      </c>
      <c r="B2570" t="s">
        <v>35</v>
      </c>
      <c r="C2570" t="s">
        <v>1844</v>
      </c>
      <c r="D2570" t="s">
        <v>15</v>
      </c>
      <c r="E2570" t="s">
        <v>16</v>
      </c>
      <c r="F2570">
        <v>1</v>
      </c>
      <c r="G2570">
        <v>6774.4</v>
      </c>
      <c r="H2570">
        <v>9976.2000000000007</v>
      </c>
      <c r="I2570">
        <v>0.53023730000000002</v>
      </c>
      <c r="J2570">
        <v>0.52940019999999999</v>
      </c>
      <c r="K2570">
        <v>-8.3710000000000002E-4</v>
      </c>
      <c r="L2570">
        <v>5.2386000000000004E-3</v>
      </c>
      <c r="M2570">
        <v>7.7803000000000004E-3</v>
      </c>
      <c r="N2570">
        <v>-9.4544999999999994E-3</v>
      </c>
      <c r="O2570">
        <v>5092.5529999999999</v>
      </c>
      <c r="P2570">
        <v>0.75173500000000004</v>
      </c>
      <c r="Q2570">
        <v>63.974519000000001</v>
      </c>
      <c r="R2570">
        <v>69.176366000000002</v>
      </c>
      <c r="S2570" t="s">
        <v>18</v>
      </c>
      <c r="T2570">
        <v>-9.4537000000000006E-3</v>
      </c>
      <c r="U2570">
        <v>-7.5506000000000002E-3</v>
      </c>
      <c r="V2570">
        <v>-3.5842000000000001E-3</v>
      </c>
      <c r="W2570">
        <v>-8.3710000000000002E-4</v>
      </c>
      <c r="X2570">
        <v>1.91E-3</v>
      </c>
      <c r="Y2570">
        <v>5.8764000000000004E-3</v>
      </c>
      <c r="Z2570">
        <v>7.7796000000000002E-3</v>
      </c>
      <c r="AA2570">
        <v>-1.5812000000000001E-3</v>
      </c>
    </row>
    <row r="2571" spans="1:27" x14ac:dyDescent="0.2">
      <c r="A2571" t="s">
        <v>1965</v>
      </c>
      <c r="B2571" t="s">
        <v>35</v>
      </c>
      <c r="C2571" t="s">
        <v>1844</v>
      </c>
      <c r="D2571" t="s">
        <v>15</v>
      </c>
      <c r="E2571" t="s">
        <v>16</v>
      </c>
      <c r="F2571">
        <v>2</v>
      </c>
      <c r="G2571">
        <v>6774.4</v>
      </c>
      <c r="H2571">
        <v>9976.2000000000007</v>
      </c>
      <c r="I2571">
        <v>0.48456369999999999</v>
      </c>
      <c r="J2571">
        <v>0.47869109999999998</v>
      </c>
      <c r="K2571">
        <v>-5.8726000000000004E-3</v>
      </c>
      <c r="L2571">
        <v>4.7663000000000002E-3</v>
      </c>
      <c r="M2571">
        <v>1.9678999999999999E-3</v>
      </c>
      <c r="N2571">
        <v>-1.37132E-2</v>
      </c>
      <c r="O2571">
        <v>5092.5529999999999</v>
      </c>
      <c r="P2571">
        <v>0.75173500000000004</v>
      </c>
      <c r="Q2571">
        <v>63.377544</v>
      </c>
      <c r="R2571">
        <v>69.176366000000002</v>
      </c>
      <c r="S2571" t="s">
        <v>18</v>
      </c>
      <c r="T2571">
        <v>-1.3712500000000001E-2</v>
      </c>
      <c r="U2571">
        <v>-1.1980899999999999E-2</v>
      </c>
      <c r="V2571">
        <v>-8.3721000000000004E-3</v>
      </c>
      <c r="W2571">
        <v>-5.8726000000000004E-3</v>
      </c>
      <c r="X2571">
        <v>-3.3731999999999998E-3</v>
      </c>
      <c r="Y2571">
        <v>2.3560000000000001E-4</v>
      </c>
      <c r="Z2571">
        <v>1.9673E-3</v>
      </c>
      <c r="AA2571">
        <v>-1.2267999999999999E-2</v>
      </c>
    </row>
    <row r="2572" spans="1:27" x14ac:dyDescent="0.2">
      <c r="A2572" t="s">
        <v>1966</v>
      </c>
      <c r="B2572" t="s">
        <v>35</v>
      </c>
      <c r="C2572" t="s">
        <v>1844</v>
      </c>
      <c r="D2572" t="s">
        <v>15</v>
      </c>
      <c r="E2572" t="s">
        <v>16</v>
      </c>
      <c r="F2572">
        <v>3</v>
      </c>
      <c r="G2572">
        <v>6774.4</v>
      </c>
      <c r="H2572">
        <v>9976.2000000000007</v>
      </c>
      <c r="I2572">
        <v>0.45151449999999999</v>
      </c>
      <c r="J2572">
        <v>0.44777830000000002</v>
      </c>
      <c r="K2572">
        <v>-3.7361999999999999E-3</v>
      </c>
      <c r="L2572">
        <v>4.1145000000000001E-3</v>
      </c>
      <c r="M2572">
        <v>3.0320999999999998E-3</v>
      </c>
      <c r="N2572">
        <v>-1.05045E-2</v>
      </c>
      <c r="O2572">
        <v>5092.5529999999999</v>
      </c>
      <c r="P2572">
        <v>0.75173500000000004</v>
      </c>
      <c r="Q2572">
        <v>62.790981000000002</v>
      </c>
      <c r="R2572">
        <v>69.176366000000002</v>
      </c>
      <c r="S2572" t="s">
        <v>18</v>
      </c>
      <c r="T2572">
        <v>-1.05039E-2</v>
      </c>
      <c r="U2572">
        <v>-9.0091000000000008E-3</v>
      </c>
      <c r="V2572">
        <v>-5.8938000000000003E-3</v>
      </c>
      <c r="W2572">
        <v>-3.7361999999999999E-3</v>
      </c>
      <c r="X2572">
        <v>-1.5785E-3</v>
      </c>
      <c r="Y2572">
        <v>1.5367E-3</v>
      </c>
      <c r="Z2572">
        <v>3.0314999999999999E-3</v>
      </c>
      <c r="AA2572">
        <v>-8.3438000000000002E-3</v>
      </c>
    </row>
    <row r="2573" spans="1:27" x14ac:dyDescent="0.2">
      <c r="A2573" t="s">
        <v>1967</v>
      </c>
      <c r="B2573" t="s">
        <v>35</v>
      </c>
      <c r="C2573" t="s">
        <v>1844</v>
      </c>
      <c r="D2573" t="s">
        <v>15</v>
      </c>
      <c r="E2573" t="s">
        <v>16</v>
      </c>
      <c r="F2573">
        <v>4</v>
      </c>
      <c r="G2573">
        <v>6774.4</v>
      </c>
      <c r="H2573">
        <v>9976.2000000000007</v>
      </c>
      <c r="I2573">
        <v>0.4322529</v>
      </c>
      <c r="J2573">
        <v>0.43188310000000002</v>
      </c>
      <c r="K2573">
        <v>-3.6979999999999999E-4</v>
      </c>
      <c r="L2573">
        <v>3.7101E-3</v>
      </c>
      <c r="M2573">
        <v>5.7333999999999996E-3</v>
      </c>
      <c r="N2573">
        <v>-6.4729000000000002E-3</v>
      </c>
      <c r="O2573">
        <v>5092.5529999999999</v>
      </c>
      <c r="P2573">
        <v>0.75173500000000004</v>
      </c>
      <c r="Q2573">
        <v>62.380490999999999</v>
      </c>
      <c r="R2573">
        <v>69.176366000000002</v>
      </c>
      <c r="S2573" t="s">
        <v>18</v>
      </c>
      <c r="T2573">
        <v>-6.4723999999999997E-3</v>
      </c>
      <c r="U2573">
        <v>-5.1244999999999997E-3</v>
      </c>
      <c r="V2573">
        <v>-2.3153000000000002E-3</v>
      </c>
      <c r="W2573">
        <v>-3.6979999999999999E-4</v>
      </c>
      <c r="X2573">
        <v>1.5758E-3</v>
      </c>
      <c r="Y2573">
        <v>4.385E-3</v>
      </c>
      <c r="Z2573">
        <v>5.7327999999999997E-3</v>
      </c>
      <c r="AA2573">
        <v>-8.5610000000000005E-4</v>
      </c>
    </row>
    <row r="2574" spans="1:27" x14ac:dyDescent="0.2">
      <c r="A2574" t="s">
        <v>1968</v>
      </c>
      <c r="B2574" t="s">
        <v>35</v>
      </c>
      <c r="C2574" t="s">
        <v>1844</v>
      </c>
      <c r="D2574" t="s">
        <v>15</v>
      </c>
      <c r="E2574" t="s">
        <v>16</v>
      </c>
      <c r="F2574">
        <v>5</v>
      </c>
      <c r="G2574">
        <v>6774.4</v>
      </c>
      <c r="H2574">
        <v>9976.2000000000007</v>
      </c>
      <c r="I2574">
        <v>0.43911139999999999</v>
      </c>
      <c r="J2574">
        <v>0.43518820000000003</v>
      </c>
      <c r="K2574">
        <v>-3.9230999999999997E-3</v>
      </c>
      <c r="L2574">
        <v>3.5379000000000001E-3</v>
      </c>
      <c r="M2574">
        <v>1.8966E-3</v>
      </c>
      <c r="N2574">
        <v>-9.7429000000000005E-3</v>
      </c>
      <c r="O2574">
        <v>5092.5529999999999</v>
      </c>
      <c r="P2574">
        <v>0.75173500000000004</v>
      </c>
      <c r="Q2574">
        <v>61.910907999999999</v>
      </c>
      <c r="R2574">
        <v>69.176366000000002</v>
      </c>
      <c r="S2574" t="s">
        <v>18</v>
      </c>
      <c r="T2574">
        <v>-9.7424E-3</v>
      </c>
      <c r="U2574">
        <v>-8.4571000000000004E-3</v>
      </c>
      <c r="V2574">
        <v>-5.7784000000000004E-3</v>
      </c>
      <c r="W2574">
        <v>-3.9230999999999997E-3</v>
      </c>
      <c r="X2574">
        <v>-2.0679000000000001E-3</v>
      </c>
      <c r="Y2574">
        <v>6.1079999999999999E-4</v>
      </c>
      <c r="Z2574">
        <v>1.8961E-3</v>
      </c>
      <c r="AA2574">
        <v>-9.0147999999999999E-3</v>
      </c>
    </row>
    <row r="2575" spans="1:27" x14ac:dyDescent="0.2">
      <c r="A2575" t="s">
        <v>1969</v>
      </c>
      <c r="B2575" t="s">
        <v>35</v>
      </c>
      <c r="C2575" t="s">
        <v>1844</v>
      </c>
      <c r="D2575" t="s">
        <v>15</v>
      </c>
      <c r="E2575" t="s">
        <v>16</v>
      </c>
      <c r="F2575">
        <v>6</v>
      </c>
      <c r="G2575">
        <v>6774.4</v>
      </c>
      <c r="H2575">
        <v>9976.2000000000007</v>
      </c>
      <c r="I2575">
        <v>0.46850950000000002</v>
      </c>
      <c r="J2575">
        <v>0.46658480000000002</v>
      </c>
      <c r="K2575">
        <v>-1.9246999999999999E-3</v>
      </c>
      <c r="L2575">
        <v>3.5293999999999998E-3</v>
      </c>
      <c r="M2575">
        <v>3.8812E-3</v>
      </c>
      <c r="N2575">
        <v>-7.7305000000000004E-3</v>
      </c>
      <c r="O2575">
        <v>5092.5529999999999</v>
      </c>
      <c r="P2575">
        <v>0.75173500000000004</v>
      </c>
      <c r="Q2575">
        <v>61.633099999999999</v>
      </c>
      <c r="R2575">
        <v>69.176366000000002</v>
      </c>
      <c r="S2575" t="s">
        <v>18</v>
      </c>
      <c r="T2575">
        <v>-7.7299999999999999E-3</v>
      </c>
      <c r="U2575">
        <v>-6.4478000000000001E-3</v>
      </c>
      <c r="V2575">
        <v>-3.7755000000000002E-3</v>
      </c>
      <c r="W2575">
        <v>-1.9246999999999999E-3</v>
      </c>
      <c r="X2575">
        <v>-7.3899999999999994E-5</v>
      </c>
      <c r="Y2575">
        <v>2.5983999999999998E-3</v>
      </c>
      <c r="Z2575">
        <v>3.8806999999999999E-3</v>
      </c>
      <c r="AA2575">
        <v>-4.1250000000000002E-3</v>
      </c>
    </row>
    <row r="2576" spans="1:27" x14ac:dyDescent="0.2">
      <c r="A2576" t="s">
        <v>1970</v>
      </c>
      <c r="B2576" t="s">
        <v>35</v>
      </c>
      <c r="C2576" t="s">
        <v>1844</v>
      </c>
      <c r="D2576" t="s">
        <v>15</v>
      </c>
      <c r="E2576" t="s">
        <v>16</v>
      </c>
      <c r="F2576">
        <v>7</v>
      </c>
      <c r="G2576">
        <v>6774.4</v>
      </c>
      <c r="H2576">
        <v>9976.2000000000007</v>
      </c>
      <c r="I2576">
        <v>0.50723149999999995</v>
      </c>
      <c r="J2576">
        <v>0.51157229999999998</v>
      </c>
      <c r="K2576">
        <v>4.3407000000000003E-3</v>
      </c>
      <c r="L2576">
        <v>3.7410999999999998E-3</v>
      </c>
      <c r="M2576">
        <v>1.04949E-2</v>
      </c>
      <c r="N2576">
        <v>-1.8134E-3</v>
      </c>
      <c r="O2576">
        <v>5092.5529999999999</v>
      </c>
      <c r="P2576">
        <v>0.75173500000000004</v>
      </c>
      <c r="Q2576">
        <v>61.323521</v>
      </c>
      <c r="R2576">
        <v>69.176366000000002</v>
      </c>
      <c r="S2576" t="s">
        <v>18</v>
      </c>
      <c r="T2576">
        <v>-1.8128E-3</v>
      </c>
      <c r="U2576">
        <v>-4.5370000000000002E-4</v>
      </c>
      <c r="V2576">
        <v>2.3789000000000002E-3</v>
      </c>
      <c r="W2576">
        <v>4.3407000000000003E-3</v>
      </c>
      <c r="X2576">
        <v>6.3026000000000002E-3</v>
      </c>
      <c r="Y2576">
        <v>9.1351999999999996E-3</v>
      </c>
      <c r="Z2576">
        <v>1.04943E-2</v>
      </c>
      <c r="AA2576">
        <v>8.4851000000000006E-3</v>
      </c>
    </row>
    <row r="2577" spans="1:27" x14ac:dyDescent="0.2">
      <c r="A2577" t="s">
        <v>1971</v>
      </c>
      <c r="B2577" t="s">
        <v>35</v>
      </c>
      <c r="C2577" t="s">
        <v>1844</v>
      </c>
      <c r="D2577" t="s">
        <v>15</v>
      </c>
      <c r="E2577" t="s">
        <v>16</v>
      </c>
      <c r="F2577">
        <v>8</v>
      </c>
      <c r="G2577">
        <v>6774.4</v>
      </c>
      <c r="H2577">
        <v>9976.2000000000007</v>
      </c>
      <c r="I2577">
        <v>0.52159500000000003</v>
      </c>
      <c r="J2577">
        <v>0.52687729999999999</v>
      </c>
      <c r="K2577">
        <v>5.2823000000000002E-3</v>
      </c>
      <c r="L2577">
        <v>3.9835000000000001E-3</v>
      </c>
      <c r="M2577">
        <v>1.1835099999999999E-2</v>
      </c>
      <c r="N2577">
        <v>-1.2704999999999999E-3</v>
      </c>
      <c r="O2577">
        <v>5092.5529999999999</v>
      </c>
      <c r="P2577">
        <v>0.75173500000000004</v>
      </c>
      <c r="Q2577">
        <v>61.726917</v>
      </c>
      <c r="R2577">
        <v>69.176366000000002</v>
      </c>
      <c r="S2577" t="s">
        <v>18</v>
      </c>
      <c r="T2577">
        <v>-1.2699E-3</v>
      </c>
      <c r="U2577">
        <v>1.773E-4</v>
      </c>
      <c r="V2577">
        <v>3.1933999999999999E-3</v>
      </c>
      <c r="W2577">
        <v>5.2823000000000002E-3</v>
      </c>
      <c r="X2577">
        <v>7.3711999999999996E-3</v>
      </c>
      <c r="Y2577">
        <v>1.03873E-2</v>
      </c>
      <c r="Z2577">
        <v>1.18345E-2</v>
      </c>
      <c r="AA2577">
        <v>1.00257E-2</v>
      </c>
    </row>
    <row r="2578" spans="1:27" x14ac:dyDescent="0.2">
      <c r="A2578" t="s">
        <v>1972</v>
      </c>
      <c r="B2578" t="s">
        <v>35</v>
      </c>
      <c r="C2578" t="s">
        <v>1844</v>
      </c>
      <c r="D2578" t="s">
        <v>15</v>
      </c>
      <c r="E2578" t="s">
        <v>16</v>
      </c>
      <c r="F2578">
        <v>9</v>
      </c>
      <c r="G2578">
        <v>6774.4</v>
      </c>
      <c r="H2578">
        <v>9976.2000000000007</v>
      </c>
      <c r="I2578">
        <v>0.53387399999999996</v>
      </c>
      <c r="J2578">
        <v>0.54028089999999995</v>
      </c>
      <c r="K2578">
        <v>6.4070000000000004E-3</v>
      </c>
      <c r="L2578">
        <v>4.2071000000000001E-3</v>
      </c>
      <c r="M2578">
        <v>1.33276E-2</v>
      </c>
      <c r="N2578">
        <v>-5.1360000000000002E-4</v>
      </c>
      <c r="O2578">
        <v>5092.5529999999999</v>
      </c>
      <c r="P2578">
        <v>0.75173500000000004</v>
      </c>
      <c r="Q2578">
        <v>64.251870999999994</v>
      </c>
      <c r="R2578">
        <v>69.176366000000002</v>
      </c>
      <c r="S2578" t="s">
        <v>18</v>
      </c>
      <c r="T2578">
        <v>-5.13E-4</v>
      </c>
      <c r="U2578">
        <v>1.0154000000000001E-3</v>
      </c>
      <c r="V2578">
        <v>4.2008000000000002E-3</v>
      </c>
      <c r="W2578">
        <v>6.4070000000000004E-3</v>
      </c>
      <c r="X2578">
        <v>8.6131999999999997E-3</v>
      </c>
      <c r="Y2578">
        <v>1.1798599999999999E-2</v>
      </c>
      <c r="Z2578">
        <v>1.3327E-2</v>
      </c>
      <c r="AA2578">
        <v>1.18587E-2</v>
      </c>
    </row>
    <row r="2579" spans="1:27" x14ac:dyDescent="0.2">
      <c r="A2579" t="s">
        <v>1973</v>
      </c>
      <c r="B2579" t="s">
        <v>35</v>
      </c>
      <c r="C2579" t="s">
        <v>1844</v>
      </c>
      <c r="D2579" t="s">
        <v>15</v>
      </c>
      <c r="E2579" t="s">
        <v>16</v>
      </c>
      <c r="F2579">
        <v>10</v>
      </c>
      <c r="G2579">
        <v>6774.4</v>
      </c>
      <c r="H2579">
        <v>9976.2000000000007</v>
      </c>
      <c r="I2579">
        <v>0.56034910000000004</v>
      </c>
      <c r="J2579">
        <v>0.56316129999999998</v>
      </c>
      <c r="K2579">
        <v>2.8121000000000001E-3</v>
      </c>
      <c r="L2579">
        <v>4.4911999999999999E-3</v>
      </c>
      <c r="M2579">
        <v>1.02001E-2</v>
      </c>
      <c r="N2579">
        <v>-4.5758999999999999E-3</v>
      </c>
      <c r="O2579">
        <v>5092.5529999999999</v>
      </c>
      <c r="P2579">
        <v>0.75173500000000004</v>
      </c>
      <c r="Q2579">
        <v>68.225673999999998</v>
      </c>
      <c r="R2579">
        <v>69.176366000000002</v>
      </c>
      <c r="S2579" t="s">
        <v>18</v>
      </c>
      <c r="T2579">
        <v>-4.5753E-3</v>
      </c>
      <c r="U2579">
        <v>-2.9436000000000002E-3</v>
      </c>
      <c r="V2579">
        <v>4.5689999999999999E-4</v>
      </c>
      <c r="W2579">
        <v>2.8121000000000001E-3</v>
      </c>
      <c r="X2579">
        <v>5.1672999999999997E-3</v>
      </c>
      <c r="Y2579">
        <v>8.5678000000000004E-3</v>
      </c>
      <c r="Z2579">
        <v>1.01995E-2</v>
      </c>
      <c r="AA2579">
        <v>4.9934000000000003E-3</v>
      </c>
    </row>
    <row r="2580" spans="1:27" x14ac:dyDescent="0.2">
      <c r="A2580" t="s">
        <v>1974</v>
      </c>
      <c r="B2580" t="s">
        <v>35</v>
      </c>
      <c r="C2580" t="s">
        <v>1844</v>
      </c>
      <c r="D2580" t="s">
        <v>15</v>
      </c>
      <c r="E2580" t="s">
        <v>16</v>
      </c>
      <c r="F2580">
        <v>11</v>
      </c>
      <c r="G2580">
        <v>6774.4</v>
      </c>
      <c r="H2580">
        <v>9976.2000000000007</v>
      </c>
      <c r="I2580">
        <v>0.59661750000000002</v>
      </c>
      <c r="J2580">
        <v>0.59413309999999997</v>
      </c>
      <c r="K2580">
        <v>-2.4843999999999999E-3</v>
      </c>
      <c r="L2580">
        <v>4.7593999999999996E-3</v>
      </c>
      <c r="M2580">
        <v>5.3448000000000002E-3</v>
      </c>
      <c r="N2580">
        <v>-1.03135E-2</v>
      </c>
      <c r="O2580">
        <v>5092.5529999999999</v>
      </c>
      <c r="P2580">
        <v>0.75173500000000004</v>
      </c>
      <c r="Q2580">
        <v>72.478087000000002</v>
      </c>
      <c r="R2580">
        <v>69.176366000000002</v>
      </c>
      <c r="S2580" t="s">
        <v>18</v>
      </c>
      <c r="T2580">
        <v>-1.03128E-2</v>
      </c>
      <c r="U2580">
        <v>-8.5836999999999997E-3</v>
      </c>
      <c r="V2580">
        <v>-4.9801999999999997E-3</v>
      </c>
      <c r="W2580">
        <v>-2.4843999999999999E-3</v>
      </c>
      <c r="X2580">
        <v>1.1399999999999999E-5</v>
      </c>
      <c r="Y2580">
        <v>3.6150000000000002E-3</v>
      </c>
      <c r="Z2580">
        <v>5.3441000000000001E-3</v>
      </c>
      <c r="AA2580">
        <v>-4.1815000000000003E-3</v>
      </c>
    </row>
    <row r="2581" spans="1:27" x14ac:dyDescent="0.2">
      <c r="A2581" t="s">
        <v>1975</v>
      </c>
      <c r="B2581" t="s">
        <v>35</v>
      </c>
      <c r="C2581" t="s">
        <v>1844</v>
      </c>
      <c r="D2581" t="s">
        <v>15</v>
      </c>
      <c r="E2581" t="s">
        <v>16</v>
      </c>
      <c r="F2581">
        <v>12</v>
      </c>
      <c r="G2581">
        <v>6774.4</v>
      </c>
      <c r="H2581">
        <v>9976.2000000000007</v>
      </c>
      <c r="I2581">
        <v>0.6399532</v>
      </c>
      <c r="J2581">
        <v>0.63573749999999996</v>
      </c>
      <c r="K2581">
        <v>-4.2157000000000002E-3</v>
      </c>
      <c r="L2581">
        <v>5.2062000000000002E-3</v>
      </c>
      <c r="M2581">
        <v>4.3486000000000002E-3</v>
      </c>
      <c r="N2581">
        <v>-1.27799E-2</v>
      </c>
      <c r="O2581">
        <v>5092.5529999999999</v>
      </c>
      <c r="P2581">
        <v>0.75173500000000004</v>
      </c>
      <c r="Q2581">
        <v>76.108975999999998</v>
      </c>
      <c r="R2581">
        <v>69.176366000000002</v>
      </c>
      <c r="S2581" t="s">
        <v>18</v>
      </c>
      <c r="T2581">
        <v>-1.2779199999999999E-2</v>
      </c>
      <c r="U2581">
        <v>-1.08877E-2</v>
      </c>
      <c r="V2581">
        <v>-6.9458000000000002E-3</v>
      </c>
      <c r="W2581">
        <v>-4.2157000000000002E-3</v>
      </c>
      <c r="X2581">
        <v>-1.4855000000000001E-3</v>
      </c>
      <c r="Y2581">
        <v>2.4564000000000001E-3</v>
      </c>
      <c r="Z2581">
        <v>4.3477999999999998E-3</v>
      </c>
      <c r="AA2581">
        <v>-6.6311E-3</v>
      </c>
    </row>
    <row r="2582" spans="1:27" x14ac:dyDescent="0.2">
      <c r="A2582" t="s">
        <v>1976</v>
      </c>
      <c r="B2582" t="s">
        <v>35</v>
      </c>
      <c r="C2582" t="s">
        <v>1844</v>
      </c>
      <c r="D2582" t="s">
        <v>15</v>
      </c>
      <c r="E2582" t="s">
        <v>16</v>
      </c>
      <c r="F2582">
        <v>13</v>
      </c>
      <c r="G2582">
        <v>6774.4</v>
      </c>
      <c r="H2582">
        <v>9976.2000000000007</v>
      </c>
      <c r="I2582">
        <v>0.6924401</v>
      </c>
      <c r="J2582">
        <v>0.6862007</v>
      </c>
      <c r="K2582">
        <v>-6.2394E-3</v>
      </c>
      <c r="L2582">
        <v>5.7821000000000001E-3</v>
      </c>
      <c r="M2582">
        <v>3.2721E-3</v>
      </c>
      <c r="N2582">
        <v>-1.5750799999999999E-2</v>
      </c>
      <c r="O2582">
        <v>5092.5529999999999</v>
      </c>
      <c r="P2582">
        <v>0.75173500000000004</v>
      </c>
      <c r="Q2582">
        <v>78.457348999999994</v>
      </c>
      <c r="R2582">
        <v>69.176366000000002</v>
      </c>
      <c r="S2582" t="s">
        <v>18</v>
      </c>
      <c r="T2582">
        <v>-1.575E-2</v>
      </c>
      <c r="U2582">
        <v>-1.3649400000000001E-2</v>
      </c>
      <c r="V2582">
        <v>-9.2715000000000002E-3</v>
      </c>
      <c r="W2582">
        <v>-6.2394E-3</v>
      </c>
      <c r="X2582">
        <v>-3.2071999999999999E-3</v>
      </c>
      <c r="Y2582">
        <v>1.1707E-3</v>
      </c>
      <c r="Z2582">
        <v>3.2713E-3</v>
      </c>
      <c r="AA2582">
        <v>-9.0925999999999993E-3</v>
      </c>
    </row>
    <row r="2583" spans="1:27" x14ac:dyDescent="0.2">
      <c r="A2583" t="s">
        <v>1977</v>
      </c>
      <c r="B2583" t="s">
        <v>35</v>
      </c>
      <c r="C2583" t="s">
        <v>1844</v>
      </c>
      <c r="D2583" t="s">
        <v>15</v>
      </c>
      <c r="E2583" t="s">
        <v>16</v>
      </c>
      <c r="F2583">
        <v>14</v>
      </c>
      <c r="G2583">
        <v>6774.4</v>
      </c>
      <c r="H2583">
        <v>9976.2000000000007</v>
      </c>
      <c r="I2583">
        <v>0.74391309999999999</v>
      </c>
      <c r="J2583">
        <v>0.73984539999999999</v>
      </c>
      <c r="K2583">
        <v>-4.0676999999999996E-3</v>
      </c>
      <c r="L2583">
        <v>6.3065999999999999E-3</v>
      </c>
      <c r="M2583">
        <v>6.3065999999999999E-3</v>
      </c>
      <c r="N2583">
        <v>-1.4442099999999999E-2</v>
      </c>
      <c r="O2583">
        <v>5092.5529999999999</v>
      </c>
      <c r="P2583">
        <v>0.75173500000000004</v>
      </c>
      <c r="Q2583">
        <v>79.553224999999998</v>
      </c>
      <c r="R2583">
        <v>69.176366000000002</v>
      </c>
      <c r="S2583" t="s">
        <v>18</v>
      </c>
      <c r="T2583">
        <v>-1.44412E-2</v>
      </c>
      <c r="U2583">
        <v>-1.2149999999999999E-2</v>
      </c>
      <c r="V2583">
        <v>-7.3749000000000002E-3</v>
      </c>
      <c r="W2583">
        <v>-4.0676999999999996E-3</v>
      </c>
      <c r="X2583">
        <v>-7.605E-4</v>
      </c>
      <c r="Y2583">
        <v>4.0144999999999998E-3</v>
      </c>
      <c r="Z2583">
        <v>6.3057E-3</v>
      </c>
      <c r="AA2583">
        <v>-5.4980999999999997E-3</v>
      </c>
    </row>
    <row r="2584" spans="1:27" x14ac:dyDescent="0.2">
      <c r="A2584" t="s">
        <v>1978</v>
      </c>
      <c r="B2584" t="s">
        <v>35</v>
      </c>
      <c r="C2584" t="s">
        <v>1844</v>
      </c>
      <c r="D2584" t="s">
        <v>15</v>
      </c>
      <c r="E2584" t="s">
        <v>16</v>
      </c>
      <c r="F2584">
        <v>15</v>
      </c>
      <c r="G2584">
        <v>6774.4</v>
      </c>
      <c r="H2584">
        <v>9976.2000000000007</v>
      </c>
      <c r="I2584">
        <v>0.79433860000000001</v>
      </c>
      <c r="J2584">
        <v>0.79191860000000003</v>
      </c>
      <c r="K2584">
        <v>-2.4199999999999998E-3</v>
      </c>
      <c r="L2584">
        <v>6.7568999999999997E-3</v>
      </c>
      <c r="M2584">
        <v>8.6951000000000007E-3</v>
      </c>
      <c r="N2584">
        <v>-1.35351E-2</v>
      </c>
      <c r="O2584">
        <v>5092.5529999999999</v>
      </c>
      <c r="P2584">
        <v>0.75173500000000004</v>
      </c>
      <c r="Q2584">
        <v>79.865031000000002</v>
      </c>
      <c r="R2584">
        <v>69.176366000000002</v>
      </c>
      <c r="S2584" t="s">
        <v>18</v>
      </c>
      <c r="T2584">
        <v>-1.35341E-2</v>
      </c>
      <c r="U2584">
        <v>-1.10793E-2</v>
      </c>
      <c r="V2584">
        <v>-5.9633000000000004E-3</v>
      </c>
      <c r="W2584">
        <v>-2.4199999999999998E-3</v>
      </c>
      <c r="X2584">
        <v>1.1233E-3</v>
      </c>
      <c r="Y2584">
        <v>6.2392999999999997E-3</v>
      </c>
      <c r="Z2584">
        <v>8.6940999999999997E-3</v>
      </c>
      <c r="AA2584">
        <v>-3.0558999999999998E-3</v>
      </c>
    </row>
    <row r="2585" spans="1:27" x14ac:dyDescent="0.2">
      <c r="A2585" t="s">
        <v>1979</v>
      </c>
      <c r="B2585" t="s">
        <v>35</v>
      </c>
      <c r="C2585" t="s">
        <v>1844</v>
      </c>
      <c r="D2585" t="s">
        <v>15</v>
      </c>
      <c r="E2585" t="s">
        <v>16</v>
      </c>
      <c r="F2585">
        <v>16</v>
      </c>
      <c r="G2585">
        <v>6774.4</v>
      </c>
      <c r="H2585">
        <v>9976.2000000000007</v>
      </c>
      <c r="I2585">
        <v>0.84149490000000005</v>
      </c>
      <c r="J2585">
        <v>0.84806159999999997</v>
      </c>
      <c r="K2585">
        <v>6.5665999999999997E-3</v>
      </c>
      <c r="L2585">
        <v>6.9946000000000001E-3</v>
      </c>
      <c r="M2585">
        <v>1.80728E-2</v>
      </c>
      <c r="N2585">
        <v>-4.9395000000000003E-3</v>
      </c>
      <c r="O2585">
        <v>5092.5529999999999</v>
      </c>
      <c r="P2585">
        <v>0.75173500000000004</v>
      </c>
      <c r="Q2585">
        <v>79.440681999999995</v>
      </c>
      <c r="R2585">
        <v>69.176366000000002</v>
      </c>
      <c r="S2585" t="s">
        <v>18</v>
      </c>
      <c r="T2585">
        <v>-4.9385000000000002E-3</v>
      </c>
      <c r="U2585">
        <v>-2.3973000000000002E-3</v>
      </c>
      <c r="V2585">
        <v>2.8985999999999999E-3</v>
      </c>
      <c r="W2585">
        <v>6.5665999999999997E-3</v>
      </c>
      <c r="X2585">
        <v>1.02346E-2</v>
      </c>
      <c r="Y2585">
        <v>1.55306E-2</v>
      </c>
      <c r="Z2585">
        <v>1.80717E-2</v>
      </c>
      <c r="AA2585">
        <v>7.7431000000000002E-3</v>
      </c>
    </row>
    <row r="2586" spans="1:27" x14ac:dyDescent="0.2">
      <c r="A2586" t="s">
        <v>1980</v>
      </c>
      <c r="B2586" t="s">
        <v>35</v>
      </c>
      <c r="C2586" t="s">
        <v>1844</v>
      </c>
      <c r="D2586" t="s">
        <v>15</v>
      </c>
      <c r="E2586" t="s">
        <v>16</v>
      </c>
      <c r="F2586">
        <v>17</v>
      </c>
      <c r="G2586">
        <v>6774.4</v>
      </c>
      <c r="H2586">
        <v>9976.2000000000007</v>
      </c>
      <c r="I2586">
        <v>0.85223020000000005</v>
      </c>
      <c r="J2586">
        <v>0.87683219999999995</v>
      </c>
      <c r="K2586">
        <v>2.4601999999999999E-2</v>
      </c>
      <c r="L2586">
        <v>7.2150000000000001E-3</v>
      </c>
      <c r="M2586">
        <v>3.6470700000000002E-2</v>
      </c>
      <c r="N2586">
        <v>1.2733299999999999E-2</v>
      </c>
      <c r="O2586">
        <v>5092.5529999999999</v>
      </c>
      <c r="P2586">
        <v>0.75173500000000004</v>
      </c>
      <c r="Q2586">
        <v>78.499340000000004</v>
      </c>
      <c r="R2586">
        <v>69.176366000000002</v>
      </c>
      <c r="S2586" t="s">
        <v>19</v>
      </c>
      <c r="T2586">
        <v>1.27344E-2</v>
      </c>
      <c r="U2586">
        <v>1.53556E-2</v>
      </c>
      <c r="V2586">
        <v>2.08185E-2</v>
      </c>
      <c r="W2586">
        <v>2.4601999999999999E-2</v>
      </c>
      <c r="X2586">
        <v>2.8385500000000001E-2</v>
      </c>
      <c r="Y2586">
        <v>3.3848400000000001E-2</v>
      </c>
      <c r="Z2586">
        <v>3.6469599999999998E-2</v>
      </c>
      <c r="AA2586">
        <v>2.8057800000000001E-2</v>
      </c>
    </row>
    <row r="2587" spans="1:27" x14ac:dyDescent="0.2">
      <c r="A2587" t="s">
        <v>1981</v>
      </c>
      <c r="B2587" t="s">
        <v>35</v>
      </c>
      <c r="C2587" t="s">
        <v>1844</v>
      </c>
      <c r="D2587" t="s">
        <v>15</v>
      </c>
      <c r="E2587" t="s">
        <v>16</v>
      </c>
      <c r="F2587">
        <v>18</v>
      </c>
      <c r="G2587">
        <v>6774.4</v>
      </c>
      <c r="H2587">
        <v>9976.2000000000007</v>
      </c>
      <c r="I2587">
        <v>0.87081249999999999</v>
      </c>
      <c r="J2587">
        <v>0.90153369999999999</v>
      </c>
      <c r="K2587">
        <v>3.0721200000000001E-2</v>
      </c>
      <c r="L2587">
        <v>7.1146999999999998E-3</v>
      </c>
      <c r="M2587">
        <v>4.2424900000000001E-2</v>
      </c>
      <c r="N2587">
        <v>1.90174E-2</v>
      </c>
      <c r="O2587">
        <v>5092.5529999999999</v>
      </c>
      <c r="P2587">
        <v>0.75173500000000004</v>
      </c>
      <c r="Q2587">
        <v>76.897644999999997</v>
      </c>
      <c r="R2587">
        <v>69.176366000000002</v>
      </c>
      <c r="S2587" t="s">
        <v>19</v>
      </c>
      <c r="T2587">
        <v>1.9018500000000001E-2</v>
      </c>
      <c r="U2587">
        <v>2.1603299999999999E-2</v>
      </c>
      <c r="V2587">
        <v>2.6990199999999999E-2</v>
      </c>
      <c r="W2587">
        <v>3.0721200000000001E-2</v>
      </c>
      <c r="X2587">
        <v>3.4452099999999999E-2</v>
      </c>
      <c r="Y2587">
        <v>3.9838999999999999E-2</v>
      </c>
      <c r="Z2587">
        <v>4.2423799999999998E-2</v>
      </c>
      <c r="AA2587">
        <v>3.4076500000000003E-2</v>
      </c>
    </row>
    <row r="2588" spans="1:27" x14ac:dyDescent="0.2">
      <c r="A2588" t="s">
        <v>1982</v>
      </c>
      <c r="B2588" t="s">
        <v>35</v>
      </c>
      <c r="C2588" t="s">
        <v>1844</v>
      </c>
      <c r="D2588" t="s">
        <v>15</v>
      </c>
      <c r="E2588" t="s">
        <v>16</v>
      </c>
      <c r="F2588">
        <v>19</v>
      </c>
      <c r="G2588">
        <v>6774.4</v>
      </c>
      <c r="H2588">
        <v>9976.2000000000007</v>
      </c>
      <c r="I2588">
        <v>0.87108730000000001</v>
      </c>
      <c r="J2588">
        <v>0.8993506</v>
      </c>
      <c r="K2588">
        <v>2.8263400000000001E-2</v>
      </c>
      <c r="L2588">
        <v>6.6299000000000002E-3</v>
      </c>
      <c r="M2588">
        <v>3.9169500000000003E-2</v>
      </c>
      <c r="N2588">
        <v>1.73572E-2</v>
      </c>
      <c r="O2588">
        <v>5092.5529999999999</v>
      </c>
      <c r="P2588">
        <v>0.75173500000000004</v>
      </c>
      <c r="Q2588">
        <v>74.513274999999993</v>
      </c>
      <c r="R2588">
        <v>69.176366000000002</v>
      </c>
      <c r="S2588" t="s">
        <v>19</v>
      </c>
      <c r="T2588">
        <v>1.7358200000000001E-2</v>
      </c>
      <c r="U2588">
        <v>1.9766800000000001E-2</v>
      </c>
      <c r="V2588">
        <v>2.4786599999999999E-2</v>
      </c>
      <c r="W2588">
        <v>2.8263400000000001E-2</v>
      </c>
      <c r="X2588">
        <v>3.17401E-2</v>
      </c>
      <c r="Y2588">
        <v>3.6759899999999998E-2</v>
      </c>
      <c r="Z2588">
        <v>3.9168500000000002E-2</v>
      </c>
      <c r="AA2588">
        <v>3.14264E-2</v>
      </c>
    </row>
    <row r="2589" spans="1:27" x14ac:dyDescent="0.2">
      <c r="A2589" t="s">
        <v>1983</v>
      </c>
      <c r="B2589" t="s">
        <v>35</v>
      </c>
      <c r="C2589" t="s">
        <v>1844</v>
      </c>
      <c r="D2589" t="s">
        <v>15</v>
      </c>
      <c r="E2589" t="s">
        <v>16</v>
      </c>
      <c r="F2589">
        <v>20</v>
      </c>
      <c r="G2589">
        <v>6774.4</v>
      </c>
      <c r="H2589">
        <v>9976.2000000000007</v>
      </c>
      <c r="I2589">
        <v>0.86047430000000003</v>
      </c>
      <c r="J2589">
        <v>0.88067870000000004</v>
      </c>
      <c r="K2589">
        <v>2.0204300000000001E-2</v>
      </c>
      <c r="L2589">
        <v>6.0584000000000002E-3</v>
      </c>
      <c r="M2589">
        <v>3.01704E-2</v>
      </c>
      <c r="N2589">
        <v>1.0238199999999999E-2</v>
      </c>
      <c r="O2589">
        <v>5092.5529999999999</v>
      </c>
      <c r="P2589">
        <v>0.75173500000000004</v>
      </c>
      <c r="Q2589">
        <v>71.365503000000004</v>
      </c>
      <c r="R2589">
        <v>69.176366000000002</v>
      </c>
      <c r="S2589" t="s">
        <v>19</v>
      </c>
      <c r="T2589">
        <v>1.0239099999999999E-2</v>
      </c>
      <c r="U2589">
        <v>1.24402E-2</v>
      </c>
      <c r="V2589">
        <v>1.7027299999999999E-2</v>
      </c>
      <c r="W2589">
        <v>2.0204300000000001E-2</v>
      </c>
      <c r="X2589">
        <v>2.33814E-2</v>
      </c>
      <c r="Y2589">
        <v>2.79685E-2</v>
      </c>
      <c r="Z2589">
        <v>3.0169499999999998E-2</v>
      </c>
      <c r="AA2589">
        <v>2.2941799999999998E-2</v>
      </c>
    </row>
    <row r="2590" spans="1:27" x14ac:dyDescent="0.2">
      <c r="A2590" t="s">
        <v>1984</v>
      </c>
      <c r="B2590" t="s">
        <v>35</v>
      </c>
      <c r="C2590" t="s">
        <v>1844</v>
      </c>
      <c r="D2590" t="s">
        <v>15</v>
      </c>
      <c r="E2590" t="s">
        <v>16</v>
      </c>
      <c r="F2590">
        <v>21</v>
      </c>
      <c r="G2590">
        <v>6774.4</v>
      </c>
      <c r="H2590">
        <v>9976.2000000000007</v>
      </c>
      <c r="I2590">
        <v>0.85554549999999996</v>
      </c>
      <c r="J2590">
        <v>0.87375270000000005</v>
      </c>
      <c r="K2590">
        <v>1.82071E-2</v>
      </c>
      <c r="L2590">
        <v>5.6046999999999998E-3</v>
      </c>
      <c r="M2590">
        <v>2.7426800000000001E-2</v>
      </c>
      <c r="N2590">
        <v>8.9875000000000007E-3</v>
      </c>
      <c r="O2590">
        <v>5092.5529999999999</v>
      </c>
      <c r="P2590">
        <v>0.75173500000000004</v>
      </c>
      <c r="Q2590">
        <v>68.385818999999998</v>
      </c>
      <c r="R2590">
        <v>69.176366000000002</v>
      </c>
      <c r="S2590" t="s">
        <v>19</v>
      </c>
      <c r="T2590">
        <v>8.9882999999999994E-3</v>
      </c>
      <c r="U2590">
        <v>1.10245E-2</v>
      </c>
      <c r="V2590">
        <v>1.5268E-2</v>
      </c>
      <c r="W2590">
        <v>1.82071E-2</v>
      </c>
      <c r="X2590">
        <v>2.11462E-2</v>
      </c>
      <c r="Y2590">
        <v>2.5389800000000001E-2</v>
      </c>
      <c r="Z2590">
        <v>2.7425999999999999E-2</v>
      </c>
      <c r="AA2590">
        <v>2.08378E-2</v>
      </c>
    </row>
    <row r="2591" spans="1:27" x14ac:dyDescent="0.2">
      <c r="A2591" t="s">
        <v>1985</v>
      </c>
      <c r="B2591" t="s">
        <v>35</v>
      </c>
      <c r="C2591" t="s">
        <v>1844</v>
      </c>
      <c r="D2591" t="s">
        <v>15</v>
      </c>
      <c r="E2591" t="s">
        <v>16</v>
      </c>
      <c r="F2591">
        <v>22</v>
      </c>
      <c r="G2591">
        <v>6774.4</v>
      </c>
      <c r="H2591">
        <v>9976.2000000000007</v>
      </c>
      <c r="I2591">
        <v>0.81498490000000001</v>
      </c>
      <c r="J2591">
        <v>0.82102470000000005</v>
      </c>
      <c r="K2591">
        <v>6.0397999999999997E-3</v>
      </c>
      <c r="L2591">
        <v>5.1475999999999996E-3</v>
      </c>
      <c r="M2591">
        <v>1.4507600000000001E-2</v>
      </c>
      <c r="N2591">
        <v>-2.428E-3</v>
      </c>
      <c r="O2591">
        <v>5092.5529999999999</v>
      </c>
      <c r="P2591">
        <v>0.75173500000000004</v>
      </c>
      <c r="Q2591">
        <v>66.563117000000005</v>
      </c>
      <c r="R2591">
        <v>69.176366000000002</v>
      </c>
      <c r="S2591" t="s">
        <v>18</v>
      </c>
      <c r="T2591">
        <v>-2.4272E-3</v>
      </c>
      <c r="U2591">
        <v>-5.5710000000000004E-4</v>
      </c>
      <c r="V2591">
        <v>3.3403999999999999E-3</v>
      </c>
      <c r="W2591">
        <v>6.0397999999999997E-3</v>
      </c>
      <c r="X2591">
        <v>8.7392000000000008E-3</v>
      </c>
      <c r="Y2591">
        <v>1.2636700000000001E-2</v>
      </c>
      <c r="Z2591">
        <v>1.45068E-2</v>
      </c>
      <c r="AA2591">
        <v>7.3563999999999999E-3</v>
      </c>
    </row>
    <row r="2592" spans="1:27" x14ac:dyDescent="0.2">
      <c r="A2592" t="s">
        <v>1986</v>
      </c>
      <c r="B2592" t="s">
        <v>35</v>
      </c>
      <c r="C2592" t="s">
        <v>1844</v>
      </c>
      <c r="D2592" t="s">
        <v>15</v>
      </c>
      <c r="E2592" t="s">
        <v>16</v>
      </c>
      <c r="F2592">
        <v>23</v>
      </c>
      <c r="G2592">
        <v>6774.4</v>
      </c>
      <c r="H2592">
        <v>9976.2000000000007</v>
      </c>
      <c r="I2592">
        <v>0.71073419999999998</v>
      </c>
      <c r="J2592">
        <v>0.71365509999999999</v>
      </c>
      <c r="K2592">
        <v>2.9207999999999999E-3</v>
      </c>
      <c r="L2592">
        <v>4.6759000000000002E-3</v>
      </c>
      <c r="M2592">
        <v>1.0612699999999999E-2</v>
      </c>
      <c r="N2592">
        <v>-4.7711000000000003E-3</v>
      </c>
      <c r="O2592">
        <v>5092.5529999999999</v>
      </c>
      <c r="P2592">
        <v>0.75173500000000004</v>
      </c>
      <c r="Q2592">
        <v>65.351127000000005</v>
      </c>
      <c r="R2592">
        <v>69.176366000000002</v>
      </c>
      <c r="S2592" t="s">
        <v>18</v>
      </c>
      <c r="T2592">
        <v>-4.7704999999999996E-3</v>
      </c>
      <c r="U2592">
        <v>-3.0717000000000001E-3</v>
      </c>
      <c r="V2592">
        <v>4.6870000000000001E-4</v>
      </c>
      <c r="W2592">
        <v>2.9207999999999999E-3</v>
      </c>
      <c r="X2592">
        <v>5.3728999999999999E-3</v>
      </c>
      <c r="Y2592">
        <v>8.9133000000000007E-3</v>
      </c>
      <c r="Z2592">
        <v>1.0612E-2</v>
      </c>
      <c r="AA2592">
        <v>4.0927000000000003E-3</v>
      </c>
    </row>
    <row r="2593" spans="1:27" x14ac:dyDescent="0.2">
      <c r="A2593" t="s">
        <v>1987</v>
      </c>
      <c r="B2593" t="s">
        <v>35</v>
      </c>
      <c r="C2593" t="s">
        <v>1844</v>
      </c>
      <c r="D2593" t="s">
        <v>15</v>
      </c>
      <c r="E2593" t="s">
        <v>16</v>
      </c>
      <c r="F2593">
        <v>24</v>
      </c>
      <c r="G2593">
        <v>6774.4</v>
      </c>
      <c r="H2593">
        <v>9976.2000000000007</v>
      </c>
      <c r="I2593">
        <v>0.5973212</v>
      </c>
      <c r="J2593">
        <v>0.60063599999999995</v>
      </c>
      <c r="K2593">
        <v>3.3148000000000001E-3</v>
      </c>
      <c r="L2593">
        <v>4.2459000000000004E-3</v>
      </c>
      <c r="M2593">
        <v>1.0299300000000001E-2</v>
      </c>
      <c r="N2593">
        <v>-3.6698E-3</v>
      </c>
      <c r="O2593">
        <v>5092.5529999999999</v>
      </c>
      <c r="P2593">
        <v>0.75173500000000004</v>
      </c>
      <c r="Q2593">
        <v>64.528948999999997</v>
      </c>
      <c r="R2593">
        <v>69.176366000000002</v>
      </c>
      <c r="S2593" t="s">
        <v>18</v>
      </c>
      <c r="T2593">
        <v>-3.6692000000000001E-3</v>
      </c>
      <c r="U2593">
        <v>-2.1266000000000002E-3</v>
      </c>
      <c r="V2593">
        <v>1.0882000000000001E-3</v>
      </c>
      <c r="W2593">
        <v>3.3148000000000001E-3</v>
      </c>
      <c r="X2593">
        <v>5.5412999999999999E-3</v>
      </c>
      <c r="Y2593">
        <v>8.7560999999999993E-3</v>
      </c>
      <c r="Z2593">
        <v>1.0298699999999999E-2</v>
      </c>
      <c r="AA2593">
        <v>5.5186999999999996E-3</v>
      </c>
    </row>
    <row r="2594" spans="1:27" x14ac:dyDescent="0.2">
      <c r="A2594" t="s">
        <v>170</v>
      </c>
      <c r="B2594" t="s">
        <v>34</v>
      </c>
      <c r="C2594" t="s">
        <v>50</v>
      </c>
      <c r="D2594" t="s">
        <v>37</v>
      </c>
      <c r="E2594" t="s">
        <v>16</v>
      </c>
      <c r="F2594">
        <v>1</v>
      </c>
      <c r="G2594">
        <v>866</v>
      </c>
      <c r="H2594">
        <v>561</v>
      </c>
      <c r="I2594">
        <v>0.92530199999999996</v>
      </c>
      <c r="J2594">
        <v>0.91244210000000003</v>
      </c>
      <c r="K2594">
        <v>-1.286E-2</v>
      </c>
      <c r="L2594">
        <v>3.9732700000000003E-2</v>
      </c>
      <c r="M2594">
        <v>5.25003E-2</v>
      </c>
      <c r="N2594">
        <v>-7.8220200000000004E-2</v>
      </c>
      <c r="O2594">
        <v>866</v>
      </c>
      <c r="Q2594">
        <v>60.632103999999998</v>
      </c>
      <c r="R2594">
        <v>66.672096999999994</v>
      </c>
      <c r="S2594" t="s">
        <v>17</v>
      </c>
      <c r="T2594">
        <v>-7.8214400000000003E-2</v>
      </c>
      <c r="U2594">
        <v>-6.37794E-2</v>
      </c>
      <c r="V2594">
        <v>-3.3695799999999998E-2</v>
      </c>
      <c r="W2594">
        <v>-1.286E-2</v>
      </c>
      <c r="X2594">
        <v>7.9758999999999993E-3</v>
      </c>
      <c r="Y2594">
        <v>3.8059500000000003E-2</v>
      </c>
      <c r="Z2594">
        <v>5.2494499999999999E-2</v>
      </c>
      <c r="AA2594">
        <v>-1.4094000000000001E-2</v>
      </c>
    </row>
    <row r="2595" spans="1:27" x14ac:dyDescent="0.2">
      <c r="A2595" t="s">
        <v>171</v>
      </c>
      <c r="B2595" t="s">
        <v>34</v>
      </c>
      <c r="C2595" t="s">
        <v>50</v>
      </c>
      <c r="D2595" t="s">
        <v>37</v>
      </c>
      <c r="E2595" t="s">
        <v>16</v>
      </c>
      <c r="F2595">
        <v>2</v>
      </c>
      <c r="G2595">
        <v>866</v>
      </c>
      <c r="H2595">
        <v>561</v>
      </c>
      <c r="I2595">
        <v>0.85788249999999999</v>
      </c>
      <c r="J2595">
        <v>0.85956909999999997</v>
      </c>
      <c r="K2595">
        <v>1.6865999999999999E-3</v>
      </c>
      <c r="L2595">
        <v>4.2201000000000002E-2</v>
      </c>
      <c r="M2595">
        <v>7.1107299999999998E-2</v>
      </c>
      <c r="N2595">
        <v>-6.7734100000000005E-2</v>
      </c>
      <c r="O2595">
        <v>866</v>
      </c>
      <c r="Q2595">
        <v>59.74944</v>
      </c>
      <c r="R2595">
        <v>66.672096999999994</v>
      </c>
      <c r="S2595" t="s">
        <v>17</v>
      </c>
      <c r="T2595">
        <v>-6.7727899999999994E-2</v>
      </c>
      <c r="U2595">
        <v>-5.2396199999999997E-2</v>
      </c>
      <c r="V2595">
        <v>-2.0443599999999999E-2</v>
      </c>
      <c r="W2595">
        <v>1.6865999999999999E-3</v>
      </c>
      <c r="X2595">
        <v>2.3816899999999998E-2</v>
      </c>
      <c r="Y2595">
        <v>5.5769399999999997E-2</v>
      </c>
      <c r="Z2595">
        <v>7.11011E-2</v>
      </c>
      <c r="AA2595">
        <v>1.9621999999999999E-3</v>
      </c>
    </row>
    <row r="2596" spans="1:27" x14ac:dyDescent="0.2">
      <c r="A2596" t="s">
        <v>172</v>
      </c>
      <c r="B2596" t="s">
        <v>34</v>
      </c>
      <c r="C2596" t="s">
        <v>50</v>
      </c>
      <c r="D2596" t="s">
        <v>37</v>
      </c>
      <c r="E2596" t="s">
        <v>16</v>
      </c>
      <c r="F2596">
        <v>3</v>
      </c>
      <c r="G2596">
        <v>866</v>
      </c>
      <c r="H2596">
        <v>561</v>
      </c>
      <c r="I2596">
        <v>0.8378158</v>
      </c>
      <c r="J2596">
        <v>0.81385450000000004</v>
      </c>
      <c r="K2596">
        <v>-2.3961300000000001E-2</v>
      </c>
      <c r="L2596">
        <v>4.1627499999999998E-2</v>
      </c>
      <c r="M2596">
        <v>4.4515899999999997E-2</v>
      </c>
      <c r="N2596">
        <v>-9.2438500000000007E-2</v>
      </c>
      <c r="O2596">
        <v>866</v>
      </c>
      <c r="Q2596">
        <v>58.852198999999999</v>
      </c>
      <c r="R2596">
        <v>66.672096999999994</v>
      </c>
      <c r="S2596" t="s">
        <v>17</v>
      </c>
      <c r="T2596">
        <v>-9.2432399999999998E-2</v>
      </c>
      <c r="U2596">
        <v>-7.7309000000000003E-2</v>
      </c>
      <c r="V2596">
        <v>-4.57908E-2</v>
      </c>
      <c r="W2596">
        <v>-2.3961300000000001E-2</v>
      </c>
      <c r="X2596">
        <v>-2.1318000000000001E-3</v>
      </c>
      <c r="Y2596">
        <v>2.93864E-2</v>
      </c>
      <c r="Z2596">
        <v>4.4509800000000002E-2</v>
      </c>
      <c r="AA2596">
        <v>-2.9441800000000001E-2</v>
      </c>
    </row>
    <row r="2597" spans="1:27" x14ac:dyDescent="0.2">
      <c r="A2597" t="s">
        <v>173</v>
      </c>
      <c r="B2597" t="s">
        <v>34</v>
      </c>
      <c r="C2597" t="s">
        <v>50</v>
      </c>
      <c r="D2597" t="s">
        <v>37</v>
      </c>
      <c r="E2597" t="s">
        <v>16</v>
      </c>
      <c r="F2597">
        <v>4</v>
      </c>
      <c r="G2597">
        <v>866</v>
      </c>
      <c r="H2597">
        <v>561</v>
      </c>
      <c r="I2597">
        <v>0.79571590000000003</v>
      </c>
      <c r="J2597">
        <v>0.76673139999999995</v>
      </c>
      <c r="K2597">
        <v>-2.8984599999999999E-2</v>
      </c>
      <c r="L2597">
        <v>3.8403300000000001E-2</v>
      </c>
      <c r="M2597">
        <v>3.4188900000000001E-2</v>
      </c>
      <c r="N2597">
        <v>-9.2158000000000004E-2</v>
      </c>
      <c r="O2597">
        <v>866</v>
      </c>
      <c r="Q2597">
        <v>58.078758999999998</v>
      </c>
      <c r="R2597">
        <v>66.672096999999994</v>
      </c>
      <c r="S2597" t="s">
        <v>17</v>
      </c>
      <c r="T2597">
        <v>-9.2152399999999995E-2</v>
      </c>
      <c r="U2597">
        <v>-7.8200400000000003E-2</v>
      </c>
      <c r="V2597">
        <v>-4.9123300000000002E-2</v>
      </c>
      <c r="W2597">
        <v>-2.8984599999999999E-2</v>
      </c>
      <c r="X2597">
        <v>-8.8457999999999991E-3</v>
      </c>
      <c r="Y2597">
        <v>2.0231200000000001E-2</v>
      </c>
      <c r="Z2597">
        <v>3.4183199999999997E-2</v>
      </c>
      <c r="AA2597">
        <v>-3.7802799999999998E-2</v>
      </c>
    </row>
    <row r="2598" spans="1:27" x14ac:dyDescent="0.2">
      <c r="A2598" t="s">
        <v>174</v>
      </c>
      <c r="B2598" t="s">
        <v>34</v>
      </c>
      <c r="C2598" t="s">
        <v>50</v>
      </c>
      <c r="D2598" t="s">
        <v>37</v>
      </c>
      <c r="E2598" t="s">
        <v>16</v>
      </c>
      <c r="F2598">
        <v>5</v>
      </c>
      <c r="G2598">
        <v>866</v>
      </c>
      <c r="H2598">
        <v>561</v>
      </c>
      <c r="I2598">
        <v>0.79427080000000005</v>
      </c>
      <c r="J2598">
        <v>0.75890880000000005</v>
      </c>
      <c r="K2598">
        <v>-3.5361999999999998E-2</v>
      </c>
      <c r="L2598">
        <v>3.4158500000000001E-2</v>
      </c>
      <c r="M2598">
        <v>2.0828699999999999E-2</v>
      </c>
      <c r="N2598">
        <v>-9.1552800000000004E-2</v>
      </c>
      <c r="O2598">
        <v>866</v>
      </c>
      <c r="Q2598">
        <v>57.25356</v>
      </c>
      <c r="R2598">
        <v>66.672096999999994</v>
      </c>
      <c r="S2598" t="s">
        <v>17</v>
      </c>
      <c r="T2598">
        <v>-9.1547799999999999E-2</v>
      </c>
      <c r="U2598">
        <v>-7.9137899999999997E-2</v>
      </c>
      <c r="V2598">
        <v>-5.3274799999999997E-2</v>
      </c>
      <c r="W2598">
        <v>-3.5361999999999998E-2</v>
      </c>
      <c r="X2598">
        <v>-1.7449300000000001E-2</v>
      </c>
      <c r="Y2598">
        <v>8.4138000000000008E-3</v>
      </c>
      <c r="Z2598">
        <v>2.0823700000000001E-2</v>
      </c>
      <c r="AA2598">
        <v>-4.6595900000000003E-2</v>
      </c>
    </row>
    <row r="2599" spans="1:27" x14ac:dyDescent="0.2">
      <c r="A2599" t="s">
        <v>175</v>
      </c>
      <c r="B2599" t="s">
        <v>34</v>
      </c>
      <c r="C2599" t="s">
        <v>50</v>
      </c>
      <c r="D2599" t="s">
        <v>37</v>
      </c>
      <c r="E2599" t="s">
        <v>16</v>
      </c>
      <c r="F2599">
        <v>6</v>
      </c>
      <c r="G2599">
        <v>866</v>
      </c>
      <c r="H2599">
        <v>561</v>
      </c>
      <c r="I2599">
        <v>0.85799970000000003</v>
      </c>
      <c r="J2599">
        <v>0.84803609999999996</v>
      </c>
      <c r="K2599">
        <v>-9.9635999999999995E-3</v>
      </c>
      <c r="L2599">
        <v>3.6077999999999999E-2</v>
      </c>
      <c r="M2599">
        <v>4.9384600000000001E-2</v>
      </c>
      <c r="N2599">
        <v>-6.9311800000000007E-2</v>
      </c>
      <c r="O2599">
        <v>866</v>
      </c>
      <c r="Q2599">
        <v>56.669750999999998</v>
      </c>
      <c r="R2599">
        <v>66.672096999999994</v>
      </c>
      <c r="S2599" t="s">
        <v>17</v>
      </c>
      <c r="T2599">
        <v>-6.9306499999999993E-2</v>
      </c>
      <c r="U2599">
        <v>-5.6199300000000001E-2</v>
      </c>
      <c r="V2599">
        <v>-2.88829E-2</v>
      </c>
      <c r="W2599">
        <v>-9.9635999999999995E-3</v>
      </c>
      <c r="X2599">
        <v>8.9557000000000005E-3</v>
      </c>
      <c r="Y2599">
        <v>3.6272199999999997E-2</v>
      </c>
      <c r="Z2599">
        <v>4.9379399999999997E-2</v>
      </c>
      <c r="AA2599">
        <v>-1.1749000000000001E-2</v>
      </c>
    </row>
    <row r="2600" spans="1:27" x14ac:dyDescent="0.2">
      <c r="A2600" t="s">
        <v>176</v>
      </c>
      <c r="B2600" t="s">
        <v>34</v>
      </c>
      <c r="C2600" t="s">
        <v>50</v>
      </c>
      <c r="D2600" t="s">
        <v>37</v>
      </c>
      <c r="E2600" t="s">
        <v>16</v>
      </c>
      <c r="F2600">
        <v>7</v>
      </c>
      <c r="G2600">
        <v>866</v>
      </c>
      <c r="H2600">
        <v>561</v>
      </c>
      <c r="I2600">
        <v>0.97910900000000001</v>
      </c>
      <c r="J2600">
        <v>0.98152870000000003</v>
      </c>
      <c r="K2600">
        <v>2.4196999999999999E-3</v>
      </c>
      <c r="L2600">
        <v>4.0760900000000003E-2</v>
      </c>
      <c r="M2600">
        <v>6.9471400000000003E-2</v>
      </c>
      <c r="N2600">
        <v>-6.4631999999999995E-2</v>
      </c>
      <c r="O2600">
        <v>866</v>
      </c>
      <c r="Q2600">
        <v>56.164659999999998</v>
      </c>
      <c r="R2600">
        <v>66.672096999999994</v>
      </c>
      <c r="S2600" t="s">
        <v>18</v>
      </c>
      <c r="T2600">
        <v>-6.4626100000000006E-2</v>
      </c>
      <c r="U2600">
        <v>-4.9817500000000001E-2</v>
      </c>
      <c r="V2600">
        <v>-1.8955400000000001E-2</v>
      </c>
      <c r="W2600">
        <v>2.4196999999999999E-3</v>
      </c>
      <c r="X2600">
        <v>2.3794800000000001E-2</v>
      </c>
      <c r="Y2600">
        <v>5.4656900000000001E-2</v>
      </c>
      <c r="Z2600">
        <v>6.9465499999999999E-2</v>
      </c>
      <c r="AA2600">
        <v>2.4651999999999999E-3</v>
      </c>
    </row>
    <row r="2601" spans="1:27" x14ac:dyDescent="0.2">
      <c r="A2601" t="s">
        <v>177</v>
      </c>
      <c r="B2601" t="s">
        <v>34</v>
      </c>
      <c r="C2601" t="s">
        <v>50</v>
      </c>
      <c r="D2601" t="s">
        <v>37</v>
      </c>
      <c r="E2601" t="s">
        <v>16</v>
      </c>
      <c r="F2601">
        <v>8</v>
      </c>
      <c r="G2601">
        <v>866</v>
      </c>
      <c r="H2601">
        <v>561</v>
      </c>
      <c r="I2601">
        <v>0.81381539999999997</v>
      </c>
      <c r="J2601">
        <v>0.82596919999999996</v>
      </c>
      <c r="K2601">
        <v>1.2153799999999999E-2</v>
      </c>
      <c r="L2601">
        <v>4.5492699999999997E-2</v>
      </c>
      <c r="M2601">
        <v>8.6989200000000003E-2</v>
      </c>
      <c r="N2601">
        <v>-6.2681600000000004E-2</v>
      </c>
      <c r="O2601">
        <v>866</v>
      </c>
      <c r="Q2601">
        <v>56.209448000000002</v>
      </c>
      <c r="R2601">
        <v>66.672096999999994</v>
      </c>
      <c r="S2601" t="s">
        <v>18</v>
      </c>
      <c r="T2601">
        <v>-6.2674999999999995E-2</v>
      </c>
      <c r="U2601">
        <v>-4.6147399999999998E-2</v>
      </c>
      <c r="V2601">
        <v>-1.1702600000000001E-2</v>
      </c>
      <c r="W2601">
        <v>1.2153799999999999E-2</v>
      </c>
      <c r="X2601">
        <v>3.6010199999999999E-2</v>
      </c>
      <c r="Y2601">
        <v>7.0455000000000004E-2</v>
      </c>
      <c r="Z2601">
        <v>8.6982599999999993E-2</v>
      </c>
      <c r="AA2601">
        <v>1.47146E-2</v>
      </c>
    </row>
    <row r="2602" spans="1:27" x14ac:dyDescent="0.2">
      <c r="A2602" t="s">
        <v>178</v>
      </c>
      <c r="B2602" t="s">
        <v>34</v>
      </c>
      <c r="C2602" t="s">
        <v>50</v>
      </c>
      <c r="D2602" t="s">
        <v>37</v>
      </c>
      <c r="E2602" t="s">
        <v>16</v>
      </c>
      <c r="F2602">
        <v>9</v>
      </c>
      <c r="G2602">
        <v>866</v>
      </c>
      <c r="H2602">
        <v>561</v>
      </c>
      <c r="I2602">
        <v>1.09706E-2</v>
      </c>
      <c r="J2602">
        <v>-4.10009E-2</v>
      </c>
      <c r="K2602">
        <v>-5.19716E-2</v>
      </c>
      <c r="L2602">
        <v>4.7800299999999997E-2</v>
      </c>
      <c r="M2602">
        <v>2.666E-2</v>
      </c>
      <c r="N2602">
        <v>-0.1306031</v>
      </c>
      <c r="O2602">
        <v>866</v>
      </c>
      <c r="Q2602">
        <v>60.135843000000001</v>
      </c>
      <c r="R2602">
        <v>66.672096999999994</v>
      </c>
      <c r="S2602" t="s">
        <v>18</v>
      </c>
      <c r="T2602">
        <v>-0.13059609999999999</v>
      </c>
      <c r="U2602">
        <v>-0.1132301</v>
      </c>
      <c r="V2602">
        <v>-7.7038099999999998E-2</v>
      </c>
      <c r="W2602">
        <v>-5.19716E-2</v>
      </c>
      <c r="X2602">
        <v>-2.6904999999999998E-2</v>
      </c>
      <c r="Y2602">
        <v>9.2870000000000001E-3</v>
      </c>
      <c r="Z2602">
        <v>2.6653E-2</v>
      </c>
      <c r="AA2602">
        <v>-1.2675700000000001</v>
      </c>
    </row>
    <row r="2603" spans="1:27" x14ac:dyDescent="0.2">
      <c r="A2603" t="s">
        <v>179</v>
      </c>
      <c r="B2603" t="s">
        <v>34</v>
      </c>
      <c r="C2603" t="s">
        <v>50</v>
      </c>
      <c r="D2603" t="s">
        <v>37</v>
      </c>
      <c r="E2603" t="s">
        <v>16</v>
      </c>
      <c r="F2603">
        <v>10</v>
      </c>
      <c r="G2603">
        <v>866</v>
      </c>
      <c r="H2603">
        <v>561</v>
      </c>
      <c r="I2603">
        <v>-0.98238789999999998</v>
      </c>
      <c r="J2603">
        <v>-1.076579</v>
      </c>
      <c r="K2603">
        <v>-9.4190800000000005E-2</v>
      </c>
      <c r="L2603">
        <v>5.3016800000000003E-2</v>
      </c>
      <c r="M2603">
        <v>-6.9782000000000004E-3</v>
      </c>
      <c r="N2603">
        <v>-0.18140339999999999</v>
      </c>
      <c r="O2603">
        <v>866</v>
      </c>
      <c r="Q2603">
        <v>66.780454000000006</v>
      </c>
      <c r="R2603">
        <v>66.672096999999994</v>
      </c>
      <c r="S2603" t="s">
        <v>18</v>
      </c>
      <c r="T2603">
        <v>-0.18139569999999999</v>
      </c>
      <c r="U2603">
        <v>-0.16213459999999999</v>
      </c>
      <c r="V2603">
        <v>-0.1219928</v>
      </c>
      <c r="W2603">
        <v>-9.4190800000000005E-2</v>
      </c>
      <c r="X2603">
        <v>-6.6388799999999998E-2</v>
      </c>
      <c r="Y2603">
        <v>-2.6247099999999999E-2</v>
      </c>
      <c r="Z2603">
        <v>-6.9858999999999997E-3</v>
      </c>
      <c r="AA2603">
        <v>-8.7490899999999996E-2</v>
      </c>
    </row>
    <row r="2604" spans="1:27" x14ac:dyDescent="0.2">
      <c r="A2604" t="s">
        <v>180</v>
      </c>
      <c r="B2604" t="s">
        <v>34</v>
      </c>
      <c r="C2604" t="s">
        <v>50</v>
      </c>
      <c r="D2604" t="s">
        <v>37</v>
      </c>
      <c r="E2604" t="s">
        <v>16</v>
      </c>
      <c r="F2604">
        <v>11</v>
      </c>
      <c r="G2604">
        <v>866</v>
      </c>
      <c r="H2604">
        <v>561</v>
      </c>
      <c r="I2604">
        <v>-1.7713749999999999</v>
      </c>
      <c r="J2604">
        <v>-1.91466</v>
      </c>
      <c r="K2604">
        <v>-0.14328440000000001</v>
      </c>
      <c r="L2604">
        <v>5.7938299999999998E-2</v>
      </c>
      <c r="M2604">
        <v>-4.7975900000000002E-2</v>
      </c>
      <c r="N2604">
        <v>-0.23859279999999999</v>
      </c>
      <c r="O2604">
        <v>866</v>
      </c>
      <c r="Q2604">
        <v>72.057378999999997</v>
      </c>
      <c r="R2604">
        <v>66.672096999999994</v>
      </c>
      <c r="S2604" t="s">
        <v>18</v>
      </c>
      <c r="T2604">
        <v>-0.2385843</v>
      </c>
      <c r="U2604">
        <v>-0.21753520000000001</v>
      </c>
      <c r="V2604">
        <v>-0.17366719999999999</v>
      </c>
      <c r="W2604">
        <v>-0.14328440000000001</v>
      </c>
      <c r="X2604">
        <v>-0.1129015</v>
      </c>
      <c r="Y2604">
        <v>-6.9033499999999998E-2</v>
      </c>
      <c r="Z2604">
        <v>-4.7984400000000003E-2</v>
      </c>
      <c r="AA2604">
        <v>-7.4835399999999996E-2</v>
      </c>
    </row>
    <row r="2605" spans="1:27" x14ac:dyDescent="0.2">
      <c r="A2605" t="s">
        <v>181</v>
      </c>
      <c r="B2605" t="s">
        <v>34</v>
      </c>
      <c r="C2605" t="s">
        <v>50</v>
      </c>
      <c r="D2605" t="s">
        <v>37</v>
      </c>
      <c r="E2605" t="s">
        <v>16</v>
      </c>
      <c r="F2605">
        <v>12</v>
      </c>
      <c r="G2605">
        <v>866</v>
      </c>
      <c r="H2605">
        <v>561</v>
      </c>
      <c r="I2605">
        <v>-2.2516889999999998</v>
      </c>
      <c r="J2605">
        <v>-2.443559</v>
      </c>
      <c r="K2605">
        <v>-0.19187029999999999</v>
      </c>
      <c r="L2605">
        <v>6.6200400000000006E-2</v>
      </c>
      <c r="M2605">
        <v>-8.2970500000000003E-2</v>
      </c>
      <c r="N2605">
        <v>-0.30076999999999998</v>
      </c>
      <c r="O2605">
        <v>866</v>
      </c>
      <c r="Q2605">
        <v>76.420796999999993</v>
      </c>
      <c r="R2605">
        <v>66.672096999999994</v>
      </c>
      <c r="S2605" t="s">
        <v>18</v>
      </c>
      <c r="T2605">
        <v>-0.30076029999999998</v>
      </c>
      <c r="U2605">
        <v>-0.2767095</v>
      </c>
      <c r="V2605">
        <v>-0.2265858</v>
      </c>
      <c r="W2605">
        <v>-0.19187029999999999</v>
      </c>
      <c r="X2605">
        <v>-0.15715470000000001</v>
      </c>
      <c r="Y2605">
        <v>-0.107031</v>
      </c>
      <c r="Z2605">
        <v>-8.2980200000000004E-2</v>
      </c>
      <c r="AA2605">
        <v>-7.8520800000000002E-2</v>
      </c>
    </row>
    <row r="2606" spans="1:27" x14ac:dyDescent="0.2">
      <c r="A2606" t="s">
        <v>182</v>
      </c>
      <c r="B2606" t="s">
        <v>34</v>
      </c>
      <c r="C2606" t="s">
        <v>50</v>
      </c>
      <c r="D2606" t="s">
        <v>37</v>
      </c>
      <c r="E2606" t="s">
        <v>16</v>
      </c>
      <c r="F2606">
        <v>13</v>
      </c>
      <c r="G2606">
        <v>866</v>
      </c>
      <c r="H2606">
        <v>561</v>
      </c>
      <c r="I2606">
        <v>-2.462939</v>
      </c>
      <c r="J2606">
        <v>-2.622376</v>
      </c>
      <c r="K2606">
        <v>-0.15943660000000001</v>
      </c>
      <c r="L2606">
        <v>6.7662299999999995E-2</v>
      </c>
      <c r="M2606">
        <v>-4.8132000000000001E-2</v>
      </c>
      <c r="N2606">
        <v>-0.27074110000000001</v>
      </c>
      <c r="O2606">
        <v>866</v>
      </c>
      <c r="Q2606">
        <v>78.582076000000001</v>
      </c>
      <c r="R2606">
        <v>66.672096999999994</v>
      </c>
      <c r="S2606" t="s">
        <v>18</v>
      </c>
      <c r="T2606">
        <v>-0.27073120000000001</v>
      </c>
      <c r="U2606">
        <v>-0.24614929999999999</v>
      </c>
      <c r="V2606">
        <v>-0.1949187</v>
      </c>
      <c r="W2606">
        <v>-0.15943660000000001</v>
      </c>
      <c r="X2606">
        <v>-0.12395440000000001</v>
      </c>
      <c r="Y2606">
        <v>-7.2723800000000005E-2</v>
      </c>
      <c r="Z2606">
        <v>-4.8141900000000001E-2</v>
      </c>
      <c r="AA2606">
        <v>-6.0798499999999998E-2</v>
      </c>
    </row>
    <row r="2607" spans="1:27" x14ac:dyDescent="0.2">
      <c r="A2607" t="s">
        <v>183</v>
      </c>
      <c r="B2607" t="s">
        <v>34</v>
      </c>
      <c r="C2607" t="s">
        <v>50</v>
      </c>
      <c r="D2607" t="s">
        <v>37</v>
      </c>
      <c r="E2607" t="s">
        <v>16</v>
      </c>
      <c r="F2607">
        <v>14</v>
      </c>
      <c r="G2607">
        <v>866</v>
      </c>
      <c r="H2607">
        <v>561</v>
      </c>
      <c r="I2607">
        <v>-2.357192</v>
      </c>
      <c r="J2607">
        <v>-2.484289</v>
      </c>
      <c r="K2607">
        <v>-0.12709699999999999</v>
      </c>
      <c r="L2607">
        <v>6.6712800000000003E-2</v>
      </c>
      <c r="M2607">
        <v>-1.7354399999999999E-2</v>
      </c>
      <c r="N2607">
        <v>-0.23683950000000001</v>
      </c>
      <c r="O2607">
        <v>866</v>
      </c>
      <c r="Q2607">
        <v>79.169223000000002</v>
      </c>
      <c r="R2607">
        <v>66.672096999999994</v>
      </c>
      <c r="S2607" t="s">
        <v>18</v>
      </c>
      <c r="T2607">
        <v>-0.2368297</v>
      </c>
      <c r="U2607">
        <v>-0.2125928</v>
      </c>
      <c r="V2607">
        <v>-0.16208120000000001</v>
      </c>
      <c r="W2607">
        <v>-0.12709699999999999</v>
      </c>
      <c r="X2607">
        <v>-9.2112700000000006E-2</v>
      </c>
      <c r="Y2607">
        <v>-4.1601100000000002E-2</v>
      </c>
      <c r="Z2607">
        <v>-1.73642E-2</v>
      </c>
      <c r="AA2607">
        <v>-5.1160299999999999E-2</v>
      </c>
    </row>
    <row r="2608" spans="1:27" x14ac:dyDescent="0.2">
      <c r="A2608" t="s">
        <v>184</v>
      </c>
      <c r="B2608" t="s">
        <v>34</v>
      </c>
      <c r="C2608" t="s">
        <v>50</v>
      </c>
      <c r="D2608" t="s">
        <v>37</v>
      </c>
      <c r="E2608" t="s">
        <v>16</v>
      </c>
      <c r="F2608">
        <v>15</v>
      </c>
      <c r="G2608">
        <v>866</v>
      </c>
      <c r="H2608">
        <v>561</v>
      </c>
      <c r="I2608">
        <v>-1.9015979999999999</v>
      </c>
      <c r="J2608">
        <v>-2.0120100000000001</v>
      </c>
      <c r="K2608">
        <v>-0.11041189999999999</v>
      </c>
      <c r="L2608">
        <v>6.4152600000000004E-2</v>
      </c>
      <c r="M2608">
        <v>-4.8808999999999996E-3</v>
      </c>
      <c r="N2608">
        <v>-0.21594289999999999</v>
      </c>
      <c r="O2608">
        <v>866</v>
      </c>
      <c r="Q2608">
        <v>79.447542999999996</v>
      </c>
      <c r="R2608">
        <v>66.672096999999994</v>
      </c>
      <c r="S2608" t="s">
        <v>18</v>
      </c>
      <c r="T2608">
        <v>-0.2159335</v>
      </c>
      <c r="U2608">
        <v>-0.19262679999999999</v>
      </c>
      <c r="V2608">
        <v>-0.1440536</v>
      </c>
      <c r="W2608">
        <v>-0.11041189999999999</v>
      </c>
      <c r="X2608">
        <v>-7.67703E-2</v>
      </c>
      <c r="Y2608">
        <v>-2.8197099999999999E-2</v>
      </c>
      <c r="Z2608">
        <v>-4.8903000000000002E-3</v>
      </c>
      <c r="AA2608">
        <v>-5.4876399999999999E-2</v>
      </c>
    </row>
    <row r="2609" spans="1:27" x14ac:dyDescent="0.2">
      <c r="A2609" t="s">
        <v>185</v>
      </c>
      <c r="B2609" t="s">
        <v>34</v>
      </c>
      <c r="C2609" t="s">
        <v>50</v>
      </c>
      <c r="D2609" t="s">
        <v>37</v>
      </c>
      <c r="E2609" t="s">
        <v>16</v>
      </c>
      <c r="F2609">
        <v>16</v>
      </c>
      <c r="G2609">
        <v>866</v>
      </c>
      <c r="H2609">
        <v>561</v>
      </c>
      <c r="I2609">
        <v>-1.087491</v>
      </c>
      <c r="J2609">
        <v>-1.1757709999999999</v>
      </c>
      <c r="K2609">
        <v>-8.8279999999999997E-2</v>
      </c>
      <c r="L2609">
        <v>5.6728800000000003E-2</v>
      </c>
      <c r="M2609">
        <v>5.0388999999999998E-3</v>
      </c>
      <c r="N2609">
        <v>-0.1815988</v>
      </c>
      <c r="O2609">
        <v>866</v>
      </c>
      <c r="Q2609">
        <v>79.191997000000001</v>
      </c>
      <c r="R2609">
        <v>66.672096999999994</v>
      </c>
      <c r="S2609" t="s">
        <v>18</v>
      </c>
      <c r="T2609">
        <v>-0.18159049999999999</v>
      </c>
      <c r="U2609">
        <v>-0.16098080000000001</v>
      </c>
      <c r="V2609">
        <v>-0.1180286</v>
      </c>
      <c r="W2609">
        <v>-8.8279999999999997E-2</v>
      </c>
      <c r="X2609">
        <v>-5.8531399999999997E-2</v>
      </c>
      <c r="Y2609">
        <v>-1.55791E-2</v>
      </c>
      <c r="Z2609">
        <v>5.0305999999999997E-3</v>
      </c>
      <c r="AA2609">
        <v>-7.5082599999999999E-2</v>
      </c>
    </row>
    <row r="2610" spans="1:27" x14ac:dyDescent="0.2">
      <c r="A2610" t="s">
        <v>186</v>
      </c>
      <c r="B2610" t="s">
        <v>34</v>
      </c>
      <c r="C2610" t="s">
        <v>50</v>
      </c>
      <c r="D2610" t="s">
        <v>37</v>
      </c>
      <c r="E2610" t="s">
        <v>16</v>
      </c>
      <c r="F2610">
        <v>17</v>
      </c>
      <c r="G2610">
        <v>866</v>
      </c>
      <c r="H2610">
        <v>561</v>
      </c>
      <c r="I2610">
        <v>-2.03705E-2</v>
      </c>
      <c r="J2610">
        <v>-7.1809300000000006E-2</v>
      </c>
      <c r="K2610">
        <v>-5.1438699999999997E-2</v>
      </c>
      <c r="L2610">
        <v>5.4838199999999997E-2</v>
      </c>
      <c r="M2610">
        <v>3.8770100000000002E-2</v>
      </c>
      <c r="N2610">
        <v>-0.14164750000000001</v>
      </c>
      <c r="O2610">
        <v>866</v>
      </c>
      <c r="Q2610">
        <v>78.030422000000002</v>
      </c>
      <c r="R2610">
        <v>66.672096999999994</v>
      </c>
      <c r="S2610" t="s">
        <v>19</v>
      </c>
      <c r="T2610">
        <v>-0.1416395</v>
      </c>
      <c r="U2610">
        <v>-0.1217167</v>
      </c>
      <c r="V2610">
        <v>-8.0195900000000001E-2</v>
      </c>
      <c r="W2610">
        <v>-5.1438699999999997E-2</v>
      </c>
      <c r="X2610">
        <v>-2.26816E-2</v>
      </c>
      <c r="Y2610">
        <v>1.88392E-2</v>
      </c>
      <c r="Z2610">
        <v>3.8761999999999998E-2</v>
      </c>
      <c r="AA2610">
        <v>-0.71632430000000002</v>
      </c>
    </row>
    <row r="2611" spans="1:27" x14ac:dyDescent="0.2">
      <c r="A2611" t="s">
        <v>187</v>
      </c>
      <c r="B2611" t="s">
        <v>34</v>
      </c>
      <c r="C2611" t="s">
        <v>50</v>
      </c>
      <c r="D2611" t="s">
        <v>37</v>
      </c>
      <c r="E2611" t="s">
        <v>16</v>
      </c>
      <c r="F2611">
        <v>18</v>
      </c>
      <c r="G2611">
        <v>866</v>
      </c>
      <c r="H2611">
        <v>561</v>
      </c>
      <c r="I2611">
        <v>1.0224059999999999</v>
      </c>
      <c r="J2611">
        <v>1.002329</v>
      </c>
      <c r="K2611">
        <v>-2.00772E-2</v>
      </c>
      <c r="L2611">
        <v>4.8124500000000001E-2</v>
      </c>
      <c r="M2611">
        <v>5.9087599999999997E-2</v>
      </c>
      <c r="N2611">
        <v>-9.92421E-2</v>
      </c>
      <c r="O2611">
        <v>866</v>
      </c>
      <c r="Q2611">
        <v>75.861917000000005</v>
      </c>
      <c r="R2611">
        <v>66.672096999999994</v>
      </c>
      <c r="S2611" t="s">
        <v>19</v>
      </c>
      <c r="T2611">
        <v>-9.9235000000000004E-2</v>
      </c>
      <c r="U2611">
        <v>-8.1751299999999999E-2</v>
      </c>
      <c r="V2611">
        <v>-4.5313800000000001E-2</v>
      </c>
      <c r="W2611">
        <v>-2.00772E-2</v>
      </c>
      <c r="X2611">
        <v>5.1593000000000003E-3</v>
      </c>
      <c r="Y2611">
        <v>4.1596800000000003E-2</v>
      </c>
      <c r="Z2611">
        <v>5.9080599999999997E-2</v>
      </c>
      <c r="AA2611">
        <v>-2.0030599999999999E-2</v>
      </c>
    </row>
    <row r="2612" spans="1:27" x14ac:dyDescent="0.2">
      <c r="A2612" t="s">
        <v>188</v>
      </c>
      <c r="B2612" t="s">
        <v>34</v>
      </c>
      <c r="C2612" t="s">
        <v>50</v>
      </c>
      <c r="D2612" t="s">
        <v>37</v>
      </c>
      <c r="E2612" t="s">
        <v>16</v>
      </c>
      <c r="F2612">
        <v>19</v>
      </c>
      <c r="G2612">
        <v>866</v>
      </c>
      <c r="H2612">
        <v>561</v>
      </c>
      <c r="I2612">
        <v>1.5088889999999999</v>
      </c>
      <c r="J2612">
        <v>1.5367759999999999</v>
      </c>
      <c r="K2612">
        <v>2.7887200000000001E-2</v>
      </c>
      <c r="L2612">
        <v>4.7790800000000001E-2</v>
      </c>
      <c r="M2612">
        <v>0.106503</v>
      </c>
      <c r="N2612">
        <v>-5.0728599999999999E-2</v>
      </c>
      <c r="O2612">
        <v>866</v>
      </c>
      <c r="Q2612">
        <v>72.550935999999993</v>
      </c>
      <c r="R2612">
        <v>66.672096999999994</v>
      </c>
      <c r="S2612" t="s">
        <v>19</v>
      </c>
      <c r="T2612">
        <v>-5.0721599999999999E-2</v>
      </c>
      <c r="U2612">
        <v>-3.3359199999999999E-2</v>
      </c>
      <c r="V2612">
        <v>2.8257E-3</v>
      </c>
      <c r="W2612">
        <v>2.7887200000000001E-2</v>
      </c>
      <c r="X2612">
        <v>5.2948700000000001E-2</v>
      </c>
      <c r="Y2612">
        <v>8.9133500000000004E-2</v>
      </c>
      <c r="Z2612">
        <v>0.10649599999999999</v>
      </c>
      <c r="AA2612">
        <v>1.8146499999999999E-2</v>
      </c>
    </row>
    <row r="2613" spans="1:27" x14ac:dyDescent="0.2">
      <c r="A2613" t="s">
        <v>189</v>
      </c>
      <c r="B2613" t="s">
        <v>34</v>
      </c>
      <c r="C2613" t="s">
        <v>50</v>
      </c>
      <c r="D2613" t="s">
        <v>37</v>
      </c>
      <c r="E2613" t="s">
        <v>16</v>
      </c>
      <c r="F2613">
        <v>20</v>
      </c>
      <c r="G2613">
        <v>866</v>
      </c>
      <c r="H2613">
        <v>561</v>
      </c>
      <c r="I2613">
        <v>1.5227029999999999</v>
      </c>
      <c r="J2613">
        <v>1.588538</v>
      </c>
      <c r="K2613">
        <v>6.5834500000000004E-2</v>
      </c>
      <c r="L2613">
        <v>4.5470999999999998E-2</v>
      </c>
      <c r="M2613">
        <v>0.14063429999999999</v>
      </c>
      <c r="N2613">
        <v>-8.9653000000000007E-3</v>
      </c>
      <c r="O2613">
        <v>866</v>
      </c>
      <c r="Q2613">
        <v>68.582457000000005</v>
      </c>
      <c r="R2613">
        <v>66.672096999999994</v>
      </c>
      <c r="S2613" t="s">
        <v>19</v>
      </c>
      <c r="T2613">
        <v>-8.9587E-3</v>
      </c>
      <c r="U2613">
        <v>7.5611000000000003E-3</v>
      </c>
      <c r="V2613">
        <v>4.1989499999999999E-2</v>
      </c>
      <c r="W2613">
        <v>6.5834500000000004E-2</v>
      </c>
      <c r="X2613">
        <v>8.9679499999999995E-2</v>
      </c>
      <c r="Y2613">
        <v>0.12410789999999999</v>
      </c>
      <c r="Z2613">
        <v>0.14062759999999999</v>
      </c>
      <c r="AA2613">
        <v>4.1443399999999998E-2</v>
      </c>
    </row>
    <row r="2614" spans="1:27" x14ac:dyDescent="0.2">
      <c r="A2614" t="s">
        <v>190</v>
      </c>
      <c r="B2614" t="s">
        <v>34</v>
      </c>
      <c r="C2614" t="s">
        <v>50</v>
      </c>
      <c r="D2614" t="s">
        <v>37</v>
      </c>
      <c r="E2614" t="s">
        <v>16</v>
      </c>
      <c r="F2614">
        <v>21</v>
      </c>
      <c r="G2614">
        <v>866</v>
      </c>
      <c r="H2614">
        <v>561</v>
      </c>
      <c r="I2614">
        <v>1.459255</v>
      </c>
      <c r="J2614">
        <v>1.491749</v>
      </c>
      <c r="K2614">
        <v>3.2494599999999998E-2</v>
      </c>
      <c r="L2614">
        <v>4.2976800000000002E-2</v>
      </c>
      <c r="M2614">
        <v>0.10319150000000001</v>
      </c>
      <c r="N2614">
        <v>-3.8202199999999999E-2</v>
      </c>
      <c r="O2614">
        <v>866</v>
      </c>
      <c r="Q2614">
        <v>66.164702000000005</v>
      </c>
      <c r="R2614">
        <v>66.672096999999994</v>
      </c>
      <c r="S2614" t="s">
        <v>19</v>
      </c>
      <c r="T2614">
        <v>-3.8195899999999998E-2</v>
      </c>
      <c r="U2614">
        <v>-2.25823E-2</v>
      </c>
      <c r="V2614">
        <v>9.9576000000000005E-3</v>
      </c>
      <c r="W2614">
        <v>3.2494599999999998E-2</v>
      </c>
      <c r="X2614">
        <v>5.5031700000000003E-2</v>
      </c>
      <c r="Y2614">
        <v>8.7571599999999999E-2</v>
      </c>
      <c r="Z2614">
        <v>0.1031852</v>
      </c>
      <c r="AA2614">
        <v>2.1782900000000001E-2</v>
      </c>
    </row>
    <row r="2615" spans="1:27" x14ac:dyDescent="0.2">
      <c r="A2615" t="s">
        <v>191</v>
      </c>
      <c r="B2615" t="s">
        <v>34</v>
      </c>
      <c r="C2615" t="s">
        <v>50</v>
      </c>
      <c r="D2615" t="s">
        <v>37</v>
      </c>
      <c r="E2615" t="s">
        <v>16</v>
      </c>
      <c r="F2615">
        <v>22</v>
      </c>
      <c r="G2615">
        <v>866</v>
      </c>
      <c r="H2615">
        <v>561</v>
      </c>
      <c r="I2615">
        <v>1.3859170000000001</v>
      </c>
      <c r="J2615">
        <v>1.395097</v>
      </c>
      <c r="K2615">
        <v>9.1792999999999996E-3</v>
      </c>
      <c r="L2615">
        <v>4.3044399999999997E-2</v>
      </c>
      <c r="M2615">
        <v>7.9987299999999997E-2</v>
      </c>
      <c r="N2615">
        <v>-6.1628700000000002E-2</v>
      </c>
      <c r="O2615">
        <v>866</v>
      </c>
      <c r="Q2615">
        <v>64.149912999999998</v>
      </c>
      <c r="R2615">
        <v>66.672096999999994</v>
      </c>
      <c r="S2615" t="s">
        <v>18</v>
      </c>
      <c r="T2615">
        <v>-6.1622400000000001E-2</v>
      </c>
      <c r="U2615">
        <v>-4.5984299999999999E-2</v>
      </c>
      <c r="V2615">
        <v>-1.3393199999999999E-2</v>
      </c>
      <c r="W2615">
        <v>9.1792999999999996E-3</v>
      </c>
      <c r="X2615">
        <v>3.1751799999999997E-2</v>
      </c>
      <c r="Y2615">
        <v>6.4342899999999995E-2</v>
      </c>
      <c r="Z2615">
        <v>7.9980999999999997E-2</v>
      </c>
      <c r="AA2615">
        <v>6.5797E-3</v>
      </c>
    </row>
    <row r="2616" spans="1:27" x14ac:dyDescent="0.2">
      <c r="A2616" t="s">
        <v>192</v>
      </c>
      <c r="B2616" t="s">
        <v>34</v>
      </c>
      <c r="C2616" t="s">
        <v>50</v>
      </c>
      <c r="D2616" t="s">
        <v>37</v>
      </c>
      <c r="E2616" t="s">
        <v>16</v>
      </c>
      <c r="F2616">
        <v>23</v>
      </c>
      <c r="G2616">
        <v>866</v>
      </c>
      <c r="H2616">
        <v>561</v>
      </c>
      <c r="I2616">
        <v>1.209192</v>
      </c>
      <c r="J2616">
        <v>1.2160329999999999</v>
      </c>
      <c r="K2616">
        <v>6.8412000000000004E-3</v>
      </c>
      <c r="L2616">
        <v>3.9950399999999997E-2</v>
      </c>
      <c r="M2616">
        <v>7.2559600000000002E-2</v>
      </c>
      <c r="N2616">
        <v>-5.8877199999999998E-2</v>
      </c>
      <c r="O2616">
        <v>866</v>
      </c>
      <c r="Q2616">
        <v>62.557653999999999</v>
      </c>
      <c r="R2616">
        <v>66.672096999999994</v>
      </c>
      <c r="S2616" t="s">
        <v>18</v>
      </c>
      <c r="T2616">
        <v>-5.8871300000000001E-2</v>
      </c>
      <c r="U2616">
        <v>-4.4357300000000002E-2</v>
      </c>
      <c r="V2616">
        <v>-1.4108799999999999E-2</v>
      </c>
      <c r="W2616">
        <v>6.8412000000000004E-3</v>
      </c>
      <c r="X2616">
        <v>2.7791199999999999E-2</v>
      </c>
      <c r="Y2616">
        <v>5.80397E-2</v>
      </c>
      <c r="Z2616">
        <v>7.2553800000000002E-2</v>
      </c>
      <c r="AA2616">
        <v>5.6258999999999997E-3</v>
      </c>
    </row>
    <row r="2617" spans="1:27" x14ac:dyDescent="0.2">
      <c r="A2617" t="s">
        <v>193</v>
      </c>
      <c r="B2617" t="s">
        <v>34</v>
      </c>
      <c r="C2617" t="s">
        <v>50</v>
      </c>
      <c r="D2617" t="s">
        <v>37</v>
      </c>
      <c r="E2617" t="s">
        <v>16</v>
      </c>
      <c r="F2617">
        <v>24</v>
      </c>
      <c r="G2617">
        <v>866</v>
      </c>
      <c r="H2617">
        <v>561</v>
      </c>
      <c r="I2617">
        <v>1.030041</v>
      </c>
      <c r="J2617">
        <v>1.0096540000000001</v>
      </c>
      <c r="K2617">
        <v>-2.0387099999999998E-2</v>
      </c>
      <c r="L2617">
        <v>3.7314399999999998E-2</v>
      </c>
      <c r="M2617">
        <v>4.09951E-2</v>
      </c>
      <c r="N2617">
        <v>-8.1769300000000003E-2</v>
      </c>
      <c r="O2617">
        <v>866</v>
      </c>
      <c r="Q2617">
        <v>61.188870999999999</v>
      </c>
      <c r="R2617">
        <v>66.672096999999994</v>
      </c>
      <c r="S2617" t="s">
        <v>18</v>
      </c>
      <c r="T2617">
        <v>-8.1763799999999998E-2</v>
      </c>
      <c r="U2617">
        <v>-6.8207400000000001E-2</v>
      </c>
      <c r="V2617">
        <v>-3.9954799999999999E-2</v>
      </c>
      <c r="W2617">
        <v>-2.0387099999999998E-2</v>
      </c>
      <c r="X2617">
        <v>-8.1939999999999997E-4</v>
      </c>
      <c r="Y2617">
        <v>2.7433300000000001E-2</v>
      </c>
      <c r="Z2617">
        <v>4.0989699999999997E-2</v>
      </c>
      <c r="AA2617">
        <v>-2.0192100000000001E-2</v>
      </c>
    </row>
    <row r="2618" spans="1:27" x14ac:dyDescent="0.2">
      <c r="A2618" t="s">
        <v>74</v>
      </c>
      <c r="B2618" t="s">
        <v>34</v>
      </c>
      <c r="C2618" t="s">
        <v>50</v>
      </c>
      <c r="D2618" t="s">
        <v>27</v>
      </c>
      <c r="E2618" t="s">
        <v>16</v>
      </c>
      <c r="F2618">
        <v>1</v>
      </c>
      <c r="G2618">
        <v>915</v>
      </c>
      <c r="H2618">
        <v>606</v>
      </c>
      <c r="I2618">
        <v>0.97074340000000003</v>
      </c>
      <c r="J2618">
        <v>0.91179500000000002</v>
      </c>
      <c r="K2618">
        <v>-5.8948399999999998E-2</v>
      </c>
      <c r="L2618">
        <v>4.3593300000000001E-2</v>
      </c>
      <c r="M2618">
        <v>1.2762600000000001E-2</v>
      </c>
      <c r="N2618">
        <v>-0.13065940000000001</v>
      </c>
      <c r="O2618">
        <v>915</v>
      </c>
      <c r="Q2618">
        <v>62.628571000000001</v>
      </c>
      <c r="R2618">
        <v>65.933728000000002</v>
      </c>
      <c r="S2618" t="s">
        <v>17</v>
      </c>
      <c r="T2618">
        <v>-0.13065299999999999</v>
      </c>
      <c r="U2618">
        <v>-0.1148155</v>
      </c>
      <c r="V2618">
        <v>-8.1808800000000001E-2</v>
      </c>
      <c r="W2618">
        <v>-5.8948399999999998E-2</v>
      </c>
      <c r="X2618">
        <v>-3.6088099999999998E-2</v>
      </c>
      <c r="Y2618">
        <v>-3.0812999999999999E-3</v>
      </c>
      <c r="Z2618">
        <v>1.2756200000000001E-2</v>
      </c>
      <c r="AA2618">
        <v>-6.4651E-2</v>
      </c>
    </row>
    <row r="2619" spans="1:27" x14ac:dyDescent="0.2">
      <c r="A2619" t="s">
        <v>75</v>
      </c>
      <c r="B2619" t="s">
        <v>34</v>
      </c>
      <c r="C2619" t="s">
        <v>50</v>
      </c>
      <c r="D2619" t="s">
        <v>27</v>
      </c>
      <c r="E2619" t="s">
        <v>16</v>
      </c>
      <c r="F2619">
        <v>2</v>
      </c>
      <c r="G2619">
        <v>915</v>
      </c>
      <c r="H2619">
        <v>606</v>
      </c>
      <c r="I2619">
        <v>0.87929889999999999</v>
      </c>
      <c r="J2619">
        <v>0.82504739999999999</v>
      </c>
      <c r="K2619">
        <v>-5.4251399999999998E-2</v>
      </c>
      <c r="L2619">
        <v>4.1214199999999999E-2</v>
      </c>
      <c r="M2619">
        <v>1.3546000000000001E-2</v>
      </c>
      <c r="N2619">
        <v>-0.1220488</v>
      </c>
      <c r="O2619">
        <v>915</v>
      </c>
      <c r="Q2619">
        <v>62.422351999999997</v>
      </c>
      <c r="R2619">
        <v>65.933728000000002</v>
      </c>
      <c r="S2619" t="s">
        <v>17</v>
      </c>
      <c r="T2619">
        <v>-0.12204280000000001</v>
      </c>
      <c r="U2619">
        <v>-0.1070696</v>
      </c>
      <c r="V2619">
        <v>-7.5864200000000007E-2</v>
      </c>
      <c r="W2619">
        <v>-5.4251399999999998E-2</v>
      </c>
      <c r="X2619">
        <v>-3.26387E-2</v>
      </c>
      <c r="Y2619">
        <v>-1.4333E-3</v>
      </c>
      <c r="Z2619">
        <v>1.3539900000000001E-2</v>
      </c>
      <c r="AA2619">
        <v>-6.5755499999999995E-2</v>
      </c>
    </row>
    <row r="2620" spans="1:27" x14ac:dyDescent="0.2">
      <c r="A2620" t="s">
        <v>76</v>
      </c>
      <c r="B2620" t="s">
        <v>34</v>
      </c>
      <c r="C2620" t="s">
        <v>50</v>
      </c>
      <c r="D2620" t="s">
        <v>27</v>
      </c>
      <c r="E2620" t="s">
        <v>16</v>
      </c>
      <c r="F2620">
        <v>3</v>
      </c>
      <c r="G2620">
        <v>915</v>
      </c>
      <c r="H2620">
        <v>606</v>
      </c>
      <c r="I2620">
        <v>0.82670920000000003</v>
      </c>
      <c r="J2620">
        <v>0.76220460000000001</v>
      </c>
      <c r="K2620">
        <v>-6.4504500000000006E-2</v>
      </c>
      <c r="L2620">
        <v>4.0785500000000002E-2</v>
      </c>
      <c r="M2620">
        <v>2.5875E-3</v>
      </c>
      <c r="N2620">
        <v>-0.13159660000000001</v>
      </c>
      <c r="O2620">
        <v>915</v>
      </c>
      <c r="Q2620">
        <v>62.152430000000003</v>
      </c>
      <c r="R2620">
        <v>65.933728000000002</v>
      </c>
      <c r="S2620" t="s">
        <v>17</v>
      </c>
      <c r="T2620">
        <v>-0.1315906</v>
      </c>
      <c r="U2620">
        <v>-0.11677319999999999</v>
      </c>
      <c r="V2620">
        <v>-8.5892499999999997E-2</v>
      </c>
      <c r="W2620">
        <v>-6.4504500000000006E-2</v>
      </c>
      <c r="X2620">
        <v>-4.3116599999999998E-2</v>
      </c>
      <c r="Y2620">
        <v>-1.2235899999999999E-2</v>
      </c>
      <c r="Z2620">
        <v>2.5815999999999999E-3</v>
      </c>
      <c r="AA2620">
        <v>-8.4628900000000007E-2</v>
      </c>
    </row>
    <row r="2621" spans="1:27" x14ac:dyDescent="0.2">
      <c r="A2621" t="s">
        <v>77</v>
      </c>
      <c r="B2621" t="s">
        <v>34</v>
      </c>
      <c r="C2621" t="s">
        <v>50</v>
      </c>
      <c r="D2621" t="s">
        <v>27</v>
      </c>
      <c r="E2621" t="s">
        <v>16</v>
      </c>
      <c r="F2621">
        <v>4</v>
      </c>
      <c r="G2621">
        <v>915</v>
      </c>
      <c r="H2621">
        <v>606</v>
      </c>
      <c r="I2621">
        <v>0.78442160000000005</v>
      </c>
      <c r="J2621">
        <v>0.73598470000000005</v>
      </c>
      <c r="K2621">
        <v>-4.8436899999999998E-2</v>
      </c>
      <c r="L2621">
        <v>3.7852400000000001E-2</v>
      </c>
      <c r="M2621">
        <v>1.38303E-2</v>
      </c>
      <c r="N2621">
        <v>-0.1107041</v>
      </c>
      <c r="O2621">
        <v>915</v>
      </c>
      <c r="Q2621">
        <v>61.936832000000003</v>
      </c>
      <c r="R2621">
        <v>65.933728000000002</v>
      </c>
      <c r="S2621" t="s">
        <v>17</v>
      </c>
      <c r="T2621">
        <v>-0.11069859999999999</v>
      </c>
      <c r="U2621">
        <v>-9.6946699999999997E-2</v>
      </c>
      <c r="V2621">
        <v>-6.8286700000000006E-2</v>
      </c>
      <c r="W2621">
        <v>-4.8436899999999998E-2</v>
      </c>
      <c r="X2621">
        <v>-2.8587100000000001E-2</v>
      </c>
      <c r="Y2621">
        <v>7.2899999999999997E-5</v>
      </c>
      <c r="Z2621">
        <v>1.38248E-2</v>
      </c>
      <c r="AA2621">
        <v>-6.5812399999999993E-2</v>
      </c>
    </row>
    <row r="2622" spans="1:27" x14ac:dyDescent="0.2">
      <c r="A2622" t="s">
        <v>78</v>
      </c>
      <c r="B2622" t="s">
        <v>34</v>
      </c>
      <c r="C2622" t="s">
        <v>50</v>
      </c>
      <c r="D2622" t="s">
        <v>27</v>
      </c>
      <c r="E2622" t="s">
        <v>16</v>
      </c>
      <c r="F2622">
        <v>5</v>
      </c>
      <c r="G2622">
        <v>915</v>
      </c>
      <c r="H2622">
        <v>606</v>
      </c>
      <c r="I2622">
        <v>0.79476259999999999</v>
      </c>
      <c r="J2622">
        <v>0.74201859999999997</v>
      </c>
      <c r="K2622">
        <v>-5.2743999999999999E-2</v>
      </c>
      <c r="L2622">
        <v>3.5583299999999998E-2</v>
      </c>
      <c r="M2622">
        <v>5.7905999999999999E-3</v>
      </c>
      <c r="N2622">
        <v>-0.11127860000000001</v>
      </c>
      <c r="O2622">
        <v>915</v>
      </c>
      <c r="Q2622">
        <v>61.716763999999998</v>
      </c>
      <c r="R2622">
        <v>65.933728000000002</v>
      </c>
      <c r="S2622" t="s">
        <v>17</v>
      </c>
      <c r="T2622">
        <v>-0.11127339999999999</v>
      </c>
      <c r="U2622">
        <v>-9.83459E-2</v>
      </c>
      <c r="V2622">
        <v>-7.1403900000000006E-2</v>
      </c>
      <c r="W2622">
        <v>-5.2743999999999999E-2</v>
      </c>
      <c r="X2622">
        <v>-3.4084099999999999E-2</v>
      </c>
      <c r="Y2622">
        <v>-7.1421000000000002E-3</v>
      </c>
      <c r="Z2622">
        <v>5.7853999999999996E-3</v>
      </c>
      <c r="AA2622">
        <v>-7.1081800000000001E-2</v>
      </c>
    </row>
    <row r="2623" spans="1:27" x14ac:dyDescent="0.2">
      <c r="A2623" t="s">
        <v>79</v>
      </c>
      <c r="B2623" t="s">
        <v>34</v>
      </c>
      <c r="C2623" t="s">
        <v>50</v>
      </c>
      <c r="D2623" t="s">
        <v>27</v>
      </c>
      <c r="E2623" t="s">
        <v>16</v>
      </c>
      <c r="F2623">
        <v>6</v>
      </c>
      <c r="G2623">
        <v>915</v>
      </c>
      <c r="H2623">
        <v>606</v>
      </c>
      <c r="I2623">
        <v>0.82038160000000004</v>
      </c>
      <c r="J2623">
        <v>0.7899872</v>
      </c>
      <c r="K2623">
        <v>-3.0394399999999999E-2</v>
      </c>
      <c r="L2623">
        <v>3.5269399999999999E-2</v>
      </c>
      <c r="M2623">
        <v>2.76238E-2</v>
      </c>
      <c r="N2623">
        <v>-8.8412599999999994E-2</v>
      </c>
      <c r="O2623">
        <v>915</v>
      </c>
      <c r="Q2623">
        <v>61.678376999999998</v>
      </c>
      <c r="R2623">
        <v>65.933728000000002</v>
      </c>
      <c r="S2623" t="s">
        <v>17</v>
      </c>
      <c r="T2623">
        <v>-8.84075E-2</v>
      </c>
      <c r="U2623">
        <v>-7.5593999999999995E-2</v>
      </c>
      <c r="V2623">
        <v>-4.8889700000000001E-2</v>
      </c>
      <c r="W2623">
        <v>-3.0394399999999999E-2</v>
      </c>
      <c r="X2623">
        <v>-1.1899099999999999E-2</v>
      </c>
      <c r="Y2623">
        <v>1.4805199999999999E-2</v>
      </c>
      <c r="Z2623">
        <v>2.76186E-2</v>
      </c>
      <c r="AA2623">
        <v>-3.8474599999999998E-2</v>
      </c>
    </row>
    <row r="2624" spans="1:27" x14ac:dyDescent="0.2">
      <c r="A2624" t="s">
        <v>80</v>
      </c>
      <c r="B2624" t="s">
        <v>34</v>
      </c>
      <c r="C2624" t="s">
        <v>50</v>
      </c>
      <c r="D2624" t="s">
        <v>27</v>
      </c>
      <c r="E2624" t="s">
        <v>16</v>
      </c>
      <c r="F2624">
        <v>7</v>
      </c>
      <c r="G2624">
        <v>915</v>
      </c>
      <c r="H2624">
        <v>606</v>
      </c>
      <c r="I2624">
        <v>0.80784579999999995</v>
      </c>
      <c r="J2624">
        <v>0.81072319999999998</v>
      </c>
      <c r="K2624">
        <v>2.8774E-3</v>
      </c>
      <c r="L2624">
        <v>3.7151900000000002E-2</v>
      </c>
      <c r="M2624">
        <v>6.3992199999999999E-2</v>
      </c>
      <c r="N2624">
        <v>-5.8237499999999998E-2</v>
      </c>
      <c r="O2624">
        <v>915</v>
      </c>
      <c r="Q2624">
        <v>61.620699999999999</v>
      </c>
      <c r="R2624">
        <v>65.933728000000002</v>
      </c>
      <c r="S2624" t="s">
        <v>18</v>
      </c>
      <c r="T2624">
        <v>-5.8232100000000002E-2</v>
      </c>
      <c r="U2624">
        <v>-4.4734700000000002E-2</v>
      </c>
      <c r="V2624">
        <v>-1.6605100000000001E-2</v>
      </c>
      <c r="W2624">
        <v>2.8774E-3</v>
      </c>
      <c r="X2624">
        <v>2.2359799999999999E-2</v>
      </c>
      <c r="Y2624">
        <v>5.0489399999999997E-2</v>
      </c>
      <c r="Z2624">
        <v>6.3986799999999996E-2</v>
      </c>
      <c r="AA2624">
        <v>3.5490999999999999E-3</v>
      </c>
    </row>
    <row r="2625" spans="1:27" x14ac:dyDescent="0.2">
      <c r="A2625" t="s">
        <v>81</v>
      </c>
      <c r="B2625" t="s">
        <v>34</v>
      </c>
      <c r="C2625" t="s">
        <v>50</v>
      </c>
      <c r="D2625" t="s">
        <v>27</v>
      </c>
      <c r="E2625" t="s">
        <v>16</v>
      </c>
      <c r="F2625">
        <v>8</v>
      </c>
      <c r="G2625">
        <v>915</v>
      </c>
      <c r="H2625">
        <v>606</v>
      </c>
      <c r="I2625">
        <v>0.60596570000000005</v>
      </c>
      <c r="J2625">
        <v>0.61758250000000003</v>
      </c>
      <c r="K2625">
        <v>1.16168E-2</v>
      </c>
      <c r="L2625">
        <v>4.3950500000000003E-2</v>
      </c>
      <c r="M2625">
        <v>8.3915299999999998E-2</v>
      </c>
      <c r="N2625">
        <v>-6.0681699999999998E-2</v>
      </c>
      <c r="O2625">
        <v>915</v>
      </c>
      <c r="Q2625">
        <v>62.087074999999999</v>
      </c>
      <c r="R2625">
        <v>65.933728000000002</v>
      </c>
      <c r="S2625" t="s">
        <v>18</v>
      </c>
      <c r="T2625">
        <v>-6.0675300000000001E-2</v>
      </c>
      <c r="U2625">
        <v>-4.4707999999999998E-2</v>
      </c>
      <c r="V2625">
        <v>-1.1430900000000001E-2</v>
      </c>
      <c r="W2625">
        <v>1.16168E-2</v>
      </c>
      <c r="X2625">
        <v>3.4664399999999998E-2</v>
      </c>
      <c r="Y2625">
        <v>6.7941600000000005E-2</v>
      </c>
      <c r="Z2625">
        <v>8.3908800000000006E-2</v>
      </c>
      <c r="AA2625">
        <v>1.88101E-2</v>
      </c>
    </row>
    <row r="2626" spans="1:27" x14ac:dyDescent="0.2">
      <c r="A2626" t="s">
        <v>82</v>
      </c>
      <c r="B2626" t="s">
        <v>34</v>
      </c>
      <c r="C2626" t="s">
        <v>50</v>
      </c>
      <c r="D2626" t="s">
        <v>27</v>
      </c>
      <c r="E2626" t="s">
        <v>16</v>
      </c>
      <c r="F2626">
        <v>9</v>
      </c>
      <c r="G2626">
        <v>915</v>
      </c>
      <c r="H2626">
        <v>606</v>
      </c>
      <c r="I2626">
        <v>0.1405902</v>
      </c>
      <c r="J2626">
        <v>0.15384030000000001</v>
      </c>
      <c r="K2626">
        <v>1.32502E-2</v>
      </c>
      <c r="L2626">
        <v>4.9896799999999998E-2</v>
      </c>
      <c r="M2626">
        <v>9.5330300000000007E-2</v>
      </c>
      <c r="N2626">
        <v>-6.8830000000000002E-2</v>
      </c>
      <c r="O2626">
        <v>915</v>
      </c>
      <c r="Q2626">
        <v>63.239795999999998</v>
      </c>
      <c r="R2626">
        <v>65.933728000000002</v>
      </c>
      <c r="S2626" t="s">
        <v>18</v>
      </c>
      <c r="T2626">
        <v>-6.8822700000000001E-2</v>
      </c>
      <c r="U2626">
        <v>-5.06951E-2</v>
      </c>
      <c r="V2626">
        <v>-1.29157E-2</v>
      </c>
      <c r="W2626">
        <v>1.32502E-2</v>
      </c>
      <c r="X2626">
        <v>3.9416100000000003E-2</v>
      </c>
      <c r="Y2626">
        <v>7.7195399999999997E-2</v>
      </c>
      <c r="Z2626">
        <v>9.5323000000000005E-2</v>
      </c>
      <c r="AA2626">
        <v>8.6129300000000006E-2</v>
      </c>
    </row>
    <row r="2627" spans="1:27" x14ac:dyDescent="0.2">
      <c r="A2627" t="s">
        <v>83</v>
      </c>
      <c r="B2627" t="s">
        <v>34</v>
      </c>
      <c r="C2627" t="s">
        <v>50</v>
      </c>
      <c r="D2627" t="s">
        <v>27</v>
      </c>
      <c r="E2627" t="s">
        <v>16</v>
      </c>
      <c r="F2627">
        <v>10</v>
      </c>
      <c r="G2627">
        <v>915</v>
      </c>
      <c r="H2627">
        <v>606</v>
      </c>
      <c r="I2627">
        <v>-0.63015869999999996</v>
      </c>
      <c r="J2627">
        <v>-0.580816</v>
      </c>
      <c r="K2627">
        <v>4.93426E-2</v>
      </c>
      <c r="L2627">
        <v>6.0013999999999998E-2</v>
      </c>
      <c r="M2627" s="1">
        <v>0.14806559999999999</v>
      </c>
      <c r="N2627">
        <v>-4.9380300000000002E-2</v>
      </c>
      <c r="O2627">
        <v>915</v>
      </c>
      <c r="Q2627">
        <v>65.013604999999998</v>
      </c>
      <c r="R2627">
        <v>65.933728000000002</v>
      </c>
      <c r="S2627" t="s">
        <v>18</v>
      </c>
      <c r="T2627">
        <v>-4.9371499999999999E-2</v>
      </c>
      <c r="U2627">
        <v>-2.75683E-2</v>
      </c>
      <c r="V2627">
        <v>1.78713E-2</v>
      </c>
      <c r="W2627">
        <v>4.93426E-2</v>
      </c>
      <c r="X2627">
        <v>8.0813999999999997E-2</v>
      </c>
      <c r="Y2627">
        <v>0.12625359999999999</v>
      </c>
      <c r="Z2627">
        <v>0.14805679999999999</v>
      </c>
      <c r="AA2627">
        <v>8.4954000000000002E-2</v>
      </c>
    </row>
    <row r="2628" spans="1:27" x14ac:dyDescent="0.2">
      <c r="A2628" t="s">
        <v>84</v>
      </c>
      <c r="B2628" t="s">
        <v>34</v>
      </c>
      <c r="C2628" t="s">
        <v>50</v>
      </c>
      <c r="D2628" t="s">
        <v>27</v>
      </c>
      <c r="E2628" t="s">
        <v>16</v>
      </c>
      <c r="F2628">
        <v>11</v>
      </c>
      <c r="G2628">
        <v>915</v>
      </c>
      <c r="H2628">
        <v>606</v>
      </c>
      <c r="I2628">
        <v>-1.4667220000000001</v>
      </c>
      <c r="J2628">
        <v>-1.4269879999999999</v>
      </c>
      <c r="K2628">
        <v>3.9733200000000003E-2</v>
      </c>
      <c r="L2628">
        <v>6.5171999999999994E-2</v>
      </c>
      <c r="M2628">
        <v>0.14694119999999999</v>
      </c>
      <c r="N2628">
        <v>-6.7474800000000001E-2</v>
      </c>
      <c r="O2628">
        <v>915</v>
      </c>
      <c r="Q2628">
        <v>67.204082</v>
      </c>
      <c r="R2628">
        <v>65.933728000000002</v>
      </c>
      <c r="S2628" t="s">
        <v>18</v>
      </c>
      <c r="T2628">
        <v>-6.7465200000000003E-2</v>
      </c>
      <c r="U2628">
        <v>-4.3788100000000003E-2</v>
      </c>
      <c r="V2628">
        <v>5.5570000000000003E-3</v>
      </c>
      <c r="W2628">
        <v>3.9733200000000003E-2</v>
      </c>
      <c r="X2628">
        <v>7.3909500000000003E-2</v>
      </c>
      <c r="Y2628">
        <v>0.12325460000000001</v>
      </c>
      <c r="Z2628">
        <v>0.1469317</v>
      </c>
      <c r="AA2628">
        <v>2.78441E-2</v>
      </c>
    </row>
    <row r="2629" spans="1:27" x14ac:dyDescent="0.2">
      <c r="A2629" t="s">
        <v>85</v>
      </c>
      <c r="B2629" t="s">
        <v>34</v>
      </c>
      <c r="C2629" t="s">
        <v>50</v>
      </c>
      <c r="D2629" t="s">
        <v>27</v>
      </c>
      <c r="E2629" t="s">
        <v>16</v>
      </c>
      <c r="F2629">
        <v>12</v>
      </c>
      <c r="G2629">
        <v>915</v>
      </c>
      <c r="H2629">
        <v>606</v>
      </c>
      <c r="I2629">
        <v>-2.0883949999999998</v>
      </c>
      <c r="J2629">
        <v>-2.0795849999999998</v>
      </c>
      <c r="K2629">
        <v>8.8103000000000001E-3</v>
      </c>
      <c r="L2629">
        <v>6.8693500000000005E-2</v>
      </c>
      <c r="M2629">
        <v>0.12181119999999999</v>
      </c>
      <c r="N2629">
        <v>-0.10419059999999999</v>
      </c>
      <c r="O2629">
        <v>915</v>
      </c>
      <c r="Q2629">
        <v>69.503935999999996</v>
      </c>
      <c r="R2629">
        <v>65.933728000000002</v>
      </c>
      <c r="S2629" t="s">
        <v>18</v>
      </c>
      <c r="T2629">
        <v>-0.1041805</v>
      </c>
      <c r="U2629">
        <v>-7.9224000000000003E-2</v>
      </c>
      <c r="V2629">
        <v>-2.72126E-2</v>
      </c>
      <c r="W2629">
        <v>8.8103000000000001E-3</v>
      </c>
      <c r="X2629">
        <v>4.48333E-2</v>
      </c>
      <c r="Y2629">
        <v>9.6844600000000003E-2</v>
      </c>
      <c r="Z2629">
        <v>0.1218011</v>
      </c>
      <c r="AA2629">
        <v>4.2366000000000001E-3</v>
      </c>
    </row>
    <row r="2630" spans="1:27" x14ac:dyDescent="0.2">
      <c r="A2630" t="s">
        <v>86</v>
      </c>
      <c r="B2630" t="s">
        <v>34</v>
      </c>
      <c r="C2630" t="s">
        <v>50</v>
      </c>
      <c r="D2630" t="s">
        <v>27</v>
      </c>
      <c r="E2630" t="s">
        <v>16</v>
      </c>
      <c r="F2630">
        <v>13</v>
      </c>
      <c r="G2630">
        <v>915</v>
      </c>
      <c r="H2630">
        <v>606</v>
      </c>
      <c r="I2630">
        <v>-2.4720970000000002</v>
      </c>
      <c r="J2630">
        <v>-2.46638</v>
      </c>
      <c r="K2630">
        <v>5.7169999999999999E-3</v>
      </c>
      <c r="L2630">
        <v>7.07483E-2</v>
      </c>
      <c r="M2630">
        <v>0.122098</v>
      </c>
      <c r="N2630">
        <v>-0.110664</v>
      </c>
      <c r="O2630">
        <v>915</v>
      </c>
      <c r="Q2630">
        <v>71.313216999999995</v>
      </c>
      <c r="R2630">
        <v>65.933728000000002</v>
      </c>
      <c r="S2630" t="s">
        <v>18</v>
      </c>
      <c r="T2630">
        <v>-0.1106536</v>
      </c>
      <c r="U2630">
        <v>-8.4950600000000001E-2</v>
      </c>
      <c r="V2630">
        <v>-3.1383500000000002E-2</v>
      </c>
      <c r="W2630">
        <v>5.7169999999999999E-3</v>
      </c>
      <c r="X2630">
        <v>4.2817399999999999E-2</v>
      </c>
      <c r="Y2630">
        <v>9.6384600000000001E-2</v>
      </c>
      <c r="Z2630">
        <v>0.1220876</v>
      </c>
      <c r="AA2630">
        <v>2.3180000000000002E-3</v>
      </c>
    </row>
    <row r="2631" spans="1:27" x14ac:dyDescent="0.2">
      <c r="A2631" t="s">
        <v>87</v>
      </c>
      <c r="B2631" t="s">
        <v>34</v>
      </c>
      <c r="C2631" t="s">
        <v>50</v>
      </c>
      <c r="D2631" t="s">
        <v>27</v>
      </c>
      <c r="E2631" t="s">
        <v>16</v>
      </c>
      <c r="F2631">
        <v>14</v>
      </c>
      <c r="G2631">
        <v>915</v>
      </c>
      <c r="H2631">
        <v>606</v>
      </c>
      <c r="I2631">
        <v>-2.5403159999999998</v>
      </c>
      <c r="J2631">
        <v>-2.5581559999999999</v>
      </c>
      <c r="K2631">
        <v>-1.78391E-2</v>
      </c>
      <c r="L2631">
        <v>6.9732699999999995E-2</v>
      </c>
      <c r="M2631">
        <v>9.6871200000000005E-2</v>
      </c>
      <c r="N2631">
        <v>-0.13254949999999999</v>
      </c>
      <c r="O2631">
        <v>915</v>
      </c>
      <c r="Q2631">
        <v>72.055053000000001</v>
      </c>
      <c r="R2631">
        <v>65.933728000000002</v>
      </c>
      <c r="S2631" t="s">
        <v>18</v>
      </c>
      <c r="T2631">
        <v>-0.1325393</v>
      </c>
      <c r="U2631">
        <v>-0.1072052</v>
      </c>
      <c r="V2631">
        <v>-5.4406999999999997E-2</v>
      </c>
      <c r="W2631">
        <v>-1.78391E-2</v>
      </c>
      <c r="X2631">
        <v>1.8728700000000001E-2</v>
      </c>
      <c r="Y2631">
        <v>7.1526900000000004E-2</v>
      </c>
      <c r="Z2631">
        <v>9.6861000000000003E-2</v>
      </c>
      <c r="AA2631">
        <v>-6.9734000000000003E-3</v>
      </c>
    </row>
    <row r="2632" spans="1:27" x14ac:dyDescent="0.2">
      <c r="A2632" t="s">
        <v>88</v>
      </c>
      <c r="B2632" t="s">
        <v>34</v>
      </c>
      <c r="C2632" t="s">
        <v>50</v>
      </c>
      <c r="D2632" t="s">
        <v>27</v>
      </c>
      <c r="E2632" t="s">
        <v>16</v>
      </c>
      <c r="F2632">
        <v>15</v>
      </c>
      <c r="G2632">
        <v>915</v>
      </c>
      <c r="H2632">
        <v>606</v>
      </c>
      <c r="I2632">
        <v>-2.3529330000000002</v>
      </c>
      <c r="J2632">
        <v>-2.364449</v>
      </c>
      <c r="K2632">
        <v>-1.15155E-2</v>
      </c>
      <c r="L2632">
        <v>7.0009000000000002E-2</v>
      </c>
      <c r="M2632">
        <v>0.1036494</v>
      </c>
      <c r="N2632">
        <v>-0.1266803</v>
      </c>
      <c r="O2632">
        <v>915</v>
      </c>
      <c r="Q2632">
        <v>72.583770999999999</v>
      </c>
      <c r="R2632">
        <v>65.933728000000002</v>
      </c>
      <c r="S2632" t="s">
        <v>18</v>
      </c>
      <c r="T2632">
        <v>-0.12667010000000001</v>
      </c>
      <c r="U2632">
        <v>-0.1012356</v>
      </c>
      <c r="V2632">
        <v>-4.8228199999999999E-2</v>
      </c>
      <c r="W2632">
        <v>-1.15155E-2</v>
      </c>
      <c r="X2632">
        <v>2.5197299999999999E-2</v>
      </c>
      <c r="Y2632">
        <v>7.8204700000000002E-2</v>
      </c>
      <c r="Z2632">
        <v>0.1036392</v>
      </c>
      <c r="AA2632">
        <v>-4.8701999999999999E-3</v>
      </c>
    </row>
    <row r="2633" spans="1:27" x14ac:dyDescent="0.2">
      <c r="A2633" t="s">
        <v>89</v>
      </c>
      <c r="B2633" t="s">
        <v>34</v>
      </c>
      <c r="C2633" t="s">
        <v>50</v>
      </c>
      <c r="D2633" t="s">
        <v>27</v>
      </c>
      <c r="E2633" t="s">
        <v>16</v>
      </c>
      <c r="F2633">
        <v>16</v>
      </c>
      <c r="G2633">
        <v>915</v>
      </c>
      <c r="H2633">
        <v>606</v>
      </c>
      <c r="I2633">
        <v>-1.8091569999999999</v>
      </c>
      <c r="J2633">
        <v>-1.859394</v>
      </c>
      <c r="K2633">
        <v>-5.0236500000000003E-2</v>
      </c>
      <c r="L2633">
        <v>6.44396E-2</v>
      </c>
      <c r="M2633">
        <v>5.57666E-2</v>
      </c>
      <c r="N2633">
        <v>-0.15623970000000001</v>
      </c>
      <c r="O2633">
        <v>915</v>
      </c>
      <c r="Q2633">
        <v>72.317978999999994</v>
      </c>
      <c r="R2633">
        <v>65.933728000000002</v>
      </c>
      <c r="S2633" t="s">
        <v>18</v>
      </c>
      <c r="T2633">
        <v>-0.15623029999999999</v>
      </c>
      <c r="U2633">
        <v>-0.1328192</v>
      </c>
      <c r="V2633">
        <v>-8.4028699999999998E-2</v>
      </c>
      <c r="W2633">
        <v>-5.0236500000000003E-2</v>
      </c>
      <c r="X2633">
        <v>-1.6444400000000001E-2</v>
      </c>
      <c r="Y2633">
        <v>3.2346100000000003E-2</v>
      </c>
      <c r="Z2633">
        <v>5.57572E-2</v>
      </c>
      <c r="AA2633">
        <v>-2.7017699999999999E-2</v>
      </c>
    </row>
    <row r="2634" spans="1:27" x14ac:dyDescent="0.2">
      <c r="A2634" t="s">
        <v>90</v>
      </c>
      <c r="B2634" t="s">
        <v>34</v>
      </c>
      <c r="C2634" t="s">
        <v>50</v>
      </c>
      <c r="D2634" t="s">
        <v>27</v>
      </c>
      <c r="E2634" t="s">
        <v>16</v>
      </c>
      <c r="F2634">
        <v>17</v>
      </c>
      <c r="G2634">
        <v>915</v>
      </c>
      <c r="H2634">
        <v>606</v>
      </c>
      <c r="I2634">
        <v>-0.96966779999999997</v>
      </c>
      <c r="J2634">
        <v>-1.014537</v>
      </c>
      <c r="K2634">
        <v>-4.4868900000000003E-2</v>
      </c>
      <c r="L2634">
        <v>6.0977900000000002E-2</v>
      </c>
      <c r="M2634">
        <v>5.5439700000000001E-2</v>
      </c>
      <c r="N2634">
        <v>-0.14517749999999999</v>
      </c>
      <c r="O2634">
        <v>915</v>
      </c>
      <c r="Q2634">
        <v>71.398833999999994</v>
      </c>
      <c r="R2634">
        <v>65.933728000000002</v>
      </c>
      <c r="S2634" t="s">
        <v>19</v>
      </c>
      <c r="T2634">
        <v>-0.14516860000000001</v>
      </c>
      <c r="U2634">
        <v>-0.12301520000000001</v>
      </c>
      <c r="V2634">
        <v>-7.6845700000000003E-2</v>
      </c>
      <c r="W2634">
        <v>-4.4868900000000003E-2</v>
      </c>
      <c r="X2634">
        <v>-1.28921E-2</v>
      </c>
      <c r="Y2634">
        <v>3.3277399999999999E-2</v>
      </c>
      <c r="Z2634">
        <v>5.5430800000000002E-2</v>
      </c>
      <c r="AA2634">
        <v>-4.4226000000000001E-2</v>
      </c>
    </row>
    <row r="2635" spans="1:27" x14ac:dyDescent="0.2">
      <c r="A2635" t="s">
        <v>91</v>
      </c>
      <c r="B2635" t="s">
        <v>34</v>
      </c>
      <c r="C2635" t="s">
        <v>50</v>
      </c>
      <c r="D2635" t="s">
        <v>27</v>
      </c>
      <c r="E2635" t="s">
        <v>16</v>
      </c>
      <c r="F2635">
        <v>18</v>
      </c>
      <c r="G2635">
        <v>915</v>
      </c>
      <c r="H2635">
        <v>606</v>
      </c>
      <c r="I2635">
        <v>2.8254499999999998E-2</v>
      </c>
      <c r="J2635">
        <v>-7.8839099999999995E-2</v>
      </c>
      <c r="K2635">
        <v>-0.1070936</v>
      </c>
      <c r="L2635">
        <v>5.7009499999999998E-2</v>
      </c>
      <c r="M2635">
        <v>-1.3313E-2</v>
      </c>
      <c r="N2635">
        <v>-0.2008742</v>
      </c>
      <c r="O2635">
        <v>915</v>
      </c>
      <c r="Q2635">
        <v>70.242322999999999</v>
      </c>
      <c r="R2635">
        <v>65.933728000000002</v>
      </c>
      <c r="S2635" t="s">
        <v>19</v>
      </c>
      <c r="T2635">
        <v>-0.20086589999999999</v>
      </c>
      <c r="U2635">
        <v>-0.18015419999999999</v>
      </c>
      <c r="V2635">
        <v>-0.13698940000000001</v>
      </c>
      <c r="W2635">
        <v>-0.1070936</v>
      </c>
      <c r="X2635">
        <v>-7.7197799999999997E-2</v>
      </c>
      <c r="Y2635">
        <v>-3.4033000000000001E-2</v>
      </c>
      <c r="Z2635">
        <v>-1.3321299999999999E-2</v>
      </c>
      <c r="AA2635">
        <v>-1.358382</v>
      </c>
    </row>
    <row r="2636" spans="1:27" x14ac:dyDescent="0.2">
      <c r="A2636" t="s">
        <v>92</v>
      </c>
      <c r="B2636" t="s">
        <v>34</v>
      </c>
      <c r="C2636" t="s">
        <v>50</v>
      </c>
      <c r="D2636" t="s">
        <v>27</v>
      </c>
      <c r="E2636" t="s">
        <v>16</v>
      </c>
      <c r="F2636">
        <v>19</v>
      </c>
      <c r="G2636">
        <v>915</v>
      </c>
      <c r="H2636">
        <v>606</v>
      </c>
      <c r="I2636">
        <v>0.84710160000000001</v>
      </c>
      <c r="J2636">
        <v>0.74434279999999997</v>
      </c>
      <c r="K2636">
        <v>-0.1027588</v>
      </c>
      <c r="L2636">
        <v>5.5091500000000002E-2</v>
      </c>
      <c r="M2636">
        <v>-1.21333E-2</v>
      </c>
      <c r="N2636">
        <v>-0.19338430000000001</v>
      </c>
      <c r="O2636">
        <v>915</v>
      </c>
      <c r="Q2636">
        <v>68.659232000000003</v>
      </c>
      <c r="R2636">
        <v>65.933728000000002</v>
      </c>
      <c r="S2636" t="s">
        <v>19</v>
      </c>
      <c r="T2636">
        <v>-0.1933763</v>
      </c>
      <c r="U2636">
        <v>-0.1733614</v>
      </c>
      <c r="V2636">
        <v>-0.13164880000000001</v>
      </c>
      <c r="W2636">
        <v>-0.1027588</v>
      </c>
      <c r="X2636">
        <v>-7.3868799999999998E-2</v>
      </c>
      <c r="Y2636">
        <v>-3.2156200000000003E-2</v>
      </c>
      <c r="Z2636">
        <v>-1.2141300000000001E-2</v>
      </c>
      <c r="AA2636">
        <v>-0.13805310000000001</v>
      </c>
    </row>
    <row r="2637" spans="1:27" x14ac:dyDescent="0.2">
      <c r="A2637" t="s">
        <v>93</v>
      </c>
      <c r="B2637" t="s">
        <v>34</v>
      </c>
      <c r="C2637" t="s">
        <v>50</v>
      </c>
      <c r="D2637" t="s">
        <v>27</v>
      </c>
      <c r="E2637" t="s">
        <v>16</v>
      </c>
      <c r="F2637">
        <v>20</v>
      </c>
      <c r="G2637">
        <v>915</v>
      </c>
      <c r="H2637">
        <v>606</v>
      </c>
      <c r="I2637">
        <v>1.2962910000000001</v>
      </c>
      <c r="J2637">
        <v>1.269002</v>
      </c>
      <c r="K2637">
        <v>-2.7289399999999998E-2</v>
      </c>
      <c r="L2637">
        <v>5.4889300000000002E-2</v>
      </c>
      <c r="M2637">
        <v>6.3003500000000004E-2</v>
      </c>
      <c r="N2637">
        <v>-0.1175823</v>
      </c>
      <c r="O2637">
        <v>915</v>
      </c>
      <c r="Q2637">
        <v>66.778766000000005</v>
      </c>
      <c r="R2637">
        <v>65.933728000000002</v>
      </c>
      <c r="S2637" t="s">
        <v>19</v>
      </c>
      <c r="T2637">
        <v>-0.11757430000000001</v>
      </c>
      <c r="U2637">
        <v>-9.7632899999999995E-2</v>
      </c>
      <c r="V2637">
        <v>-5.6073400000000002E-2</v>
      </c>
      <c r="W2637">
        <v>-2.7289399999999998E-2</v>
      </c>
      <c r="X2637">
        <v>1.4946E-3</v>
      </c>
      <c r="Y2637">
        <v>4.3054099999999998E-2</v>
      </c>
      <c r="Z2637">
        <v>6.2995399999999993E-2</v>
      </c>
      <c r="AA2637">
        <v>-2.1504599999999999E-2</v>
      </c>
    </row>
    <row r="2638" spans="1:27" x14ac:dyDescent="0.2">
      <c r="A2638" t="s">
        <v>94</v>
      </c>
      <c r="B2638" t="s">
        <v>34</v>
      </c>
      <c r="C2638" t="s">
        <v>50</v>
      </c>
      <c r="D2638" t="s">
        <v>27</v>
      </c>
      <c r="E2638" t="s">
        <v>16</v>
      </c>
      <c r="F2638">
        <v>21</v>
      </c>
      <c r="G2638">
        <v>915</v>
      </c>
      <c r="H2638">
        <v>606</v>
      </c>
      <c r="I2638">
        <v>1.4513229999999999</v>
      </c>
      <c r="J2638">
        <v>1.411953</v>
      </c>
      <c r="K2638">
        <v>-3.9370700000000002E-2</v>
      </c>
      <c r="L2638">
        <v>4.9107999999999999E-2</v>
      </c>
      <c r="M2638">
        <v>4.1411900000000001E-2</v>
      </c>
      <c r="N2638">
        <v>-0.1201533</v>
      </c>
      <c r="O2638">
        <v>915</v>
      </c>
      <c r="Q2638">
        <v>64.610933000000003</v>
      </c>
      <c r="R2638">
        <v>65.933728000000002</v>
      </c>
      <c r="S2638" t="s">
        <v>19</v>
      </c>
      <c r="T2638">
        <v>-0.12014610000000001</v>
      </c>
      <c r="U2638">
        <v>-0.1023051</v>
      </c>
      <c r="V2638">
        <v>-6.5122899999999997E-2</v>
      </c>
      <c r="W2638">
        <v>-3.9370700000000002E-2</v>
      </c>
      <c r="X2638">
        <v>-1.3618399999999999E-2</v>
      </c>
      <c r="Y2638">
        <v>2.35637E-2</v>
      </c>
      <c r="Z2638">
        <v>4.1404700000000003E-2</v>
      </c>
      <c r="AA2638">
        <v>-2.78839E-2</v>
      </c>
    </row>
    <row r="2639" spans="1:27" x14ac:dyDescent="0.2">
      <c r="A2639" t="s">
        <v>95</v>
      </c>
      <c r="B2639" t="s">
        <v>34</v>
      </c>
      <c r="C2639" t="s">
        <v>50</v>
      </c>
      <c r="D2639" t="s">
        <v>27</v>
      </c>
      <c r="E2639" t="s">
        <v>16</v>
      </c>
      <c r="F2639">
        <v>22</v>
      </c>
      <c r="G2639">
        <v>915</v>
      </c>
      <c r="H2639">
        <v>606</v>
      </c>
      <c r="I2639">
        <v>1.424855</v>
      </c>
      <c r="J2639">
        <v>1.3622080000000001</v>
      </c>
      <c r="K2639">
        <v>-6.2646400000000005E-2</v>
      </c>
      <c r="L2639">
        <v>4.7272000000000002E-2</v>
      </c>
      <c r="M2639">
        <v>1.51161E-2</v>
      </c>
      <c r="N2639">
        <v>-0.1404089</v>
      </c>
      <c r="O2639">
        <v>915</v>
      </c>
      <c r="Q2639">
        <v>63.415792000000003</v>
      </c>
      <c r="R2639">
        <v>65.933728000000002</v>
      </c>
      <c r="S2639" t="s">
        <v>18</v>
      </c>
      <c r="T2639">
        <v>-0.140402</v>
      </c>
      <c r="U2639">
        <v>-0.123228</v>
      </c>
      <c r="V2639">
        <v>-8.7435899999999997E-2</v>
      </c>
      <c r="W2639">
        <v>-6.2646400000000005E-2</v>
      </c>
      <c r="X2639">
        <v>-3.7856899999999999E-2</v>
      </c>
      <c r="Y2639">
        <v>-2.0649000000000002E-3</v>
      </c>
      <c r="Z2639">
        <v>1.51092E-2</v>
      </c>
      <c r="AA2639">
        <v>-4.5988899999999999E-2</v>
      </c>
    </row>
    <row r="2640" spans="1:27" x14ac:dyDescent="0.2">
      <c r="A2640" t="s">
        <v>96</v>
      </c>
      <c r="B2640" t="s">
        <v>34</v>
      </c>
      <c r="C2640" t="s">
        <v>50</v>
      </c>
      <c r="D2640" t="s">
        <v>27</v>
      </c>
      <c r="E2640" t="s">
        <v>16</v>
      </c>
      <c r="F2640">
        <v>23</v>
      </c>
      <c r="G2640">
        <v>915</v>
      </c>
      <c r="H2640">
        <v>606</v>
      </c>
      <c r="I2640">
        <v>1.2538149999999999</v>
      </c>
      <c r="J2640">
        <v>1.2321390000000001</v>
      </c>
      <c r="K2640">
        <v>-2.1675300000000002E-2</v>
      </c>
      <c r="L2640">
        <v>4.69942E-2</v>
      </c>
      <c r="M2640">
        <v>5.5630199999999998E-2</v>
      </c>
      <c r="N2640">
        <v>-9.8980799999999994E-2</v>
      </c>
      <c r="O2640">
        <v>915</v>
      </c>
      <c r="Q2640">
        <v>62.940913999999999</v>
      </c>
      <c r="R2640">
        <v>65.933728000000002</v>
      </c>
      <c r="S2640" t="s">
        <v>18</v>
      </c>
      <c r="T2640">
        <v>-9.8973900000000004E-2</v>
      </c>
      <c r="U2640">
        <v>-8.1900799999999996E-2</v>
      </c>
      <c r="V2640">
        <v>-4.6319100000000002E-2</v>
      </c>
      <c r="W2640">
        <v>-2.1675300000000002E-2</v>
      </c>
      <c r="X2640">
        <v>2.9684999999999998E-3</v>
      </c>
      <c r="Y2640">
        <v>3.85502E-2</v>
      </c>
      <c r="Z2640">
        <v>5.5623300000000001E-2</v>
      </c>
      <c r="AA2640">
        <v>-1.7591599999999999E-2</v>
      </c>
    </row>
    <row r="2641" spans="1:27" x14ac:dyDescent="0.2">
      <c r="A2641" t="s">
        <v>97</v>
      </c>
      <c r="B2641" t="s">
        <v>34</v>
      </c>
      <c r="C2641" t="s">
        <v>50</v>
      </c>
      <c r="D2641" t="s">
        <v>27</v>
      </c>
      <c r="E2641" t="s">
        <v>16</v>
      </c>
      <c r="F2641">
        <v>24</v>
      </c>
      <c r="G2641">
        <v>915</v>
      </c>
      <c r="H2641">
        <v>606</v>
      </c>
      <c r="I2641">
        <v>1.0717099999999999</v>
      </c>
      <c r="J2641">
        <v>1.0391729999999999</v>
      </c>
      <c r="K2641">
        <v>-3.2536500000000003E-2</v>
      </c>
      <c r="L2641">
        <v>4.1728599999999998E-2</v>
      </c>
      <c r="M2641">
        <v>3.6107E-2</v>
      </c>
      <c r="N2641">
        <v>-0.1011801</v>
      </c>
      <c r="O2641">
        <v>915</v>
      </c>
      <c r="Q2641">
        <v>62.706316999999999</v>
      </c>
      <c r="R2641">
        <v>65.933728000000002</v>
      </c>
      <c r="S2641" t="s">
        <v>18</v>
      </c>
      <c r="T2641">
        <v>-0.101174</v>
      </c>
      <c r="U2641">
        <v>-8.6013900000000004E-2</v>
      </c>
      <c r="V2641">
        <v>-5.4419000000000002E-2</v>
      </c>
      <c r="W2641">
        <v>-3.2536500000000003E-2</v>
      </c>
      <c r="X2641">
        <v>-1.0654E-2</v>
      </c>
      <c r="Y2641">
        <v>2.0940799999999999E-2</v>
      </c>
      <c r="Z2641">
        <v>3.6100899999999998E-2</v>
      </c>
      <c r="AA2641">
        <v>-3.1309999999999998E-2</v>
      </c>
    </row>
    <row r="2642" spans="1:27" x14ac:dyDescent="0.2">
      <c r="A2642" t="s">
        <v>98</v>
      </c>
      <c r="B2642" t="s">
        <v>34</v>
      </c>
      <c r="C2642" t="s">
        <v>50</v>
      </c>
      <c r="D2642" t="s">
        <v>28</v>
      </c>
      <c r="E2642" t="s">
        <v>16</v>
      </c>
      <c r="F2642">
        <v>1</v>
      </c>
      <c r="G2642">
        <v>914</v>
      </c>
      <c r="H2642">
        <v>603</v>
      </c>
      <c r="I2642">
        <v>1.130244</v>
      </c>
      <c r="J2642">
        <v>1.1313979999999999</v>
      </c>
      <c r="K2642">
        <v>1.1544000000000001E-3</v>
      </c>
      <c r="L2642">
        <v>4.1796300000000002E-2</v>
      </c>
      <c r="M2642">
        <v>6.9909299999999994E-2</v>
      </c>
      <c r="N2642">
        <v>-6.7600599999999997E-2</v>
      </c>
      <c r="O2642">
        <v>914</v>
      </c>
      <c r="Q2642">
        <v>65.875387000000003</v>
      </c>
      <c r="R2642">
        <v>70.816984000000005</v>
      </c>
      <c r="S2642" t="s">
        <v>17</v>
      </c>
      <c r="T2642">
        <v>-6.7594500000000002E-2</v>
      </c>
      <c r="U2642">
        <v>-5.2409799999999999E-2</v>
      </c>
      <c r="V2642">
        <v>-2.07637E-2</v>
      </c>
      <c r="W2642">
        <v>1.1544000000000001E-3</v>
      </c>
      <c r="X2642">
        <v>2.30724E-2</v>
      </c>
      <c r="Y2642">
        <v>5.4718500000000003E-2</v>
      </c>
      <c r="Z2642">
        <v>6.9903199999999999E-2</v>
      </c>
      <c r="AA2642">
        <v>1.0203E-3</v>
      </c>
    </row>
    <row r="2643" spans="1:27" x14ac:dyDescent="0.2">
      <c r="A2643" t="s">
        <v>99</v>
      </c>
      <c r="B2643" t="s">
        <v>34</v>
      </c>
      <c r="C2643" t="s">
        <v>50</v>
      </c>
      <c r="D2643" t="s">
        <v>28</v>
      </c>
      <c r="E2643" t="s">
        <v>16</v>
      </c>
      <c r="F2643">
        <v>2</v>
      </c>
      <c r="G2643">
        <v>914</v>
      </c>
      <c r="H2643">
        <v>603</v>
      </c>
      <c r="I2643">
        <v>1.0116909999999999</v>
      </c>
      <c r="J2643">
        <v>1.0181629999999999</v>
      </c>
      <c r="K2643">
        <v>6.4717000000000004E-3</v>
      </c>
      <c r="L2643">
        <v>4.2257400000000001E-2</v>
      </c>
      <c r="M2643">
        <v>7.59851E-2</v>
      </c>
      <c r="N2643">
        <v>-6.3041799999999995E-2</v>
      </c>
      <c r="O2643">
        <v>914</v>
      </c>
      <c r="Q2643">
        <v>65.532732999999993</v>
      </c>
      <c r="R2643">
        <v>70.816984000000005</v>
      </c>
      <c r="S2643" t="s">
        <v>17</v>
      </c>
      <c r="T2643">
        <v>-6.3035599999999997E-2</v>
      </c>
      <c r="U2643">
        <v>-4.7683400000000001E-2</v>
      </c>
      <c r="V2643">
        <v>-1.56881E-2</v>
      </c>
      <c r="W2643">
        <v>6.4717000000000004E-3</v>
      </c>
      <c r="X2643">
        <v>2.8631500000000001E-2</v>
      </c>
      <c r="Y2643">
        <v>6.0626699999999999E-2</v>
      </c>
      <c r="Z2643">
        <v>7.5978900000000002E-2</v>
      </c>
      <c r="AA2643">
        <v>6.3562000000000002E-3</v>
      </c>
    </row>
    <row r="2644" spans="1:27" x14ac:dyDescent="0.2">
      <c r="A2644" t="s">
        <v>100</v>
      </c>
      <c r="B2644" t="s">
        <v>34</v>
      </c>
      <c r="C2644" t="s">
        <v>50</v>
      </c>
      <c r="D2644" t="s">
        <v>28</v>
      </c>
      <c r="E2644" t="s">
        <v>16</v>
      </c>
      <c r="F2644">
        <v>3</v>
      </c>
      <c r="G2644">
        <v>914</v>
      </c>
      <c r="H2644">
        <v>603</v>
      </c>
      <c r="I2644">
        <v>0.94337349999999998</v>
      </c>
      <c r="J2644">
        <v>0.92574290000000004</v>
      </c>
      <c r="K2644">
        <v>-1.76306E-2</v>
      </c>
      <c r="L2644">
        <v>4.1390799999999998E-2</v>
      </c>
      <c r="M2644">
        <v>5.0457200000000001E-2</v>
      </c>
      <c r="N2644">
        <v>-8.5718500000000003E-2</v>
      </c>
      <c r="O2644">
        <v>914</v>
      </c>
      <c r="Q2644">
        <v>65.244456</v>
      </c>
      <c r="R2644">
        <v>70.816984000000005</v>
      </c>
      <c r="S2644" t="s">
        <v>17</v>
      </c>
      <c r="T2644">
        <v>-8.5712399999999994E-2</v>
      </c>
      <c r="U2644">
        <v>-7.0675000000000002E-2</v>
      </c>
      <c r="V2644">
        <v>-3.9336000000000003E-2</v>
      </c>
      <c r="W2644">
        <v>-1.76306E-2</v>
      </c>
      <c r="X2644">
        <v>4.0746999999999997E-3</v>
      </c>
      <c r="Y2644">
        <v>3.5413800000000002E-2</v>
      </c>
      <c r="Z2644">
        <v>5.0451200000000002E-2</v>
      </c>
      <c r="AA2644">
        <v>-1.9044800000000001E-2</v>
      </c>
    </row>
    <row r="2645" spans="1:27" x14ac:dyDescent="0.2">
      <c r="A2645" t="s">
        <v>101</v>
      </c>
      <c r="B2645" t="s">
        <v>34</v>
      </c>
      <c r="C2645" t="s">
        <v>50</v>
      </c>
      <c r="D2645" t="s">
        <v>28</v>
      </c>
      <c r="E2645" t="s">
        <v>16</v>
      </c>
      <c r="F2645">
        <v>4</v>
      </c>
      <c r="G2645">
        <v>914</v>
      </c>
      <c r="H2645">
        <v>603</v>
      </c>
      <c r="I2645">
        <v>0.89482260000000002</v>
      </c>
      <c r="J2645">
        <v>0.86695540000000004</v>
      </c>
      <c r="K2645">
        <v>-2.7867200000000002E-2</v>
      </c>
      <c r="L2645">
        <v>3.8008399999999998E-2</v>
      </c>
      <c r="M2645">
        <v>3.4656600000000003E-2</v>
      </c>
      <c r="N2645">
        <v>-9.0390999999999999E-2</v>
      </c>
      <c r="O2645">
        <v>914</v>
      </c>
      <c r="Q2645">
        <v>64.936610999999999</v>
      </c>
      <c r="R2645">
        <v>70.816984000000005</v>
      </c>
      <c r="S2645" t="s">
        <v>17</v>
      </c>
      <c r="T2645">
        <v>-9.0385400000000005E-2</v>
      </c>
      <c r="U2645">
        <v>-7.6576900000000003E-2</v>
      </c>
      <c r="V2645">
        <v>-4.7798800000000002E-2</v>
      </c>
      <c r="W2645">
        <v>-2.7867200000000002E-2</v>
      </c>
      <c r="X2645">
        <v>-7.9355999999999993E-3</v>
      </c>
      <c r="Y2645">
        <v>2.08425E-2</v>
      </c>
      <c r="Z2645">
        <v>3.4651000000000001E-2</v>
      </c>
      <c r="AA2645">
        <v>-3.21438E-2</v>
      </c>
    </row>
    <row r="2646" spans="1:27" x14ac:dyDescent="0.2">
      <c r="A2646" t="s">
        <v>102</v>
      </c>
      <c r="B2646" t="s">
        <v>34</v>
      </c>
      <c r="C2646" t="s">
        <v>50</v>
      </c>
      <c r="D2646" t="s">
        <v>28</v>
      </c>
      <c r="E2646" t="s">
        <v>16</v>
      </c>
      <c r="F2646">
        <v>5</v>
      </c>
      <c r="G2646">
        <v>914</v>
      </c>
      <c r="H2646">
        <v>603</v>
      </c>
      <c r="I2646">
        <v>0.87469969999999997</v>
      </c>
      <c r="J2646">
        <v>0.84716829999999999</v>
      </c>
      <c r="K2646">
        <v>-2.7531400000000001E-2</v>
      </c>
      <c r="L2646">
        <v>3.5122899999999999E-2</v>
      </c>
      <c r="M2646">
        <v>3.02457E-2</v>
      </c>
      <c r="N2646">
        <v>-8.5308599999999998E-2</v>
      </c>
      <c r="O2646">
        <v>914</v>
      </c>
      <c r="Q2646">
        <v>64.654121000000004</v>
      </c>
      <c r="R2646">
        <v>70.816984000000005</v>
      </c>
      <c r="S2646" t="s">
        <v>17</v>
      </c>
      <c r="T2646">
        <v>-8.5303400000000001E-2</v>
      </c>
      <c r="U2646">
        <v>-7.2543200000000002E-2</v>
      </c>
      <c r="V2646">
        <v>-4.5949900000000002E-2</v>
      </c>
      <c r="W2646">
        <v>-2.7531400000000001E-2</v>
      </c>
      <c r="X2646">
        <v>-9.1129999999999996E-3</v>
      </c>
      <c r="Y2646">
        <v>1.74804E-2</v>
      </c>
      <c r="Z2646">
        <v>3.0240599999999999E-2</v>
      </c>
      <c r="AA2646">
        <v>-3.2498199999999998E-2</v>
      </c>
    </row>
    <row r="2647" spans="1:27" x14ac:dyDescent="0.2">
      <c r="A2647" t="s">
        <v>103</v>
      </c>
      <c r="B2647" t="s">
        <v>34</v>
      </c>
      <c r="C2647" t="s">
        <v>50</v>
      </c>
      <c r="D2647" t="s">
        <v>28</v>
      </c>
      <c r="E2647" t="s">
        <v>16</v>
      </c>
      <c r="F2647">
        <v>6</v>
      </c>
      <c r="G2647">
        <v>914</v>
      </c>
      <c r="H2647">
        <v>603</v>
      </c>
      <c r="I2647">
        <v>0.92194240000000005</v>
      </c>
      <c r="J2647">
        <v>0.89512179999999997</v>
      </c>
      <c r="K2647">
        <v>-2.6820699999999999E-2</v>
      </c>
      <c r="L2647">
        <v>4.0282900000000003E-2</v>
      </c>
      <c r="M2647">
        <v>3.9444600000000003E-2</v>
      </c>
      <c r="N2647">
        <v>-9.3086000000000002E-2</v>
      </c>
      <c r="O2647">
        <v>914</v>
      </c>
      <c r="Q2647">
        <v>64.491872000000001</v>
      </c>
      <c r="R2647">
        <v>70.816984000000005</v>
      </c>
      <c r="S2647" t="s">
        <v>17</v>
      </c>
      <c r="T2647">
        <v>-9.3080099999999999E-2</v>
      </c>
      <c r="U2647">
        <v>-7.8445299999999996E-2</v>
      </c>
      <c r="V2647">
        <v>-4.7945099999999997E-2</v>
      </c>
      <c r="W2647">
        <v>-2.6820699999999999E-2</v>
      </c>
      <c r="X2647">
        <v>-5.6962999999999996E-3</v>
      </c>
      <c r="Y2647">
        <v>2.48039E-2</v>
      </c>
      <c r="Z2647">
        <v>3.9438800000000003E-2</v>
      </c>
      <c r="AA2647">
        <v>-2.9963199999999999E-2</v>
      </c>
    </row>
    <row r="2648" spans="1:27" x14ac:dyDescent="0.2">
      <c r="A2648" t="s">
        <v>104</v>
      </c>
      <c r="B2648" t="s">
        <v>34</v>
      </c>
      <c r="C2648" t="s">
        <v>50</v>
      </c>
      <c r="D2648" t="s">
        <v>28</v>
      </c>
      <c r="E2648" t="s">
        <v>16</v>
      </c>
      <c r="F2648">
        <v>7</v>
      </c>
      <c r="G2648">
        <v>914</v>
      </c>
      <c r="H2648">
        <v>603</v>
      </c>
      <c r="I2648">
        <v>0.87332299999999996</v>
      </c>
      <c r="J2648">
        <v>0.89322970000000002</v>
      </c>
      <c r="K2648">
        <v>1.9906699999999999E-2</v>
      </c>
      <c r="L2648">
        <v>4.4062999999999998E-2</v>
      </c>
      <c r="M2648">
        <v>9.2390399999999998E-2</v>
      </c>
      <c r="N2648">
        <v>-5.2576999999999999E-2</v>
      </c>
      <c r="O2648">
        <v>914</v>
      </c>
      <c r="Q2648">
        <v>64.494611000000006</v>
      </c>
      <c r="R2648">
        <v>70.816984000000005</v>
      </c>
      <c r="S2648" t="s">
        <v>18</v>
      </c>
      <c r="T2648">
        <v>-5.2570600000000002E-2</v>
      </c>
      <c r="U2648">
        <v>-3.6562400000000002E-2</v>
      </c>
      <c r="V2648">
        <v>-3.2000000000000002E-3</v>
      </c>
      <c r="W2648">
        <v>1.9906699999999999E-2</v>
      </c>
      <c r="X2648">
        <v>4.3013299999999997E-2</v>
      </c>
      <c r="Y2648">
        <v>7.6375700000000005E-2</v>
      </c>
      <c r="Z2648">
        <v>9.2383900000000005E-2</v>
      </c>
      <c r="AA2648">
        <v>2.2286199999999999E-2</v>
      </c>
    </row>
    <row r="2649" spans="1:27" x14ac:dyDescent="0.2">
      <c r="A2649" t="s">
        <v>105</v>
      </c>
      <c r="B2649" t="s">
        <v>34</v>
      </c>
      <c r="C2649" t="s">
        <v>50</v>
      </c>
      <c r="D2649" t="s">
        <v>28</v>
      </c>
      <c r="E2649" t="s">
        <v>16</v>
      </c>
      <c r="F2649">
        <v>8</v>
      </c>
      <c r="G2649">
        <v>914</v>
      </c>
      <c r="H2649">
        <v>603</v>
      </c>
      <c r="I2649">
        <v>0.5621273</v>
      </c>
      <c r="J2649">
        <v>0.58026759999999999</v>
      </c>
      <c r="K2649">
        <v>1.8140300000000002E-2</v>
      </c>
      <c r="L2649">
        <v>5.03001E-2</v>
      </c>
      <c r="M2649">
        <v>0.100884</v>
      </c>
      <c r="N2649">
        <v>-6.4603400000000005E-2</v>
      </c>
      <c r="O2649">
        <v>914</v>
      </c>
      <c r="Q2649">
        <v>65.305946000000006</v>
      </c>
      <c r="R2649">
        <v>70.816984000000005</v>
      </c>
      <c r="S2649" t="s">
        <v>18</v>
      </c>
      <c r="T2649">
        <v>-6.4596000000000001E-2</v>
      </c>
      <c r="U2649">
        <v>-4.6321899999999999E-2</v>
      </c>
      <c r="V2649">
        <v>-8.2371000000000007E-3</v>
      </c>
      <c r="W2649">
        <v>1.8140300000000002E-2</v>
      </c>
      <c r="X2649">
        <v>4.45177E-2</v>
      </c>
      <c r="Y2649">
        <v>8.2602499999999995E-2</v>
      </c>
      <c r="Z2649">
        <v>0.1008766</v>
      </c>
      <c r="AA2649">
        <v>3.1261999999999998E-2</v>
      </c>
    </row>
    <row r="2650" spans="1:27" x14ac:dyDescent="0.2">
      <c r="A2650" t="s">
        <v>106</v>
      </c>
      <c r="B2650" t="s">
        <v>34</v>
      </c>
      <c r="C2650" t="s">
        <v>50</v>
      </c>
      <c r="D2650" t="s">
        <v>28</v>
      </c>
      <c r="E2650" t="s">
        <v>16</v>
      </c>
      <c r="F2650">
        <v>9</v>
      </c>
      <c r="G2650">
        <v>914</v>
      </c>
      <c r="H2650">
        <v>603</v>
      </c>
      <c r="I2650">
        <v>-0.12984789999999999</v>
      </c>
      <c r="J2650">
        <v>-0.15923409999999999</v>
      </c>
      <c r="K2650">
        <v>-2.9386200000000001E-2</v>
      </c>
      <c r="L2650">
        <v>5.31084E-2</v>
      </c>
      <c r="M2650" s="1">
        <v>5.7977000000000001E-2</v>
      </c>
      <c r="N2650">
        <v>-0.11674950000000001</v>
      </c>
      <c r="O2650">
        <v>914</v>
      </c>
      <c r="Q2650">
        <v>67.317076999999998</v>
      </c>
      <c r="R2650">
        <v>70.816984000000005</v>
      </c>
      <c r="S2650" t="s">
        <v>18</v>
      </c>
      <c r="T2650">
        <v>-0.1167417</v>
      </c>
      <c r="U2650">
        <v>-9.7447300000000001E-2</v>
      </c>
      <c r="V2650">
        <v>-5.7236299999999997E-2</v>
      </c>
      <c r="W2650">
        <v>-2.9386200000000001E-2</v>
      </c>
      <c r="X2650">
        <v>-1.5361999999999999E-3</v>
      </c>
      <c r="Y2650">
        <v>3.8674899999999998E-2</v>
      </c>
      <c r="Z2650">
        <v>5.7969300000000001E-2</v>
      </c>
      <c r="AA2650">
        <v>-0.1845473</v>
      </c>
    </row>
    <row r="2651" spans="1:27" x14ac:dyDescent="0.2">
      <c r="A2651" t="s">
        <v>107</v>
      </c>
      <c r="B2651" t="s">
        <v>34</v>
      </c>
      <c r="C2651" t="s">
        <v>50</v>
      </c>
      <c r="D2651" t="s">
        <v>28</v>
      </c>
      <c r="E2651" t="s">
        <v>16</v>
      </c>
      <c r="F2651">
        <v>10</v>
      </c>
      <c r="G2651">
        <v>914</v>
      </c>
      <c r="H2651">
        <v>603</v>
      </c>
      <c r="I2651">
        <v>-1.1430549999999999</v>
      </c>
      <c r="J2651">
        <v>-1.2183440000000001</v>
      </c>
      <c r="K2651">
        <v>-7.5288900000000006E-2</v>
      </c>
      <c r="L2651">
        <v>6.4437099999999997E-2</v>
      </c>
      <c r="M2651">
        <v>3.0710100000000001E-2</v>
      </c>
      <c r="N2651">
        <v>-0.1812878</v>
      </c>
      <c r="O2651">
        <v>914</v>
      </c>
      <c r="Q2651">
        <v>70.383868000000007</v>
      </c>
      <c r="R2651">
        <v>70.816984000000005</v>
      </c>
      <c r="S2651" t="s">
        <v>18</v>
      </c>
      <c r="T2651">
        <v>-0.18127840000000001</v>
      </c>
      <c r="U2651">
        <v>-0.15786829999999999</v>
      </c>
      <c r="V2651">
        <v>-0.1090797</v>
      </c>
      <c r="W2651">
        <v>-7.5288900000000006E-2</v>
      </c>
      <c r="X2651">
        <v>-4.1498E-2</v>
      </c>
      <c r="Y2651">
        <v>7.2906000000000004E-3</v>
      </c>
      <c r="Z2651">
        <v>3.0700700000000001E-2</v>
      </c>
      <c r="AA2651">
        <v>-6.17961E-2</v>
      </c>
    </row>
    <row r="2652" spans="1:27" x14ac:dyDescent="0.2">
      <c r="A2652" t="s">
        <v>108</v>
      </c>
      <c r="B2652" t="s">
        <v>34</v>
      </c>
      <c r="C2652" t="s">
        <v>50</v>
      </c>
      <c r="D2652" t="s">
        <v>28</v>
      </c>
      <c r="E2652" t="s">
        <v>16</v>
      </c>
      <c r="F2652">
        <v>11</v>
      </c>
      <c r="G2652">
        <v>914</v>
      </c>
      <c r="H2652">
        <v>603</v>
      </c>
      <c r="I2652">
        <v>-1.958002</v>
      </c>
      <c r="J2652">
        <v>-2.0410689999999998</v>
      </c>
      <c r="K2652">
        <v>-8.3066600000000004E-2</v>
      </c>
      <c r="L2652">
        <v>7.7586500000000003E-2</v>
      </c>
      <c r="M2652">
        <v>4.4563199999999997E-2</v>
      </c>
      <c r="N2652">
        <v>-0.21069650000000001</v>
      </c>
      <c r="O2652">
        <v>914</v>
      </c>
      <c r="Q2652">
        <v>73.995007999999999</v>
      </c>
      <c r="R2652">
        <v>70.816984000000005</v>
      </c>
      <c r="S2652" t="s">
        <v>18</v>
      </c>
      <c r="T2652">
        <v>-0.21068519999999999</v>
      </c>
      <c r="U2652">
        <v>-0.18249779999999999</v>
      </c>
      <c r="V2652">
        <v>-0.1237531</v>
      </c>
      <c r="W2652">
        <v>-8.3066600000000004E-2</v>
      </c>
      <c r="X2652">
        <v>-4.23802E-2</v>
      </c>
      <c r="Y2652">
        <v>1.6364500000000001E-2</v>
      </c>
      <c r="Z2652">
        <v>4.4551899999999998E-2</v>
      </c>
      <c r="AA2652">
        <v>-4.06976E-2</v>
      </c>
    </row>
    <row r="2653" spans="1:27" x14ac:dyDescent="0.2">
      <c r="A2653" t="s">
        <v>109</v>
      </c>
      <c r="B2653" t="s">
        <v>34</v>
      </c>
      <c r="C2653" t="s">
        <v>50</v>
      </c>
      <c r="D2653" t="s">
        <v>28</v>
      </c>
      <c r="E2653" t="s">
        <v>16</v>
      </c>
      <c r="F2653">
        <v>12</v>
      </c>
      <c r="G2653">
        <v>914</v>
      </c>
      <c r="H2653">
        <v>603</v>
      </c>
      <c r="I2653">
        <v>-2.4247830000000001</v>
      </c>
      <c r="J2653">
        <v>-2.528645</v>
      </c>
      <c r="K2653">
        <v>-0.1038623</v>
      </c>
      <c r="L2653">
        <v>8.3461099999999996E-2</v>
      </c>
      <c r="M2653">
        <v>3.3431200000000001E-2</v>
      </c>
      <c r="N2653">
        <v>-0.2411558</v>
      </c>
      <c r="O2653">
        <v>914</v>
      </c>
      <c r="Q2653">
        <v>76.820787999999993</v>
      </c>
      <c r="R2653">
        <v>70.816984000000005</v>
      </c>
      <c r="S2653" t="s">
        <v>18</v>
      </c>
      <c r="T2653">
        <v>-0.24114360000000001</v>
      </c>
      <c r="U2653">
        <v>-0.21082200000000001</v>
      </c>
      <c r="V2653">
        <v>-0.14762939999999999</v>
      </c>
      <c r="W2653">
        <v>-0.1038623</v>
      </c>
      <c r="X2653">
        <v>-6.0095299999999997E-2</v>
      </c>
      <c r="Y2653">
        <v>3.0974000000000002E-3</v>
      </c>
      <c r="Z2653">
        <v>3.3418999999999997E-2</v>
      </c>
      <c r="AA2653">
        <v>-4.1074300000000001E-2</v>
      </c>
    </row>
    <row r="2654" spans="1:27" x14ac:dyDescent="0.2">
      <c r="A2654" t="s">
        <v>110</v>
      </c>
      <c r="B2654" t="s">
        <v>34</v>
      </c>
      <c r="C2654" t="s">
        <v>50</v>
      </c>
      <c r="D2654" t="s">
        <v>28</v>
      </c>
      <c r="E2654" t="s">
        <v>16</v>
      </c>
      <c r="F2654">
        <v>13</v>
      </c>
      <c r="G2654">
        <v>914</v>
      </c>
      <c r="H2654">
        <v>603</v>
      </c>
      <c r="I2654">
        <v>-2.6223960000000002</v>
      </c>
      <c r="J2654">
        <v>-2.7368779999999999</v>
      </c>
      <c r="K2654">
        <v>-0.1144821</v>
      </c>
      <c r="L2654">
        <v>8.9049500000000004E-2</v>
      </c>
      <c r="M2654">
        <v>3.2004299999999999E-2</v>
      </c>
      <c r="N2654">
        <v>-0.2609686</v>
      </c>
      <c r="O2654">
        <v>914</v>
      </c>
      <c r="Q2654">
        <v>78.514488999999998</v>
      </c>
      <c r="R2654">
        <v>70.816984000000005</v>
      </c>
      <c r="S2654" t="s">
        <v>18</v>
      </c>
      <c r="T2654">
        <v>-0.26095560000000001</v>
      </c>
      <c r="U2654">
        <v>-0.22860369999999999</v>
      </c>
      <c r="V2654">
        <v>-0.16117980000000001</v>
      </c>
      <c r="W2654">
        <v>-0.1144821</v>
      </c>
      <c r="X2654">
        <v>-6.7784499999999998E-2</v>
      </c>
      <c r="Y2654">
        <v>-3.6059999999999998E-4</v>
      </c>
      <c r="Z2654">
        <v>3.19913E-2</v>
      </c>
      <c r="AA2654">
        <v>-4.1829499999999999E-2</v>
      </c>
    </row>
    <row r="2655" spans="1:27" x14ac:dyDescent="0.2">
      <c r="A2655" t="s">
        <v>111</v>
      </c>
      <c r="B2655" t="s">
        <v>34</v>
      </c>
      <c r="C2655" t="s">
        <v>50</v>
      </c>
      <c r="D2655" t="s">
        <v>28</v>
      </c>
      <c r="E2655" t="s">
        <v>16</v>
      </c>
      <c r="F2655">
        <v>14</v>
      </c>
      <c r="G2655">
        <v>914</v>
      </c>
      <c r="H2655">
        <v>603</v>
      </c>
      <c r="I2655">
        <v>-2.4727839999999999</v>
      </c>
      <c r="J2655">
        <v>-2.5863179999999999</v>
      </c>
      <c r="K2655">
        <v>-0.1135341</v>
      </c>
      <c r="L2655">
        <v>9.1894199999999995E-2</v>
      </c>
      <c r="M2655">
        <v>3.76318E-2</v>
      </c>
      <c r="N2655">
        <v>-0.26470009999999999</v>
      </c>
      <c r="O2655">
        <v>914</v>
      </c>
      <c r="Q2655">
        <v>79.475262999999998</v>
      </c>
      <c r="R2655">
        <v>70.816984000000005</v>
      </c>
      <c r="S2655" t="s">
        <v>18</v>
      </c>
      <c r="T2655">
        <v>-0.26468659999999999</v>
      </c>
      <c r="U2655">
        <v>-0.23130129999999999</v>
      </c>
      <c r="V2655">
        <v>-0.16172349999999999</v>
      </c>
      <c r="W2655">
        <v>-0.1135341</v>
      </c>
      <c r="X2655">
        <v>-6.5344799999999995E-2</v>
      </c>
      <c r="Y2655">
        <v>4.2329999999999998E-3</v>
      </c>
      <c r="Z2655">
        <v>3.7618400000000003E-2</v>
      </c>
      <c r="AA2655">
        <v>-4.3898E-2</v>
      </c>
    </row>
    <row r="2656" spans="1:27" x14ac:dyDescent="0.2">
      <c r="A2656" t="s">
        <v>112</v>
      </c>
      <c r="B2656" t="s">
        <v>34</v>
      </c>
      <c r="C2656" t="s">
        <v>50</v>
      </c>
      <c r="D2656" t="s">
        <v>28</v>
      </c>
      <c r="E2656" t="s">
        <v>16</v>
      </c>
      <c r="F2656">
        <v>15</v>
      </c>
      <c r="G2656">
        <v>914</v>
      </c>
      <c r="H2656">
        <v>603</v>
      </c>
      <c r="I2656">
        <v>-2.089073</v>
      </c>
      <c r="J2656">
        <v>-2.1898680000000001</v>
      </c>
      <c r="K2656">
        <v>-0.1007951</v>
      </c>
      <c r="L2656">
        <v>8.9293200000000003E-2</v>
      </c>
      <c r="M2656">
        <v>4.6092300000000003E-2</v>
      </c>
      <c r="N2656">
        <v>-0.2476825</v>
      </c>
      <c r="O2656">
        <v>914</v>
      </c>
      <c r="Q2656">
        <v>79.465280000000007</v>
      </c>
      <c r="R2656">
        <v>70.816984000000005</v>
      </c>
      <c r="S2656" t="s">
        <v>18</v>
      </c>
      <c r="T2656">
        <v>-0.24766940000000001</v>
      </c>
      <c r="U2656">
        <v>-0.215229</v>
      </c>
      <c r="V2656">
        <v>-0.14762049999999999</v>
      </c>
      <c r="W2656">
        <v>-0.1007951</v>
      </c>
      <c r="X2656">
        <v>-5.3969700000000002E-2</v>
      </c>
      <c r="Y2656">
        <v>1.36388E-2</v>
      </c>
      <c r="Z2656">
        <v>4.6079200000000001E-2</v>
      </c>
      <c r="AA2656">
        <v>-4.6027899999999997E-2</v>
      </c>
    </row>
    <row r="2657" spans="1:27" x14ac:dyDescent="0.2">
      <c r="A2657" t="s">
        <v>113</v>
      </c>
      <c r="B2657" t="s">
        <v>34</v>
      </c>
      <c r="C2657" t="s">
        <v>50</v>
      </c>
      <c r="D2657" t="s">
        <v>28</v>
      </c>
      <c r="E2657" t="s">
        <v>16</v>
      </c>
      <c r="F2657">
        <v>16</v>
      </c>
      <c r="G2657">
        <v>914</v>
      </c>
      <c r="H2657">
        <v>603</v>
      </c>
      <c r="I2657">
        <v>-1.403084</v>
      </c>
      <c r="J2657">
        <v>-1.567096</v>
      </c>
      <c r="K2657">
        <v>-0.16401270000000001</v>
      </c>
      <c r="L2657">
        <v>8.6175000000000002E-2</v>
      </c>
      <c r="M2657">
        <v>-2.2254900000000001E-2</v>
      </c>
      <c r="N2657">
        <v>-0.3057705</v>
      </c>
      <c r="O2657">
        <v>914</v>
      </c>
      <c r="Q2657">
        <v>78.977868999999998</v>
      </c>
      <c r="R2657">
        <v>70.816984000000005</v>
      </c>
      <c r="S2657" t="s">
        <v>18</v>
      </c>
      <c r="T2657">
        <v>-0.30575790000000003</v>
      </c>
      <c r="U2657">
        <v>-0.27445039999999998</v>
      </c>
      <c r="V2657">
        <v>-0.2092029</v>
      </c>
      <c r="W2657">
        <v>-0.16401270000000001</v>
      </c>
      <c r="X2657">
        <v>-0.1188225</v>
      </c>
      <c r="Y2657">
        <v>-5.3574999999999998E-2</v>
      </c>
      <c r="Z2657">
        <v>-2.2267499999999999E-2</v>
      </c>
      <c r="AA2657">
        <v>-0.10466019999999999</v>
      </c>
    </row>
    <row r="2658" spans="1:27" x14ac:dyDescent="0.2">
      <c r="A2658" t="s">
        <v>114</v>
      </c>
      <c r="B2658" t="s">
        <v>34</v>
      </c>
      <c r="C2658" t="s">
        <v>50</v>
      </c>
      <c r="D2658" t="s">
        <v>28</v>
      </c>
      <c r="E2658" t="s">
        <v>16</v>
      </c>
      <c r="F2658">
        <v>17</v>
      </c>
      <c r="G2658">
        <v>914</v>
      </c>
      <c r="H2658">
        <v>603</v>
      </c>
      <c r="I2658">
        <v>-0.54753940000000001</v>
      </c>
      <c r="J2658">
        <v>-0.70667800000000003</v>
      </c>
      <c r="K2658">
        <v>-0.15913859999999999</v>
      </c>
      <c r="L2658">
        <v>7.8077300000000002E-2</v>
      </c>
      <c r="M2658">
        <v>-3.07015E-2</v>
      </c>
      <c r="N2658">
        <v>-0.28757579999999999</v>
      </c>
      <c r="O2658">
        <v>914</v>
      </c>
      <c r="Q2658">
        <v>78.403347999999994</v>
      </c>
      <c r="R2658">
        <v>70.816984000000005</v>
      </c>
      <c r="S2658" t="s">
        <v>19</v>
      </c>
      <c r="T2658">
        <v>-0.2875644</v>
      </c>
      <c r="U2658">
        <v>-0.25919880000000001</v>
      </c>
      <c r="V2658">
        <v>-0.20008239999999999</v>
      </c>
      <c r="W2658">
        <v>-0.15913859999999999</v>
      </c>
      <c r="X2658">
        <v>-0.11819490000000001</v>
      </c>
      <c r="Y2658">
        <v>-5.9078600000000002E-2</v>
      </c>
      <c r="Z2658">
        <v>-3.0712900000000001E-2</v>
      </c>
      <c r="AA2658">
        <v>-0.22519259999999999</v>
      </c>
    </row>
    <row r="2659" spans="1:27" x14ac:dyDescent="0.2">
      <c r="A2659" t="s">
        <v>115</v>
      </c>
      <c r="B2659" t="s">
        <v>34</v>
      </c>
      <c r="C2659" t="s">
        <v>50</v>
      </c>
      <c r="D2659" t="s">
        <v>28</v>
      </c>
      <c r="E2659" t="s">
        <v>16</v>
      </c>
      <c r="F2659">
        <v>18</v>
      </c>
      <c r="G2659">
        <v>914</v>
      </c>
      <c r="H2659">
        <v>603</v>
      </c>
      <c r="I2659">
        <v>0.49310019999999999</v>
      </c>
      <c r="J2659">
        <v>0.36808610000000003</v>
      </c>
      <c r="K2659">
        <v>-0.12501409999999999</v>
      </c>
      <c r="L2659">
        <v>6.7195699999999997E-2</v>
      </c>
      <c r="M2659">
        <v>-1.4477200000000001E-2</v>
      </c>
      <c r="N2659">
        <v>-0.23555090000000001</v>
      </c>
      <c r="O2659">
        <v>914</v>
      </c>
      <c r="Q2659">
        <v>76.938907999999998</v>
      </c>
      <c r="R2659">
        <v>70.816984000000005</v>
      </c>
      <c r="S2659" t="s">
        <v>19</v>
      </c>
      <c r="T2659">
        <v>-0.2355411</v>
      </c>
      <c r="U2659">
        <v>-0.21112880000000001</v>
      </c>
      <c r="V2659">
        <v>-0.16025149999999999</v>
      </c>
      <c r="W2659">
        <v>-0.12501409999999999</v>
      </c>
      <c r="X2659">
        <v>-8.9776599999999998E-2</v>
      </c>
      <c r="Y2659">
        <v>-3.8899400000000001E-2</v>
      </c>
      <c r="Z2659">
        <v>-1.4487E-2</v>
      </c>
      <c r="AA2659">
        <v>-0.33963270000000001</v>
      </c>
    </row>
    <row r="2660" spans="1:27" x14ac:dyDescent="0.2">
      <c r="A2660" t="s">
        <v>116</v>
      </c>
      <c r="B2660" t="s">
        <v>34</v>
      </c>
      <c r="C2660" t="s">
        <v>50</v>
      </c>
      <c r="D2660" t="s">
        <v>28</v>
      </c>
      <c r="E2660" t="s">
        <v>16</v>
      </c>
      <c r="F2660">
        <v>19</v>
      </c>
      <c r="G2660">
        <v>914</v>
      </c>
      <c r="H2660">
        <v>603</v>
      </c>
      <c r="I2660">
        <v>1.338751</v>
      </c>
      <c r="J2660">
        <v>1.267269</v>
      </c>
      <c r="K2660">
        <v>-7.1481299999999998E-2</v>
      </c>
      <c r="L2660">
        <v>5.8224900000000003E-2</v>
      </c>
      <c r="M2660">
        <v>2.42986E-2</v>
      </c>
      <c r="N2660">
        <v>-0.1672613</v>
      </c>
      <c r="O2660">
        <v>914</v>
      </c>
      <c r="Q2660">
        <v>75.081057999999999</v>
      </c>
      <c r="R2660">
        <v>70.816984000000005</v>
      </c>
      <c r="S2660" t="s">
        <v>19</v>
      </c>
      <c r="T2660">
        <v>-0.16725280000000001</v>
      </c>
      <c r="U2660">
        <v>-0.1460996</v>
      </c>
      <c r="V2660">
        <v>-0.10201449999999999</v>
      </c>
      <c r="W2660">
        <v>-7.1481299999999998E-2</v>
      </c>
      <c r="X2660">
        <v>-4.0948199999999997E-2</v>
      </c>
      <c r="Y2660">
        <v>3.1369000000000002E-3</v>
      </c>
      <c r="Z2660">
        <v>2.4290099999999998E-2</v>
      </c>
      <c r="AA2660">
        <v>-5.6405799999999999E-2</v>
      </c>
    </row>
    <row r="2661" spans="1:27" x14ac:dyDescent="0.2">
      <c r="A2661" t="s">
        <v>117</v>
      </c>
      <c r="B2661" t="s">
        <v>34</v>
      </c>
      <c r="C2661" t="s">
        <v>50</v>
      </c>
      <c r="D2661" t="s">
        <v>28</v>
      </c>
      <c r="E2661" t="s">
        <v>16</v>
      </c>
      <c r="F2661">
        <v>20</v>
      </c>
      <c r="G2661">
        <v>914</v>
      </c>
      <c r="H2661">
        <v>603</v>
      </c>
      <c r="I2661">
        <v>1.7632019999999999</v>
      </c>
      <c r="J2661">
        <v>1.7250829999999999</v>
      </c>
      <c r="K2661">
        <v>-3.8118300000000001E-2</v>
      </c>
      <c r="L2661">
        <v>5.3688100000000002E-2</v>
      </c>
      <c r="M2661">
        <v>5.0198600000000003E-2</v>
      </c>
      <c r="N2661">
        <v>-0.12643509999999999</v>
      </c>
      <c r="O2661">
        <v>914</v>
      </c>
      <c r="Q2661">
        <v>72.694540000000003</v>
      </c>
      <c r="R2661">
        <v>70.816984000000005</v>
      </c>
      <c r="S2661" t="s">
        <v>19</v>
      </c>
      <c r="T2661">
        <v>-0.12642729999999999</v>
      </c>
      <c r="U2661">
        <v>-0.1069223</v>
      </c>
      <c r="V2661">
        <v>-6.6272300000000006E-2</v>
      </c>
      <c r="W2661">
        <v>-3.8118300000000001E-2</v>
      </c>
      <c r="X2661">
        <v>-9.9641999999999994E-3</v>
      </c>
      <c r="Y2661">
        <v>3.0685799999999999E-2</v>
      </c>
      <c r="Z2661">
        <v>5.0190800000000001E-2</v>
      </c>
      <c r="AA2661">
        <v>-2.2096500000000002E-2</v>
      </c>
    </row>
    <row r="2662" spans="1:27" x14ac:dyDescent="0.2">
      <c r="A2662" t="s">
        <v>118</v>
      </c>
      <c r="B2662" t="s">
        <v>34</v>
      </c>
      <c r="C2662" t="s">
        <v>50</v>
      </c>
      <c r="D2662" t="s">
        <v>28</v>
      </c>
      <c r="E2662" t="s">
        <v>16</v>
      </c>
      <c r="F2662">
        <v>21</v>
      </c>
      <c r="G2662">
        <v>914</v>
      </c>
      <c r="H2662">
        <v>603</v>
      </c>
      <c r="I2662">
        <v>1.8516049999999999</v>
      </c>
      <c r="J2662">
        <v>1.8443130000000001</v>
      </c>
      <c r="K2662">
        <v>-7.2928000000000003E-3</v>
      </c>
      <c r="L2662">
        <v>5.39385E-2</v>
      </c>
      <c r="M2662">
        <v>8.14362E-2</v>
      </c>
      <c r="N2662">
        <v>-9.6021700000000001E-2</v>
      </c>
      <c r="O2662">
        <v>914</v>
      </c>
      <c r="Q2662">
        <v>69.808860999999993</v>
      </c>
      <c r="R2662">
        <v>70.816984000000005</v>
      </c>
      <c r="S2662" t="s">
        <v>19</v>
      </c>
      <c r="T2662">
        <v>-9.6013799999999996E-2</v>
      </c>
      <c r="U2662">
        <v>-7.6417799999999994E-2</v>
      </c>
      <c r="V2662">
        <v>-3.5578199999999997E-2</v>
      </c>
      <c r="W2662">
        <v>-7.2928000000000003E-3</v>
      </c>
      <c r="X2662">
        <v>2.09926E-2</v>
      </c>
      <c r="Y2662">
        <v>6.18323E-2</v>
      </c>
      <c r="Z2662">
        <v>8.1428299999999995E-2</v>
      </c>
      <c r="AA2662">
        <v>-3.9541999999999997E-3</v>
      </c>
    </row>
    <row r="2663" spans="1:27" x14ac:dyDescent="0.2">
      <c r="A2663" t="s">
        <v>119</v>
      </c>
      <c r="B2663" t="s">
        <v>34</v>
      </c>
      <c r="C2663" t="s">
        <v>50</v>
      </c>
      <c r="D2663" t="s">
        <v>28</v>
      </c>
      <c r="E2663" t="s">
        <v>16</v>
      </c>
      <c r="F2663">
        <v>22</v>
      </c>
      <c r="G2663">
        <v>914</v>
      </c>
      <c r="H2663">
        <v>603</v>
      </c>
      <c r="I2663">
        <v>1.755541</v>
      </c>
      <c r="J2663">
        <v>1.7691840000000001</v>
      </c>
      <c r="K2663">
        <v>1.3642899999999999E-2</v>
      </c>
      <c r="L2663">
        <v>5.21504E-2</v>
      </c>
      <c r="M2663">
        <v>9.9430299999999999E-2</v>
      </c>
      <c r="N2663">
        <v>-7.2144399999999997E-2</v>
      </c>
      <c r="O2663">
        <v>914</v>
      </c>
      <c r="Q2663">
        <v>67.988249999999994</v>
      </c>
      <c r="R2663">
        <v>70.816984000000005</v>
      </c>
      <c r="S2663" t="s">
        <v>18</v>
      </c>
      <c r="T2663">
        <v>-7.2136800000000001E-2</v>
      </c>
      <c r="U2663">
        <v>-5.3190500000000002E-2</v>
      </c>
      <c r="V2663">
        <v>-1.37047E-2</v>
      </c>
      <c r="W2663">
        <v>1.3642899999999999E-2</v>
      </c>
      <c r="X2663">
        <v>4.0990600000000002E-2</v>
      </c>
      <c r="Y2663">
        <v>8.0476400000000003E-2</v>
      </c>
      <c r="Z2663">
        <v>9.9422700000000003E-2</v>
      </c>
      <c r="AA2663">
        <v>7.7114000000000002E-3</v>
      </c>
    </row>
    <row r="2664" spans="1:27" x14ac:dyDescent="0.2">
      <c r="A2664" t="s">
        <v>120</v>
      </c>
      <c r="B2664" t="s">
        <v>34</v>
      </c>
      <c r="C2664" t="s">
        <v>50</v>
      </c>
      <c r="D2664" t="s">
        <v>28</v>
      </c>
      <c r="E2664" t="s">
        <v>16</v>
      </c>
      <c r="F2664">
        <v>23</v>
      </c>
      <c r="G2664">
        <v>914</v>
      </c>
      <c r="H2664">
        <v>603</v>
      </c>
      <c r="I2664">
        <v>1.567868</v>
      </c>
      <c r="J2664">
        <v>1.5743050000000001</v>
      </c>
      <c r="K2664">
        <v>6.4377000000000002E-3</v>
      </c>
      <c r="L2664">
        <v>4.8489999999999998E-2</v>
      </c>
      <c r="M2664">
        <v>8.6203699999999994E-2</v>
      </c>
      <c r="N2664">
        <v>-7.3328400000000002E-2</v>
      </c>
      <c r="O2664">
        <v>914</v>
      </c>
      <c r="Q2664">
        <v>67.101246000000003</v>
      </c>
      <c r="R2664">
        <v>70.816984000000005</v>
      </c>
      <c r="S2664" t="s">
        <v>18</v>
      </c>
      <c r="T2664">
        <v>-7.3321300000000006E-2</v>
      </c>
      <c r="U2664">
        <v>-5.5704799999999999E-2</v>
      </c>
      <c r="V2664">
        <v>-1.89905E-2</v>
      </c>
      <c r="W2664">
        <v>6.4377000000000002E-3</v>
      </c>
      <c r="X2664">
        <v>3.18658E-2</v>
      </c>
      <c r="Y2664">
        <v>6.8580100000000005E-2</v>
      </c>
      <c r="Z2664">
        <v>8.6196599999999998E-2</v>
      </c>
      <c r="AA2664">
        <v>4.0892000000000003E-3</v>
      </c>
    </row>
    <row r="2665" spans="1:27" x14ac:dyDescent="0.2">
      <c r="A2665" t="s">
        <v>121</v>
      </c>
      <c r="B2665" t="s">
        <v>34</v>
      </c>
      <c r="C2665" t="s">
        <v>50</v>
      </c>
      <c r="D2665" t="s">
        <v>28</v>
      </c>
      <c r="E2665" t="s">
        <v>16</v>
      </c>
      <c r="F2665">
        <v>24</v>
      </c>
      <c r="G2665">
        <v>914</v>
      </c>
      <c r="H2665">
        <v>603</v>
      </c>
      <c r="I2665">
        <v>1.305261</v>
      </c>
      <c r="J2665">
        <v>1.315618</v>
      </c>
      <c r="K2665">
        <v>1.03572E-2</v>
      </c>
      <c r="L2665">
        <v>4.4652299999999999E-2</v>
      </c>
      <c r="M2665">
        <v>8.3810099999999998E-2</v>
      </c>
      <c r="N2665">
        <v>-6.3095799999999994E-2</v>
      </c>
      <c r="O2665">
        <v>914</v>
      </c>
      <c r="Q2665">
        <v>66.554157000000004</v>
      </c>
      <c r="R2665">
        <v>70.816984000000005</v>
      </c>
      <c r="S2665" t="s">
        <v>18</v>
      </c>
      <c r="T2665">
        <v>-6.3089300000000001E-2</v>
      </c>
      <c r="U2665">
        <v>-4.6866999999999999E-2</v>
      </c>
      <c r="V2665">
        <v>-1.3058500000000001E-2</v>
      </c>
      <c r="W2665">
        <v>1.03572E-2</v>
      </c>
      <c r="X2665">
        <v>3.3772799999999999E-2</v>
      </c>
      <c r="Y2665">
        <v>6.7581299999999997E-2</v>
      </c>
      <c r="Z2665">
        <v>8.3803600000000006E-2</v>
      </c>
      <c r="AA2665">
        <v>7.8724999999999993E-3</v>
      </c>
    </row>
    <row r="2666" spans="1:27" x14ac:dyDescent="0.2">
      <c r="A2666" t="s">
        <v>122</v>
      </c>
      <c r="B2666" t="s">
        <v>34</v>
      </c>
      <c r="C2666" t="s">
        <v>50</v>
      </c>
      <c r="D2666" t="s">
        <v>29</v>
      </c>
      <c r="E2666" t="s">
        <v>16</v>
      </c>
      <c r="F2666">
        <v>1</v>
      </c>
      <c r="G2666">
        <v>910</v>
      </c>
      <c r="H2666">
        <v>602</v>
      </c>
      <c r="I2666">
        <v>1.169392</v>
      </c>
      <c r="J2666">
        <v>1.1923870000000001</v>
      </c>
      <c r="K2666">
        <v>2.2995399999999999E-2</v>
      </c>
      <c r="L2666">
        <v>4.38155E-2</v>
      </c>
      <c r="M2666">
        <v>9.5071900000000001E-2</v>
      </c>
      <c r="N2666">
        <v>-4.9081100000000003E-2</v>
      </c>
      <c r="O2666">
        <v>910</v>
      </c>
      <c r="Q2666">
        <v>66.421857000000003</v>
      </c>
      <c r="R2666">
        <v>71.483431999999993</v>
      </c>
      <c r="S2666" t="s">
        <v>17</v>
      </c>
      <c r="T2666">
        <v>-4.9074600000000003E-2</v>
      </c>
      <c r="U2666">
        <v>-3.3156400000000003E-2</v>
      </c>
      <c r="V2666">
        <v>1.8600000000000001E-5</v>
      </c>
      <c r="W2666">
        <v>2.2995399999999999E-2</v>
      </c>
      <c r="X2666">
        <v>4.5972300000000001E-2</v>
      </c>
      <c r="Y2666">
        <v>7.9147200000000001E-2</v>
      </c>
      <c r="Z2666">
        <v>9.5065499999999997E-2</v>
      </c>
      <c r="AA2666">
        <v>1.9285199999999999E-2</v>
      </c>
    </row>
    <row r="2667" spans="1:27" x14ac:dyDescent="0.2">
      <c r="A2667" t="s">
        <v>123</v>
      </c>
      <c r="B2667" t="s">
        <v>34</v>
      </c>
      <c r="C2667" t="s">
        <v>50</v>
      </c>
      <c r="D2667" t="s">
        <v>29</v>
      </c>
      <c r="E2667" t="s">
        <v>16</v>
      </c>
      <c r="F2667">
        <v>2</v>
      </c>
      <c r="G2667">
        <v>910</v>
      </c>
      <c r="H2667">
        <v>602</v>
      </c>
      <c r="I2667">
        <v>1.029522</v>
      </c>
      <c r="J2667">
        <v>1.0656669999999999</v>
      </c>
      <c r="K2667">
        <v>3.6145099999999999E-2</v>
      </c>
      <c r="L2667">
        <v>4.5196600000000003E-2</v>
      </c>
      <c r="M2667">
        <v>0.1104936</v>
      </c>
      <c r="N2667">
        <v>-3.8203399999999998E-2</v>
      </c>
      <c r="O2667">
        <v>910</v>
      </c>
      <c r="Q2667">
        <v>66.086579999999998</v>
      </c>
      <c r="R2667">
        <v>71.483431999999993</v>
      </c>
      <c r="S2667" t="s">
        <v>17</v>
      </c>
      <c r="T2667">
        <v>-3.8196800000000003E-2</v>
      </c>
      <c r="U2667">
        <v>-2.17767E-2</v>
      </c>
      <c r="V2667">
        <v>1.2444E-2</v>
      </c>
      <c r="W2667">
        <v>3.6145099999999999E-2</v>
      </c>
      <c r="X2667">
        <v>5.9846200000000002E-2</v>
      </c>
      <c r="Y2667">
        <v>9.4066899999999995E-2</v>
      </c>
      <c r="Z2667">
        <v>0.110487</v>
      </c>
      <c r="AA2667">
        <v>3.3917799999999998E-2</v>
      </c>
    </row>
    <row r="2668" spans="1:27" x14ac:dyDescent="0.2">
      <c r="A2668" t="s">
        <v>124</v>
      </c>
      <c r="B2668" t="s">
        <v>34</v>
      </c>
      <c r="C2668" t="s">
        <v>50</v>
      </c>
      <c r="D2668" t="s">
        <v>29</v>
      </c>
      <c r="E2668" t="s">
        <v>16</v>
      </c>
      <c r="F2668">
        <v>3</v>
      </c>
      <c r="G2668">
        <v>910</v>
      </c>
      <c r="H2668">
        <v>602</v>
      </c>
      <c r="I2668">
        <v>0.95590600000000003</v>
      </c>
      <c r="J2668">
        <v>0.97038250000000004</v>
      </c>
      <c r="K2668">
        <v>1.44764E-2</v>
      </c>
      <c r="L2668">
        <v>4.4272100000000002E-2</v>
      </c>
      <c r="M2668">
        <v>8.7303900000000004E-2</v>
      </c>
      <c r="N2668">
        <v>-5.8351100000000003E-2</v>
      </c>
      <c r="O2668">
        <v>910</v>
      </c>
      <c r="Q2668">
        <v>65.683938999999995</v>
      </c>
      <c r="R2668">
        <v>71.483431999999993</v>
      </c>
      <c r="S2668" t="s">
        <v>17</v>
      </c>
      <c r="T2668">
        <v>-5.8344600000000003E-2</v>
      </c>
      <c r="U2668">
        <v>-4.2260499999999999E-2</v>
      </c>
      <c r="V2668">
        <v>-8.7399000000000001E-3</v>
      </c>
      <c r="W2668">
        <v>1.44764E-2</v>
      </c>
      <c r="X2668">
        <v>3.7692700000000003E-2</v>
      </c>
      <c r="Y2668">
        <v>7.1213299999999993E-2</v>
      </c>
      <c r="Z2668">
        <v>8.7297399999999997E-2</v>
      </c>
      <c r="AA2668">
        <v>1.49182E-2</v>
      </c>
    </row>
    <row r="2669" spans="1:27" x14ac:dyDescent="0.2">
      <c r="A2669" t="s">
        <v>125</v>
      </c>
      <c r="B2669" t="s">
        <v>34</v>
      </c>
      <c r="C2669" t="s">
        <v>50</v>
      </c>
      <c r="D2669" t="s">
        <v>29</v>
      </c>
      <c r="E2669" t="s">
        <v>16</v>
      </c>
      <c r="F2669">
        <v>4</v>
      </c>
      <c r="G2669">
        <v>910</v>
      </c>
      <c r="H2669">
        <v>602</v>
      </c>
      <c r="I2669">
        <v>0.90032999999999996</v>
      </c>
      <c r="J2669">
        <v>0.89317610000000003</v>
      </c>
      <c r="K2669">
        <v>-7.1539000000000004E-3</v>
      </c>
      <c r="L2669">
        <v>4.0270899999999998E-2</v>
      </c>
      <c r="M2669">
        <v>5.90918E-2</v>
      </c>
      <c r="N2669">
        <v>-7.3399599999999995E-2</v>
      </c>
      <c r="O2669">
        <v>910</v>
      </c>
      <c r="Q2669">
        <v>65.517846000000006</v>
      </c>
      <c r="R2669">
        <v>71.483431999999993</v>
      </c>
      <c r="S2669" t="s">
        <v>17</v>
      </c>
      <c r="T2669">
        <v>-7.3393700000000006E-2</v>
      </c>
      <c r="U2669">
        <v>-5.8763200000000002E-2</v>
      </c>
      <c r="V2669">
        <v>-2.8271999999999999E-2</v>
      </c>
      <c r="W2669">
        <v>-7.1539000000000004E-3</v>
      </c>
      <c r="X2669">
        <v>1.39642E-2</v>
      </c>
      <c r="Y2669">
        <v>4.4455399999999999E-2</v>
      </c>
      <c r="Z2669">
        <v>5.9085899999999997E-2</v>
      </c>
      <c r="AA2669">
        <v>-8.0094999999999993E-3</v>
      </c>
    </row>
    <row r="2670" spans="1:27" x14ac:dyDescent="0.2">
      <c r="A2670" t="s">
        <v>126</v>
      </c>
      <c r="B2670" t="s">
        <v>34</v>
      </c>
      <c r="C2670" t="s">
        <v>50</v>
      </c>
      <c r="D2670" t="s">
        <v>29</v>
      </c>
      <c r="E2670" t="s">
        <v>16</v>
      </c>
      <c r="F2670">
        <v>5</v>
      </c>
      <c r="G2670">
        <v>910</v>
      </c>
      <c r="H2670">
        <v>602</v>
      </c>
      <c r="I2670">
        <v>0.89586969999999999</v>
      </c>
      <c r="J2670">
        <v>0.86112120000000003</v>
      </c>
      <c r="K2670">
        <v>-3.4748500000000002E-2</v>
      </c>
      <c r="L2670">
        <v>3.7235600000000001E-2</v>
      </c>
      <c r="M2670">
        <v>2.6504E-2</v>
      </c>
      <c r="N2670">
        <v>-9.6001000000000003E-2</v>
      </c>
      <c r="O2670">
        <v>910</v>
      </c>
      <c r="Q2670">
        <v>65.171657999999994</v>
      </c>
      <c r="R2670">
        <v>71.483431999999993</v>
      </c>
      <c r="S2670" t="s">
        <v>17</v>
      </c>
      <c r="T2670">
        <v>-9.5995499999999997E-2</v>
      </c>
      <c r="U2670">
        <v>-8.2467799999999994E-2</v>
      </c>
      <c r="V2670">
        <v>-5.4274799999999998E-2</v>
      </c>
      <c r="W2670">
        <v>-3.4748500000000002E-2</v>
      </c>
      <c r="X2670">
        <v>-1.5222100000000001E-2</v>
      </c>
      <c r="Y2670">
        <v>1.2970799999999999E-2</v>
      </c>
      <c r="Z2670">
        <v>2.6498600000000001E-2</v>
      </c>
      <c r="AA2670">
        <v>-4.0352600000000002E-2</v>
      </c>
    </row>
    <row r="2671" spans="1:27" x14ac:dyDescent="0.2">
      <c r="A2671" t="s">
        <v>127</v>
      </c>
      <c r="B2671" t="s">
        <v>34</v>
      </c>
      <c r="C2671" t="s">
        <v>50</v>
      </c>
      <c r="D2671" t="s">
        <v>29</v>
      </c>
      <c r="E2671" t="s">
        <v>16</v>
      </c>
      <c r="F2671">
        <v>6</v>
      </c>
      <c r="G2671">
        <v>910</v>
      </c>
      <c r="H2671">
        <v>602</v>
      </c>
      <c r="I2671">
        <v>0.93745990000000001</v>
      </c>
      <c r="J2671">
        <v>0.9104447</v>
      </c>
      <c r="K2671">
        <v>-2.70152E-2</v>
      </c>
      <c r="L2671">
        <v>3.7005400000000001E-2</v>
      </c>
      <c r="M2671">
        <v>3.3858800000000001E-2</v>
      </c>
      <c r="N2671">
        <v>-8.7889099999999998E-2</v>
      </c>
      <c r="O2671">
        <v>910</v>
      </c>
      <c r="Q2671">
        <v>65.020319999999998</v>
      </c>
      <c r="R2671">
        <v>71.483431999999993</v>
      </c>
      <c r="S2671" t="s">
        <v>17</v>
      </c>
      <c r="T2671">
        <v>-8.7883699999999995E-2</v>
      </c>
      <c r="U2671">
        <v>-7.4439500000000006E-2</v>
      </c>
      <c r="V2671">
        <v>-4.6420799999999998E-2</v>
      </c>
      <c r="W2671">
        <v>-2.70152E-2</v>
      </c>
      <c r="X2671">
        <v>-7.6094999999999999E-3</v>
      </c>
      <c r="Y2671">
        <v>2.0409199999999999E-2</v>
      </c>
      <c r="Z2671">
        <v>3.3853399999999999E-2</v>
      </c>
      <c r="AA2671">
        <v>-2.9672500000000001E-2</v>
      </c>
    </row>
    <row r="2672" spans="1:27" x14ac:dyDescent="0.2">
      <c r="A2672" t="s">
        <v>128</v>
      </c>
      <c r="B2672" t="s">
        <v>34</v>
      </c>
      <c r="C2672" t="s">
        <v>50</v>
      </c>
      <c r="D2672" t="s">
        <v>29</v>
      </c>
      <c r="E2672" t="s">
        <v>16</v>
      </c>
      <c r="F2672">
        <v>7</v>
      </c>
      <c r="G2672">
        <v>910</v>
      </c>
      <c r="H2672">
        <v>602</v>
      </c>
      <c r="I2672">
        <v>0.98130430000000002</v>
      </c>
      <c r="J2672">
        <v>0.98612239999999995</v>
      </c>
      <c r="K2672">
        <v>4.8180000000000002E-3</v>
      </c>
      <c r="L2672">
        <v>3.9154300000000003E-2</v>
      </c>
      <c r="M2672">
        <v>6.9226800000000005E-2</v>
      </c>
      <c r="N2672">
        <v>-5.9590799999999999E-2</v>
      </c>
      <c r="O2672">
        <v>910</v>
      </c>
      <c r="Q2672">
        <v>64.717555000000004</v>
      </c>
      <c r="R2672">
        <v>71.483431999999993</v>
      </c>
      <c r="S2672" t="s">
        <v>18</v>
      </c>
      <c r="T2672">
        <v>-5.9584999999999999E-2</v>
      </c>
      <c r="U2672">
        <v>-4.5360200000000003E-2</v>
      </c>
      <c r="V2672">
        <v>-1.5714499999999999E-2</v>
      </c>
      <c r="W2672">
        <v>4.8180000000000002E-3</v>
      </c>
      <c r="X2672">
        <v>2.5350600000000001E-2</v>
      </c>
      <c r="Y2672">
        <v>5.4996299999999998E-2</v>
      </c>
      <c r="Z2672">
        <v>6.9221099999999994E-2</v>
      </c>
      <c r="AA2672">
        <v>4.8858E-3</v>
      </c>
    </row>
    <row r="2673" spans="1:27" x14ac:dyDescent="0.2">
      <c r="A2673" t="s">
        <v>129</v>
      </c>
      <c r="B2673" t="s">
        <v>34</v>
      </c>
      <c r="C2673" t="s">
        <v>50</v>
      </c>
      <c r="D2673" t="s">
        <v>29</v>
      </c>
      <c r="E2673" t="s">
        <v>16</v>
      </c>
      <c r="F2673">
        <v>8</v>
      </c>
      <c r="G2673">
        <v>910</v>
      </c>
      <c r="H2673">
        <v>602</v>
      </c>
      <c r="I2673">
        <v>0.72276229999999997</v>
      </c>
      <c r="J2673">
        <v>0.72283330000000001</v>
      </c>
      <c r="K2673">
        <v>7.1099999999999994E-5</v>
      </c>
      <c r="L2673">
        <v>4.6088999999999998E-2</v>
      </c>
      <c r="M2673">
        <v>7.5887499999999997E-2</v>
      </c>
      <c r="N2673">
        <v>-7.5745300000000002E-2</v>
      </c>
      <c r="O2673">
        <v>910</v>
      </c>
      <c r="Q2673">
        <v>65.085829000000004</v>
      </c>
      <c r="R2673">
        <v>71.483431999999993</v>
      </c>
      <c r="S2673" t="s">
        <v>18</v>
      </c>
      <c r="T2673">
        <v>-7.5738600000000003E-2</v>
      </c>
      <c r="U2673">
        <v>-5.89943E-2</v>
      </c>
      <c r="V2673">
        <v>-2.4098000000000001E-2</v>
      </c>
      <c r="W2673">
        <v>7.1099999999999994E-5</v>
      </c>
      <c r="X2673">
        <v>2.42402E-2</v>
      </c>
      <c r="Y2673">
        <v>5.9136500000000002E-2</v>
      </c>
      <c r="Z2673">
        <v>7.5880799999999998E-2</v>
      </c>
      <c r="AA2673">
        <v>9.8400000000000007E-5</v>
      </c>
    </row>
    <row r="2674" spans="1:27" x14ac:dyDescent="0.2">
      <c r="A2674" t="s">
        <v>130</v>
      </c>
      <c r="B2674" t="s">
        <v>34</v>
      </c>
      <c r="C2674" t="s">
        <v>50</v>
      </c>
      <c r="D2674" t="s">
        <v>29</v>
      </c>
      <c r="E2674" t="s">
        <v>16</v>
      </c>
      <c r="F2674">
        <v>9</v>
      </c>
      <c r="G2674">
        <v>910</v>
      </c>
      <c r="H2674">
        <v>602</v>
      </c>
      <c r="I2674">
        <v>5.3075600000000001E-2</v>
      </c>
      <c r="J2674">
        <v>1.808E-4</v>
      </c>
      <c r="K2674">
        <v>-5.2894700000000003E-2</v>
      </c>
      <c r="L2674">
        <v>4.8782300000000001E-2</v>
      </c>
      <c r="M2674">
        <v>2.73522E-2</v>
      </c>
      <c r="N2674">
        <v>-0.1331416</v>
      </c>
      <c r="O2674">
        <v>910</v>
      </c>
      <c r="Q2674">
        <v>67.021601000000004</v>
      </c>
      <c r="R2674">
        <v>71.483431999999993</v>
      </c>
      <c r="S2674" t="s">
        <v>18</v>
      </c>
      <c r="T2674">
        <v>-0.13313449999999999</v>
      </c>
      <c r="U2674">
        <v>-0.11541179999999999</v>
      </c>
      <c r="V2674">
        <v>-7.8476199999999996E-2</v>
      </c>
      <c r="W2674">
        <v>-5.2894700000000003E-2</v>
      </c>
      <c r="X2674">
        <v>-2.7313299999999999E-2</v>
      </c>
      <c r="Y2674">
        <v>9.6223000000000003E-3</v>
      </c>
      <c r="Z2674">
        <v>2.7345000000000001E-2</v>
      </c>
      <c r="AA2674">
        <v>-292.50009999999997</v>
      </c>
    </row>
    <row r="2675" spans="1:27" x14ac:dyDescent="0.2">
      <c r="A2675" t="s">
        <v>131</v>
      </c>
      <c r="B2675" t="s">
        <v>34</v>
      </c>
      <c r="C2675" t="s">
        <v>50</v>
      </c>
      <c r="D2675" t="s">
        <v>29</v>
      </c>
      <c r="E2675" t="s">
        <v>16</v>
      </c>
      <c r="F2675">
        <v>10</v>
      </c>
      <c r="G2675">
        <v>910</v>
      </c>
      <c r="H2675">
        <v>602</v>
      </c>
      <c r="I2675">
        <v>-1.0100309999999999</v>
      </c>
      <c r="J2675">
        <v>-1.147602</v>
      </c>
      <c r="K2675">
        <v>-0.13757059999999999</v>
      </c>
      <c r="L2675">
        <v>5.5543799999999997E-2</v>
      </c>
      <c r="M2675">
        <v>-4.6200999999999999E-2</v>
      </c>
      <c r="N2675">
        <v>-0.22894020000000001</v>
      </c>
      <c r="O2675">
        <v>910</v>
      </c>
      <c r="Q2675">
        <v>70.143122000000005</v>
      </c>
      <c r="R2675">
        <v>71.483431999999993</v>
      </c>
      <c r="S2675" t="s">
        <v>18</v>
      </c>
      <c r="T2675">
        <v>-0.228932</v>
      </c>
      <c r="U2675">
        <v>-0.20875279999999999</v>
      </c>
      <c r="V2675">
        <v>-0.16669780000000001</v>
      </c>
      <c r="W2675">
        <v>-0.13757059999999999</v>
      </c>
      <c r="X2675">
        <v>-0.1084434</v>
      </c>
      <c r="Y2675">
        <v>-6.6388299999999997E-2</v>
      </c>
      <c r="Z2675">
        <v>-4.6209100000000003E-2</v>
      </c>
      <c r="AA2675">
        <v>-0.1198766</v>
      </c>
    </row>
    <row r="2676" spans="1:27" x14ac:dyDescent="0.2">
      <c r="A2676" t="s">
        <v>132</v>
      </c>
      <c r="B2676" t="s">
        <v>34</v>
      </c>
      <c r="C2676" t="s">
        <v>50</v>
      </c>
      <c r="D2676" t="s">
        <v>29</v>
      </c>
      <c r="E2676" t="s">
        <v>16</v>
      </c>
      <c r="F2676">
        <v>11</v>
      </c>
      <c r="G2676">
        <v>910</v>
      </c>
      <c r="H2676">
        <v>602</v>
      </c>
      <c r="I2676">
        <v>-1.8594109999999999</v>
      </c>
      <c r="J2676">
        <v>-2.0011000000000001</v>
      </c>
      <c r="K2676">
        <v>-0.14168829999999999</v>
      </c>
      <c r="L2676">
        <v>6.8198700000000001E-2</v>
      </c>
      <c r="M2676">
        <v>-2.95015E-2</v>
      </c>
      <c r="N2676">
        <v>-0.25387510000000002</v>
      </c>
      <c r="O2676">
        <v>910</v>
      </c>
      <c r="Q2676">
        <v>74.334834999999998</v>
      </c>
      <c r="R2676">
        <v>71.483431999999993</v>
      </c>
      <c r="S2676" t="s">
        <v>18</v>
      </c>
      <c r="T2676">
        <v>-0.25386520000000001</v>
      </c>
      <c r="U2676">
        <v>-0.2290884</v>
      </c>
      <c r="V2676">
        <v>-0.17745169999999999</v>
      </c>
      <c r="W2676">
        <v>-0.14168829999999999</v>
      </c>
      <c r="X2676">
        <v>-0.1059249</v>
      </c>
      <c r="Y2676">
        <v>-5.4288200000000002E-2</v>
      </c>
      <c r="Z2676">
        <v>-2.95115E-2</v>
      </c>
      <c r="AA2676">
        <v>-7.0805199999999999E-2</v>
      </c>
    </row>
    <row r="2677" spans="1:27" x14ac:dyDescent="0.2">
      <c r="A2677" t="s">
        <v>133</v>
      </c>
      <c r="B2677" t="s">
        <v>34</v>
      </c>
      <c r="C2677" t="s">
        <v>50</v>
      </c>
      <c r="D2677" t="s">
        <v>29</v>
      </c>
      <c r="E2677" t="s">
        <v>16</v>
      </c>
      <c r="F2677">
        <v>12</v>
      </c>
      <c r="G2677">
        <v>910</v>
      </c>
      <c r="H2677">
        <v>602</v>
      </c>
      <c r="I2677">
        <v>-2.2934000000000001</v>
      </c>
      <c r="J2677">
        <v>-2.4555989999999999</v>
      </c>
      <c r="K2677">
        <v>-0.1621985</v>
      </c>
      <c r="L2677">
        <v>7.7105599999999996E-2</v>
      </c>
      <c r="M2677">
        <v>-3.5359700000000001E-2</v>
      </c>
      <c r="N2677">
        <v>-0.2890373</v>
      </c>
      <c r="O2677">
        <v>910</v>
      </c>
      <c r="Q2677">
        <v>77.835408999999999</v>
      </c>
      <c r="R2677">
        <v>71.483431999999993</v>
      </c>
      <c r="S2677" t="s">
        <v>18</v>
      </c>
      <c r="T2677">
        <v>-0.28902600000000001</v>
      </c>
      <c r="U2677">
        <v>-0.26101340000000001</v>
      </c>
      <c r="V2677">
        <v>-0.2026328</v>
      </c>
      <c r="W2677">
        <v>-0.1621985</v>
      </c>
      <c r="X2677">
        <v>-0.12176430000000001</v>
      </c>
      <c r="Y2677">
        <v>-6.3383700000000001E-2</v>
      </c>
      <c r="Z2677">
        <v>-3.5371E-2</v>
      </c>
      <c r="AA2677">
        <v>-6.60525E-2</v>
      </c>
    </row>
    <row r="2678" spans="1:27" x14ac:dyDescent="0.2">
      <c r="A2678" t="s">
        <v>134</v>
      </c>
      <c r="B2678" t="s">
        <v>34</v>
      </c>
      <c r="C2678" t="s">
        <v>50</v>
      </c>
      <c r="D2678" t="s">
        <v>29</v>
      </c>
      <c r="E2678" t="s">
        <v>16</v>
      </c>
      <c r="F2678">
        <v>13</v>
      </c>
      <c r="G2678">
        <v>910</v>
      </c>
      <c r="H2678">
        <v>602</v>
      </c>
      <c r="I2678">
        <v>-2.4232399999999998</v>
      </c>
      <c r="J2678">
        <v>-2.5703019999999999</v>
      </c>
      <c r="K2678">
        <v>-0.14706230000000001</v>
      </c>
      <c r="L2678">
        <v>8.5062200000000004E-2</v>
      </c>
      <c r="M2678">
        <v>-7.1349999999999998E-3</v>
      </c>
      <c r="N2678">
        <v>-0.28698970000000001</v>
      </c>
      <c r="O2678">
        <v>910</v>
      </c>
      <c r="Q2678">
        <v>79.735311999999993</v>
      </c>
      <c r="R2678">
        <v>71.483431999999993</v>
      </c>
      <c r="S2678" t="s">
        <v>18</v>
      </c>
      <c r="T2678">
        <v>-0.28697729999999999</v>
      </c>
      <c r="U2678">
        <v>-0.25607400000000002</v>
      </c>
      <c r="V2678">
        <v>-0.19166900000000001</v>
      </c>
      <c r="W2678">
        <v>-0.14706230000000001</v>
      </c>
      <c r="X2678">
        <v>-0.1024557</v>
      </c>
      <c r="Y2678">
        <v>-3.80507E-2</v>
      </c>
      <c r="Z2678">
        <v>-7.1473999999999999E-3</v>
      </c>
      <c r="AA2678">
        <v>-5.7216000000000003E-2</v>
      </c>
    </row>
    <row r="2679" spans="1:27" x14ac:dyDescent="0.2">
      <c r="A2679" t="s">
        <v>135</v>
      </c>
      <c r="B2679" t="s">
        <v>34</v>
      </c>
      <c r="C2679" t="s">
        <v>50</v>
      </c>
      <c r="D2679" t="s">
        <v>29</v>
      </c>
      <c r="E2679" t="s">
        <v>16</v>
      </c>
      <c r="F2679">
        <v>14</v>
      </c>
      <c r="G2679">
        <v>910</v>
      </c>
      <c r="H2679">
        <v>602</v>
      </c>
      <c r="I2679">
        <v>-2.2858000000000001</v>
      </c>
      <c r="J2679">
        <v>-2.3938429999999999</v>
      </c>
      <c r="K2679">
        <v>-0.10804370000000001</v>
      </c>
      <c r="L2679">
        <v>8.3293900000000004E-2</v>
      </c>
      <c r="M2679">
        <v>2.8974799999999998E-2</v>
      </c>
      <c r="N2679">
        <v>-0.24506220000000001</v>
      </c>
      <c r="O2679">
        <v>910</v>
      </c>
      <c r="Q2679">
        <v>80.775024000000002</v>
      </c>
      <c r="R2679">
        <v>71.483431999999993</v>
      </c>
      <c r="S2679" t="s">
        <v>18</v>
      </c>
      <c r="T2679">
        <v>-0.24504999999999999</v>
      </c>
      <c r="U2679">
        <v>-0.21478920000000001</v>
      </c>
      <c r="V2679">
        <v>-0.1517231</v>
      </c>
      <c r="W2679">
        <v>-0.10804370000000001</v>
      </c>
      <c r="X2679">
        <v>-6.4364299999999999E-2</v>
      </c>
      <c r="Y2679">
        <v>-1.2982E-3</v>
      </c>
      <c r="Z2679">
        <v>2.8962600000000002E-2</v>
      </c>
      <c r="AA2679">
        <v>-4.5134000000000001E-2</v>
      </c>
    </row>
    <row r="2680" spans="1:27" x14ac:dyDescent="0.2">
      <c r="A2680" t="s">
        <v>136</v>
      </c>
      <c r="B2680" t="s">
        <v>34</v>
      </c>
      <c r="C2680" t="s">
        <v>50</v>
      </c>
      <c r="D2680" t="s">
        <v>29</v>
      </c>
      <c r="E2680" t="s">
        <v>16</v>
      </c>
      <c r="F2680">
        <v>15</v>
      </c>
      <c r="G2680">
        <v>910</v>
      </c>
      <c r="H2680">
        <v>602</v>
      </c>
      <c r="I2680">
        <v>-1.8585400000000001</v>
      </c>
      <c r="J2680">
        <v>-1.9684919999999999</v>
      </c>
      <c r="K2680">
        <v>-0.10995199999999999</v>
      </c>
      <c r="L2680">
        <v>8.2492399999999994E-2</v>
      </c>
      <c r="M2680">
        <v>2.5747900000000001E-2</v>
      </c>
      <c r="N2680">
        <v>-0.24565190000000001</v>
      </c>
      <c r="O2680">
        <v>910</v>
      </c>
      <c r="Q2680">
        <v>81.021601000000004</v>
      </c>
      <c r="R2680">
        <v>71.483431999999993</v>
      </c>
      <c r="S2680" t="s">
        <v>18</v>
      </c>
      <c r="T2680">
        <v>-0.24563979999999999</v>
      </c>
      <c r="U2680">
        <v>-0.21567020000000001</v>
      </c>
      <c r="V2680">
        <v>-0.15321100000000001</v>
      </c>
      <c r="W2680">
        <v>-0.10995199999999999</v>
      </c>
      <c r="X2680">
        <v>-6.6693000000000002E-2</v>
      </c>
      <c r="Y2680">
        <v>-4.2338000000000002E-3</v>
      </c>
      <c r="Z2680">
        <v>2.57358E-2</v>
      </c>
      <c r="AA2680">
        <v>-5.5856000000000003E-2</v>
      </c>
    </row>
    <row r="2681" spans="1:27" x14ac:dyDescent="0.2">
      <c r="A2681" t="s">
        <v>137</v>
      </c>
      <c r="B2681" t="s">
        <v>34</v>
      </c>
      <c r="C2681" t="s">
        <v>50</v>
      </c>
      <c r="D2681" t="s">
        <v>29</v>
      </c>
      <c r="E2681" t="s">
        <v>16</v>
      </c>
      <c r="F2681">
        <v>16</v>
      </c>
      <c r="G2681">
        <v>910</v>
      </c>
      <c r="H2681">
        <v>602</v>
      </c>
      <c r="I2681">
        <v>-1.148158</v>
      </c>
      <c r="J2681">
        <v>-1.2423489999999999</v>
      </c>
      <c r="K2681">
        <v>-9.4191300000000006E-2</v>
      </c>
      <c r="L2681">
        <v>7.7202300000000001E-2</v>
      </c>
      <c r="M2681">
        <v>3.2806500000000002E-2</v>
      </c>
      <c r="N2681">
        <v>-0.2211892</v>
      </c>
      <c r="O2681">
        <v>910</v>
      </c>
      <c r="Q2681">
        <v>80.716892000000001</v>
      </c>
      <c r="R2681">
        <v>71.483431999999993</v>
      </c>
      <c r="S2681" t="s">
        <v>18</v>
      </c>
      <c r="T2681">
        <v>-0.22117790000000001</v>
      </c>
      <c r="U2681">
        <v>-0.1931301</v>
      </c>
      <c r="V2681">
        <v>-0.1346763</v>
      </c>
      <c r="W2681">
        <v>-9.4191300000000006E-2</v>
      </c>
      <c r="X2681">
        <v>-5.3706400000000001E-2</v>
      </c>
      <c r="Y2681">
        <v>4.7475E-3</v>
      </c>
      <c r="Z2681">
        <v>3.2795199999999997E-2</v>
      </c>
      <c r="AA2681">
        <v>-7.5817099999999998E-2</v>
      </c>
    </row>
    <row r="2682" spans="1:27" x14ac:dyDescent="0.2">
      <c r="A2682" t="s">
        <v>138</v>
      </c>
      <c r="B2682" t="s">
        <v>34</v>
      </c>
      <c r="C2682" t="s">
        <v>50</v>
      </c>
      <c r="D2682" t="s">
        <v>29</v>
      </c>
      <c r="E2682" t="s">
        <v>16</v>
      </c>
      <c r="F2682">
        <v>17</v>
      </c>
      <c r="G2682">
        <v>910</v>
      </c>
      <c r="H2682">
        <v>602</v>
      </c>
      <c r="I2682">
        <v>-0.22991239999999999</v>
      </c>
      <c r="J2682">
        <v>-0.25021969999999999</v>
      </c>
      <c r="K2682">
        <v>-2.03073E-2</v>
      </c>
      <c r="L2682">
        <v>7.28269E-2</v>
      </c>
      <c r="M2682">
        <v>9.9492899999999995E-2</v>
      </c>
      <c r="N2682">
        <v>-0.1401075</v>
      </c>
      <c r="O2682">
        <v>910</v>
      </c>
      <c r="Q2682">
        <v>79.928968999999995</v>
      </c>
      <c r="R2682">
        <v>71.483431999999993</v>
      </c>
      <c r="S2682" t="s">
        <v>19</v>
      </c>
      <c r="T2682">
        <v>-0.14009679999999999</v>
      </c>
      <c r="U2682">
        <v>-0.1136387</v>
      </c>
      <c r="V2682">
        <v>-5.84977E-2</v>
      </c>
      <c r="W2682">
        <v>-2.03073E-2</v>
      </c>
      <c r="X2682">
        <v>1.7883199999999998E-2</v>
      </c>
      <c r="Y2682">
        <v>7.3024099999999995E-2</v>
      </c>
      <c r="Z2682">
        <v>9.9482299999999996E-2</v>
      </c>
      <c r="AA2682">
        <v>-8.1157800000000002E-2</v>
      </c>
    </row>
    <row r="2683" spans="1:27" x14ac:dyDescent="0.2">
      <c r="A2683" t="s">
        <v>139</v>
      </c>
      <c r="B2683" t="s">
        <v>34</v>
      </c>
      <c r="C2683" t="s">
        <v>50</v>
      </c>
      <c r="D2683" t="s">
        <v>29</v>
      </c>
      <c r="E2683" t="s">
        <v>16</v>
      </c>
      <c r="F2683">
        <v>18</v>
      </c>
      <c r="G2683">
        <v>910</v>
      </c>
      <c r="H2683">
        <v>602</v>
      </c>
      <c r="I2683">
        <v>0.84696819999999995</v>
      </c>
      <c r="J2683">
        <v>0.84654030000000002</v>
      </c>
      <c r="K2683">
        <v>-4.2789999999999999E-4</v>
      </c>
      <c r="L2683">
        <v>6.3683799999999999E-2</v>
      </c>
      <c r="M2683">
        <v>0.10433199999999999</v>
      </c>
      <c r="N2683">
        <v>-0.1051877</v>
      </c>
      <c r="O2683">
        <v>910</v>
      </c>
      <c r="Q2683">
        <v>78.664281000000003</v>
      </c>
      <c r="R2683">
        <v>71.483431999999993</v>
      </c>
      <c r="S2683" t="s">
        <v>19</v>
      </c>
      <c r="T2683">
        <v>-0.10517840000000001</v>
      </c>
      <c r="U2683">
        <v>-8.2041900000000001E-2</v>
      </c>
      <c r="V2683">
        <v>-3.3823699999999998E-2</v>
      </c>
      <c r="W2683">
        <v>-4.2789999999999999E-4</v>
      </c>
      <c r="X2683">
        <v>3.2967999999999997E-2</v>
      </c>
      <c r="Y2683">
        <v>8.11862E-2</v>
      </c>
      <c r="Z2683">
        <v>0.1043227</v>
      </c>
      <c r="AA2683">
        <v>-5.0540000000000003E-4</v>
      </c>
    </row>
    <row r="2684" spans="1:27" x14ac:dyDescent="0.2">
      <c r="A2684" t="s">
        <v>140</v>
      </c>
      <c r="B2684" t="s">
        <v>34</v>
      </c>
      <c r="C2684" t="s">
        <v>50</v>
      </c>
      <c r="D2684" t="s">
        <v>29</v>
      </c>
      <c r="E2684" t="s">
        <v>16</v>
      </c>
      <c r="F2684">
        <v>19</v>
      </c>
      <c r="G2684">
        <v>910</v>
      </c>
      <c r="H2684">
        <v>602</v>
      </c>
      <c r="I2684">
        <v>1.668253</v>
      </c>
      <c r="J2684">
        <v>1.7057009999999999</v>
      </c>
      <c r="K2684">
        <v>3.7448299999999997E-2</v>
      </c>
      <c r="L2684">
        <v>5.4177500000000003E-2</v>
      </c>
      <c r="M2684">
        <v>0.1265703</v>
      </c>
      <c r="N2684">
        <v>-5.16736E-2</v>
      </c>
      <c r="O2684">
        <v>910</v>
      </c>
      <c r="Q2684">
        <v>76.717421999999999</v>
      </c>
      <c r="R2684">
        <v>71.483431999999993</v>
      </c>
      <c r="S2684" t="s">
        <v>19</v>
      </c>
      <c r="T2684">
        <v>-5.1665700000000002E-2</v>
      </c>
      <c r="U2684">
        <v>-3.1982900000000002E-2</v>
      </c>
      <c r="V2684">
        <v>9.0375999999999998E-3</v>
      </c>
      <c r="W2684">
        <v>3.7448299999999997E-2</v>
      </c>
      <c r="X2684">
        <v>6.5859000000000001E-2</v>
      </c>
      <c r="Y2684">
        <v>0.10687960000000001</v>
      </c>
      <c r="Z2684">
        <v>0.12656239999999999</v>
      </c>
      <c r="AA2684">
        <v>2.19548E-2</v>
      </c>
    </row>
    <row r="2685" spans="1:27" x14ac:dyDescent="0.2">
      <c r="A2685" t="s">
        <v>141</v>
      </c>
      <c r="B2685" t="s">
        <v>34</v>
      </c>
      <c r="C2685" t="s">
        <v>50</v>
      </c>
      <c r="D2685" t="s">
        <v>29</v>
      </c>
      <c r="E2685" t="s">
        <v>16</v>
      </c>
      <c r="F2685">
        <v>20</v>
      </c>
      <c r="G2685">
        <v>910</v>
      </c>
      <c r="H2685">
        <v>602</v>
      </c>
      <c r="I2685">
        <v>1.9640200000000001</v>
      </c>
      <c r="J2685">
        <v>2.0237769999999999</v>
      </c>
      <c r="K2685">
        <v>5.9757600000000001E-2</v>
      </c>
      <c r="L2685">
        <v>5.2027999999999998E-2</v>
      </c>
      <c r="M2685">
        <v>0.14534369999999999</v>
      </c>
      <c r="N2685">
        <v>-2.5828500000000001E-2</v>
      </c>
      <c r="O2685">
        <v>910</v>
      </c>
      <c r="Q2685">
        <v>73.682657000000006</v>
      </c>
      <c r="R2685">
        <v>71.483431999999993</v>
      </c>
      <c r="S2685" t="s">
        <v>19</v>
      </c>
      <c r="T2685">
        <v>-2.5820900000000001E-2</v>
      </c>
      <c r="U2685">
        <v>-6.9189999999999998E-3</v>
      </c>
      <c r="V2685">
        <v>3.2474099999999999E-2</v>
      </c>
      <c r="W2685">
        <v>5.9757600000000001E-2</v>
      </c>
      <c r="X2685" s="1">
        <v>8.7041099999999996E-2</v>
      </c>
      <c r="Y2685">
        <v>0.1264342</v>
      </c>
      <c r="Z2685">
        <v>0.1453361</v>
      </c>
      <c r="AA2685">
        <v>2.95277E-2</v>
      </c>
    </row>
    <row r="2686" spans="1:27" x14ac:dyDescent="0.2">
      <c r="A2686" t="s">
        <v>142</v>
      </c>
      <c r="B2686" t="s">
        <v>34</v>
      </c>
      <c r="C2686" t="s">
        <v>50</v>
      </c>
      <c r="D2686" t="s">
        <v>29</v>
      </c>
      <c r="E2686" t="s">
        <v>16</v>
      </c>
      <c r="F2686">
        <v>21</v>
      </c>
      <c r="G2686">
        <v>910</v>
      </c>
      <c r="H2686">
        <v>602</v>
      </c>
      <c r="I2686">
        <v>1.9552890000000001</v>
      </c>
      <c r="J2686">
        <v>2.0249410000000001</v>
      </c>
      <c r="K2686">
        <v>6.96518E-2</v>
      </c>
      <c r="L2686">
        <v>5.2367499999999997E-2</v>
      </c>
      <c r="M2686">
        <v>0.1557963</v>
      </c>
      <c r="N2686">
        <v>-1.6492699999999999E-2</v>
      </c>
      <c r="O2686">
        <v>910</v>
      </c>
      <c r="Q2686">
        <v>70.316547</v>
      </c>
      <c r="R2686">
        <v>71.483431999999993</v>
      </c>
      <c r="S2686" t="s">
        <v>19</v>
      </c>
      <c r="T2686">
        <v>-1.6485E-2</v>
      </c>
      <c r="U2686">
        <v>2.5401999999999998E-3</v>
      </c>
      <c r="V2686">
        <v>4.21903E-2</v>
      </c>
      <c r="W2686">
        <v>6.96518E-2</v>
      </c>
      <c r="X2686">
        <v>9.71133E-2</v>
      </c>
      <c r="Y2686">
        <v>0.13676350000000001</v>
      </c>
      <c r="Z2686">
        <v>0.1557887</v>
      </c>
      <c r="AA2686">
        <v>3.4396999999999997E-2</v>
      </c>
    </row>
    <row r="2687" spans="1:27" x14ac:dyDescent="0.2">
      <c r="A2687" t="s">
        <v>143</v>
      </c>
      <c r="B2687" t="s">
        <v>34</v>
      </c>
      <c r="C2687" t="s">
        <v>50</v>
      </c>
      <c r="D2687" t="s">
        <v>29</v>
      </c>
      <c r="E2687" t="s">
        <v>16</v>
      </c>
      <c r="F2687">
        <v>22</v>
      </c>
      <c r="G2687">
        <v>910</v>
      </c>
      <c r="H2687">
        <v>602</v>
      </c>
      <c r="I2687">
        <v>1.8455029999999999</v>
      </c>
      <c r="J2687">
        <v>1.8630720000000001</v>
      </c>
      <c r="K2687">
        <v>1.7568899999999998E-2</v>
      </c>
      <c r="L2687">
        <v>5.35618E-2</v>
      </c>
      <c r="M2687">
        <v>0.10567790000000001</v>
      </c>
      <c r="N2687">
        <v>-7.0540199999999997E-2</v>
      </c>
      <c r="O2687">
        <v>910</v>
      </c>
      <c r="Q2687">
        <v>68.709957000000003</v>
      </c>
      <c r="R2687">
        <v>71.483431999999993</v>
      </c>
      <c r="S2687" t="s">
        <v>18</v>
      </c>
      <c r="T2687">
        <v>-7.0532399999999995E-2</v>
      </c>
      <c r="U2687">
        <v>-5.1073300000000002E-2</v>
      </c>
      <c r="V2687">
        <v>-1.0519000000000001E-2</v>
      </c>
      <c r="W2687">
        <v>1.7568899999999998E-2</v>
      </c>
      <c r="X2687">
        <v>4.5656700000000001E-2</v>
      </c>
      <c r="Y2687">
        <v>8.6210999999999996E-2</v>
      </c>
      <c r="Z2687">
        <v>0.1056701</v>
      </c>
      <c r="AA2687">
        <v>9.4299999999999991E-3</v>
      </c>
    </row>
    <row r="2688" spans="1:27" x14ac:dyDescent="0.2">
      <c r="A2688" t="s">
        <v>144</v>
      </c>
      <c r="B2688" t="s">
        <v>34</v>
      </c>
      <c r="C2688" t="s">
        <v>50</v>
      </c>
      <c r="D2688" t="s">
        <v>29</v>
      </c>
      <c r="E2688" t="s">
        <v>16</v>
      </c>
      <c r="F2688">
        <v>23</v>
      </c>
      <c r="G2688">
        <v>910</v>
      </c>
      <c r="H2688">
        <v>602</v>
      </c>
      <c r="I2688">
        <v>1.6097669999999999</v>
      </c>
      <c r="J2688">
        <v>1.6417679999999999</v>
      </c>
      <c r="K2688">
        <v>3.2001500000000002E-2</v>
      </c>
      <c r="L2688">
        <v>5.2587500000000002E-2</v>
      </c>
      <c r="M2688">
        <v>0.118508</v>
      </c>
      <c r="N2688">
        <v>-5.4504900000000002E-2</v>
      </c>
      <c r="O2688">
        <v>910</v>
      </c>
      <c r="Q2688">
        <v>67.779573999999997</v>
      </c>
      <c r="R2688">
        <v>71.483431999999993</v>
      </c>
      <c r="S2688" t="s">
        <v>18</v>
      </c>
      <c r="T2688">
        <v>-5.4497299999999999E-2</v>
      </c>
      <c r="U2688">
        <v>-3.5392100000000003E-2</v>
      </c>
      <c r="V2688">
        <v>4.4245999999999999E-3</v>
      </c>
      <c r="W2688">
        <v>3.2001500000000002E-2</v>
      </c>
      <c r="X2688">
        <v>5.9578399999999997E-2</v>
      </c>
      <c r="Y2688">
        <v>9.93951E-2</v>
      </c>
      <c r="Z2688">
        <v>0.1185003</v>
      </c>
      <c r="AA2688">
        <v>1.9492099999999998E-2</v>
      </c>
    </row>
    <row r="2689" spans="1:27" x14ac:dyDescent="0.2">
      <c r="A2689" t="s">
        <v>145</v>
      </c>
      <c r="B2689" t="s">
        <v>34</v>
      </c>
      <c r="C2689" t="s">
        <v>50</v>
      </c>
      <c r="D2689" t="s">
        <v>29</v>
      </c>
      <c r="E2689" t="s">
        <v>16</v>
      </c>
      <c r="F2689">
        <v>24</v>
      </c>
      <c r="G2689">
        <v>910</v>
      </c>
      <c r="H2689">
        <v>602</v>
      </c>
      <c r="I2689">
        <v>1.3558619999999999</v>
      </c>
      <c r="J2689">
        <v>1.3843620000000001</v>
      </c>
      <c r="K2689">
        <v>2.84996E-2</v>
      </c>
      <c r="L2689">
        <v>4.73955E-2</v>
      </c>
      <c r="M2689">
        <v>0.1064652</v>
      </c>
      <c r="N2689">
        <v>-4.94659E-2</v>
      </c>
      <c r="O2689">
        <v>910</v>
      </c>
      <c r="Q2689">
        <v>67.009452999999993</v>
      </c>
      <c r="R2689">
        <v>71.483431999999993</v>
      </c>
      <c r="S2689" t="s">
        <v>18</v>
      </c>
      <c r="T2689">
        <v>-4.9459000000000003E-2</v>
      </c>
      <c r="U2689">
        <v>-3.2240100000000001E-2</v>
      </c>
      <c r="V2689">
        <v>3.6454E-3</v>
      </c>
      <c r="W2689">
        <v>2.84996E-2</v>
      </c>
      <c r="X2689">
        <v>5.33538E-2</v>
      </c>
      <c r="Y2689">
        <v>8.9239399999999997E-2</v>
      </c>
      <c r="Z2689">
        <v>0.1064582</v>
      </c>
      <c r="AA2689">
        <v>2.0586799999999999E-2</v>
      </c>
    </row>
    <row r="2690" spans="1:27" x14ac:dyDescent="0.2">
      <c r="A2690" t="s">
        <v>146</v>
      </c>
      <c r="B2690" t="s">
        <v>34</v>
      </c>
      <c r="C2690" t="s">
        <v>50</v>
      </c>
      <c r="D2690" t="s">
        <v>30</v>
      </c>
      <c r="E2690" t="s">
        <v>16</v>
      </c>
      <c r="F2690">
        <v>1</v>
      </c>
      <c r="G2690">
        <v>909</v>
      </c>
      <c r="H2690">
        <v>600</v>
      </c>
      <c r="I2690">
        <v>1.1384110000000001</v>
      </c>
      <c r="J2690">
        <v>1.175357</v>
      </c>
      <c r="K2690">
        <v>3.6945699999999998E-2</v>
      </c>
      <c r="L2690">
        <v>4.2290300000000003E-2</v>
      </c>
      <c r="M2690">
        <v>0.10651330000000001</v>
      </c>
      <c r="N2690">
        <v>-3.2621799999999999E-2</v>
      </c>
      <c r="O2690">
        <v>909</v>
      </c>
      <c r="Q2690">
        <v>67.250972000000004</v>
      </c>
      <c r="R2690">
        <v>71.455664999999996</v>
      </c>
      <c r="S2690" t="s">
        <v>17</v>
      </c>
      <c r="T2690">
        <v>-3.2615600000000002E-2</v>
      </c>
      <c r="U2690">
        <v>-1.7251499999999999E-2</v>
      </c>
      <c r="V2690">
        <v>1.4768699999999999E-2</v>
      </c>
      <c r="W2690">
        <v>3.6945699999999998E-2</v>
      </c>
      <c r="X2690">
        <v>5.9122800000000003E-2</v>
      </c>
      <c r="Y2690">
        <v>9.1142899999999999E-2</v>
      </c>
      <c r="Z2690">
        <v>0.10650709999999999</v>
      </c>
      <c r="AA2690">
        <v>3.1433599999999999E-2</v>
      </c>
    </row>
    <row r="2691" spans="1:27" x14ac:dyDescent="0.2">
      <c r="A2691" t="s">
        <v>147</v>
      </c>
      <c r="B2691" t="s">
        <v>34</v>
      </c>
      <c r="C2691" t="s">
        <v>50</v>
      </c>
      <c r="D2691" t="s">
        <v>30</v>
      </c>
      <c r="E2691" t="s">
        <v>16</v>
      </c>
      <c r="F2691">
        <v>2</v>
      </c>
      <c r="G2691">
        <v>909</v>
      </c>
      <c r="H2691">
        <v>600</v>
      </c>
      <c r="I2691">
        <v>1.0185709999999999</v>
      </c>
      <c r="J2691">
        <v>1.0587139999999999</v>
      </c>
      <c r="K2691">
        <v>4.0143499999999999E-2</v>
      </c>
      <c r="L2691">
        <v>4.17866E-2</v>
      </c>
      <c r="M2691">
        <v>0.1088824</v>
      </c>
      <c r="N2691">
        <v>-2.85954E-2</v>
      </c>
      <c r="O2691">
        <v>909</v>
      </c>
      <c r="Q2691">
        <v>66.576919000000004</v>
      </c>
      <c r="R2691">
        <v>71.455664999999996</v>
      </c>
      <c r="S2691" t="s">
        <v>17</v>
      </c>
      <c r="T2691">
        <v>-2.8589300000000002E-2</v>
      </c>
      <c r="U2691">
        <v>-1.3408099999999999E-2</v>
      </c>
      <c r="V2691">
        <v>1.82306E-2</v>
      </c>
      <c r="W2691">
        <v>4.0143499999999999E-2</v>
      </c>
      <c r="X2691">
        <v>6.2056399999999998E-2</v>
      </c>
      <c r="Y2691">
        <v>9.3695100000000003E-2</v>
      </c>
      <c r="Z2691">
        <v>0.1088763</v>
      </c>
      <c r="AA2691">
        <v>3.7917199999999998E-2</v>
      </c>
    </row>
    <row r="2692" spans="1:27" x14ac:dyDescent="0.2">
      <c r="A2692" t="s">
        <v>148</v>
      </c>
      <c r="B2692" t="s">
        <v>34</v>
      </c>
      <c r="C2692" t="s">
        <v>50</v>
      </c>
      <c r="D2692" t="s">
        <v>30</v>
      </c>
      <c r="E2692" t="s">
        <v>16</v>
      </c>
      <c r="F2692">
        <v>3</v>
      </c>
      <c r="G2692">
        <v>909</v>
      </c>
      <c r="H2692">
        <v>600</v>
      </c>
      <c r="I2692">
        <v>0.95401389999999997</v>
      </c>
      <c r="J2692">
        <v>0.97691329999999998</v>
      </c>
      <c r="K2692">
        <v>2.28995E-2</v>
      </c>
      <c r="L2692">
        <v>4.0401399999999997E-2</v>
      </c>
      <c r="M2692">
        <v>8.93597E-2</v>
      </c>
      <c r="N2692">
        <v>-4.3560799999999997E-2</v>
      </c>
      <c r="O2692">
        <v>909</v>
      </c>
      <c r="Q2692">
        <v>66.154470000000003</v>
      </c>
      <c r="R2692">
        <v>71.455664999999996</v>
      </c>
      <c r="S2692" t="s">
        <v>17</v>
      </c>
      <c r="T2692">
        <v>-4.3554900000000001E-2</v>
      </c>
      <c r="U2692">
        <v>-2.8877E-2</v>
      </c>
      <c r="V2692">
        <v>1.7129999999999999E-3</v>
      </c>
      <c r="W2692">
        <v>2.28995E-2</v>
      </c>
      <c r="X2692" s="1">
        <v>4.4086E-2</v>
      </c>
      <c r="Y2692">
        <v>7.4675900000000003E-2</v>
      </c>
      <c r="Z2692">
        <v>8.9353799999999997E-2</v>
      </c>
      <c r="AA2692">
        <v>2.3440599999999999E-2</v>
      </c>
    </row>
    <row r="2693" spans="1:27" x14ac:dyDescent="0.2">
      <c r="A2693" t="s">
        <v>149</v>
      </c>
      <c r="B2693" t="s">
        <v>34</v>
      </c>
      <c r="C2693" t="s">
        <v>50</v>
      </c>
      <c r="D2693" t="s">
        <v>30</v>
      </c>
      <c r="E2693" t="s">
        <v>16</v>
      </c>
      <c r="F2693">
        <v>4</v>
      </c>
      <c r="G2693">
        <v>909</v>
      </c>
      <c r="H2693">
        <v>600</v>
      </c>
      <c r="I2693">
        <v>0.90836050000000002</v>
      </c>
      <c r="J2693">
        <v>0.90720420000000002</v>
      </c>
      <c r="K2693">
        <v>-1.1563000000000001E-3</v>
      </c>
      <c r="L2693">
        <v>3.6828E-2</v>
      </c>
      <c r="M2693">
        <v>5.9425699999999998E-2</v>
      </c>
      <c r="N2693">
        <v>-6.1738399999999999E-2</v>
      </c>
      <c r="O2693">
        <v>909</v>
      </c>
      <c r="Q2693">
        <v>65.713217</v>
      </c>
      <c r="R2693">
        <v>71.455664999999996</v>
      </c>
      <c r="S2693" t="s">
        <v>17</v>
      </c>
      <c r="T2693">
        <v>-6.1733000000000003E-2</v>
      </c>
      <c r="U2693">
        <v>-4.8353300000000002E-2</v>
      </c>
      <c r="V2693">
        <v>-2.0468900000000002E-2</v>
      </c>
      <c r="W2693">
        <v>-1.1563000000000001E-3</v>
      </c>
      <c r="X2693">
        <v>1.81563E-2</v>
      </c>
      <c r="Y2693">
        <v>4.6040600000000001E-2</v>
      </c>
      <c r="Z2693">
        <v>5.9420300000000002E-2</v>
      </c>
      <c r="AA2693">
        <v>-1.2746000000000001E-3</v>
      </c>
    </row>
    <row r="2694" spans="1:27" x14ac:dyDescent="0.2">
      <c r="A2694" t="s">
        <v>150</v>
      </c>
      <c r="B2694" t="s">
        <v>34</v>
      </c>
      <c r="C2694" t="s">
        <v>50</v>
      </c>
      <c r="D2694" t="s">
        <v>30</v>
      </c>
      <c r="E2694" t="s">
        <v>16</v>
      </c>
      <c r="F2694">
        <v>5</v>
      </c>
      <c r="G2694">
        <v>909</v>
      </c>
      <c r="H2694">
        <v>600</v>
      </c>
      <c r="I2694">
        <v>0.89462350000000002</v>
      </c>
      <c r="J2694">
        <v>0.88441709999999996</v>
      </c>
      <c r="K2694">
        <v>-1.0206399999999999E-2</v>
      </c>
      <c r="L2694">
        <v>3.4489899999999997E-2</v>
      </c>
      <c r="M2694">
        <v>4.6529500000000001E-2</v>
      </c>
      <c r="N2694">
        <v>-6.6942299999999996E-2</v>
      </c>
      <c r="O2694">
        <v>909</v>
      </c>
      <c r="Q2694">
        <v>65.415499999999994</v>
      </c>
      <c r="R2694">
        <v>71.455664999999996</v>
      </c>
      <c r="S2694" t="s">
        <v>17</v>
      </c>
      <c r="T2694">
        <v>-6.6937300000000005E-2</v>
      </c>
      <c r="U2694">
        <v>-5.4406999999999997E-2</v>
      </c>
      <c r="V2694">
        <v>-2.8292999999999999E-2</v>
      </c>
      <c r="W2694">
        <v>-1.0206399999999999E-2</v>
      </c>
      <c r="X2694">
        <v>7.8800999999999993E-3</v>
      </c>
      <c r="Y2694">
        <v>3.3994200000000002E-2</v>
      </c>
      <c r="Z2694">
        <v>4.65244E-2</v>
      </c>
      <c r="AA2694">
        <v>-1.15403E-2</v>
      </c>
    </row>
    <row r="2695" spans="1:27" x14ac:dyDescent="0.2">
      <c r="A2695" t="s">
        <v>151</v>
      </c>
      <c r="B2695" t="s">
        <v>34</v>
      </c>
      <c r="C2695" t="s">
        <v>50</v>
      </c>
      <c r="D2695" t="s">
        <v>30</v>
      </c>
      <c r="E2695" t="s">
        <v>16</v>
      </c>
      <c r="F2695">
        <v>6</v>
      </c>
      <c r="G2695">
        <v>909</v>
      </c>
      <c r="H2695">
        <v>600</v>
      </c>
      <c r="I2695">
        <v>0.94475949999999997</v>
      </c>
      <c r="J2695">
        <v>0.94874630000000004</v>
      </c>
      <c r="K2695">
        <v>3.9868000000000004E-3</v>
      </c>
      <c r="L2695">
        <v>3.5446199999999997E-2</v>
      </c>
      <c r="M2695">
        <v>6.2295799999999998E-2</v>
      </c>
      <c r="N2695">
        <v>-5.4322299999999997E-2</v>
      </c>
      <c r="O2695">
        <v>909</v>
      </c>
      <c r="Q2695">
        <v>65.164966000000007</v>
      </c>
      <c r="R2695">
        <v>71.455664999999996</v>
      </c>
      <c r="S2695" t="s">
        <v>17</v>
      </c>
      <c r="T2695">
        <v>-5.43171E-2</v>
      </c>
      <c r="U2695">
        <v>-4.1439400000000001E-2</v>
      </c>
      <c r="V2695">
        <v>-1.4601299999999999E-2</v>
      </c>
      <c r="W2695">
        <v>3.9868000000000004E-3</v>
      </c>
      <c r="X2695">
        <v>2.2574799999999999E-2</v>
      </c>
      <c r="Y2695">
        <v>4.9412900000000003E-2</v>
      </c>
      <c r="Z2695">
        <v>6.2290600000000002E-2</v>
      </c>
      <c r="AA2695">
        <v>4.2021000000000003E-3</v>
      </c>
    </row>
    <row r="2696" spans="1:27" x14ac:dyDescent="0.2">
      <c r="A2696" t="s">
        <v>152</v>
      </c>
      <c r="B2696" t="s">
        <v>34</v>
      </c>
      <c r="C2696" t="s">
        <v>50</v>
      </c>
      <c r="D2696" t="s">
        <v>30</v>
      </c>
      <c r="E2696" t="s">
        <v>16</v>
      </c>
      <c r="F2696">
        <v>7</v>
      </c>
      <c r="G2696">
        <v>909</v>
      </c>
      <c r="H2696">
        <v>600</v>
      </c>
      <c r="I2696">
        <v>1.009944</v>
      </c>
      <c r="J2696">
        <v>1.0637989999999999</v>
      </c>
      <c r="K2696">
        <v>5.3854300000000001E-2</v>
      </c>
      <c r="L2696">
        <v>4.0634900000000002E-2</v>
      </c>
      <c r="M2696">
        <v>0.12069879999999999</v>
      </c>
      <c r="N2696">
        <v>-1.2990099999999999E-2</v>
      </c>
      <c r="O2696">
        <v>909</v>
      </c>
      <c r="Q2696">
        <v>64.859621000000004</v>
      </c>
      <c r="R2696">
        <v>71.455664999999996</v>
      </c>
      <c r="S2696" t="s">
        <v>18</v>
      </c>
      <c r="T2696">
        <v>-1.29842E-2</v>
      </c>
      <c r="U2696">
        <v>1.7786E-3</v>
      </c>
      <c r="V2696">
        <v>3.2545299999999999E-2</v>
      </c>
      <c r="W2696">
        <v>5.3854300000000001E-2</v>
      </c>
      <c r="X2696">
        <v>7.5163300000000002E-2</v>
      </c>
      <c r="Y2696">
        <v>0.1059301</v>
      </c>
      <c r="Z2696">
        <v>0.1206928</v>
      </c>
      <c r="AA2696">
        <v>5.0624500000000003E-2</v>
      </c>
    </row>
    <row r="2697" spans="1:27" x14ac:dyDescent="0.2">
      <c r="A2697" t="s">
        <v>153</v>
      </c>
      <c r="B2697" t="s">
        <v>34</v>
      </c>
      <c r="C2697" t="s">
        <v>50</v>
      </c>
      <c r="D2697" t="s">
        <v>30</v>
      </c>
      <c r="E2697" t="s">
        <v>16</v>
      </c>
      <c r="F2697">
        <v>8</v>
      </c>
      <c r="G2697">
        <v>909</v>
      </c>
      <c r="H2697">
        <v>600</v>
      </c>
      <c r="I2697">
        <v>0.80270969999999997</v>
      </c>
      <c r="J2697">
        <v>0.80989250000000002</v>
      </c>
      <c r="K2697">
        <v>7.1827999999999996E-3</v>
      </c>
      <c r="L2697">
        <v>4.3796000000000002E-2</v>
      </c>
      <c r="M2697">
        <v>7.9227099999999995E-2</v>
      </c>
      <c r="N2697">
        <v>-6.4861600000000005E-2</v>
      </c>
      <c r="O2697">
        <v>909</v>
      </c>
      <c r="Q2697">
        <v>64.791398999999998</v>
      </c>
      <c r="R2697">
        <v>71.455664999999996</v>
      </c>
      <c r="S2697" t="s">
        <v>18</v>
      </c>
      <c r="T2697">
        <v>-6.4855200000000002E-2</v>
      </c>
      <c r="U2697">
        <v>-4.8944000000000001E-2</v>
      </c>
      <c r="V2697">
        <v>-1.5783800000000001E-2</v>
      </c>
      <c r="W2697">
        <v>7.1827999999999996E-3</v>
      </c>
      <c r="X2697">
        <v>3.01494E-2</v>
      </c>
      <c r="Y2697">
        <v>6.3309599999999994E-2</v>
      </c>
      <c r="Z2697">
        <v>7.9220700000000005E-2</v>
      </c>
      <c r="AA2697">
        <v>8.8687999999999996E-3</v>
      </c>
    </row>
    <row r="2698" spans="1:27" x14ac:dyDescent="0.2">
      <c r="A2698" t="s">
        <v>154</v>
      </c>
      <c r="B2698" t="s">
        <v>34</v>
      </c>
      <c r="C2698" t="s">
        <v>50</v>
      </c>
      <c r="D2698" t="s">
        <v>30</v>
      </c>
      <c r="E2698" t="s">
        <v>16</v>
      </c>
      <c r="F2698">
        <v>9</v>
      </c>
      <c r="G2698">
        <v>909</v>
      </c>
      <c r="H2698">
        <v>600</v>
      </c>
      <c r="I2698">
        <v>0.13492970000000001</v>
      </c>
      <c r="J2698">
        <v>7.8305E-2</v>
      </c>
      <c r="K2698">
        <v>-5.66247E-2</v>
      </c>
      <c r="L2698">
        <v>4.6012900000000002E-2</v>
      </c>
      <c r="M2698">
        <v>1.90665E-2</v>
      </c>
      <c r="N2698">
        <v>-0.13231599999999999</v>
      </c>
      <c r="O2698">
        <v>909</v>
      </c>
      <c r="Q2698">
        <v>67.513703000000007</v>
      </c>
      <c r="R2698">
        <v>71.455664999999996</v>
      </c>
      <c r="S2698" t="s">
        <v>18</v>
      </c>
      <c r="T2698">
        <v>-0.13230929999999999</v>
      </c>
      <c r="U2698">
        <v>-0.11559270000000001</v>
      </c>
      <c r="V2698">
        <v>-8.0753900000000003E-2</v>
      </c>
      <c r="W2698">
        <v>-5.66247E-2</v>
      </c>
      <c r="X2698">
        <v>-3.2495499999999997E-2</v>
      </c>
      <c r="Y2698">
        <v>2.3432000000000001E-3</v>
      </c>
      <c r="Z2698">
        <v>1.9059799999999998E-2</v>
      </c>
      <c r="AA2698">
        <v>-0.72313050000000001</v>
      </c>
    </row>
    <row r="2699" spans="1:27" x14ac:dyDescent="0.2">
      <c r="A2699" t="s">
        <v>155</v>
      </c>
      <c r="B2699" t="s">
        <v>34</v>
      </c>
      <c r="C2699" t="s">
        <v>50</v>
      </c>
      <c r="D2699" t="s">
        <v>30</v>
      </c>
      <c r="E2699" t="s">
        <v>16</v>
      </c>
      <c r="F2699">
        <v>10</v>
      </c>
      <c r="G2699">
        <v>909</v>
      </c>
      <c r="H2699">
        <v>600</v>
      </c>
      <c r="I2699">
        <v>-0.7552664</v>
      </c>
      <c r="J2699">
        <v>-0.86465040000000004</v>
      </c>
      <c r="K2699">
        <v>-0.109384</v>
      </c>
      <c r="L2699">
        <v>5.1630799999999998E-2</v>
      </c>
      <c r="M2699">
        <v>-2.4451299999999999E-2</v>
      </c>
      <c r="N2699">
        <v>-0.19431670000000001</v>
      </c>
      <c r="O2699">
        <v>909</v>
      </c>
      <c r="Q2699">
        <v>71.093100000000007</v>
      </c>
      <c r="R2699">
        <v>71.455664999999996</v>
      </c>
      <c r="S2699" t="s">
        <v>18</v>
      </c>
      <c r="T2699">
        <v>-0.19430919999999999</v>
      </c>
      <c r="U2699">
        <v>-0.1755516</v>
      </c>
      <c r="V2699">
        <v>-0.1364592</v>
      </c>
      <c r="W2699">
        <v>-0.109384</v>
      </c>
      <c r="X2699">
        <v>-8.2308800000000001E-2</v>
      </c>
      <c r="Y2699">
        <v>-4.3216400000000002E-2</v>
      </c>
      <c r="Z2699">
        <v>-2.4458799999999999E-2</v>
      </c>
      <c r="AA2699">
        <v>-0.1265066</v>
      </c>
    </row>
    <row r="2700" spans="1:27" x14ac:dyDescent="0.2">
      <c r="A2700" t="s">
        <v>156</v>
      </c>
      <c r="B2700" t="s">
        <v>34</v>
      </c>
      <c r="C2700" t="s">
        <v>50</v>
      </c>
      <c r="D2700" t="s">
        <v>30</v>
      </c>
      <c r="E2700" t="s">
        <v>16</v>
      </c>
      <c r="F2700">
        <v>11</v>
      </c>
      <c r="G2700">
        <v>909</v>
      </c>
      <c r="H2700">
        <v>600</v>
      </c>
      <c r="I2700">
        <v>-1.5140039999999999</v>
      </c>
      <c r="J2700">
        <v>-1.6303449999999999</v>
      </c>
      <c r="K2700">
        <v>-0.11634029999999999</v>
      </c>
      <c r="L2700">
        <v>5.8203699999999997E-2</v>
      </c>
      <c r="M2700">
        <v>-2.0595200000000001E-2</v>
      </c>
      <c r="N2700">
        <v>-0.21208540000000001</v>
      </c>
      <c r="O2700">
        <v>909</v>
      </c>
      <c r="Q2700">
        <v>74.809475000000006</v>
      </c>
      <c r="R2700">
        <v>71.455664999999996</v>
      </c>
      <c r="S2700" t="s">
        <v>18</v>
      </c>
      <c r="T2700">
        <v>-0.21207690000000001</v>
      </c>
      <c r="U2700">
        <v>-0.1909313</v>
      </c>
      <c r="V2700">
        <v>-0.1468623</v>
      </c>
      <c r="W2700">
        <v>-0.11634029999999999</v>
      </c>
      <c r="X2700">
        <v>-8.5818199999999997E-2</v>
      </c>
      <c r="Y2700">
        <v>-4.17492E-2</v>
      </c>
      <c r="Z2700">
        <v>-2.0603699999999999E-2</v>
      </c>
      <c r="AA2700">
        <v>-7.1359300000000001E-2</v>
      </c>
    </row>
    <row r="2701" spans="1:27" x14ac:dyDescent="0.2">
      <c r="A2701" t="s">
        <v>157</v>
      </c>
      <c r="B2701" t="s">
        <v>34</v>
      </c>
      <c r="C2701" t="s">
        <v>50</v>
      </c>
      <c r="D2701" t="s">
        <v>30</v>
      </c>
      <c r="E2701" t="s">
        <v>16</v>
      </c>
      <c r="F2701">
        <v>12</v>
      </c>
      <c r="G2701">
        <v>909</v>
      </c>
      <c r="H2701">
        <v>600</v>
      </c>
      <c r="I2701">
        <v>-1.9135930000000001</v>
      </c>
      <c r="J2701">
        <v>-2.0519029999999998</v>
      </c>
      <c r="K2701">
        <v>-0.13830999999999999</v>
      </c>
      <c r="L2701">
        <v>6.7428000000000002E-2</v>
      </c>
      <c r="M2701">
        <v>-2.7390899999999999E-2</v>
      </c>
      <c r="N2701">
        <v>-0.24922910000000001</v>
      </c>
      <c r="O2701">
        <v>909</v>
      </c>
      <c r="Q2701">
        <v>77.523371999999995</v>
      </c>
      <c r="R2701">
        <v>71.455664999999996</v>
      </c>
      <c r="S2701" t="s">
        <v>18</v>
      </c>
      <c r="T2701">
        <v>-0.2492193</v>
      </c>
      <c r="U2701">
        <v>-0.22472249999999999</v>
      </c>
      <c r="V2701">
        <v>-0.1736693</v>
      </c>
      <c r="W2701">
        <v>-0.13830999999999999</v>
      </c>
      <c r="X2701">
        <v>-0.10295070000000001</v>
      </c>
      <c r="Y2701">
        <v>-5.1897499999999999E-2</v>
      </c>
      <c r="Z2701">
        <v>-2.74007E-2</v>
      </c>
      <c r="AA2701">
        <v>-6.7405699999999999E-2</v>
      </c>
    </row>
    <row r="2702" spans="1:27" x14ac:dyDescent="0.2">
      <c r="A2702" t="s">
        <v>158</v>
      </c>
      <c r="B2702" t="s">
        <v>34</v>
      </c>
      <c r="C2702" t="s">
        <v>50</v>
      </c>
      <c r="D2702" t="s">
        <v>30</v>
      </c>
      <c r="E2702" t="s">
        <v>16</v>
      </c>
      <c r="F2702">
        <v>13</v>
      </c>
      <c r="G2702">
        <v>909</v>
      </c>
      <c r="H2702">
        <v>600</v>
      </c>
      <c r="I2702">
        <v>-2.0609250000000001</v>
      </c>
      <c r="J2702">
        <v>-2.1490079999999998</v>
      </c>
      <c r="K2702">
        <v>-8.8083499999999995E-2</v>
      </c>
      <c r="L2702">
        <v>7.2061299999999995E-2</v>
      </c>
      <c r="M2702">
        <v>3.04573E-2</v>
      </c>
      <c r="N2702">
        <v>-0.20662420000000001</v>
      </c>
      <c r="O2702">
        <v>909</v>
      </c>
      <c r="Q2702">
        <v>79.172642999999994</v>
      </c>
      <c r="R2702">
        <v>71.455664999999996</v>
      </c>
      <c r="S2702" t="s">
        <v>18</v>
      </c>
      <c r="T2702">
        <v>-0.20661370000000001</v>
      </c>
      <c r="U2702">
        <v>-0.1804337</v>
      </c>
      <c r="V2702">
        <v>-0.1258724</v>
      </c>
      <c r="W2702">
        <v>-8.8083499999999995E-2</v>
      </c>
      <c r="X2702">
        <v>-5.0294499999999999E-2</v>
      </c>
      <c r="Y2702">
        <v>4.2668000000000003E-3</v>
      </c>
      <c r="Z2702">
        <v>3.04468E-2</v>
      </c>
      <c r="AA2702">
        <v>-4.0987999999999997E-2</v>
      </c>
    </row>
    <row r="2703" spans="1:27" x14ac:dyDescent="0.2">
      <c r="A2703" t="s">
        <v>159</v>
      </c>
      <c r="B2703" t="s">
        <v>34</v>
      </c>
      <c r="C2703" t="s">
        <v>50</v>
      </c>
      <c r="D2703" t="s">
        <v>30</v>
      </c>
      <c r="E2703" t="s">
        <v>16</v>
      </c>
      <c r="F2703">
        <v>14</v>
      </c>
      <c r="G2703">
        <v>909</v>
      </c>
      <c r="H2703">
        <v>600</v>
      </c>
      <c r="I2703">
        <v>-2.0002559999999998</v>
      </c>
      <c r="J2703">
        <v>-2.0598399999999999</v>
      </c>
      <c r="K2703">
        <v>-5.9583900000000002E-2</v>
      </c>
      <c r="L2703">
        <v>7.4431800000000006E-2</v>
      </c>
      <c r="M2703">
        <v>6.2856499999999996E-2</v>
      </c>
      <c r="N2703">
        <v>-0.1820242</v>
      </c>
      <c r="O2703">
        <v>909</v>
      </c>
      <c r="Q2703">
        <v>79.957046000000005</v>
      </c>
      <c r="R2703">
        <v>71.455664999999996</v>
      </c>
      <c r="S2703" t="s">
        <v>18</v>
      </c>
      <c r="T2703">
        <v>-0.18201329999999999</v>
      </c>
      <c r="U2703">
        <v>-0.1549721</v>
      </c>
      <c r="V2703">
        <v>-9.8615999999999995E-2</v>
      </c>
      <c r="W2703">
        <v>-5.9583900000000002E-2</v>
      </c>
      <c r="X2703">
        <v>-2.0551799999999999E-2</v>
      </c>
      <c r="Y2703">
        <v>3.58044E-2</v>
      </c>
      <c r="Z2703">
        <v>6.2845600000000001E-2</v>
      </c>
      <c r="AA2703">
        <v>-2.8926500000000001E-2</v>
      </c>
    </row>
    <row r="2704" spans="1:27" x14ac:dyDescent="0.2">
      <c r="A2704" t="s">
        <v>160</v>
      </c>
      <c r="B2704" t="s">
        <v>34</v>
      </c>
      <c r="C2704" t="s">
        <v>50</v>
      </c>
      <c r="D2704" t="s">
        <v>30</v>
      </c>
      <c r="E2704" t="s">
        <v>16</v>
      </c>
      <c r="F2704">
        <v>15</v>
      </c>
      <c r="G2704">
        <v>909</v>
      </c>
      <c r="H2704">
        <v>600</v>
      </c>
      <c r="I2704">
        <v>-1.56288</v>
      </c>
      <c r="J2704">
        <v>-1.605202</v>
      </c>
      <c r="K2704">
        <v>-4.2321900000000003E-2</v>
      </c>
      <c r="L2704">
        <v>7.34152E-2</v>
      </c>
      <c r="M2704">
        <v>7.8446100000000005E-2</v>
      </c>
      <c r="N2704">
        <v>-0.16309000000000001</v>
      </c>
      <c r="O2704">
        <v>909</v>
      </c>
      <c r="Q2704">
        <v>80.132362000000001</v>
      </c>
      <c r="R2704">
        <v>71.455664999999996</v>
      </c>
      <c r="S2704" t="s">
        <v>18</v>
      </c>
      <c r="T2704">
        <v>-0.16307920000000001</v>
      </c>
      <c r="U2704">
        <v>-0.13640730000000001</v>
      </c>
      <c r="V2704">
        <v>-8.0820900000000001E-2</v>
      </c>
      <c r="W2704">
        <v>-4.2321900000000003E-2</v>
      </c>
      <c r="X2704">
        <v>-3.8229000000000002E-3</v>
      </c>
      <c r="Y2704">
        <v>5.1763499999999997E-2</v>
      </c>
      <c r="Z2704">
        <v>7.8435400000000002E-2</v>
      </c>
      <c r="AA2704">
        <v>-2.63655E-2</v>
      </c>
    </row>
    <row r="2705" spans="1:27" x14ac:dyDescent="0.2">
      <c r="A2705" t="s">
        <v>161</v>
      </c>
      <c r="B2705" t="s">
        <v>34</v>
      </c>
      <c r="C2705" t="s">
        <v>50</v>
      </c>
      <c r="D2705" t="s">
        <v>30</v>
      </c>
      <c r="E2705" t="s">
        <v>16</v>
      </c>
      <c r="F2705">
        <v>16</v>
      </c>
      <c r="G2705">
        <v>909</v>
      </c>
      <c r="H2705">
        <v>600</v>
      </c>
      <c r="I2705">
        <v>-0.82247599999999998</v>
      </c>
      <c r="J2705">
        <v>-0.84879420000000005</v>
      </c>
      <c r="K2705">
        <v>-2.6318100000000001E-2</v>
      </c>
      <c r="L2705">
        <v>6.73237E-2</v>
      </c>
      <c r="M2705">
        <v>8.4429400000000002E-2</v>
      </c>
      <c r="N2705">
        <v>-0.13706570000000001</v>
      </c>
      <c r="O2705">
        <v>909</v>
      </c>
      <c r="Q2705">
        <v>79.756947999999994</v>
      </c>
      <c r="R2705">
        <v>71.455664999999996</v>
      </c>
      <c r="S2705" t="s">
        <v>18</v>
      </c>
      <c r="T2705">
        <v>-0.13705580000000001</v>
      </c>
      <c r="U2705">
        <v>-0.112597</v>
      </c>
      <c r="V2705">
        <v>-6.1622700000000002E-2</v>
      </c>
      <c r="W2705">
        <v>-2.6318100000000001E-2</v>
      </c>
      <c r="X2705">
        <v>8.9864999999999997E-3</v>
      </c>
      <c r="Y2705">
        <v>5.9960699999999999E-2</v>
      </c>
      <c r="Z2705">
        <v>8.4419499999999995E-2</v>
      </c>
      <c r="AA2705">
        <v>-3.1006499999999999E-2</v>
      </c>
    </row>
    <row r="2706" spans="1:27" x14ac:dyDescent="0.2">
      <c r="A2706" t="s">
        <v>162</v>
      </c>
      <c r="B2706" t="s">
        <v>34</v>
      </c>
      <c r="C2706" t="s">
        <v>50</v>
      </c>
      <c r="D2706" t="s">
        <v>30</v>
      </c>
      <c r="E2706" t="s">
        <v>16</v>
      </c>
      <c r="F2706">
        <v>17</v>
      </c>
      <c r="G2706">
        <v>909</v>
      </c>
      <c r="H2706">
        <v>600</v>
      </c>
      <c r="I2706">
        <v>7.2862300000000005E-2</v>
      </c>
      <c r="J2706">
        <v>6.6311200000000001E-2</v>
      </c>
      <c r="K2706">
        <v>-6.5510999999999998E-3</v>
      </c>
      <c r="L2706">
        <v>6.3764000000000001E-2</v>
      </c>
      <c r="M2706">
        <v>9.8340700000000003E-2</v>
      </c>
      <c r="N2706">
        <v>-0.111443</v>
      </c>
      <c r="O2706">
        <v>909</v>
      </c>
      <c r="Q2706">
        <v>78.860592999999994</v>
      </c>
      <c r="R2706">
        <v>71.455664999999996</v>
      </c>
      <c r="S2706" t="s">
        <v>19</v>
      </c>
      <c r="T2706">
        <v>-0.11143359999999999</v>
      </c>
      <c r="U2706">
        <v>-8.8267999999999999E-2</v>
      </c>
      <c r="V2706">
        <v>-3.9988999999999997E-2</v>
      </c>
      <c r="W2706">
        <v>-6.5510999999999998E-3</v>
      </c>
      <c r="X2706">
        <v>2.6886799999999999E-2</v>
      </c>
      <c r="Y2706">
        <v>7.5165800000000005E-2</v>
      </c>
      <c r="Z2706">
        <v>9.8331399999999999E-2</v>
      </c>
      <c r="AA2706">
        <v>-9.8793199999999998E-2</v>
      </c>
    </row>
    <row r="2707" spans="1:27" x14ac:dyDescent="0.2">
      <c r="A2707" t="s">
        <v>163</v>
      </c>
      <c r="B2707" t="s">
        <v>34</v>
      </c>
      <c r="C2707" t="s">
        <v>50</v>
      </c>
      <c r="D2707" t="s">
        <v>30</v>
      </c>
      <c r="E2707" t="s">
        <v>16</v>
      </c>
      <c r="F2707">
        <v>18</v>
      </c>
      <c r="G2707">
        <v>909</v>
      </c>
      <c r="H2707">
        <v>600</v>
      </c>
      <c r="I2707">
        <v>1.070838</v>
      </c>
      <c r="J2707">
        <v>1.1300030000000001</v>
      </c>
      <c r="K2707">
        <v>5.9165000000000002E-2</v>
      </c>
      <c r="L2707">
        <v>5.3080799999999997E-2</v>
      </c>
      <c r="M2707">
        <v>0.1464829</v>
      </c>
      <c r="N2707">
        <v>-2.8152799999999999E-2</v>
      </c>
      <c r="O2707">
        <v>909</v>
      </c>
      <c r="Q2707">
        <v>77.568027000000001</v>
      </c>
      <c r="R2707">
        <v>71.455664999999996</v>
      </c>
      <c r="S2707" t="s">
        <v>19</v>
      </c>
      <c r="T2707">
        <v>-2.8145099999999999E-2</v>
      </c>
      <c r="U2707">
        <v>-8.8606999999999991E-3</v>
      </c>
      <c r="V2707">
        <v>3.13294E-2</v>
      </c>
      <c r="W2707">
        <v>5.9165000000000002E-2</v>
      </c>
      <c r="X2707">
        <v>8.7000599999999997E-2</v>
      </c>
      <c r="Y2707">
        <v>0.12719069999999999</v>
      </c>
      <c r="Z2707">
        <v>0.1464751</v>
      </c>
      <c r="AA2707">
        <v>5.2358300000000003E-2</v>
      </c>
    </row>
    <row r="2708" spans="1:27" x14ac:dyDescent="0.2">
      <c r="A2708" t="s">
        <v>164</v>
      </c>
      <c r="B2708" t="s">
        <v>34</v>
      </c>
      <c r="C2708" t="s">
        <v>50</v>
      </c>
      <c r="D2708" t="s">
        <v>30</v>
      </c>
      <c r="E2708" t="s">
        <v>16</v>
      </c>
      <c r="F2708">
        <v>19</v>
      </c>
      <c r="G2708">
        <v>909</v>
      </c>
      <c r="H2708">
        <v>600</v>
      </c>
      <c r="I2708">
        <v>1.7266630000000001</v>
      </c>
      <c r="J2708">
        <v>1.8582190000000001</v>
      </c>
      <c r="K2708">
        <v>0.13155639999999999</v>
      </c>
      <c r="L2708">
        <v>4.8060800000000001E-2</v>
      </c>
      <c r="M2708">
        <v>0.21061640000000001</v>
      </c>
      <c r="N2708">
        <v>5.2496500000000001E-2</v>
      </c>
      <c r="O2708">
        <v>909</v>
      </c>
      <c r="Q2708">
        <v>75.453207000000006</v>
      </c>
      <c r="R2708">
        <v>71.455664999999996</v>
      </c>
      <c r="S2708" t="s">
        <v>19</v>
      </c>
      <c r="T2708">
        <v>5.2503500000000002E-2</v>
      </c>
      <c r="U2708">
        <v>6.9964100000000001E-2</v>
      </c>
      <c r="V2708">
        <v>0.1063533</v>
      </c>
      <c r="W2708">
        <v>0.13155639999999999</v>
      </c>
      <c r="X2708">
        <v>0.1567595</v>
      </c>
      <c r="Y2708">
        <v>0.19314880000000001</v>
      </c>
      <c r="Z2708">
        <v>0.2106093</v>
      </c>
      <c r="AA2708">
        <v>7.0796999999999999E-2</v>
      </c>
    </row>
    <row r="2709" spans="1:27" x14ac:dyDescent="0.2">
      <c r="A2709" t="s">
        <v>165</v>
      </c>
      <c r="B2709" t="s">
        <v>34</v>
      </c>
      <c r="C2709" t="s">
        <v>50</v>
      </c>
      <c r="D2709" t="s">
        <v>30</v>
      </c>
      <c r="E2709" t="s">
        <v>16</v>
      </c>
      <c r="F2709">
        <v>20</v>
      </c>
      <c r="G2709">
        <v>909</v>
      </c>
      <c r="H2709">
        <v>600</v>
      </c>
      <c r="I2709">
        <v>1.846031</v>
      </c>
      <c r="J2709">
        <v>1.9989030000000001</v>
      </c>
      <c r="K2709">
        <v>0.1528717</v>
      </c>
      <c r="L2709">
        <v>4.6668899999999999E-2</v>
      </c>
      <c r="M2709">
        <v>0.22964209999999999</v>
      </c>
      <c r="N2709">
        <v>7.61014E-2</v>
      </c>
      <c r="O2709">
        <v>909</v>
      </c>
      <c r="Q2709">
        <v>72.582944999999995</v>
      </c>
      <c r="R2709">
        <v>71.455664999999996</v>
      </c>
      <c r="S2709" t="s">
        <v>19</v>
      </c>
      <c r="T2709">
        <v>7.6108200000000001E-2</v>
      </c>
      <c r="U2709">
        <v>9.3063099999999996E-2</v>
      </c>
      <c r="V2709">
        <v>0.1283986</v>
      </c>
      <c r="W2709">
        <v>0.1528717</v>
      </c>
      <c r="X2709">
        <v>0.1773449</v>
      </c>
      <c r="Y2709">
        <v>0.21268029999999999</v>
      </c>
      <c r="Z2709">
        <v>0.22963529999999999</v>
      </c>
      <c r="AA2709">
        <v>7.6477799999999999E-2</v>
      </c>
    </row>
    <row r="2710" spans="1:27" x14ac:dyDescent="0.2">
      <c r="A2710" t="s">
        <v>166</v>
      </c>
      <c r="B2710" t="s">
        <v>34</v>
      </c>
      <c r="C2710" t="s">
        <v>50</v>
      </c>
      <c r="D2710" t="s">
        <v>30</v>
      </c>
      <c r="E2710" t="s">
        <v>16</v>
      </c>
      <c r="F2710">
        <v>21</v>
      </c>
      <c r="G2710">
        <v>909</v>
      </c>
      <c r="H2710">
        <v>600</v>
      </c>
      <c r="I2710">
        <v>1.797326</v>
      </c>
      <c r="J2710">
        <v>1.9240729999999999</v>
      </c>
      <c r="K2710">
        <v>0.12674759999999999</v>
      </c>
      <c r="L2710">
        <v>4.5809900000000001E-2</v>
      </c>
      <c r="M2710">
        <v>0.2021049</v>
      </c>
      <c r="N2710">
        <v>5.13903E-2</v>
      </c>
      <c r="O2710">
        <v>909</v>
      </c>
      <c r="Q2710">
        <v>70.505831000000001</v>
      </c>
      <c r="R2710">
        <v>71.455664999999996</v>
      </c>
      <c r="S2710" t="s">
        <v>19</v>
      </c>
      <c r="T2710">
        <v>5.1396999999999998E-2</v>
      </c>
      <c r="U2710">
        <v>6.8039799999999998E-2</v>
      </c>
      <c r="V2710">
        <v>0.1027248</v>
      </c>
      <c r="W2710">
        <v>0.12674759999999999</v>
      </c>
      <c r="X2710">
        <v>0.1507703</v>
      </c>
      <c r="Y2710">
        <v>0.18545529999999999</v>
      </c>
      <c r="Z2710">
        <v>0.20209820000000001</v>
      </c>
      <c r="AA2710">
        <v>6.5874600000000005E-2</v>
      </c>
    </row>
    <row r="2711" spans="1:27" x14ac:dyDescent="0.2">
      <c r="A2711" t="s">
        <v>167</v>
      </c>
      <c r="B2711" t="s">
        <v>34</v>
      </c>
      <c r="C2711" t="s">
        <v>50</v>
      </c>
      <c r="D2711" t="s">
        <v>30</v>
      </c>
      <c r="E2711" t="s">
        <v>16</v>
      </c>
      <c r="F2711">
        <v>22</v>
      </c>
      <c r="G2711">
        <v>909</v>
      </c>
      <c r="H2711">
        <v>600</v>
      </c>
      <c r="I2711">
        <v>1.7046619999999999</v>
      </c>
      <c r="J2711">
        <v>1.80783</v>
      </c>
      <c r="K2711">
        <v>0.1031673</v>
      </c>
      <c r="L2711">
        <v>4.6634799999999997E-2</v>
      </c>
      <c r="M2711">
        <v>0.1798815</v>
      </c>
      <c r="N2711">
        <v>2.6453000000000001E-2</v>
      </c>
      <c r="O2711">
        <v>909</v>
      </c>
      <c r="Q2711">
        <v>69.484353999999996</v>
      </c>
      <c r="R2711">
        <v>71.455664999999996</v>
      </c>
      <c r="S2711" t="s">
        <v>18</v>
      </c>
      <c r="T2711">
        <v>2.6459799999999999E-2</v>
      </c>
      <c r="U2711">
        <v>4.3402299999999998E-2</v>
      </c>
      <c r="V2711">
        <v>7.8711900000000001E-2</v>
      </c>
      <c r="W2711">
        <v>0.1031673</v>
      </c>
      <c r="X2711">
        <v>0.1276226</v>
      </c>
      <c r="Y2711">
        <v>0.1629322</v>
      </c>
      <c r="Z2711">
        <v>0.1798747</v>
      </c>
      <c r="AA2711">
        <v>5.7066899999999997E-2</v>
      </c>
    </row>
    <row r="2712" spans="1:27" x14ac:dyDescent="0.2">
      <c r="A2712" t="s">
        <v>168</v>
      </c>
      <c r="B2712" t="s">
        <v>34</v>
      </c>
      <c r="C2712" t="s">
        <v>50</v>
      </c>
      <c r="D2712" t="s">
        <v>30</v>
      </c>
      <c r="E2712" t="s">
        <v>16</v>
      </c>
      <c r="F2712">
        <v>23</v>
      </c>
      <c r="G2712">
        <v>909</v>
      </c>
      <c r="H2712">
        <v>600</v>
      </c>
      <c r="I2712">
        <v>1.5236940000000001</v>
      </c>
      <c r="J2712">
        <v>1.5918350000000001</v>
      </c>
      <c r="K2712">
        <v>6.8140999999999993E-2</v>
      </c>
      <c r="L2712">
        <v>4.6331499999999998E-2</v>
      </c>
      <c r="M2712">
        <v>0.14435629999999999</v>
      </c>
      <c r="N2712">
        <v>-8.0742000000000001E-3</v>
      </c>
      <c r="O2712">
        <v>909</v>
      </c>
      <c r="Q2712">
        <v>68.516278</v>
      </c>
      <c r="R2712">
        <v>71.455664999999996</v>
      </c>
      <c r="S2712" t="s">
        <v>18</v>
      </c>
      <c r="T2712">
        <v>-8.0674000000000006E-3</v>
      </c>
      <c r="U2712">
        <v>8.7649000000000008E-3</v>
      </c>
      <c r="V2712">
        <v>4.3844800000000003E-2</v>
      </c>
      <c r="W2712">
        <v>6.8140999999999993E-2</v>
      </c>
      <c r="X2712">
        <v>9.24373E-2</v>
      </c>
      <c r="Y2712">
        <v>0.1275172</v>
      </c>
      <c r="Z2712">
        <v>0.14434949999999999</v>
      </c>
      <c r="AA2712">
        <v>4.28066E-2</v>
      </c>
    </row>
    <row r="2713" spans="1:27" x14ac:dyDescent="0.2">
      <c r="A2713" t="s">
        <v>169</v>
      </c>
      <c r="B2713" t="s">
        <v>34</v>
      </c>
      <c r="C2713" t="s">
        <v>50</v>
      </c>
      <c r="D2713" t="s">
        <v>30</v>
      </c>
      <c r="E2713" t="s">
        <v>16</v>
      </c>
      <c r="F2713">
        <v>24</v>
      </c>
      <c r="G2713">
        <v>909</v>
      </c>
      <c r="H2713">
        <v>600</v>
      </c>
      <c r="I2713">
        <v>1.27319</v>
      </c>
      <c r="J2713">
        <v>1.3310040000000001</v>
      </c>
      <c r="K2713">
        <v>5.7814600000000001E-2</v>
      </c>
      <c r="L2713">
        <v>4.1371900000000003E-2</v>
      </c>
      <c r="M2713">
        <v>0.12587139999999999</v>
      </c>
      <c r="N2713">
        <v>-1.02422E-2</v>
      </c>
      <c r="O2713">
        <v>909</v>
      </c>
      <c r="Q2713">
        <v>67.789067000000003</v>
      </c>
      <c r="R2713">
        <v>71.455664999999996</v>
      </c>
      <c r="S2713" t="s">
        <v>18</v>
      </c>
      <c r="T2713">
        <v>-1.0236200000000001E-2</v>
      </c>
      <c r="U2713">
        <v>4.7942999999999996E-3</v>
      </c>
      <c r="V2713">
        <v>3.6119100000000001E-2</v>
      </c>
      <c r="W2713">
        <v>5.7814600000000001E-2</v>
      </c>
      <c r="X2713">
        <v>7.9509999999999997E-2</v>
      </c>
      <c r="Y2713">
        <v>0.1108348</v>
      </c>
      <c r="Z2713">
        <v>0.12586530000000001</v>
      </c>
      <c r="AA2713">
        <v>4.3436799999999998E-2</v>
      </c>
    </row>
    <row r="2714" spans="1:27" x14ac:dyDescent="0.2">
      <c r="A2714" t="s">
        <v>49</v>
      </c>
      <c r="B2714" t="s">
        <v>34</v>
      </c>
      <c r="C2714" t="s">
        <v>50</v>
      </c>
      <c r="D2714" t="s">
        <v>15</v>
      </c>
      <c r="E2714" t="s">
        <v>16</v>
      </c>
      <c r="F2714">
        <v>1</v>
      </c>
      <c r="G2714">
        <v>902.8</v>
      </c>
      <c r="H2714">
        <v>594.4</v>
      </c>
      <c r="I2714">
        <v>1.068357</v>
      </c>
      <c r="J2714">
        <v>1.0665180000000001</v>
      </c>
      <c r="K2714">
        <v>-1.8387E-3</v>
      </c>
      <c r="L2714">
        <v>3.6458999999999998E-2</v>
      </c>
      <c r="M2714">
        <v>5.8136399999999998E-2</v>
      </c>
      <c r="N2714">
        <v>-6.1813899999999998E-2</v>
      </c>
      <c r="O2714">
        <v>902.8</v>
      </c>
      <c r="Q2714">
        <v>64.561778000000004</v>
      </c>
      <c r="R2714">
        <v>69.272380999999996</v>
      </c>
      <c r="S2714" t="s">
        <v>17</v>
      </c>
      <c r="T2714">
        <v>-6.1808500000000002E-2</v>
      </c>
      <c r="U2714">
        <v>-4.8562899999999999E-2</v>
      </c>
      <c r="V2714">
        <v>-2.0957900000000002E-2</v>
      </c>
      <c r="W2714">
        <v>-1.8387E-3</v>
      </c>
      <c r="X2714">
        <v>1.7280400000000001E-2</v>
      </c>
      <c r="Y2714">
        <v>4.4885399999999999E-2</v>
      </c>
      <c r="Z2714">
        <v>5.8131099999999998E-2</v>
      </c>
      <c r="AA2714">
        <v>-1.7240999999999999E-3</v>
      </c>
    </row>
    <row r="2715" spans="1:27" x14ac:dyDescent="0.2">
      <c r="A2715" t="s">
        <v>51</v>
      </c>
      <c r="B2715" t="s">
        <v>34</v>
      </c>
      <c r="C2715" t="s">
        <v>50</v>
      </c>
      <c r="D2715" t="s">
        <v>15</v>
      </c>
      <c r="E2715" t="s">
        <v>16</v>
      </c>
      <c r="F2715">
        <v>2</v>
      </c>
      <c r="G2715">
        <v>902.8</v>
      </c>
      <c r="H2715">
        <v>594.4</v>
      </c>
      <c r="I2715">
        <v>0.96125649999999996</v>
      </c>
      <c r="J2715">
        <v>0.96665849999999998</v>
      </c>
      <c r="K2715">
        <v>5.4019000000000003E-3</v>
      </c>
      <c r="L2715">
        <v>3.6982800000000003E-2</v>
      </c>
      <c r="M2715">
        <v>6.6238699999999998E-2</v>
      </c>
      <c r="N2715">
        <v>-5.5434799999999999E-2</v>
      </c>
      <c r="O2715">
        <v>902.8</v>
      </c>
      <c r="Q2715">
        <v>64.073605000000001</v>
      </c>
      <c r="R2715">
        <v>69.272380999999996</v>
      </c>
      <c r="S2715" t="s">
        <v>17</v>
      </c>
      <c r="T2715">
        <v>-5.5429399999999997E-2</v>
      </c>
      <c r="U2715">
        <v>-4.19934E-2</v>
      </c>
      <c r="V2715">
        <v>-1.39919E-2</v>
      </c>
      <c r="W2715">
        <v>5.4019000000000003E-3</v>
      </c>
      <c r="X2715">
        <v>2.47958E-2</v>
      </c>
      <c r="Y2715">
        <v>5.2797299999999998E-2</v>
      </c>
      <c r="Z2715">
        <v>6.6233299999999995E-2</v>
      </c>
      <c r="AA2715">
        <v>5.5883E-3</v>
      </c>
    </row>
    <row r="2716" spans="1:27" x14ac:dyDescent="0.2">
      <c r="A2716" t="s">
        <v>52</v>
      </c>
      <c r="B2716" t="s">
        <v>34</v>
      </c>
      <c r="C2716" t="s">
        <v>50</v>
      </c>
      <c r="D2716" t="s">
        <v>15</v>
      </c>
      <c r="E2716" t="s">
        <v>16</v>
      </c>
      <c r="F2716">
        <v>3</v>
      </c>
      <c r="G2716">
        <v>902.8</v>
      </c>
      <c r="H2716">
        <v>594.4</v>
      </c>
      <c r="I2716">
        <v>0.90509580000000001</v>
      </c>
      <c r="J2716">
        <v>0.89064929999999998</v>
      </c>
      <c r="K2716">
        <v>-1.4446499999999999E-2</v>
      </c>
      <c r="L2716">
        <v>3.6797499999999997E-2</v>
      </c>
      <c r="M2716">
        <v>4.6085399999999999E-2</v>
      </c>
      <c r="N2716">
        <v>-7.4978400000000001E-2</v>
      </c>
      <c r="O2716">
        <v>902.8</v>
      </c>
      <c r="Q2716">
        <v>63.617499000000002</v>
      </c>
      <c r="R2716">
        <v>69.272380999999996</v>
      </c>
      <c r="S2716" t="s">
        <v>17</v>
      </c>
      <c r="T2716">
        <v>-7.4972999999999998E-2</v>
      </c>
      <c r="U2716">
        <v>-6.1604399999999997E-2</v>
      </c>
      <c r="V2716">
        <v>-3.3743099999999998E-2</v>
      </c>
      <c r="W2716">
        <v>-1.4446499999999999E-2</v>
      </c>
      <c r="X2716">
        <v>4.8501999999999998E-3</v>
      </c>
      <c r="Y2716">
        <v>3.2711400000000002E-2</v>
      </c>
      <c r="Z2716">
        <v>4.6080099999999999E-2</v>
      </c>
      <c r="AA2716">
        <v>-1.6220200000000001E-2</v>
      </c>
    </row>
    <row r="2717" spans="1:27" x14ac:dyDescent="0.2">
      <c r="A2717" t="s">
        <v>53</v>
      </c>
      <c r="B2717" t="s">
        <v>34</v>
      </c>
      <c r="C2717" t="s">
        <v>50</v>
      </c>
      <c r="D2717" t="s">
        <v>15</v>
      </c>
      <c r="E2717" t="s">
        <v>16</v>
      </c>
      <c r="F2717">
        <v>4</v>
      </c>
      <c r="G2717">
        <v>902.8</v>
      </c>
      <c r="H2717">
        <v>594.4</v>
      </c>
      <c r="I2717">
        <v>0.85796159999999999</v>
      </c>
      <c r="J2717">
        <v>0.83476839999999997</v>
      </c>
      <c r="K2717">
        <v>-2.3193200000000001E-2</v>
      </c>
      <c r="L2717">
        <v>3.3708000000000002E-2</v>
      </c>
      <c r="M2717">
        <v>3.22565E-2</v>
      </c>
      <c r="N2717">
        <v>-7.8643000000000005E-2</v>
      </c>
      <c r="O2717">
        <v>902.8</v>
      </c>
      <c r="Q2717">
        <v>63.236652999999997</v>
      </c>
      <c r="R2717">
        <v>69.272380999999996</v>
      </c>
      <c r="S2717" t="s">
        <v>17</v>
      </c>
      <c r="T2717">
        <v>-7.8638E-2</v>
      </c>
      <c r="U2717">
        <v>-6.6391800000000001E-2</v>
      </c>
      <c r="V2717">
        <v>-4.0869700000000002E-2</v>
      </c>
      <c r="W2717">
        <v>-2.3193200000000001E-2</v>
      </c>
      <c r="X2717">
        <v>-5.5167000000000002E-3</v>
      </c>
      <c r="Y2717">
        <v>2.00054E-2</v>
      </c>
      <c r="Z2717">
        <v>3.2251599999999998E-2</v>
      </c>
      <c r="AA2717">
        <v>-2.7784E-2</v>
      </c>
    </row>
    <row r="2718" spans="1:27" x14ac:dyDescent="0.2">
      <c r="A2718" t="s">
        <v>54</v>
      </c>
      <c r="B2718" t="s">
        <v>34</v>
      </c>
      <c r="C2718" t="s">
        <v>50</v>
      </c>
      <c r="D2718" t="s">
        <v>15</v>
      </c>
      <c r="E2718" t="s">
        <v>16</v>
      </c>
      <c r="F2718">
        <v>5</v>
      </c>
      <c r="G2718">
        <v>902.8</v>
      </c>
      <c r="H2718">
        <v>594.4</v>
      </c>
      <c r="I2718">
        <v>0.85151900000000003</v>
      </c>
      <c r="J2718">
        <v>0.81941410000000003</v>
      </c>
      <c r="K2718">
        <v>-3.2104899999999999E-2</v>
      </c>
      <c r="L2718">
        <v>3.0860100000000001E-2</v>
      </c>
      <c r="M2718">
        <v>1.8660099999999999E-2</v>
      </c>
      <c r="N2718">
        <v>-8.2869799999999993E-2</v>
      </c>
      <c r="O2718">
        <v>902.8</v>
      </c>
      <c r="Q2718">
        <v>62.842320999999998</v>
      </c>
      <c r="R2718">
        <v>69.272380999999996</v>
      </c>
      <c r="S2718" t="s">
        <v>17</v>
      </c>
      <c r="T2718">
        <v>-8.2865300000000003E-2</v>
      </c>
      <c r="U2718">
        <v>-7.1653700000000001E-2</v>
      </c>
      <c r="V2718">
        <v>-4.8287900000000002E-2</v>
      </c>
      <c r="W2718">
        <v>-3.2104899999999999E-2</v>
      </c>
      <c r="X2718">
        <v>-1.59218E-2</v>
      </c>
      <c r="Y2718">
        <v>7.4440000000000001E-3</v>
      </c>
      <c r="Z2718">
        <v>1.8655600000000001E-2</v>
      </c>
      <c r="AA2718">
        <v>-3.9180300000000001E-2</v>
      </c>
    </row>
    <row r="2719" spans="1:27" x14ac:dyDescent="0.2">
      <c r="A2719" t="s">
        <v>55</v>
      </c>
      <c r="B2719" t="s">
        <v>34</v>
      </c>
      <c r="C2719" t="s">
        <v>50</v>
      </c>
      <c r="D2719" t="s">
        <v>15</v>
      </c>
      <c r="E2719" t="s">
        <v>16</v>
      </c>
      <c r="F2719">
        <v>6</v>
      </c>
      <c r="G2719">
        <v>902.8</v>
      </c>
      <c r="H2719">
        <v>594.4</v>
      </c>
      <c r="I2719">
        <v>0.89783639999999998</v>
      </c>
      <c r="J2719">
        <v>0.87872620000000001</v>
      </c>
      <c r="K2719">
        <v>-1.9110200000000001E-2</v>
      </c>
      <c r="L2719">
        <v>3.04777E-2</v>
      </c>
      <c r="M2719">
        <v>3.10257E-2</v>
      </c>
      <c r="N2719">
        <v>-6.9246100000000005E-2</v>
      </c>
      <c r="O2719">
        <v>902.8</v>
      </c>
      <c r="Q2719">
        <v>62.605057000000002</v>
      </c>
      <c r="R2719">
        <v>69.272380999999996</v>
      </c>
      <c r="S2719" t="s">
        <v>17</v>
      </c>
      <c r="T2719">
        <v>-6.92416E-2</v>
      </c>
      <c r="U2719">
        <v>-5.8168999999999998E-2</v>
      </c>
      <c r="V2719">
        <v>-3.5092699999999998E-2</v>
      </c>
      <c r="W2719">
        <v>-1.9110200000000001E-2</v>
      </c>
      <c r="X2719">
        <v>-3.1275999999999999E-3</v>
      </c>
      <c r="Y2719">
        <v>1.99486E-2</v>
      </c>
      <c r="Z2719">
        <v>3.1021199999999999E-2</v>
      </c>
      <c r="AA2719">
        <v>-2.1747599999999999E-2</v>
      </c>
    </row>
    <row r="2720" spans="1:27" x14ac:dyDescent="0.2">
      <c r="A2720" t="s">
        <v>56</v>
      </c>
      <c r="B2720" t="s">
        <v>34</v>
      </c>
      <c r="C2720" t="s">
        <v>50</v>
      </c>
      <c r="D2720" t="s">
        <v>15</v>
      </c>
      <c r="E2720" t="s">
        <v>16</v>
      </c>
      <c r="F2720">
        <v>7</v>
      </c>
      <c r="G2720">
        <v>902.8</v>
      </c>
      <c r="H2720">
        <v>594.4</v>
      </c>
      <c r="I2720">
        <v>0.92829919999999999</v>
      </c>
      <c r="J2720">
        <v>0.94632510000000003</v>
      </c>
      <c r="K2720">
        <v>1.8025900000000001E-2</v>
      </c>
      <c r="L2720">
        <v>3.2324199999999997E-2</v>
      </c>
      <c r="M2720">
        <v>7.1199200000000004E-2</v>
      </c>
      <c r="N2720">
        <v>-3.5147299999999999E-2</v>
      </c>
      <c r="O2720">
        <v>902.8</v>
      </c>
      <c r="Q2720">
        <v>62.371428999999999</v>
      </c>
      <c r="R2720">
        <v>69.272380999999996</v>
      </c>
      <c r="S2720" t="s">
        <v>18</v>
      </c>
      <c r="T2720">
        <v>-3.5142600000000003E-2</v>
      </c>
      <c r="U2720">
        <v>-2.3399099999999999E-2</v>
      </c>
      <c r="V2720">
        <v>1.0751000000000001E-3</v>
      </c>
      <c r="W2720">
        <v>1.8025900000000001E-2</v>
      </c>
      <c r="X2720">
        <v>3.4976800000000002E-2</v>
      </c>
      <c r="Y2720">
        <v>5.9450999999999997E-2</v>
      </c>
      <c r="Z2720">
        <v>7.1194499999999994E-2</v>
      </c>
      <c r="AA2720">
        <v>1.90484E-2</v>
      </c>
    </row>
    <row r="2721" spans="1:27" x14ac:dyDescent="0.2">
      <c r="A2721" t="s">
        <v>57</v>
      </c>
      <c r="B2721" t="s">
        <v>34</v>
      </c>
      <c r="C2721" t="s">
        <v>50</v>
      </c>
      <c r="D2721" t="s">
        <v>15</v>
      </c>
      <c r="E2721" t="s">
        <v>16</v>
      </c>
      <c r="F2721">
        <v>8</v>
      </c>
      <c r="G2721">
        <v>902.8</v>
      </c>
      <c r="H2721">
        <v>594.4</v>
      </c>
      <c r="I2721">
        <v>0.69732839999999996</v>
      </c>
      <c r="J2721">
        <v>0.70949070000000003</v>
      </c>
      <c r="K2721">
        <v>1.21622E-2</v>
      </c>
      <c r="L2721">
        <v>3.8061999999999999E-2</v>
      </c>
      <c r="M2721">
        <v>7.4774199999999999E-2</v>
      </c>
      <c r="N2721">
        <v>-5.0449800000000003E-2</v>
      </c>
      <c r="O2721">
        <v>902.8</v>
      </c>
      <c r="Q2721">
        <v>62.695939000000003</v>
      </c>
      <c r="R2721">
        <v>69.272380999999996</v>
      </c>
      <c r="S2721" t="s">
        <v>18</v>
      </c>
      <c r="T2721">
        <v>-5.0444200000000002E-2</v>
      </c>
      <c r="U2721">
        <v>-3.6616200000000002E-2</v>
      </c>
      <c r="V2721">
        <v>-7.7974999999999997E-3</v>
      </c>
      <c r="W2721">
        <v>1.21622E-2</v>
      </c>
      <c r="X2721">
        <v>3.2121900000000002E-2</v>
      </c>
      <c r="Y2721">
        <v>6.0940599999999998E-2</v>
      </c>
      <c r="Z2721">
        <v>7.4768600000000005E-2</v>
      </c>
      <c r="AA2721">
        <v>1.71421E-2</v>
      </c>
    </row>
    <row r="2722" spans="1:27" x14ac:dyDescent="0.2">
      <c r="A2722" t="s">
        <v>58</v>
      </c>
      <c r="B2722" t="s">
        <v>34</v>
      </c>
      <c r="C2722" t="s">
        <v>50</v>
      </c>
      <c r="D2722" t="s">
        <v>15</v>
      </c>
      <c r="E2722" t="s">
        <v>16</v>
      </c>
      <c r="F2722">
        <v>9</v>
      </c>
      <c r="G2722">
        <v>902.8</v>
      </c>
      <c r="H2722">
        <v>594.4</v>
      </c>
      <c r="I2722">
        <v>3.8913000000000003E-2</v>
      </c>
      <c r="J2722">
        <v>7.1666999999999998E-3</v>
      </c>
      <c r="K2722">
        <v>-3.1746299999999998E-2</v>
      </c>
      <c r="L2722">
        <v>3.9228800000000001E-2</v>
      </c>
      <c r="M2722">
        <v>3.2785099999999998E-2</v>
      </c>
      <c r="N2722">
        <v>-9.6277799999999997E-2</v>
      </c>
      <c r="O2722">
        <v>902.8</v>
      </c>
      <c r="Q2722">
        <v>65.045603999999997</v>
      </c>
      <c r="R2722">
        <v>69.272380999999996</v>
      </c>
      <c r="S2722" t="s">
        <v>18</v>
      </c>
      <c r="T2722">
        <v>-9.6271999999999996E-2</v>
      </c>
      <c r="U2722">
        <v>-8.2020099999999999E-2</v>
      </c>
      <c r="V2722">
        <v>-5.2318000000000003E-2</v>
      </c>
      <c r="W2722">
        <v>-3.1746299999999998E-2</v>
      </c>
      <c r="X2722">
        <v>-1.1174699999999999E-2</v>
      </c>
      <c r="Y2722">
        <v>1.8527399999999999E-2</v>
      </c>
      <c r="Z2722">
        <v>3.27794E-2</v>
      </c>
      <c r="AA2722">
        <v>-4.4297060000000004</v>
      </c>
    </row>
    <row r="2723" spans="1:27" x14ac:dyDescent="0.2">
      <c r="A2723" t="s">
        <v>59</v>
      </c>
      <c r="B2723" t="s">
        <v>34</v>
      </c>
      <c r="C2723" t="s">
        <v>50</v>
      </c>
      <c r="D2723" t="s">
        <v>15</v>
      </c>
      <c r="E2723" t="s">
        <v>16</v>
      </c>
      <c r="F2723">
        <v>10</v>
      </c>
      <c r="G2723">
        <v>902.8</v>
      </c>
      <c r="H2723">
        <v>594.4</v>
      </c>
      <c r="I2723">
        <v>-0.90534749999999997</v>
      </c>
      <c r="J2723">
        <v>-0.97585569999999999</v>
      </c>
      <c r="K2723">
        <v>-7.0508100000000004E-2</v>
      </c>
      <c r="L2723">
        <v>4.4397600000000002E-2</v>
      </c>
      <c r="M2723" s="1">
        <v>2.526E-3</v>
      </c>
      <c r="N2723">
        <v>-0.14354230000000001</v>
      </c>
      <c r="O2723">
        <v>902.8</v>
      </c>
      <c r="Q2723">
        <v>68.682829999999996</v>
      </c>
      <c r="R2723">
        <v>69.272380999999996</v>
      </c>
      <c r="S2723" t="s">
        <v>18</v>
      </c>
      <c r="T2723">
        <v>-0.14353579999999999</v>
      </c>
      <c r="U2723">
        <v>-0.12740599999999999</v>
      </c>
      <c r="V2723">
        <v>-9.3790299999999993E-2</v>
      </c>
      <c r="W2723">
        <v>-7.0508100000000004E-2</v>
      </c>
      <c r="X2723">
        <v>-4.7225999999999997E-2</v>
      </c>
      <c r="Y2723">
        <v>-1.3610300000000001E-2</v>
      </c>
      <c r="Z2723" s="1">
        <v>2.5195E-3</v>
      </c>
      <c r="AA2723">
        <v>-7.22526E-2</v>
      </c>
    </row>
    <row r="2724" spans="1:27" x14ac:dyDescent="0.2">
      <c r="A2724" t="s">
        <v>60</v>
      </c>
      <c r="B2724" t="s">
        <v>34</v>
      </c>
      <c r="C2724" t="s">
        <v>50</v>
      </c>
      <c r="D2724" t="s">
        <v>15</v>
      </c>
      <c r="E2724" t="s">
        <v>16</v>
      </c>
      <c r="F2724">
        <v>11</v>
      </c>
      <c r="G2724">
        <v>902.8</v>
      </c>
      <c r="H2724">
        <v>594.4</v>
      </c>
      <c r="I2724">
        <v>-1.712186</v>
      </c>
      <c r="J2724">
        <v>-1.80098</v>
      </c>
      <c r="K2724">
        <v>-8.8793999999999998E-2</v>
      </c>
      <c r="L2724">
        <v>5.2838299999999998E-2</v>
      </c>
      <c r="M2724">
        <v>-1.8749999999999999E-3</v>
      </c>
      <c r="N2724">
        <v>-0.17571290000000001</v>
      </c>
      <c r="O2724">
        <v>902.8</v>
      </c>
      <c r="Q2724">
        <v>72.480155999999994</v>
      </c>
      <c r="R2724">
        <v>69.272380999999996</v>
      </c>
      <c r="S2724" t="s">
        <v>18</v>
      </c>
      <c r="T2724">
        <v>-0.17570520000000001</v>
      </c>
      <c r="U2724">
        <v>-0.15650900000000001</v>
      </c>
      <c r="V2724">
        <v>-0.11650240000000001</v>
      </c>
      <c r="W2724">
        <v>-8.8793999999999998E-2</v>
      </c>
      <c r="X2724">
        <v>-6.1085500000000001E-2</v>
      </c>
      <c r="Y2724">
        <v>-2.1079000000000001E-2</v>
      </c>
      <c r="Z2724">
        <v>-1.8827E-3</v>
      </c>
      <c r="AA2724">
        <v>-4.9303100000000002E-2</v>
      </c>
    </row>
    <row r="2725" spans="1:27" x14ac:dyDescent="0.2">
      <c r="A2725" t="s">
        <v>61</v>
      </c>
      <c r="B2725" t="s">
        <v>34</v>
      </c>
      <c r="C2725" t="s">
        <v>50</v>
      </c>
      <c r="D2725" t="s">
        <v>15</v>
      </c>
      <c r="E2725" t="s">
        <v>16</v>
      </c>
      <c r="F2725">
        <v>12</v>
      </c>
      <c r="G2725">
        <v>902.8</v>
      </c>
      <c r="H2725">
        <v>594.4</v>
      </c>
      <c r="I2725">
        <v>-2.1907939999999999</v>
      </c>
      <c r="J2725">
        <v>-2.3099769999999999</v>
      </c>
      <c r="K2725">
        <v>-0.1191825</v>
      </c>
      <c r="L2725">
        <v>5.9390900000000003E-2</v>
      </c>
      <c r="M2725">
        <v>-2.14845E-2</v>
      </c>
      <c r="N2725">
        <v>-0.21688060000000001</v>
      </c>
      <c r="O2725">
        <v>902.8</v>
      </c>
      <c r="Q2725">
        <v>75.620861000000005</v>
      </c>
      <c r="R2725">
        <v>69.272380999999996</v>
      </c>
      <c r="S2725" t="s">
        <v>18</v>
      </c>
      <c r="T2725">
        <v>-0.21687190000000001</v>
      </c>
      <c r="U2725">
        <v>-0.195295</v>
      </c>
      <c r="V2725">
        <v>-0.15032709999999999</v>
      </c>
      <c r="W2725">
        <v>-0.1191825</v>
      </c>
      <c r="X2725">
        <v>-8.8037900000000002E-2</v>
      </c>
      <c r="Y2725">
        <v>-4.3069999999999997E-2</v>
      </c>
      <c r="Z2725">
        <v>-2.14932E-2</v>
      </c>
      <c r="AA2725">
        <v>-5.15947E-2</v>
      </c>
    </row>
    <row r="2726" spans="1:27" x14ac:dyDescent="0.2">
      <c r="A2726" t="s">
        <v>62</v>
      </c>
      <c r="B2726" t="s">
        <v>34</v>
      </c>
      <c r="C2726" t="s">
        <v>50</v>
      </c>
      <c r="D2726" t="s">
        <v>15</v>
      </c>
      <c r="E2726" t="s">
        <v>16</v>
      </c>
      <c r="F2726">
        <v>13</v>
      </c>
      <c r="G2726">
        <v>902.8</v>
      </c>
      <c r="H2726">
        <v>594.4</v>
      </c>
      <c r="I2726">
        <v>-2.4018449999999998</v>
      </c>
      <c r="J2726">
        <v>-2.5076860000000001</v>
      </c>
      <c r="K2726">
        <v>-0.10584159999999999</v>
      </c>
      <c r="L2726">
        <v>6.3164600000000001E-2</v>
      </c>
      <c r="M2726">
        <v>-1.9358000000000001E-3</v>
      </c>
      <c r="N2726">
        <v>-0.2097474</v>
      </c>
      <c r="O2726">
        <v>902.8</v>
      </c>
      <c r="Q2726">
        <v>77.463548000000003</v>
      </c>
      <c r="R2726">
        <v>69.272380999999996</v>
      </c>
      <c r="S2726" t="s">
        <v>18</v>
      </c>
      <c r="T2726">
        <v>-0.20973820000000001</v>
      </c>
      <c r="U2726">
        <v>-0.1867904</v>
      </c>
      <c r="V2726">
        <v>-0.13896520000000001</v>
      </c>
      <c r="W2726">
        <v>-0.10584159999999999</v>
      </c>
      <c r="X2726">
        <v>-7.2718099999999994E-2</v>
      </c>
      <c r="Y2726">
        <v>-2.4892899999999999E-2</v>
      </c>
      <c r="Z2726">
        <v>-1.9451E-3</v>
      </c>
      <c r="AA2726">
        <v>-4.2206899999999999E-2</v>
      </c>
    </row>
    <row r="2727" spans="1:27" x14ac:dyDescent="0.2">
      <c r="A2727" t="s">
        <v>63</v>
      </c>
      <c r="B2727" t="s">
        <v>34</v>
      </c>
      <c r="C2727" t="s">
        <v>50</v>
      </c>
      <c r="D2727" t="s">
        <v>15</v>
      </c>
      <c r="E2727" t="s">
        <v>16</v>
      </c>
      <c r="F2727">
        <v>14</v>
      </c>
      <c r="G2727">
        <v>902.8</v>
      </c>
      <c r="H2727">
        <v>594.4</v>
      </c>
      <c r="I2727">
        <v>-2.3231619999999999</v>
      </c>
      <c r="J2727">
        <v>-2.416042</v>
      </c>
      <c r="K2727">
        <v>-9.2879699999999996E-2</v>
      </c>
      <c r="L2727">
        <v>6.3185900000000003E-2</v>
      </c>
      <c r="M2727">
        <v>1.1061100000000001E-2</v>
      </c>
      <c r="N2727">
        <v>-0.19682040000000001</v>
      </c>
      <c r="O2727">
        <v>902.8</v>
      </c>
      <c r="Q2727">
        <v>78.286321999999998</v>
      </c>
      <c r="R2727">
        <v>69.272380999999996</v>
      </c>
      <c r="S2727" t="s">
        <v>18</v>
      </c>
      <c r="T2727">
        <v>-0.19681119999999999</v>
      </c>
      <c r="U2727">
        <v>-0.1738556</v>
      </c>
      <c r="V2727">
        <v>-0.1260144</v>
      </c>
      <c r="W2727">
        <v>-9.2879699999999996E-2</v>
      </c>
      <c r="X2727">
        <v>-5.9744999999999999E-2</v>
      </c>
      <c r="Y2727">
        <v>-1.19037E-2</v>
      </c>
      <c r="Z2727">
        <v>1.1051800000000001E-2</v>
      </c>
      <c r="AA2727">
        <v>-3.8442900000000002E-2</v>
      </c>
    </row>
    <row r="2728" spans="1:27" x14ac:dyDescent="0.2">
      <c r="A2728" t="s">
        <v>64</v>
      </c>
      <c r="B2728" t="s">
        <v>34</v>
      </c>
      <c r="C2728" t="s">
        <v>50</v>
      </c>
      <c r="D2728" t="s">
        <v>15</v>
      </c>
      <c r="E2728" t="s">
        <v>16</v>
      </c>
      <c r="F2728">
        <v>15</v>
      </c>
      <c r="G2728">
        <v>902.8</v>
      </c>
      <c r="H2728">
        <v>594.4</v>
      </c>
      <c r="I2728">
        <v>-1.943641</v>
      </c>
      <c r="J2728">
        <v>-2.0290159999999999</v>
      </c>
      <c r="K2728">
        <v>-8.5375199999999998E-2</v>
      </c>
      <c r="L2728">
        <v>6.1448200000000001E-2</v>
      </c>
      <c r="M2728">
        <v>1.5706999999999999E-2</v>
      </c>
      <c r="N2728">
        <v>-0.1864575</v>
      </c>
      <c r="O2728">
        <v>902.8</v>
      </c>
      <c r="Q2728">
        <v>78.530111000000005</v>
      </c>
      <c r="R2728">
        <v>69.272380999999996</v>
      </c>
      <c r="S2728" t="s">
        <v>18</v>
      </c>
      <c r="T2728">
        <v>-0.18644849999999999</v>
      </c>
      <c r="U2728">
        <v>-0.1641243</v>
      </c>
      <c r="V2728">
        <v>-0.1175987</v>
      </c>
      <c r="W2728">
        <v>-8.5375199999999998E-2</v>
      </c>
      <c r="X2728">
        <v>-5.3151799999999999E-2</v>
      </c>
      <c r="Y2728">
        <v>-6.6261999999999996E-3</v>
      </c>
      <c r="Z2728">
        <v>1.5698E-2</v>
      </c>
      <c r="AA2728">
        <v>-4.2077200000000002E-2</v>
      </c>
    </row>
    <row r="2729" spans="1:27" x14ac:dyDescent="0.2">
      <c r="A2729" t="s">
        <v>65</v>
      </c>
      <c r="B2729" t="s">
        <v>34</v>
      </c>
      <c r="C2729" t="s">
        <v>50</v>
      </c>
      <c r="D2729" t="s">
        <v>15</v>
      </c>
      <c r="E2729" t="s">
        <v>16</v>
      </c>
      <c r="F2729">
        <v>16</v>
      </c>
      <c r="G2729">
        <v>902.8</v>
      </c>
      <c r="H2729">
        <v>594.4</v>
      </c>
      <c r="I2729">
        <v>-1.2496050000000001</v>
      </c>
      <c r="J2729">
        <v>-1.342036</v>
      </c>
      <c r="K2729">
        <v>-9.2430899999999996E-2</v>
      </c>
      <c r="L2729">
        <v>5.6399299999999999E-2</v>
      </c>
      <c r="M2729">
        <v>3.4590000000000001E-4</v>
      </c>
      <c r="N2729">
        <v>-0.1852077</v>
      </c>
      <c r="O2729">
        <v>902.8</v>
      </c>
      <c r="Q2729">
        <v>78.192336999999995</v>
      </c>
      <c r="R2729">
        <v>69.272380999999996</v>
      </c>
      <c r="S2729" t="s">
        <v>18</v>
      </c>
      <c r="T2729">
        <v>-0.18519939999999999</v>
      </c>
      <c r="U2729">
        <v>-0.16470950000000001</v>
      </c>
      <c r="V2729">
        <v>-0.1220067</v>
      </c>
      <c r="W2729">
        <v>-9.2430899999999996E-2</v>
      </c>
      <c r="X2729">
        <v>-6.2855099999999997E-2</v>
      </c>
      <c r="Y2729">
        <v>-2.0152300000000001E-2</v>
      </c>
      <c r="Z2729">
        <v>3.3770000000000002E-4</v>
      </c>
      <c r="AA2729">
        <v>-6.8873599999999993E-2</v>
      </c>
    </row>
    <row r="2730" spans="1:27" x14ac:dyDescent="0.2">
      <c r="A2730" t="s">
        <v>66</v>
      </c>
      <c r="B2730" t="s">
        <v>34</v>
      </c>
      <c r="C2730" t="s">
        <v>50</v>
      </c>
      <c r="D2730" t="s">
        <v>15</v>
      </c>
      <c r="E2730" t="s">
        <v>16</v>
      </c>
      <c r="F2730">
        <v>17</v>
      </c>
      <c r="G2730">
        <v>902.8</v>
      </c>
      <c r="H2730">
        <v>594.4</v>
      </c>
      <c r="I2730">
        <v>-0.33911200000000002</v>
      </c>
      <c r="J2730">
        <v>-0.40109909999999999</v>
      </c>
      <c r="K2730">
        <v>-6.1987100000000003E-2</v>
      </c>
      <c r="L2730">
        <v>5.1602000000000002E-2</v>
      </c>
      <c r="M2730">
        <v>2.28982E-2</v>
      </c>
      <c r="N2730">
        <v>-0.14687239999999999</v>
      </c>
      <c r="O2730">
        <v>902.8</v>
      </c>
      <c r="Q2730">
        <v>77.324432999999999</v>
      </c>
      <c r="R2730">
        <v>69.272380999999996</v>
      </c>
      <c r="S2730" t="s">
        <v>19</v>
      </c>
      <c r="T2730">
        <v>-0.14686489999999999</v>
      </c>
      <c r="U2730">
        <v>-0.1281178</v>
      </c>
      <c r="V2730">
        <v>-8.9047200000000007E-2</v>
      </c>
      <c r="W2730">
        <v>-6.1987100000000003E-2</v>
      </c>
      <c r="X2730">
        <v>-3.4927E-2</v>
      </c>
      <c r="Y2730">
        <v>4.1435999999999999E-3</v>
      </c>
      <c r="Z2730">
        <v>2.28907E-2</v>
      </c>
      <c r="AA2730">
        <v>-0.15454309999999999</v>
      </c>
    </row>
    <row r="2731" spans="1:27" x14ac:dyDescent="0.2">
      <c r="A2731" t="s">
        <v>67</v>
      </c>
      <c r="B2731" t="s">
        <v>34</v>
      </c>
      <c r="C2731" t="s">
        <v>50</v>
      </c>
      <c r="D2731" t="s">
        <v>15</v>
      </c>
      <c r="E2731" t="s">
        <v>16</v>
      </c>
      <c r="F2731">
        <v>18</v>
      </c>
      <c r="G2731">
        <v>902.8</v>
      </c>
      <c r="H2731">
        <v>594.4</v>
      </c>
      <c r="I2731">
        <v>0.69083119999999998</v>
      </c>
      <c r="J2731">
        <v>0.64741090000000001</v>
      </c>
      <c r="K2731">
        <v>-4.3420300000000002E-2</v>
      </c>
      <c r="L2731">
        <v>4.3665099999999998E-2</v>
      </c>
      <c r="M2731">
        <v>2.8408699999999999E-2</v>
      </c>
      <c r="N2731">
        <v>-0.1152494</v>
      </c>
      <c r="O2731">
        <v>902.8</v>
      </c>
      <c r="Q2731">
        <v>75.855091000000002</v>
      </c>
      <c r="R2731">
        <v>69.272380999999996</v>
      </c>
      <c r="S2731" t="s">
        <v>19</v>
      </c>
      <c r="T2731">
        <v>-0.115243</v>
      </c>
      <c r="U2731">
        <v>-9.9379400000000007E-2</v>
      </c>
      <c r="V2731">
        <v>-6.6318299999999997E-2</v>
      </c>
      <c r="W2731">
        <v>-4.3420300000000002E-2</v>
      </c>
      <c r="X2731">
        <v>-2.05223E-2</v>
      </c>
      <c r="Y2731">
        <v>1.25387E-2</v>
      </c>
      <c r="Z2731">
        <v>2.8402299999999998E-2</v>
      </c>
      <c r="AA2731">
        <v>-6.7067600000000005E-2</v>
      </c>
    </row>
    <row r="2732" spans="1:27" x14ac:dyDescent="0.2">
      <c r="A2732" t="s">
        <v>68</v>
      </c>
      <c r="B2732" t="s">
        <v>34</v>
      </c>
      <c r="C2732" t="s">
        <v>50</v>
      </c>
      <c r="D2732" t="s">
        <v>15</v>
      </c>
      <c r="E2732" t="s">
        <v>16</v>
      </c>
      <c r="F2732">
        <v>19</v>
      </c>
      <c r="G2732">
        <v>902.8</v>
      </c>
      <c r="H2732">
        <v>594.4</v>
      </c>
      <c r="I2732">
        <v>1.419009</v>
      </c>
      <c r="J2732">
        <v>1.419627</v>
      </c>
      <c r="K2732">
        <v>6.1810000000000001E-4</v>
      </c>
      <c r="L2732">
        <v>3.9897700000000001E-2</v>
      </c>
      <c r="M2732">
        <v>6.62499E-2</v>
      </c>
      <c r="N2732">
        <v>-6.5013699999999994E-2</v>
      </c>
      <c r="O2732">
        <v>902.8</v>
      </c>
      <c r="Q2732">
        <v>73.692370999999994</v>
      </c>
      <c r="R2732">
        <v>69.272380999999996</v>
      </c>
      <c r="S2732" t="s">
        <v>19</v>
      </c>
      <c r="T2732">
        <v>-6.5007800000000004E-2</v>
      </c>
      <c r="U2732">
        <v>-5.0512899999999999E-2</v>
      </c>
      <c r="V2732">
        <v>-2.0304300000000001E-2</v>
      </c>
      <c r="W2732">
        <v>6.1810000000000001E-4</v>
      </c>
      <c r="X2732">
        <v>2.1540500000000001E-2</v>
      </c>
      <c r="Y2732">
        <v>5.1749099999999999E-2</v>
      </c>
      <c r="Z2732">
        <v>6.62441E-2</v>
      </c>
      <c r="AA2732">
        <v>4.3540000000000001E-4</v>
      </c>
    </row>
    <row r="2733" spans="1:27" x14ac:dyDescent="0.2">
      <c r="A2733" t="s">
        <v>69</v>
      </c>
      <c r="B2733" t="s">
        <v>34</v>
      </c>
      <c r="C2733" t="s">
        <v>50</v>
      </c>
      <c r="D2733" t="s">
        <v>15</v>
      </c>
      <c r="E2733" t="s">
        <v>16</v>
      </c>
      <c r="F2733">
        <v>20</v>
      </c>
      <c r="G2733">
        <v>902.8</v>
      </c>
      <c r="H2733">
        <v>594.4</v>
      </c>
      <c r="I2733">
        <v>1.681878</v>
      </c>
      <c r="J2733">
        <v>1.7220949999999999</v>
      </c>
      <c r="K2733">
        <v>4.0216599999999998E-2</v>
      </c>
      <c r="L2733">
        <v>3.9207199999999998E-2</v>
      </c>
      <c r="M2733">
        <v>0.1047125</v>
      </c>
      <c r="N2733">
        <v>-2.42793E-2</v>
      </c>
      <c r="O2733">
        <v>902.8</v>
      </c>
      <c r="Q2733">
        <v>70.864272999999997</v>
      </c>
      <c r="R2733">
        <v>69.272380999999996</v>
      </c>
      <c r="S2733" t="s">
        <v>19</v>
      </c>
      <c r="T2733">
        <v>-2.42735E-2</v>
      </c>
      <c r="U2733">
        <v>-1.00295E-2</v>
      </c>
      <c r="V2733">
        <v>1.9656300000000002E-2</v>
      </c>
      <c r="W2733">
        <v>4.0216599999999998E-2</v>
      </c>
      <c r="X2733">
        <v>6.0776900000000002E-2</v>
      </c>
      <c r="Y2733">
        <v>9.0462699999999993E-2</v>
      </c>
      <c r="Z2733">
        <v>0.1047068</v>
      </c>
      <c r="AA2733">
        <v>2.33533E-2</v>
      </c>
    </row>
    <row r="2734" spans="1:27" x14ac:dyDescent="0.2">
      <c r="A2734" t="s">
        <v>70</v>
      </c>
      <c r="B2734" t="s">
        <v>34</v>
      </c>
      <c r="C2734" t="s">
        <v>50</v>
      </c>
      <c r="D2734" t="s">
        <v>15</v>
      </c>
      <c r="E2734" t="s">
        <v>16</v>
      </c>
      <c r="F2734">
        <v>21</v>
      </c>
      <c r="G2734">
        <v>902.8</v>
      </c>
      <c r="H2734">
        <v>594.4</v>
      </c>
      <c r="I2734">
        <v>1.7062360000000001</v>
      </c>
      <c r="J2734">
        <v>1.7422930000000001</v>
      </c>
      <c r="K2734">
        <v>3.6056199999999997E-2</v>
      </c>
      <c r="L2734">
        <v>3.9441999999999998E-2</v>
      </c>
      <c r="M2734">
        <v>0.10093820000000001</v>
      </c>
      <c r="N2734">
        <v>-2.8825900000000002E-2</v>
      </c>
      <c r="O2734">
        <v>902.8</v>
      </c>
      <c r="Q2734">
        <v>68.281374999999997</v>
      </c>
      <c r="R2734">
        <v>69.272380999999996</v>
      </c>
      <c r="S2734" t="s">
        <v>19</v>
      </c>
      <c r="T2734">
        <v>-2.8820100000000001E-2</v>
      </c>
      <c r="U2734">
        <v>-1.44908E-2</v>
      </c>
      <c r="V2734">
        <v>1.5372800000000001E-2</v>
      </c>
      <c r="W2734">
        <v>3.6056199999999997E-2</v>
      </c>
      <c r="X2734">
        <v>5.6739600000000001E-2</v>
      </c>
      <c r="Y2734">
        <v>8.6603100000000002E-2</v>
      </c>
      <c r="Z2734">
        <v>0.10093249999999999</v>
      </c>
      <c r="AA2734">
        <v>2.06947E-2</v>
      </c>
    </row>
    <row r="2735" spans="1:27" x14ac:dyDescent="0.2">
      <c r="A2735" t="s">
        <v>71</v>
      </c>
      <c r="B2735" t="s">
        <v>34</v>
      </c>
      <c r="C2735" t="s">
        <v>50</v>
      </c>
      <c r="D2735" t="s">
        <v>15</v>
      </c>
      <c r="E2735" t="s">
        <v>16</v>
      </c>
      <c r="F2735">
        <v>22</v>
      </c>
      <c r="G2735">
        <v>902.8</v>
      </c>
      <c r="H2735">
        <v>594.4</v>
      </c>
      <c r="I2735">
        <v>1.6253820000000001</v>
      </c>
      <c r="J2735">
        <v>1.642407</v>
      </c>
      <c r="K2735">
        <v>1.7024299999999999E-2</v>
      </c>
      <c r="L2735">
        <v>4.0127799999999998E-2</v>
      </c>
      <c r="M2735">
        <v>8.30346E-2</v>
      </c>
      <c r="N2735">
        <v>-4.8985899999999999E-2</v>
      </c>
      <c r="O2735">
        <v>902.8</v>
      </c>
      <c r="Q2735">
        <v>66.749652999999995</v>
      </c>
      <c r="R2735">
        <v>69.272380999999996</v>
      </c>
      <c r="S2735" t="s">
        <v>18</v>
      </c>
      <c r="T2735">
        <v>-4.8980000000000003E-2</v>
      </c>
      <c r="U2735">
        <v>-3.4401500000000002E-2</v>
      </c>
      <c r="V2735">
        <v>-4.0187E-3</v>
      </c>
      <c r="W2735">
        <v>1.7024299999999999E-2</v>
      </c>
      <c r="X2735">
        <v>3.8067400000000001E-2</v>
      </c>
      <c r="Y2735">
        <v>6.8450200000000003E-2</v>
      </c>
      <c r="Z2735">
        <v>8.3028699999999997E-2</v>
      </c>
      <c r="AA2735">
        <v>1.03655E-2</v>
      </c>
    </row>
    <row r="2736" spans="1:27" x14ac:dyDescent="0.2">
      <c r="A2736" t="s">
        <v>72</v>
      </c>
      <c r="B2736" t="s">
        <v>34</v>
      </c>
      <c r="C2736" t="s">
        <v>50</v>
      </c>
      <c r="D2736" t="s">
        <v>15</v>
      </c>
      <c r="E2736" t="s">
        <v>16</v>
      </c>
      <c r="F2736">
        <v>23</v>
      </c>
      <c r="G2736">
        <v>902.8</v>
      </c>
      <c r="H2736">
        <v>594.4</v>
      </c>
      <c r="I2736">
        <v>1.4374469999999999</v>
      </c>
      <c r="J2736">
        <v>1.454113</v>
      </c>
      <c r="K2736">
        <v>1.6665099999999999E-2</v>
      </c>
      <c r="L2736">
        <v>3.9237599999999997E-2</v>
      </c>
      <c r="M2736">
        <v>8.1210900000000003E-2</v>
      </c>
      <c r="N2736">
        <v>-4.7880800000000001E-2</v>
      </c>
      <c r="O2736">
        <v>902.8</v>
      </c>
      <c r="Q2736">
        <v>65.779133000000002</v>
      </c>
      <c r="R2736">
        <v>69.272380999999996</v>
      </c>
      <c r="S2736" t="s">
        <v>18</v>
      </c>
      <c r="T2736">
        <v>-4.7875000000000001E-2</v>
      </c>
      <c r="U2736">
        <v>-3.3619900000000001E-2</v>
      </c>
      <c r="V2736">
        <v>-3.9110999999999998E-3</v>
      </c>
      <c r="W2736">
        <v>1.6665099999999999E-2</v>
      </c>
      <c r="X2736">
        <v>3.7241299999999998E-2</v>
      </c>
      <c r="Y2736">
        <v>6.6950099999999999E-2</v>
      </c>
      <c r="Z2736">
        <v>8.1205200000000005E-2</v>
      </c>
      <c r="AA2736">
        <v>1.1460700000000001E-2</v>
      </c>
    </row>
    <row r="2737" spans="1:27" x14ac:dyDescent="0.2">
      <c r="A2737" t="s">
        <v>73</v>
      </c>
      <c r="B2737" t="s">
        <v>34</v>
      </c>
      <c r="C2737" t="s">
        <v>50</v>
      </c>
      <c r="D2737" t="s">
        <v>15</v>
      </c>
      <c r="E2737" t="s">
        <v>16</v>
      </c>
      <c r="F2737">
        <v>24</v>
      </c>
      <c r="G2737">
        <v>902.8</v>
      </c>
      <c r="H2737">
        <v>594.4</v>
      </c>
      <c r="I2737">
        <v>1.209657</v>
      </c>
      <c r="J2737">
        <v>1.218526</v>
      </c>
      <c r="K2737">
        <v>8.8698000000000006E-3</v>
      </c>
      <c r="L2737">
        <v>3.5977500000000003E-2</v>
      </c>
      <c r="M2737">
        <v>6.8052799999999997E-2</v>
      </c>
      <c r="N2737">
        <v>-5.0313200000000002E-2</v>
      </c>
      <c r="O2737">
        <v>902.8</v>
      </c>
      <c r="Q2737">
        <v>65.049572999999995</v>
      </c>
      <c r="R2737">
        <v>69.272380999999996</v>
      </c>
      <c r="S2737" t="s">
        <v>18</v>
      </c>
      <c r="T2737">
        <v>-5.0307900000000003E-2</v>
      </c>
      <c r="U2737">
        <v>-3.7237199999999998E-2</v>
      </c>
      <c r="V2737">
        <v>-9.9968000000000001E-3</v>
      </c>
      <c r="W2737">
        <v>8.8698000000000006E-3</v>
      </c>
      <c r="X2737">
        <v>2.7736400000000001E-2</v>
      </c>
      <c r="Y2737">
        <v>5.4976799999999999E-2</v>
      </c>
      <c r="Z2737">
        <v>6.8047499999999997E-2</v>
      </c>
      <c r="AA2737">
        <v>7.2791000000000002E-3</v>
      </c>
    </row>
    <row r="2738" spans="1:27" x14ac:dyDescent="0.2">
      <c r="A2738" t="s">
        <v>8742</v>
      </c>
      <c r="B2738" t="s">
        <v>34</v>
      </c>
      <c r="C2738" t="s">
        <v>1989</v>
      </c>
      <c r="D2738" t="s">
        <v>37</v>
      </c>
      <c r="E2738" t="s">
        <v>16</v>
      </c>
      <c r="F2738">
        <v>1</v>
      </c>
      <c r="G2738">
        <v>52603</v>
      </c>
      <c r="H2738">
        <v>45424</v>
      </c>
      <c r="I2738">
        <v>0.44651649999999998</v>
      </c>
      <c r="J2738">
        <v>0.44965359999999999</v>
      </c>
      <c r="K2738">
        <v>3.137E-3</v>
      </c>
      <c r="L2738">
        <v>2.6248E-3</v>
      </c>
      <c r="M2738">
        <v>7.4549000000000004E-3</v>
      </c>
      <c r="N2738">
        <v>-1.1808999999999999E-3</v>
      </c>
      <c r="O2738">
        <v>52603</v>
      </c>
      <c r="Q2738">
        <v>61.465499000000001</v>
      </c>
      <c r="R2738">
        <v>67.034695999999997</v>
      </c>
      <c r="S2738" t="s">
        <v>17</v>
      </c>
      <c r="T2738">
        <v>-1.1804999999999999E-3</v>
      </c>
      <c r="U2738">
        <v>-2.2690000000000001E-4</v>
      </c>
      <c r="V2738">
        <v>1.7604999999999999E-3</v>
      </c>
      <c r="W2738">
        <v>3.137E-3</v>
      </c>
      <c r="X2738">
        <v>4.5135000000000002E-3</v>
      </c>
      <c r="Y2738">
        <v>6.5009000000000004E-3</v>
      </c>
      <c r="Z2738">
        <v>7.4545000000000002E-3</v>
      </c>
      <c r="AA2738">
        <v>6.9765000000000001E-3</v>
      </c>
    </row>
    <row r="2739" spans="1:27" x14ac:dyDescent="0.2">
      <c r="A2739" t="s">
        <v>8743</v>
      </c>
      <c r="B2739" t="s">
        <v>34</v>
      </c>
      <c r="C2739" t="s">
        <v>1989</v>
      </c>
      <c r="D2739" t="s">
        <v>37</v>
      </c>
      <c r="E2739" t="s">
        <v>16</v>
      </c>
      <c r="F2739">
        <v>2</v>
      </c>
      <c r="G2739">
        <v>52603</v>
      </c>
      <c r="H2739">
        <v>45424</v>
      </c>
      <c r="I2739">
        <v>0.41093489999999999</v>
      </c>
      <c r="J2739">
        <v>0.41489779999999998</v>
      </c>
      <c r="K2739">
        <v>3.9629000000000001E-3</v>
      </c>
      <c r="L2739">
        <v>2.5763000000000001E-3</v>
      </c>
      <c r="M2739">
        <v>8.2007999999999994E-3</v>
      </c>
      <c r="N2739">
        <v>-2.7500000000000002E-4</v>
      </c>
      <c r="O2739">
        <v>52603</v>
      </c>
      <c r="Q2739">
        <v>60.587595</v>
      </c>
      <c r="R2739">
        <v>67.034695999999997</v>
      </c>
      <c r="S2739" t="s">
        <v>17</v>
      </c>
      <c r="T2739">
        <v>-2.7470000000000001E-4</v>
      </c>
      <c r="U2739">
        <v>6.6129999999999997E-4</v>
      </c>
      <c r="V2739">
        <v>2.6118999999999999E-3</v>
      </c>
      <c r="W2739">
        <v>3.9629000000000001E-3</v>
      </c>
      <c r="X2739">
        <v>5.3138999999999999E-3</v>
      </c>
      <c r="Y2739">
        <v>7.2645000000000001E-3</v>
      </c>
      <c r="Z2739">
        <v>8.2004999999999995E-3</v>
      </c>
      <c r="AA2739">
        <v>9.5514999999999992E-3</v>
      </c>
    </row>
    <row r="2740" spans="1:27" x14ac:dyDescent="0.2">
      <c r="A2740" t="s">
        <v>8744</v>
      </c>
      <c r="B2740" t="s">
        <v>34</v>
      </c>
      <c r="C2740" t="s">
        <v>1989</v>
      </c>
      <c r="D2740" t="s">
        <v>37</v>
      </c>
      <c r="E2740" t="s">
        <v>16</v>
      </c>
      <c r="F2740">
        <v>3</v>
      </c>
      <c r="G2740">
        <v>52603</v>
      </c>
      <c r="H2740">
        <v>45424</v>
      </c>
      <c r="I2740">
        <v>0.3908778</v>
      </c>
      <c r="J2740">
        <v>0.39248499999999997</v>
      </c>
      <c r="K2740">
        <v>1.6072E-3</v>
      </c>
      <c r="L2740">
        <v>2.2813E-3</v>
      </c>
      <c r="M2740">
        <v>5.3600000000000002E-3</v>
      </c>
      <c r="N2740">
        <v>-2.1456000000000001E-3</v>
      </c>
      <c r="O2740">
        <v>52603</v>
      </c>
      <c r="Q2740">
        <v>59.736975000000001</v>
      </c>
      <c r="R2740">
        <v>67.034695999999997</v>
      </c>
      <c r="S2740" t="s">
        <v>17</v>
      </c>
      <c r="T2740">
        <v>-2.1453000000000002E-3</v>
      </c>
      <c r="U2740">
        <v>-1.3165E-3</v>
      </c>
      <c r="V2740">
        <v>4.1090000000000001E-4</v>
      </c>
      <c r="W2740">
        <v>1.6072E-3</v>
      </c>
      <c r="X2740">
        <v>2.8035E-3</v>
      </c>
      <c r="Y2740">
        <v>4.5307999999999998E-3</v>
      </c>
      <c r="Z2740">
        <v>5.3596E-3</v>
      </c>
      <c r="AA2740">
        <v>4.0949000000000003E-3</v>
      </c>
    </row>
    <row r="2741" spans="1:27" x14ac:dyDescent="0.2">
      <c r="A2741" t="s">
        <v>8745</v>
      </c>
      <c r="B2741" t="s">
        <v>34</v>
      </c>
      <c r="C2741" t="s">
        <v>1989</v>
      </c>
      <c r="D2741" t="s">
        <v>37</v>
      </c>
      <c r="E2741" t="s">
        <v>16</v>
      </c>
      <c r="F2741">
        <v>4</v>
      </c>
      <c r="G2741">
        <v>52603</v>
      </c>
      <c r="H2741">
        <v>45424</v>
      </c>
      <c r="I2741">
        <v>0.38096140000000001</v>
      </c>
      <c r="J2741">
        <v>0.38044070000000002</v>
      </c>
      <c r="K2741">
        <v>-5.2070000000000003E-4</v>
      </c>
      <c r="L2741">
        <v>2.0937E-3</v>
      </c>
      <c r="M2741">
        <v>2.9234E-3</v>
      </c>
      <c r="N2741">
        <v>-3.9649000000000004E-3</v>
      </c>
      <c r="O2741">
        <v>52603</v>
      </c>
      <c r="Q2741">
        <v>58.956477999999997</v>
      </c>
      <c r="R2741">
        <v>67.034695999999997</v>
      </c>
      <c r="S2741" t="s">
        <v>17</v>
      </c>
      <c r="T2741">
        <v>-3.9646000000000004E-3</v>
      </c>
      <c r="U2741">
        <v>-3.2039999999999998E-3</v>
      </c>
      <c r="V2741">
        <v>-1.6187E-3</v>
      </c>
      <c r="W2741">
        <v>-5.2070000000000003E-4</v>
      </c>
      <c r="X2741">
        <v>5.7720000000000004E-4</v>
      </c>
      <c r="Y2741">
        <v>2.1624999999999999E-3</v>
      </c>
      <c r="Z2741">
        <v>2.9231000000000001E-3</v>
      </c>
      <c r="AA2741">
        <v>-1.3688000000000001E-3</v>
      </c>
    </row>
    <row r="2742" spans="1:27" x14ac:dyDescent="0.2">
      <c r="A2742" t="s">
        <v>8746</v>
      </c>
      <c r="B2742" t="s">
        <v>34</v>
      </c>
      <c r="C2742" t="s">
        <v>1989</v>
      </c>
      <c r="D2742" t="s">
        <v>37</v>
      </c>
      <c r="E2742" t="s">
        <v>16</v>
      </c>
      <c r="F2742">
        <v>5</v>
      </c>
      <c r="G2742">
        <v>52603</v>
      </c>
      <c r="H2742">
        <v>45424</v>
      </c>
      <c r="I2742">
        <v>0.38602399999999998</v>
      </c>
      <c r="J2742">
        <v>0.38356299999999999</v>
      </c>
      <c r="K2742">
        <v>-2.4610000000000001E-3</v>
      </c>
      <c r="L2742">
        <v>2.0861E-3</v>
      </c>
      <c r="M2742">
        <v>9.7050000000000001E-4</v>
      </c>
      <c r="N2742">
        <v>-5.8925999999999996E-3</v>
      </c>
      <c r="O2742">
        <v>52603</v>
      </c>
      <c r="Q2742">
        <v>58.145408000000003</v>
      </c>
      <c r="R2742">
        <v>67.034695999999997</v>
      </c>
      <c r="S2742" t="s">
        <v>17</v>
      </c>
      <c r="T2742">
        <v>-5.8922999999999996E-3</v>
      </c>
      <c r="U2742">
        <v>-5.1343999999999999E-3</v>
      </c>
      <c r="V2742">
        <v>-3.555E-3</v>
      </c>
      <c r="W2742">
        <v>-2.4610000000000001E-3</v>
      </c>
      <c r="X2742">
        <v>-1.3671E-3</v>
      </c>
      <c r="Y2742">
        <v>2.1240000000000001E-4</v>
      </c>
      <c r="Z2742">
        <v>9.7019999999999995E-4</v>
      </c>
      <c r="AA2742">
        <v>-6.4162999999999998E-3</v>
      </c>
    </row>
    <row r="2743" spans="1:27" x14ac:dyDescent="0.2">
      <c r="A2743" t="s">
        <v>8747</v>
      </c>
      <c r="B2743" t="s">
        <v>34</v>
      </c>
      <c r="C2743" t="s">
        <v>1989</v>
      </c>
      <c r="D2743" t="s">
        <v>37</v>
      </c>
      <c r="E2743" t="s">
        <v>16</v>
      </c>
      <c r="F2743">
        <v>6</v>
      </c>
      <c r="G2743">
        <v>52603</v>
      </c>
      <c r="H2743">
        <v>45424</v>
      </c>
      <c r="I2743">
        <v>0.4164448</v>
      </c>
      <c r="J2743">
        <v>0.41456169999999998</v>
      </c>
      <c r="K2743">
        <v>-1.8831E-3</v>
      </c>
      <c r="L2743">
        <v>2.1197999999999998E-3</v>
      </c>
      <c r="M2743">
        <v>1.6038999999999999E-3</v>
      </c>
      <c r="N2743">
        <v>-5.3702000000000003E-3</v>
      </c>
      <c r="O2743">
        <v>52603</v>
      </c>
      <c r="Q2743">
        <v>57.572902999999997</v>
      </c>
      <c r="R2743">
        <v>67.034695999999997</v>
      </c>
      <c r="S2743" t="s">
        <v>17</v>
      </c>
      <c r="T2743">
        <v>-5.3699000000000004E-3</v>
      </c>
      <c r="U2743">
        <v>-4.5997E-3</v>
      </c>
      <c r="V2743">
        <v>-2.9946999999999999E-3</v>
      </c>
      <c r="W2743">
        <v>-1.8831E-3</v>
      </c>
      <c r="X2743">
        <v>-7.7150000000000005E-4</v>
      </c>
      <c r="Y2743">
        <v>8.3350000000000004E-4</v>
      </c>
      <c r="Z2743">
        <v>1.6035999999999999E-3</v>
      </c>
      <c r="AA2743">
        <v>-4.5424000000000003E-3</v>
      </c>
    </row>
    <row r="2744" spans="1:27" x14ac:dyDescent="0.2">
      <c r="A2744" t="s">
        <v>8748</v>
      </c>
      <c r="B2744" t="s">
        <v>34</v>
      </c>
      <c r="C2744" t="s">
        <v>1989</v>
      </c>
      <c r="D2744" t="s">
        <v>37</v>
      </c>
      <c r="E2744" t="s">
        <v>16</v>
      </c>
      <c r="F2744">
        <v>7</v>
      </c>
      <c r="G2744">
        <v>52603</v>
      </c>
      <c r="H2744">
        <v>45424</v>
      </c>
      <c r="I2744">
        <v>0.48411670000000001</v>
      </c>
      <c r="J2744">
        <v>0.48132360000000002</v>
      </c>
      <c r="K2744">
        <v>-2.7931000000000002E-3</v>
      </c>
      <c r="L2744">
        <v>2.2704999999999999E-3</v>
      </c>
      <c r="M2744">
        <v>9.4180000000000002E-4</v>
      </c>
      <c r="N2744">
        <v>-6.5279999999999999E-3</v>
      </c>
      <c r="O2744">
        <v>52603</v>
      </c>
      <c r="Q2744">
        <v>57.128593000000002</v>
      </c>
      <c r="R2744">
        <v>67.034695999999997</v>
      </c>
      <c r="S2744" t="s">
        <v>18</v>
      </c>
      <c r="T2744">
        <v>-6.5277E-3</v>
      </c>
      <c r="U2744">
        <v>-5.7028000000000001E-3</v>
      </c>
      <c r="V2744">
        <v>-3.9838E-3</v>
      </c>
      <c r="W2744">
        <v>-2.7931000000000002E-3</v>
      </c>
      <c r="X2744">
        <v>-1.6025E-3</v>
      </c>
      <c r="Y2744">
        <v>1.166E-4</v>
      </c>
      <c r="Z2744">
        <v>9.4149999999999995E-4</v>
      </c>
      <c r="AA2744">
        <v>-5.803E-3</v>
      </c>
    </row>
    <row r="2745" spans="1:27" x14ac:dyDescent="0.2">
      <c r="A2745" t="s">
        <v>8749</v>
      </c>
      <c r="B2745" t="s">
        <v>34</v>
      </c>
      <c r="C2745" t="s">
        <v>1989</v>
      </c>
      <c r="D2745" t="s">
        <v>37</v>
      </c>
      <c r="E2745" t="s">
        <v>16</v>
      </c>
      <c r="F2745">
        <v>8</v>
      </c>
      <c r="G2745">
        <v>52603</v>
      </c>
      <c r="H2745">
        <v>45424</v>
      </c>
      <c r="I2745">
        <v>0.50239959999999995</v>
      </c>
      <c r="J2745">
        <v>0.50167240000000002</v>
      </c>
      <c r="K2745">
        <v>-7.272E-4</v>
      </c>
      <c r="L2745">
        <v>2.3771999999999999E-3</v>
      </c>
      <c r="M2745">
        <v>3.1833999999999999E-3</v>
      </c>
      <c r="N2745">
        <v>-4.6376999999999998E-3</v>
      </c>
      <c r="O2745">
        <v>52603</v>
      </c>
      <c r="Q2745">
        <v>57.156553000000002</v>
      </c>
      <c r="R2745">
        <v>67.034695999999997</v>
      </c>
      <c r="S2745" t="s">
        <v>18</v>
      </c>
      <c r="T2745">
        <v>-4.6372999999999996E-3</v>
      </c>
      <c r="U2745">
        <v>-3.7737000000000001E-3</v>
      </c>
      <c r="V2745">
        <v>-1.9737999999999999E-3</v>
      </c>
      <c r="W2745">
        <v>-7.272E-4</v>
      </c>
      <c r="X2745">
        <v>5.195E-4</v>
      </c>
      <c r="Y2745">
        <v>2.3194000000000001E-3</v>
      </c>
      <c r="Z2745">
        <v>3.1830000000000001E-3</v>
      </c>
      <c r="AA2745">
        <v>-1.4495000000000001E-3</v>
      </c>
    </row>
    <row r="2746" spans="1:27" x14ac:dyDescent="0.2">
      <c r="A2746" t="s">
        <v>8750</v>
      </c>
      <c r="B2746" t="s">
        <v>34</v>
      </c>
      <c r="C2746" t="s">
        <v>1989</v>
      </c>
      <c r="D2746" t="s">
        <v>37</v>
      </c>
      <c r="E2746" t="s">
        <v>16</v>
      </c>
      <c r="F2746">
        <v>9</v>
      </c>
      <c r="G2746">
        <v>52603</v>
      </c>
      <c r="H2746">
        <v>45424</v>
      </c>
      <c r="I2746">
        <v>0.4929424</v>
      </c>
      <c r="J2746">
        <v>0.49305300000000002</v>
      </c>
      <c r="K2746">
        <v>1.1069999999999999E-4</v>
      </c>
      <c r="L2746">
        <v>2.4099999999999998E-3</v>
      </c>
      <c r="M2746">
        <v>4.0750999999999999E-3</v>
      </c>
      <c r="N2746">
        <v>-3.8536999999999998E-3</v>
      </c>
      <c r="O2746">
        <v>52603</v>
      </c>
      <c r="Q2746">
        <v>60.826900000000002</v>
      </c>
      <c r="R2746">
        <v>67.034695999999997</v>
      </c>
      <c r="S2746" t="s">
        <v>18</v>
      </c>
      <c r="T2746">
        <v>-3.8533999999999999E-3</v>
      </c>
      <c r="U2746">
        <v>-2.9778000000000001E-3</v>
      </c>
      <c r="V2746">
        <v>-1.1531E-3</v>
      </c>
      <c r="W2746">
        <v>1.1069999999999999E-4</v>
      </c>
      <c r="X2746">
        <v>1.3745000000000001E-3</v>
      </c>
      <c r="Y2746">
        <v>3.1992000000000001E-3</v>
      </c>
      <c r="Z2746">
        <v>4.0746999999999997E-3</v>
      </c>
      <c r="AA2746">
        <v>2.2440000000000001E-4</v>
      </c>
    </row>
    <row r="2747" spans="1:27" x14ac:dyDescent="0.2">
      <c r="A2747" t="s">
        <v>8751</v>
      </c>
      <c r="B2747" t="s">
        <v>34</v>
      </c>
      <c r="C2747" t="s">
        <v>1989</v>
      </c>
      <c r="D2747" t="s">
        <v>37</v>
      </c>
      <c r="E2747" t="s">
        <v>16</v>
      </c>
      <c r="F2747">
        <v>10</v>
      </c>
      <c r="G2747">
        <v>52603</v>
      </c>
      <c r="H2747">
        <v>45424</v>
      </c>
      <c r="I2747">
        <v>0.49797140000000001</v>
      </c>
      <c r="J2747">
        <v>0.4930486</v>
      </c>
      <c r="K2747">
        <v>-4.9227999999999997E-3</v>
      </c>
      <c r="L2747">
        <v>2.4635E-3</v>
      </c>
      <c r="M2747">
        <v>-8.7040000000000001E-4</v>
      </c>
      <c r="N2747">
        <v>-8.9751999999999992E-3</v>
      </c>
      <c r="O2747">
        <v>52603</v>
      </c>
      <c r="Q2747">
        <v>67.160319999999999</v>
      </c>
      <c r="R2747">
        <v>67.034695999999997</v>
      </c>
      <c r="S2747" t="s">
        <v>18</v>
      </c>
      <c r="T2747">
        <v>-8.9747999999999998E-3</v>
      </c>
      <c r="U2747">
        <v>-8.0798999999999992E-3</v>
      </c>
      <c r="V2747">
        <v>-6.2145999999999998E-3</v>
      </c>
      <c r="W2747">
        <v>-4.9227999999999997E-3</v>
      </c>
      <c r="X2747">
        <v>-3.6310000000000001E-3</v>
      </c>
      <c r="Y2747">
        <v>-1.7658000000000001E-3</v>
      </c>
      <c r="Z2747">
        <v>-8.7080000000000002E-4</v>
      </c>
      <c r="AA2747">
        <v>-9.9843999999999992E-3</v>
      </c>
    </row>
    <row r="2748" spans="1:27" x14ac:dyDescent="0.2">
      <c r="A2748" t="s">
        <v>8752</v>
      </c>
      <c r="B2748" t="s">
        <v>34</v>
      </c>
      <c r="C2748" t="s">
        <v>1989</v>
      </c>
      <c r="D2748" t="s">
        <v>37</v>
      </c>
      <c r="E2748" t="s">
        <v>16</v>
      </c>
      <c r="F2748">
        <v>11</v>
      </c>
      <c r="G2748">
        <v>52603</v>
      </c>
      <c r="H2748">
        <v>45424</v>
      </c>
      <c r="I2748">
        <v>0.50757319999999995</v>
      </c>
      <c r="J2748">
        <v>0.50043669999999996</v>
      </c>
      <c r="K2748">
        <v>-7.1365999999999999E-3</v>
      </c>
      <c r="L2748">
        <v>2.5431E-3</v>
      </c>
      <c r="M2748">
        <v>-2.9531000000000002E-3</v>
      </c>
      <c r="N2748">
        <v>-1.132E-2</v>
      </c>
      <c r="O2748">
        <v>52603</v>
      </c>
      <c r="Q2748">
        <v>72.134980999999996</v>
      </c>
      <c r="R2748">
        <v>67.034695999999997</v>
      </c>
      <c r="S2748" t="s">
        <v>18</v>
      </c>
      <c r="T2748">
        <v>-1.1319600000000001E-2</v>
      </c>
      <c r="U2748">
        <v>-1.0395700000000001E-2</v>
      </c>
      <c r="V2748">
        <v>-8.4702000000000006E-3</v>
      </c>
      <c r="W2748">
        <v>-7.1365999999999999E-3</v>
      </c>
      <c r="X2748">
        <v>-5.8028999999999997E-3</v>
      </c>
      <c r="Y2748">
        <v>-3.8774E-3</v>
      </c>
      <c r="Z2748">
        <v>-2.9535E-3</v>
      </c>
      <c r="AA2748">
        <v>-1.4260699999999999E-2</v>
      </c>
    </row>
    <row r="2749" spans="1:27" x14ac:dyDescent="0.2">
      <c r="A2749" t="s">
        <v>8753</v>
      </c>
      <c r="B2749" t="s">
        <v>34</v>
      </c>
      <c r="C2749" t="s">
        <v>1989</v>
      </c>
      <c r="D2749" t="s">
        <v>37</v>
      </c>
      <c r="E2749" t="s">
        <v>16</v>
      </c>
      <c r="F2749">
        <v>12</v>
      </c>
      <c r="G2749">
        <v>52603</v>
      </c>
      <c r="H2749">
        <v>45424</v>
      </c>
      <c r="I2749">
        <v>0.51692260000000001</v>
      </c>
      <c r="J2749">
        <v>0.51070389999999999</v>
      </c>
      <c r="K2749">
        <v>-6.2186000000000003E-3</v>
      </c>
      <c r="L2749">
        <v>2.6134999999999999E-3</v>
      </c>
      <c r="M2749">
        <v>-1.9195E-3</v>
      </c>
      <c r="N2749">
        <v>-1.0517800000000001E-2</v>
      </c>
      <c r="O2749">
        <v>52603</v>
      </c>
      <c r="Q2749">
        <v>76.257270000000005</v>
      </c>
      <c r="R2749">
        <v>67.034695999999997</v>
      </c>
      <c r="S2749" t="s">
        <v>18</v>
      </c>
      <c r="T2749">
        <v>-1.05174E-2</v>
      </c>
      <c r="U2749">
        <v>-9.5680000000000001E-3</v>
      </c>
      <c r="V2749">
        <v>-7.5891999999999999E-3</v>
      </c>
      <c r="W2749">
        <v>-6.2186000000000003E-3</v>
      </c>
      <c r="X2749">
        <v>-4.8481000000000002E-3</v>
      </c>
      <c r="Y2749">
        <v>-2.8693E-3</v>
      </c>
      <c r="Z2749">
        <v>-1.9197999999999999E-3</v>
      </c>
      <c r="AA2749">
        <v>-1.2176599999999999E-2</v>
      </c>
    </row>
    <row r="2750" spans="1:27" x14ac:dyDescent="0.2">
      <c r="A2750" t="s">
        <v>8754</v>
      </c>
      <c r="B2750" t="s">
        <v>34</v>
      </c>
      <c r="C2750" t="s">
        <v>1989</v>
      </c>
      <c r="D2750" t="s">
        <v>37</v>
      </c>
      <c r="E2750" t="s">
        <v>16</v>
      </c>
      <c r="F2750">
        <v>13</v>
      </c>
      <c r="G2750">
        <v>52603</v>
      </c>
      <c r="H2750">
        <v>45424</v>
      </c>
      <c r="I2750">
        <v>0.52542529999999998</v>
      </c>
      <c r="J2750">
        <v>0.52207599999999998</v>
      </c>
      <c r="K2750">
        <v>-3.3492000000000001E-3</v>
      </c>
      <c r="L2750">
        <v>2.7523000000000001E-3</v>
      </c>
      <c r="M2750">
        <v>1.1783E-3</v>
      </c>
      <c r="N2750">
        <v>-7.8767000000000004E-3</v>
      </c>
      <c r="O2750">
        <v>52603</v>
      </c>
      <c r="Q2750">
        <v>78.213617999999997</v>
      </c>
      <c r="R2750">
        <v>67.034695999999997</v>
      </c>
      <c r="S2750" t="s">
        <v>18</v>
      </c>
      <c r="T2750">
        <v>-7.8762999999999993E-3</v>
      </c>
      <c r="U2750">
        <v>-6.8764000000000004E-3</v>
      </c>
      <c r="V2750">
        <v>-4.7924999999999999E-3</v>
      </c>
      <c r="W2750">
        <v>-3.3492000000000001E-3</v>
      </c>
      <c r="X2750">
        <v>-1.9059000000000001E-3</v>
      </c>
      <c r="Y2750">
        <v>1.7799999999999999E-4</v>
      </c>
      <c r="Z2750">
        <v>1.1779E-3</v>
      </c>
      <c r="AA2750">
        <v>-6.4152000000000002E-3</v>
      </c>
    </row>
    <row r="2751" spans="1:27" x14ac:dyDescent="0.2">
      <c r="A2751" t="s">
        <v>8755</v>
      </c>
      <c r="B2751" t="s">
        <v>34</v>
      </c>
      <c r="C2751" t="s">
        <v>1989</v>
      </c>
      <c r="D2751" t="s">
        <v>37</v>
      </c>
      <c r="E2751" t="s">
        <v>16</v>
      </c>
      <c r="F2751">
        <v>14</v>
      </c>
      <c r="G2751">
        <v>52603</v>
      </c>
      <c r="H2751">
        <v>45424</v>
      </c>
      <c r="I2751">
        <v>0.53468590000000005</v>
      </c>
      <c r="J2751">
        <v>0.53390789999999999</v>
      </c>
      <c r="K2751">
        <v>-7.7789999999999999E-4</v>
      </c>
      <c r="L2751">
        <v>2.9313E-3</v>
      </c>
      <c r="M2751">
        <v>4.0441000000000001E-3</v>
      </c>
      <c r="N2751">
        <v>-5.5998999999999997E-3</v>
      </c>
      <c r="O2751">
        <v>52603</v>
      </c>
      <c r="Q2751">
        <v>78.711074999999994</v>
      </c>
      <c r="R2751">
        <v>67.034695999999997</v>
      </c>
      <c r="S2751" t="s">
        <v>18</v>
      </c>
      <c r="T2751">
        <v>-5.5994E-3</v>
      </c>
      <c r="U2751">
        <v>-4.5345000000000003E-3</v>
      </c>
      <c r="V2751">
        <v>-2.3151000000000001E-3</v>
      </c>
      <c r="W2751">
        <v>-7.7789999999999999E-4</v>
      </c>
      <c r="X2751">
        <v>7.5929999999999997E-4</v>
      </c>
      <c r="Y2751">
        <v>2.9786999999999999E-3</v>
      </c>
      <c r="Z2751">
        <v>4.0435999999999996E-3</v>
      </c>
      <c r="AA2751">
        <v>-1.457E-3</v>
      </c>
    </row>
    <row r="2752" spans="1:27" x14ac:dyDescent="0.2">
      <c r="A2752" t="s">
        <v>8756</v>
      </c>
      <c r="B2752" t="s">
        <v>34</v>
      </c>
      <c r="C2752" t="s">
        <v>1989</v>
      </c>
      <c r="D2752" t="s">
        <v>37</v>
      </c>
      <c r="E2752" t="s">
        <v>16</v>
      </c>
      <c r="F2752">
        <v>15</v>
      </c>
      <c r="G2752">
        <v>52603</v>
      </c>
      <c r="H2752">
        <v>45424</v>
      </c>
      <c r="I2752">
        <v>0.54560770000000003</v>
      </c>
      <c r="J2752">
        <v>0.54769869999999998</v>
      </c>
      <c r="K2752">
        <v>2.091E-3</v>
      </c>
      <c r="L2752">
        <v>3.1034000000000001E-3</v>
      </c>
      <c r="M2752">
        <v>7.1961000000000004E-3</v>
      </c>
      <c r="N2752">
        <v>-3.0141E-3</v>
      </c>
      <c r="O2752">
        <v>52603</v>
      </c>
      <c r="Q2752">
        <v>79.059293999999994</v>
      </c>
      <c r="R2752">
        <v>67.034695999999997</v>
      </c>
      <c r="S2752" t="s">
        <v>18</v>
      </c>
      <c r="T2752">
        <v>-3.0136E-3</v>
      </c>
      <c r="U2752">
        <v>-1.8862E-3</v>
      </c>
      <c r="V2752">
        <v>4.6359999999999999E-4</v>
      </c>
      <c r="W2752">
        <v>2.091E-3</v>
      </c>
      <c r="X2752">
        <v>3.7184000000000002E-3</v>
      </c>
      <c r="Y2752">
        <v>6.0680999999999999E-3</v>
      </c>
      <c r="Z2752">
        <v>7.1955999999999999E-3</v>
      </c>
      <c r="AA2752">
        <v>3.8178000000000001E-3</v>
      </c>
    </row>
    <row r="2753" spans="1:27" x14ac:dyDescent="0.2">
      <c r="A2753" t="s">
        <v>8757</v>
      </c>
      <c r="B2753" t="s">
        <v>34</v>
      </c>
      <c r="C2753" t="s">
        <v>1989</v>
      </c>
      <c r="D2753" t="s">
        <v>37</v>
      </c>
      <c r="E2753" t="s">
        <v>16</v>
      </c>
      <c r="F2753">
        <v>16</v>
      </c>
      <c r="G2753">
        <v>52603</v>
      </c>
      <c r="H2753">
        <v>45424</v>
      </c>
      <c r="I2753">
        <v>0.56852469999999999</v>
      </c>
      <c r="J2753">
        <v>0.57269270000000005</v>
      </c>
      <c r="K2753">
        <v>4.1679999999999998E-3</v>
      </c>
      <c r="L2753">
        <v>3.1997000000000002E-3</v>
      </c>
      <c r="M2753">
        <v>9.4316000000000001E-3</v>
      </c>
      <c r="N2753">
        <v>-1.0954999999999999E-3</v>
      </c>
      <c r="O2753">
        <v>52603</v>
      </c>
      <c r="Q2753">
        <v>78.807748000000004</v>
      </c>
      <c r="R2753">
        <v>67.034695999999997</v>
      </c>
      <c r="S2753" t="s">
        <v>18</v>
      </c>
      <c r="T2753">
        <v>-1.0950000000000001E-3</v>
      </c>
      <c r="U2753">
        <v>6.7399999999999998E-5</v>
      </c>
      <c r="V2753">
        <v>2.4900999999999999E-3</v>
      </c>
      <c r="W2753">
        <v>4.1679999999999998E-3</v>
      </c>
      <c r="X2753">
        <v>5.8459999999999996E-3</v>
      </c>
      <c r="Y2753">
        <v>8.2687000000000004E-3</v>
      </c>
      <c r="Z2753">
        <v>9.4310999999999996E-3</v>
      </c>
      <c r="AA2753">
        <v>7.2779999999999997E-3</v>
      </c>
    </row>
    <row r="2754" spans="1:27" x14ac:dyDescent="0.2">
      <c r="A2754" t="s">
        <v>8758</v>
      </c>
      <c r="B2754" t="s">
        <v>34</v>
      </c>
      <c r="C2754" t="s">
        <v>1989</v>
      </c>
      <c r="D2754" t="s">
        <v>37</v>
      </c>
      <c r="E2754" t="s">
        <v>16</v>
      </c>
      <c r="F2754">
        <v>17</v>
      </c>
      <c r="G2754">
        <v>52603</v>
      </c>
      <c r="H2754">
        <v>45424</v>
      </c>
      <c r="I2754">
        <v>0.59333990000000003</v>
      </c>
      <c r="J2754">
        <v>0.59661030000000004</v>
      </c>
      <c r="K2754">
        <v>3.2705E-3</v>
      </c>
      <c r="L2754">
        <v>3.2265000000000002E-3</v>
      </c>
      <c r="M2754">
        <v>8.5781E-3</v>
      </c>
      <c r="N2754">
        <v>-2.0371999999999999E-3</v>
      </c>
      <c r="O2754">
        <v>52603</v>
      </c>
      <c r="Q2754">
        <v>77.668617999999995</v>
      </c>
      <c r="R2754">
        <v>67.034695999999997</v>
      </c>
      <c r="S2754" t="s">
        <v>19</v>
      </c>
      <c r="T2754">
        <v>-2.0366999999999998E-3</v>
      </c>
      <c r="U2754">
        <v>-8.6450000000000003E-4</v>
      </c>
      <c r="V2754">
        <v>1.5785E-3</v>
      </c>
      <c r="W2754">
        <v>3.2705E-3</v>
      </c>
      <c r="X2754">
        <v>4.9624999999999999E-3</v>
      </c>
      <c r="Y2754">
        <v>7.4054999999999998E-3</v>
      </c>
      <c r="Z2754">
        <v>8.5777000000000006E-3</v>
      </c>
      <c r="AA2754">
        <v>5.4818000000000002E-3</v>
      </c>
    </row>
    <row r="2755" spans="1:27" x14ac:dyDescent="0.2">
      <c r="A2755" t="s">
        <v>8759</v>
      </c>
      <c r="B2755" t="s">
        <v>34</v>
      </c>
      <c r="C2755" t="s">
        <v>1989</v>
      </c>
      <c r="D2755" t="s">
        <v>37</v>
      </c>
      <c r="E2755" t="s">
        <v>16</v>
      </c>
      <c r="F2755">
        <v>18</v>
      </c>
      <c r="G2755">
        <v>52603</v>
      </c>
      <c r="H2755">
        <v>45424</v>
      </c>
      <c r="I2755">
        <v>0.63396629999999998</v>
      </c>
      <c r="J2755">
        <v>0.63784929999999995</v>
      </c>
      <c r="K2755">
        <v>3.8831E-3</v>
      </c>
      <c r="L2755">
        <v>3.1419E-3</v>
      </c>
      <c r="M2755">
        <v>9.0515000000000005E-3</v>
      </c>
      <c r="N2755">
        <v>-1.2853000000000001E-3</v>
      </c>
      <c r="O2755">
        <v>52603</v>
      </c>
      <c r="Q2755">
        <v>75.671341999999996</v>
      </c>
      <c r="R2755">
        <v>67.034695999999997</v>
      </c>
      <c r="S2755" t="s">
        <v>19</v>
      </c>
      <c r="T2755">
        <v>-1.2849000000000001E-3</v>
      </c>
      <c r="U2755">
        <v>-1.4339999999999999E-4</v>
      </c>
      <c r="V2755">
        <v>2.2355000000000001E-3</v>
      </c>
      <c r="W2755">
        <v>3.8831E-3</v>
      </c>
      <c r="X2755">
        <v>5.5307000000000004E-3</v>
      </c>
      <c r="Y2755">
        <v>7.9095999999999993E-3</v>
      </c>
      <c r="Z2755">
        <v>9.051E-3</v>
      </c>
      <c r="AA2755">
        <v>6.0878E-3</v>
      </c>
    </row>
    <row r="2756" spans="1:27" x14ac:dyDescent="0.2">
      <c r="A2756" t="s">
        <v>8760</v>
      </c>
      <c r="B2756" t="s">
        <v>34</v>
      </c>
      <c r="C2756" t="s">
        <v>1989</v>
      </c>
      <c r="D2756" t="s">
        <v>37</v>
      </c>
      <c r="E2756" t="s">
        <v>16</v>
      </c>
      <c r="F2756">
        <v>19</v>
      </c>
      <c r="G2756">
        <v>52603</v>
      </c>
      <c r="H2756">
        <v>45424</v>
      </c>
      <c r="I2756">
        <v>0.71680770000000005</v>
      </c>
      <c r="J2756">
        <v>0.72150340000000002</v>
      </c>
      <c r="K2756">
        <v>4.6956999999999997E-3</v>
      </c>
      <c r="L2756">
        <v>3.0412999999999998E-3</v>
      </c>
      <c r="M2756">
        <v>9.6986999999999993E-3</v>
      </c>
      <c r="N2756">
        <v>-3.0729999999999999E-4</v>
      </c>
      <c r="O2756">
        <v>52603</v>
      </c>
      <c r="Q2756">
        <v>72.632283999999999</v>
      </c>
      <c r="R2756">
        <v>67.034695999999997</v>
      </c>
      <c r="S2756" t="s">
        <v>19</v>
      </c>
      <c r="T2756">
        <v>-3.0679999999999998E-4</v>
      </c>
      <c r="U2756">
        <v>7.9810000000000005E-4</v>
      </c>
      <c r="V2756">
        <v>3.1009000000000002E-3</v>
      </c>
      <c r="W2756">
        <v>4.6956999999999997E-3</v>
      </c>
      <c r="X2756">
        <v>6.2906000000000004E-3</v>
      </c>
      <c r="Y2756">
        <v>8.5933999999999993E-3</v>
      </c>
      <c r="Z2756">
        <v>9.6983E-3</v>
      </c>
      <c r="AA2756">
        <v>6.5082999999999998E-3</v>
      </c>
    </row>
    <row r="2757" spans="1:27" x14ac:dyDescent="0.2">
      <c r="A2757" t="s">
        <v>8761</v>
      </c>
      <c r="B2757" t="s">
        <v>34</v>
      </c>
      <c r="C2757" t="s">
        <v>1989</v>
      </c>
      <c r="D2757" t="s">
        <v>37</v>
      </c>
      <c r="E2757" t="s">
        <v>16</v>
      </c>
      <c r="F2757">
        <v>20</v>
      </c>
      <c r="G2757">
        <v>52603</v>
      </c>
      <c r="H2757">
        <v>45424</v>
      </c>
      <c r="I2757">
        <v>0.75162410000000002</v>
      </c>
      <c r="J2757">
        <v>0.7571812</v>
      </c>
      <c r="K2757">
        <v>5.5570999999999997E-3</v>
      </c>
      <c r="L2757">
        <v>3.0211000000000001E-3</v>
      </c>
      <c r="M2757">
        <v>1.05267E-2</v>
      </c>
      <c r="N2757">
        <v>5.8739999999999997E-4</v>
      </c>
      <c r="O2757">
        <v>52603</v>
      </c>
      <c r="Q2757">
        <v>69.014565000000005</v>
      </c>
      <c r="R2757">
        <v>67.034695999999997</v>
      </c>
      <c r="S2757" t="s">
        <v>19</v>
      </c>
      <c r="T2757">
        <v>5.8790000000000003E-4</v>
      </c>
      <c r="U2757">
        <v>1.6854000000000001E-3</v>
      </c>
      <c r="V2757">
        <v>3.9728000000000003E-3</v>
      </c>
      <c r="W2757">
        <v>5.5570999999999997E-3</v>
      </c>
      <c r="X2757">
        <v>7.1412999999999997E-3</v>
      </c>
      <c r="Y2757">
        <v>9.4286999999999999E-3</v>
      </c>
      <c r="Z2757">
        <v>1.0526300000000001E-2</v>
      </c>
      <c r="AA2757">
        <v>7.3391999999999997E-3</v>
      </c>
    </row>
    <row r="2758" spans="1:27" x14ac:dyDescent="0.2">
      <c r="A2758" t="s">
        <v>8762</v>
      </c>
      <c r="B2758" t="s">
        <v>34</v>
      </c>
      <c r="C2758" t="s">
        <v>1989</v>
      </c>
      <c r="D2758" t="s">
        <v>37</v>
      </c>
      <c r="E2758" t="s">
        <v>16</v>
      </c>
      <c r="F2758">
        <v>21</v>
      </c>
      <c r="G2758">
        <v>52603</v>
      </c>
      <c r="H2758">
        <v>45424</v>
      </c>
      <c r="I2758">
        <v>0.72359070000000003</v>
      </c>
      <c r="J2758">
        <v>0.72715189999999996</v>
      </c>
      <c r="K2758">
        <v>3.5612E-3</v>
      </c>
      <c r="L2758">
        <v>2.8904999999999998E-3</v>
      </c>
      <c r="M2758">
        <v>8.3160999999999999E-3</v>
      </c>
      <c r="N2758">
        <v>-1.1937E-3</v>
      </c>
      <c r="O2758">
        <v>52603</v>
      </c>
      <c r="Q2758">
        <v>66.781341999999995</v>
      </c>
      <c r="R2758">
        <v>67.034695999999997</v>
      </c>
      <c r="S2758" t="s">
        <v>19</v>
      </c>
      <c r="T2758">
        <v>-1.1933E-3</v>
      </c>
      <c r="U2758">
        <v>-1.4310000000000001E-4</v>
      </c>
      <c r="V2758">
        <v>2.0454000000000002E-3</v>
      </c>
      <c r="W2758">
        <v>3.5612E-3</v>
      </c>
      <c r="X2758">
        <v>5.0769999999999999E-3</v>
      </c>
      <c r="Y2758">
        <v>7.2655000000000003E-3</v>
      </c>
      <c r="Z2758">
        <v>8.3155999999999994E-3</v>
      </c>
      <c r="AA2758">
        <v>4.8973999999999997E-3</v>
      </c>
    </row>
    <row r="2759" spans="1:27" x14ac:dyDescent="0.2">
      <c r="A2759" t="s">
        <v>8763</v>
      </c>
      <c r="B2759" t="s">
        <v>34</v>
      </c>
      <c r="C2759" t="s">
        <v>1989</v>
      </c>
      <c r="D2759" t="s">
        <v>37</v>
      </c>
      <c r="E2759" t="s">
        <v>16</v>
      </c>
      <c r="F2759">
        <v>22</v>
      </c>
      <c r="G2759">
        <v>52603</v>
      </c>
      <c r="H2759">
        <v>45424</v>
      </c>
      <c r="I2759">
        <v>0.67546680000000003</v>
      </c>
      <c r="J2759">
        <v>0.67384699999999997</v>
      </c>
      <c r="K2759">
        <v>-1.6198E-3</v>
      </c>
      <c r="L2759">
        <v>2.7588999999999999E-3</v>
      </c>
      <c r="M2759">
        <v>2.9185000000000001E-3</v>
      </c>
      <c r="N2759">
        <v>-6.1582E-3</v>
      </c>
      <c r="O2759">
        <v>52603</v>
      </c>
      <c r="Q2759">
        <v>64.913084999999995</v>
      </c>
      <c r="R2759">
        <v>67.034695999999997</v>
      </c>
      <c r="S2759" t="s">
        <v>18</v>
      </c>
      <c r="T2759">
        <v>-6.1577999999999997E-3</v>
      </c>
      <c r="U2759">
        <v>-5.1555000000000004E-3</v>
      </c>
      <c r="V2759">
        <v>-3.0666000000000001E-3</v>
      </c>
      <c r="W2759">
        <v>-1.6198E-3</v>
      </c>
      <c r="X2759">
        <v>-1.7310000000000001E-4</v>
      </c>
      <c r="Y2759">
        <v>1.9158000000000001E-3</v>
      </c>
      <c r="Z2759">
        <v>2.9180999999999999E-3</v>
      </c>
      <c r="AA2759">
        <v>-2.4039E-3</v>
      </c>
    </row>
    <row r="2760" spans="1:27" x14ac:dyDescent="0.2">
      <c r="A2760" t="s">
        <v>8764</v>
      </c>
      <c r="B2760" t="s">
        <v>34</v>
      </c>
      <c r="C2760" t="s">
        <v>1989</v>
      </c>
      <c r="D2760" t="s">
        <v>37</v>
      </c>
      <c r="E2760" t="s">
        <v>16</v>
      </c>
      <c r="F2760">
        <v>23</v>
      </c>
      <c r="G2760">
        <v>52603</v>
      </c>
      <c r="H2760">
        <v>45424</v>
      </c>
      <c r="I2760">
        <v>0.59156629999999999</v>
      </c>
      <c r="J2760">
        <v>0.58792840000000002</v>
      </c>
      <c r="K2760">
        <v>-3.6378999999999999E-3</v>
      </c>
      <c r="L2760">
        <v>2.5647000000000001E-3</v>
      </c>
      <c r="M2760">
        <v>5.8100000000000003E-4</v>
      </c>
      <c r="N2760">
        <v>-7.8569E-3</v>
      </c>
      <c r="O2760">
        <v>52603</v>
      </c>
      <c r="Q2760">
        <v>63.384312999999999</v>
      </c>
      <c r="R2760">
        <v>67.034695999999997</v>
      </c>
      <c r="S2760" t="s">
        <v>18</v>
      </c>
      <c r="T2760">
        <v>-7.8565000000000006E-3</v>
      </c>
      <c r="U2760">
        <v>-6.9248000000000001E-3</v>
      </c>
      <c r="V2760">
        <v>-4.9829000000000002E-3</v>
      </c>
      <c r="W2760">
        <v>-3.6378999999999999E-3</v>
      </c>
      <c r="X2760">
        <v>-2.2929999999999999E-3</v>
      </c>
      <c r="Y2760">
        <v>-3.5110000000000002E-4</v>
      </c>
      <c r="Z2760">
        <v>5.8069999999999997E-4</v>
      </c>
      <c r="AA2760">
        <v>-6.1877E-3</v>
      </c>
    </row>
    <row r="2761" spans="1:27" x14ac:dyDescent="0.2">
      <c r="A2761" t="s">
        <v>8765</v>
      </c>
      <c r="B2761" t="s">
        <v>34</v>
      </c>
      <c r="C2761" t="s">
        <v>1989</v>
      </c>
      <c r="D2761" t="s">
        <v>37</v>
      </c>
      <c r="E2761" t="s">
        <v>16</v>
      </c>
      <c r="F2761">
        <v>24</v>
      </c>
      <c r="G2761">
        <v>52603</v>
      </c>
      <c r="H2761">
        <v>45424</v>
      </c>
      <c r="I2761">
        <v>0.50552710000000001</v>
      </c>
      <c r="J2761">
        <v>0.50022</v>
      </c>
      <c r="K2761">
        <v>-5.3071000000000004E-3</v>
      </c>
      <c r="L2761">
        <v>2.3611000000000001E-3</v>
      </c>
      <c r="M2761">
        <v>-1.4231000000000001E-3</v>
      </c>
      <c r="N2761">
        <v>-9.1912000000000001E-3</v>
      </c>
      <c r="O2761">
        <v>52603</v>
      </c>
      <c r="Q2761">
        <v>62.102629</v>
      </c>
      <c r="R2761">
        <v>67.034695999999997</v>
      </c>
      <c r="S2761" t="s">
        <v>18</v>
      </c>
      <c r="T2761">
        <v>-9.1908000000000007E-3</v>
      </c>
      <c r="U2761">
        <v>-8.3330000000000001E-3</v>
      </c>
      <c r="V2761">
        <v>-6.5453000000000004E-3</v>
      </c>
      <c r="W2761">
        <v>-5.3071000000000004E-3</v>
      </c>
      <c r="X2761">
        <v>-4.0689000000000003E-3</v>
      </c>
      <c r="Y2761">
        <v>-2.2812000000000002E-3</v>
      </c>
      <c r="Z2761">
        <v>-1.4234E-3</v>
      </c>
      <c r="AA2761">
        <v>-1.06096E-2</v>
      </c>
    </row>
    <row r="2762" spans="1:27" x14ac:dyDescent="0.2">
      <c r="A2762" t="s">
        <v>8766</v>
      </c>
      <c r="B2762" t="s">
        <v>35</v>
      </c>
      <c r="C2762" t="s">
        <v>1989</v>
      </c>
      <c r="D2762" t="s">
        <v>37</v>
      </c>
      <c r="E2762" t="s">
        <v>16</v>
      </c>
      <c r="F2762">
        <v>1</v>
      </c>
      <c r="G2762">
        <v>17000</v>
      </c>
      <c r="H2762">
        <v>25026</v>
      </c>
      <c r="I2762">
        <v>0.44989760000000001</v>
      </c>
      <c r="J2762">
        <v>0.45024819999999999</v>
      </c>
      <c r="K2762">
        <v>3.5060000000000001E-4</v>
      </c>
      <c r="L2762">
        <v>3.9083E-3</v>
      </c>
      <c r="M2762">
        <v>6.7797999999999999E-3</v>
      </c>
      <c r="N2762">
        <v>-6.0786E-3</v>
      </c>
      <c r="O2762">
        <v>13325.02</v>
      </c>
      <c r="P2762">
        <v>0.78382490000000005</v>
      </c>
      <c r="Q2762">
        <v>61.359470000000002</v>
      </c>
      <c r="R2762">
        <v>66.990395000000007</v>
      </c>
      <c r="S2762" t="s">
        <v>18</v>
      </c>
      <c r="T2762">
        <v>-6.0781000000000003E-3</v>
      </c>
      <c r="U2762">
        <v>-4.6582000000000004E-3</v>
      </c>
      <c r="V2762">
        <v>-1.699E-3</v>
      </c>
      <c r="W2762">
        <v>3.5060000000000001E-4</v>
      </c>
      <c r="X2762">
        <v>2.4001000000000001E-3</v>
      </c>
      <c r="Y2762">
        <v>5.3593E-3</v>
      </c>
      <c r="Z2762">
        <v>6.7792E-3</v>
      </c>
      <c r="AA2762">
        <v>7.7870000000000001E-4</v>
      </c>
    </row>
    <row r="2763" spans="1:27" x14ac:dyDescent="0.2">
      <c r="A2763" t="s">
        <v>8767</v>
      </c>
      <c r="B2763" t="s">
        <v>35</v>
      </c>
      <c r="C2763" t="s">
        <v>1989</v>
      </c>
      <c r="D2763" t="s">
        <v>37</v>
      </c>
      <c r="E2763" t="s">
        <v>16</v>
      </c>
      <c r="F2763">
        <v>2</v>
      </c>
      <c r="G2763">
        <v>17000</v>
      </c>
      <c r="H2763">
        <v>25026</v>
      </c>
      <c r="I2763">
        <v>0.41694500000000001</v>
      </c>
      <c r="J2763">
        <v>0.415327</v>
      </c>
      <c r="K2763">
        <v>-1.6180000000000001E-3</v>
      </c>
      <c r="L2763">
        <v>3.7282000000000001E-3</v>
      </c>
      <c r="M2763">
        <v>4.5148999999999996E-3</v>
      </c>
      <c r="N2763">
        <v>-7.7510000000000001E-3</v>
      </c>
      <c r="O2763">
        <v>13325.02</v>
      </c>
      <c r="P2763">
        <v>0.78382490000000005</v>
      </c>
      <c r="Q2763">
        <v>60.483421</v>
      </c>
      <c r="R2763">
        <v>66.990395000000007</v>
      </c>
      <c r="S2763" t="s">
        <v>18</v>
      </c>
      <c r="T2763">
        <v>-7.7504000000000002E-3</v>
      </c>
      <c r="U2763">
        <v>-6.3959000000000004E-3</v>
      </c>
      <c r="V2763">
        <v>-3.5731000000000001E-3</v>
      </c>
      <c r="W2763">
        <v>-1.6180000000000001E-3</v>
      </c>
      <c r="X2763">
        <v>3.3710000000000001E-4</v>
      </c>
      <c r="Y2763">
        <v>3.1599000000000002E-3</v>
      </c>
      <c r="Z2763">
        <v>4.5144E-3</v>
      </c>
      <c r="AA2763">
        <v>-3.8958E-3</v>
      </c>
    </row>
    <row r="2764" spans="1:27" x14ac:dyDescent="0.2">
      <c r="A2764" t="s">
        <v>8768</v>
      </c>
      <c r="B2764" t="s">
        <v>35</v>
      </c>
      <c r="C2764" t="s">
        <v>1989</v>
      </c>
      <c r="D2764" t="s">
        <v>37</v>
      </c>
      <c r="E2764" t="s">
        <v>16</v>
      </c>
      <c r="F2764">
        <v>3</v>
      </c>
      <c r="G2764">
        <v>17000</v>
      </c>
      <c r="H2764">
        <v>25026</v>
      </c>
      <c r="I2764">
        <v>0.39666790000000002</v>
      </c>
      <c r="J2764">
        <v>0.39241949999999998</v>
      </c>
      <c r="K2764">
        <v>-4.2484000000000003E-3</v>
      </c>
      <c r="L2764">
        <v>3.3016999999999999E-3</v>
      </c>
      <c r="M2764">
        <v>1.1827999999999999E-3</v>
      </c>
      <c r="N2764">
        <v>-9.6796999999999994E-3</v>
      </c>
      <c r="O2764">
        <v>13325.02</v>
      </c>
      <c r="P2764">
        <v>0.78382490000000005</v>
      </c>
      <c r="Q2764">
        <v>59.625827000000001</v>
      </c>
      <c r="R2764">
        <v>66.990395000000007</v>
      </c>
      <c r="S2764" t="s">
        <v>18</v>
      </c>
      <c r="T2764">
        <v>-9.6792000000000007E-3</v>
      </c>
      <c r="U2764">
        <v>-8.4796999999999997E-3</v>
      </c>
      <c r="V2764">
        <v>-5.9798000000000004E-3</v>
      </c>
      <c r="W2764">
        <v>-4.2484000000000003E-3</v>
      </c>
      <c r="X2764">
        <v>-2.5170000000000001E-3</v>
      </c>
      <c r="Y2764">
        <v>-1.7200000000000001E-5</v>
      </c>
      <c r="Z2764">
        <v>1.1823000000000001E-3</v>
      </c>
      <c r="AA2764">
        <v>-1.0826300000000001E-2</v>
      </c>
    </row>
    <row r="2765" spans="1:27" x14ac:dyDescent="0.2">
      <c r="A2765" t="s">
        <v>8769</v>
      </c>
      <c r="B2765" t="s">
        <v>35</v>
      </c>
      <c r="C2765" t="s">
        <v>1989</v>
      </c>
      <c r="D2765" t="s">
        <v>37</v>
      </c>
      <c r="E2765" t="s">
        <v>16</v>
      </c>
      <c r="F2765">
        <v>4</v>
      </c>
      <c r="G2765">
        <v>17000</v>
      </c>
      <c r="H2765">
        <v>25026</v>
      </c>
      <c r="I2765">
        <v>0.38292860000000001</v>
      </c>
      <c r="J2765">
        <v>0.38021290000000002</v>
      </c>
      <c r="K2765">
        <v>-2.7157000000000001E-3</v>
      </c>
      <c r="L2765">
        <v>2.9424999999999998E-3</v>
      </c>
      <c r="M2765">
        <v>2.1247000000000002E-3</v>
      </c>
      <c r="N2765">
        <v>-7.5560999999999996E-3</v>
      </c>
      <c r="O2765">
        <v>13325.02</v>
      </c>
      <c r="P2765">
        <v>0.78382490000000005</v>
      </c>
      <c r="Q2765">
        <v>58.845683999999999</v>
      </c>
      <c r="R2765">
        <v>66.990395000000007</v>
      </c>
      <c r="S2765" t="s">
        <v>18</v>
      </c>
      <c r="T2765">
        <v>-7.5557000000000003E-3</v>
      </c>
      <c r="U2765">
        <v>-6.4866999999999998E-3</v>
      </c>
      <c r="V2765">
        <v>-4.2586999999999998E-3</v>
      </c>
      <c r="W2765">
        <v>-2.7157000000000001E-3</v>
      </c>
      <c r="X2765">
        <v>-1.1726E-3</v>
      </c>
      <c r="Y2765">
        <v>1.0552999999999999E-3</v>
      </c>
      <c r="Z2765">
        <v>2.1243E-3</v>
      </c>
      <c r="AA2765">
        <v>-7.1425999999999998E-3</v>
      </c>
    </row>
    <row r="2766" spans="1:27" x14ac:dyDescent="0.2">
      <c r="A2766" t="s">
        <v>8770</v>
      </c>
      <c r="B2766" t="s">
        <v>35</v>
      </c>
      <c r="C2766" t="s">
        <v>1989</v>
      </c>
      <c r="D2766" t="s">
        <v>37</v>
      </c>
      <c r="E2766" t="s">
        <v>16</v>
      </c>
      <c r="F2766">
        <v>5</v>
      </c>
      <c r="G2766">
        <v>17000</v>
      </c>
      <c r="H2766">
        <v>25026</v>
      </c>
      <c r="I2766">
        <v>0.38895740000000001</v>
      </c>
      <c r="J2766">
        <v>0.38357619999999998</v>
      </c>
      <c r="K2766" s="1">
        <v>-5.3812E-3</v>
      </c>
      <c r="L2766">
        <v>2.7693000000000001E-3</v>
      </c>
      <c r="M2766">
        <v>-8.2569999999999996E-4</v>
      </c>
      <c r="N2766">
        <v>-9.9368000000000008E-3</v>
      </c>
      <c r="O2766">
        <v>13325.02</v>
      </c>
      <c r="P2766">
        <v>0.78382490000000005</v>
      </c>
      <c r="Q2766">
        <v>58.030109000000003</v>
      </c>
      <c r="R2766">
        <v>66.990395000000007</v>
      </c>
      <c r="S2766" t="s">
        <v>18</v>
      </c>
      <c r="T2766">
        <v>-9.9363999999999997E-3</v>
      </c>
      <c r="U2766">
        <v>-8.9303000000000004E-3</v>
      </c>
      <c r="V2766">
        <v>-6.8335000000000002E-3</v>
      </c>
      <c r="W2766">
        <v>-5.3812E-3</v>
      </c>
      <c r="X2766">
        <v>-3.9290000000000002E-3</v>
      </c>
      <c r="Y2766">
        <v>-1.8322E-3</v>
      </c>
      <c r="Z2766">
        <v>-8.2609999999999997E-4</v>
      </c>
      <c r="AA2766">
        <v>-1.4029099999999999E-2</v>
      </c>
    </row>
    <row r="2767" spans="1:27" x14ac:dyDescent="0.2">
      <c r="A2767" t="s">
        <v>8771</v>
      </c>
      <c r="B2767" t="s">
        <v>35</v>
      </c>
      <c r="C2767" t="s">
        <v>1989</v>
      </c>
      <c r="D2767" t="s">
        <v>37</v>
      </c>
      <c r="E2767" t="s">
        <v>16</v>
      </c>
      <c r="F2767">
        <v>6</v>
      </c>
      <c r="G2767">
        <v>17000</v>
      </c>
      <c r="H2767">
        <v>25026</v>
      </c>
      <c r="I2767">
        <v>0.42030210000000001</v>
      </c>
      <c r="J2767">
        <v>0.4161572</v>
      </c>
      <c r="K2767">
        <v>-4.1449E-3</v>
      </c>
      <c r="L2767">
        <v>2.7777000000000001E-3</v>
      </c>
      <c r="M2767">
        <v>4.2440000000000002E-4</v>
      </c>
      <c r="N2767">
        <v>-8.7142000000000001E-3</v>
      </c>
      <c r="O2767">
        <v>13325.02</v>
      </c>
      <c r="P2767">
        <v>0.78382490000000005</v>
      </c>
      <c r="Q2767">
        <v>57.458412000000003</v>
      </c>
      <c r="R2767">
        <v>66.990395000000007</v>
      </c>
      <c r="S2767" t="s">
        <v>18</v>
      </c>
      <c r="T2767">
        <v>-8.7138000000000007E-3</v>
      </c>
      <c r="U2767">
        <v>-7.7045999999999998E-3</v>
      </c>
      <c r="V2767">
        <v>-5.6014999999999997E-3</v>
      </c>
      <c r="W2767">
        <v>-4.1449E-3</v>
      </c>
      <c r="X2767">
        <v>-2.6882999999999998E-3</v>
      </c>
      <c r="Y2767">
        <v>-5.8520000000000002E-4</v>
      </c>
      <c r="Z2767">
        <v>4.2400000000000001E-4</v>
      </c>
      <c r="AA2767">
        <v>-9.9600000000000001E-3</v>
      </c>
    </row>
    <row r="2768" spans="1:27" x14ac:dyDescent="0.2">
      <c r="A2768" t="s">
        <v>8772</v>
      </c>
      <c r="B2768" t="s">
        <v>35</v>
      </c>
      <c r="C2768" t="s">
        <v>1989</v>
      </c>
      <c r="D2768" t="s">
        <v>37</v>
      </c>
      <c r="E2768" t="s">
        <v>16</v>
      </c>
      <c r="F2768">
        <v>7</v>
      </c>
      <c r="G2768">
        <v>17000</v>
      </c>
      <c r="H2768">
        <v>25026</v>
      </c>
      <c r="I2768">
        <v>0.48705520000000002</v>
      </c>
      <c r="J2768">
        <v>0.48463640000000002</v>
      </c>
      <c r="K2768">
        <v>-2.4188E-3</v>
      </c>
      <c r="L2768">
        <v>2.9843999999999999E-3</v>
      </c>
      <c r="M2768">
        <v>2.4905999999999999E-3</v>
      </c>
      <c r="N2768">
        <v>-7.3282E-3</v>
      </c>
      <c r="O2768">
        <v>13325.02</v>
      </c>
      <c r="P2768">
        <v>0.78382490000000005</v>
      </c>
      <c r="Q2768">
        <v>57.011367</v>
      </c>
      <c r="R2768">
        <v>66.990395000000007</v>
      </c>
      <c r="S2768" t="s">
        <v>18</v>
      </c>
      <c r="T2768">
        <v>-7.3277999999999998E-3</v>
      </c>
      <c r="U2768">
        <v>-6.2434999999999999E-3</v>
      </c>
      <c r="V2768">
        <v>-3.9838E-3</v>
      </c>
      <c r="W2768">
        <v>-2.4188E-3</v>
      </c>
      <c r="X2768">
        <v>-8.5380000000000005E-4</v>
      </c>
      <c r="Y2768">
        <v>1.4059000000000001E-3</v>
      </c>
      <c r="Z2768">
        <v>2.4902000000000001E-3</v>
      </c>
      <c r="AA2768">
        <v>-4.9909999999999998E-3</v>
      </c>
    </row>
    <row r="2769" spans="1:27" x14ac:dyDescent="0.2">
      <c r="A2769" t="s">
        <v>8773</v>
      </c>
      <c r="B2769" t="s">
        <v>35</v>
      </c>
      <c r="C2769" t="s">
        <v>1989</v>
      </c>
      <c r="D2769" t="s">
        <v>37</v>
      </c>
      <c r="E2769" t="s">
        <v>16</v>
      </c>
      <c r="F2769">
        <v>8</v>
      </c>
      <c r="G2769">
        <v>17000</v>
      </c>
      <c r="H2769">
        <v>25026</v>
      </c>
      <c r="I2769">
        <v>0.50700829999999997</v>
      </c>
      <c r="J2769">
        <v>0.50491430000000004</v>
      </c>
      <c r="K2769">
        <v>-2.0939999999999999E-3</v>
      </c>
      <c r="L2769">
        <v>3.0387000000000001E-3</v>
      </c>
      <c r="M2769">
        <v>2.9047000000000001E-3</v>
      </c>
      <c r="N2769">
        <v>-7.0927000000000004E-3</v>
      </c>
      <c r="O2769">
        <v>13325.02</v>
      </c>
      <c r="P2769">
        <v>0.78382490000000005</v>
      </c>
      <c r="Q2769">
        <v>57.038232999999998</v>
      </c>
      <c r="R2769">
        <v>66.990395000000007</v>
      </c>
      <c r="S2769" t="s">
        <v>18</v>
      </c>
      <c r="T2769">
        <v>-7.0921999999999999E-3</v>
      </c>
      <c r="U2769">
        <v>-5.9881999999999999E-3</v>
      </c>
      <c r="V2769">
        <v>-3.6874999999999998E-3</v>
      </c>
      <c r="W2769">
        <v>-2.0939999999999999E-3</v>
      </c>
      <c r="X2769">
        <v>-5.0049999999999997E-4</v>
      </c>
      <c r="Y2769">
        <v>1.8002999999999999E-3</v>
      </c>
      <c r="Z2769">
        <v>2.9042999999999999E-3</v>
      </c>
      <c r="AA2769">
        <v>-4.1472000000000002E-3</v>
      </c>
    </row>
    <row r="2770" spans="1:27" x14ac:dyDescent="0.2">
      <c r="A2770" t="s">
        <v>8774</v>
      </c>
      <c r="B2770" t="s">
        <v>35</v>
      </c>
      <c r="C2770" t="s">
        <v>1989</v>
      </c>
      <c r="D2770" t="s">
        <v>37</v>
      </c>
      <c r="E2770" t="s">
        <v>16</v>
      </c>
      <c r="F2770">
        <v>9</v>
      </c>
      <c r="G2770">
        <v>17000</v>
      </c>
      <c r="H2770">
        <v>25026</v>
      </c>
      <c r="I2770">
        <v>0.49954720000000002</v>
      </c>
      <c r="J2770">
        <v>0.49968980000000002</v>
      </c>
      <c r="K2770">
        <v>1.427E-4</v>
      </c>
      <c r="L2770">
        <v>3.2217000000000001E-3</v>
      </c>
      <c r="M2770">
        <v>5.4422999999999997E-3</v>
      </c>
      <c r="N2770">
        <v>-5.1570000000000001E-3</v>
      </c>
      <c r="O2770">
        <v>13325.02</v>
      </c>
      <c r="P2770">
        <v>0.78382490000000005</v>
      </c>
      <c r="Q2770">
        <v>60.741992000000003</v>
      </c>
      <c r="R2770">
        <v>66.990395000000007</v>
      </c>
      <c r="S2770" t="s">
        <v>18</v>
      </c>
      <c r="T2770">
        <v>-5.1564999999999996E-3</v>
      </c>
      <c r="U2770">
        <v>-3.9861000000000002E-3</v>
      </c>
      <c r="V2770">
        <v>-1.5468000000000001E-3</v>
      </c>
      <c r="W2770">
        <v>1.427E-4</v>
      </c>
      <c r="X2770">
        <v>1.8320999999999999E-3</v>
      </c>
      <c r="Y2770">
        <v>4.2713999999999998E-3</v>
      </c>
      <c r="Z2770">
        <v>5.4418000000000001E-3</v>
      </c>
      <c r="AA2770">
        <v>2.855E-4</v>
      </c>
    </row>
    <row r="2771" spans="1:27" x14ac:dyDescent="0.2">
      <c r="A2771" t="s">
        <v>8775</v>
      </c>
      <c r="B2771" t="s">
        <v>35</v>
      </c>
      <c r="C2771" t="s">
        <v>1989</v>
      </c>
      <c r="D2771" t="s">
        <v>37</v>
      </c>
      <c r="E2771" t="s">
        <v>16</v>
      </c>
      <c r="F2771">
        <v>10</v>
      </c>
      <c r="G2771">
        <v>17000</v>
      </c>
      <c r="H2771">
        <v>25026</v>
      </c>
      <c r="I2771">
        <v>0.5069863</v>
      </c>
      <c r="J2771">
        <v>0.50497919999999996</v>
      </c>
      <c r="K2771">
        <v>-2.0070999999999999E-3</v>
      </c>
      <c r="L2771">
        <v>3.2047E-3</v>
      </c>
      <c r="M2771">
        <v>3.2645999999999999E-3</v>
      </c>
      <c r="N2771">
        <v>-7.2788999999999996E-3</v>
      </c>
      <c r="O2771">
        <v>13325.02</v>
      </c>
      <c r="P2771">
        <v>0.78382490000000005</v>
      </c>
      <c r="Q2771">
        <v>67.115273999999999</v>
      </c>
      <c r="R2771">
        <v>66.990395000000007</v>
      </c>
      <c r="S2771" t="s">
        <v>18</v>
      </c>
      <c r="T2771">
        <v>-7.2784E-3</v>
      </c>
      <c r="U2771">
        <v>-6.1140999999999999E-3</v>
      </c>
      <c r="V2771">
        <v>-3.6876999999999999E-3</v>
      </c>
      <c r="W2771">
        <v>-2.0070999999999999E-3</v>
      </c>
      <c r="X2771">
        <v>-3.2660000000000002E-4</v>
      </c>
      <c r="Y2771">
        <v>2.0999E-3</v>
      </c>
      <c r="Z2771">
        <v>3.2640999999999998E-3</v>
      </c>
      <c r="AA2771">
        <v>-3.9747000000000003E-3</v>
      </c>
    </row>
    <row r="2772" spans="1:27" x14ac:dyDescent="0.2">
      <c r="A2772" t="s">
        <v>8776</v>
      </c>
      <c r="B2772" t="s">
        <v>35</v>
      </c>
      <c r="C2772" t="s">
        <v>1989</v>
      </c>
      <c r="D2772" t="s">
        <v>37</v>
      </c>
      <c r="E2772" t="s">
        <v>16</v>
      </c>
      <c r="F2772">
        <v>11</v>
      </c>
      <c r="G2772">
        <v>17000</v>
      </c>
      <c r="H2772">
        <v>25026</v>
      </c>
      <c r="I2772">
        <v>0.51811220000000002</v>
      </c>
      <c r="J2772">
        <v>0.51375680000000001</v>
      </c>
      <c r="K2772">
        <v>-4.3555E-3</v>
      </c>
      <c r="L2772">
        <v>3.3048000000000001E-3</v>
      </c>
      <c r="M2772">
        <v>1.0809999999999999E-3</v>
      </c>
      <c r="N2772">
        <v>-9.7920000000000004E-3</v>
      </c>
      <c r="O2772">
        <v>13325.02</v>
      </c>
      <c r="P2772">
        <v>0.78382490000000005</v>
      </c>
      <c r="Q2772">
        <v>72.135773999999998</v>
      </c>
      <c r="R2772">
        <v>66.990395000000007</v>
      </c>
      <c r="S2772" t="s">
        <v>18</v>
      </c>
      <c r="T2772">
        <v>-9.7914999999999999E-3</v>
      </c>
      <c r="U2772">
        <v>-8.5908000000000009E-3</v>
      </c>
      <c r="V2772">
        <v>-6.0885000000000002E-3</v>
      </c>
      <c r="W2772">
        <v>-4.3555E-3</v>
      </c>
      <c r="X2772">
        <v>-2.6224E-3</v>
      </c>
      <c r="Y2772">
        <v>-1.2019999999999999E-4</v>
      </c>
      <c r="Z2772">
        <v>1.0805000000000001E-3</v>
      </c>
      <c r="AA2772">
        <v>-8.4776999999999995E-3</v>
      </c>
    </row>
    <row r="2773" spans="1:27" x14ac:dyDescent="0.2">
      <c r="A2773" t="s">
        <v>8777</v>
      </c>
      <c r="B2773" t="s">
        <v>35</v>
      </c>
      <c r="C2773" t="s">
        <v>1989</v>
      </c>
      <c r="D2773" t="s">
        <v>37</v>
      </c>
      <c r="E2773" t="s">
        <v>16</v>
      </c>
      <c r="F2773">
        <v>12</v>
      </c>
      <c r="G2773">
        <v>17000</v>
      </c>
      <c r="H2773">
        <v>25026</v>
      </c>
      <c r="I2773">
        <v>0.52464829999999996</v>
      </c>
      <c r="J2773">
        <v>0.52410630000000002</v>
      </c>
      <c r="K2773">
        <v>-5.4199999999999995E-4</v>
      </c>
      <c r="L2773">
        <v>3.4746999999999998E-3</v>
      </c>
      <c r="M2773">
        <v>5.1739000000000004E-3</v>
      </c>
      <c r="N2773">
        <v>-6.2579000000000003E-3</v>
      </c>
      <c r="O2773">
        <v>13325.02</v>
      </c>
      <c r="P2773">
        <v>0.78382490000000005</v>
      </c>
      <c r="Q2773">
        <v>76.288751000000005</v>
      </c>
      <c r="R2773">
        <v>66.990395000000007</v>
      </c>
      <c r="S2773" t="s">
        <v>18</v>
      </c>
      <c r="T2773">
        <v>-6.2573999999999998E-3</v>
      </c>
      <c r="U2773">
        <v>-4.9950000000000003E-3</v>
      </c>
      <c r="V2773">
        <v>-2.3641000000000001E-3</v>
      </c>
      <c r="W2773">
        <v>-5.4199999999999995E-4</v>
      </c>
      <c r="X2773">
        <v>1.2802E-3</v>
      </c>
      <c r="Y2773">
        <v>3.9110000000000004E-3</v>
      </c>
      <c r="Z2773">
        <v>5.1733999999999999E-3</v>
      </c>
      <c r="AA2773">
        <v>-1.0341E-3</v>
      </c>
    </row>
    <row r="2774" spans="1:27" x14ac:dyDescent="0.2">
      <c r="A2774" t="s">
        <v>8778</v>
      </c>
      <c r="B2774" t="s">
        <v>35</v>
      </c>
      <c r="C2774" t="s">
        <v>1989</v>
      </c>
      <c r="D2774" t="s">
        <v>37</v>
      </c>
      <c r="E2774" t="s">
        <v>16</v>
      </c>
      <c r="F2774">
        <v>13</v>
      </c>
      <c r="G2774">
        <v>17000</v>
      </c>
      <c r="H2774">
        <v>25026</v>
      </c>
      <c r="I2774">
        <v>0.5411321</v>
      </c>
      <c r="J2774">
        <v>0.53648249999999997</v>
      </c>
      <c r="K2774">
        <v>-4.6496000000000003E-3</v>
      </c>
      <c r="L2774">
        <v>3.6616000000000001E-3</v>
      </c>
      <c r="M2774">
        <v>1.3736E-3</v>
      </c>
      <c r="N2774">
        <v>-1.0672900000000001E-2</v>
      </c>
      <c r="O2774">
        <v>13325.02</v>
      </c>
      <c r="P2774">
        <v>0.78382490000000005</v>
      </c>
      <c r="Q2774">
        <v>78.256186999999997</v>
      </c>
      <c r="R2774">
        <v>66.990395000000007</v>
      </c>
      <c r="S2774" t="s">
        <v>18</v>
      </c>
      <c r="T2774">
        <v>-1.06724E-2</v>
      </c>
      <c r="U2774">
        <v>-9.3421000000000008E-3</v>
      </c>
      <c r="V2774">
        <v>-6.5697999999999998E-3</v>
      </c>
      <c r="W2774">
        <v>-4.6496000000000003E-3</v>
      </c>
      <c r="X2774">
        <v>-2.7295000000000002E-3</v>
      </c>
      <c r="Y2774">
        <v>4.2799999999999997E-5</v>
      </c>
      <c r="Z2774">
        <v>1.3730999999999999E-3</v>
      </c>
      <c r="AA2774">
        <v>-8.6669E-3</v>
      </c>
    </row>
    <row r="2775" spans="1:27" x14ac:dyDescent="0.2">
      <c r="A2775" t="s">
        <v>8779</v>
      </c>
      <c r="B2775" t="s">
        <v>35</v>
      </c>
      <c r="C2775" t="s">
        <v>1989</v>
      </c>
      <c r="D2775" t="s">
        <v>37</v>
      </c>
      <c r="E2775" t="s">
        <v>16</v>
      </c>
      <c r="F2775">
        <v>14</v>
      </c>
      <c r="G2775">
        <v>17000</v>
      </c>
      <c r="H2775">
        <v>25026</v>
      </c>
      <c r="I2775">
        <v>0.55158589999999996</v>
      </c>
      <c r="J2775">
        <v>0.54947710000000005</v>
      </c>
      <c r="K2775">
        <v>-2.1088000000000001E-3</v>
      </c>
      <c r="L2775">
        <v>3.9034999999999999E-3</v>
      </c>
      <c r="M2775">
        <v>4.3125000000000004E-3</v>
      </c>
      <c r="N2775">
        <v>-8.5301000000000005E-3</v>
      </c>
      <c r="O2775">
        <v>13325.02</v>
      </c>
      <c r="P2775">
        <v>0.78382490000000005</v>
      </c>
      <c r="Q2775">
        <v>78.761363000000003</v>
      </c>
      <c r="R2775">
        <v>66.990395000000007</v>
      </c>
      <c r="S2775" t="s">
        <v>18</v>
      </c>
      <c r="T2775">
        <v>-8.5295000000000006E-3</v>
      </c>
      <c r="U2775">
        <v>-7.1114000000000004E-3</v>
      </c>
      <c r="V2775">
        <v>-4.1558000000000003E-3</v>
      </c>
      <c r="W2775">
        <v>-2.1088000000000001E-3</v>
      </c>
      <c r="X2775">
        <v>-6.1799999999999998E-5</v>
      </c>
      <c r="Y2775">
        <v>2.8936999999999999E-3</v>
      </c>
      <c r="Z2775">
        <v>4.3118999999999996E-3</v>
      </c>
      <c r="AA2775">
        <v>-3.8379E-3</v>
      </c>
    </row>
    <row r="2776" spans="1:27" x14ac:dyDescent="0.2">
      <c r="A2776" t="s">
        <v>8780</v>
      </c>
      <c r="B2776" t="s">
        <v>35</v>
      </c>
      <c r="C2776" t="s">
        <v>1989</v>
      </c>
      <c r="D2776" t="s">
        <v>37</v>
      </c>
      <c r="E2776" t="s">
        <v>16</v>
      </c>
      <c r="F2776">
        <v>15</v>
      </c>
      <c r="G2776">
        <v>17000</v>
      </c>
      <c r="H2776">
        <v>25026</v>
      </c>
      <c r="I2776">
        <v>0.56371300000000002</v>
      </c>
      <c r="J2776">
        <v>0.56403250000000005</v>
      </c>
      <c r="K2776">
        <v>3.1950000000000001E-4</v>
      </c>
      <c r="L2776">
        <v>4.1869999999999997E-3</v>
      </c>
      <c r="M2776">
        <v>7.2071000000000001E-3</v>
      </c>
      <c r="N2776">
        <v>-6.5680000000000001E-3</v>
      </c>
      <c r="O2776">
        <v>13325.02</v>
      </c>
      <c r="P2776">
        <v>0.78382490000000005</v>
      </c>
      <c r="Q2776">
        <v>79.107104000000007</v>
      </c>
      <c r="R2776">
        <v>66.990395000000007</v>
      </c>
      <c r="S2776" t="s">
        <v>18</v>
      </c>
      <c r="T2776">
        <v>-6.5674000000000001E-3</v>
      </c>
      <c r="U2776">
        <v>-5.0463000000000001E-3</v>
      </c>
      <c r="V2776">
        <v>-1.8760999999999999E-3</v>
      </c>
      <c r="W2776">
        <v>3.1950000000000001E-4</v>
      </c>
      <c r="X2776">
        <v>2.5152E-3</v>
      </c>
      <c r="Y2776">
        <v>5.6852999999999999E-3</v>
      </c>
      <c r="Z2776">
        <v>7.2065000000000002E-3</v>
      </c>
      <c r="AA2776">
        <v>5.6649999999999995E-4</v>
      </c>
    </row>
    <row r="2777" spans="1:27" x14ac:dyDescent="0.2">
      <c r="A2777" t="s">
        <v>8781</v>
      </c>
      <c r="B2777" t="s">
        <v>35</v>
      </c>
      <c r="C2777" t="s">
        <v>1989</v>
      </c>
      <c r="D2777" t="s">
        <v>37</v>
      </c>
      <c r="E2777" t="s">
        <v>16</v>
      </c>
      <c r="F2777">
        <v>16</v>
      </c>
      <c r="G2777">
        <v>17000</v>
      </c>
      <c r="H2777">
        <v>25026</v>
      </c>
      <c r="I2777">
        <v>0.58389749999999996</v>
      </c>
      <c r="J2777">
        <v>0.58947870000000002</v>
      </c>
      <c r="K2777">
        <v>5.5811999999999997E-3</v>
      </c>
      <c r="L2777">
        <v>4.3652999999999999E-3</v>
      </c>
      <c r="M2777">
        <v>1.27621E-2</v>
      </c>
      <c r="N2777">
        <v>-1.5996999999999999E-3</v>
      </c>
      <c r="O2777">
        <v>13325.02</v>
      </c>
      <c r="P2777">
        <v>0.78382490000000005</v>
      </c>
      <c r="Q2777">
        <v>78.860894999999999</v>
      </c>
      <c r="R2777">
        <v>66.990395000000007</v>
      </c>
      <c r="S2777" t="s">
        <v>18</v>
      </c>
      <c r="T2777">
        <v>-1.5989999999999999E-3</v>
      </c>
      <c r="U2777">
        <v>-1.31E-5</v>
      </c>
      <c r="V2777">
        <v>3.2919999999999998E-3</v>
      </c>
      <c r="W2777">
        <v>5.5811999999999997E-3</v>
      </c>
      <c r="X2777">
        <v>7.8703000000000002E-3</v>
      </c>
      <c r="Y2777">
        <v>1.11755E-2</v>
      </c>
      <c r="Z2777">
        <v>1.2761399999999999E-2</v>
      </c>
      <c r="AA2777">
        <v>9.4680000000000007E-3</v>
      </c>
    </row>
    <row r="2778" spans="1:27" x14ac:dyDescent="0.2">
      <c r="A2778" t="s">
        <v>8782</v>
      </c>
      <c r="B2778" t="s">
        <v>35</v>
      </c>
      <c r="C2778" t="s">
        <v>1989</v>
      </c>
      <c r="D2778" t="s">
        <v>37</v>
      </c>
      <c r="E2778" t="s">
        <v>16</v>
      </c>
      <c r="F2778">
        <v>17</v>
      </c>
      <c r="G2778">
        <v>17000</v>
      </c>
      <c r="H2778">
        <v>25026</v>
      </c>
      <c r="I2778">
        <v>0.60530759999999995</v>
      </c>
      <c r="J2778">
        <v>0.61331619999999998</v>
      </c>
      <c r="K2778">
        <v>8.0085999999999994E-3</v>
      </c>
      <c r="L2778">
        <v>4.4247000000000002E-3</v>
      </c>
      <c r="M2778">
        <v>1.52873E-2</v>
      </c>
      <c r="N2778">
        <v>7.2999999999999996E-4</v>
      </c>
      <c r="O2778">
        <v>13325.02</v>
      </c>
      <c r="P2778">
        <v>0.78382490000000005</v>
      </c>
      <c r="Q2778">
        <v>77.716849999999994</v>
      </c>
      <c r="R2778">
        <v>66.990395000000007</v>
      </c>
      <c r="S2778" t="s">
        <v>19</v>
      </c>
      <c r="T2778">
        <v>7.3059999999999998E-4</v>
      </c>
      <c r="U2778">
        <v>2.3381000000000001E-3</v>
      </c>
      <c r="V2778">
        <v>5.6883000000000003E-3</v>
      </c>
      <c r="W2778">
        <v>8.0085999999999994E-3</v>
      </c>
      <c r="X2778">
        <v>1.03289E-2</v>
      </c>
      <c r="Y2778">
        <v>1.36791E-2</v>
      </c>
      <c r="Z2778">
        <v>1.5286599999999999E-2</v>
      </c>
      <c r="AA2778">
        <v>1.3057900000000001E-2</v>
      </c>
    </row>
    <row r="2779" spans="1:27" x14ac:dyDescent="0.2">
      <c r="A2779" t="s">
        <v>8783</v>
      </c>
      <c r="B2779" t="s">
        <v>35</v>
      </c>
      <c r="C2779" t="s">
        <v>1989</v>
      </c>
      <c r="D2779" t="s">
        <v>37</v>
      </c>
      <c r="E2779" t="s">
        <v>16</v>
      </c>
      <c r="F2779">
        <v>18</v>
      </c>
      <c r="G2779">
        <v>17000</v>
      </c>
      <c r="H2779">
        <v>25026</v>
      </c>
      <c r="I2779">
        <v>0.64490190000000003</v>
      </c>
      <c r="J2779">
        <v>0.65328419999999998</v>
      </c>
      <c r="K2779">
        <v>8.3823000000000005E-3</v>
      </c>
      <c r="L2779">
        <v>4.2721E-3</v>
      </c>
      <c r="M2779">
        <v>1.541E-2</v>
      </c>
      <c r="N2779">
        <v>1.3546999999999999E-3</v>
      </c>
      <c r="O2779">
        <v>13325.02</v>
      </c>
      <c r="P2779">
        <v>0.78382490000000005</v>
      </c>
      <c r="Q2779">
        <v>75.707913000000005</v>
      </c>
      <c r="R2779">
        <v>66.990395000000007</v>
      </c>
      <c r="S2779" t="s">
        <v>19</v>
      </c>
      <c r="T2779">
        <v>1.3553E-3</v>
      </c>
      <c r="U2779">
        <v>2.9074000000000001E-3</v>
      </c>
      <c r="V2779">
        <v>6.1419999999999999E-3</v>
      </c>
      <c r="W2779">
        <v>8.3823000000000005E-3</v>
      </c>
      <c r="X2779">
        <v>1.0622599999999999E-2</v>
      </c>
      <c r="Y2779">
        <v>1.3857299999999999E-2</v>
      </c>
      <c r="Z2779">
        <v>1.54094E-2</v>
      </c>
      <c r="AA2779">
        <v>1.2831E-2</v>
      </c>
    </row>
    <row r="2780" spans="1:27" x14ac:dyDescent="0.2">
      <c r="A2780" t="s">
        <v>8784</v>
      </c>
      <c r="B2780" t="s">
        <v>35</v>
      </c>
      <c r="C2780" t="s">
        <v>1989</v>
      </c>
      <c r="D2780" t="s">
        <v>37</v>
      </c>
      <c r="E2780" t="s">
        <v>16</v>
      </c>
      <c r="F2780">
        <v>19</v>
      </c>
      <c r="G2780">
        <v>17000</v>
      </c>
      <c r="H2780">
        <v>25026</v>
      </c>
      <c r="I2780">
        <v>0.73152269999999997</v>
      </c>
      <c r="J2780">
        <v>0.73623190000000005</v>
      </c>
      <c r="K2780">
        <v>4.7092000000000002E-3</v>
      </c>
      <c r="L2780">
        <v>4.0993999999999996E-3</v>
      </c>
      <c r="M2780">
        <v>1.1452800000000001E-2</v>
      </c>
      <c r="N2780">
        <v>-2.0344E-3</v>
      </c>
      <c r="O2780">
        <v>13325.02</v>
      </c>
      <c r="P2780">
        <v>0.78382490000000005</v>
      </c>
      <c r="Q2780">
        <v>72.635242000000005</v>
      </c>
      <c r="R2780">
        <v>66.990395000000007</v>
      </c>
      <c r="S2780" t="s">
        <v>19</v>
      </c>
      <c r="T2780">
        <v>-2.0338000000000001E-3</v>
      </c>
      <c r="U2780">
        <v>-5.4440000000000001E-4</v>
      </c>
      <c r="V2780">
        <v>2.5595000000000001E-3</v>
      </c>
      <c r="W2780">
        <v>4.7092000000000002E-3</v>
      </c>
      <c r="X2780">
        <v>6.8589999999999996E-3</v>
      </c>
      <c r="Y2780">
        <v>9.9629000000000002E-3</v>
      </c>
      <c r="Z2780">
        <v>1.1452199999999999E-2</v>
      </c>
      <c r="AA2780">
        <v>6.3964E-3</v>
      </c>
    </row>
    <row r="2781" spans="1:27" x14ac:dyDescent="0.2">
      <c r="A2781" t="s">
        <v>8785</v>
      </c>
      <c r="B2781" t="s">
        <v>35</v>
      </c>
      <c r="C2781" t="s">
        <v>1989</v>
      </c>
      <c r="D2781" t="s">
        <v>37</v>
      </c>
      <c r="E2781" t="s">
        <v>16</v>
      </c>
      <c r="F2781">
        <v>20</v>
      </c>
      <c r="G2781">
        <v>17000</v>
      </c>
      <c r="H2781">
        <v>25026</v>
      </c>
      <c r="I2781">
        <v>0.76935089999999995</v>
      </c>
      <c r="J2781">
        <v>0.77154610000000001</v>
      </c>
      <c r="K2781">
        <v>2.1952E-3</v>
      </c>
      <c r="L2781">
        <v>4.0315999999999998E-3</v>
      </c>
      <c r="M2781">
        <v>8.8272000000000003E-3</v>
      </c>
      <c r="N2781">
        <v>-4.4368000000000003E-3</v>
      </c>
      <c r="O2781">
        <v>13325.02</v>
      </c>
      <c r="P2781">
        <v>0.78382490000000005</v>
      </c>
      <c r="Q2781">
        <v>68.970174</v>
      </c>
      <c r="R2781">
        <v>66.990395000000007</v>
      </c>
      <c r="S2781" t="s">
        <v>19</v>
      </c>
      <c r="T2781">
        <v>-4.4362000000000004E-3</v>
      </c>
      <c r="U2781">
        <v>-2.9715000000000002E-3</v>
      </c>
      <c r="V2781">
        <v>8.1000000000000004E-5</v>
      </c>
      <c r="W2781">
        <v>2.1952E-3</v>
      </c>
      <c r="X2781">
        <v>4.3093999999999997E-3</v>
      </c>
      <c r="Y2781">
        <v>7.3619999999999996E-3</v>
      </c>
      <c r="Z2781">
        <v>8.8266999999999998E-3</v>
      </c>
      <c r="AA2781">
        <v>2.8452E-3</v>
      </c>
    </row>
    <row r="2782" spans="1:27" x14ac:dyDescent="0.2">
      <c r="A2782" t="s">
        <v>8786</v>
      </c>
      <c r="B2782" t="s">
        <v>35</v>
      </c>
      <c r="C2782" t="s">
        <v>1989</v>
      </c>
      <c r="D2782" t="s">
        <v>37</v>
      </c>
      <c r="E2782" t="s">
        <v>16</v>
      </c>
      <c r="F2782">
        <v>21</v>
      </c>
      <c r="G2782">
        <v>17000</v>
      </c>
      <c r="H2782">
        <v>25026</v>
      </c>
      <c r="I2782">
        <v>0.73679830000000002</v>
      </c>
      <c r="J2782">
        <v>0.73802959999999995</v>
      </c>
      <c r="K2782">
        <v>1.2313000000000001E-3</v>
      </c>
      <c r="L2782">
        <v>3.8292999999999999E-3</v>
      </c>
      <c r="M2782">
        <v>7.5306000000000001E-3</v>
      </c>
      <c r="N2782">
        <v>-5.0679999999999996E-3</v>
      </c>
      <c r="O2782">
        <v>13325.02</v>
      </c>
      <c r="P2782">
        <v>0.78382490000000005</v>
      </c>
      <c r="Q2782">
        <v>66.709646000000006</v>
      </c>
      <c r="R2782">
        <v>66.990395000000007</v>
      </c>
      <c r="S2782" t="s">
        <v>19</v>
      </c>
      <c r="T2782">
        <v>-5.0673999999999997E-3</v>
      </c>
      <c r="U2782">
        <v>-3.6762000000000001E-3</v>
      </c>
      <c r="V2782">
        <v>-7.7680000000000002E-4</v>
      </c>
      <c r="W2782">
        <v>1.2313000000000001E-3</v>
      </c>
      <c r="X2782">
        <v>3.2393999999999999E-3</v>
      </c>
      <c r="Y2782">
        <v>6.1387999999999998E-3</v>
      </c>
      <c r="Z2782">
        <v>7.5300000000000002E-3</v>
      </c>
      <c r="AA2782">
        <v>1.6684E-3</v>
      </c>
    </row>
    <row r="2783" spans="1:27" x14ac:dyDescent="0.2">
      <c r="A2783" t="s">
        <v>8787</v>
      </c>
      <c r="B2783" t="s">
        <v>35</v>
      </c>
      <c r="C2783" t="s">
        <v>1989</v>
      </c>
      <c r="D2783" t="s">
        <v>37</v>
      </c>
      <c r="E2783" t="s">
        <v>16</v>
      </c>
      <c r="F2783">
        <v>22</v>
      </c>
      <c r="G2783">
        <v>17000</v>
      </c>
      <c r="H2783">
        <v>25026</v>
      </c>
      <c r="I2783">
        <v>0.68205990000000005</v>
      </c>
      <c r="J2783">
        <v>0.68228900000000003</v>
      </c>
      <c r="K2783">
        <v>2.2919999999999999E-4</v>
      </c>
      <c r="L2783">
        <v>3.5672999999999998E-3</v>
      </c>
      <c r="M2783">
        <v>6.0974000000000002E-3</v>
      </c>
      <c r="N2783">
        <v>-5.6391000000000002E-3</v>
      </c>
      <c r="O2783">
        <v>13325.02</v>
      </c>
      <c r="P2783">
        <v>0.78382490000000005</v>
      </c>
      <c r="Q2783">
        <v>64.813468999999998</v>
      </c>
      <c r="R2783">
        <v>66.990395000000007</v>
      </c>
      <c r="S2783" t="s">
        <v>18</v>
      </c>
      <c r="T2783">
        <v>-5.6385000000000003E-3</v>
      </c>
      <c r="U2783">
        <v>-4.3425E-3</v>
      </c>
      <c r="V2783">
        <v>-1.6414999999999999E-3</v>
      </c>
      <c r="W2783">
        <v>2.2919999999999999E-4</v>
      </c>
      <c r="X2783">
        <v>2.0999E-3</v>
      </c>
      <c r="Y2783">
        <v>4.8009000000000003E-3</v>
      </c>
      <c r="Z2783">
        <v>6.0968999999999997E-3</v>
      </c>
      <c r="AA2783">
        <v>3.3589999999999998E-4</v>
      </c>
    </row>
    <row r="2784" spans="1:27" x14ac:dyDescent="0.2">
      <c r="A2784" t="s">
        <v>8788</v>
      </c>
      <c r="B2784" t="s">
        <v>35</v>
      </c>
      <c r="C2784" t="s">
        <v>1989</v>
      </c>
      <c r="D2784" t="s">
        <v>37</v>
      </c>
      <c r="E2784" t="s">
        <v>16</v>
      </c>
      <c r="F2784">
        <v>23</v>
      </c>
      <c r="G2784">
        <v>17000</v>
      </c>
      <c r="H2784">
        <v>25026</v>
      </c>
      <c r="I2784">
        <v>0.58959349999999999</v>
      </c>
      <c r="J2784">
        <v>0.59040959999999998</v>
      </c>
      <c r="K2784">
        <v>8.1610000000000005E-4</v>
      </c>
      <c r="L2784">
        <v>3.2769000000000001E-3</v>
      </c>
      <c r="M2784">
        <v>6.2065999999999996E-3</v>
      </c>
      <c r="N2784">
        <v>-4.5744000000000002E-3</v>
      </c>
      <c r="O2784">
        <v>13325.02</v>
      </c>
      <c r="P2784">
        <v>0.78382490000000005</v>
      </c>
      <c r="Q2784">
        <v>63.282632</v>
      </c>
      <c r="R2784">
        <v>66.990395000000007</v>
      </c>
      <c r="S2784" t="s">
        <v>18</v>
      </c>
      <c r="T2784">
        <v>-4.5738999999999997E-3</v>
      </c>
      <c r="U2784">
        <v>-3.3833999999999999E-3</v>
      </c>
      <c r="V2784">
        <v>-9.0229999999999998E-4</v>
      </c>
      <c r="W2784">
        <v>8.1610000000000005E-4</v>
      </c>
      <c r="X2784">
        <v>2.5344999999999999E-3</v>
      </c>
      <c r="Y2784">
        <v>5.0156000000000003E-3</v>
      </c>
      <c r="Z2784">
        <v>6.2061E-3</v>
      </c>
      <c r="AA2784">
        <v>1.3822999999999999E-3</v>
      </c>
    </row>
    <row r="2785" spans="1:27" x14ac:dyDescent="0.2">
      <c r="A2785" t="s">
        <v>8789</v>
      </c>
      <c r="B2785" t="s">
        <v>35</v>
      </c>
      <c r="C2785" t="s">
        <v>1989</v>
      </c>
      <c r="D2785" t="s">
        <v>37</v>
      </c>
      <c r="E2785" t="s">
        <v>16</v>
      </c>
      <c r="F2785">
        <v>24</v>
      </c>
      <c r="G2785">
        <v>17000</v>
      </c>
      <c r="H2785">
        <v>25026</v>
      </c>
      <c r="I2785">
        <v>0.50035450000000004</v>
      </c>
      <c r="J2785">
        <v>0.49961050000000001</v>
      </c>
      <c r="K2785">
        <v>-7.4399999999999998E-4</v>
      </c>
      <c r="L2785">
        <v>2.9821000000000001E-3</v>
      </c>
      <c r="M2785">
        <v>4.1615000000000003E-3</v>
      </c>
      <c r="N2785">
        <v>-5.6495E-3</v>
      </c>
      <c r="O2785">
        <v>13325.02</v>
      </c>
      <c r="P2785">
        <v>0.78382490000000005</v>
      </c>
      <c r="Q2785">
        <v>61.991773999999999</v>
      </c>
      <c r="R2785">
        <v>66.990395000000007</v>
      </c>
      <c r="S2785" t="s">
        <v>18</v>
      </c>
      <c r="T2785">
        <v>-5.6490999999999998E-3</v>
      </c>
      <c r="U2785">
        <v>-4.5656999999999998E-3</v>
      </c>
      <c r="V2785">
        <v>-2.3078E-3</v>
      </c>
      <c r="W2785">
        <v>-7.4399999999999998E-4</v>
      </c>
      <c r="X2785">
        <v>8.1979999999999998E-4</v>
      </c>
      <c r="Y2785">
        <v>3.0777000000000001E-3</v>
      </c>
      <c r="Z2785">
        <v>4.1611E-3</v>
      </c>
      <c r="AA2785">
        <v>-1.4890999999999999E-3</v>
      </c>
    </row>
    <row r="2786" spans="1:27" x14ac:dyDescent="0.2">
      <c r="A2786" t="s">
        <v>1988</v>
      </c>
      <c r="B2786" t="s">
        <v>34</v>
      </c>
      <c r="C2786" t="s">
        <v>1989</v>
      </c>
      <c r="D2786" t="s">
        <v>27</v>
      </c>
      <c r="E2786" t="s">
        <v>16</v>
      </c>
      <c r="F2786">
        <v>1</v>
      </c>
      <c r="G2786">
        <v>55269</v>
      </c>
      <c r="H2786">
        <v>49147</v>
      </c>
      <c r="I2786">
        <v>0.44663570000000002</v>
      </c>
      <c r="J2786">
        <v>0.4493548</v>
      </c>
      <c r="K2786">
        <v>2.7190999999999999E-3</v>
      </c>
      <c r="L2786">
        <v>2.5945E-3</v>
      </c>
      <c r="M2786">
        <v>6.9870000000000002E-3</v>
      </c>
      <c r="N2786">
        <v>-1.5487999999999999E-3</v>
      </c>
      <c r="O2786">
        <v>55269</v>
      </c>
      <c r="Q2786">
        <v>62.917444000000003</v>
      </c>
      <c r="R2786">
        <v>65.738074999999995</v>
      </c>
      <c r="S2786" t="s">
        <v>17</v>
      </c>
      <c r="T2786">
        <v>-1.5483999999999999E-3</v>
      </c>
      <c r="U2786">
        <v>-6.0579999999999998E-4</v>
      </c>
      <c r="V2786">
        <v>1.3586E-3</v>
      </c>
      <c r="W2786">
        <v>2.7190999999999999E-3</v>
      </c>
      <c r="X2786">
        <v>4.0796000000000001E-3</v>
      </c>
      <c r="Y2786">
        <v>6.0439999999999999E-3</v>
      </c>
      <c r="Z2786">
        <v>6.9865999999999999E-3</v>
      </c>
      <c r="AA2786">
        <v>6.0511000000000002E-3</v>
      </c>
    </row>
    <row r="2787" spans="1:27" x14ac:dyDescent="0.2">
      <c r="A2787" t="s">
        <v>1990</v>
      </c>
      <c r="B2787" t="s">
        <v>34</v>
      </c>
      <c r="C2787" t="s">
        <v>1989</v>
      </c>
      <c r="D2787" t="s">
        <v>27</v>
      </c>
      <c r="E2787" t="s">
        <v>16</v>
      </c>
      <c r="F2787">
        <v>2</v>
      </c>
      <c r="G2787">
        <v>55269</v>
      </c>
      <c r="H2787">
        <v>49147</v>
      </c>
      <c r="I2787">
        <v>0.4082827</v>
      </c>
      <c r="J2787">
        <v>0.41110409999999997</v>
      </c>
      <c r="K2787">
        <v>2.8213999999999999E-3</v>
      </c>
      <c r="L2787">
        <v>2.5103999999999999E-3</v>
      </c>
      <c r="M2787">
        <v>6.9509999999999997E-3</v>
      </c>
      <c r="N2787">
        <v>-1.3082E-3</v>
      </c>
      <c r="O2787">
        <v>55269</v>
      </c>
      <c r="Q2787">
        <v>62.709617000000001</v>
      </c>
      <c r="R2787">
        <v>65.738074999999995</v>
      </c>
      <c r="S2787" t="s">
        <v>17</v>
      </c>
      <c r="T2787">
        <v>-1.3079000000000001E-3</v>
      </c>
      <c r="U2787">
        <v>-3.9580000000000003E-4</v>
      </c>
      <c r="V2787">
        <v>1.5049E-3</v>
      </c>
      <c r="W2787">
        <v>2.8213999999999999E-3</v>
      </c>
      <c r="X2787">
        <v>4.1377999999999996E-3</v>
      </c>
      <c r="Y2787">
        <v>6.0385999999999999E-3</v>
      </c>
      <c r="Z2787">
        <v>6.9506000000000004E-3</v>
      </c>
      <c r="AA2787">
        <v>6.8628999999999999E-3</v>
      </c>
    </row>
    <row r="2788" spans="1:27" x14ac:dyDescent="0.2">
      <c r="A2788" t="s">
        <v>1991</v>
      </c>
      <c r="B2788" t="s">
        <v>34</v>
      </c>
      <c r="C2788" t="s">
        <v>1989</v>
      </c>
      <c r="D2788" t="s">
        <v>27</v>
      </c>
      <c r="E2788" t="s">
        <v>16</v>
      </c>
      <c r="F2788">
        <v>3</v>
      </c>
      <c r="G2788">
        <v>55269</v>
      </c>
      <c r="H2788">
        <v>49147</v>
      </c>
      <c r="I2788">
        <v>0.38644319999999999</v>
      </c>
      <c r="J2788">
        <v>0.38800059999999997</v>
      </c>
      <c r="K2788">
        <v>1.5574E-3</v>
      </c>
      <c r="L2788">
        <v>2.3825000000000001E-3</v>
      </c>
      <c r="M2788">
        <v>5.4765999999999999E-3</v>
      </c>
      <c r="N2788">
        <v>-2.3617999999999998E-3</v>
      </c>
      <c r="O2788">
        <v>55269</v>
      </c>
      <c r="Q2788">
        <v>62.454504999999997</v>
      </c>
      <c r="R2788">
        <v>65.738074999999995</v>
      </c>
      <c r="S2788" t="s">
        <v>17</v>
      </c>
      <c r="T2788">
        <v>-2.3614E-3</v>
      </c>
      <c r="U2788">
        <v>-1.4959000000000001E-3</v>
      </c>
      <c r="V2788">
        <v>3.0800000000000001E-4</v>
      </c>
      <c r="W2788">
        <v>1.5574E-3</v>
      </c>
      <c r="X2788">
        <v>2.8067999999999999E-3</v>
      </c>
      <c r="Y2788">
        <v>4.6106999999999997E-3</v>
      </c>
      <c r="Z2788">
        <v>5.4762999999999999E-3</v>
      </c>
      <c r="AA2788">
        <v>4.0140000000000002E-3</v>
      </c>
    </row>
    <row r="2789" spans="1:27" x14ac:dyDescent="0.2">
      <c r="A2789" t="s">
        <v>1992</v>
      </c>
      <c r="B2789" t="s">
        <v>34</v>
      </c>
      <c r="C2789" t="s">
        <v>1989</v>
      </c>
      <c r="D2789" t="s">
        <v>27</v>
      </c>
      <c r="E2789" t="s">
        <v>16</v>
      </c>
      <c r="F2789">
        <v>4</v>
      </c>
      <c r="G2789">
        <v>55269</v>
      </c>
      <c r="H2789">
        <v>49147</v>
      </c>
      <c r="I2789">
        <v>0.37544569999999999</v>
      </c>
      <c r="J2789">
        <v>0.3767298</v>
      </c>
      <c r="K2789">
        <v>1.2841E-3</v>
      </c>
      <c r="L2789">
        <v>2.2068999999999999E-3</v>
      </c>
      <c r="M2789">
        <v>4.9144999999999996E-3</v>
      </c>
      <c r="N2789">
        <v>-2.3462999999999999E-3</v>
      </c>
      <c r="O2789">
        <v>55269</v>
      </c>
      <c r="Q2789">
        <v>62.211053</v>
      </c>
      <c r="R2789">
        <v>65.738074999999995</v>
      </c>
      <c r="S2789" t="s">
        <v>17</v>
      </c>
      <c r="T2789">
        <v>-2.3459000000000002E-3</v>
      </c>
      <c r="U2789">
        <v>-1.5441999999999999E-3</v>
      </c>
      <c r="V2789">
        <v>1.2679999999999999E-4</v>
      </c>
      <c r="W2789">
        <v>1.2841E-3</v>
      </c>
      <c r="X2789">
        <v>2.4413999999999998E-3</v>
      </c>
      <c r="Y2789">
        <v>4.1124000000000004E-3</v>
      </c>
      <c r="Z2789">
        <v>4.9141999999999996E-3</v>
      </c>
      <c r="AA2789">
        <v>3.4085999999999999E-3</v>
      </c>
    </row>
    <row r="2790" spans="1:27" x14ac:dyDescent="0.2">
      <c r="A2790" t="s">
        <v>1993</v>
      </c>
      <c r="B2790" t="s">
        <v>34</v>
      </c>
      <c r="C2790" t="s">
        <v>1989</v>
      </c>
      <c r="D2790" t="s">
        <v>27</v>
      </c>
      <c r="E2790" t="s">
        <v>16</v>
      </c>
      <c r="F2790">
        <v>5</v>
      </c>
      <c r="G2790">
        <v>55269</v>
      </c>
      <c r="H2790">
        <v>49147</v>
      </c>
      <c r="I2790">
        <v>0.38010939999999999</v>
      </c>
      <c r="J2790">
        <v>0.38003169999999997</v>
      </c>
      <c r="K2790">
        <v>-7.7700000000000005E-5</v>
      </c>
      <c r="L2790">
        <v>2.1511999999999998E-3</v>
      </c>
      <c r="M2790">
        <v>3.4610999999999999E-3</v>
      </c>
      <c r="N2790" s="1">
        <v>-3.6164999999999999E-3</v>
      </c>
      <c r="O2790">
        <v>55269</v>
      </c>
      <c r="Q2790">
        <v>62.003946999999997</v>
      </c>
      <c r="R2790">
        <v>65.738074999999995</v>
      </c>
      <c r="S2790" t="s">
        <v>17</v>
      </c>
      <c r="T2790" s="1">
        <v>-3.6162E-3</v>
      </c>
      <c r="U2790">
        <v>-2.8346000000000001E-3</v>
      </c>
      <c r="V2790">
        <v>-1.2057999999999999E-3</v>
      </c>
      <c r="W2790">
        <v>-7.7700000000000005E-5</v>
      </c>
      <c r="X2790">
        <v>1.0503999999999999E-3</v>
      </c>
      <c r="Y2790">
        <v>2.6792000000000001E-3</v>
      </c>
      <c r="Z2790">
        <v>3.4608E-3</v>
      </c>
      <c r="AA2790">
        <v>-2.0450000000000001E-4</v>
      </c>
    </row>
    <row r="2791" spans="1:27" x14ac:dyDescent="0.2">
      <c r="A2791" t="s">
        <v>1994</v>
      </c>
      <c r="B2791" t="s">
        <v>34</v>
      </c>
      <c r="C2791" t="s">
        <v>1989</v>
      </c>
      <c r="D2791" t="s">
        <v>27</v>
      </c>
      <c r="E2791" t="s">
        <v>16</v>
      </c>
      <c r="F2791">
        <v>6</v>
      </c>
      <c r="G2791">
        <v>55269</v>
      </c>
      <c r="H2791">
        <v>49147</v>
      </c>
      <c r="I2791">
        <v>0.40762789999999999</v>
      </c>
      <c r="J2791">
        <v>0.40588990000000003</v>
      </c>
      <c r="K2791">
        <v>-1.7378999999999999E-3</v>
      </c>
      <c r="L2791">
        <v>2.1488000000000002E-3</v>
      </c>
      <c r="M2791">
        <v>1.7968000000000001E-3</v>
      </c>
      <c r="N2791">
        <v>-5.2727E-3</v>
      </c>
      <c r="O2791">
        <v>55269</v>
      </c>
      <c r="Q2791">
        <v>61.992238999999998</v>
      </c>
      <c r="R2791">
        <v>65.738074999999995</v>
      </c>
      <c r="S2791" t="s">
        <v>17</v>
      </c>
      <c r="T2791">
        <v>-5.2724E-3</v>
      </c>
      <c r="U2791">
        <v>-4.4917000000000004E-3</v>
      </c>
      <c r="V2791">
        <v>-2.8647999999999998E-3</v>
      </c>
      <c r="W2791">
        <v>-1.7378999999999999E-3</v>
      </c>
      <c r="X2791">
        <v>-6.1109999999999995E-4</v>
      </c>
      <c r="Y2791">
        <v>1.0158000000000001E-3</v>
      </c>
      <c r="Z2791">
        <v>1.7964999999999999E-3</v>
      </c>
      <c r="AA2791">
        <v>-4.2817999999999997E-3</v>
      </c>
    </row>
    <row r="2792" spans="1:27" x14ac:dyDescent="0.2">
      <c r="A2792" t="s">
        <v>1995</v>
      </c>
      <c r="B2792" t="s">
        <v>34</v>
      </c>
      <c r="C2792" t="s">
        <v>1989</v>
      </c>
      <c r="D2792" t="s">
        <v>27</v>
      </c>
      <c r="E2792" t="s">
        <v>16</v>
      </c>
      <c r="F2792">
        <v>7</v>
      </c>
      <c r="G2792">
        <v>55269</v>
      </c>
      <c r="H2792">
        <v>49147</v>
      </c>
      <c r="I2792">
        <v>0.44852370000000003</v>
      </c>
      <c r="J2792">
        <v>0.4466541</v>
      </c>
      <c r="K2792">
        <v>-1.8695000000000001E-3</v>
      </c>
      <c r="L2792">
        <v>2.2244000000000001E-3</v>
      </c>
      <c r="M2792">
        <v>1.7895999999999999E-3</v>
      </c>
      <c r="N2792">
        <v>-5.5285999999999998E-3</v>
      </c>
      <c r="O2792">
        <v>55269</v>
      </c>
      <c r="Q2792">
        <v>61.956712000000003</v>
      </c>
      <c r="R2792">
        <v>65.738074999999995</v>
      </c>
      <c r="S2792" t="s">
        <v>18</v>
      </c>
      <c r="T2792">
        <v>-5.5282999999999999E-3</v>
      </c>
      <c r="U2792">
        <v>-4.7201999999999999E-3</v>
      </c>
      <c r="V2792">
        <v>-3.0360000000000001E-3</v>
      </c>
      <c r="W2792">
        <v>-1.8695000000000001E-3</v>
      </c>
      <c r="X2792">
        <v>-7.0310000000000001E-4</v>
      </c>
      <c r="Y2792">
        <v>9.8109999999999994E-4</v>
      </c>
      <c r="Z2792">
        <v>1.7891999999999999E-3</v>
      </c>
      <c r="AA2792">
        <v>-4.1856000000000003E-3</v>
      </c>
    </row>
    <row r="2793" spans="1:27" x14ac:dyDescent="0.2">
      <c r="A2793" t="s">
        <v>1996</v>
      </c>
      <c r="B2793" t="s">
        <v>34</v>
      </c>
      <c r="C2793" t="s">
        <v>1989</v>
      </c>
      <c r="D2793" t="s">
        <v>27</v>
      </c>
      <c r="E2793" t="s">
        <v>16</v>
      </c>
      <c r="F2793">
        <v>8</v>
      </c>
      <c r="G2793">
        <v>55269</v>
      </c>
      <c r="H2793">
        <v>49147</v>
      </c>
      <c r="I2793">
        <v>0.4843942</v>
      </c>
      <c r="J2793">
        <v>0.4836722</v>
      </c>
      <c r="K2793">
        <v>-7.2199999999999999E-4</v>
      </c>
      <c r="L2793">
        <v>2.2904000000000002E-3</v>
      </c>
      <c r="M2793">
        <v>3.0457000000000001E-3</v>
      </c>
      <c r="N2793">
        <v>-4.4897000000000001E-3</v>
      </c>
      <c r="O2793">
        <v>55269</v>
      </c>
      <c r="Q2793">
        <v>62.301546000000002</v>
      </c>
      <c r="R2793">
        <v>65.738074999999995</v>
      </c>
      <c r="S2793" t="s">
        <v>18</v>
      </c>
      <c r="T2793">
        <v>-4.4892999999999999E-3</v>
      </c>
      <c r="U2793">
        <v>-3.6572000000000002E-3</v>
      </c>
      <c r="V2793">
        <v>-1.9231000000000001E-3</v>
      </c>
      <c r="W2793">
        <v>-7.2199999999999999E-4</v>
      </c>
      <c r="X2793">
        <v>4.7909999999999999E-4</v>
      </c>
      <c r="Y2793">
        <v>2.2133000000000001E-3</v>
      </c>
      <c r="Z2793">
        <v>3.0454000000000002E-3</v>
      </c>
      <c r="AA2793">
        <v>-1.4927E-3</v>
      </c>
    </row>
    <row r="2794" spans="1:27" x14ac:dyDescent="0.2">
      <c r="A2794" t="s">
        <v>1997</v>
      </c>
      <c r="B2794" t="s">
        <v>34</v>
      </c>
      <c r="C2794" t="s">
        <v>1989</v>
      </c>
      <c r="D2794" t="s">
        <v>27</v>
      </c>
      <c r="E2794" t="s">
        <v>16</v>
      </c>
      <c r="F2794">
        <v>9</v>
      </c>
      <c r="G2794">
        <v>55269</v>
      </c>
      <c r="H2794">
        <v>49147</v>
      </c>
      <c r="I2794">
        <v>0.49786330000000001</v>
      </c>
      <c r="J2794">
        <v>0.49922050000000001</v>
      </c>
      <c r="K2794">
        <v>1.3572E-3</v>
      </c>
      <c r="L2794">
        <v>2.3113000000000001E-3</v>
      </c>
      <c r="M2794">
        <v>5.1593000000000003E-3</v>
      </c>
      <c r="N2794">
        <v>-2.4448999999999999E-3</v>
      </c>
      <c r="O2794">
        <v>55269</v>
      </c>
      <c r="Q2794">
        <v>63.305947000000003</v>
      </c>
      <c r="R2794">
        <v>65.738074999999995</v>
      </c>
      <c r="S2794" t="s">
        <v>18</v>
      </c>
      <c r="T2794">
        <v>-2.4445999999999999E-3</v>
      </c>
      <c r="U2794">
        <v>-1.6049E-3</v>
      </c>
      <c r="V2794">
        <v>1.451E-4</v>
      </c>
      <c r="W2794">
        <v>1.3572E-3</v>
      </c>
      <c r="X2794">
        <v>2.5692000000000002E-3</v>
      </c>
      <c r="Y2794">
        <v>4.3191999999999996E-3</v>
      </c>
      <c r="Z2794">
        <v>5.1589000000000001E-3</v>
      </c>
      <c r="AA2794">
        <v>2.7185999999999998E-3</v>
      </c>
    </row>
    <row r="2795" spans="1:27" x14ac:dyDescent="0.2">
      <c r="A2795" t="s">
        <v>1998</v>
      </c>
      <c r="B2795" t="s">
        <v>34</v>
      </c>
      <c r="C2795" t="s">
        <v>1989</v>
      </c>
      <c r="D2795" t="s">
        <v>27</v>
      </c>
      <c r="E2795" t="s">
        <v>16</v>
      </c>
      <c r="F2795">
        <v>10</v>
      </c>
      <c r="G2795">
        <v>55269</v>
      </c>
      <c r="H2795">
        <v>49147</v>
      </c>
      <c r="I2795">
        <v>0.50633150000000005</v>
      </c>
      <c r="J2795">
        <v>0.50712380000000001</v>
      </c>
      <c r="K2795">
        <v>7.9230000000000001E-4</v>
      </c>
      <c r="L2795">
        <v>2.4339000000000001E-3</v>
      </c>
      <c r="M2795">
        <v>4.7959999999999999E-3</v>
      </c>
      <c r="N2795">
        <v>-3.2114999999999999E-3</v>
      </c>
      <c r="O2795">
        <v>55269</v>
      </c>
      <c r="Q2795">
        <v>64.844528999999994</v>
      </c>
      <c r="R2795">
        <v>65.738074999999995</v>
      </c>
      <c r="S2795" t="s">
        <v>18</v>
      </c>
      <c r="T2795">
        <v>-3.2111000000000002E-3</v>
      </c>
      <c r="U2795">
        <v>-2.3268999999999998E-3</v>
      </c>
      <c r="V2795">
        <v>-4.841E-4</v>
      </c>
      <c r="W2795">
        <v>7.9230000000000001E-4</v>
      </c>
      <c r="X2795">
        <v>2.0685999999999999E-3</v>
      </c>
      <c r="Y2795">
        <v>3.9113999999999998E-3</v>
      </c>
      <c r="Z2795">
        <v>4.7955999999999997E-3</v>
      </c>
      <c r="AA2795">
        <v>1.5621999999999999E-3</v>
      </c>
    </row>
    <row r="2796" spans="1:27" x14ac:dyDescent="0.2">
      <c r="A2796" t="s">
        <v>1999</v>
      </c>
      <c r="B2796" t="s">
        <v>34</v>
      </c>
      <c r="C2796" t="s">
        <v>1989</v>
      </c>
      <c r="D2796" t="s">
        <v>27</v>
      </c>
      <c r="E2796" t="s">
        <v>16</v>
      </c>
      <c r="F2796">
        <v>11</v>
      </c>
      <c r="G2796">
        <v>55269</v>
      </c>
      <c r="H2796">
        <v>49147</v>
      </c>
      <c r="I2796">
        <v>0.51810800000000001</v>
      </c>
      <c r="J2796">
        <v>0.51602079999999995</v>
      </c>
      <c r="K2796">
        <v>-2.0872E-3</v>
      </c>
      <c r="L2796">
        <v>2.5084999999999999E-3</v>
      </c>
      <c r="M2796">
        <v>2.0393E-3</v>
      </c>
      <c r="N2796">
        <v>-6.2135999999999997E-3</v>
      </c>
      <c r="O2796">
        <v>55269</v>
      </c>
      <c r="Q2796">
        <v>66.781554999999997</v>
      </c>
      <c r="R2796">
        <v>65.738074999999995</v>
      </c>
      <c r="S2796" t="s">
        <v>18</v>
      </c>
      <c r="T2796">
        <v>-6.2132999999999997E-3</v>
      </c>
      <c r="U2796">
        <v>-5.3019E-3</v>
      </c>
      <c r="V2796">
        <v>-3.4026E-3</v>
      </c>
      <c r="W2796">
        <v>-2.0872E-3</v>
      </c>
      <c r="X2796">
        <v>-7.7169999999999995E-4</v>
      </c>
      <c r="Y2796">
        <v>1.1276000000000001E-3</v>
      </c>
      <c r="Z2796">
        <v>2.0389000000000002E-3</v>
      </c>
      <c r="AA2796">
        <v>-4.0447E-3</v>
      </c>
    </row>
    <row r="2797" spans="1:27" x14ac:dyDescent="0.2">
      <c r="A2797" t="s">
        <v>2000</v>
      </c>
      <c r="B2797" t="s">
        <v>34</v>
      </c>
      <c r="C2797" t="s">
        <v>1989</v>
      </c>
      <c r="D2797" t="s">
        <v>27</v>
      </c>
      <c r="E2797" t="s">
        <v>16</v>
      </c>
      <c r="F2797">
        <v>12</v>
      </c>
      <c r="G2797">
        <v>55269</v>
      </c>
      <c r="H2797">
        <v>49147</v>
      </c>
      <c r="I2797">
        <v>0.52542789999999995</v>
      </c>
      <c r="J2797">
        <v>0.52357580000000004</v>
      </c>
      <c r="K2797">
        <v>-1.8521E-3</v>
      </c>
      <c r="L2797">
        <v>2.6205999999999998E-3</v>
      </c>
      <c r="M2797">
        <v>2.4586999999999999E-3</v>
      </c>
      <c r="N2797">
        <v>-6.1628999999999998E-3</v>
      </c>
      <c r="O2797">
        <v>55269</v>
      </c>
      <c r="Q2797">
        <v>68.805265000000006</v>
      </c>
      <c r="R2797">
        <v>65.738074999999995</v>
      </c>
      <c r="S2797" t="s">
        <v>18</v>
      </c>
      <c r="T2797">
        <v>-6.1625999999999998E-3</v>
      </c>
      <c r="U2797">
        <v>-5.2104999999999999E-3</v>
      </c>
      <c r="V2797">
        <v>-3.2263999999999999E-3</v>
      </c>
      <c r="W2797">
        <v>-1.8521E-3</v>
      </c>
      <c r="X2797">
        <v>-4.7790000000000002E-4</v>
      </c>
      <c r="Y2797">
        <v>1.5062000000000001E-3</v>
      </c>
      <c r="Z2797">
        <v>2.4583000000000001E-3</v>
      </c>
      <c r="AA2797">
        <v>-3.5374999999999998E-3</v>
      </c>
    </row>
    <row r="2798" spans="1:27" x14ac:dyDescent="0.2">
      <c r="A2798" t="s">
        <v>2001</v>
      </c>
      <c r="B2798" t="s">
        <v>34</v>
      </c>
      <c r="C2798" t="s">
        <v>1989</v>
      </c>
      <c r="D2798" t="s">
        <v>27</v>
      </c>
      <c r="E2798" t="s">
        <v>16</v>
      </c>
      <c r="F2798">
        <v>13</v>
      </c>
      <c r="G2798">
        <v>55269</v>
      </c>
      <c r="H2798">
        <v>49147</v>
      </c>
      <c r="I2798">
        <v>0.53057779999999999</v>
      </c>
      <c r="J2798">
        <v>0.5301922</v>
      </c>
      <c r="K2798">
        <v>-3.8559999999999999E-4</v>
      </c>
      <c r="L2798">
        <v>2.7458999999999999E-3</v>
      </c>
      <c r="M2798">
        <v>4.1314999999999998E-3</v>
      </c>
      <c r="N2798">
        <v>-4.9026E-3</v>
      </c>
      <c r="O2798">
        <v>55269</v>
      </c>
      <c r="Q2798">
        <v>70.444595000000007</v>
      </c>
      <c r="R2798">
        <v>65.738074999999995</v>
      </c>
      <c r="S2798" t="s">
        <v>18</v>
      </c>
      <c r="T2798">
        <v>-4.9021999999999998E-3</v>
      </c>
      <c r="U2798">
        <v>-3.9045999999999998E-3</v>
      </c>
      <c r="V2798">
        <v>-1.8255000000000001E-3</v>
      </c>
      <c r="W2798">
        <v>-3.8559999999999999E-4</v>
      </c>
      <c r="X2798">
        <v>1.0544E-3</v>
      </c>
      <c r="Y2798">
        <v>3.1335E-3</v>
      </c>
      <c r="Z2798">
        <v>4.1311000000000004E-3</v>
      </c>
      <c r="AA2798">
        <v>-7.272E-4</v>
      </c>
    </row>
    <row r="2799" spans="1:27" x14ac:dyDescent="0.2">
      <c r="A2799" t="s">
        <v>2002</v>
      </c>
      <c r="B2799" t="s">
        <v>34</v>
      </c>
      <c r="C2799" t="s">
        <v>1989</v>
      </c>
      <c r="D2799" t="s">
        <v>27</v>
      </c>
      <c r="E2799" t="s">
        <v>16</v>
      </c>
      <c r="F2799">
        <v>14</v>
      </c>
      <c r="G2799">
        <v>55269</v>
      </c>
      <c r="H2799">
        <v>49147</v>
      </c>
      <c r="I2799">
        <v>0.52850470000000005</v>
      </c>
      <c r="J2799">
        <v>0.53172799999999998</v>
      </c>
      <c r="K2799">
        <v>3.2234E-3</v>
      </c>
      <c r="L2799">
        <v>2.8822000000000001E-3</v>
      </c>
      <c r="M2799">
        <v>7.9644999999999994E-3</v>
      </c>
      <c r="N2799">
        <v>-1.5177999999999999E-3</v>
      </c>
      <c r="O2799">
        <v>55269</v>
      </c>
      <c r="Q2799">
        <v>71.074119999999994</v>
      </c>
      <c r="R2799">
        <v>65.738074999999995</v>
      </c>
      <c r="S2799" t="s">
        <v>18</v>
      </c>
      <c r="T2799">
        <v>-1.5173999999999999E-3</v>
      </c>
      <c r="U2799">
        <v>-4.7029999999999999E-4</v>
      </c>
      <c r="V2799">
        <v>1.7118999999999999E-3</v>
      </c>
      <c r="W2799">
        <v>3.2234E-3</v>
      </c>
      <c r="X2799">
        <v>4.7347999999999999E-3</v>
      </c>
      <c r="Y2799">
        <v>6.9170000000000004E-3</v>
      </c>
      <c r="Z2799">
        <v>7.9641E-3</v>
      </c>
      <c r="AA2799">
        <v>6.0619999999999997E-3</v>
      </c>
    </row>
    <row r="2800" spans="1:27" x14ac:dyDescent="0.2">
      <c r="A2800" t="s">
        <v>2003</v>
      </c>
      <c r="B2800" t="s">
        <v>34</v>
      </c>
      <c r="C2800" t="s">
        <v>1989</v>
      </c>
      <c r="D2800" t="s">
        <v>27</v>
      </c>
      <c r="E2800" t="s">
        <v>16</v>
      </c>
      <c r="F2800">
        <v>15</v>
      </c>
      <c r="G2800">
        <v>55269</v>
      </c>
      <c r="H2800">
        <v>49147</v>
      </c>
      <c r="I2800">
        <v>0.52799459999999998</v>
      </c>
      <c r="J2800">
        <v>0.53402249999999996</v>
      </c>
      <c r="K2800">
        <v>6.0277999999999998E-3</v>
      </c>
      <c r="L2800">
        <v>2.9735E-3</v>
      </c>
      <c r="M2800">
        <v>1.09192E-2</v>
      </c>
      <c r="N2800">
        <v>1.1364999999999999E-3</v>
      </c>
      <c r="O2800">
        <v>55269</v>
      </c>
      <c r="Q2800">
        <v>71.635718999999995</v>
      </c>
      <c r="R2800">
        <v>65.738074999999995</v>
      </c>
      <c r="S2800" t="s">
        <v>18</v>
      </c>
      <c r="T2800">
        <v>1.1368999999999999E-3</v>
      </c>
      <c r="U2800">
        <v>2.2171999999999999E-3</v>
      </c>
      <c r="V2800">
        <v>4.4685000000000002E-3</v>
      </c>
      <c r="W2800">
        <v>6.0277999999999998E-3</v>
      </c>
      <c r="X2800">
        <v>7.5871000000000003E-3</v>
      </c>
      <c r="Y2800">
        <v>9.8385E-3</v>
      </c>
      <c r="Z2800">
        <v>1.09187E-2</v>
      </c>
      <c r="AA2800">
        <v>1.12876E-2</v>
      </c>
    </row>
    <row r="2801" spans="1:27" x14ac:dyDescent="0.2">
      <c r="A2801" t="s">
        <v>2004</v>
      </c>
      <c r="B2801" t="s">
        <v>34</v>
      </c>
      <c r="C2801" t="s">
        <v>1989</v>
      </c>
      <c r="D2801" t="s">
        <v>27</v>
      </c>
      <c r="E2801" t="s">
        <v>16</v>
      </c>
      <c r="F2801">
        <v>16</v>
      </c>
      <c r="G2801">
        <v>55269</v>
      </c>
      <c r="H2801">
        <v>49147</v>
      </c>
      <c r="I2801">
        <v>0.53653090000000003</v>
      </c>
      <c r="J2801">
        <v>0.54304300000000005</v>
      </c>
      <c r="K2801">
        <v>6.5120999999999998E-3</v>
      </c>
      <c r="L2801">
        <v>3.1413000000000001E-3</v>
      </c>
      <c r="M2801">
        <v>1.1679500000000001E-2</v>
      </c>
      <c r="N2801">
        <v>1.3446E-3</v>
      </c>
      <c r="O2801">
        <v>55269</v>
      </c>
      <c r="Q2801">
        <v>71.455712000000005</v>
      </c>
      <c r="R2801">
        <v>65.738074999999995</v>
      </c>
      <c r="S2801" t="s">
        <v>18</v>
      </c>
      <c r="T2801">
        <v>1.3450999999999999E-3</v>
      </c>
      <c r="U2801">
        <v>2.4862999999999999E-3</v>
      </c>
      <c r="V2801">
        <v>4.8647999999999999E-3</v>
      </c>
      <c r="W2801">
        <v>6.5120999999999998E-3</v>
      </c>
      <c r="X2801">
        <v>8.1594000000000007E-3</v>
      </c>
      <c r="Y2801">
        <v>1.05378E-2</v>
      </c>
      <c r="Z2801">
        <v>1.16791E-2</v>
      </c>
      <c r="AA2801">
        <v>1.19918E-2</v>
      </c>
    </row>
    <row r="2802" spans="1:27" x14ac:dyDescent="0.2">
      <c r="A2802" t="s">
        <v>2005</v>
      </c>
      <c r="B2802" t="s">
        <v>34</v>
      </c>
      <c r="C2802" t="s">
        <v>1989</v>
      </c>
      <c r="D2802" t="s">
        <v>27</v>
      </c>
      <c r="E2802" t="s">
        <v>16</v>
      </c>
      <c r="F2802">
        <v>17</v>
      </c>
      <c r="G2802">
        <v>55269</v>
      </c>
      <c r="H2802">
        <v>49147</v>
      </c>
      <c r="I2802">
        <v>0.55164239999999998</v>
      </c>
      <c r="J2802">
        <v>0.56025020000000003</v>
      </c>
      <c r="K2802">
        <v>8.6078999999999999E-3</v>
      </c>
      <c r="L2802">
        <v>3.3067000000000001E-3</v>
      </c>
      <c r="M2802">
        <v>1.4047499999999999E-2</v>
      </c>
      <c r="N2802">
        <v>3.1683000000000002E-3</v>
      </c>
      <c r="O2802">
        <v>55269</v>
      </c>
      <c r="Q2802">
        <v>70.652777</v>
      </c>
      <c r="R2802">
        <v>65.738074999999995</v>
      </c>
      <c r="S2802" t="s">
        <v>19</v>
      </c>
      <c r="T2802">
        <v>3.1687999999999998E-3</v>
      </c>
      <c r="U2802">
        <v>4.3701E-3</v>
      </c>
      <c r="V2802">
        <v>6.8738000000000002E-3</v>
      </c>
      <c r="W2802">
        <v>8.6078999999999999E-3</v>
      </c>
      <c r="X2802">
        <v>1.0341899999999999E-2</v>
      </c>
      <c r="Y2802">
        <v>1.28456E-2</v>
      </c>
      <c r="Z2802">
        <v>1.4047E-2</v>
      </c>
      <c r="AA2802">
        <v>1.53644E-2</v>
      </c>
    </row>
    <row r="2803" spans="1:27" x14ac:dyDescent="0.2">
      <c r="A2803" t="s">
        <v>2006</v>
      </c>
      <c r="B2803" t="s">
        <v>34</v>
      </c>
      <c r="C2803" t="s">
        <v>1989</v>
      </c>
      <c r="D2803" t="s">
        <v>27</v>
      </c>
      <c r="E2803" t="s">
        <v>16</v>
      </c>
      <c r="F2803">
        <v>18</v>
      </c>
      <c r="G2803">
        <v>55269</v>
      </c>
      <c r="H2803">
        <v>49147</v>
      </c>
      <c r="I2803">
        <v>0.59011820000000004</v>
      </c>
      <c r="J2803">
        <v>0.59953990000000001</v>
      </c>
      <c r="K2803">
        <v>9.4216999999999999E-3</v>
      </c>
      <c r="L2803">
        <v>3.3151000000000001E-3</v>
      </c>
      <c r="M2803">
        <v>1.4874999999999999E-2</v>
      </c>
      <c r="N2803">
        <v>3.9684000000000004E-3</v>
      </c>
      <c r="O2803">
        <v>55269</v>
      </c>
      <c r="Q2803">
        <v>69.610911000000002</v>
      </c>
      <c r="R2803">
        <v>65.738074999999995</v>
      </c>
      <c r="S2803" t="s">
        <v>19</v>
      </c>
      <c r="T2803">
        <v>3.9689E-3</v>
      </c>
      <c r="U2803">
        <v>5.1732000000000002E-3</v>
      </c>
      <c r="V2803">
        <v>7.6832000000000003E-3</v>
      </c>
      <c r="W2803">
        <v>9.4216999999999999E-3</v>
      </c>
      <c r="X2803">
        <v>1.1160099999999999E-2</v>
      </c>
      <c r="Y2803">
        <v>1.3670099999999999E-2</v>
      </c>
      <c r="Z2803">
        <v>1.4874500000000001E-2</v>
      </c>
      <c r="AA2803">
        <v>1.5714800000000001E-2</v>
      </c>
    </row>
    <row r="2804" spans="1:27" x14ac:dyDescent="0.2">
      <c r="A2804" t="s">
        <v>2007</v>
      </c>
      <c r="B2804" t="s">
        <v>34</v>
      </c>
      <c r="C2804" t="s">
        <v>1989</v>
      </c>
      <c r="D2804" t="s">
        <v>27</v>
      </c>
      <c r="E2804" t="s">
        <v>16</v>
      </c>
      <c r="F2804">
        <v>19</v>
      </c>
      <c r="G2804">
        <v>55269</v>
      </c>
      <c r="H2804">
        <v>49147</v>
      </c>
      <c r="I2804">
        <v>0.62093640000000005</v>
      </c>
      <c r="J2804">
        <v>0.6312506</v>
      </c>
      <c r="K2804">
        <v>1.03141E-2</v>
      </c>
      <c r="L2804">
        <v>3.2028999999999998E-3</v>
      </c>
      <c r="M2804">
        <v>1.5583E-2</v>
      </c>
      <c r="N2804">
        <v>5.0453E-3</v>
      </c>
      <c r="O2804">
        <v>55269</v>
      </c>
      <c r="Q2804">
        <v>68.169493000000003</v>
      </c>
      <c r="R2804">
        <v>65.738074999999995</v>
      </c>
      <c r="S2804" t="s">
        <v>19</v>
      </c>
      <c r="T2804">
        <v>5.0457999999999996E-3</v>
      </c>
      <c r="U2804">
        <v>6.2094000000000003E-3</v>
      </c>
      <c r="V2804">
        <v>8.6344999999999998E-3</v>
      </c>
      <c r="W2804">
        <v>1.03141E-2</v>
      </c>
      <c r="X2804">
        <v>1.1993800000000001E-2</v>
      </c>
      <c r="Y2804">
        <v>1.44189E-2</v>
      </c>
      <c r="Z2804">
        <v>1.5582500000000001E-2</v>
      </c>
      <c r="AA2804">
        <v>1.6339200000000002E-2</v>
      </c>
    </row>
    <row r="2805" spans="1:27" x14ac:dyDescent="0.2">
      <c r="A2805" t="s">
        <v>2008</v>
      </c>
      <c r="B2805" t="s">
        <v>34</v>
      </c>
      <c r="C2805" t="s">
        <v>1989</v>
      </c>
      <c r="D2805" t="s">
        <v>27</v>
      </c>
      <c r="E2805" t="s">
        <v>16</v>
      </c>
      <c r="F2805">
        <v>20</v>
      </c>
      <c r="G2805">
        <v>55269</v>
      </c>
      <c r="H2805">
        <v>49147</v>
      </c>
      <c r="I2805">
        <v>0.64406560000000002</v>
      </c>
      <c r="J2805">
        <v>0.65461740000000002</v>
      </c>
      <c r="K2805">
        <v>1.05518E-2</v>
      </c>
      <c r="L2805">
        <v>3.0271E-3</v>
      </c>
      <c r="M2805">
        <v>1.5531400000000001E-2</v>
      </c>
      <c r="N2805">
        <v>5.5721E-3</v>
      </c>
      <c r="O2805">
        <v>55269</v>
      </c>
      <c r="Q2805">
        <v>66.501020999999994</v>
      </c>
      <c r="R2805">
        <v>65.738074999999995</v>
      </c>
      <c r="S2805" t="s">
        <v>19</v>
      </c>
      <c r="T2805">
        <v>5.5725999999999996E-3</v>
      </c>
      <c r="U2805">
        <v>6.6722999999999999E-3</v>
      </c>
      <c r="V2805">
        <v>8.9642999999999997E-3</v>
      </c>
      <c r="W2805">
        <v>1.05518E-2</v>
      </c>
      <c r="X2805">
        <v>1.2139199999999999E-2</v>
      </c>
      <c r="Y2805">
        <v>1.44312E-2</v>
      </c>
      <c r="Z2805">
        <v>1.5531E-2</v>
      </c>
      <c r="AA2805">
        <v>1.6119000000000001E-2</v>
      </c>
    </row>
    <row r="2806" spans="1:27" x14ac:dyDescent="0.2">
      <c r="A2806" t="s">
        <v>2009</v>
      </c>
      <c r="B2806" t="s">
        <v>34</v>
      </c>
      <c r="C2806" t="s">
        <v>1989</v>
      </c>
      <c r="D2806" t="s">
        <v>27</v>
      </c>
      <c r="E2806" t="s">
        <v>16</v>
      </c>
      <c r="F2806">
        <v>21</v>
      </c>
      <c r="G2806">
        <v>55269</v>
      </c>
      <c r="H2806">
        <v>49147</v>
      </c>
      <c r="I2806">
        <v>0.69457610000000003</v>
      </c>
      <c r="J2806">
        <v>0.70200929999999995</v>
      </c>
      <c r="K2806">
        <v>7.4332000000000001E-3</v>
      </c>
      <c r="L2806">
        <v>2.8974999999999999E-3</v>
      </c>
      <c r="M2806">
        <v>1.21995E-2</v>
      </c>
      <c r="N2806">
        <v>2.6668E-3</v>
      </c>
      <c r="O2806">
        <v>55269</v>
      </c>
      <c r="Q2806">
        <v>64.626024000000001</v>
      </c>
      <c r="R2806">
        <v>65.738074999999995</v>
      </c>
      <c r="S2806" t="s">
        <v>19</v>
      </c>
      <c r="T2806">
        <v>2.6673000000000001E-3</v>
      </c>
      <c r="U2806">
        <v>3.7198999999999999E-3</v>
      </c>
      <c r="V2806">
        <v>5.9138000000000003E-3</v>
      </c>
      <c r="W2806">
        <v>7.4332000000000001E-3</v>
      </c>
      <c r="X2806">
        <v>8.9525999999999998E-3</v>
      </c>
      <c r="Y2806">
        <v>1.11465E-2</v>
      </c>
      <c r="Z2806">
        <v>1.2199099999999999E-2</v>
      </c>
      <c r="AA2806">
        <v>1.05884E-2</v>
      </c>
    </row>
    <row r="2807" spans="1:27" x14ac:dyDescent="0.2">
      <c r="A2807" t="s">
        <v>2010</v>
      </c>
      <c r="B2807" t="s">
        <v>34</v>
      </c>
      <c r="C2807" t="s">
        <v>1989</v>
      </c>
      <c r="D2807" t="s">
        <v>27</v>
      </c>
      <c r="E2807" t="s">
        <v>16</v>
      </c>
      <c r="F2807">
        <v>22</v>
      </c>
      <c r="G2807">
        <v>55269</v>
      </c>
      <c r="H2807">
        <v>49147</v>
      </c>
      <c r="I2807">
        <v>0.67684140000000004</v>
      </c>
      <c r="J2807">
        <v>0.67853399999999997</v>
      </c>
      <c r="K2807">
        <v>1.6926000000000001E-3</v>
      </c>
      <c r="L2807">
        <v>2.8582E-3</v>
      </c>
      <c r="M2807">
        <v>6.3943000000000003E-3</v>
      </c>
      <c r="N2807">
        <v>-3.0092000000000001E-3</v>
      </c>
      <c r="O2807">
        <v>55269</v>
      </c>
      <c r="Q2807">
        <v>63.600202000000003</v>
      </c>
      <c r="R2807">
        <v>65.738074999999995</v>
      </c>
      <c r="S2807" t="s">
        <v>18</v>
      </c>
      <c r="T2807">
        <v>-3.0087E-3</v>
      </c>
      <c r="U2807">
        <v>-1.9704000000000002E-3</v>
      </c>
      <c r="V2807">
        <v>1.9369999999999999E-4</v>
      </c>
      <c r="W2807">
        <v>1.6926000000000001E-3</v>
      </c>
      <c r="X2807">
        <v>3.1914000000000001E-3</v>
      </c>
      <c r="Y2807">
        <v>5.3555E-3</v>
      </c>
      <c r="Z2807">
        <v>6.3939000000000001E-3</v>
      </c>
      <c r="AA2807">
        <v>2.4945000000000002E-3</v>
      </c>
    </row>
    <row r="2808" spans="1:27" x14ac:dyDescent="0.2">
      <c r="A2808" t="s">
        <v>2011</v>
      </c>
      <c r="B2808" t="s">
        <v>34</v>
      </c>
      <c r="C2808" t="s">
        <v>1989</v>
      </c>
      <c r="D2808" t="s">
        <v>27</v>
      </c>
      <c r="E2808" t="s">
        <v>16</v>
      </c>
      <c r="F2808">
        <v>23</v>
      </c>
      <c r="G2808">
        <v>55269</v>
      </c>
      <c r="H2808">
        <v>49147</v>
      </c>
      <c r="I2808">
        <v>0.59865279999999998</v>
      </c>
      <c r="J2808">
        <v>0.59900050000000005</v>
      </c>
      <c r="K2808">
        <v>3.4759999999999999E-4</v>
      </c>
      <c r="L2808">
        <v>2.6546E-3</v>
      </c>
      <c r="M2808">
        <v>4.7143000000000003E-3</v>
      </c>
      <c r="N2808">
        <v>-4.0191000000000003E-3</v>
      </c>
      <c r="O2808">
        <v>55269</v>
      </c>
      <c r="Q2808">
        <v>63.203722999999997</v>
      </c>
      <c r="R2808">
        <v>65.738074999999995</v>
      </c>
      <c r="S2808" t="s">
        <v>18</v>
      </c>
      <c r="T2808">
        <v>-4.0187E-3</v>
      </c>
      <c r="U2808">
        <v>-3.0542999999999998E-3</v>
      </c>
      <c r="V2808">
        <v>-1.0444E-3</v>
      </c>
      <c r="W2808">
        <v>3.4759999999999999E-4</v>
      </c>
      <c r="X2808">
        <v>1.7397000000000001E-3</v>
      </c>
      <c r="Y2808">
        <v>3.7494999999999998E-3</v>
      </c>
      <c r="Z2808">
        <v>4.7140000000000003E-3</v>
      </c>
      <c r="AA2808">
        <v>5.8029999999999996E-4</v>
      </c>
    </row>
    <row r="2809" spans="1:27" x14ac:dyDescent="0.2">
      <c r="A2809" t="s">
        <v>2012</v>
      </c>
      <c r="B2809" t="s">
        <v>34</v>
      </c>
      <c r="C2809" t="s">
        <v>1989</v>
      </c>
      <c r="D2809" t="s">
        <v>27</v>
      </c>
      <c r="E2809" t="s">
        <v>16</v>
      </c>
      <c r="F2809">
        <v>24</v>
      </c>
      <c r="G2809">
        <v>55269</v>
      </c>
      <c r="H2809">
        <v>49147</v>
      </c>
      <c r="I2809">
        <v>0.51059869999999996</v>
      </c>
      <c r="J2809">
        <v>0.50853360000000003</v>
      </c>
      <c r="K2809">
        <v>-2.0650999999999998E-3</v>
      </c>
      <c r="L2809">
        <v>2.4669000000000002E-3</v>
      </c>
      <c r="M2809">
        <v>1.993E-3</v>
      </c>
      <c r="N2809">
        <v>-6.1231000000000002E-3</v>
      </c>
      <c r="O2809">
        <v>55269</v>
      </c>
      <c r="Q2809">
        <v>63.01267</v>
      </c>
      <c r="R2809">
        <v>65.738074999999995</v>
      </c>
      <c r="S2809" t="s">
        <v>18</v>
      </c>
      <c r="T2809">
        <v>-6.1228000000000003E-3</v>
      </c>
      <c r="U2809">
        <v>-5.2265000000000002E-3</v>
      </c>
      <c r="V2809">
        <v>-3.3587000000000001E-3</v>
      </c>
      <c r="W2809">
        <v>-2.0650999999999998E-3</v>
      </c>
      <c r="X2809">
        <v>-7.7139999999999999E-4</v>
      </c>
      <c r="Y2809">
        <v>1.0964E-3</v>
      </c>
      <c r="Z2809">
        <v>1.9926000000000002E-3</v>
      </c>
      <c r="AA2809">
        <v>-4.0609000000000001E-3</v>
      </c>
    </row>
    <row r="2810" spans="1:27" x14ac:dyDescent="0.2">
      <c r="A2810" t="s">
        <v>2013</v>
      </c>
      <c r="B2810" t="s">
        <v>35</v>
      </c>
      <c r="C2810" t="s">
        <v>1989</v>
      </c>
      <c r="D2810" t="s">
        <v>27</v>
      </c>
      <c r="E2810" t="s">
        <v>16</v>
      </c>
      <c r="F2810">
        <v>1</v>
      </c>
      <c r="G2810">
        <v>17780</v>
      </c>
      <c r="H2810">
        <v>26827</v>
      </c>
      <c r="I2810">
        <v>0.44614140000000002</v>
      </c>
      <c r="J2810">
        <v>0.44849250000000002</v>
      </c>
      <c r="K2810">
        <v>2.3509999999999998E-3</v>
      </c>
      <c r="L2810">
        <v>3.3411000000000001E-3</v>
      </c>
      <c r="M2810">
        <v>7.8472000000000004E-3</v>
      </c>
      <c r="N2810">
        <v>-3.1451000000000001E-3</v>
      </c>
      <c r="O2810">
        <v>14020.97</v>
      </c>
      <c r="P2810">
        <v>0.78858079999999997</v>
      </c>
      <c r="Q2810">
        <v>62.889875000000004</v>
      </c>
      <c r="R2810">
        <v>65.768051999999997</v>
      </c>
      <c r="S2810" t="s">
        <v>18</v>
      </c>
      <c r="T2810">
        <v>-3.1446999999999998E-3</v>
      </c>
      <c r="U2810">
        <v>-1.9308000000000001E-3</v>
      </c>
      <c r="V2810">
        <v>5.9889999999999997E-4</v>
      </c>
      <c r="W2810">
        <v>2.3509999999999998E-3</v>
      </c>
      <c r="X2810">
        <v>4.1031000000000001E-3</v>
      </c>
      <c r="Y2810">
        <v>6.6328999999999997E-3</v>
      </c>
      <c r="Z2810">
        <v>7.8466999999999999E-3</v>
      </c>
      <c r="AA2810">
        <v>5.2421000000000004E-3</v>
      </c>
    </row>
    <row r="2811" spans="1:27" x14ac:dyDescent="0.2">
      <c r="A2811" t="s">
        <v>2014</v>
      </c>
      <c r="B2811" t="s">
        <v>35</v>
      </c>
      <c r="C2811" t="s">
        <v>1989</v>
      </c>
      <c r="D2811" t="s">
        <v>27</v>
      </c>
      <c r="E2811" t="s">
        <v>16</v>
      </c>
      <c r="F2811">
        <v>2</v>
      </c>
      <c r="G2811">
        <v>17780</v>
      </c>
      <c r="H2811">
        <v>26827</v>
      </c>
      <c r="I2811">
        <v>0.41249940000000002</v>
      </c>
      <c r="J2811">
        <v>0.4096881</v>
      </c>
      <c r="K2811">
        <v>-2.8111999999999998E-3</v>
      </c>
      <c r="L2811">
        <v>3.2093E-3</v>
      </c>
      <c r="M2811">
        <v>2.4680000000000001E-3</v>
      </c>
      <c r="N2811">
        <v>-8.0905000000000005E-3</v>
      </c>
      <c r="O2811">
        <v>14020.97</v>
      </c>
      <c r="P2811">
        <v>0.78858079999999997</v>
      </c>
      <c r="Q2811">
        <v>62.682141000000001</v>
      </c>
      <c r="R2811">
        <v>65.768051999999997</v>
      </c>
      <c r="S2811" t="s">
        <v>18</v>
      </c>
      <c r="T2811">
        <v>-8.09E-3</v>
      </c>
      <c r="U2811">
        <v>-6.9240999999999999E-3</v>
      </c>
      <c r="V2811">
        <v>-4.4942000000000003E-3</v>
      </c>
      <c r="W2811">
        <v>-2.8111999999999998E-3</v>
      </c>
      <c r="X2811">
        <v>-1.1283E-3</v>
      </c>
      <c r="Y2811">
        <v>1.3016E-3</v>
      </c>
      <c r="Z2811">
        <v>2.4675000000000001E-3</v>
      </c>
      <c r="AA2811">
        <v>-6.8618999999999998E-3</v>
      </c>
    </row>
    <row r="2812" spans="1:27" x14ac:dyDescent="0.2">
      <c r="A2812" t="s">
        <v>2015</v>
      </c>
      <c r="B2812" t="s">
        <v>35</v>
      </c>
      <c r="C2812" t="s">
        <v>1989</v>
      </c>
      <c r="D2812" t="s">
        <v>27</v>
      </c>
      <c r="E2812" t="s">
        <v>16</v>
      </c>
      <c r="F2812">
        <v>3</v>
      </c>
      <c r="G2812">
        <v>17780</v>
      </c>
      <c r="H2812">
        <v>26827</v>
      </c>
      <c r="I2812">
        <v>0.3898566</v>
      </c>
      <c r="J2812">
        <v>0.38531169999999998</v>
      </c>
      <c r="K2812">
        <v>-4.5449000000000002E-3</v>
      </c>
      <c r="L2812">
        <v>2.9120999999999999E-3</v>
      </c>
      <c r="M2812">
        <v>2.455E-4</v>
      </c>
      <c r="N2812">
        <v>-9.3352999999999995E-3</v>
      </c>
      <c r="O2812">
        <v>14020.97</v>
      </c>
      <c r="P2812">
        <v>0.78858079999999997</v>
      </c>
      <c r="Q2812">
        <v>62.425679000000002</v>
      </c>
      <c r="R2812">
        <v>65.768051999999997</v>
      </c>
      <c r="S2812" t="s">
        <v>18</v>
      </c>
      <c r="T2812">
        <v>-9.3349000000000001E-3</v>
      </c>
      <c r="U2812">
        <v>-8.2769000000000002E-3</v>
      </c>
      <c r="V2812">
        <v>-6.0720000000000001E-3</v>
      </c>
      <c r="W2812">
        <v>-4.5449000000000002E-3</v>
      </c>
      <c r="X2812">
        <v>-3.0178000000000002E-3</v>
      </c>
      <c r="Y2812">
        <v>-8.1289999999999997E-4</v>
      </c>
      <c r="Z2812">
        <v>2.4509999999999999E-4</v>
      </c>
      <c r="AA2812">
        <v>-1.1795399999999999E-2</v>
      </c>
    </row>
    <row r="2813" spans="1:27" x14ac:dyDescent="0.2">
      <c r="A2813" t="s">
        <v>2016</v>
      </c>
      <c r="B2813" t="s">
        <v>35</v>
      </c>
      <c r="C2813" t="s">
        <v>1989</v>
      </c>
      <c r="D2813" t="s">
        <v>27</v>
      </c>
      <c r="E2813" t="s">
        <v>16</v>
      </c>
      <c r="F2813">
        <v>4</v>
      </c>
      <c r="G2813">
        <v>17780</v>
      </c>
      <c r="H2813">
        <v>26827</v>
      </c>
      <c r="I2813">
        <v>0.37720870000000001</v>
      </c>
      <c r="J2813">
        <v>0.37377270000000001</v>
      </c>
      <c r="K2813">
        <v>-3.4359999999999998E-3</v>
      </c>
      <c r="L2813">
        <v>2.6903999999999999E-3</v>
      </c>
      <c r="M2813">
        <v>9.8959999999999998E-4</v>
      </c>
      <c r="N2813">
        <v>-7.8616999999999992E-3</v>
      </c>
      <c r="O2813">
        <v>14020.97</v>
      </c>
      <c r="P2813">
        <v>0.78858079999999997</v>
      </c>
      <c r="Q2813">
        <v>62.184331</v>
      </c>
      <c r="R2813">
        <v>65.768051999999997</v>
      </c>
      <c r="S2813" t="s">
        <v>18</v>
      </c>
      <c r="T2813">
        <v>-7.8612999999999999E-3</v>
      </c>
      <c r="U2813">
        <v>-6.8837999999999998E-3</v>
      </c>
      <c r="V2813">
        <v>-4.8468000000000001E-3</v>
      </c>
      <c r="W2813">
        <v>-3.4359999999999998E-3</v>
      </c>
      <c r="X2813">
        <v>-2.0252E-3</v>
      </c>
      <c r="Y2813">
        <v>1.1800000000000001E-5</v>
      </c>
      <c r="Z2813">
        <v>9.8919999999999998E-4</v>
      </c>
      <c r="AA2813">
        <v>-9.1927999999999992E-3</v>
      </c>
    </row>
    <row r="2814" spans="1:27" x14ac:dyDescent="0.2">
      <c r="A2814" t="s">
        <v>2017</v>
      </c>
      <c r="B2814" t="s">
        <v>35</v>
      </c>
      <c r="C2814" t="s">
        <v>1989</v>
      </c>
      <c r="D2814" t="s">
        <v>27</v>
      </c>
      <c r="E2814" t="s">
        <v>16</v>
      </c>
      <c r="F2814">
        <v>5</v>
      </c>
      <c r="G2814">
        <v>17780</v>
      </c>
      <c r="H2814">
        <v>26827</v>
      </c>
      <c r="I2814">
        <v>0.38322089999999998</v>
      </c>
      <c r="J2814">
        <v>0.37788870000000002</v>
      </c>
      <c r="K2814">
        <v>-5.3321999999999996E-3</v>
      </c>
      <c r="L2814">
        <v>2.5535000000000002E-3</v>
      </c>
      <c r="M2814">
        <v>-1.1317E-3</v>
      </c>
      <c r="N2814">
        <v>-9.5326000000000004E-3</v>
      </c>
      <c r="O2814">
        <v>14020.97</v>
      </c>
      <c r="P2814">
        <v>0.78858079999999997</v>
      </c>
      <c r="Q2814">
        <v>61.977527000000002</v>
      </c>
      <c r="R2814">
        <v>65.768051999999997</v>
      </c>
      <c r="S2814" t="s">
        <v>18</v>
      </c>
      <c r="T2814">
        <v>-9.5321999999999994E-3</v>
      </c>
      <c r="U2814">
        <v>-8.6046000000000004E-3</v>
      </c>
      <c r="V2814">
        <v>-6.6712000000000004E-3</v>
      </c>
      <c r="W2814">
        <v>-5.3321999999999996E-3</v>
      </c>
      <c r="X2814">
        <v>-3.9931000000000003E-3</v>
      </c>
      <c r="Y2814">
        <v>-2.0598000000000001E-3</v>
      </c>
      <c r="Z2814">
        <v>-1.1321E-3</v>
      </c>
      <c r="AA2814">
        <v>-1.41104E-2</v>
      </c>
    </row>
    <row r="2815" spans="1:27" x14ac:dyDescent="0.2">
      <c r="A2815" t="s">
        <v>2018</v>
      </c>
      <c r="B2815" t="s">
        <v>35</v>
      </c>
      <c r="C2815" t="s">
        <v>1989</v>
      </c>
      <c r="D2815" t="s">
        <v>27</v>
      </c>
      <c r="E2815" t="s">
        <v>16</v>
      </c>
      <c r="F2815">
        <v>6</v>
      </c>
      <c r="G2815">
        <v>17780</v>
      </c>
      <c r="H2815">
        <v>26827</v>
      </c>
      <c r="I2815">
        <v>0.41117300000000001</v>
      </c>
      <c r="J2815">
        <v>0.40643750000000001</v>
      </c>
      <c r="K2815">
        <v>-4.7355000000000001E-3</v>
      </c>
      <c r="L2815">
        <v>2.5444E-3</v>
      </c>
      <c r="M2815">
        <v>-5.5000000000000003E-4</v>
      </c>
      <c r="N2815">
        <v>-8.9210999999999995E-3</v>
      </c>
      <c r="O2815">
        <v>14020.97</v>
      </c>
      <c r="P2815">
        <v>0.78858079999999997</v>
      </c>
      <c r="Q2815">
        <v>61.962839000000002</v>
      </c>
      <c r="R2815">
        <v>65.768051999999997</v>
      </c>
      <c r="S2815" t="s">
        <v>18</v>
      </c>
      <c r="T2815">
        <v>-8.9207000000000002E-3</v>
      </c>
      <c r="U2815">
        <v>-7.9962999999999996E-3</v>
      </c>
      <c r="V2815">
        <v>-6.0698000000000002E-3</v>
      </c>
      <c r="W2815">
        <v>-4.7355000000000001E-3</v>
      </c>
      <c r="X2815">
        <v>-3.4012999999999999E-3</v>
      </c>
      <c r="Y2815">
        <v>-1.4748000000000001E-3</v>
      </c>
      <c r="Z2815">
        <v>-5.5040000000000004E-4</v>
      </c>
      <c r="AA2815">
        <v>-1.1651399999999999E-2</v>
      </c>
    </row>
    <row r="2816" spans="1:27" x14ac:dyDescent="0.2">
      <c r="A2816" t="s">
        <v>2019</v>
      </c>
      <c r="B2816" t="s">
        <v>35</v>
      </c>
      <c r="C2816" t="s">
        <v>1989</v>
      </c>
      <c r="D2816" t="s">
        <v>27</v>
      </c>
      <c r="E2816" t="s">
        <v>16</v>
      </c>
      <c r="F2816">
        <v>7</v>
      </c>
      <c r="G2816">
        <v>17780</v>
      </c>
      <c r="H2816">
        <v>26827</v>
      </c>
      <c r="I2816">
        <v>0.45368039999999998</v>
      </c>
      <c r="J2816">
        <v>0.45006810000000003</v>
      </c>
      <c r="K2816">
        <v>-3.6123000000000001E-3</v>
      </c>
      <c r="L2816">
        <v>2.7039E-3</v>
      </c>
      <c r="M2816">
        <v>8.3560000000000004E-4</v>
      </c>
      <c r="N2816">
        <v>-8.0602E-3</v>
      </c>
      <c r="O2816">
        <v>14020.97</v>
      </c>
      <c r="P2816">
        <v>0.78858079999999997</v>
      </c>
      <c r="Q2816">
        <v>61.926018999999997</v>
      </c>
      <c r="R2816">
        <v>65.768051999999997</v>
      </c>
      <c r="S2816" t="s">
        <v>18</v>
      </c>
      <c r="T2816">
        <v>-8.0598000000000006E-3</v>
      </c>
      <c r="U2816">
        <v>-7.0774000000000002E-3</v>
      </c>
      <c r="V2816">
        <v>-5.0302000000000003E-3</v>
      </c>
      <c r="W2816">
        <v>-3.6123000000000001E-3</v>
      </c>
      <c r="X2816">
        <v>-2.1944E-3</v>
      </c>
      <c r="Y2816">
        <v>-1.471E-4</v>
      </c>
      <c r="Z2816">
        <v>8.3520000000000003E-4</v>
      </c>
      <c r="AA2816">
        <v>-8.0260999999999996E-3</v>
      </c>
    </row>
    <row r="2817" spans="1:27" x14ac:dyDescent="0.2">
      <c r="A2817" t="s">
        <v>2020</v>
      </c>
      <c r="B2817" t="s">
        <v>35</v>
      </c>
      <c r="C2817" t="s">
        <v>1989</v>
      </c>
      <c r="D2817" t="s">
        <v>27</v>
      </c>
      <c r="E2817" t="s">
        <v>16</v>
      </c>
      <c r="F2817">
        <v>8</v>
      </c>
      <c r="G2817">
        <v>17780</v>
      </c>
      <c r="H2817">
        <v>26827</v>
      </c>
      <c r="I2817">
        <v>0.48547859999999998</v>
      </c>
      <c r="J2817">
        <v>0.4861991</v>
      </c>
      <c r="K2817">
        <v>7.205E-4</v>
      </c>
      <c r="L2817">
        <v>2.8685E-3</v>
      </c>
      <c r="M2817">
        <v>5.4390999999999997E-3</v>
      </c>
      <c r="N2817">
        <v>-3.9981000000000001E-3</v>
      </c>
      <c r="O2817">
        <v>14020.97</v>
      </c>
      <c r="P2817">
        <v>0.78858079999999997</v>
      </c>
      <c r="Q2817">
        <v>62.285716000000001</v>
      </c>
      <c r="R2817">
        <v>65.768051999999997</v>
      </c>
      <c r="S2817" t="s">
        <v>18</v>
      </c>
      <c r="T2817">
        <v>-3.9976999999999999E-3</v>
      </c>
      <c r="U2817">
        <v>-2.9554999999999998E-3</v>
      </c>
      <c r="V2817">
        <v>-7.8370000000000002E-4</v>
      </c>
      <c r="W2817">
        <v>7.205E-4</v>
      </c>
      <c r="X2817">
        <v>2.2247E-3</v>
      </c>
      <c r="Y2817">
        <v>4.3965999999999996E-3</v>
      </c>
      <c r="Z2817">
        <v>5.4387000000000003E-3</v>
      </c>
      <c r="AA2817">
        <v>1.482E-3</v>
      </c>
    </row>
    <row r="2818" spans="1:27" x14ac:dyDescent="0.2">
      <c r="A2818" t="s">
        <v>2021</v>
      </c>
      <c r="B2818" t="s">
        <v>35</v>
      </c>
      <c r="C2818" t="s">
        <v>1989</v>
      </c>
      <c r="D2818" t="s">
        <v>27</v>
      </c>
      <c r="E2818" t="s">
        <v>16</v>
      </c>
      <c r="F2818">
        <v>9</v>
      </c>
      <c r="G2818">
        <v>17780</v>
      </c>
      <c r="H2818">
        <v>26827</v>
      </c>
      <c r="I2818">
        <v>0.50119630000000004</v>
      </c>
      <c r="J2818">
        <v>0.50390489999999999</v>
      </c>
      <c r="K2818">
        <v>2.7087000000000001E-3</v>
      </c>
      <c r="L2818">
        <v>3.1570999999999999E-3</v>
      </c>
      <c r="M2818">
        <v>7.9021000000000004E-3</v>
      </c>
      <c r="N2818">
        <v>-2.4848000000000001E-3</v>
      </c>
      <c r="O2818">
        <v>14020.97</v>
      </c>
      <c r="P2818">
        <v>0.78858079999999997</v>
      </c>
      <c r="Q2818">
        <v>63.310135000000002</v>
      </c>
      <c r="R2818">
        <v>65.768051999999997</v>
      </c>
      <c r="S2818" t="s">
        <v>18</v>
      </c>
      <c r="T2818">
        <v>-2.4843E-3</v>
      </c>
      <c r="U2818">
        <v>-1.3373E-3</v>
      </c>
      <c r="V2818">
        <v>1.0531E-3</v>
      </c>
      <c r="W2818">
        <v>2.7087000000000001E-3</v>
      </c>
      <c r="X2818">
        <v>4.3642999999999998E-3</v>
      </c>
      <c r="Y2818">
        <v>6.7546999999999998E-3</v>
      </c>
      <c r="Z2818">
        <v>7.9015999999999999E-3</v>
      </c>
      <c r="AA2818">
        <v>5.3753999999999998E-3</v>
      </c>
    </row>
    <row r="2819" spans="1:27" x14ac:dyDescent="0.2">
      <c r="A2819" t="s">
        <v>2022</v>
      </c>
      <c r="B2819" t="s">
        <v>35</v>
      </c>
      <c r="C2819" t="s">
        <v>1989</v>
      </c>
      <c r="D2819" t="s">
        <v>27</v>
      </c>
      <c r="E2819" t="s">
        <v>16</v>
      </c>
      <c r="F2819">
        <v>10</v>
      </c>
      <c r="G2819">
        <v>17780</v>
      </c>
      <c r="H2819">
        <v>26827</v>
      </c>
      <c r="I2819">
        <v>0.51454250000000001</v>
      </c>
      <c r="J2819">
        <v>0.51561670000000004</v>
      </c>
      <c r="K2819">
        <v>1.0742E-3</v>
      </c>
      <c r="L2819">
        <v>3.3241E-3</v>
      </c>
      <c r="M2819">
        <v>6.5424000000000003E-3</v>
      </c>
      <c r="N2819">
        <v>-4.3939000000000001E-3</v>
      </c>
      <c r="O2819">
        <v>14020.97</v>
      </c>
      <c r="P2819">
        <v>0.78858079999999997</v>
      </c>
      <c r="Q2819">
        <v>64.874588000000003</v>
      </c>
      <c r="R2819">
        <v>65.768051999999997</v>
      </c>
      <c r="S2819" t="s">
        <v>18</v>
      </c>
      <c r="T2819">
        <v>-4.3934000000000004E-3</v>
      </c>
      <c r="U2819">
        <v>-3.1857000000000001E-3</v>
      </c>
      <c r="V2819">
        <v>-6.6890000000000005E-4</v>
      </c>
      <c r="W2819">
        <v>1.0742E-3</v>
      </c>
      <c r="X2819">
        <v>2.8173999999999999E-3</v>
      </c>
      <c r="Y2819">
        <v>5.3341999999999999E-3</v>
      </c>
      <c r="Z2819">
        <v>6.5418999999999998E-3</v>
      </c>
      <c r="AA2819">
        <v>2.0834E-3</v>
      </c>
    </row>
    <row r="2820" spans="1:27" x14ac:dyDescent="0.2">
      <c r="A2820" t="s">
        <v>2023</v>
      </c>
      <c r="B2820" t="s">
        <v>35</v>
      </c>
      <c r="C2820" t="s">
        <v>1989</v>
      </c>
      <c r="D2820" t="s">
        <v>27</v>
      </c>
      <c r="E2820" t="s">
        <v>16</v>
      </c>
      <c r="F2820">
        <v>11</v>
      </c>
      <c r="G2820">
        <v>17780</v>
      </c>
      <c r="H2820">
        <v>26827</v>
      </c>
      <c r="I2820">
        <v>0.52679469999999995</v>
      </c>
      <c r="J2820">
        <v>0.5255917</v>
      </c>
      <c r="K2820">
        <v>-1.2030000000000001E-3</v>
      </c>
      <c r="L2820">
        <v>3.4117000000000001E-3</v>
      </c>
      <c r="M2820">
        <v>4.4092000000000003E-3</v>
      </c>
      <c r="N2820">
        <v>-6.8151000000000002E-3</v>
      </c>
      <c r="O2820">
        <v>14020.97</v>
      </c>
      <c r="P2820">
        <v>0.78858079999999997</v>
      </c>
      <c r="Q2820">
        <v>66.839481000000006</v>
      </c>
      <c r="R2820">
        <v>65.768051999999997</v>
      </c>
      <c r="S2820" t="s">
        <v>18</v>
      </c>
      <c r="T2820">
        <v>-6.8145999999999997E-3</v>
      </c>
      <c r="U2820">
        <v>-5.5751999999999998E-3</v>
      </c>
      <c r="V2820">
        <v>-2.9919999999999999E-3</v>
      </c>
      <c r="W2820">
        <v>-1.2030000000000001E-3</v>
      </c>
      <c r="X2820">
        <v>5.8609999999999999E-4</v>
      </c>
      <c r="Y2820">
        <v>3.1692999999999999E-3</v>
      </c>
      <c r="Z2820">
        <v>4.4086999999999998E-3</v>
      </c>
      <c r="AA2820">
        <v>-2.2888000000000001E-3</v>
      </c>
    </row>
    <row r="2821" spans="1:27" x14ac:dyDescent="0.2">
      <c r="A2821" t="s">
        <v>2024</v>
      </c>
      <c r="B2821" t="s">
        <v>35</v>
      </c>
      <c r="C2821" t="s">
        <v>1989</v>
      </c>
      <c r="D2821" t="s">
        <v>27</v>
      </c>
      <c r="E2821" t="s">
        <v>16</v>
      </c>
      <c r="F2821">
        <v>12</v>
      </c>
      <c r="G2821">
        <v>17780</v>
      </c>
      <c r="H2821">
        <v>26827</v>
      </c>
      <c r="I2821">
        <v>0.53508219999999995</v>
      </c>
      <c r="J2821">
        <v>0.53347579999999994</v>
      </c>
      <c r="K2821">
        <v>-1.6064E-3</v>
      </c>
      <c r="L2821">
        <v>3.5113000000000002E-3</v>
      </c>
      <c r="M2821">
        <v>4.1698000000000004E-3</v>
      </c>
      <c r="N2821">
        <v>-7.3825999999999996E-3</v>
      </c>
      <c r="O2821">
        <v>14020.97</v>
      </c>
      <c r="P2821">
        <v>0.78858079999999997</v>
      </c>
      <c r="Q2821">
        <v>68.885530000000003</v>
      </c>
      <c r="R2821">
        <v>65.768051999999997</v>
      </c>
      <c r="S2821" t="s">
        <v>18</v>
      </c>
      <c r="T2821">
        <v>-7.3819999999999997E-3</v>
      </c>
      <c r="U2821">
        <v>-6.1063999999999997E-3</v>
      </c>
      <c r="V2821">
        <v>-3.4477000000000002E-3</v>
      </c>
      <c r="W2821">
        <v>-1.6064E-3</v>
      </c>
      <c r="X2821">
        <v>2.3499999999999999E-4</v>
      </c>
      <c r="Y2821">
        <v>2.8936000000000001E-3</v>
      </c>
      <c r="Z2821">
        <v>4.1692999999999999E-3</v>
      </c>
      <c r="AA2821">
        <v>-3.0111999999999999E-3</v>
      </c>
    </row>
    <row r="2822" spans="1:27" x14ac:dyDescent="0.2">
      <c r="A2822" t="s">
        <v>2025</v>
      </c>
      <c r="B2822" t="s">
        <v>35</v>
      </c>
      <c r="C2822" t="s">
        <v>1989</v>
      </c>
      <c r="D2822" t="s">
        <v>27</v>
      </c>
      <c r="E2822" t="s">
        <v>16</v>
      </c>
      <c r="F2822">
        <v>13</v>
      </c>
      <c r="G2822">
        <v>17780</v>
      </c>
      <c r="H2822">
        <v>26827</v>
      </c>
      <c r="I2822">
        <v>0.5427864</v>
      </c>
      <c r="J2822">
        <v>0.54111489999999995</v>
      </c>
      <c r="K2822">
        <v>-1.6715E-3</v>
      </c>
      <c r="L2822">
        <v>3.6833E-3</v>
      </c>
      <c r="M2822">
        <v>4.3874999999999999E-3</v>
      </c>
      <c r="N2822">
        <v>-7.7305999999999998E-3</v>
      </c>
      <c r="O2822">
        <v>14020.97</v>
      </c>
      <c r="P2822">
        <v>0.78858079999999997</v>
      </c>
      <c r="Q2822">
        <v>70.544101999999995</v>
      </c>
      <c r="R2822">
        <v>65.768051999999997</v>
      </c>
      <c r="S2822" t="s">
        <v>18</v>
      </c>
      <c r="T2822">
        <v>-7.7299999999999999E-3</v>
      </c>
      <c r="U2822">
        <v>-6.3918999999999998E-3</v>
      </c>
      <c r="V2822">
        <v>-3.6031000000000001E-3</v>
      </c>
      <c r="W2822">
        <v>-1.6715E-3</v>
      </c>
      <c r="X2822">
        <v>2.5999999999999998E-4</v>
      </c>
      <c r="Y2822">
        <v>3.0487999999999999E-3</v>
      </c>
      <c r="Z2822">
        <v>4.3870000000000003E-3</v>
      </c>
      <c r="AA2822">
        <v>-3.0890000000000002E-3</v>
      </c>
    </row>
    <row r="2823" spans="1:27" x14ac:dyDescent="0.2">
      <c r="A2823" t="s">
        <v>2026</v>
      </c>
      <c r="B2823" t="s">
        <v>35</v>
      </c>
      <c r="C2823" t="s">
        <v>1989</v>
      </c>
      <c r="D2823" t="s">
        <v>27</v>
      </c>
      <c r="E2823" t="s">
        <v>16</v>
      </c>
      <c r="F2823">
        <v>14</v>
      </c>
      <c r="G2823">
        <v>17780</v>
      </c>
      <c r="H2823">
        <v>26827</v>
      </c>
      <c r="I2823">
        <v>0.54593309999999995</v>
      </c>
      <c r="J2823">
        <v>0.54264579999999996</v>
      </c>
      <c r="K2823">
        <v>-3.2872999999999999E-3</v>
      </c>
      <c r="L2823">
        <v>3.7950000000000002E-3</v>
      </c>
      <c r="M2823">
        <v>2.9554E-3</v>
      </c>
      <c r="N2823">
        <v>-9.5300999999999997E-3</v>
      </c>
      <c r="O2823">
        <v>14020.97</v>
      </c>
      <c r="P2823">
        <v>0.78858079999999997</v>
      </c>
      <c r="Q2823">
        <v>71.188197000000002</v>
      </c>
      <c r="R2823">
        <v>65.768051999999997</v>
      </c>
      <c r="S2823" t="s">
        <v>18</v>
      </c>
      <c r="T2823">
        <v>-9.5294999999999998E-3</v>
      </c>
      <c r="U2823">
        <v>-8.1507999999999997E-3</v>
      </c>
      <c r="V2823">
        <v>-5.2773999999999998E-3</v>
      </c>
      <c r="W2823">
        <v>-3.2872999999999999E-3</v>
      </c>
      <c r="X2823">
        <v>-1.2972000000000001E-3</v>
      </c>
      <c r="Y2823">
        <v>1.5762E-3</v>
      </c>
      <c r="Z2823">
        <v>2.9548999999999999E-3</v>
      </c>
      <c r="AA2823">
        <v>-6.058E-3</v>
      </c>
    </row>
    <row r="2824" spans="1:27" x14ac:dyDescent="0.2">
      <c r="A2824" t="s">
        <v>2027</v>
      </c>
      <c r="B2824" t="s">
        <v>35</v>
      </c>
      <c r="C2824" t="s">
        <v>1989</v>
      </c>
      <c r="D2824" t="s">
        <v>27</v>
      </c>
      <c r="E2824" t="s">
        <v>16</v>
      </c>
      <c r="F2824">
        <v>15</v>
      </c>
      <c r="G2824">
        <v>17780</v>
      </c>
      <c r="H2824">
        <v>26827</v>
      </c>
      <c r="I2824">
        <v>0.54417649999999995</v>
      </c>
      <c r="J2824">
        <v>0.5457031</v>
      </c>
      <c r="K2824">
        <v>1.5265999999999999E-3</v>
      </c>
      <c r="L2824">
        <v>4.1044000000000002E-3</v>
      </c>
      <c r="M2824">
        <v>8.2781999999999994E-3</v>
      </c>
      <c r="N2824">
        <v>-5.2250999999999999E-3</v>
      </c>
      <c r="O2824">
        <v>14020.97</v>
      </c>
      <c r="P2824">
        <v>0.78858079999999997</v>
      </c>
      <c r="Q2824">
        <v>71.757313999999994</v>
      </c>
      <c r="R2824">
        <v>65.768051999999997</v>
      </c>
      <c r="S2824" t="s">
        <v>18</v>
      </c>
      <c r="T2824">
        <v>-5.2245E-3</v>
      </c>
      <c r="U2824">
        <v>-3.7334E-3</v>
      </c>
      <c r="V2824">
        <v>-6.2569999999999998E-4</v>
      </c>
      <c r="W2824">
        <v>1.5265999999999999E-3</v>
      </c>
      <c r="X2824">
        <v>3.6789000000000001E-3</v>
      </c>
      <c r="Y2824">
        <v>6.7865E-3</v>
      </c>
      <c r="Z2824">
        <v>8.2775999999999995E-3</v>
      </c>
      <c r="AA2824">
        <v>2.7975000000000001E-3</v>
      </c>
    </row>
    <row r="2825" spans="1:27" x14ac:dyDescent="0.2">
      <c r="A2825" t="s">
        <v>2028</v>
      </c>
      <c r="B2825" t="s">
        <v>35</v>
      </c>
      <c r="C2825" t="s">
        <v>1989</v>
      </c>
      <c r="D2825" t="s">
        <v>27</v>
      </c>
      <c r="E2825" t="s">
        <v>16</v>
      </c>
      <c r="F2825">
        <v>16</v>
      </c>
      <c r="G2825">
        <v>17780</v>
      </c>
      <c r="H2825">
        <v>26827</v>
      </c>
      <c r="I2825">
        <v>0.54831090000000005</v>
      </c>
      <c r="J2825">
        <v>0.55597989999999997</v>
      </c>
      <c r="K2825">
        <v>7.6689999999999996E-3</v>
      </c>
      <c r="L2825">
        <v>4.411E-3</v>
      </c>
      <c r="M2825">
        <v>1.49251E-2</v>
      </c>
      <c r="N2825">
        <v>4.1300000000000001E-4</v>
      </c>
      <c r="O2825">
        <v>14020.97</v>
      </c>
      <c r="P2825">
        <v>0.78858079999999997</v>
      </c>
      <c r="Q2825">
        <v>71.569573000000005</v>
      </c>
      <c r="R2825">
        <v>65.768051999999997</v>
      </c>
      <c r="S2825" t="s">
        <v>18</v>
      </c>
      <c r="T2825">
        <v>4.1360000000000002E-4</v>
      </c>
      <c r="U2825">
        <v>2.0162000000000001E-3</v>
      </c>
      <c r="V2825">
        <v>5.3559000000000002E-3</v>
      </c>
      <c r="W2825">
        <v>7.6689999999999996E-3</v>
      </c>
      <c r="X2825">
        <v>9.9822000000000001E-3</v>
      </c>
      <c r="Y2825">
        <v>1.3321899999999999E-2</v>
      </c>
      <c r="Z2825">
        <v>1.4924400000000001E-2</v>
      </c>
      <c r="AA2825">
        <v>1.3793700000000001E-2</v>
      </c>
    </row>
    <row r="2826" spans="1:27" x14ac:dyDescent="0.2">
      <c r="A2826" t="s">
        <v>2029</v>
      </c>
      <c r="B2826" t="s">
        <v>35</v>
      </c>
      <c r="C2826" t="s">
        <v>1989</v>
      </c>
      <c r="D2826" t="s">
        <v>27</v>
      </c>
      <c r="E2826" t="s">
        <v>16</v>
      </c>
      <c r="F2826">
        <v>17</v>
      </c>
      <c r="G2826">
        <v>17780</v>
      </c>
      <c r="H2826">
        <v>26827</v>
      </c>
      <c r="I2826">
        <v>0.56166249999999995</v>
      </c>
      <c r="J2826">
        <v>0.57577420000000001</v>
      </c>
      <c r="K2826">
        <v>1.41117E-2</v>
      </c>
      <c r="L2826">
        <v>4.6233999999999997E-3</v>
      </c>
      <c r="M2826">
        <v>2.1717299999999998E-2</v>
      </c>
      <c r="N2826">
        <v>6.5060999999999999E-3</v>
      </c>
      <c r="O2826">
        <v>14020.97</v>
      </c>
      <c r="P2826">
        <v>0.78858079999999997</v>
      </c>
      <c r="Q2826">
        <v>70.753838000000002</v>
      </c>
      <c r="R2826">
        <v>65.768051999999997</v>
      </c>
      <c r="S2826" t="s">
        <v>19</v>
      </c>
      <c r="T2826">
        <v>6.5068000000000001E-3</v>
      </c>
      <c r="U2826">
        <v>8.1864999999999993E-3</v>
      </c>
      <c r="V2826">
        <v>1.16872E-2</v>
      </c>
      <c r="W2826">
        <v>1.41117E-2</v>
      </c>
      <c r="X2826">
        <v>1.6536200000000001E-2</v>
      </c>
      <c r="Y2826">
        <v>2.00369E-2</v>
      </c>
      <c r="Z2826">
        <v>2.1716599999999999E-2</v>
      </c>
      <c r="AA2826">
        <v>2.4509099999999999E-2</v>
      </c>
    </row>
    <row r="2827" spans="1:27" x14ac:dyDescent="0.2">
      <c r="A2827" t="s">
        <v>2030</v>
      </c>
      <c r="B2827" t="s">
        <v>35</v>
      </c>
      <c r="C2827" t="s">
        <v>1989</v>
      </c>
      <c r="D2827" t="s">
        <v>27</v>
      </c>
      <c r="E2827" t="s">
        <v>16</v>
      </c>
      <c r="F2827">
        <v>18</v>
      </c>
      <c r="G2827">
        <v>17780</v>
      </c>
      <c r="H2827">
        <v>26827</v>
      </c>
      <c r="I2827">
        <v>0.59484130000000002</v>
      </c>
      <c r="J2827">
        <v>0.61409910000000001</v>
      </c>
      <c r="K2827">
        <v>1.9257799999999999E-2</v>
      </c>
      <c r="L2827">
        <v>4.6531999999999997E-3</v>
      </c>
      <c r="M2827">
        <v>2.69123E-2</v>
      </c>
      <c r="N2827">
        <v>1.16034E-2</v>
      </c>
      <c r="O2827">
        <v>14020.97</v>
      </c>
      <c r="P2827">
        <v>0.78858079999999997</v>
      </c>
      <c r="Q2827">
        <v>69.702049000000002</v>
      </c>
      <c r="R2827">
        <v>65.768051999999997</v>
      </c>
      <c r="S2827" t="s">
        <v>19</v>
      </c>
      <c r="T2827">
        <v>1.1604099999999999E-2</v>
      </c>
      <c r="U2827">
        <v>1.32946E-2</v>
      </c>
      <c r="V2827">
        <v>1.6817700000000001E-2</v>
      </c>
      <c r="W2827">
        <v>1.9257799999999999E-2</v>
      </c>
      <c r="X2827">
        <v>2.1697999999999999E-2</v>
      </c>
      <c r="Y2827">
        <v>2.52211E-2</v>
      </c>
      <c r="Z2827">
        <v>2.6911600000000001E-2</v>
      </c>
      <c r="AA2827">
        <v>3.1359499999999998E-2</v>
      </c>
    </row>
    <row r="2828" spans="1:27" x14ac:dyDescent="0.2">
      <c r="A2828" t="s">
        <v>2031</v>
      </c>
      <c r="B2828" t="s">
        <v>35</v>
      </c>
      <c r="C2828" t="s">
        <v>1989</v>
      </c>
      <c r="D2828" t="s">
        <v>27</v>
      </c>
      <c r="E2828" t="s">
        <v>16</v>
      </c>
      <c r="F2828">
        <v>19</v>
      </c>
      <c r="G2828">
        <v>17780</v>
      </c>
      <c r="H2828">
        <v>26827</v>
      </c>
      <c r="I2828">
        <v>0.62765870000000001</v>
      </c>
      <c r="J2828">
        <v>0.64502740000000003</v>
      </c>
      <c r="K2828">
        <v>1.7368700000000001E-2</v>
      </c>
      <c r="L2828">
        <v>4.4511999999999998E-3</v>
      </c>
      <c r="M2828">
        <v>2.4690900000000002E-2</v>
      </c>
      <c r="N2828">
        <v>1.00465E-2</v>
      </c>
      <c r="O2828">
        <v>14020.97</v>
      </c>
      <c r="P2828">
        <v>0.78858079999999997</v>
      </c>
      <c r="Q2828">
        <v>68.241140000000001</v>
      </c>
      <c r="R2828">
        <v>65.768051999999997</v>
      </c>
      <c r="S2828" t="s">
        <v>19</v>
      </c>
      <c r="T2828">
        <v>1.00471E-2</v>
      </c>
      <c r="U2828">
        <v>1.1664300000000001E-2</v>
      </c>
      <c r="V2828">
        <v>1.5034499999999999E-2</v>
      </c>
      <c r="W2828">
        <v>1.7368700000000001E-2</v>
      </c>
      <c r="X2828">
        <v>1.9702899999999999E-2</v>
      </c>
      <c r="Y2828">
        <v>2.3073099999999999E-2</v>
      </c>
      <c r="Z2828">
        <v>2.4690199999999999E-2</v>
      </c>
      <c r="AA2828">
        <v>2.6927E-2</v>
      </c>
    </row>
    <row r="2829" spans="1:27" x14ac:dyDescent="0.2">
      <c r="A2829" t="s">
        <v>2032</v>
      </c>
      <c r="B2829" t="s">
        <v>35</v>
      </c>
      <c r="C2829" t="s">
        <v>1989</v>
      </c>
      <c r="D2829" t="s">
        <v>27</v>
      </c>
      <c r="E2829" t="s">
        <v>16</v>
      </c>
      <c r="F2829">
        <v>20</v>
      </c>
      <c r="G2829">
        <v>17780</v>
      </c>
      <c r="H2829">
        <v>26827</v>
      </c>
      <c r="I2829">
        <v>0.65162149999999996</v>
      </c>
      <c r="J2829">
        <v>0.66792640000000003</v>
      </c>
      <c r="K2829">
        <v>1.6305E-2</v>
      </c>
      <c r="L2829">
        <v>4.0544999999999999E-3</v>
      </c>
      <c r="M2829">
        <v>2.2974700000000001E-2</v>
      </c>
      <c r="N2829">
        <v>9.6352999999999994E-3</v>
      </c>
      <c r="O2829">
        <v>14020.97</v>
      </c>
      <c r="P2829">
        <v>0.78858079999999997</v>
      </c>
      <c r="Q2829">
        <v>66.543038999999993</v>
      </c>
      <c r="R2829">
        <v>65.768051999999997</v>
      </c>
      <c r="S2829" t="s">
        <v>19</v>
      </c>
      <c r="T2829">
        <v>9.6358999999999993E-3</v>
      </c>
      <c r="U2829">
        <v>1.11089E-2</v>
      </c>
      <c r="V2829">
        <v>1.41788E-2</v>
      </c>
      <c r="W2829">
        <v>1.6305E-2</v>
      </c>
      <c r="X2829">
        <v>1.8431199999999998E-2</v>
      </c>
      <c r="Y2829">
        <v>2.1500999999999999E-2</v>
      </c>
      <c r="Z2829">
        <v>2.2974100000000001E-2</v>
      </c>
      <c r="AA2829">
        <v>2.44113E-2</v>
      </c>
    </row>
    <row r="2830" spans="1:27" x14ac:dyDescent="0.2">
      <c r="A2830" t="s">
        <v>2033</v>
      </c>
      <c r="B2830" t="s">
        <v>35</v>
      </c>
      <c r="C2830" t="s">
        <v>1989</v>
      </c>
      <c r="D2830" t="s">
        <v>27</v>
      </c>
      <c r="E2830" t="s">
        <v>16</v>
      </c>
      <c r="F2830">
        <v>21</v>
      </c>
      <c r="G2830">
        <v>17780</v>
      </c>
      <c r="H2830">
        <v>26827</v>
      </c>
      <c r="I2830">
        <v>0.69743259999999996</v>
      </c>
      <c r="J2830">
        <v>0.71434039999999999</v>
      </c>
      <c r="K2830">
        <v>1.6907800000000001E-2</v>
      </c>
      <c r="L2830">
        <v>3.8211999999999999E-3</v>
      </c>
      <c r="M2830">
        <v>2.3193600000000002E-2</v>
      </c>
      <c r="N2830">
        <v>1.0621999999999999E-2</v>
      </c>
      <c r="O2830">
        <v>14020.97</v>
      </c>
      <c r="P2830">
        <v>0.78858079999999997</v>
      </c>
      <c r="Q2830">
        <v>64.634169999999997</v>
      </c>
      <c r="R2830">
        <v>65.768051999999997</v>
      </c>
      <c r="S2830" t="s">
        <v>19</v>
      </c>
      <c r="T2830">
        <v>1.0622599999999999E-2</v>
      </c>
      <c r="U2830">
        <v>1.20108E-2</v>
      </c>
      <c r="V2830">
        <v>1.4904000000000001E-2</v>
      </c>
      <c r="W2830">
        <v>1.6907800000000001E-2</v>
      </c>
      <c r="X2830">
        <v>1.89117E-2</v>
      </c>
      <c r="Y2830">
        <v>2.1804899999999999E-2</v>
      </c>
      <c r="Z2830">
        <v>2.3193100000000001E-2</v>
      </c>
      <c r="AA2830">
        <v>2.3669200000000001E-2</v>
      </c>
    </row>
    <row r="2831" spans="1:27" x14ac:dyDescent="0.2">
      <c r="A2831" t="s">
        <v>2034</v>
      </c>
      <c r="B2831" t="s">
        <v>35</v>
      </c>
      <c r="C2831" t="s">
        <v>1989</v>
      </c>
      <c r="D2831" t="s">
        <v>27</v>
      </c>
      <c r="E2831" t="s">
        <v>16</v>
      </c>
      <c r="F2831">
        <v>22</v>
      </c>
      <c r="G2831">
        <v>17780</v>
      </c>
      <c r="H2831">
        <v>26827</v>
      </c>
      <c r="I2831">
        <v>0.67866139999999997</v>
      </c>
      <c r="J2831">
        <v>0.68769170000000002</v>
      </c>
      <c r="K2831">
        <v>9.0302999999999998E-3</v>
      </c>
      <c r="L2831">
        <v>3.5879000000000002E-3</v>
      </c>
      <c r="M2831">
        <v>1.49324E-2</v>
      </c>
      <c r="N2831">
        <v>3.1281999999999998E-3</v>
      </c>
      <c r="O2831">
        <v>14020.97</v>
      </c>
      <c r="P2831">
        <v>0.78858079999999997</v>
      </c>
      <c r="Q2831">
        <v>63.587418999999997</v>
      </c>
      <c r="R2831">
        <v>65.768051999999997</v>
      </c>
      <c r="S2831" t="s">
        <v>18</v>
      </c>
      <c r="T2831">
        <v>3.1286999999999999E-3</v>
      </c>
      <c r="U2831">
        <v>4.4321999999999999E-3</v>
      </c>
      <c r="V2831">
        <v>7.1488000000000003E-3</v>
      </c>
      <c r="W2831">
        <v>9.0302999999999998E-3</v>
      </c>
      <c r="X2831">
        <v>1.0911799999999999E-2</v>
      </c>
      <c r="Y2831">
        <v>1.3628400000000001E-2</v>
      </c>
      <c r="Z2831">
        <v>1.49319E-2</v>
      </c>
      <c r="AA2831">
        <v>1.31313E-2</v>
      </c>
    </row>
    <row r="2832" spans="1:27" x14ac:dyDescent="0.2">
      <c r="A2832" t="s">
        <v>2035</v>
      </c>
      <c r="B2832" t="s">
        <v>35</v>
      </c>
      <c r="C2832" t="s">
        <v>1989</v>
      </c>
      <c r="D2832" t="s">
        <v>27</v>
      </c>
      <c r="E2832" t="s">
        <v>16</v>
      </c>
      <c r="F2832">
        <v>23</v>
      </c>
      <c r="G2832">
        <v>17780</v>
      </c>
      <c r="H2832">
        <v>26827</v>
      </c>
      <c r="I2832">
        <v>0.59820150000000005</v>
      </c>
      <c r="J2832">
        <v>0.60168319999999997</v>
      </c>
      <c r="K2832">
        <v>3.4816999999999999E-3</v>
      </c>
      <c r="L2832">
        <v>3.2431000000000001E-3</v>
      </c>
      <c r="M2832">
        <v>8.8166000000000008E-3</v>
      </c>
      <c r="N2832">
        <v>-1.8531999999999999E-3</v>
      </c>
      <c r="O2832">
        <v>14020.97</v>
      </c>
      <c r="P2832">
        <v>0.78858079999999997</v>
      </c>
      <c r="Q2832">
        <v>63.181238</v>
      </c>
      <c r="R2832">
        <v>65.768051999999997</v>
      </c>
      <c r="S2832" t="s">
        <v>18</v>
      </c>
      <c r="T2832">
        <v>-1.8527000000000001E-3</v>
      </c>
      <c r="U2832">
        <v>-6.7449999999999997E-4</v>
      </c>
      <c r="V2832">
        <v>1.781E-3</v>
      </c>
      <c r="W2832">
        <v>3.4816999999999999E-3</v>
      </c>
      <c r="X2832">
        <v>5.1824000000000002E-3</v>
      </c>
      <c r="Y2832">
        <v>7.6379000000000004E-3</v>
      </c>
      <c r="Z2832">
        <v>8.8161000000000003E-3</v>
      </c>
      <c r="AA2832">
        <v>5.7866000000000003E-3</v>
      </c>
    </row>
    <row r="2833" spans="1:27" x14ac:dyDescent="0.2">
      <c r="A2833" t="s">
        <v>2036</v>
      </c>
      <c r="B2833" t="s">
        <v>35</v>
      </c>
      <c r="C2833" t="s">
        <v>1989</v>
      </c>
      <c r="D2833" t="s">
        <v>27</v>
      </c>
      <c r="E2833" t="s">
        <v>16</v>
      </c>
      <c r="F2833">
        <v>24</v>
      </c>
      <c r="G2833">
        <v>17780</v>
      </c>
      <c r="H2833">
        <v>26827</v>
      </c>
      <c r="I2833">
        <v>0.50674209999999997</v>
      </c>
      <c r="J2833">
        <v>0.50643450000000001</v>
      </c>
      <c r="K2833">
        <v>-3.0749999999999999E-4</v>
      </c>
      <c r="L2833">
        <v>2.9537999999999999E-3</v>
      </c>
      <c r="M2833">
        <v>4.5513999999999997E-3</v>
      </c>
      <c r="N2833">
        <v>-5.1665000000000001E-3</v>
      </c>
      <c r="O2833">
        <v>14020.97</v>
      </c>
      <c r="P2833">
        <v>0.78858079999999997</v>
      </c>
      <c r="Q2833">
        <v>62.982275999999999</v>
      </c>
      <c r="R2833">
        <v>65.768051999999997</v>
      </c>
      <c r="S2833" t="s">
        <v>18</v>
      </c>
      <c r="T2833">
        <v>-5.1660999999999999E-3</v>
      </c>
      <c r="U2833">
        <v>-4.0929E-3</v>
      </c>
      <c r="V2833">
        <v>-1.8565000000000001E-3</v>
      </c>
      <c r="W2833">
        <v>-3.0749999999999999E-4</v>
      </c>
      <c r="X2833">
        <v>1.2413999999999999E-3</v>
      </c>
      <c r="Y2833">
        <v>3.4778999999999999E-3</v>
      </c>
      <c r="Z2833">
        <v>4.5510000000000004E-3</v>
      </c>
      <c r="AA2833">
        <v>-6.0729999999999996E-4</v>
      </c>
    </row>
    <row r="2834" spans="1:27" x14ac:dyDescent="0.2">
      <c r="A2834" t="s">
        <v>2037</v>
      </c>
      <c r="B2834" t="s">
        <v>34</v>
      </c>
      <c r="C2834" t="s">
        <v>1989</v>
      </c>
      <c r="D2834" t="s">
        <v>28</v>
      </c>
      <c r="E2834" t="s">
        <v>16</v>
      </c>
      <c r="F2834">
        <v>1</v>
      </c>
      <c r="G2834">
        <v>55181</v>
      </c>
      <c r="H2834">
        <v>49043</v>
      </c>
      <c r="I2834">
        <v>0.53192510000000004</v>
      </c>
      <c r="J2834">
        <v>0.53275320000000004</v>
      </c>
      <c r="K2834">
        <v>8.2799999999999996E-4</v>
      </c>
      <c r="L2834">
        <v>2.9226E-3</v>
      </c>
      <c r="M2834">
        <v>5.6357000000000004E-3</v>
      </c>
      <c r="N2834">
        <v>-3.9795999999999998E-3</v>
      </c>
      <c r="O2834">
        <v>55181</v>
      </c>
      <c r="Q2834">
        <v>66.231624999999994</v>
      </c>
      <c r="R2834">
        <v>70.576560999999998</v>
      </c>
      <c r="S2834" t="s">
        <v>17</v>
      </c>
      <c r="T2834">
        <v>-3.9791999999999996E-3</v>
      </c>
      <c r="U2834">
        <v>-2.9174000000000001E-3</v>
      </c>
      <c r="V2834">
        <v>-7.046E-4</v>
      </c>
      <c r="W2834">
        <v>8.2799999999999996E-4</v>
      </c>
      <c r="X2834">
        <v>2.3606999999999999E-3</v>
      </c>
      <c r="Y2834">
        <v>4.5735000000000003E-3</v>
      </c>
      <c r="Z2834">
        <v>5.6353000000000002E-3</v>
      </c>
      <c r="AA2834">
        <v>1.5543E-3</v>
      </c>
    </row>
    <row r="2835" spans="1:27" x14ac:dyDescent="0.2">
      <c r="A2835" t="s">
        <v>2038</v>
      </c>
      <c r="B2835" t="s">
        <v>34</v>
      </c>
      <c r="C2835" t="s">
        <v>1989</v>
      </c>
      <c r="D2835" t="s">
        <v>28</v>
      </c>
      <c r="E2835" t="s">
        <v>16</v>
      </c>
      <c r="F2835">
        <v>2</v>
      </c>
      <c r="G2835">
        <v>55181</v>
      </c>
      <c r="H2835">
        <v>49043</v>
      </c>
      <c r="I2835">
        <v>0.48071999999999998</v>
      </c>
      <c r="J2835">
        <v>0.481068</v>
      </c>
      <c r="K2835">
        <v>3.479E-4</v>
      </c>
      <c r="L2835">
        <v>2.7385E-3</v>
      </c>
      <c r="M2835">
        <v>4.8526999999999997E-3</v>
      </c>
      <c r="N2835">
        <v>-4.1568000000000004E-3</v>
      </c>
      <c r="O2835">
        <v>55181</v>
      </c>
      <c r="Q2835">
        <v>65.927120000000002</v>
      </c>
      <c r="R2835">
        <v>70.576560999999998</v>
      </c>
      <c r="S2835" t="s">
        <v>17</v>
      </c>
      <c r="T2835">
        <v>-4.1564000000000002E-3</v>
      </c>
      <c r="U2835">
        <v>-3.1614999999999998E-3</v>
      </c>
      <c r="V2835">
        <v>-1.0881E-3</v>
      </c>
      <c r="W2835">
        <v>3.479E-4</v>
      </c>
      <c r="X2835">
        <v>1.784E-3</v>
      </c>
      <c r="Y2835">
        <v>3.8574E-3</v>
      </c>
      <c r="Z2835">
        <v>4.8523000000000004E-3</v>
      </c>
      <c r="AA2835">
        <v>7.2329999999999996E-4</v>
      </c>
    </row>
    <row r="2836" spans="1:27" x14ac:dyDescent="0.2">
      <c r="A2836" t="s">
        <v>2039</v>
      </c>
      <c r="B2836" t="s">
        <v>34</v>
      </c>
      <c r="C2836" t="s">
        <v>1989</v>
      </c>
      <c r="D2836" t="s">
        <v>28</v>
      </c>
      <c r="E2836" t="s">
        <v>16</v>
      </c>
      <c r="F2836">
        <v>3</v>
      </c>
      <c r="G2836">
        <v>55181</v>
      </c>
      <c r="H2836">
        <v>49043</v>
      </c>
      <c r="I2836">
        <v>0.44974360000000002</v>
      </c>
      <c r="J2836">
        <v>0.448214</v>
      </c>
      <c r="K2836">
        <v>-1.5296000000000001E-3</v>
      </c>
      <c r="L2836">
        <v>2.5056000000000002E-3</v>
      </c>
      <c r="M2836">
        <v>2.5921999999999998E-3</v>
      </c>
      <c r="N2836">
        <v>-5.6512999999999997E-3</v>
      </c>
      <c r="O2836">
        <v>55181</v>
      </c>
      <c r="Q2836">
        <v>65.708488000000003</v>
      </c>
      <c r="R2836">
        <v>70.576560999999998</v>
      </c>
      <c r="S2836" t="s">
        <v>17</v>
      </c>
      <c r="T2836">
        <v>-5.6509999999999998E-3</v>
      </c>
      <c r="U2836">
        <v>-4.7406999999999996E-3</v>
      </c>
      <c r="V2836">
        <v>-2.8435000000000001E-3</v>
      </c>
      <c r="W2836">
        <v>-1.5296000000000001E-3</v>
      </c>
      <c r="X2836">
        <v>-2.1560000000000001E-4</v>
      </c>
      <c r="Y2836">
        <v>1.6815000000000001E-3</v>
      </c>
      <c r="Z2836">
        <v>2.5918E-3</v>
      </c>
      <c r="AA2836">
        <v>-3.4126E-3</v>
      </c>
    </row>
    <row r="2837" spans="1:27" x14ac:dyDescent="0.2">
      <c r="A2837" t="s">
        <v>2040</v>
      </c>
      <c r="B2837" t="s">
        <v>34</v>
      </c>
      <c r="C2837" t="s">
        <v>1989</v>
      </c>
      <c r="D2837" t="s">
        <v>28</v>
      </c>
      <c r="E2837" t="s">
        <v>16</v>
      </c>
      <c r="F2837">
        <v>4</v>
      </c>
      <c r="G2837">
        <v>55181</v>
      </c>
      <c r="H2837">
        <v>49043</v>
      </c>
      <c r="I2837">
        <v>0.43217280000000002</v>
      </c>
      <c r="J2837">
        <v>0.42920049999999998</v>
      </c>
      <c r="K2837">
        <v>-2.9723000000000002E-3</v>
      </c>
      <c r="L2837">
        <v>2.3679E-3</v>
      </c>
      <c r="M2837">
        <v>9.2279999999999999E-4</v>
      </c>
      <c r="N2837">
        <v>-6.8675000000000003E-3</v>
      </c>
      <c r="O2837">
        <v>55181</v>
      </c>
      <c r="Q2837">
        <v>65.430569000000006</v>
      </c>
      <c r="R2837">
        <v>70.576560999999998</v>
      </c>
      <c r="S2837" t="s">
        <v>17</v>
      </c>
      <c r="T2837">
        <v>-6.8671000000000001E-3</v>
      </c>
      <c r="U2837">
        <v>-6.0068999999999999E-3</v>
      </c>
      <c r="V2837">
        <v>-4.2139999999999999E-3</v>
      </c>
      <c r="W2837">
        <v>-2.9723000000000002E-3</v>
      </c>
      <c r="X2837">
        <v>-1.7306000000000001E-3</v>
      </c>
      <c r="Y2837">
        <v>6.2199999999999994E-5</v>
      </c>
      <c r="Z2837">
        <v>9.2250000000000003E-4</v>
      </c>
      <c r="AA2837">
        <v>-6.9252000000000003E-3</v>
      </c>
    </row>
    <row r="2838" spans="1:27" x14ac:dyDescent="0.2">
      <c r="A2838" t="s">
        <v>2041</v>
      </c>
      <c r="B2838" t="s">
        <v>34</v>
      </c>
      <c r="C2838" t="s">
        <v>1989</v>
      </c>
      <c r="D2838" t="s">
        <v>28</v>
      </c>
      <c r="E2838" t="s">
        <v>16</v>
      </c>
      <c r="F2838">
        <v>5</v>
      </c>
      <c r="G2838">
        <v>55181</v>
      </c>
      <c r="H2838">
        <v>49043</v>
      </c>
      <c r="I2838">
        <v>0.42977369999999998</v>
      </c>
      <c r="J2838">
        <v>0.4262283</v>
      </c>
      <c r="K2838">
        <v>-3.5454000000000002E-3</v>
      </c>
      <c r="L2838">
        <v>2.2750000000000001E-3</v>
      </c>
      <c r="M2838">
        <v>1.9699999999999999E-4</v>
      </c>
      <c r="N2838">
        <v>-7.2877999999999997E-3</v>
      </c>
      <c r="O2838">
        <v>55181</v>
      </c>
      <c r="Q2838">
        <v>65.176321000000002</v>
      </c>
      <c r="R2838">
        <v>70.576560999999998</v>
      </c>
      <c r="S2838" t="s">
        <v>17</v>
      </c>
      <c r="T2838">
        <v>-7.2874999999999997E-3</v>
      </c>
      <c r="U2838">
        <v>-6.4609999999999997E-3</v>
      </c>
      <c r="V2838">
        <v>-4.7384000000000003E-3</v>
      </c>
      <c r="W2838">
        <v>-3.5454000000000002E-3</v>
      </c>
      <c r="X2838">
        <v>-2.3524000000000002E-3</v>
      </c>
      <c r="Y2838">
        <v>-6.2989999999999997E-4</v>
      </c>
      <c r="Z2838">
        <v>1.9660000000000001E-4</v>
      </c>
      <c r="AA2838">
        <v>-8.3181000000000001E-3</v>
      </c>
    </row>
    <row r="2839" spans="1:27" x14ac:dyDescent="0.2">
      <c r="A2839" t="s">
        <v>2042</v>
      </c>
      <c r="B2839" t="s">
        <v>34</v>
      </c>
      <c r="C2839" t="s">
        <v>1989</v>
      </c>
      <c r="D2839" t="s">
        <v>28</v>
      </c>
      <c r="E2839" t="s">
        <v>16</v>
      </c>
      <c r="F2839">
        <v>6</v>
      </c>
      <c r="G2839">
        <v>55181</v>
      </c>
      <c r="H2839">
        <v>49043</v>
      </c>
      <c r="I2839">
        <v>0.44920070000000001</v>
      </c>
      <c r="J2839">
        <v>0.44394869999999997</v>
      </c>
      <c r="K2839">
        <v>-5.2519000000000003E-3</v>
      </c>
      <c r="L2839">
        <v>2.2363999999999999E-3</v>
      </c>
      <c r="M2839">
        <v>-1.5731E-3</v>
      </c>
      <c r="N2839">
        <v>-8.9307999999999992E-3</v>
      </c>
      <c r="O2839">
        <v>55181</v>
      </c>
      <c r="Q2839">
        <v>65.057893000000007</v>
      </c>
      <c r="R2839">
        <v>70.576560999999998</v>
      </c>
      <c r="S2839" t="s">
        <v>17</v>
      </c>
      <c r="T2839">
        <v>-8.9303999999999998E-3</v>
      </c>
      <c r="U2839">
        <v>-8.1179000000000008E-3</v>
      </c>
      <c r="V2839">
        <v>-6.4247000000000002E-3</v>
      </c>
      <c r="W2839">
        <v>-5.2519000000000003E-3</v>
      </c>
      <c r="X2839">
        <v>-4.0791999999999998E-3</v>
      </c>
      <c r="Y2839">
        <v>-2.3858999999999998E-3</v>
      </c>
      <c r="Z2839">
        <v>-1.5734E-3</v>
      </c>
      <c r="AA2839">
        <v>-1.183E-2</v>
      </c>
    </row>
    <row r="2840" spans="1:27" x14ac:dyDescent="0.2">
      <c r="A2840" t="s">
        <v>2043</v>
      </c>
      <c r="B2840" t="s">
        <v>34</v>
      </c>
      <c r="C2840" t="s">
        <v>1989</v>
      </c>
      <c r="D2840" t="s">
        <v>28</v>
      </c>
      <c r="E2840" t="s">
        <v>16</v>
      </c>
      <c r="F2840">
        <v>7</v>
      </c>
      <c r="G2840">
        <v>55181</v>
      </c>
      <c r="H2840">
        <v>49043</v>
      </c>
      <c r="I2840">
        <v>0.47503410000000001</v>
      </c>
      <c r="J2840">
        <v>0.47177029999999998</v>
      </c>
      <c r="K2840">
        <v>-3.2637999999999999E-3</v>
      </c>
      <c r="L2840">
        <v>2.2420000000000001E-3</v>
      </c>
      <c r="M2840">
        <v>4.2430000000000001E-4</v>
      </c>
      <c r="N2840">
        <v>-6.9519999999999998E-3</v>
      </c>
      <c r="O2840">
        <v>55181</v>
      </c>
      <c r="Q2840">
        <v>65.098158999999995</v>
      </c>
      <c r="R2840">
        <v>70.576560999999998</v>
      </c>
      <c r="S2840" t="s">
        <v>18</v>
      </c>
      <c r="T2840">
        <v>-6.9515999999999996E-3</v>
      </c>
      <c r="U2840">
        <v>-6.1371000000000004E-3</v>
      </c>
      <c r="V2840">
        <v>-4.4394999999999999E-3</v>
      </c>
      <c r="W2840">
        <v>-3.2637999999999999E-3</v>
      </c>
      <c r="X2840">
        <v>-2.0880999999999999E-3</v>
      </c>
      <c r="Y2840">
        <v>-3.9050000000000001E-4</v>
      </c>
      <c r="Z2840">
        <v>4.2400000000000001E-4</v>
      </c>
      <c r="AA2840">
        <v>-6.9182000000000002E-3</v>
      </c>
    </row>
    <row r="2841" spans="1:27" x14ac:dyDescent="0.2">
      <c r="A2841" t="s">
        <v>2044</v>
      </c>
      <c r="B2841" t="s">
        <v>34</v>
      </c>
      <c r="C2841" t="s">
        <v>1989</v>
      </c>
      <c r="D2841" t="s">
        <v>28</v>
      </c>
      <c r="E2841" t="s">
        <v>16</v>
      </c>
      <c r="F2841">
        <v>8</v>
      </c>
      <c r="G2841">
        <v>55181</v>
      </c>
      <c r="H2841">
        <v>49043</v>
      </c>
      <c r="I2841">
        <v>0.50965009999999999</v>
      </c>
      <c r="J2841">
        <v>0.5076157</v>
      </c>
      <c r="K2841">
        <v>-2.0344E-3</v>
      </c>
      <c r="L2841">
        <v>2.3716000000000002E-3</v>
      </c>
      <c r="M2841">
        <v>1.8668999999999999E-3</v>
      </c>
      <c r="N2841">
        <v>-5.9356000000000001E-3</v>
      </c>
      <c r="O2841">
        <v>55181</v>
      </c>
      <c r="Q2841">
        <v>65.761461999999995</v>
      </c>
      <c r="R2841">
        <v>70.576560999999998</v>
      </c>
      <c r="S2841" t="s">
        <v>18</v>
      </c>
      <c r="T2841">
        <v>-5.9351999999999999E-3</v>
      </c>
      <c r="U2841">
        <v>-5.0737000000000004E-3</v>
      </c>
      <c r="V2841">
        <v>-3.2780000000000001E-3</v>
      </c>
      <c r="W2841">
        <v>-2.0344E-3</v>
      </c>
      <c r="X2841">
        <v>-7.9069999999999997E-4</v>
      </c>
      <c r="Y2841">
        <v>1.0049E-3</v>
      </c>
      <c r="Z2841">
        <v>1.8665000000000001E-3</v>
      </c>
      <c r="AA2841">
        <v>-4.0077000000000003E-3</v>
      </c>
    </row>
    <row r="2842" spans="1:27" x14ac:dyDescent="0.2">
      <c r="A2842" t="s">
        <v>2045</v>
      </c>
      <c r="B2842" t="s">
        <v>34</v>
      </c>
      <c r="C2842" t="s">
        <v>1989</v>
      </c>
      <c r="D2842" t="s">
        <v>28</v>
      </c>
      <c r="E2842" t="s">
        <v>16</v>
      </c>
      <c r="F2842">
        <v>9</v>
      </c>
      <c r="G2842">
        <v>55181</v>
      </c>
      <c r="H2842">
        <v>49043</v>
      </c>
      <c r="I2842">
        <v>0.53326260000000003</v>
      </c>
      <c r="J2842">
        <v>0.53468059999999995</v>
      </c>
      <c r="K2842">
        <v>1.418E-3</v>
      </c>
      <c r="L2842">
        <v>2.4678E-3</v>
      </c>
      <c r="M2842">
        <v>5.4774000000000003E-3</v>
      </c>
      <c r="N2842">
        <v>-2.6415000000000002E-3</v>
      </c>
      <c r="O2842">
        <v>55181</v>
      </c>
      <c r="Q2842">
        <v>67.411350999999996</v>
      </c>
      <c r="R2842">
        <v>70.576560999999998</v>
      </c>
      <c r="S2842" t="s">
        <v>18</v>
      </c>
      <c r="T2842">
        <v>-2.6411E-3</v>
      </c>
      <c r="U2842">
        <v>-1.7446E-3</v>
      </c>
      <c r="V2842">
        <v>1.239E-4</v>
      </c>
      <c r="W2842">
        <v>1.418E-3</v>
      </c>
      <c r="X2842">
        <v>2.7120999999999998E-3</v>
      </c>
      <c r="Y2842">
        <v>4.5805000000000004E-3</v>
      </c>
      <c r="Z2842">
        <v>5.4771000000000004E-3</v>
      </c>
      <c r="AA2842">
        <v>2.6519999999999998E-3</v>
      </c>
    </row>
    <row r="2843" spans="1:27" x14ac:dyDescent="0.2">
      <c r="A2843" t="s">
        <v>2046</v>
      </c>
      <c r="B2843" t="s">
        <v>34</v>
      </c>
      <c r="C2843" t="s">
        <v>1989</v>
      </c>
      <c r="D2843" t="s">
        <v>28</v>
      </c>
      <c r="E2843" t="s">
        <v>16</v>
      </c>
      <c r="F2843">
        <v>10</v>
      </c>
      <c r="G2843">
        <v>55181</v>
      </c>
      <c r="H2843">
        <v>49043</v>
      </c>
      <c r="I2843">
        <v>0.55567650000000002</v>
      </c>
      <c r="J2843">
        <v>0.55597490000000005</v>
      </c>
      <c r="K2843">
        <v>2.9839999999999999E-4</v>
      </c>
      <c r="L2843">
        <v>2.7247E-3</v>
      </c>
      <c r="M2843">
        <v>4.7806000000000003E-3</v>
      </c>
      <c r="N2843">
        <v>-4.1837000000000003E-3</v>
      </c>
      <c r="O2843">
        <v>55181</v>
      </c>
      <c r="Q2843">
        <v>70.086039</v>
      </c>
      <c r="R2843">
        <v>70.576560999999998</v>
      </c>
      <c r="S2843" t="s">
        <v>18</v>
      </c>
      <c r="T2843">
        <v>-4.1833E-3</v>
      </c>
      <c r="U2843">
        <v>-3.1933999999999999E-3</v>
      </c>
      <c r="V2843">
        <v>-1.1303999999999999E-3</v>
      </c>
      <c r="W2843">
        <v>2.9839999999999999E-4</v>
      </c>
      <c r="X2843">
        <v>1.7273E-3</v>
      </c>
      <c r="Y2843">
        <v>3.7902999999999999E-3</v>
      </c>
      <c r="Z2843">
        <v>4.7802000000000001E-3</v>
      </c>
      <c r="AA2843">
        <v>5.3680000000000004E-4</v>
      </c>
    </row>
    <row r="2844" spans="1:27" x14ac:dyDescent="0.2">
      <c r="A2844" t="s">
        <v>2047</v>
      </c>
      <c r="B2844" t="s">
        <v>34</v>
      </c>
      <c r="C2844" t="s">
        <v>1989</v>
      </c>
      <c r="D2844" t="s">
        <v>28</v>
      </c>
      <c r="E2844" t="s">
        <v>16</v>
      </c>
      <c r="F2844">
        <v>11</v>
      </c>
      <c r="G2844">
        <v>55181</v>
      </c>
      <c r="H2844">
        <v>49043</v>
      </c>
      <c r="I2844">
        <v>0.58884599999999998</v>
      </c>
      <c r="J2844">
        <v>0.58593200000000001</v>
      </c>
      <c r="K2844">
        <v>-2.9139999999999999E-3</v>
      </c>
      <c r="L2844">
        <v>3.0176000000000001E-3</v>
      </c>
      <c r="M2844">
        <v>2.0498999999999999E-3</v>
      </c>
      <c r="N2844">
        <v>-7.8779000000000002E-3</v>
      </c>
      <c r="O2844">
        <v>55181</v>
      </c>
      <c r="Q2844">
        <v>73.352765000000005</v>
      </c>
      <c r="R2844">
        <v>70.576560999999998</v>
      </c>
      <c r="S2844" t="s">
        <v>18</v>
      </c>
      <c r="T2844">
        <v>-7.8775000000000008E-3</v>
      </c>
      <c r="U2844">
        <v>-6.7812000000000002E-3</v>
      </c>
      <c r="V2844">
        <v>-4.4964000000000002E-3</v>
      </c>
      <c r="W2844">
        <v>-2.9139999999999999E-3</v>
      </c>
      <c r="X2844">
        <v>-1.3316000000000001E-3</v>
      </c>
      <c r="Y2844">
        <v>9.5319999999999997E-4</v>
      </c>
      <c r="Z2844">
        <v>2.0495000000000001E-3</v>
      </c>
      <c r="AA2844">
        <v>-4.9732999999999999E-3</v>
      </c>
    </row>
    <row r="2845" spans="1:27" x14ac:dyDescent="0.2">
      <c r="A2845" t="s">
        <v>2048</v>
      </c>
      <c r="B2845" t="s">
        <v>34</v>
      </c>
      <c r="C2845" t="s">
        <v>1989</v>
      </c>
      <c r="D2845" t="s">
        <v>28</v>
      </c>
      <c r="E2845" t="s">
        <v>16</v>
      </c>
      <c r="F2845">
        <v>12</v>
      </c>
      <c r="G2845">
        <v>55181</v>
      </c>
      <c r="H2845">
        <v>49043</v>
      </c>
      <c r="I2845">
        <v>0.62082490000000001</v>
      </c>
      <c r="J2845">
        <v>0.61906740000000005</v>
      </c>
      <c r="K2845">
        <v>-1.7574999999999999E-3</v>
      </c>
      <c r="L2845">
        <v>3.3134000000000002E-3</v>
      </c>
      <c r="M2845">
        <v>3.6930000000000001E-3</v>
      </c>
      <c r="N2845">
        <v>-7.208E-3</v>
      </c>
      <c r="O2845">
        <v>55181</v>
      </c>
      <c r="Q2845">
        <v>75.846536999999998</v>
      </c>
      <c r="R2845">
        <v>70.576560999999998</v>
      </c>
      <c r="S2845" t="s">
        <v>18</v>
      </c>
      <c r="T2845">
        <v>-7.2075000000000004E-3</v>
      </c>
      <c r="U2845">
        <v>-6.0036999999999998E-3</v>
      </c>
      <c r="V2845">
        <v>-3.4949999999999998E-3</v>
      </c>
      <c r="W2845">
        <v>-1.7574999999999999E-3</v>
      </c>
      <c r="X2845">
        <v>-1.9899999999999999E-5</v>
      </c>
      <c r="Y2845">
        <v>2.4888000000000002E-3</v>
      </c>
      <c r="Z2845">
        <v>3.6925E-3</v>
      </c>
      <c r="AA2845">
        <v>-2.8389000000000001E-3</v>
      </c>
    </row>
    <row r="2846" spans="1:27" x14ac:dyDescent="0.2">
      <c r="A2846" t="s">
        <v>2049</v>
      </c>
      <c r="B2846" t="s">
        <v>34</v>
      </c>
      <c r="C2846" t="s">
        <v>1989</v>
      </c>
      <c r="D2846" t="s">
        <v>28</v>
      </c>
      <c r="E2846" t="s">
        <v>16</v>
      </c>
      <c r="F2846">
        <v>13</v>
      </c>
      <c r="G2846">
        <v>55181</v>
      </c>
      <c r="H2846">
        <v>49043</v>
      </c>
      <c r="I2846">
        <v>0.6557402</v>
      </c>
      <c r="J2846">
        <v>0.6552481</v>
      </c>
      <c r="K2846">
        <v>-4.9209999999999998E-4</v>
      </c>
      <c r="L2846">
        <v>3.6088000000000001E-3</v>
      </c>
      <c r="M2846">
        <v>5.4444000000000003E-3</v>
      </c>
      <c r="N2846">
        <v>-6.4285999999999996E-3</v>
      </c>
      <c r="O2846">
        <v>55181</v>
      </c>
      <c r="Q2846">
        <v>77.319308000000007</v>
      </c>
      <c r="R2846">
        <v>70.576560999999998</v>
      </c>
      <c r="S2846" t="s">
        <v>18</v>
      </c>
      <c r="T2846">
        <v>-6.4281E-3</v>
      </c>
      <c r="U2846">
        <v>-5.117E-3</v>
      </c>
      <c r="V2846">
        <v>-2.3846000000000002E-3</v>
      </c>
      <c r="W2846">
        <v>-4.9209999999999998E-4</v>
      </c>
      <c r="X2846">
        <v>1.4004E-3</v>
      </c>
      <c r="Y2846">
        <v>4.1327999999999998E-3</v>
      </c>
      <c r="Z2846">
        <v>5.4438999999999998E-3</v>
      </c>
      <c r="AA2846">
        <v>-7.5100000000000004E-4</v>
      </c>
    </row>
    <row r="2847" spans="1:27" x14ac:dyDescent="0.2">
      <c r="A2847" t="s">
        <v>2050</v>
      </c>
      <c r="B2847" t="s">
        <v>34</v>
      </c>
      <c r="C2847" t="s">
        <v>1989</v>
      </c>
      <c r="D2847" t="s">
        <v>28</v>
      </c>
      <c r="E2847" t="s">
        <v>16</v>
      </c>
      <c r="F2847">
        <v>14</v>
      </c>
      <c r="G2847">
        <v>55181</v>
      </c>
      <c r="H2847">
        <v>49043</v>
      </c>
      <c r="I2847">
        <v>0.68339170000000005</v>
      </c>
      <c r="J2847">
        <v>0.68615930000000003</v>
      </c>
      <c r="K2847">
        <v>2.7677000000000001E-3</v>
      </c>
      <c r="L2847">
        <v>3.9050999999999999E-3</v>
      </c>
      <c r="M2847">
        <v>9.1915E-3</v>
      </c>
      <c r="N2847">
        <v>-3.6562000000000001E-3</v>
      </c>
      <c r="O2847">
        <v>55181</v>
      </c>
      <c r="Q2847">
        <v>78.173524</v>
      </c>
      <c r="R2847">
        <v>70.576560999999998</v>
      </c>
      <c r="S2847" t="s">
        <v>18</v>
      </c>
      <c r="T2847">
        <v>-3.6557E-3</v>
      </c>
      <c r="U2847">
        <v>-2.2369E-3</v>
      </c>
      <c r="V2847">
        <v>7.1980000000000004E-4</v>
      </c>
      <c r="W2847">
        <v>2.7677000000000001E-3</v>
      </c>
      <c r="X2847">
        <v>4.8155000000000003E-3</v>
      </c>
      <c r="Y2847">
        <v>7.7721999999999999E-3</v>
      </c>
      <c r="Z2847">
        <v>9.1909999999999995E-3</v>
      </c>
      <c r="AA2847">
        <v>4.0334999999999998E-3</v>
      </c>
    </row>
    <row r="2848" spans="1:27" x14ac:dyDescent="0.2">
      <c r="A2848" t="s">
        <v>2051</v>
      </c>
      <c r="B2848" t="s">
        <v>34</v>
      </c>
      <c r="C2848" t="s">
        <v>1989</v>
      </c>
      <c r="D2848" t="s">
        <v>28</v>
      </c>
      <c r="E2848" t="s">
        <v>16</v>
      </c>
      <c r="F2848">
        <v>15</v>
      </c>
      <c r="G2848">
        <v>55181</v>
      </c>
      <c r="H2848">
        <v>49043</v>
      </c>
      <c r="I2848">
        <v>0.70952959999999998</v>
      </c>
      <c r="J2848">
        <v>0.71742050000000002</v>
      </c>
      <c r="K2848">
        <v>7.8907999999999999E-3</v>
      </c>
      <c r="L2848">
        <v>4.1405000000000001E-3</v>
      </c>
      <c r="M2848">
        <v>1.4702E-2</v>
      </c>
      <c r="N2848">
        <v>1.0797000000000001E-3</v>
      </c>
      <c r="O2848">
        <v>55181</v>
      </c>
      <c r="Q2848">
        <v>78.196411999999995</v>
      </c>
      <c r="R2848">
        <v>70.576560999999998</v>
      </c>
      <c r="S2848" t="s">
        <v>18</v>
      </c>
      <c r="T2848">
        <v>1.0803E-3</v>
      </c>
      <c r="U2848">
        <v>2.5845E-3</v>
      </c>
      <c r="V2848">
        <v>5.7194999999999998E-3</v>
      </c>
      <c r="W2848">
        <v>7.8907999999999999E-3</v>
      </c>
      <c r="X2848">
        <v>1.0062099999999999E-2</v>
      </c>
      <c r="Y2848">
        <v>1.31971E-2</v>
      </c>
      <c r="Z2848">
        <v>1.47014E-2</v>
      </c>
      <c r="AA2848">
        <v>1.0998900000000001E-2</v>
      </c>
    </row>
    <row r="2849" spans="1:27" x14ac:dyDescent="0.2">
      <c r="A2849" t="s">
        <v>2052</v>
      </c>
      <c r="B2849" t="s">
        <v>34</v>
      </c>
      <c r="C2849" t="s">
        <v>1989</v>
      </c>
      <c r="D2849" t="s">
        <v>28</v>
      </c>
      <c r="E2849" t="s">
        <v>16</v>
      </c>
      <c r="F2849">
        <v>16</v>
      </c>
      <c r="G2849">
        <v>55181</v>
      </c>
      <c r="H2849">
        <v>49043</v>
      </c>
      <c r="I2849">
        <v>0.74051250000000002</v>
      </c>
      <c r="J2849">
        <v>0.74980800000000003</v>
      </c>
      <c r="K2849">
        <v>9.2954999999999999E-3</v>
      </c>
      <c r="L2849">
        <v>4.3533000000000001E-3</v>
      </c>
      <c r="M2849">
        <v>1.6456700000000001E-2</v>
      </c>
      <c r="N2849">
        <v>2.1342000000000002E-3</v>
      </c>
      <c r="O2849">
        <v>55181</v>
      </c>
      <c r="Q2849">
        <v>77.765063999999995</v>
      </c>
      <c r="R2849">
        <v>70.576560999999998</v>
      </c>
      <c r="S2849" t="s">
        <v>18</v>
      </c>
      <c r="T2849">
        <v>2.1348999999999999E-3</v>
      </c>
      <c r="U2849">
        <v>3.7163999999999999E-3</v>
      </c>
      <c r="V2849">
        <v>7.0125999999999999E-3</v>
      </c>
      <c r="W2849">
        <v>9.2954999999999999E-3</v>
      </c>
      <c r="X2849">
        <v>1.1578400000000001E-2</v>
      </c>
      <c r="Y2849">
        <v>1.4874500000000001E-2</v>
      </c>
      <c r="Z2849">
        <v>1.6456100000000001E-2</v>
      </c>
      <c r="AA2849">
        <v>1.2397200000000001E-2</v>
      </c>
    </row>
    <row r="2850" spans="1:27" x14ac:dyDescent="0.2">
      <c r="A2850" t="s">
        <v>2053</v>
      </c>
      <c r="B2850" t="s">
        <v>34</v>
      </c>
      <c r="C2850" t="s">
        <v>1989</v>
      </c>
      <c r="D2850" t="s">
        <v>28</v>
      </c>
      <c r="E2850" t="s">
        <v>16</v>
      </c>
      <c r="F2850">
        <v>17</v>
      </c>
      <c r="G2850">
        <v>55181</v>
      </c>
      <c r="H2850">
        <v>49043</v>
      </c>
      <c r="I2850">
        <v>0.75840430000000003</v>
      </c>
      <c r="J2850">
        <v>0.77275439999999995</v>
      </c>
      <c r="K2850">
        <v>1.4350099999999999E-2</v>
      </c>
      <c r="L2850">
        <v>4.5545999999999998E-3</v>
      </c>
      <c r="M2850">
        <v>2.1842400000000001E-2</v>
      </c>
      <c r="N2850">
        <v>6.8577000000000004E-3</v>
      </c>
      <c r="O2850">
        <v>55181</v>
      </c>
      <c r="Q2850">
        <v>77.258904000000001</v>
      </c>
      <c r="R2850">
        <v>70.576560999999998</v>
      </c>
      <c r="S2850" t="s">
        <v>19</v>
      </c>
      <c r="T2850">
        <v>6.8583999999999997E-3</v>
      </c>
      <c r="U2850">
        <v>8.5130999999999991E-3</v>
      </c>
      <c r="V2850">
        <v>1.1961599999999999E-2</v>
      </c>
      <c r="W2850">
        <v>1.4350099999999999E-2</v>
      </c>
      <c r="X2850">
        <v>1.67385E-2</v>
      </c>
      <c r="Y2850">
        <v>2.0187099999999999E-2</v>
      </c>
      <c r="Z2850">
        <v>2.1841800000000001E-2</v>
      </c>
      <c r="AA2850">
        <v>1.8570099999999999E-2</v>
      </c>
    </row>
    <row r="2851" spans="1:27" x14ac:dyDescent="0.2">
      <c r="A2851" t="s">
        <v>2054</v>
      </c>
      <c r="B2851" t="s">
        <v>34</v>
      </c>
      <c r="C2851" t="s">
        <v>1989</v>
      </c>
      <c r="D2851" t="s">
        <v>28</v>
      </c>
      <c r="E2851" t="s">
        <v>16</v>
      </c>
      <c r="F2851">
        <v>18</v>
      </c>
      <c r="G2851">
        <v>55181</v>
      </c>
      <c r="H2851">
        <v>49043</v>
      </c>
      <c r="I2851">
        <v>0.78998579999999996</v>
      </c>
      <c r="J2851">
        <v>0.80494569999999999</v>
      </c>
      <c r="K2851">
        <v>1.49599E-2</v>
      </c>
      <c r="L2851">
        <v>4.5294999999999997E-3</v>
      </c>
      <c r="M2851">
        <v>2.2410900000000001E-2</v>
      </c>
      <c r="N2851">
        <v>7.5088999999999998E-3</v>
      </c>
      <c r="O2851">
        <v>55181</v>
      </c>
      <c r="Q2851">
        <v>75.944185000000004</v>
      </c>
      <c r="R2851">
        <v>70.576560999999998</v>
      </c>
      <c r="S2851" t="s">
        <v>19</v>
      </c>
      <c r="T2851">
        <v>7.5096E-3</v>
      </c>
      <c r="U2851">
        <v>9.1552000000000005E-3</v>
      </c>
      <c r="V2851">
        <v>1.25846E-2</v>
      </c>
      <c r="W2851">
        <v>1.49599E-2</v>
      </c>
      <c r="X2851">
        <v>1.7335099999999999E-2</v>
      </c>
      <c r="Y2851">
        <v>2.0764600000000001E-2</v>
      </c>
      <c r="Z2851">
        <v>2.2410200000000002E-2</v>
      </c>
      <c r="AA2851">
        <v>1.8585000000000001E-2</v>
      </c>
    </row>
    <row r="2852" spans="1:27" x14ac:dyDescent="0.2">
      <c r="A2852" t="s">
        <v>2055</v>
      </c>
      <c r="B2852" t="s">
        <v>34</v>
      </c>
      <c r="C2852" t="s">
        <v>1989</v>
      </c>
      <c r="D2852" t="s">
        <v>28</v>
      </c>
      <c r="E2852" t="s">
        <v>16</v>
      </c>
      <c r="F2852">
        <v>19</v>
      </c>
      <c r="G2852">
        <v>55181</v>
      </c>
      <c r="H2852">
        <v>49043</v>
      </c>
      <c r="I2852">
        <v>0.79523650000000001</v>
      </c>
      <c r="J2852">
        <v>0.80931589999999998</v>
      </c>
      <c r="K2852">
        <v>1.4079400000000001E-2</v>
      </c>
      <c r="L2852">
        <v>4.2759E-3</v>
      </c>
      <c r="M2852">
        <v>2.1113300000000002E-2</v>
      </c>
      <c r="N2852">
        <v>7.0454999999999997E-3</v>
      </c>
      <c r="O2852">
        <v>55181</v>
      </c>
      <c r="Q2852">
        <v>74.271483000000003</v>
      </c>
      <c r="R2852">
        <v>70.576560999999998</v>
      </c>
      <c r="S2852" t="s">
        <v>19</v>
      </c>
      <c r="T2852">
        <v>7.0460999999999996E-3</v>
      </c>
      <c r="U2852">
        <v>8.5996000000000006E-3</v>
      </c>
      <c r="V2852">
        <v>1.18371E-2</v>
      </c>
      <c r="W2852">
        <v>1.4079400000000001E-2</v>
      </c>
      <c r="X2852">
        <v>1.6321700000000001E-2</v>
      </c>
      <c r="Y2852">
        <v>1.9559199999999999E-2</v>
      </c>
      <c r="Z2852">
        <v>2.1112700000000002E-2</v>
      </c>
      <c r="AA2852">
        <v>1.7396700000000001E-2</v>
      </c>
    </row>
    <row r="2853" spans="1:27" x14ac:dyDescent="0.2">
      <c r="A2853" t="s">
        <v>2056</v>
      </c>
      <c r="B2853" t="s">
        <v>34</v>
      </c>
      <c r="C2853" t="s">
        <v>1989</v>
      </c>
      <c r="D2853" t="s">
        <v>28</v>
      </c>
      <c r="E2853" t="s">
        <v>16</v>
      </c>
      <c r="F2853">
        <v>20</v>
      </c>
      <c r="G2853">
        <v>55181</v>
      </c>
      <c r="H2853">
        <v>49043</v>
      </c>
      <c r="I2853">
        <v>0.77834530000000002</v>
      </c>
      <c r="J2853">
        <v>0.79425100000000004</v>
      </c>
      <c r="K2853">
        <v>1.5905599999999999E-2</v>
      </c>
      <c r="L2853">
        <v>3.8359000000000002E-3</v>
      </c>
      <c r="M2853">
        <v>2.2215700000000001E-2</v>
      </c>
      <c r="N2853">
        <v>9.5955999999999993E-3</v>
      </c>
      <c r="O2853">
        <v>55181</v>
      </c>
      <c r="Q2853">
        <v>72.159559999999999</v>
      </c>
      <c r="R2853">
        <v>70.576560999999998</v>
      </c>
      <c r="S2853" t="s">
        <v>19</v>
      </c>
      <c r="T2853">
        <v>9.5960999999999998E-3</v>
      </c>
      <c r="U2853">
        <v>1.09897E-2</v>
      </c>
      <c r="V2853">
        <v>1.38941E-2</v>
      </c>
      <c r="W2853">
        <v>1.5905599999999999E-2</v>
      </c>
      <c r="X2853">
        <v>1.7917200000000001E-2</v>
      </c>
      <c r="Y2853">
        <v>2.08215E-2</v>
      </c>
      <c r="Z2853">
        <v>2.2215100000000002E-2</v>
      </c>
      <c r="AA2853">
        <v>2.0025899999999999E-2</v>
      </c>
    </row>
    <row r="2854" spans="1:27" x14ac:dyDescent="0.2">
      <c r="A2854" t="s">
        <v>2057</v>
      </c>
      <c r="B2854" t="s">
        <v>34</v>
      </c>
      <c r="C2854" t="s">
        <v>1989</v>
      </c>
      <c r="D2854" t="s">
        <v>28</v>
      </c>
      <c r="E2854" t="s">
        <v>16</v>
      </c>
      <c r="F2854">
        <v>21</v>
      </c>
      <c r="G2854">
        <v>55181</v>
      </c>
      <c r="H2854">
        <v>49043</v>
      </c>
      <c r="I2854">
        <v>0.81919140000000001</v>
      </c>
      <c r="J2854">
        <v>0.8329974</v>
      </c>
      <c r="K2854">
        <v>1.3806000000000001E-2</v>
      </c>
      <c r="L2854">
        <v>3.6262999999999998E-3</v>
      </c>
      <c r="M2854">
        <v>1.9771299999999999E-2</v>
      </c>
      <c r="N2854">
        <v>7.8407000000000008E-3</v>
      </c>
      <c r="O2854">
        <v>55181</v>
      </c>
      <c r="Q2854">
        <v>69.574993000000006</v>
      </c>
      <c r="R2854">
        <v>70.576560999999998</v>
      </c>
      <c r="S2854" t="s">
        <v>19</v>
      </c>
      <c r="T2854">
        <v>7.8411999999999996E-3</v>
      </c>
      <c r="U2854">
        <v>9.1587000000000005E-3</v>
      </c>
      <c r="V2854">
        <v>1.1904400000000001E-2</v>
      </c>
      <c r="W2854">
        <v>1.3806000000000001E-2</v>
      </c>
      <c r="X2854">
        <v>1.5707700000000002E-2</v>
      </c>
      <c r="Y2854">
        <v>1.8453399999999998E-2</v>
      </c>
      <c r="Z2854">
        <v>1.9770800000000002E-2</v>
      </c>
      <c r="AA2854">
        <v>1.6573899999999999E-2</v>
      </c>
    </row>
    <row r="2855" spans="1:27" x14ac:dyDescent="0.2">
      <c r="A2855" t="s">
        <v>2058</v>
      </c>
      <c r="B2855" t="s">
        <v>34</v>
      </c>
      <c r="C2855" t="s">
        <v>1989</v>
      </c>
      <c r="D2855" t="s">
        <v>28</v>
      </c>
      <c r="E2855" t="s">
        <v>16</v>
      </c>
      <c r="F2855">
        <v>22</v>
      </c>
      <c r="G2855">
        <v>55181</v>
      </c>
      <c r="H2855">
        <v>49043</v>
      </c>
      <c r="I2855">
        <v>0.81237950000000003</v>
      </c>
      <c r="J2855">
        <v>0.81423659999999998</v>
      </c>
      <c r="K2855">
        <v>1.8571E-3</v>
      </c>
      <c r="L2855">
        <v>3.4732000000000001E-3</v>
      </c>
      <c r="M2855">
        <v>7.5705E-3</v>
      </c>
      <c r="N2855">
        <v>-3.8562000000000002E-3</v>
      </c>
      <c r="O2855">
        <v>55181</v>
      </c>
      <c r="Q2855">
        <v>68.04128</v>
      </c>
      <c r="R2855">
        <v>70.576560999999998</v>
      </c>
      <c r="S2855" t="s">
        <v>18</v>
      </c>
      <c r="T2855">
        <v>-3.8557000000000001E-3</v>
      </c>
      <c r="U2855">
        <v>-2.5939000000000001E-3</v>
      </c>
      <c r="V2855">
        <v>3.5800000000000003E-5</v>
      </c>
      <c r="W2855">
        <v>1.8571E-3</v>
      </c>
      <c r="X2855">
        <v>3.6784000000000001E-3</v>
      </c>
      <c r="Y2855">
        <v>6.3081999999999999E-3</v>
      </c>
      <c r="Z2855">
        <v>7.5700000000000003E-3</v>
      </c>
      <c r="AA2855">
        <v>2.2807999999999999E-3</v>
      </c>
    </row>
    <row r="2856" spans="1:27" x14ac:dyDescent="0.2">
      <c r="A2856" t="s">
        <v>2059</v>
      </c>
      <c r="B2856" t="s">
        <v>34</v>
      </c>
      <c r="C2856" t="s">
        <v>1989</v>
      </c>
      <c r="D2856" t="s">
        <v>28</v>
      </c>
      <c r="E2856" t="s">
        <v>16</v>
      </c>
      <c r="F2856">
        <v>23</v>
      </c>
      <c r="G2856">
        <v>55181</v>
      </c>
      <c r="H2856">
        <v>49043</v>
      </c>
      <c r="I2856">
        <v>0.72646650000000002</v>
      </c>
      <c r="J2856">
        <v>0.72380409999999995</v>
      </c>
      <c r="K2856">
        <v>-2.6624000000000001E-3</v>
      </c>
      <c r="L2856">
        <v>3.2461E-3</v>
      </c>
      <c r="M2856">
        <v>2.6773000000000001E-3</v>
      </c>
      <c r="N2856">
        <v>-8.0021999999999992E-3</v>
      </c>
      <c r="O2856">
        <v>55181</v>
      </c>
      <c r="Q2856">
        <v>67.302109999999999</v>
      </c>
      <c r="R2856">
        <v>70.576560999999998</v>
      </c>
      <c r="S2856" t="s">
        <v>18</v>
      </c>
      <c r="T2856">
        <v>-8.0017000000000005E-3</v>
      </c>
      <c r="U2856">
        <v>-6.8224000000000002E-3</v>
      </c>
      <c r="V2856">
        <v>-4.3645999999999997E-3</v>
      </c>
      <c r="W2856">
        <v>-2.6624000000000001E-3</v>
      </c>
      <c r="X2856">
        <v>-9.6020000000000003E-4</v>
      </c>
      <c r="Y2856">
        <v>1.4976E-3</v>
      </c>
      <c r="Z2856">
        <v>2.6768999999999999E-3</v>
      </c>
      <c r="AA2856">
        <v>-3.6784000000000001E-3</v>
      </c>
    </row>
    <row r="2857" spans="1:27" x14ac:dyDescent="0.2">
      <c r="A2857" t="s">
        <v>2060</v>
      </c>
      <c r="B2857" t="s">
        <v>34</v>
      </c>
      <c r="C2857" t="s">
        <v>1989</v>
      </c>
      <c r="D2857" t="s">
        <v>28</v>
      </c>
      <c r="E2857" t="s">
        <v>16</v>
      </c>
      <c r="F2857">
        <v>24</v>
      </c>
      <c r="G2857">
        <v>55181</v>
      </c>
      <c r="H2857">
        <v>49043</v>
      </c>
      <c r="I2857">
        <v>0.62038159999999998</v>
      </c>
      <c r="J2857">
        <v>0.6153826</v>
      </c>
      <c r="K2857">
        <v>-4.999E-3</v>
      </c>
      <c r="L2857">
        <v>2.9837000000000002E-3</v>
      </c>
      <c r="M2857">
        <v>-9.0799999999999998E-5</v>
      </c>
      <c r="N2857">
        <v>-9.9071000000000003E-3</v>
      </c>
      <c r="O2857">
        <v>55181</v>
      </c>
      <c r="Q2857">
        <v>66.884112000000002</v>
      </c>
      <c r="R2857">
        <v>70.576560999999998</v>
      </c>
      <c r="S2857" t="s">
        <v>18</v>
      </c>
      <c r="T2857">
        <v>-9.9065999999999998E-3</v>
      </c>
      <c r="U2857">
        <v>-8.8226999999999993E-3</v>
      </c>
      <c r="V2857">
        <v>-6.5636000000000002E-3</v>
      </c>
      <c r="W2857">
        <v>-4.999E-3</v>
      </c>
      <c r="X2857">
        <v>-3.4342999999999999E-3</v>
      </c>
      <c r="Y2857">
        <v>-1.1751999999999999E-3</v>
      </c>
      <c r="Z2857">
        <v>-9.1299999999999997E-5</v>
      </c>
      <c r="AA2857">
        <v>-8.1233E-3</v>
      </c>
    </row>
    <row r="2858" spans="1:27" x14ac:dyDescent="0.2">
      <c r="A2858" t="s">
        <v>2061</v>
      </c>
      <c r="B2858" t="s">
        <v>35</v>
      </c>
      <c r="C2858" t="s">
        <v>1989</v>
      </c>
      <c r="D2858" t="s">
        <v>28</v>
      </c>
      <c r="E2858" t="s">
        <v>16</v>
      </c>
      <c r="F2858">
        <v>1</v>
      </c>
      <c r="G2858">
        <v>17778</v>
      </c>
      <c r="H2858">
        <v>26816</v>
      </c>
      <c r="I2858">
        <v>0.53253649999999997</v>
      </c>
      <c r="J2858">
        <v>0.53326899999999999</v>
      </c>
      <c r="K2858">
        <v>7.3249999999999997E-4</v>
      </c>
      <c r="L2858">
        <v>4.0213999999999996E-3</v>
      </c>
      <c r="M2858">
        <v>7.3477000000000004E-3</v>
      </c>
      <c r="N2858">
        <v>-5.8827999999999997E-3</v>
      </c>
      <c r="O2858">
        <v>14003.71</v>
      </c>
      <c r="P2858">
        <v>0.78769900000000004</v>
      </c>
      <c r="Q2858">
        <v>66.206835999999996</v>
      </c>
      <c r="R2858">
        <v>70.625585000000001</v>
      </c>
      <c r="S2858" t="s">
        <v>18</v>
      </c>
      <c r="T2858">
        <v>-5.8821999999999998E-3</v>
      </c>
      <c r="U2858">
        <v>-4.4212000000000001E-3</v>
      </c>
      <c r="V2858">
        <v>-1.3764000000000001E-3</v>
      </c>
      <c r="W2858">
        <v>7.3249999999999997E-4</v>
      </c>
      <c r="X2858">
        <v>2.8413000000000002E-3</v>
      </c>
      <c r="Y2858">
        <v>5.8861E-3</v>
      </c>
      <c r="Z2858">
        <v>7.3470999999999996E-3</v>
      </c>
      <c r="AA2858">
        <v>1.3734999999999999E-3</v>
      </c>
    </row>
    <row r="2859" spans="1:27" x14ac:dyDescent="0.2">
      <c r="A2859" t="s">
        <v>2062</v>
      </c>
      <c r="B2859" t="s">
        <v>35</v>
      </c>
      <c r="C2859" t="s">
        <v>1989</v>
      </c>
      <c r="D2859" t="s">
        <v>28</v>
      </c>
      <c r="E2859" t="s">
        <v>16</v>
      </c>
      <c r="F2859">
        <v>2</v>
      </c>
      <c r="G2859">
        <v>17778</v>
      </c>
      <c r="H2859">
        <v>26816</v>
      </c>
      <c r="I2859">
        <v>0.4831821</v>
      </c>
      <c r="J2859">
        <v>0.4804599</v>
      </c>
      <c r="K2859">
        <v>-2.7222000000000001E-3</v>
      </c>
      <c r="L2859">
        <v>3.8051000000000001E-3</v>
      </c>
      <c r="M2859">
        <v>3.5371999999999999E-3</v>
      </c>
      <c r="N2859">
        <v>-8.9815999999999993E-3</v>
      </c>
      <c r="O2859">
        <v>14003.71</v>
      </c>
      <c r="P2859">
        <v>0.78769900000000004</v>
      </c>
      <c r="Q2859">
        <v>65.898139</v>
      </c>
      <c r="R2859">
        <v>70.625585000000001</v>
      </c>
      <c r="S2859" t="s">
        <v>18</v>
      </c>
      <c r="T2859">
        <v>-8.9809999999999994E-3</v>
      </c>
      <c r="U2859">
        <v>-7.5985999999999996E-3</v>
      </c>
      <c r="V2859">
        <v>-4.7175999999999997E-3</v>
      </c>
      <c r="W2859">
        <v>-2.7222000000000001E-3</v>
      </c>
      <c r="X2859">
        <v>-7.2679999999999999E-4</v>
      </c>
      <c r="Y2859">
        <v>2.1543000000000001E-3</v>
      </c>
      <c r="Z2859">
        <v>3.5366999999999998E-3</v>
      </c>
      <c r="AA2859">
        <v>-5.6657000000000001E-3</v>
      </c>
    </row>
    <row r="2860" spans="1:27" x14ac:dyDescent="0.2">
      <c r="A2860" t="s">
        <v>2063</v>
      </c>
      <c r="B2860" t="s">
        <v>35</v>
      </c>
      <c r="C2860" t="s">
        <v>1989</v>
      </c>
      <c r="D2860" t="s">
        <v>28</v>
      </c>
      <c r="E2860" t="s">
        <v>16</v>
      </c>
      <c r="F2860">
        <v>3</v>
      </c>
      <c r="G2860">
        <v>17778</v>
      </c>
      <c r="H2860">
        <v>26816</v>
      </c>
      <c r="I2860">
        <v>0.44829960000000002</v>
      </c>
      <c r="J2860">
        <v>0.44618910000000001</v>
      </c>
      <c r="K2860">
        <v>-2.1104000000000001E-3</v>
      </c>
      <c r="L2860">
        <v>3.3871999999999999E-3</v>
      </c>
      <c r="M2860">
        <v>3.4613999999999999E-3</v>
      </c>
      <c r="N2860">
        <v>-7.6823000000000004E-3</v>
      </c>
      <c r="O2860">
        <v>14003.71</v>
      </c>
      <c r="P2860">
        <v>0.78769900000000004</v>
      </c>
      <c r="Q2860">
        <v>65.673809000000006</v>
      </c>
      <c r="R2860">
        <v>70.625585000000001</v>
      </c>
      <c r="S2860" t="s">
        <v>18</v>
      </c>
      <c r="T2860">
        <v>-7.6817999999999999E-3</v>
      </c>
      <c r="U2860">
        <v>-6.4513000000000001E-3</v>
      </c>
      <c r="V2860">
        <v>-3.8866999999999999E-3</v>
      </c>
      <c r="W2860">
        <v>-2.1104000000000001E-3</v>
      </c>
      <c r="X2860">
        <v>-3.3419999999999999E-4</v>
      </c>
      <c r="Y2860">
        <v>2.2304E-3</v>
      </c>
      <c r="Z2860">
        <v>3.4608999999999998E-3</v>
      </c>
      <c r="AA2860">
        <v>-4.7299000000000004E-3</v>
      </c>
    </row>
    <row r="2861" spans="1:27" x14ac:dyDescent="0.2">
      <c r="A2861" t="s">
        <v>2064</v>
      </c>
      <c r="B2861" t="s">
        <v>35</v>
      </c>
      <c r="C2861" t="s">
        <v>1989</v>
      </c>
      <c r="D2861" t="s">
        <v>28</v>
      </c>
      <c r="E2861" t="s">
        <v>16</v>
      </c>
      <c r="F2861">
        <v>4</v>
      </c>
      <c r="G2861">
        <v>17778</v>
      </c>
      <c r="H2861">
        <v>26816</v>
      </c>
      <c r="I2861">
        <v>0.42948370000000002</v>
      </c>
      <c r="J2861">
        <v>0.4269406</v>
      </c>
      <c r="K2861">
        <v>-2.5431E-3</v>
      </c>
      <c r="L2861">
        <v>3.0891999999999998E-3</v>
      </c>
      <c r="M2861">
        <v>2.5385E-3</v>
      </c>
      <c r="N2861">
        <v>-7.6248000000000002E-3</v>
      </c>
      <c r="O2861">
        <v>14003.71</v>
      </c>
      <c r="P2861">
        <v>0.78769900000000004</v>
      </c>
      <c r="Q2861">
        <v>65.393491999999995</v>
      </c>
      <c r="R2861">
        <v>70.625585000000001</v>
      </c>
      <c r="S2861" t="s">
        <v>18</v>
      </c>
      <c r="T2861">
        <v>-7.6242999999999997E-3</v>
      </c>
      <c r="U2861">
        <v>-6.502E-3</v>
      </c>
      <c r="V2861">
        <v>-4.1631000000000003E-3</v>
      </c>
      <c r="W2861">
        <v>-2.5431E-3</v>
      </c>
      <c r="X2861">
        <v>-9.232E-4</v>
      </c>
      <c r="Y2861">
        <v>1.4158E-3</v>
      </c>
      <c r="Z2861">
        <v>2.5381000000000002E-3</v>
      </c>
      <c r="AA2861">
        <v>-5.9566000000000003E-3</v>
      </c>
    </row>
    <row r="2862" spans="1:27" x14ac:dyDescent="0.2">
      <c r="A2862" t="s">
        <v>2065</v>
      </c>
      <c r="B2862" t="s">
        <v>35</v>
      </c>
      <c r="C2862" t="s">
        <v>1989</v>
      </c>
      <c r="D2862" t="s">
        <v>28</v>
      </c>
      <c r="E2862" t="s">
        <v>16</v>
      </c>
      <c r="F2862">
        <v>5</v>
      </c>
      <c r="G2862">
        <v>17778</v>
      </c>
      <c r="H2862">
        <v>26816</v>
      </c>
      <c r="I2862">
        <v>0.43059950000000002</v>
      </c>
      <c r="J2862">
        <v>0.4247647</v>
      </c>
      <c r="K2862">
        <v>-5.8348000000000002E-3</v>
      </c>
      <c r="L2862">
        <v>2.9023E-3</v>
      </c>
      <c r="M2862">
        <v>-1.0605E-3</v>
      </c>
      <c r="N2862">
        <v>-1.06091E-2</v>
      </c>
      <c r="O2862">
        <v>14003.71</v>
      </c>
      <c r="P2862">
        <v>0.78769900000000004</v>
      </c>
      <c r="Q2862">
        <v>65.136131000000006</v>
      </c>
      <c r="R2862">
        <v>70.625585000000001</v>
      </c>
      <c r="S2862" t="s">
        <v>18</v>
      </c>
      <c r="T2862">
        <v>-1.06087E-2</v>
      </c>
      <c r="U2862">
        <v>-9.5542999999999999E-3</v>
      </c>
      <c r="V2862">
        <v>-7.3568000000000001E-3</v>
      </c>
      <c r="W2862">
        <v>-5.8348000000000002E-3</v>
      </c>
      <c r="X2862">
        <v>-4.3128000000000003E-3</v>
      </c>
      <c r="Y2862">
        <v>-2.1153000000000001E-3</v>
      </c>
      <c r="Z2862">
        <v>-1.0609E-3</v>
      </c>
      <c r="AA2862">
        <v>-1.37365E-2</v>
      </c>
    </row>
    <row r="2863" spans="1:27" x14ac:dyDescent="0.2">
      <c r="A2863" t="s">
        <v>2066</v>
      </c>
      <c r="B2863" t="s">
        <v>35</v>
      </c>
      <c r="C2863" t="s">
        <v>1989</v>
      </c>
      <c r="D2863" t="s">
        <v>28</v>
      </c>
      <c r="E2863" t="s">
        <v>16</v>
      </c>
      <c r="F2863">
        <v>6</v>
      </c>
      <c r="G2863">
        <v>17778</v>
      </c>
      <c r="H2863">
        <v>26816</v>
      </c>
      <c r="I2863">
        <v>0.45131749999999998</v>
      </c>
      <c r="J2863">
        <v>0.44392100000000001</v>
      </c>
      <c r="K2863">
        <v>-7.3965000000000003E-3</v>
      </c>
      <c r="L2863">
        <v>2.8915E-3</v>
      </c>
      <c r="M2863">
        <v>-2.64E-3</v>
      </c>
      <c r="N2863">
        <v>-1.2153000000000001E-2</v>
      </c>
      <c r="O2863">
        <v>14003.71</v>
      </c>
      <c r="P2863">
        <v>0.78769900000000004</v>
      </c>
      <c r="Q2863">
        <v>65.015860000000004</v>
      </c>
      <c r="R2863">
        <v>70.625585000000001</v>
      </c>
      <c r="S2863" t="s">
        <v>18</v>
      </c>
      <c r="T2863">
        <v>-1.21526E-2</v>
      </c>
      <c r="U2863">
        <v>-1.11021E-2</v>
      </c>
      <c r="V2863">
        <v>-8.9128000000000002E-3</v>
      </c>
      <c r="W2863">
        <v>-7.3965000000000003E-3</v>
      </c>
      <c r="X2863">
        <v>-5.8802000000000004E-3</v>
      </c>
      <c r="Y2863">
        <v>-3.6909E-3</v>
      </c>
      <c r="Z2863">
        <v>-2.6405000000000001E-3</v>
      </c>
      <c r="AA2863">
        <v>-1.6661800000000001E-2</v>
      </c>
    </row>
    <row r="2864" spans="1:27" x14ac:dyDescent="0.2">
      <c r="A2864" t="s">
        <v>2067</v>
      </c>
      <c r="B2864" t="s">
        <v>35</v>
      </c>
      <c r="C2864" t="s">
        <v>1989</v>
      </c>
      <c r="D2864" t="s">
        <v>28</v>
      </c>
      <c r="E2864" t="s">
        <v>16</v>
      </c>
      <c r="F2864">
        <v>7</v>
      </c>
      <c r="G2864">
        <v>17778</v>
      </c>
      <c r="H2864">
        <v>26816</v>
      </c>
      <c r="I2864">
        <v>0.47722209999999998</v>
      </c>
      <c r="J2864">
        <v>0.47383789999999998</v>
      </c>
      <c r="K2864">
        <v>-3.3842E-3</v>
      </c>
      <c r="L2864">
        <v>2.9914E-3</v>
      </c>
      <c r="M2864">
        <v>1.5365999999999999E-3</v>
      </c>
      <c r="N2864">
        <v>-8.3049999999999999E-3</v>
      </c>
      <c r="O2864">
        <v>14003.71</v>
      </c>
      <c r="P2864">
        <v>0.78769900000000004</v>
      </c>
      <c r="Q2864">
        <v>65.049706999999998</v>
      </c>
      <c r="R2864">
        <v>70.625585000000001</v>
      </c>
      <c r="S2864" t="s">
        <v>18</v>
      </c>
      <c r="T2864">
        <v>-8.3046000000000005E-3</v>
      </c>
      <c r="U2864">
        <v>-7.2177999999999999E-3</v>
      </c>
      <c r="V2864">
        <v>-4.9528999999999997E-3</v>
      </c>
      <c r="W2864">
        <v>-3.3842E-3</v>
      </c>
      <c r="X2864">
        <v>-1.8155000000000001E-3</v>
      </c>
      <c r="Y2864">
        <v>4.4939999999999997E-4</v>
      </c>
      <c r="Z2864">
        <v>1.5361999999999999E-3</v>
      </c>
      <c r="AA2864">
        <v>-7.1421000000000002E-3</v>
      </c>
    </row>
    <row r="2865" spans="1:27" x14ac:dyDescent="0.2">
      <c r="A2865" t="s">
        <v>2068</v>
      </c>
      <c r="B2865" t="s">
        <v>35</v>
      </c>
      <c r="C2865" t="s">
        <v>1989</v>
      </c>
      <c r="D2865" t="s">
        <v>28</v>
      </c>
      <c r="E2865" t="s">
        <v>16</v>
      </c>
      <c r="F2865">
        <v>8</v>
      </c>
      <c r="G2865">
        <v>17778</v>
      </c>
      <c r="H2865">
        <v>26816</v>
      </c>
      <c r="I2865">
        <v>0.50980110000000001</v>
      </c>
      <c r="J2865">
        <v>0.51004620000000001</v>
      </c>
      <c r="K2865">
        <v>2.4509999999999999E-4</v>
      </c>
      <c r="L2865">
        <v>3.1059999999999998E-3</v>
      </c>
      <c r="M2865">
        <v>5.3544999999999999E-3</v>
      </c>
      <c r="N2865">
        <v>-4.8641999999999999E-3</v>
      </c>
      <c r="O2865">
        <v>14003.71</v>
      </c>
      <c r="P2865">
        <v>0.78769900000000004</v>
      </c>
      <c r="Q2865">
        <v>65.734065999999999</v>
      </c>
      <c r="R2865">
        <v>70.625585000000001</v>
      </c>
      <c r="S2865" t="s">
        <v>18</v>
      </c>
      <c r="T2865">
        <v>-4.8637999999999997E-3</v>
      </c>
      <c r="U2865">
        <v>-3.7353999999999998E-3</v>
      </c>
      <c r="V2865">
        <v>-1.3837000000000001E-3</v>
      </c>
      <c r="W2865">
        <v>2.4509999999999999E-4</v>
      </c>
      <c r="X2865">
        <v>1.8739E-3</v>
      </c>
      <c r="Y2865">
        <v>4.2256000000000004E-3</v>
      </c>
      <c r="Z2865">
        <v>5.3540000000000003E-3</v>
      </c>
      <c r="AA2865">
        <v>4.8060000000000003E-4</v>
      </c>
    </row>
    <row r="2866" spans="1:27" x14ac:dyDescent="0.2">
      <c r="A2866" t="s">
        <v>2069</v>
      </c>
      <c r="B2866" t="s">
        <v>35</v>
      </c>
      <c r="C2866" t="s">
        <v>1989</v>
      </c>
      <c r="D2866" t="s">
        <v>28</v>
      </c>
      <c r="E2866" t="s">
        <v>16</v>
      </c>
      <c r="F2866">
        <v>9</v>
      </c>
      <c r="G2866">
        <v>17778</v>
      </c>
      <c r="H2866">
        <v>26816</v>
      </c>
      <c r="I2866">
        <v>0.53615520000000005</v>
      </c>
      <c r="J2866">
        <v>0.53916750000000002</v>
      </c>
      <c r="K2866">
        <v>3.0122999999999999E-3</v>
      </c>
      <c r="L2866">
        <v>3.4076000000000002E-3</v>
      </c>
      <c r="M2866">
        <v>8.6177000000000007E-3</v>
      </c>
      <c r="N2866">
        <v>-2.5931999999999999E-3</v>
      </c>
      <c r="O2866">
        <v>14003.71</v>
      </c>
      <c r="P2866">
        <v>0.78769900000000004</v>
      </c>
      <c r="Q2866">
        <v>67.433239999999998</v>
      </c>
      <c r="R2866">
        <v>70.625585000000001</v>
      </c>
      <c r="S2866" t="s">
        <v>18</v>
      </c>
      <c r="T2866">
        <v>-2.5926999999999999E-3</v>
      </c>
      <c r="U2866">
        <v>-1.3546999999999999E-3</v>
      </c>
      <c r="V2866">
        <v>1.2252999999999999E-3</v>
      </c>
      <c r="W2866">
        <v>3.0122999999999999E-3</v>
      </c>
      <c r="X2866">
        <v>4.7992E-3</v>
      </c>
      <c r="Y2866">
        <v>7.3791999999999998E-3</v>
      </c>
      <c r="Z2866">
        <v>8.6172000000000002E-3</v>
      </c>
      <c r="AA2866">
        <v>5.5868999999999997E-3</v>
      </c>
    </row>
    <row r="2867" spans="1:27" x14ac:dyDescent="0.2">
      <c r="A2867" t="s">
        <v>2070</v>
      </c>
      <c r="B2867" t="s">
        <v>35</v>
      </c>
      <c r="C2867" t="s">
        <v>1989</v>
      </c>
      <c r="D2867" t="s">
        <v>28</v>
      </c>
      <c r="E2867" t="s">
        <v>16</v>
      </c>
      <c r="F2867">
        <v>10</v>
      </c>
      <c r="G2867">
        <v>17778</v>
      </c>
      <c r="H2867">
        <v>26816</v>
      </c>
      <c r="I2867">
        <v>0.56350109999999998</v>
      </c>
      <c r="J2867">
        <v>0.56832050000000001</v>
      </c>
      <c r="K2867">
        <v>4.8193000000000003E-3</v>
      </c>
      <c r="L2867">
        <v>3.7161E-3</v>
      </c>
      <c r="M2867">
        <v>1.0932300000000001E-2</v>
      </c>
      <c r="N2867">
        <v>-1.2936E-3</v>
      </c>
      <c r="O2867">
        <v>14003.71</v>
      </c>
      <c r="P2867">
        <v>0.78769900000000004</v>
      </c>
      <c r="Q2867">
        <v>70.156634999999994</v>
      </c>
      <c r="R2867">
        <v>70.625585000000001</v>
      </c>
      <c r="S2867" t="s">
        <v>18</v>
      </c>
      <c r="T2867">
        <v>-1.2930999999999999E-3</v>
      </c>
      <c r="U2867">
        <v>5.7000000000000003E-5</v>
      </c>
      <c r="V2867">
        <v>2.8706000000000001E-3</v>
      </c>
      <c r="W2867">
        <v>4.8193000000000003E-3</v>
      </c>
      <c r="X2867">
        <v>6.7681E-3</v>
      </c>
      <c r="Y2867">
        <v>9.5817000000000003E-3</v>
      </c>
      <c r="Z2867">
        <v>1.09318E-2</v>
      </c>
      <c r="AA2867">
        <v>8.4799999999999997E-3</v>
      </c>
    </row>
    <row r="2868" spans="1:27" x14ac:dyDescent="0.2">
      <c r="A2868" t="s">
        <v>2071</v>
      </c>
      <c r="B2868" t="s">
        <v>35</v>
      </c>
      <c r="C2868" t="s">
        <v>1989</v>
      </c>
      <c r="D2868" t="s">
        <v>28</v>
      </c>
      <c r="E2868" t="s">
        <v>16</v>
      </c>
      <c r="F2868">
        <v>11</v>
      </c>
      <c r="G2868">
        <v>17778</v>
      </c>
      <c r="H2868">
        <v>26816</v>
      </c>
      <c r="I2868">
        <v>0.59698030000000002</v>
      </c>
      <c r="J2868">
        <v>0.60191119999999998</v>
      </c>
      <c r="K2868">
        <v>4.9309000000000002E-3</v>
      </c>
      <c r="L2868">
        <v>4.0485E-3</v>
      </c>
      <c r="M2868">
        <v>1.1590700000000001E-2</v>
      </c>
      <c r="N2868">
        <v>-1.7288E-3</v>
      </c>
      <c r="O2868">
        <v>14003.71</v>
      </c>
      <c r="P2868">
        <v>0.78769900000000004</v>
      </c>
      <c r="Q2868">
        <v>73.453325000000007</v>
      </c>
      <c r="R2868">
        <v>70.625585000000001</v>
      </c>
      <c r="S2868" t="s">
        <v>18</v>
      </c>
      <c r="T2868">
        <v>-1.7282E-3</v>
      </c>
      <c r="U2868">
        <v>-2.5740000000000002E-4</v>
      </c>
      <c r="V2868">
        <v>2.8078999999999999E-3</v>
      </c>
      <c r="W2868">
        <v>4.9309000000000002E-3</v>
      </c>
      <c r="X2868">
        <v>7.0539000000000001E-3</v>
      </c>
      <c r="Y2868">
        <v>1.0119299999999999E-2</v>
      </c>
      <c r="Z2868">
        <v>1.1590100000000001E-2</v>
      </c>
      <c r="AA2868">
        <v>8.1921000000000008E-3</v>
      </c>
    </row>
    <row r="2869" spans="1:27" x14ac:dyDescent="0.2">
      <c r="A2869" t="s">
        <v>2072</v>
      </c>
      <c r="B2869" t="s">
        <v>35</v>
      </c>
      <c r="C2869" t="s">
        <v>1989</v>
      </c>
      <c r="D2869" t="s">
        <v>28</v>
      </c>
      <c r="E2869" t="s">
        <v>16</v>
      </c>
      <c r="F2869">
        <v>12</v>
      </c>
      <c r="G2869">
        <v>17778</v>
      </c>
      <c r="H2869">
        <v>26816</v>
      </c>
      <c r="I2869">
        <v>0.63382620000000001</v>
      </c>
      <c r="J2869">
        <v>0.63764399999999999</v>
      </c>
      <c r="K2869">
        <v>3.8178000000000001E-3</v>
      </c>
      <c r="L2869">
        <v>4.4527000000000004E-3</v>
      </c>
      <c r="M2869">
        <v>1.11424E-2</v>
      </c>
      <c r="N2869">
        <v>-3.5068999999999999E-3</v>
      </c>
      <c r="O2869">
        <v>14003.71</v>
      </c>
      <c r="P2869">
        <v>0.78769900000000004</v>
      </c>
      <c r="Q2869">
        <v>75.972278000000003</v>
      </c>
      <c r="R2869">
        <v>70.625585000000001</v>
      </c>
      <c r="S2869" t="s">
        <v>18</v>
      </c>
      <c r="T2869">
        <v>-3.5062000000000001E-3</v>
      </c>
      <c r="U2869">
        <v>-1.8886E-3</v>
      </c>
      <c r="V2869">
        <v>1.4828E-3</v>
      </c>
      <c r="W2869">
        <v>3.8178000000000001E-3</v>
      </c>
      <c r="X2869">
        <v>6.1526999999999997E-3</v>
      </c>
      <c r="Y2869">
        <v>9.5241000000000006E-3</v>
      </c>
      <c r="Z2869">
        <v>1.11418E-2</v>
      </c>
      <c r="AA2869">
        <v>5.9873000000000001E-3</v>
      </c>
    </row>
    <row r="2870" spans="1:27" x14ac:dyDescent="0.2">
      <c r="A2870" t="s">
        <v>2073</v>
      </c>
      <c r="B2870" t="s">
        <v>35</v>
      </c>
      <c r="C2870" t="s">
        <v>1989</v>
      </c>
      <c r="D2870" t="s">
        <v>28</v>
      </c>
      <c r="E2870" t="s">
        <v>16</v>
      </c>
      <c r="F2870">
        <v>13</v>
      </c>
      <c r="G2870">
        <v>17778</v>
      </c>
      <c r="H2870">
        <v>26816</v>
      </c>
      <c r="I2870">
        <v>0.67360419999999999</v>
      </c>
      <c r="J2870">
        <v>0.67846019999999996</v>
      </c>
      <c r="K2870">
        <v>4.8560000000000001E-3</v>
      </c>
      <c r="L2870">
        <v>4.8909000000000001E-3</v>
      </c>
      <c r="M2870">
        <v>1.2901599999999999E-2</v>
      </c>
      <c r="N2870">
        <v>-3.1895999999999999E-3</v>
      </c>
      <c r="O2870">
        <v>14003.71</v>
      </c>
      <c r="P2870">
        <v>0.78769900000000004</v>
      </c>
      <c r="Q2870">
        <v>77.468395000000001</v>
      </c>
      <c r="R2870">
        <v>70.625585000000001</v>
      </c>
      <c r="S2870" t="s">
        <v>18</v>
      </c>
      <c r="T2870">
        <v>-3.1889000000000002E-3</v>
      </c>
      <c r="U2870">
        <v>-1.4120000000000001E-3</v>
      </c>
      <c r="V2870">
        <v>2.2912000000000002E-3</v>
      </c>
      <c r="W2870">
        <v>4.8560000000000001E-3</v>
      </c>
      <c r="X2870">
        <v>7.4208E-3</v>
      </c>
      <c r="Y2870">
        <v>1.1124E-2</v>
      </c>
      <c r="Z2870">
        <v>1.29009E-2</v>
      </c>
      <c r="AA2870">
        <v>7.1573000000000001E-3</v>
      </c>
    </row>
    <row r="2871" spans="1:27" x14ac:dyDescent="0.2">
      <c r="A2871" t="s">
        <v>2074</v>
      </c>
      <c r="B2871" t="s">
        <v>35</v>
      </c>
      <c r="C2871" t="s">
        <v>1989</v>
      </c>
      <c r="D2871" t="s">
        <v>28</v>
      </c>
      <c r="E2871" t="s">
        <v>16</v>
      </c>
      <c r="F2871">
        <v>14</v>
      </c>
      <c r="G2871">
        <v>17778</v>
      </c>
      <c r="H2871">
        <v>26816</v>
      </c>
      <c r="I2871">
        <v>0.71357170000000003</v>
      </c>
      <c r="J2871">
        <v>0.71443429999999997</v>
      </c>
      <c r="K2871">
        <v>8.6249999999999999E-4</v>
      </c>
      <c r="L2871">
        <v>5.3204999999999997E-3</v>
      </c>
      <c r="M2871">
        <v>9.6147000000000003E-3</v>
      </c>
      <c r="N2871">
        <v>-7.8896999999999995E-3</v>
      </c>
      <c r="O2871">
        <v>14003.71</v>
      </c>
      <c r="P2871">
        <v>0.78769900000000004</v>
      </c>
      <c r="Q2871">
        <v>78.341075000000004</v>
      </c>
      <c r="R2871">
        <v>70.625585000000001</v>
      </c>
      <c r="S2871" t="s">
        <v>18</v>
      </c>
      <c r="T2871">
        <v>-7.8889000000000008E-3</v>
      </c>
      <c r="U2871">
        <v>-5.9560000000000004E-3</v>
      </c>
      <c r="V2871">
        <v>-1.9276E-3</v>
      </c>
      <c r="W2871">
        <v>8.6249999999999999E-4</v>
      </c>
      <c r="X2871">
        <v>3.6526000000000002E-3</v>
      </c>
      <c r="Y2871">
        <v>7.6810000000000003E-3</v>
      </c>
      <c r="Z2871">
        <v>9.6138999999999999E-3</v>
      </c>
      <c r="AA2871">
        <v>1.2072000000000001E-3</v>
      </c>
    </row>
    <row r="2872" spans="1:27" x14ac:dyDescent="0.2">
      <c r="A2872" t="s">
        <v>2075</v>
      </c>
      <c r="B2872" t="s">
        <v>35</v>
      </c>
      <c r="C2872" t="s">
        <v>1989</v>
      </c>
      <c r="D2872" t="s">
        <v>28</v>
      </c>
      <c r="E2872" t="s">
        <v>16</v>
      </c>
      <c r="F2872">
        <v>15</v>
      </c>
      <c r="G2872">
        <v>17778</v>
      </c>
      <c r="H2872">
        <v>26816</v>
      </c>
      <c r="I2872">
        <v>0.74257479999999998</v>
      </c>
      <c r="J2872">
        <v>0.74855669999999996</v>
      </c>
      <c r="K2872">
        <v>5.9819000000000001E-3</v>
      </c>
      <c r="L2872">
        <v>5.7327000000000003E-3</v>
      </c>
      <c r="M2872">
        <v>1.5412199999999999E-2</v>
      </c>
      <c r="N2872">
        <v>-3.4483999999999999E-3</v>
      </c>
      <c r="O2872">
        <v>14003.71</v>
      </c>
      <c r="P2872">
        <v>0.78769900000000004</v>
      </c>
      <c r="Q2872">
        <v>78.363767999999993</v>
      </c>
      <c r="R2872">
        <v>70.625585000000001</v>
      </c>
      <c r="S2872" t="s">
        <v>18</v>
      </c>
      <c r="T2872">
        <v>-3.4475E-3</v>
      </c>
      <c r="U2872">
        <v>-1.3648E-3</v>
      </c>
      <c r="V2872">
        <v>2.9757E-3</v>
      </c>
      <c r="W2872">
        <v>5.9819000000000001E-3</v>
      </c>
      <c r="X2872">
        <v>8.9881000000000006E-3</v>
      </c>
      <c r="Y2872">
        <v>1.3328599999999999E-2</v>
      </c>
      <c r="Z2872">
        <v>1.5411299999999999E-2</v>
      </c>
      <c r="AA2872">
        <v>7.9912999999999998E-3</v>
      </c>
    </row>
    <row r="2873" spans="1:27" x14ac:dyDescent="0.2">
      <c r="A2873" t="s">
        <v>2076</v>
      </c>
      <c r="B2873" t="s">
        <v>35</v>
      </c>
      <c r="C2873" t="s">
        <v>1989</v>
      </c>
      <c r="D2873" t="s">
        <v>28</v>
      </c>
      <c r="E2873" t="s">
        <v>16</v>
      </c>
      <c r="F2873">
        <v>16</v>
      </c>
      <c r="G2873">
        <v>17778</v>
      </c>
      <c r="H2873">
        <v>26816</v>
      </c>
      <c r="I2873">
        <v>0.77407709999999996</v>
      </c>
      <c r="J2873">
        <v>0.78463079999999996</v>
      </c>
      <c r="K2873">
        <v>1.0553699999999999E-2</v>
      </c>
      <c r="L2873">
        <v>6.0578999999999997E-3</v>
      </c>
      <c r="M2873">
        <v>2.0518999999999999E-2</v>
      </c>
      <c r="N2873">
        <v>5.8839999999999999E-4</v>
      </c>
      <c r="O2873">
        <v>14003.71</v>
      </c>
      <c r="P2873">
        <v>0.78769900000000004</v>
      </c>
      <c r="Q2873">
        <v>77.925496999999993</v>
      </c>
      <c r="R2873">
        <v>70.625585000000001</v>
      </c>
      <c r="S2873" t="s">
        <v>18</v>
      </c>
      <c r="T2873">
        <v>5.8929999999999996E-4</v>
      </c>
      <c r="U2873">
        <v>2.7902000000000001E-3</v>
      </c>
      <c r="V2873">
        <v>7.3768999999999996E-3</v>
      </c>
      <c r="W2873">
        <v>1.0553699999999999E-2</v>
      </c>
      <c r="X2873">
        <v>1.37305E-2</v>
      </c>
      <c r="Y2873">
        <v>1.8317300000000002E-2</v>
      </c>
      <c r="Z2873">
        <v>2.0518100000000001E-2</v>
      </c>
      <c r="AA2873">
        <v>1.3450500000000001E-2</v>
      </c>
    </row>
    <row r="2874" spans="1:27" x14ac:dyDescent="0.2">
      <c r="A2874" t="s">
        <v>2077</v>
      </c>
      <c r="B2874" t="s">
        <v>35</v>
      </c>
      <c r="C2874" t="s">
        <v>1989</v>
      </c>
      <c r="D2874" t="s">
        <v>28</v>
      </c>
      <c r="E2874" t="s">
        <v>16</v>
      </c>
      <c r="F2874">
        <v>17</v>
      </c>
      <c r="G2874">
        <v>17778</v>
      </c>
      <c r="H2874">
        <v>26816</v>
      </c>
      <c r="I2874">
        <v>0.78790210000000005</v>
      </c>
      <c r="J2874">
        <v>0.81030579999999996</v>
      </c>
      <c r="K2874">
        <v>2.2403699999999999E-2</v>
      </c>
      <c r="L2874">
        <v>6.3711999999999996E-3</v>
      </c>
      <c r="M2874">
        <v>3.2884299999999998E-2</v>
      </c>
      <c r="N2874">
        <v>1.1923100000000001E-2</v>
      </c>
      <c r="O2874">
        <v>14003.71</v>
      </c>
      <c r="P2874">
        <v>0.78769900000000004</v>
      </c>
      <c r="Q2874">
        <v>77.412687000000005</v>
      </c>
      <c r="R2874">
        <v>70.625585000000001</v>
      </c>
      <c r="S2874" t="s">
        <v>19</v>
      </c>
      <c r="T2874">
        <v>1.1924000000000001E-2</v>
      </c>
      <c r="U2874">
        <v>1.42387E-2</v>
      </c>
      <c r="V2874">
        <v>1.9062699999999998E-2</v>
      </c>
      <c r="W2874">
        <v>2.2403699999999999E-2</v>
      </c>
      <c r="X2874">
        <v>2.5744800000000002E-2</v>
      </c>
      <c r="Y2874">
        <v>3.0568700000000001E-2</v>
      </c>
      <c r="Z2874">
        <v>3.28834E-2</v>
      </c>
      <c r="AA2874">
        <v>2.7648499999999999E-2</v>
      </c>
    </row>
    <row r="2875" spans="1:27" x14ac:dyDescent="0.2">
      <c r="A2875" t="s">
        <v>2078</v>
      </c>
      <c r="B2875" t="s">
        <v>35</v>
      </c>
      <c r="C2875" t="s">
        <v>1989</v>
      </c>
      <c r="D2875" t="s">
        <v>28</v>
      </c>
      <c r="E2875" t="s">
        <v>16</v>
      </c>
      <c r="F2875">
        <v>18</v>
      </c>
      <c r="G2875">
        <v>17778</v>
      </c>
      <c r="H2875">
        <v>26816</v>
      </c>
      <c r="I2875">
        <v>0.81624529999999995</v>
      </c>
      <c r="J2875">
        <v>0.84042510000000004</v>
      </c>
      <c r="K2875">
        <v>2.4179900000000001E-2</v>
      </c>
      <c r="L2875">
        <v>6.3772000000000004E-3</v>
      </c>
      <c r="M2875">
        <v>3.4670300000000001E-2</v>
      </c>
      <c r="N2875">
        <v>1.3689399999999999E-2</v>
      </c>
      <c r="O2875">
        <v>14003.71</v>
      </c>
      <c r="P2875">
        <v>0.78769900000000004</v>
      </c>
      <c r="Q2875">
        <v>76.084093999999993</v>
      </c>
      <c r="R2875">
        <v>70.625585000000001</v>
      </c>
      <c r="S2875" t="s">
        <v>19</v>
      </c>
      <c r="T2875">
        <v>1.36904E-2</v>
      </c>
      <c r="U2875">
        <v>1.6007199999999999E-2</v>
      </c>
      <c r="V2875">
        <v>2.0835699999999999E-2</v>
      </c>
      <c r="W2875">
        <v>2.4179900000000001E-2</v>
      </c>
      <c r="X2875">
        <v>2.7524E-2</v>
      </c>
      <c r="Y2875">
        <v>3.2352499999999999E-2</v>
      </c>
      <c r="Z2875">
        <v>3.4669400000000003E-2</v>
      </c>
      <c r="AA2875">
        <v>2.8771000000000001E-2</v>
      </c>
    </row>
    <row r="2876" spans="1:27" x14ac:dyDescent="0.2">
      <c r="A2876" t="s">
        <v>2079</v>
      </c>
      <c r="B2876" t="s">
        <v>35</v>
      </c>
      <c r="C2876" t="s">
        <v>1989</v>
      </c>
      <c r="D2876" t="s">
        <v>28</v>
      </c>
      <c r="E2876" t="s">
        <v>16</v>
      </c>
      <c r="F2876">
        <v>19</v>
      </c>
      <c r="G2876">
        <v>17778</v>
      </c>
      <c r="H2876">
        <v>26816</v>
      </c>
      <c r="I2876">
        <v>0.82144799999999996</v>
      </c>
      <c r="J2876">
        <v>0.84297350000000004</v>
      </c>
      <c r="K2876">
        <v>2.1525599999999999E-2</v>
      </c>
      <c r="L2876">
        <v>5.9633999999999998E-3</v>
      </c>
      <c r="M2876">
        <v>3.1335300000000003E-2</v>
      </c>
      <c r="N2876">
        <v>1.17158E-2</v>
      </c>
      <c r="O2876">
        <v>14003.71</v>
      </c>
      <c r="P2876">
        <v>0.78769900000000004</v>
      </c>
      <c r="Q2876">
        <v>74.392903000000004</v>
      </c>
      <c r="R2876">
        <v>70.625585000000001</v>
      </c>
      <c r="S2876" t="s">
        <v>19</v>
      </c>
      <c r="T2876">
        <v>1.17167E-2</v>
      </c>
      <c r="U2876">
        <v>1.38832E-2</v>
      </c>
      <c r="V2876">
        <v>1.8398399999999999E-2</v>
      </c>
      <c r="W2876">
        <v>2.1525599999999999E-2</v>
      </c>
      <c r="X2876">
        <v>2.4652799999999999E-2</v>
      </c>
      <c r="Y2876">
        <v>2.91679E-2</v>
      </c>
      <c r="Z2876">
        <v>3.1334399999999998E-2</v>
      </c>
      <c r="AA2876">
        <v>2.55353E-2</v>
      </c>
    </row>
    <row r="2877" spans="1:27" x14ac:dyDescent="0.2">
      <c r="A2877" t="s">
        <v>2080</v>
      </c>
      <c r="B2877" t="s">
        <v>35</v>
      </c>
      <c r="C2877" t="s">
        <v>1989</v>
      </c>
      <c r="D2877" t="s">
        <v>28</v>
      </c>
      <c r="E2877" t="s">
        <v>16</v>
      </c>
      <c r="F2877">
        <v>20</v>
      </c>
      <c r="G2877">
        <v>17778</v>
      </c>
      <c r="H2877">
        <v>26816</v>
      </c>
      <c r="I2877">
        <v>0.79945690000000003</v>
      </c>
      <c r="J2877">
        <v>0.81993879999999997</v>
      </c>
      <c r="K2877">
        <v>2.0481900000000001E-2</v>
      </c>
      <c r="L2877">
        <v>5.2691999999999999E-3</v>
      </c>
      <c r="M2877">
        <v>2.9149700000000001E-2</v>
      </c>
      <c r="N2877">
        <v>1.1814099999999999E-2</v>
      </c>
      <c r="O2877">
        <v>14003.71</v>
      </c>
      <c r="P2877">
        <v>0.78769900000000004</v>
      </c>
      <c r="Q2877">
        <v>72.248532999999995</v>
      </c>
      <c r="R2877">
        <v>70.625585000000001</v>
      </c>
      <c r="S2877" t="s">
        <v>19</v>
      </c>
      <c r="T2877">
        <v>1.18148E-2</v>
      </c>
      <c r="U2877">
        <v>1.3729099999999999E-2</v>
      </c>
      <c r="V2877">
        <v>1.77187E-2</v>
      </c>
      <c r="W2877">
        <v>2.0481900000000001E-2</v>
      </c>
      <c r="X2877">
        <v>2.3244999999999998E-2</v>
      </c>
      <c r="Y2877">
        <v>2.7234600000000001E-2</v>
      </c>
      <c r="Z2877">
        <v>2.9148899999999998E-2</v>
      </c>
      <c r="AA2877">
        <v>2.4979700000000001E-2</v>
      </c>
    </row>
    <row r="2878" spans="1:27" x14ac:dyDescent="0.2">
      <c r="A2878" t="s">
        <v>2081</v>
      </c>
      <c r="B2878" t="s">
        <v>35</v>
      </c>
      <c r="C2878" t="s">
        <v>1989</v>
      </c>
      <c r="D2878" t="s">
        <v>28</v>
      </c>
      <c r="E2878" t="s">
        <v>16</v>
      </c>
      <c r="F2878">
        <v>21</v>
      </c>
      <c r="G2878">
        <v>17778</v>
      </c>
      <c r="H2878">
        <v>26816</v>
      </c>
      <c r="I2878">
        <v>0.83290120000000001</v>
      </c>
      <c r="J2878">
        <v>0.85370360000000001</v>
      </c>
      <c r="K2878">
        <v>2.0802299999999999E-2</v>
      </c>
      <c r="L2878">
        <v>4.8770000000000003E-3</v>
      </c>
      <c r="M2878">
        <v>2.8825E-2</v>
      </c>
      <c r="N2878">
        <v>1.27796E-2</v>
      </c>
      <c r="O2878">
        <v>14003.71</v>
      </c>
      <c r="P2878">
        <v>0.78769900000000004</v>
      </c>
      <c r="Q2878">
        <v>69.627966999999998</v>
      </c>
      <c r="R2878">
        <v>70.625585000000001</v>
      </c>
      <c r="S2878" t="s">
        <v>19</v>
      </c>
      <c r="T2878">
        <v>1.27803E-2</v>
      </c>
      <c r="U2878">
        <v>1.45521E-2</v>
      </c>
      <c r="V2878">
        <v>1.8244799999999999E-2</v>
      </c>
      <c r="W2878">
        <v>2.0802299999999999E-2</v>
      </c>
      <c r="X2878">
        <v>2.33598E-2</v>
      </c>
      <c r="Y2878">
        <v>2.70525E-2</v>
      </c>
      <c r="Z2878">
        <v>2.8824300000000001E-2</v>
      </c>
      <c r="AA2878">
        <v>2.4367099999999999E-2</v>
      </c>
    </row>
    <row r="2879" spans="1:27" x14ac:dyDescent="0.2">
      <c r="A2879" t="s">
        <v>2082</v>
      </c>
      <c r="B2879" t="s">
        <v>35</v>
      </c>
      <c r="C2879" t="s">
        <v>1989</v>
      </c>
      <c r="D2879" t="s">
        <v>28</v>
      </c>
      <c r="E2879" t="s">
        <v>16</v>
      </c>
      <c r="F2879">
        <v>22</v>
      </c>
      <c r="G2879">
        <v>17778</v>
      </c>
      <c r="H2879">
        <v>26816</v>
      </c>
      <c r="I2879">
        <v>0.8214072</v>
      </c>
      <c r="J2879">
        <v>0.83042590000000005</v>
      </c>
      <c r="K2879">
        <v>9.0186999999999993E-3</v>
      </c>
      <c r="L2879">
        <v>4.5938000000000003E-3</v>
      </c>
      <c r="M2879">
        <v>1.6575599999999999E-2</v>
      </c>
      <c r="N2879">
        <v>1.4618999999999999E-3</v>
      </c>
      <c r="O2879">
        <v>14003.71</v>
      </c>
      <c r="P2879">
        <v>0.78769900000000004</v>
      </c>
      <c r="Q2879">
        <v>68.058411000000007</v>
      </c>
      <c r="R2879">
        <v>70.625585000000001</v>
      </c>
      <c r="S2879" t="s">
        <v>18</v>
      </c>
      <c r="T2879">
        <v>1.4626000000000001E-3</v>
      </c>
      <c r="U2879">
        <v>3.1315000000000002E-3</v>
      </c>
      <c r="V2879">
        <v>6.6096999999999996E-3</v>
      </c>
      <c r="W2879">
        <v>9.0186999999999993E-3</v>
      </c>
      <c r="X2879">
        <v>1.14278E-2</v>
      </c>
      <c r="Y2879">
        <v>1.4906000000000001E-2</v>
      </c>
      <c r="Z2879">
        <v>1.65749E-2</v>
      </c>
      <c r="AA2879">
        <v>1.0860399999999999E-2</v>
      </c>
    </row>
    <row r="2880" spans="1:27" x14ac:dyDescent="0.2">
      <c r="A2880" t="s">
        <v>2083</v>
      </c>
      <c r="B2880" t="s">
        <v>35</v>
      </c>
      <c r="C2880" t="s">
        <v>1989</v>
      </c>
      <c r="D2880" t="s">
        <v>28</v>
      </c>
      <c r="E2880" t="s">
        <v>16</v>
      </c>
      <c r="F2880">
        <v>23</v>
      </c>
      <c r="G2880">
        <v>17778</v>
      </c>
      <c r="H2880">
        <v>26816</v>
      </c>
      <c r="I2880">
        <v>0.73030249999999997</v>
      </c>
      <c r="J2880">
        <v>0.7327534</v>
      </c>
      <c r="K2880">
        <v>2.4509000000000002E-3</v>
      </c>
      <c r="L2880">
        <v>4.2103000000000002E-3</v>
      </c>
      <c r="M2880">
        <v>9.3769000000000005E-3</v>
      </c>
      <c r="N2880">
        <v>-4.4751000000000001E-3</v>
      </c>
      <c r="O2880">
        <v>14003.71</v>
      </c>
      <c r="P2880">
        <v>0.78769900000000004</v>
      </c>
      <c r="Q2880">
        <v>67.302623999999994</v>
      </c>
      <c r="R2880">
        <v>70.625585000000001</v>
      </c>
      <c r="S2880" t="s">
        <v>18</v>
      </c>
      <c r="T2880">
        <v>-4.4745000000000002E-3</v>
      </c>
      <c r="U2880">
        <v>-2.9448999999999999E-3</v>
      </c>
      <c r="V2880">
        <v>2.43E-4</v>
      </c>
      <c r="W2880">
        <v>2.4509000000000002E-3</v>
      </c>
      <c r="X2880">
        <v>4.6588000000000003E-3</v>
      </c>
      <c r="Y2880">
        <v>7.8466000000000004E-3</v>
      </c>
      <c r="Z2880">
        <v>9.3761999999999995E-3</v>
      </c>
      <c r="AA2880">
        <v>3.3446999999999999E-3</v>
      </c>
    </row>
    <row r="2881" spans="1:27" x14ac:dyDescent="0.2">
      <c r="A2881" t="s">
        <v>2084</v>
      </c>
      <c r="B2881" t="s">
        <v>35</v>
      </c>
      <c r="C2881" t="s">
        <v>1989</v>
      </c>
      <c r="D2881" t="s">
        <v>28</v>
      </c>
      <c r="E2881" t="s">
        <v>16</v>
      </c>
      <c r="F2881">
        <v>24</v>
      </c>
      <c r="G2881">
        <v>17778</v>
      </c>
      <c r="H2881">
        <v>26816</v>
      </c>
      <c r="I2881">
        <v>0.61548610000000004</v>
      </c>
      <c r="J2881">
        <v>0.61558449999999998</v>
      </c>
      <c r="K2881">
        <v>9.8400000000000007E-5</v>
      </c>
      <c r="L2881">
        <v>3.7965E-3</v>
      </c>
      <c r="M2881">
        <v>6.3436999999999999E-3</v>
      </c>
      <c r="N2881">
        <v>-6.1469000000000003E-3</v>
      </c>
      <c r="O2881">
        <v>14003.71</v>
      </c>
      <c r="P2881">
        <v>0.78769900000000004</v>
      </c>
      <c r="Q2881">
        <v>66.864597000000003</v>
      </c>
      <c r="R2881">
        <v>70.625585000000001</v>
      </c>
      <c r="S2881" t="s">
        <v>18</v>
      </c>
      <c r="T2881">
        <v>-6.1463000000000004E-3</v>
      </c>
      <c r="U2881">
        <v>-4.7670000000000004E-3</v>
      </c>
      <c r="V2881">
        <v>-1.8925000000000001E-3</v>
      </c>
      <c r="W2881">
        <v>9.8400000000000007E-5</v>
      </c>
      <c r="X2881">
        <v>2.0893000000000001E-3</v>
      </c>
      <c r="Y2881">
        <v>4.9638E-3</v>
      </c>
      <c r="Z2881">
        <v>6.3431E-3</v>
      </c>
      <c r="AA2881">
        <v>1.5980000000000001E-4</v>
      </c>
    </row>
    <row r="2882" spans="1:27" x14ac:dyDescent="0.2">
      <c r="A2882" t="s">
        <v>2085</v>
      </c>
      <c r="B2882" t="s">
        <v>34</v>
      </c>
      <c r="C2882" t="s">
        <v>1989</v>
      </c>
      <c r="D2882" t="s">
        <v>29</v>
      </c>
      <c r="E2882" t="s">
        <v>16</v>
      </c>
      <c r="F2882">
        <v>1</v>
      </c>
      <c r="G2882">
        <v>55101</v>
      </c>
      <c r="H2882">
        <v>48946</v>
      </c>
      <c r="I2882">
        <v>0.5579326</v>
      </c>
      <c r="J2882">
        <v>0.55742829999999999</v>
      </c>
      <c r="K2882">
        <v>-5.0429999999999995E-4</v>
      </c>
      <c r="L2882">
        <v>2.9502999999999999E-3</v>
      </c>
      <c r="M2882">
        <v>4.3489000000000002E-3</v>
      </c>
      <c r="N2882">
        <v>-5.3575000000000003E-3</v>
      </c>
      <c r="O2882">
        <v>55101</v>
      </c>
      <c r="Q2882">
        <v>66.856627000000003</v>
      </c>
      <c r="R2882">
        <v>71.325626999999997</v>
      </c>
      <c r="S2882" t="s">
        <v>17</v>
      </c>
      <c r="T2882">
        <v>-5.3569999999999998E-3</v>
      </c>
      <c r="U2882">
        <v>-4.2852000000000003E-3</v>
      </c>
      <c r="V2882">
        <v>-2.0514000000000001E-3</v>
      </c>
      <c r="W2882">
        <v>-5.0429999999999995E-4</v>
      </c>
      <c r="X2882">
        <v>1.0429E-3</v>
      </c>
      <c r="Y2882">
        <v>3.2767E-3</v>
      </c>
      <c r="Z2882">
        <v>4.3484999999999999E-3</v>
      </c>
      <c r="AA2882">
        <v>-9.0459999999999998E-4</v>
      </c>
    </row>
    <row r="2883" spans="1:27" x14ac:dyDescent="0.2">
      <c r="A2883" t="s">
        <v>2086</v>
      </c>
      <c r="B2883" t="s">
        <v>34</v>
      </c>
      <c r="C2883" t="s">
        <v>1989</v>
      </c>
      <c r="D2883" t="s">
        <v>29</v>
      </c>
      <c r="E2883" t="s">
        <v>16</v>
      </c>
      <c r="F2883">
        <v>2</v>
      </c>
      <c r="G2883">
        <v>55101</v>
      </c>
      <c r="H2883">
        <v>48946</v>
      </c>
      <c r="I2883">
        <v>0.504355</v>
      </c>
      <c r="J2883">
        <v>0.50373049999999997</v>
      </c>
      <c r="K2883">
        <v>-6.2449999999999995E-4</v>
      </c>
      <c r="L2883">
        <v>2.7602E-3</v>
      </c>
      <c r="M2883">
        <v>3.9160000000000002E-3</v>
      </c>
      <c r="N2883">
        <v>-5.1650000000000003E-3</v>
      </c>
      <c r="O2883">
        <v>55101</v>
      </c>
      <c r="Q2883">
        <v>66.608295999999996</v>
      </c>
      <c r="R2883">
        <v>71.325626999999997</v>
      </c>
      <c r="S2883" t="s">
        <v>17</v>
      </c>
      <c r="T2883">
        <v>-5.1646000000000001E-3</v>
      </c>
      <c r="U2883">
        <v>-4.1618999999999996E-3</v>
      </c>
      <c r="V2883">
        <v>-2.0720000000000001E-3</v>
      </c>
      <c r="W2883">
        <v>-6.2449999999999995E-4</v>
      </c>
      <c r="X2883">
        <v>8.229E-4</v>
      </c>
      <c r="Y2883">
        <v>2.9128000000000001E-3</v>
      </c>
      <c r="Z2883">
        <v>3.9156E-3</v>
      </c>
      <c r="AA2883">
        <v>-1.2398000000000001E-3</v>
      </c>
    </row>
    <row r="2884" spans="1:27" x14ac:dyDescent="0.2">
      <c r="A2884" t="s">
        <v>2087</v>
      </c>
      <c r="B2884" t="s">
        <v>34</v>
      </c>
      <c r="C2884" t="s">
        <v>1989</v>
      </c>
      <c r="D2884" t="s">
        <v>29</v>
      </c>
      <c r="E2884" t="s">
        <v>16</v>
      </c>
      <c r="F2884">
        <v>3</v>
      </c>
      <c r="G2884">
        <v>55101</v>
      </c>
      <c r="H2884">
        <v>48946</v>
      </c>
      <c r="I2884">
        <v>0.47085199999999999</v>
      </c>
      <c r="J2884">
        <v>0.46916390000000002</v>
      </c>
      <c r="K2884">
        <v>-1.6881000000000001E-3</v>
      </c>
      <c r="L2884">
        <v>2.5360999999999999E-3</v>
      </c>
      <c r="M2884">
        <v>2.4838E-3</v>
      </c>
      <c r="N2884">
        <v>-5.8599999999999998E-3</v>
      </c>
      <c r="O2884">
        <v>55101</v>
      </c>
      <c r="Q2884">
        <v>66.317322000000004</v>
      </c>
      <c r="R2884">
        <v>71.325626999999997</v>
      </c>
      <c r="S2884" t="s">
        <v>17</v>
      </c>
      <c r="T2884">
        <v>-5.8596000000000004E-3</v>
      </c>
      <c r="U2884">
        <v>-4.9382000000000002E-3</v>
      </c>
      <c r="V2884" s="1">
        <v>-3.0179999999999998E-3</v>
      </c>
      <c r="W2884">
        <v>-1.6881000000000001E-3</v>
      </c>
      <c r="X2884">
        <v>-3.5809999999999998E-4</v>
      </c>
      <c r="Y2884">
        <v>1.5621000000000001E-3</v>
      </c>
      <c r="Z2884">
        <v>2.4834000000000002E-3</v>
      </c>
      <c r="AA2884">
        <v>-3.5980000000000001E-3</v>
      </c>
    </row>
    <row r="2885" spans="1:27" x14ac:dyDescent="0.2">
      <c r="A2885" t="s">
        <v>2088</v>
      </c>
      <c r="B2885" t="s">
        <v>34</v>
      </c>
      <c r="C2885" t="s">
        <v>1989</v>
      </c>
      <c r="D2885" t="s">
        <v>29</v>
      </c>
      <c r="E2885" t="s">
        <v>16</v>
      </c>
      <c r="F2885">
        <v>4</v>
      </c>
      <c r="G2885">
        <v>55101</v>
      </c>
      <c r="H2885">
        <v>48946</v>
      </c>
      <c r="I2885">
        <v>0.4516908</v>
      </c>
      <c r="J2885">
        <v>0.44835419999999998</v>
      </c>
      <c r="K2885">
        <v>-3.3365000000000001E-3</v>
      </c>
      <c r="L2885">
        <v>2.3365999999999999E-3</v>
      </c>
      <c r="M2885">
        <v>5.0719999999999997E-4</v>
      </c>
      <c r="N2885">
        <v>-7.1802999999999997E-3</v>
      </c>
      <c r="O2885">
        <v>55101</v>
      </c>
      <c r="Q2885">
        <v>66.173233999999994</v>
      </c>
      <c r="R2885">
        <v>71.325626999999997</v>
      </c>
      <c r="S2885" t="s">
        <v>17</v>
      </c>
      <c r="T2885">
        <v>-7.1799999999999998E-3</v>
      </c>
      <c r="U2885">
        <v>-6.3311000000000001E-3</v>
      </c>
      <c r="V2885">
        <v>-4.5618999999999998E-3</v>
      </c>
      <c r="W2885">
        <v>-3.3365000000000001E-3</v>
      </c>
      <c r="X2885">
        <v>-2.1112000000000001E-3</v>
      </c>
      <c r="Y2885">
        <v>-3.4200000000000002E-4</v>
      </c>
      <c r="Z2885">
        <v>5.0690000000000002E-4</v>
      </c>
      <c r="AA2885">
        <v>-7.4416999999999999E-3</v>
      </c>
    </row>
    <row r="2886" spans="1:27" x14ac:dyDescent="0.2">
      <c r="A2886" t="s">
        <v>2089</v>
      </c>
      <c r="B2886" t="s">
        <v>34</v>
      </c>
      <c r="C2886" t="s">
        <v>1989</v>
      </c>
      <c r="D2886" t="s">
        <v>29</v>
      </c>
      <c r="E2886" t="s">
        <v>16</v>
      </c>
      <c r="F2886">
        <v>5</v>
      </c>
      <c r="G2886">
        <v>55101</v>
      </c>
      <c r="H2886">
        <v>48946</v>
      </c>
      <c r="I2886">
        <v>0.4478357</v>
      </c>
      <c r="J2886">
        <v>0.44398100000000001</v>
      </c>
      <c r="K2886">
        <v>-3.8547E-3</v>
      </c>
      <c r="L2886">
        <v>2.2114000000000001E-3</v>
      </c>
      <c r="M2886">
        <v>-2.1689999999999999E-4</v>
      </c>
      <c r="N2886">
        <v>-7.4923999999999998E-3</v>
      </c>
      <c r="O2886">
        <v>55101</v>
      </c>
      <c r="Q2886">
        <v>65.897291999999993</v>
      </c>
      <c r="R2886">
        <v>71.325626999999997</v>
      </c>
      <c r="S2886" t="s">
        <v>17</v>
      </c>
      <c r="T2886">
        <v>-7.4920999999999998E-3</v>
      </c>
      <c r="U2886">
        <v>-6.6886999999999997E-3</v>
      </c>
      <c r="V2886">
        <v>-5.0143000000000002E-3</v>
      </c>
      <c r="W2886">
        <v>-3.8547E-3</v>
      </c>
      <c r="X2886">
        <v>-2.6949999999999999E-3</v>
      </c>
      <c r="Y2886">
        <v>-1.0207E-3</v>
      </c>
      <c r="Z2886">
        <v>-2.173E-4</v>
      </c>
      <c r="AA2886">
        <v>-8.6820999999999999E-3</v>
      </c>
    </row>
    <row r="2887" spans="1:27" x14ac:dyDescent="0.2">
      <c r="A2887" t="s">
        <v>2090</v>
      </c>
      <c r="B2887" t="s">
        <v>34</v>
      </c>
      <c r="C2887" t="s">
        <v>1989</v>
      </c>
      <c r="D2887" t="s">
        <v>29</v>
      </c>
      <c r="E2887" t="s">
        <v>16</v>
      </c>
      <c r="F2887">
        <v>6</v>
      </c>
      <c r="G2887">
        <v>55101</v>
      </c>
      <c r="H2887">
        <v>48946</v>
      </c>
      <c r="I2887">
        <v>0.46762140000000002</v>
      </c>
      <c r="J2887">
        <v>0.46333469999999999</v>
      </c>
      <c r="K2887">
        <v>-4.2867000000000001E-3</v>
      </c>
      <c r="L2887">
        <v>2.2101E-3</v>
      </c>
      <c r="M2887">
        <v>-6.5110000000000005E-4</v>
      </c>
      <c r="N2887">
        <v>-7.9223000000000002E-3</v>
      </c>
      <c r="O2887">
        <v>55101</v>
      </c>
      <c r="Q2887">
        <v>65.723263000000003</v>
      </c>
      <c r="R2887">
        <v>71.325626999999997</v>
      </c>
      <c r="S2887" t="s">
        <v>17</v>
      </c>
      <c r="T2887">
        <v>-7.9220000000000002E-3</v>
      </c>
      <c r="U2887">
        <v>-7.1190999999999997E-3</v>
      </c>
      <c r="V2887">
        <v>-5.4457000000000004E-3</v>
      </c>
      <c r="W2887">
        <v>-4.2867000000000001E-3</v>
      </c>
      <c r="X2887">
        <v>-3.1277000000000002E-3</v>
      </c>
      <c r="Y2887">
        <v>-1.4544E-3</v>
      </c>
      <c r="Z2887">
        <v>-6.514E-4</v>
      </c>
      <c r="AA2887">
        <v>-9.2519000000000004E-3</v>
      </c>
    </row>
    <row r="2888" spans="1:27" x14ac:dyDescent="0.2">
      <c r="A2888" t="s">
        <v>2091</v>
      </c>
      <c r="B2888" t="s">
        <v>34</v>
      </c>
      <c r="C2888" t="s">
        <v>1989</v>
      </c>
      <c r="D2888" t="s">
        <v>29</v>
      </c>
      <c r="E2888" t="s">
        <v>16</v>
      </c>
      <c r="F2888">
        <v>7</v>
      </c>
      <c r="G2888">
        <v>55101</v>
      </c>
      <c r="H2888">
        <v>48946</v>
      </c>
      <c r="I2888">
        <v>0.50559129999999997</v>
      </c>
      <c r="J2888">
        <v>0.50224789999999997</v>
      </c>
      <c r="K2888">
        <v>-3.3433999999999998E-3</v>
      </c>
      <c r="L2888">
        <v>2.3833000000000001E-3</v>
      </c>
      <c r="M2888">
        <v>5.7720000000000004E-4</v>
      </c>
      <c r="N2888">
        <v>-7.2639999999999996E-3</v>
      </c>
      <c r="O2888">
        <v>55101</v>
      </c>
      <c r="Q2888">
        <v>65.504600999999994</v>
      </c>
      <c r="R2888">
        <v>71.325626999999997</v>
      </c>
      <c r="S2888" t="s">
        <v>18</v>
      </c>
      <c r="T2888">
        <v>-7.2636000000000003E-3</v>
      </c>
      <c r="U2888">
        <v>-6.3977000000000001E-3</v>
      </c>
      <c r="V2888">
        <v>-4.5932000000000004E-3</v>
      </c>
      <c r="W2888">
        <v>-3.3433999999999998E-3</v>
      </c>
      <c r="X2888">
        <v>-2.0936000000000001E-3</v>
      </c>
      <c r="Y2888">
        <v>-2.8899999999999998E-4</v>
      </c>
      <c r="Z2888">
        <v>5.7689999999999998E-4</v>
      </c>
      <c r="AA2888">
        <v>-6.6568E-3</v>
      </c>
    </row>
    <row r="2889" spans="1:27" x14ac:dyDescent="0.2">
      <c r="A2889" t="s">
        <v>2092</v>
      </c>
      <c r="B2889" t="s">
        <v>34</v>
      </c>
      <c r="C2889" t="s">
        <v>1989</v>
      </c>
      <c r="D2889" t="s">
        <v>29</v>
      </c>
      <c r="E2889" t="s">
        <v>16</v>
      </c>
      <c r="F2889">
        <v>8</v>
      </c>
      <c r="G2889">
        <v>55101</v>
      </c>
      <c r="H2889">
        <v>48946</v>
      </c>
      <c r="I2889">
        <v>0.52592340000000004</v>
      </c>
      <c r="J2889">
        <v>0.52555110000000005</v>
      </c>
      <c r="K2889">
        <v>-3.723E-4</v>
      </c>
      <c r="L2889">
        <v>2.5184000000000001E-3</v>
      </c>
      <c r="M2889">
        <v>3.7705E-3</v>
      </c>
      <c r="N2889">
        <v>-4.5149999999999999E-3</v>
      </c>
      <c r="O2889">
        <v>55101</v>
      </c>
      <c r="Q2889">
        <v>65.776191999999995</v>
      </c>
      <c r="R2889">
        <v>71.325626999999997</v>
      </c>
      <c r="S2889" t="s">
        <v>18</v>
      </c>
      <c r="T2889">
        <v>-4.5145999999999997E-3</v>
      </c>
      <c r="U2889">
        <v>-3.5996999999999999E-3</v>
      </c>
      <c r="V2889">
        <v>-1.6929E-3</v>
      </c>
      <c r="W2889">
        <v>-3.723E-4</v>
      </c>
      <c r="X2889">
        <v>9.4839999999999996E-4</v>
      </c>
      <c r="Y2889">
        <v>2.8552E-3</v>
      </c>
      <c r="Z2889">
        <v>3.7701000000000002E-3</v>
      </c>
      <c r="AA2889">
        <v>-7.0830000000000003E-4</v>
      </c>
    </row>
    <row r="2890" spans="1:27" x14ac:dyDescent="0.2">
      <c r="A2890" t="s">
        <v>2093</v>
      </c>
      <c r="B2890" t="s">
        <v>34</v>
      </c>
      <c r="C2890" t="s">
        <v>1989</v>
      </c>
      <c r="D2890" t="s">
        <v>29</v>
      </c>
      <c r="E2890" t="s">
        <v>16</v>
      </c>
      <c r="F2890">
        <v>9</v>
      </c>
      <c r="G2890">
        <v>55101</v>
      </c>
      <c r="H2890">
        <v>48946</v>
      </c>
      <c r="I2890">
        <v>0.53847750000000005</v>
      </c>
      <c r="J2890">
        <v>0.54243529999999995</v>
      </c>
      <c r="K2890">
        <v>3.9578E-3</v>
      </c>
      <c r="L2890">
        <v>2.6072000000000001E-3</v>
      </c>
      <c r="M2890">
        <v>8.2466999999999992E-3</v>
      </c>
      <c r="N2890">
        <v>-3.3100000000000002E-4</v>
      </c>
      <c r="O2890">
        <v>55101</v>
      </c>
      <c r="Q2890">
        <v>67.353054999999998</v>
      </c>
      <c r="R2890">
        <v>71.325626999999997</v>
      </c>
      <c r="S2890" t="s">
        <v>18</v>
      </c>
      <c r="T2890">
        <v>-3.3070000000000002E-4</v>
      </c>
      <c r="U2890">
        <v>6.1649999999999997E-4</v>
      </c>
      <c r="V2890">
        <v>2.5906000000000002E-3</v>
      </c>
      <c r="W2890">
        <v>3.9578E-3</v>
      </c>
      <c r="X2890">
        <v>5.3251000000000001E-3</v>
      </c>
      <c r="Y2890">
        <v>7.2991000000000002E-3</v>
      </c>
      <c r="Z2890">
        <v>8.2462999999999998E-3</v>
      </c>
      <c r="AA2890">
        <v>7.2963999999999998E-3</v>
      </c>
    </row>
    <row r="2891" spans="1:27" x14ac:dyDescent="0.2">
      <c r="A2891" t="s">
        <v>2094</v>
      </c>
      <c r="B2891" t="s">
        <v>34</v>
      </c>
      <c r="C2891" t="s">
        <v>1989</v>
      </c>
      <c r="D2891" t="s">
        <v>29</v>
      </c>
      <c r="E2891" t="s">
        <v>16</v>
      </c>
      <c r="F2891">
        <v>10</v>
      </c>
      <c r="G2891">
        <v>55101</v>
      </c>
      <c r="H2891">
        <v>48946</v>
      </c>
      <c r="I2891">
        <v>0.55992039999999998</v>
      </c>
      <c r="J2891">
        <v>0.56158039999999998</v>
      </c>
      <c r="K2891">
        <v>1.6599E-3</v>
      </c>
      <c r="L2891">
        <v>2.8433999999999998E-3</v>
      </c>
      <c r="M2891">
        <v>6.3372999999999997E-3</v>
      </c>
      <c r="N2891">
        <v>-3.0173999999999999E-3</v>
      </c>
      <c r="O2891">
        <v>55101</v>
      </c>
      <c r="Q2891">
        <v>70.003733999999994</v>
      </c>
      <c r="R2891">
        <v>71.325626999999997</v>
      </c>
      <c r="S2891" t="s">
        <v>18</v>
      </c>
      <c r="T2891">
        <v>-3.0170000000000002E-3</v>
      </c>
      <c r="U2891">
        <v>-1.9840000000000001E-3</v>
      </c>
      <c r="V2891">
        <v>1.6890000000000001E-4</v>
      </c>
      <c r="W2891">
        <v>1.6599E-3</v>
      </c>
      <c r="X2891">
        <v>3.1510000000000002E-3</v>
      </c>
      <c r="Y2891">
        <v>5.3039000000000003E-3</v>
      </c>
      <c r="Z2891">
        <v>6.3369000000000003E-3</v>
      </c>
      <c r="AA2891">
        <v>2.9558000000000002E-3</v>
      </c>
    </row>
    <row r="2892" spans="1:27" x14ac:dyDescent="0.2">
      <c r="A2892" t="s">
        <v>2095</v>
      </c>
      <c r="B2892" t="s">
        <v>34</v>
      </c>
      <c r="C2892" t="s">
        <v>1989</v>
      </c>
      <c r="D2892" t="s">
        <v>29</v>
      </c>
      <c r="E2892" t="s">
        <v>16</v>
      </c>
      <c r="F2892">
        <v>11</v>
      </c>
      <c r="G2892">
        <v>55101</v>
      </c>
      <c r="H2892">
        <v>48946</v>
      </c>
      <c r="I2892">
        <v>0.59708939999999999</v>
      </c>
      <c r="J2892">
        <v>0.5944644</v>
      </c>
      <c r="K2892">
        <v>-2.6250000000000002E-3</v>
      </c>
      <c r="L2892">
        <v>3.1315000000000002E-3</v>
      </c>
      <c r="M2892">
        <v>2.5263E-3</v>
      </c>
      <c r="N2892">
        <v>-7.7764000000000002E-3</v>
      </c>
      <c r="O2892">
        <v>55101</v>
      </c>
      <c r="Q2892">
        <v>73.727356</v>
      </c>
      <c r="R2892">
        <v>71.325626999999997</v>
      </c>
      <c r="S2892" t="s">
        <v>18</v>
      </c>
      <c r="T2892">
        <v>-7.7758999999999997E-3</v>
      </c>
      <c r="U2892">
        <v>-6.6382000000000004E-3</v>
      </c>
      <c r="V2892">
        <v>-4.2671999999999996E-3</v>
      </c>
      <c r="W2892">
        <v>-2.6250000000000002E-3</v>
      </c>
      <c r="X2892">
        <v>-9.8280000000000004E-4</v>
      </c>
      <c r="Y2892">
        <v>1.3882E-3</v>
      </c>
      <c r="Z2892">
        <v>2.5259000000000002E-3</v>
      </c>
      <c r="AA2892">
        <v>-4.4158000000000001E-3</v>
      </c>
    </row>
    <row r="2893" spans="1:27" x14ac:dyDescent="0.2">
      <c r="A2893" t="s">
        <v>2096</v>
      </c>
      <c r="B2893" t="s">
        <v>34</v>
      </c>
      <c r="C2893" t="s">
        <v>1989</v>
      </c>
      <c r="D2893" t="s">
        <v>29</v>
      </c>
      <c r="E2893" t="s">
        <v>16</v>
      </c>
      <c r="F2893">
        <v>12</v>
      </c>
      <c r="G2893">
        <v>55101</v>
      </c>
      <c r="H2893">
        <v>48946</v>
      </c>
      <c r="I2893">
        <v>0.6377159</v>
      </c>
      <c r="J2893">
        <v>0.63430149999999996</v>
      </c>
      <c r="K2893">
        <v>-3.4142999999999999E-3</v>
      </c>
      <c r="L2893">
        <v>3.3370000000000001E-3</v>
      </c>
      <c r="M2893">
        <v>2.0750999999999999E-3</v>
      </c>
      <c r="N2893">
        <v>-8.9037000000000005E-3</v>
      </c>
      <c r="O2893">
        <v>55101</v>
      </c>
      <c r="Q2893">
        <v>76.857400999999996</v>
      </c>
      <c r="R2893">
        <v>71.325626999999997</v>
      </c>
      <c r="S2893" t="s">
        <v>18</v>
      </c>
      <c r="T2893">
        <v>-8.9032E-3</v>
      </c>
      <c r="U2893">
        <v>-7.6908999999999996E-3</v>
      </c>
      <c r="V2893">
        <v>-5.1643000000000001E-3</v>
      </c>
      <c r="W2893">
        <v>-3.4142999999999999E-3</v>
      </c>
      <c r="X2893">
        <v>-1.6643999999999999E-3</v>
      </c>
      <c r="Y2893">
        <v>8.6229999999999998E-4</v>
      </c>
      <c r="Z2893">
        <v>2.0745999999999998E-3</v>
      </c>
      <c r="AA2893">
        <v>-5.3828000000000001E-3</v>
      </c>
    </row>
    <row r="2894" spans="1:27" x14ac:dyDescent="0.2">
      <c r="A2894" t="s">
        <v>2097</v>
      </c>
      <c r="B2894" t="s">
        <v>34</v>
      </c>
      <c r="C2894" t="s">
        <v>1989</v>
      </c>
      <c r="D2894" t="s">
        <v>29</v>
      </c>
      <c r="E2894" t="s">
        <v>16</v>
      </c>
      <c r="F2894">
        <v>13</v>
      </c>
      <c r="G2894">
        <v>55101</v>
      </c>
      <c r="H2894">
        <v>48946</v>
      </c>
      <c r="I2894">
        <v>0.68590209999999996</v>
      </c>
      <c r="J2894">
        <v>0.68081290000000005</v>
      </c>
      <c r="K2894">
        <v>-5.0892000000000003E-3</v>
      </c>
      <c r="L2894">
        <v>3.5818E-3</v>
      </c>
      <c r="M2894">
        <v>8.03E-4</v>
      </c>
      <c r="N2894">
        <v>-1.0981299999999999E-2</v>
      </c>
      <c r="O2894">
        <v>55101</v>
      </c>
      <c r="Q2894">
        <v>78.505502000000007</v>
      </c>
      <c r="R2894">
        <v>71.325626999999997</v>
      </c>
      <c r="S2894" t="s">
        <v>18</v>
      </c>
      <c r="T2894">
        <v>-1.0980800000000001E-2</v>
      </c>
      <c r="U2894">
        <v>-9.6795000000000006E-3</v>
      </c>
      <c r="V2894">
        <v>-6.9674999999999997E-3</v>
      </c>
      <c r="W2894">
        <v>-5.0892000000000003E-3</v>
      </c>
      <c r="X2894">
        <v>-3.2109E-3</v>
      </c>
      <c r="Y2894">
        <v>-4.9890000000000004E-4</v>
      </c>
      <c r="Z2894">
        <v>8.0239999999999999E-4</v>
      </c>
      <c r="AA2894">
        <v>-7.4751000000000001E-3</v>
      </c>
    </row>
    <row r="2895" spans="1:27" x14ac:dyDescent="0.2">
      <c r="A2895" t="s">
        <v>2098</v>
      </c>
      <c r="B2895" t="s">
        <v>34</v>
      </c>
      <c r="C2895" t="s">
        <v>1989</v>
      </c>
      <c r="D2895" t="s">
        <v>29</v>
      </c>
      <c r="E2895" t="s">
        <v>16</v>
      </c>
      <c r="F2895">
        <v>14</v>
      </c>
      <c r="G2895">
        <v>55101</v>
      </c>
      <c r="H2895">
        <v>48946</v>
      </c>
      <c r="I2895">
        <v>0.73346500000000003</v>
      </c>
      <c r="J2895">
        <v>0.72807409999999995</v>
      </c>
      <c r="K2895">
        <v>-5.3908999999999997E-3</v>
      </c>
      <c r="L2895">
        <v>3.8111E-3</v>
      </c>
      <c r="M2895">
        <v>8.7830000000000004E-4</v>
      </c>
      <c r="N2895">
        <v>-1.166E-2</v>
      </c>
      <c r="O2895">
        <v>55101</v>
      </c>
      <c r="Q2895">
        <v>79.385675000000006</v>
      </c>
      <c r="R2895">
        <v>71.325626999999997</v>
      </c>
      <c r="S2895" t="s">
        <v>18</v>
      </c>
      <c r="T2895">
        <v>-1.16595E-2</v>
      </c>
      <c r="U2895">
        <v>-1.02749E-2</v>
      </c>
      <c r="V2895">
        <v>-7.3894E-3</v>
      </c>
      <c r="W2895">
        <v>-5.3908999999999997E-3</v>
      </c>
      <c r="X2895">
        <v>-3.3923E-3</v>
      </c>
      <c r="Y2895">
        <v>-5.0679999999999996E-4</v>
      </c>
      <c r="Z2895">
        <v>8.7779999999999998E-4</v>
      </c>
      <c r="AA2895">
        <v>-7.4042999999999999E-3</v>
      </c>
    </row>
    <row r="2896" spans="1:27" x14ac:dyDescent="0.2">
      <c r="A2896" t="s">
        <v>2099</v>
      </c>
      <c r="B2896" t="s">
        <v>34</v>
      </c>
      <c r="C2896" t="s">
        <v>1989</v>
      </c>
      <c r="D2896" t="s">
        <v>29</v>
      </c>
      <c r="E2896" t="s">
        <v>16</v>
      </c>
      <c r="F2896">
        <v>15</v>
      </c>
      <c r="G2896">
        <v>55101</v>
      </c>
      <c r="H2896">
        <v>48946</v>
      </c>
      <c r="I2896">
        <v>0.77857390000000004</v>
      </c>
      <c r="J2896">
        <v>0.77654570000000001</v>
      </c>
      <c r="K2896">
        <v>-2.0282E-3</v>
      </c>
      <c r="L2896">
        <v>4.0228E-3</v>
      </c>
      <c r="M2896">
        <v>4.5893000000000002E-3</v>
      </c>
      <c r="N2896">
        <v>-8.6456999999999992E-3</v>
      </c>
      <c r="O2896">
        <v>55101</v>
      </c>
      <c r="Q2896">
        <v>79.641925000000001</v>
      </c>
      <c r="R2896">
        <v>71.325626999999997</v>
      </c>
      <c r="S2896" t="s">
        <v>18</v>
      </c>
      <c r="T2896">
        <v>-8.6450999999999993E-3</v>
      </c>
      <c r="U2896">
        <v>-7.1836000000000001E-3</v>
      </c>
      <c r="V2896">
        <v>-4.1377999999999996E-3</v>
      </c>
      <c r="W2896">
        <v>-2.0282E-3</v>
      </c>
      <c r="X2896">
        <v>8.14E-5</v>
      </c>
      <c r="Y2896">
        <v>3.1272000000000001E-3</v>
      </c>
      <c r="Z2896">
        <v>4.5887000000000002E-3</v>
      </c>
      <c r="AA2896">
        <v>-2.6118000000000001E-3</v>
      </c>
    </row>
    <row r="2897" spans="1:27" x14ac:dyDescent="0.2">
      <c r="A2897" t="s">
        <v>2100</v>
      </c>
      <c r="B2897" t="s">
        <v>34</v>
      </c>
      <c r="C2897" t="s">
        <v>1989</v>
      </c>
      <c r="D2897" t="s">
        <v>29</v>
      </c>
      <c r="E2897" t="s">
        <v>16</v>
      </c>
      <c r="F2897">
        <v>16</v>
      </c>
      <c r="G2897">
        <v>55101</v>
      </c>
      <c r="H2897">
        <v>48946</v>
      </c>
      <c r="I2897">
        <v>0.82901000000000002</v>
      </c>
      <c r="J2897">
        <v>0.83185450000000005</v>
      </c>
      <c r="K2897">
        <v>2.8444999999999998E-3</v>
      </c>
      <c r="L2897">
        <v>4.1435999999999999E-3</v>
      </c>
      <c r="M2897">
        <v>9.6606999999999995E-3</v>
      </c>
      <c r="N2897">
        <v>-3.9715999999999996E-3</v>
      </c>
      <c r="O2897">
        <v>55101</v>
      </c>
      <c r="Q2897">
        <v>79.441066000000006</v>
      </c>
      <c r="R2897">
        <v>71.325626999999997</v>
      </c>
      <c r="S2897" t="s">
        <v>18</v>
      </c>
      <c r="T2897">
        <v>-3.9709999999999997E-3</v>
      </c>
      <c r="U2897">
        <v>-2.4656999999999999E-3</v>
      </c>
      <c r="V2897">
        <v>6.7159999999999995E-4</v>
      </c>
      <c r="W2897">
        <v>2.8444999999999998E-3</v>
      </c>
      <c r="X2897">
        <v>5.0174E-3</v>
      </c>
      <c r="Y2897">
        <v>8.1547000000000008E-3</v>
      </c>
      <c r="Z2897">
        <v>9.6600999999999996E-3</v>
      </c>
      <c r="AA2897">
        <v>3.4194999999999998E-3</v>
      </c>
    </row>
    <row r="2898" spans="1:27" x14ac:dyDescent="0.2">
      <c r="A2898" t="s">
        <v>2101</v>
      </c>
      <c r="B2898" t="s">
        <v>34</v>
      </c>
      <c r="C2898" t="s">
        <v>1989</v>
      </c>
      <c r="D2898" t="s">
        <v>29</v>
      </c>
      <c r="E2898" t="s">
        <v>16</v>
      </c>
      <c r="F2898">
        <v>17</v>
      </c>
      <c r="G2898">
        <v>55101</v>
      </c>
      <c r="H2898">
        <v>48946</v>
      </c>
      <c r="I2898">
        <v>0.8537188</v>
      </c>
      <c r="J2898">
        <v>0.86435430000000002</v>
      </c>
      <c r="K2898">
        <v>1.0635500000000001E-2</v>
      </c>
      <c r="L2898">
        <v>4.2636999999999996E-3</v>
      </c>
      <c r="M2898">
        <v>1.76493E-2</v>
      </c>
      <c r="N2898">
        <v>3.6216E-3</v>
      </c>
      <c r="O2898">
        <v>55101</v>
      </c>
      <c r="Q2898">
        <v>78.763119000000003</v>
      </c>
      <c r="R2898">
        <v>71.325626999999997</v>
      </c>
      <c r="S2898" t="s">
        <v>19</v>
      </c>
      <c r="T2898">
        <v>3.6223000000000002E-3</v>
      </c>
      <c r="U2898">
        <v>5.1713000000000002E-3</v>
      </c>
      <c r="V2898">
        <v>8.3996000000000001E-3</v>
      </c>
      <c r="W2898">
        <v>1.0635500000000001E-2</v>
      </c>
      <c r="X2898">
        <v>1.28714E-2</v>
      </c>
      <c r="Y2898">
        <v>1.6099700000000002E-2</v>
      </c>
      <c r="Z2898">
        <v>1.76487E-2</v>
      </c>
      <c r="AA2898">
        <v>1.2304499999999999E-2</v>
      </c>
    </row>
    <row r="2899" spans="1:27" x14ac:dyDescent="0.2">
      <c r="A2899" t="s">
        <v>2102</v>
      </c>
      <c r="B2899" t="s">
        <v>34</v>
      </c>
      <c r="C2899" t="s">
        <v>1989</v>
      </c>
      <c r="D2899" t="s">
        <v>29</v>
      </c>
      <c r="E2899" t="s">
        <v>16</v>
      </c>
      <c r="F2899">
        <v>18</v>
      </c>
      <c r="G2899">
        <v>55101</v>
      </c>
      <c r="H2899">
        <v>48946</v>
      </c>
      <c r="I2899">
        <v>0.88090690000000005</v>
      </c>
      <c r="J2899">
        <v>0.89305749999999995</v>
      </c>
      <c r="K2899">
        <v>1.21505E-2</v>
      </c>
      <c r="L2899">
        <v>4.3064000000000002E-3</v>
      </c>
      <c r="M2899">
        <v>1.9234600000000001E-2</v>
      </c>
      <c r="N2899">
        <v>5.0664000000000004E-3</v>
      </c>
      <c r="O2899">
        <v>55101</v>
      </c>
      <c r="Q2899">
        <v>77.595695000000006</v>
      </c>
      <c r="R2899">
        <v>71.325626999999997</v>
      </c>
      <c r="S2899" t="s">
        <v>19</v>
      </c>
      <c r="T2899">
        <v>5.0670999999999997E-3</v>
      </c>
      <c r="U2899">
        <v>6.6315999999999996E-3</v>
      </c>
      <c r="V2899">
        <v>9.8922000000000003E-3</v>
      </c>
      <c r="W2899">
        <v>1.21505E-2</v>
      </c>
      <c r="X2899">
        <v>1.4408799999999999E-2</v>
      </c>
      <c r="Y2899">
        <v>1.7669399999999998E-2</v>
      </c>
      <c r="Z2899">
        <v>1.9233900000000002E-2</v>
      </c>
      <c r="AA2899">
        <v>1.36055E-2</v>
      </c>
    </row>
    <row r="2900" spans="1:27" x14ac:dyDescent="0.2">
      <c r="A2900" t="s">
        <v>2103</v>
      </c>
      <c r="B2900" t="s">
        <v>34</v>
      </c>
      <c r="C2900" t="s">
        <v>1989</v>
      </c>
      <c r="D2900" t="s">
        <v>29</v>
      </c>
      <c r="E2900" t="s">
        <v>16</v>
      </c>
      <c r="F2900">
        <v>19</v>
      </c>
      <c r="G2900">
        <v>55101</v>
      </c>
      <c r="H2900">
        <v>48946</v>
      </c>
      <c r="I2900">
        <v>0.86962729999999999</v>
      </c>
      <c r="J2900">
        <v>0.88226830000000001</v>
      </c>
      <c r="K2900">
        <v>1.2640999999999999E-2</v>
      </c>
      <c r="L2900">
        <v>4.1536000000000003E-3</v>
      </c>
      <c r="M2900">
        <v>1.94737E-2</v>
      </c>
      <c r="N2900">
        <v>5.8082999999999997E-3</v>
      </c>
      <c r="O2900">
        <v>55101</v>
      </c>
      <c r="Q2900">
        <v>75.846165999999997</v>
      </c>
      <c r="R2900">
        <v>71.325626999999997</v>
      </c>
      <c r="S2900" t="s">
        <v>19</v>
      </c>
      <c r="T2900">
        <v>5.8088999999999997E-3</v>
      </c>
      <c r="U2900">
        <v>7.3178999999999996E-3</v>
      </c>
      <c r="V2900">
        <v>1.04628E-2</v>
      </c>
      <c r="W2900">
        <v>1.2640999999999999E-2</v>
      </c>
      <c r="X2900">
        <v>1.48191E-2</v>
      </c>
      <c r="Y2900">
        <v>1.7964000000000001E-2</v>
      </c>
      <c r="Z2900">
        <v>1.94731E-2</v>
      </c>
      <c r="AA2900">
        <v>1.43278E-2</v>
      </c>
    </row>
    <row r="2901" spans="1:27" x14ac:dyDescent="0.2">
      <c r="A2901" t="s">
        <v>2104</v>
      </c>
      <c r="B2901" t="s">
        <v>34</v>
      </c>
      <c r="C2901" t="s">
        <v>1989</v>
      </c>
      <c r="D2901" t="s">
        <v>29</v>
      </c>
      <c r="E2901" t="s">
        <v>16</v>
      </c>
      <c r="F2901">
        <v>20</v>
      </c>
      <c r="G2901">
        <v>55101</v>
      </c>
      <c r="H2901">
        <v>48946</v>
      </c>
      <c r="I2901">
        <v>0.85826029999999998</v>
      </c>
      <c r="J2901">
        <v>0.86856800000000001</v>
      </c>
      <c r="K2901">
        <v>1.0307800000000001E-2</v>
      </c>
      <c r="L2901">
        <v>3.9462000000000004E-3</v>
      </c>
      <c r="M2901">
        <v>1.67993E-2</v>
      </c>
      <c r="N2901">
        <v>3.8162000000000001E-3</v>
      </c>
      <c r="O2901">
        <v>55101</v>
      </c>
      <c r="Q2901">
        <v>73.092544000000004</v>
      </c>
      <c r="R2901">
        <v>71.325626999999997</v>
      </c>
      <c r="S2901" t="s">
        <v>19</v>
      </c>
      <c r="T2901">
        <v>3.8168E-3</v>
      </c>
      <c r="U2901">
        <v>5.2505E-3</v>
      </c>
      <c r="V2901">
        <v>8.2383999999999999E-3</v>
      </c>
      <c r="W2901">
        <v>1.0307800000000001E-2</v>
      </c>
      <c r="X2901">
        <v>1.23772E-2</v>
      </c>
      <c r="Y2901">
        <v>1.5365E-2</v>
      </c>
      <c r="Z2901">
        <v>1.67987E-2</v>
      </c>
      <c r="AA2901">
        <v>1.18675E-2</v>
      </c>
    </row>
    <row r="2902" spans="1:27" x14ac:dyDescent="0.2">
      <c r="A2902" t="s">
        <v>2105</v>
      </c>
      <c r="B2902" t="s">
        <v>34</v>
      </c>
      <c r="C2902" t="s">
        <v>1989</v>
      </c>
      <c r="D2902" t="s">
        <v>29</v>
      </c>
      <c r="E2902" t="s">
        <v>16</v>
      </c>
      <c r="F2902">
        <v>21</v>
      </c>
      <c r="G2902">
        <v>55101</v>
      </c>
      <c r="H2902">
        <v>48946</v>
      </c>
      <c r="I2902">
        <v>0.88488670000000003</v>
      </c>
      <c r="J2902">
        <v>0.89289790000000002</v>
      </c>
      <c r="K2902">
        <v>8.0111999999999996E-3</v>
      </c>
      <c r="L2902">
        <v>3.7908999999999998E-3</v>
      </c>
      <c r="M2902">
        <v>1.42471E-2</v>
      </c>
      <c r="N2902">
        <v>1.7752E-3</v>
      </c>
      <c r="O2902">
        <v>55101</v>
      </c>
      <c r="Q2902">
        <v>70.166380000000004</v>
      </c>
      <c r="R2902">
        <v>71.325626999999997</v>
      </c>
      <c r="S2902" t="s">
        <v>19</v>
      </c>
      <c r="T2902">
        <v>1.7757000000000001E-3</v>
      </c>
      <c r="U2902">
        <v>3.1529000000000001E-3</v>
      </c>
      <c r="V2902">
        <v>6.0232000000000003E-3</v>
      </c>
      <c r="W2902">
        <v>8.0111999999999996E-3</v>
      </c>
      <c r="X2902">
        <v>9.9991000000000003E-3</v>
      </c>
      <c r="Y2902">
        <v>1.28694E-2</v>
      </c>
      <c r="Z2902">
        <v>1.42466E-2</v>
      </c>
      <c r="AA2902">
        <v>8.9721000000000002E-3</v>
      </c>
    </row>
    <row r="2903" spans="1:27" x14ac:dyDescent="0.2">
      <c r="A2903" t="s">
        <v>2106</v>
      </c>
      <c r="B2903" t="s">
        <v>34</v>
      </c>
      <c r="C2903" t="s">
        <v>1989</v>
      </c>
      <c r="D2903" t="s">
        <v>29</v>
      </c>
      <c r="E2903" t="s">
        <v>16</v>
      </c>
      <c r="F2903">
        <v>22</v>
      </c>
      <c r="G2903">
        <v>55101</v>
      </c>
      <c r="H2903">
        <v>48946</v>
      </c>
      <c r="I2903">
        <v>0.85441880000000003</v>
      </c>
      <c r="J2903">
        <v>0.8497458</v>
      </c>
      <c r="K2903">
        <v>-4.6730000000000001E-3</v>
      </c>
      <c r="L2903">
        <v>3.5577999999999999E-3</v>
      </c>
      <c r="M2903">
        <v>1.1795E-3</v>
      </c>
      <c r="N2903">
        <v>-1.05255E-2</v>
      </c>
      <c r="O2903">
        <v>55101</v>
      </c>
      <c r="Q2903">
        <v>68.834372999999999</v>
      </c>
      <c r="R2903">
        <v>71.325626999999997</v>
      </c>
      <c r="S2903" t="s">
        <v>18</v>
      </c>
      <c r="T2903">
        <v>-1.0525E-2</v>
      </c>
      <c r="U2903">
        <v>-9.2324999999999994E-3</v>
      </c>
      <c r="V2903">
        <v>-6.5386999999999997E-3</v>
      </c>
      <c r="W2903">
        <v>-4.6730000000000001E-3</v>
      </c>
      <c r="X2903">
        <v>-2.8073E-3</v>
      </c>
      <c r="Y2903">
        <v>-1.136E-4</v>
      </c>
      <c r="Z2903">
        <v>1.1789999999999999E-3</v>
      </c>
      <c r="AA2903">
        <v>-5.4993000000000004E-3</v>
      </c>
    </row>
    <row r="2904" spans="1:27" x14ac:dyDescent="0.2">
      <c r="A2904" t="s">
        <v>2107</v>
      </c>
      <c r="B2904" t="s">
        <v>34</v>
      </c>
      <c r="C2904" t="s">
        <v>1989</v>
      </c>
      <c r="D2904" t="s">
        <v>29</v>
      </c>
      <c r="E2904" t="s">
        <v>16</v>
      </c>
      <c r="F2904">
        <v>23</v>
      </c>
      <c r="G2904">
        <v>55101</v>
      </c>
      <c r="H2904">
        <v>48946</v>
      </c>
      <c r="I2904">
        <v>0.75648470000000001</v>
      </c>
      <c r="J2904">
        <v>0.7497819</v>
      </c>
      <c r="K2904">
        <v>-6.7028000000000001E-3</v>
      </c>
      <c r="L2904">
        <v>3.3100999999999998E-3</v>
      </c>
      <c r="M2904">
        <v>-1.2577000000000001E-3</v>
      </c>
      <c r="N2904">
        <v>-1.21479E-2</v>
      </c>
      <c r="O2904">
        <v>55101</v>
      </c>
      <c r="Q2904">
        <v>68.038379000000006</v>
      </c>
      <c r="R2904">
        <v>71.325626999999997</v>
      </c>
      <c r="S2904" t="s">
        <v>18</v>
      </c>
      <c r="T2904">
        <v>-1.2147399999999999E-2</v>
      </c>
      <c r="U2904">
        <v>-1.09449E-2</v>
      </c>
      <c r="V2904">
        <v>-8.4385999999999992E-3</v>
      </c>
      <c r="W2904">
        <v>-6.7028000000000001E-3</v>
      </c>
      <c r="X2904">
        <v>-4.9670000000000001E-3</v>
      </c>
      <c r="Y2904">
        <v>-2.4608E-3</v>
      </c>
      <c r="Z2904">
        <v>-1.2581999999999999E-3</v>
      </c>
      <c r="AA2904">
        <v>-8.9397000000000001E-3</v>
      </c>
    </row>
    <row r="2905" spans="1:27" x14ac:dyDescent="0.2">
      <c r="A2905" t="s">
        <v>2108</v>
      </c>
      <c r="B2905" t="s">
        <v>34</v>
      </c>
      <c r="C2905" t="s">
        <v>1989</v>
      </c>
      <c r="D2905" t="s">
        <v>29</v>
      </c>
      <c r="E2905" t="s">
        <v>16</v>
      </c>
      <c r="F2905">
        <v>24</v>
      </c>
      <c r="G2905">
        <v>55101</v>
      </c>
      <c r="H2905">
        <v>48946</v>
      </c>
      <c r="I2905">
        <v>0.64244710000000005</v>
      </c>
      <c r="J2905">
        <v>0.63639780000000001</v>
      </c>
      <c r="K2905">
        <v>-6.0492999999999996E-3</v>
      </c>
      <c r="L2905">
        <v>3.0106E-3</v>
      </c>
      <c r="M2905">
        <v>-1.0969E-3</v>
      </c>
      <c r="N2905">
        <v>-1.10017E-2</v>
      </c>
      <c r="O2905">
        <v>55101</v>
      </c>
      <c r="Q2905">
        <v>67.363498000000007</v>
      </c>
      <c r="R2905">
        <v>71.325626999999997</v>
      </c>
      <c r="S2905" t="s">
        <v>18</v>
      </c>
      <c r="T2905">
        <v>-1.10013E-2</v>
      </c>
      <c r="U2905">
        <v>-9.9074999999999996E-3</v>
      </c>
      <c r="V2905">
        <v>-7.6280000000000002E-3</v>
      </c>
      <c r="W2905">
        <v>-6.0492999999999996E-3</v>
      </c>
      <c r="X2905">
        <v>-4.4704999999999996E-3</v>
      </c>
      <c r="Y2905">
        <v>-2.1911000000000001E-3</v>
      </c>
      <c r="Z2905">
        <v>-1.0973000000000001E-3</v>
      </c>
      <c r="AA2905">
        <v>-9.5055000000000001E-3</v>
      </c>
    </row>
    <row r="2906" spans="1:27" x14ac:dyDescent="0.2">
      <c r="A2906" t="s">
        <v>2109</v>
      </c>
      <c r="B2906" t="s">
        <v>35</v>
      </c>
      <c r="C2906" t="s">
        <v>1989</v>
      </c>
      <c r="D2906" t="s">
        <v>29</v>
      </c>
      <c r="E2906" t="s">
        <v>16</v>
      </c>
      <c r="F2906">
        <v>1</v>
      </c>
      <c r="G2906">
        <v>17779</v>
      </c>
      <c r="H2906">
        <v>26809</v>
      </c>
      <c r="I2906">
        <v>0.55820080000000005</v>
      </c>
      <c r="J2906">
        <v>0.55487640000000005</v>
      </c>
      <c r="K2906">
        <v>-3.3243999999999999E-3</v>
      </c>
      <c r="L2906">
        <v>3.9893999999999997E-3</v>
      </c>
      <c r="M2906">
        <v>3.2382000000000001E-3</v>
      </c>
      <c r="N2906">
        <v>-9.887E-3</v>
      </c>
      <c r="O2906">
        <v>13984.55</v>
      </c>
      <c r="P2906">
        <v>0.78657690000000002</v>
      </c>
      <c r="Q2906">
        <v>66.818737999999996</v>
      </c>
      <c r="R2906">
        <v>71.358546000000004</v>
      </c>
      <c r="S2906" t="s">
        <v>18</v>
      </c>
      <c r="T2906">
        <v>-9.8864E-3</v>
      </c>
      <c r="U2906">
        <v>-8.4370999999999995E-3</v>
      </c>
      <c r="V2906">
        <v>-5.4164E-3</v>
      </c>
      <c r="W2906">
        <v>-3.3243999999999999E-3</v>
      </c>
      <c r="X2906">
        <v>-1.2323E-3</v>
      </c>
      <c r="Y2906">
        <v>1.7883E-3</v>
      </c>
      <c r="Z2906">
        <v>3.2377E-3</v>
      </c>
      <c r="AA2906">
        <v>-5.9912000000000003E-3</v>
      </c>
    </row>
    <row r="2907" spans="1:27" x14ac:dyDescent="0.2">
      <c r="A2907" t="s">
        <v>2110</v>
      </c>
      <c r="B2907" t="s">
        <v>35</v>
      </c>
      <c r="C2907" t="s">
        <v>1989</v>
      </c>
      <c r="D2907" t="s">
        <v>29</v>
      </c>
      <c r="E2907" t="s">
        <v>16</v>
      </c>
      <c r="F2907">
        <v>2</v>
      </c>
      <c r="G2907">
        <v>17779</v>
      </c>
      <c r="H2907">
        <v>26809</v>
      </c>
      <c r="I2907">
        <v>0.50759140000000003</v>
      </c>
      <c r="J2907">
        <v>0.50044979999999994</v>
      </c>
      <c r="K2907">
        <v>-7.1415999999999997E-3</v>
      </c>
      <c r="L2907">
        <v>3.8579E-3</v>
      </c>
      <c r="M2907">
        <v>-7.9529999999999998E-4</v>
      </c>
      <c r="N2907">
        <v>-1.3487900000000001E-2</v>
      </c>
      <c r="O2907">
        <v>13984.55</v>
      </c>
      <c r="P2907">
        <v>0.78657690000000002</v>
      </c>
      <c r="Q2907">
        <v>66.561560999999998</v>
      </c>
      <c r="R2907">
        <v>71.358546000000004</v>
      </c>
      <c r="S2907" t="s">
        <v>18</v>
      </c>
      <c r="T2907">
        <v>-1.34874E-2</v>
      </c>
      <c r="U2907">
        <v>-1.2085800000000001E-2</v>
      </c>
      <c r="V2907">
        <v>-9.1646999999999996E-3</v>
      </c>
      <c r="W2907">
        <v>-7.1415999999999997E-3</v>
      </c>
      <c r="X2907">
        <v>-5.1184999999999998E-3</v>
      </c>
      <c r="Y2907">
        <v>-2.1974999999999998E-3</v>
      </c>
      <c r="Z2907">
        <v>-7.9589999999999999E-4</v>
      </c>
      <c r="AA2907">
        <v>-1.4270400000000001E-2</v>
      </c>
    </row>
    <row r="2908" spans="1:27" x14ac:dyDescent="0.2">
      <c r="A2908" t="s">
        <v>2111</v>
      </c>
      <c r="B2908" t="s">
        <v>35</v>
      </c>
      <c r="C2908" t="s">
        <v>1989</v>
      </c>
      <c r="D2908" t="s">
        <v>29</v>
      </c>
      <c r="E2908" t="s">
        <v>16</v>
      </c>
      <c r="F2908">
        <v>3</v>
      </c>
      <c r="G2908">
        <v>17779</v>
      </c>
      <c r="H2908">
        <v>26809</v>
      </c>
      <c r="I2908">
        <v>0.47056740000000002</v>
      </c>
      <c r="J2908">
        <v>0.46493220000000002</v>
      </c>
      <c r="K2908">
        <v>-5.6351999999999999E-3</v>
      </c>
      <c r="L2908">
        <v>3.3795000000000001E-3</v>
      </c>
      <c r="M2908">
        <v>-7.5900000000000002E-5</v>
      </c>
      <c r="N2908">
        <v>-1.11944E-2</v>
      </c>
      <c r="O2908">
        <v>13984.55</v>
      </c>
      <c r="P2908">
        <v>0.78657690000000002</v>
      </c>
      <c r="Q2908">
        <v>66.259704999999997</v>
      </c>
      <c r="R2908">
        <v>71.358546000000004</v>
      </c>
      <c r="S2908" t="s">
        <v>18</v>
      </c>
      <c r="T2908">
        <v>-1.11939E-2</v>
      </c>
      <c r="U2908">
        <v>-9.9661999999999997E-3</v>
      </c>
      <c r="V2908">
        <v>-7.4073999999999997E-3</v>
      </c>
      <c r="W2908">
        <v>-5.6351999999999999E-3</v>
      </c>
      <c r="X2908">
        <v>-3.8628999999999998E-3</v>
      </c>
      <c r="Y2908">
        <v>-1.3041000000000001E-3</v>
      </c>
      <c r="Z2908">
        <v>-7.64E-5</v>
      </c>
      <c r="AA2908">
        <v>-1.21204E-2</v>
      </c>
    </row>
    <row r="2909" spans="1:27" x14ac:dyDescent="0.2">
      <c r="A2909" t="s">
        <v>2112</v>
      </c>
      <c r="B2909" t="s">
        <v>35</v>
      </c>
      <c r="C2909" t="s">
        <v>1989</v>
      </c>
      <c r="D2909" t="s">
        <v>29</v>
      </c>
      <c r="E2909" t="s">
        <v>16</v>
      </c>
      <c r="F2909">
        <v>4</v>
      </c>
      <c r="G2909">
        <v>17779</v>
      </c>
      <c r="H2909">
        <v>26809</v>
      </c>
      <c r="I2909">
        <v>0.44756659999999998</v>
      </c>
      <c r="J2909">
        <v>0.44401390000000002</v>
      </c>
      <c r="K2909">
        <v>-3.5527000000000002E-3</v>
      </c>
      <c r="L2909">
        <v>3.0078000000000001E-3</v>
      </c>
      <c r="M2909">
        <v>1.395E-3</v>
      </c>
      <c r="N2909">
        <v>-8.5004999999999994E-3</v>
      </c>
      <c r="O2909">
        <v>13984.55</v>
      </c>
      <c r="P2909">
        <v>0.78657690000000002</v>
      </c>
      <c r="Q2909">
        <v>66.112594000000001</v>
      </c>
      <c r="R2909">
        <v>71.358546000000004</v>
      </c>
      <c r="S2909" t="s">
        <v>18</v>
      </c>
      <c r="T2909">
        <v>-8.5001E-3</v>
      </c>
      <c r="U2909">
        <v>-7.4073000000000003E-3</v>
      </c>
      <c r="V2909">
        <v>-5.13E-3</v>
      </c>
      <c r="W2909">
        <v>-3.5527000000000002E-3</v>
      </c>
      <c r="X2909">
        <v>-1.9754999999999998E-3</v>
      </c>
      <c r="Y2909">
        <v>3.0190000000000002E-4</v>
      </c>
      <c r="Z2909">
        <v>1.3946E-3</v>
      </c>
      <c r="AA2909">
        <v>-8.0014000000000005E-3</v>
      </c>
    </row>
    <row r="2910" spans="1:27" x14ac:dyDescent="0.2">
      <c r="A2910" t="s">
        <v>2113</v>
      </c>
      <c r="B2910" t="s">
        <v>35</v>
      </c>
      <c r="C2910" t="s">
        <v>1989</v>
      </c>
      <c r="D2910" t="s">
        <v>29</v>
      </c>
      <c r="E2910" t="s">
        <v>16</v>
      </c>
      <c r="F2910">
        <v>5</v>
      </c>
      <c r="G2910">
        <v>17779</v>
      </c>
      <c r="H2910">
        <v>26809</v>
      </c>
      <c r="I2910">
        <v>0.44688149999999999</v>
      </c>
      <c r="J2910">
        <v>0.44086730000000002</v>
      </c>
      <c r="K2910">
        <v>-6.0143000000000002E-3</v>
      </c>
      <c r="L2910">
        <v>2.8213999999999999E-3</v>
      </c>
      <c r="M2910">
        <v>-1.3730999999999999E-3</v>
      </c>
      <c r="N2910">
        <v>-1.06555E-2</v>
      </c>
      <c r="O2910">
        <v>13984.55</v>
      </c>
      <c r="P2910">
        <v>0.78657690000000002</v>
      </c>
      <c r="Q2910">
        <v>65.826352</v>
      </c>
      <c r="R2910">
        <v>71.358546000000004</v>
      </c>
      <c r="S2910" t="s">
        <v>18</v>
      </c>
      <c r="T2910">
        <v>-1.0655E-2</v>
      </c>
      <c r="U2910">
        <v>-9.6299999999999997E-3</v>
      </c>
      <c r="V2910">
        <v>-7.4938000000000001E-3</v>
      </c>
      <c r="W2910">
        <v>-6.0143000000000002E-3</v>
      </c>
      <c r="X2910">
        <v>-4.5347E-3</v>
      </c>
      <c r="Y2910">
        <v>-2.3985E-3</v>
      </c>
      <c r="Z2910">
        <v>-1.3734999999999999E-3</v>
      </c>
      <c r="AA2910">
        <v>-1.36419E-2</v>
      </c>
    </row>
    <row r="2911" spans="1:27" x14ac:dyDescent="0.2">
      <c r="A2911" t="s">
        <v>2114</v>
      </c>
      <c r="B2911" t="s">
        <v>35</v>
      </c>
      <c r="C2911" t="s">
        <v>1989</v>
      </c>
      <c r="D2911" t="s">
        <v>29</v>
      </c>
      <c r="E2911" t="s">
        <v>16</v>
      </c>
      <c r="F2911">
        <v>6</v>
      </c>
      <c r="G2911">
        <v>17779</v>
      </c>
      <c r="H2911">
        <v>26809</v>
      </c>
      <c r="I2911">
        <v>0.46977049999999998</v>
      </c>
      <c r="J2911">
        <v>0.46146969999999998</v>
      </c>
      <c r="K2911">
        <v>-8.3008000000000005E-3</v>
      </c>
      <c r="L2911">
        <v>2.7875999999999999E-3</v>
      </c>
      <c r="M2911">
        <v>-3.7152999999999999E-3</v>
      </c>
      <c r="N2911">
        <v>-1.28863E-2</v>
      </c>
      <c r="O2911">
        <v>13984.55</v>
      </c>
      <c r="P2911">
        <v>0.78657690000000002</v>
      </c>
      <c r="Q2911">
        <v>65.653447999999997</v>
      </c>
      <c r="R2911">
        <v>71.358546000000004</v>
      </c>
      <c r="S2911" t="s">
        <v>18</v>
      </c>
      <c r="T2911">
        <v>-1.28859E-2</v>
      </c>
      <c r="U2911">
        <v>-1.18732E-2</v>
      </c>
      <c r="V2911">
        <v>-9.7625999999999998E-3</v>
      </c>
      <c r="W2911">
        <v>-8.3008000000000005E-3</v>
      </c>
      <c r="X2911">
        <v>-6.8389999999999996E-3</v>
      </c>
      <c r="Y2911">
        <v>-4.7283999999999998E-3</v>
      </c>
      <c r="Z2911">
        <v>-3.7157000000000002E-3</v>
      </c>
      <c r="AA2911">
        <v>-1.7987800000000002E-2</v>
      </c>
    </row>
    <row r="2912" spans="1:27" x14ac:dyDescent="0.2">
      <c r="A2912" t="s">
        <v>2115</v>
      </c>
      <c r="B2912" t="s">
        <v>35</v>
      </c>
      <c r="C2912" t="s">
        <v>1989</v>
      </c>
      <c r="D2912" t="s">
        <v>29</v>
      </c>
      <c r="E2912" t="s">
        <v>16</v>
      </c>
      <c r="F2912">
        <v>7</v>
      </c>
      <c r="G2912">
        <v>17779</v>
      </c>
      <c r="H2912">
        <v>26809</v>
      </c>
      <c r="I2912">
        <v>0.50834579999999996</v>
      </c>
      <c r="J2912">
        <v>0.50201430000000002</v>
      </c>
      <c r="K2912">
        <v>-6.3315000000000003E-3</v>
      </c>
      <c r="L2912">
        <v>2.8911000000000002E-3</v>
      </c>
      <c r="M2912">
        <v>-1.5757E-3</v>
      </c>
      <c r="N2912">
        <v>-1.1087400000000001E-2</v>
      </c>
      <c r="O2912">
        <v>13984.55</v>
      </c>
      <c r="P2912">
        <v>0.78657690000000002</v>
      </c>
      <c r="Q2912">
        <v>65.424374999999998</v>
      </c>
      <c r="R2912">
        <v>71.358546000000004</v>
      </c>
      <c r="S2912" t="s">
        <v>18</v>
      </c>
      <c r="T2912">
        <v>-1.10869E-2</v>
      </c>
      <c r="U2912">
        <v>-1.00366E-2</v>
      </c>
      <c r="V2912">
        <v>-7.8475999999999997E-3</v>
      </c>
      <c r="W2912">
        <v>-6.3315000000000003E-3</v>
      </c>
      <c r="X2912">
        <v>-4.8154000000000001E-3</v>
      </c>
      <c r="Y2912">
        <v>-2.6264999999999999E-3</v>
      </c>
      <c r="Z2912">
        <v>-1.5761E-3</v>
      </c>
      <c r="AA2912">
        <v>-1.26123E-2</v>
      </c>
    </row>
    <row r="2913" spans="1:27" x14ac:dyDescent="0.2">
      <c r="A2913" t="s">
        <v>2116</v>
      </c>
      <c r="B2913" t="s">
        <v>35</v>
      </c>
      <c r="C2913" t="s">
        <v>1989</v>
      </c>
      <c r="D2913" t="s">
        <v>29</v>
      </c>
      <c r="E2913" t="s">
        <v>16</v>
      </c>
      <c r="F2913">
        <v>8</v>
      </c>
      <c r="G2913">
        <v>17779</v>
      </c>
      <c r="H2913">
        <v>26809</v>
      </c>
      <c r="I2913">
        <v>0.52699609999999997</v>
      </c>
      <c r="J2913">
        <v>0.52599479999999998</v>
      </c>
      <c r="K2913">
        <v>-1.0013000000000001E-3</v>
      </c>
      <c r="L2913">
        <v>2.9970999999999999E-3</v>
      </c>
      <c r="M2913">
        <v>3.9290000000000002E-3</v>
      </c>
      <c r="N2913">
        <v>-5.9315000000000001E-3</v>
      </c>
      <c r="O2913">
        <v>13984.55</v>
      </c>
      <c r="P2913">
        <v>0.78657690000000002</v>
      </c>
      <c r="Q2913">
        <v>65.712913999999998</v>
      </c>
      <c r="R2913">
        <v>71.358546000000004</v>
      </c>
      <c r="S2913" t="s">
        <v>18</v>
      </c>
      <c r="T2913">
        <v>-5.9309999999999996E-3</v>
      </c>
      <c r="U2913">
        <v>-4.8421999999999996E-3</v>
      </c>
      <c r="V2913">
        <v>-2.5728999999999999E-3</v>
      </c>
      <c r="W2913">
        <v>-1.0013000000000001E-3</v>
      </c>
      <c r="X2913">
        <v>5.7039999999999999E-4</v>
      </c>
      <c r="Y2913">
        <v>2.8397000000000001E-3</v>
      </c>
      <c r="Z2913">
        <v>3.9284999999999997E-3</v>
      </c>
      <c r="AA2913">
        <v>-1.9036000000000001E-3</v>
      </c>
    </row>
    <row r="2914" spans="1:27" x14ac:dyDescent="0.2">
      <c r="A2914" t="s">
        <v>2117</v>
      </c>
      <c r="B2914" t="s">
        <v>35</v>
      </c>
      <c r="C2914" t="s">
        <v>1989</v>
      </c>
      <c r="D2914" t="s">
        <v>29</v>
      </c>
      <c r="E2914" t="s">
        <v>16</v>
      </c>
      <c r="F2914">
        <v>9</v>
      </c>
      <c r="G2914">
        <v>17779</v>
      </c>
      <c r="H2914">
        <v>26809</v>
      </c>
      <c r="I2914">
        <v>0.54332190000000002</v>
      </c>
      <c r="J2914">
        <v>0.54364690000000004</v>
      </c>
      <c r="K2914">
        <v>3.2499999999999999E-4</v>
      </c>
      <c r="L2914">
        <v>3.2090999999999999E-3</v>
      </c>
      <c r="M2914">
        <v>5.6040999999999999E-3</v>
      </c>
      <c r="N2914">
        <v>-4.9540000000000001E-3</v>
      </c>
      <c r="O2914">
        <v>13984.55</v>
      </c>
      <c r="P2914">
        <v>0.78657690000000002</v>
      </c>
      <c r="Q2914">
        <v>67.345026000000004</v>
      </c>
      <c r="R2914">
        <v>71.358546000000004</v>
      </c>
      <c r="S2914" t="s">
        <v>18</v>
      </c>
      <c r="T2914">
        <v>-4.9534999999999996E-3</v>
      </c>
      <c r="U2914">
        <v>-3.7875999999999999E-3</v>
      </c>
      <c r="V2914">
        <v>-1.3577999999999999E-3</v>
      </c>
      <c r="W2914">
        <v>3.2499999999999999E-4</v>
      </c>
      <c r="X2914">
        <v>2.0079E-3</v>
      </c>
      <c r="Y2914">
        <v>4.4377000000000002E-3</v>
      </c>
      <c r="Z2914">
        <v>5.6036000000000002E-3</v>
      </c>
      <c r="AA2914">
        <v>5.9789999999999995E-4</v>
      </c>
    </row>
    <row r="2915" spans="1:27" x14ac:dyDescent="0.2">
      <c r="A2915" t="s">
        <v>2118</v>
      </c>
      <c r="B2915" t="s">
        <v>35</v>
      </c>
      <c r="C2915" t="s">
        <v>1989</v>
      </c>
      <c r="D2915" t="s">
        <v>29</v>
      </c>
      <c r="E2915" t="s">
        <v>16</v>
      </c>
      <c r="F2915">
        <v>10</v>
      </c>
      <c r="G2915">
        <v>17779</v>
      </c>
      <c r="H2915">
        <v>26809</v>
      </c>
      <c r="I2915">
        <v>0.56993320000000003</v>
      </c>
      <c r="J2915">
        <v>0.57072719999999999</v>
      </c>
      <c r="K2915">
        <v>7.94E-4</v>
      </c>
      <c r="L2915">
        <v>3.437E-3</v>
      </c>
      <c r="M2915">
        <v>6.4478000000000001E-3</v>
      </c>
      <c r="N2915">
        <v>-4.8598000000000001E-3</v>
      </c>
      <c r="O2915">
        <v>13984.55</v>
      </c>
      <c r="P2915">
        <v>0.78657690000000002</v>
      </c>
      <c r="Q2915">
        <v>70.054738</v>
      </c>
      <c r="R2915">
        <v>71.358546000000004</v>
      </c>
      <c r="S2915" t="s">
        <v>18</v>
      </c>
      <c r="T2915">
        <v>-4.8593000000000004E-3</v>
      </c>
      <c r="U2915">
        <v>-3.6105999999999998E-3</v>
      </c>
      <c r="V2915">
        <v>-1.0083E-3</v>
      </c>
      <c r="W2915">
        <v>7.94E-4</v>
      </c>
      <c r="X2915">
        <v>2.5963000000000002E-3</v>
      </c>
      <c r="Y2915">
        <v>5.1986000000000003E-3</v>
      </c>
      <c r="Z2915">
        <v>6.4473000000000004E-3</v>
      </c>
      <c r="AA2915">
        <v>1.3912E-3</v>
      </c>
    </row>
    <row r="2916" spans="1:27" x14ac:dyDescent="0.2">
      <c r="A2916" t="s">
        <v>2119</v>
      </c>
      <c r="B2916" t="s">
        <v>35</v>
      </c>
      <c r="C2916" t="s">
        <v>1989</v>
      </c>
      <c r="D2916" t="s">
        <v>29</v>
      </c>
      <c r="E2916" t="s">
        <v>16</v>
      </c>
      <c r="F2916">
        <v>11</v>
      </c>
      <c r="G2916">
        <v>17779</v>
      </c>
      <c r="H2916">
        <v>26809</v>
      </c>
      <c r="I2916">
        <v>0.60778469999999996</v>
      </c>
      <c r="J2916">
        <v>0.6066918</v>
      </c>
      <c r="K2916">
        <v>-1.0928999999999999E-3</v>
      </c>
      <c r="L2916">
        <v>3.722E-3</v>
      </c>
      <c r="M2916">
        <v>5.0296999999999998E-3</v>
      </c>
      <c r="N2916">
        <v>-7.2156E-3</v>
      </c>
      <c r="O2916">
        <v>13984.55</v>
      </c>
      <c r="P2916">
        <v>0.78657690000000002</v>
      </c>
      <c r="Q2916">
        <v>73.823190999999994</v>
      </c>
      <c r="R2916">
        <v>71.358546000000004</v>
      </c>
      <c r="S2916" t="s">
        <v>18</v>
      </c>
      <c r="T2916">
        <v>-7.2150000000000001E-3</v>
      </c>
      <c r="U2916">
        <v>-5.8627999999999996E-3</v>
      </c>
      <c r="V2916">
        <v>-3.0447E-3</v>
      </c>
      <c r="W2916">
        <v>-1.0928999999999999E-3</v>
      </c>
      <c r="X2916">
        <v>8.5890000000000001E-4</v>
      </c>
      <c r="Y2916">
        <v>3.6770000000000001E-3</v>
      </c>
      <c r="Z2916">
        <v>5.0292000000000002E-3</v>
      </c>
      <c r="AA2916">
        <v>-1.8014000000000001E-3</v>
      </c>
    </row>
    <row r="2917" spans="1:27" x14ac:dyDescent="0.2">
      <c r="A2917" t="s">
        <v>2120</v>
      </c>
      <c r="B2917" t="s">
        <v>35</v>
      </c>
      <c r="C2917" t="s">
        <v>1989</v>
      </c>
      <c r="D2917" t="s">
        <v>29</v>
      </c>
      <c r="E2917" t="s">
        <v>16</v>
      </c>
      <c r="F2917">
        <v>12</v>
      </c>
      <c r="G2917">
        <v>17779</v>
      </c>
      <c r="H2917">
        <v>26809</v>
      </c>
      <c r="I2917">
        <v>0.65363979999999999</v>
      </c>
      <c r="J2917">
        <v>0.64947840000000001</v>
      </c>
      <c r="K2917">
        <v>-4.1614E-3</v>
      </c>
      <c r="L2917">
        <v>4.0981000000000004E-3</v>
      </c>
      <c r="M2917">
        <v>2.5799E-3</v>
      </c>
      <c r="N2917">
        <v>-1.09027E-2</v>
      </c>
      <c r="O2917">
        <v>13984.55</v>
      </c>
      <c r="P2917">
        <v>0.78657690000000002</v>
      </c>
      <c r="Q2917">
        <v>76.978296</v>
      </c>
      <c r="R2917">
        <v>71.358546000000004</v>
      </c>
      <c r="S2917" t="s">
        <v>18</v>
      </c>
      <c r="T2917">
        <v>-1.09021E-2</v>
      </c>
      <c r="U2917">
        <v>-9.4132999999999994E-3</v>
      </c>
      <c r="V2917">
        <v>-6.3105000000000001E-3</v>
      </c>
      <c r="W2917">
        <v>-4.1614E-3</v>
      </c>
      <c r="X2917">
        <v>-2.0124000000000001E-3</v>
      </c>
      <c r="Y2917">
        <v>1.0905000000000001E-3</v>
      </c>
      <c r="Z2917">
        <v>2.5793000000000001E-3</v>
      </c>
      <c r="AA2917">
        <v>-6.4073000000000003E-3</v>
      </c>
    </row>
    <row r="2918" spans="1:27" x14ac:dyDescent="0.2">
      <c r="A2918" t="s">
        <v>2121</v>
      </c>
      <c r="B2918" t="s">
        <v>35</v>
      </c>
      <c r="C2918" t="s">
        <v>1989</v>
      </c>
      <c r="D2918" t="s">
        <v>29</v>
      </c>
      <c r="E2918" t="s">
        <v>16</v>
      </c>
      <c r="F2918">
        <v>13</v>
      </c>
      <c r="G2918">
        <v>17779</v>
      </c>
      <c r="H2918">
        <v>26809</v>
      </c>
      <c r="I2918">
        <v>0.71229109999999995</v>
      </c>
      <c r="J2918">
        <v>0.70255730000000005</v>
      </c>
      <c r="K2918">
        <v>-9.7338000000000008E-3</v>
      </c>
      <c r="L2918">
        <v>4.5180000000000003E-3</v>
      </c>
      <c r="M2918">
        <v>-2.3016999999999998E-3</v>
      </c>
      <c r="N2918">
        <v>-1.7166000000000001E-2</v>
      </c>
      <c r="O2918">
        <v>13984.55</v>
      </c>
      <c r="P2918">
        <v>0.78657690000000002</v>
      </c>
      <c r="Q2918">
        <v>78.650487999999996</v>
      </c>
      <c r="R2918">
        <v>71.358546000000004</v>
      </c>
      <c r="S2918" t="s">
        <v>18</v>
      </c>
      <c r="T2918">
        <v>-1.7165300000000001E-2</v>
      </c>
      <c r="U2918">
        <v>-1.55239E-2</v>
      </c>
      <c r="V2918">
        <v>-1.21031E-2</v>
      </c>
      <c r="W2918">
        <v>-9.7338000000000008E-3</v>
      </c>
      <c r="X2918">
        <v>-7.3645999999999998E-3</v>
      </c>
      <c r="Y2918" s="1">
        <v>-3.9436999999999996E-3</v>
      </c>
      <c r="Z2918">
        <v>-2.3023000000000002E-3</v>
      </c>
      <c r="AA2918">
        <v>-1.38548E-2</v>
      </c>
    </row>
    <row r="2919" spans="1:27" x14ac:dyDescent="0.2">
      <c r="A2919" t="s">
        <v>2122</v>
      </c>
      <c r="B2919" t="s">
        <v>35</v>
      </c>
      <c r="C2919" t="s">
        <v>1989</v>
      </c>
      <c r="D2919" t="s">
        <v>29</v>
      </c>
      <c r="E2919" t="s">
        <v>16</v>
      </c>
      <c r="F2919">
        <v>14</v>
      </c>
      <c r="G2919">
        <v>17779</v>
      </c>
      <c r="H2919">
        <v>26809</v>
      </c>
      <c r="I2919">
        <v>0.77238479999999998</v>
      </c>
      <c r="J2919">
        <v>0.75808969999999998</v>
      </c>
      <c r="K2919">
        <v>-1.42951E-2</v>
      </c>
      <c r="L2919">
        <v>4.8926000000000004E-3</v>
      </c>
      <c r="M2919">
        <v>-6.2467E-3</v>
      </c>
      <c r="N2919">
        <v>-2.2343499999999999E-2</v>
      </c>
      <c r="O2919">
        <v>13984.55</v>
      </c>
      <c r="P2919">
        <v>0.78657690000000002</v>
      </c>
      <c r="Q2919">
        <v>79.550843999999998</v>
      </c>
      <c r="R2919">
        <v>71.358546000000004</v>
      </c>
      <c r="S2919" t="s">
        <v>18</v>
      </c>
      <c r="T2919">
        <v>-2.2342799999999999E-2</v>
      </c>
      <c r="U2919">
        <v>-2.0565300000000002E-2</v>
      </c>
      <c r="V2919">
        <v>-1.6860799999999999E-2</v>
      </c>
      <c r="W2919">
        <v>-1.42951E-2</v>
      </c>
      <c r="X2919">
        <v>-1.1729399999999999E-2</v>
      </c>
      <c r="Y2919">
        <v>-8.0248999999999997E-3</v>
      </c>
      <c r="Z2919">
        <v>-6.2474000000000002E-3</v>
      </c>
      <c r="AA2919">
        <v>-1.8856700000000001E-2</v>
      </c>
    </row>
    <row r="2920" spans="1:27" x14ac:dyDescent="0.2">
      <c r="A2920" t="s">
        <v>2123</v>
      </c>
      <c r="B2920" t="s">
        <v>35</v>
      </c>
      <c r="C2920" t="s">
        <v>1989</v>
      </c>
      <c r="D2920" t="s">
        <v>29</v>
      </c>
      <c r="E2920" t="s">
        <v>16</v>
      </c>
      <c r="F2920">
        <v>15</v>
      </c>
      <c r="G2920">
        <v>17779</v>
      </c>
      <c r="H2920">
        <v>26809</v>
      </c>
      <c r="I2920">
        <v>0.81888709999999998</v>
      </c>
      <c r="J2920">
        <v>0.81393669999999996</v>
      </c>
      <c r="K2920">
        <v>-4.9505E-3</v>
      </c>
      <c r="L2920">
        <v>5.2497000000000004E-3</v>
      </c>
      <c r="M2920">
        <v>3.6852999999999999E-3</v>
      </c>
      <c r="N2920">
        <v>-1.35862E-2</v>
      </c>
      <c r="O2920">
        <v>13984.55</v>
      </c>
      <c r="P2920">
        <v>0.78657690000000002</v>
      </c>
      <c r="Q2920">
        <v>79.809776999999997</v>
      </c>
      <c r="R2920">
        <v>71.358546000000004</v>
      </c>
      <c r="S2920" t="s">
        <v>18</v>
      </c>
      <c r="T2920">
        <v>-1.35855E-2</v>
      </c>
      <c r="U2920">
        <v>-1.16782E-2</v>
      </c>
      <c r="V2920">
        <v>-7.7034E-3</v>
      </c>
      <c r="W2920">
        <v>-4.9505E-3</v>
      </c>
      <c r="X2920">
        <v>-2.1974999999999998E-3</v>
      </c>
      <c r="Y2920">
        <v>1.7773000000000001E-3</v>
      </c>
      <c r="Z2920">
        <v>3.6844999999999998E-3</v>
      </c>
      <c r="AA2920">
        <v>-6.0822000000000003E-3</v>
      </c>
    </row>
    <row r="2921" spans="1:27" x14ac:dyDescent="0.2">
      <c r="A2921" t="s">
        <v>2124</v>
      </c>
      <c r="B2921" t="s">
        <v>35</v>
      </c>
      <c r="C2921" t="s">
        <v>1989</v>
      </c>
      <c r="D2921" t="s">
        <v>29</v>
      </c>
      <c r="E2921" t="s">
        <v>16</v>
      </c>
      <c r="F2921">
        <v>16</v>
      </c>
      <c r="G2921">
        <v>17779</v>
      </c>
      <c r="H2921">
        <v>26809</v>
      </c>
      <c r="I2921">
        <v>0.87364759999999997</v>
      </c>
      <c r="J2921">
        <v>0.87460170000000004</v>
      </c>
      <c r="K2921">
        <v>9.5410000000000004E-4</v>
      </c>
      <c r="L2921">
        <v>5.5262999999999996E-3</v>
      </c>
      <c r="M2921">
        <v>1.00448E-2</v>
      </c>
      <c r="N2921">
        <v>-8.1366000000000008E-3</v>
      </c>
      <c r="O2921">
        <v>13984.55</v>
      </c>
      <c r="P2921">
        <v>0.78657690000000002</v>
      </c>
      <c r="Q2921">
        <v>79.600952000000007</v>
      </c>
      <c r="R2921">
        <v>71.358546000000004</v>
      </c>
      <c r="S2921" t="s">
        <v>18</v>
      </c>
      <c r="T2921">
        <v>-8.1358000000000003E-3</v>
      </c>
      <c r="U2921">
        <v>-6.1281E-3</v>
      </c>
      <c r="V2921">
        <v>-1.9438999999999999E-3</v>
      </c>
      <c r="W2921">
        <v>9.5410000000000004E-4</v>
      </c>
      <c r="X2921">
        <v>3.8520999999999998E-3</v>
      </c>
      <c r="Y2921">
        <v>8.0362999999999997E-3</v>
      </c>
      <c r="Z2921">
        <v>1.0044000000000001E-2</v>
      </c>
      <c r="AA2921">
        <v>1.0908999999999999E-3</v>
      </c>
    </row>
    <row r="2922" spans="1:27" x14ac:dyDescent="0.2">
      <c r="A2922" t="s">
        <v>2125</v>
      </c>
      <c r="B2922" t="s">
        <v>35</v>
      </c>
      <c r="C2922" t="s">
        <v>1989</v>
      </c>
      <c r="D2922" t="s">
        <v>29</v>
      </c>
      <c r="E2922" t="s">
        <v>16</v>
      </c>
      <c r="F2922">
        <v>17</v>
      </c>
      <c r="G2922">
        <v>17779</v>
      </c>
      <c r="H2922">
        <v>26809</v>
      </c>
      <c r="I2922">
        <v>0.8938779</v>
      </c>
      <c r="J2922">
        <v>0.91056919999999997</v>
      </c>
      <c r="K2922">
        <v>1.66912E-2</v>
      </c>
      <c r="L2922">
        <v>5.6959999999999997E-3</v>
      </c>
      <c r="M2922">
        <v>2.60611E-2</v>
      </c>
      <c r="N2922">
        <v>7.3213000000000002E-3</v>
      </c>
      <c r="O2922">
        <v>13984.55</v>
      </c>
      <c r="P2922">
        <v>0.78657690000000002</v>
      </c>
      <c r="Q2922">
        <v>78.912278000000001</v>
      </c>
      <c r="R2922">
        <v>71.358546000000004</v>
      </c>
      <c r="S2922" t="s">
        <v>19</v>
      </c>
      <c r="T2922">
        <v>7.3222000000000001E-3</v>
      </c>
      <c r="U2922">
        <v>9.3915000000000005E-3</v>
      </c>
      <c r="V2922">
        <v>1.3704300000000001E-2</v>
      </c>
      <c r="W2922">
        <v>1.66912E-2</v>
      </c>
      <c r="X2922">
        <v>1.96782E-2</v>
      </c>
      <c r="Y2922">
        <v>2.3990899999999999E-2</v>
      </c>
      <c r="Z2922">
        <v>2.6060300000000002E-2</v>
      </c>
      <c r="AA2922">
        <v>1.8330599999999999E-2</v>
      </c>
    </row>
    <row r="2923" spans="1:27" x14ac:dyDescent="0.2">
      <c r="A2923" t="s">
        <v>2126</v>
      </c>
      <c r="B2923" t="s">
        <v>35</v>
      </c>
      <c r="C2923" t="s">
        <v>1989</v>
      </c>
      <c r="D2923" t="s">
        <v>29</v>
      </c>
      <c r="E2923" t="s">
        <v>16</v>
      </c>
      <c r="F2923">
        <v>18</v>
      </c>
      <c r="G2923">
        <v>17779</v>
      </c>
      <c r="H2923">
        <v>26809</v>
      </c>
      <c r="I2923">
        <v>0.91609430000000003</v>
      </c>
      <c r="J2923">
        <v>0.93798429999999999</v>
      </c>
      <c r="K2923">
        <v>2.18899E-2</v>
      </c>
      <c r="L2923">
        <v>5.6579000000000004E-3</v>
      </c>
      <c r="M2923">
        <v>3.1197099999999998E-2</v>
      </c>
      <c r="N2923">
        <v>1.25827E-2</v>
      </c>
      <c r="O2923">
        <v>13984.55</v>
      </c>
      <c r="P2923">
        <v>0.78657690000000002</v>
      </c>
      <c r="Q2923">
        <v>77.736062000000004</v>
      </c>
      <c r="R2923">
        <v>71.358546000000004</v>
      </c>
      <c r="S2923" t="s">
        <v>19</v>
      </c>
      <c r="T2923">
        <v>1.25836E-2</v>
      </c>
      <c r="U2923">
        <v>1.46391E-2</v>
      </c>
      <c r="V2923">
        <v>1.8922899999999999E-2</v>
      </c>
      <c r="W2923">
        <v>2.18899E-2</v>
      </c>
      <c r="X2923">
        <v>2.4856900000000001E-2</v>
      </c>
      <c r="Y2923">
        <v>2.9140800000000001E-2</v>
      </c>
      <c r="Z2923">
        <v>3.11963E-2</v>
      </c>
      <c r="AA2923">
        <v>2.3337199999999999E-2</v>
      </c>
    </row>
    <row r="2924" spans="1:27" x14ac:dyDescent="0.2">
      <c r="A2924" t="s">
        <v>2127</v>
      </c>
      <c r="B2924" t="s">
        <v>35</v>
      </c>
      <c r="C2924" t="s">
        <v>1989</v>
      </c>
      <c r="D2924" t="s">
        <v>29</v>
      </c>
      <c r="E2924" t="s">
        <v>16</v>
      </c>
      <c r="F2924">
        <v>19</v>
      </c>
      <c r="G2924">
        <v>17779</v>
      </c>
      <c r="H2924">
        <v>26809</v>
      </c>
      <c r="I2924">
        <v>0.90274659999999995</v>
      </c>
      <c r="J2924">
        <v>0.92121200000000003</v>
      </c>
      <c r="K2924">
        <v>1.84654E-2</v>
      </c>
      <c r="L2924">
        <v>5.2871000000000003E-3</v>
      </c>
      <c r="M2924">
        <v>2.7162599999999999E-2</v>
      </c>
      <c r="N2924">
        <v>9.7681999999999995E-3</v>
      </c>
      <c r="O2924">
        <v>13984.55</v>
      </c>
      <c r="P2924">
        <v>0.78657690000000002</v>
      </c>
      <c r="Q2924">
        <v>75.963498000000001</v>
      </c>
      <c r="R2924">
        <v>71.358546000000004</v>
      </c>
      <c r="S2924" t="s">
        <v>19</v>
      </c>
      <c r="T2924">
        <v>9.7689999999999999E-3</v>
      </c>
      <c r="U2924">
        <v>1.16898E-2</v>
      </c>
      <c r="V2924">
        <v>1.5692899999999999E-2</v>
      </c>
      <c r="W2924">
        <v>1.84654E-2</v>
      </c>
      <c r="X2924">
        <v>2.1237900000000001E-2</v>
      </c>
      <c r="Y2924">
        <v>2.5241099999999999E-2</v>
      </c>
      <c r="Z2924">
        <v>2.7161899999999999E-2</v>
      </c>
      <c r="AA2924">
        <v>2.0044699999999999E-2</v>
      </c>
    </row>
    <row r="2925" spans="1:27" x14ac:dyDescent="0.2">
      <c r="A2925" t="s">
        <v>2128</v>
      </c>
      <c r="B2925" t="s">
        <v>35</v>
      </c>
      <c r="C2925" t="s">
        <v>1989</v>
      </c>
      <c r="D2925" t="s">
        <v>29</v>
      </c>
      <c r="E2925" t="s">
        <v>16</v>
      </c>
      <c r="F2925">
        <v>20</v>
      </c>
      <c r="G2925">
        <v>17779</v>
      </c>
      <c r="H2925">
        <v>26809</v>
      </c>
      <c r="I2925">
        <v>0.87946780000000002</v>
      </c>
      <c r="J2925">
        <v>0.89489010000000002</v>
      </c>
      <c r="K2925">
        <v>1.54223E-2</v>
      </c>
      <c r="L2925">
        <v>4.7886999999999999E-3</v>
      </c>
      <c r="M2925">
        <v>2.32996E-2</v>
      </c>
      <c r="N2925">
        <v>7.5449000000000002E-3</v>
      </c>
      <c r="O2925">
        <v>13984.55</v>
      </c>
      <c r="P2925">
        <v>0.78657690000000002</v>
      </c>
      <c r="Q2925">
        <v>73.180695</v>
      </c>
      <c r="R2925">
        <v>71.358546000000004</v>
      </c>
      <c r="S2925" t="s">
        <v>19</v>
      </c>
      <c r="T2925">
        <v>7.5456000000000004E-3</v>
      </c>
      <c r="U2925">
        <v>9.2852999999999998E-3</v>
      </c>
      <c r="V2925">
        <v>1.29111E-2</v>
      </c>
      <c r="W2925">
        <v>1.54223E-2</v>
      </c>
      <c r="X2925">
        <v>1.7933500000000002E-2</v>
      </c>
      <c r="Y2925">
        <v>2.1559200000000001E-2</v>
      </c>
      <c r="Z2925">
        <v>2.3298900000000001E-2</v>
      </c>
      <c r="AA2925">
        <v>1.7233700000000001E-2</v>
      </c>
    </row>
    <row r="2926" spans="1:27" x14ac:dyDescent="0.2">
      <c r="A2926" t="s">
        <v>2129</v>
      </c>
      <c r="B2926" t="s">
        <v>35</v>
      </c>
      <c r="C2926" t="s">
        <v>1989</v>
      </c>
      <c r="D2926" t="s">
        <v>29</v>
      </c>
      <c r="E2926" t="s">
        <v>16</v>
      </c>
      <c r="F2926">
        <v>21</v>
      </c>
      <c r="G2926">
        <v>17779</v>
      </c>
      <c r="H2926">
        <v>26809</v>
      </c>
      <c r="I2926">
        <v>0.89952869999999996</v>
      </c>
      <c r="J2926">
        <v>0.91205159999999996</v>
      </c>
      <c r="K2926">
        <v>1.25229E-2</v>
      </c>
      <c r="L2926">
        <v>4.5633000000000002E-3</v>
      </c>
      <c r="M2926">
        <v>2.0029499999999999E-2</v>
      </c>
      <c r="N2926">
        <v>5.0162999999999996E-3</v>
      </c>
      <c r="O2926">
        <v>13984.55</v>
      </c>
      <c r="P2926">
        <v>0.78657690000000002</v>
      </c>
      <c r="Q2926">
        <v>70.203734999999995</v>
      </c>
      <c r="R2926">
        <v>71.358546000000004</v>
      </c>
      <c r="S2926" t="s">
        <v>19</v>
      </c>
      <c r="T2926">
        <v>5.0169000000000004E-3</v>
      </c>
      <c r="U2926">
        <v>6.6747999999999998E-3</v>
      </c>
      <c r="V2926">
        <v>1.0129900000000001E-2</v>
      </c>
      <c r="W2926">
        <v>1.25229E-2</v>
      </c>
      <c r="X2926">
        <v>1.4915899999999999E-2</v>
      </c>
      <c r="Y2926">
        <v>1.8370999999999998E-2</v>
      </c>
      <c r="Z2926">
        <v>2.0028899999999999E-2</v>
      </c>
      <c r="AA2926">
        <v>1.37305E-2</v>
      </c>
    </row>
    <row r="2927" spans="1:27" x14ac:dyDescent="0.2">
      <c r="A2927" t="s">
        <v>2130</v>
      </c>
      <c r="B2927" t="s">
        <v>35</v>
      </c>
      <c r="C2927" t="s">
        <v>1989</v>
      </c>
      <c r="D2927" t="s">
        <v>29</v>
      </c>
      <c r="E2927" t="s">
        <v>16</v>
      </c>
      <c r="F2927">
        <v>22</v>
      </c>
      <c r="G2927">
        <v>17779</v>
      </c>
      <c r="H2927">
        <v>26809</v>
      </c>
      <c r="I2927">
        <v>0.86543959999999998</v>
      </c>
      <c r="J2927">
        <v>0.86252470000000003</v>
      </c>
      <c r="K2927">
        <v>-2.9149000000000002E-3</v>
      </c>
      <c r="L2927">
        <v>4.3061999999999996E-3</v>
      </c>
      <c r="M2927">
        <v>4.1688999999999997E-3</v>
      </c>
      <c r="N2927">
        <v>-9.9985999999999998E-3</v>
      </c>
      <c r="O2927">
        <v>13984.55</v>
      </c>
      <c r="P2927">
        <v>0.78657690000000002</v>
      </c>
      <c r="Q2927">
        <v>68.844052000000005</v>
      </c>
      <c r="R2927">
        <v>71.358546000000004</v>
      </c>
      <c r="S2927" t="s">
        <v>18</v>
      </c>
      <c r="T2927">
        <v>-9.9979999999999999E-3</v>
      </c>
      <c r="U2927">
        <v>-8.4335E-3</v>
      </c>
      <c r="V2927">
        <v>-5.1729999999999996E-3</v>
      </c>
      <c r="W2927">
        <v>-2.9149000000000002E-3</v>
      </c>
      <c r="X2927">
        <v>-6.5669999999999997E-4</v>
      </c>
      <c r="Y2927">
        <v>2.6037999999999999E-3</v>
      </c>
      <c r="Z2927">
        <v>4.1682000000000004E-3</v>
      </c>
      <c r="AA2927">
        <v>-3.3793999999999999E-3</v>
      </c>
    </row>
    <row r="2928" spans="1:27" x14ac:dyDescent="0.2">
      <c r="A2928" t="s">
        <v>2131</v>
      </c>
      <c r="B2928" t="s">
        <v>35</v>
      </c>
      <c r="C2928" t="s">
        <v>1989</v>
      </c>
      <c r="D2928" t="s">
        <v>29</v>
      </c>
      <c r="E2928" t="s">
        <v>16</v>
      </c>
      <c r="F2928">
        <v>23</v>
      </c>
      <c r="G2928">
        <v>17779</v>
      </c>
      <c r="H2928">
        <v>26809</v>
      </c>
      <c r="I2928">
        <v>0.76083310000000004</v>
      </c>
      <c r="J2928">
        <v>0.75361339999999999</v>
      </c>
      <c r="K2928">
        <v>-7.2196999999999999E-3</v>
      </c>
      <c r="L2928">
        <v>3.9693999999999997E-3</v>
      </c>
      <c r="M2928">
        <v>-6.8999999999999997E-4</v>
      </c>
      <c r="N2928">
        <v>-1.37494E-2</v>
      </c>
      <c r="O2928">
        <v>13984.55</v>
      </c>
      <c r="P2928">
        <v>0.78657690000000002</v>
      </c>
      <c r="Q2928">
        <v>68.028276000000005</v>
      </c>
      <c r="R2928">
        <v>71.358546000000004</v>
      </c>
      <c r="S2928" t="s">
        <v>18</v>
      </c>
      <c r="T2928">
        <v>-1.37488E-2</v>
      </c>
      <c r="U2928">
        <v>-1.23067E-2</v>
      </c>
      <c r="V2928">
        <v>-9.3012000000000008E-3</v>
      </c>
      <c r="W2928">
        <v>-7.2196999999999999E-3</v>
      </c>
      <c r="X2928">
        <v>-5.1380999999999996E-3</v>
      </c>
      <c r="Y2928">
        <v>-2.1327E-3</v>
      </c>
      <c r="Z2928">
        <v>-6.9059999999999998E-4</v>
      </c>
      <c r="AA2928">
        <v>-9.5800999999999994E-3</v>
      </c>
    </row>
    <row r="2929" spans="1:27" x14ac:dyDescent="0.2">
      <c r="A2929" t="s">
        <v>2132</v>
      </c>
      <c r="B2929" t="s">
        <v>35</v>
      </c>
      <c r="C2929" t="s">
        <v>1989</v>
      </c>
      <c r="D2929" t="s">
        <v>29</v>
      </c>
      <c r="E2929" t="s">
        <v>16</v>
      </c>
      <c r="F2929">
        <v>24</v>
      </c>
      <c r="G2929">
        <v>17779</v>
      </c>
      <c r="H2929">
        <v>26809</v>
      </c>
      <c r="I2929">
        <v>0.63882729999999999</v>
      </c>
      <c r="J2929">
        <v>0.6332991</v>
      </c>
      <c r="K2929">
        <v>-5.5282999999999999E-3</v>
      </c>
      <c r="L2929">
        <v>3.5848E-3</v>
      </c>
      <c r="M2929">
        <v>3.6880000000000002E-4</v>
      </c>
      <c r="N2929">
        <v>-1.1425299999999999E-2</v>
      </c>
      <c r="O2929">
        <v>13984.55</v>
      </c>
      <c r="P2929">
        <v>0.78657690000000002</v>
      </c>
      <c r="Q2929">
        <v>67.334653000000003</v>
      </c>
      <c r="R2929">
        <v>71.358546000000004</v>
      </c>
      <c r="S2929" t="s">
        <v>18</v>
      </c>
      <c r="T2929">
        <v>-1.1424800000000001E-2</v>
      </c>
      <c r="U2929">
        <v>-1.01224E-2</v>
      </c>
      <c r="V2929">
        <v>-7.4082000000000002E-3</v>
      </c>
      <c r="W2929">
        <v>-5.5282999999999999E-3</v>
      </c>
      <c r="X2929">
        <v>-3.6484E-3</v>
      </c>
      <c r="Y2929">
        <v>-9.3409999999999999E-4</v>
      </c>
      <c r="Z2929">
        <v>3.6820000000000001E-4</v>
      </c>
      <c r="AA2929">
        <v>-8.7293000000000006E-3</v>
      </c>
    </row>
    <row r="2930" spans="1:27" x14ac:dyDescent="0.2">
      <c r="A2930" t="s">
        <v>8790</v>
      </c>
      <c r="B2930" t="s">
        <v>34</v>
      </c>
      <c r="C2930" t="s">
        <v>1989</v>
      </c>
      <c r="D2930" t="s">
        <v>30</v>
      </c>
      <c r="E2930" t="s">
        <v>16</v>
      </c>
      <c r="F2930">
        <v>1</v>
      </c>
      <c r="G2930">
        <v>55058</v>
      </c>
      <c r="H2930">
        <v>48878</v>
      </c>
      <c r="I2930">
        <v>0.56206069999999997</v>
      </c>
      <c r="J2930">
        <v>0.55879129999999999</v>
      </c>
      <c r="K2930">
        <v>-3.2694999999999998E-3</v>
      </c>
      <c r="L2930">
        <v>2.8392000000000001E-3</v>
      </c>
      <c r="M2930">
        <v>1.4011E-3</v>
      </c>
      <c r="N2930">
        <v>-7.9399999999999991E-3</v>
      </c>
      <c r="O2930">
        <v>55058</v>
      </c>
      <c r="Q2930">
        <v>67.816141000000002</v>
      </c>
      <c r="R2930">
        <v>71.619550000000004</v>
      </c>
      <c r="S2930" t="s">
        <v>17</v>
      </c>
      <c r="T2930">
        <v>-7.9395999999999998E-3</v>
      </c>
      <c r="U2930">
        <v>-6.9081000000000004E-3</v>
      </c>
      <c r="V2930">
        <v>-4.7583E-3</v>
      </c>
      <c r="W2930">
        <v>-3.2694999999999998E-3</v>
      </c>
      <c r="X2930">
        <v>-1.7806E-3</v>
      </c>
      <c r="Y2930">
        <v>3.6919999999999998E-4</v>
      </c>
      <c r="Z2930">
        <v>1.4006999999999999E-3</v>
      </c>
      <c r="AA2930">
        <v>-5.8509E-3</v>
      </c>
    </row>
    <row r="2931" spans="1:27" x14ac:dyDescent="0.2">
      <c r="A2931" t="s">
        <v>8791</v>
      </c>
      <c r="B2931" t="s">
        <v>34</v>
      </c>
      <c r="C2931" t="s">
        <v>1989</v>
      </c>
      <c r="D2931" t="s">
        <v>30</v>
      </c>
      <c r="E2931" t="s">
        <v>16</v>
      </c>
      <c r="F2931">
        <v>2</v>
      </c>
      <c r="G2931">
        <v>55058</v>
      </c>
      <c r="H2931">
        <v>48878</v>
      </c>
      <c r="I2931">
        <v>0.51007930000000001</v>
      </c>
      <c r="J2931">
        <v>0.50809550000000003</v>
      </c>
      <c r="K2931">
        <v>-1.9838E-3</v>
      </c>
      <c r="L2931">
        <v>2.6806999999999998E-3</v>
      </c>
      <c r="M2931">
        <v>2.4258999999999999E-3</v>
      </c>
      <c r="N2931">
        <v>-6.3934999999999999E-3</v>
      </c>
      <c r="O2931">
        <v>55058</v>
      </c>
      <c r="Q2931">
        <v>67.233891</v>
      </c>
      <c r="R2931">
        <v>71.619550000000004</v>
      </c>
      <c r="S2931" t="s">
        <v>17</v>
      </c>
      <c r="T2931">
        <v>-6.3930999999999997E-3</v>
      </c>
      <c r="U2931">
        <v>-5.4191999999999999E-3</v>
      </c>
      <c r="V2931">
        <v>-3.3896E-3</v>
      </c>
      <c r="W2931">
        <v>-1.9838E-3</v>
      </c>
      <c r="X2931">
        <v>-5.7810000000000001E-4</v>
      </c>
      <c r="Y2931">
        <v>1.4515999999999999E-3</v>
      </c>
      <c r="Z2931">
        <v>2.4255000000000001E-3</v>
      </c>
      <c r="AA2931">
        <v>-3.9044000000000001E-3</v>
      </c>
    </row>
    <row r="2932" spans="1:27" x14ac:dyDescent="0.2">
      <c r="A2932" t="s">
        <v>8792</v>
      </c>
      <c r="B2932" t="s">
        <v>34</v>
      </c>
      <c r="C2932" t="s">
        <v>1989</v>
      </c>
      <c r="D2932" t="s">
        <v>30</v>
      </c>
      <c r="E2932" t="s">
        <v>16</v>
      </c>
      <c r="F2932">
        <v>3</v>
      </c>
      <c r="G2932">
        <v>55058</v>
      </c>
      <c r="H2932">
        <v>48878</v>
      </c>
      <c r="I2932">
        <v>0.477717</v>
      </c>
      <c r="J2932">
        <v>0.4750008</v>
      </c>
      <c r="K2932">
        <v>-2.7162000000000002E-3</v>
      </c>
      <c r="L2932">
        <v>2.4234999999999999E-3</v>
      </c>
      <c r="M2932">
        <v>1.2704999999999999E-3</v>
      </c>
      <c r="N2932">
        <v>-6.7029000000000004E-3</v>
      </c>
      <c r="O2932">
        <v>55058</v>
      </c>
      <c r="Q2932">
        <v>66.831866000000005</v>
      </c>
      <c r="R2932">
        <v>71.619550000000004</v>
      </c>
      <c r="S2932" t="s">
        <v>17</v>
      </c>
      <c r="T2932">
        <v>-6.7025000000000001E-3</v>
      </c>
      <c r="U2932">
        <v>-5.8221000000000002E-3</v>
      </c>
      <c r="V2932">
        <v>-3.9871000000000004E-3</v>
      </c>
      <c r="W2932">
        <v>-2.7162000000000002E-3</v>
      </c>
      <c r="X2932">
        <v>-1.4453000000000001E-3</v>
      </c>
      <c r="Y2932">
        <v>3.8959999999999998E-4</v>
      </c>
      <c r="Z2932">
        <v>1.2700999999999999E-3</v>
      </c>
      <c r="AA2932">
        <v>-5.7182999999999999E-3</v>
      </c>
    </row>
    <row r="2933" spans="1:27" x14ac:dyDescent="0.2">
      <c r="A2933" t="s">
        <v>8793</v>
      </c>
      <c r="B2933" t="s">
        <v>34</v>
      </c>
      <c r="C2933" t="s">
        <v>1989</v>
      </c>
      <c r="D2933" t="s">
        <v>30</v>
      </c>
      <c r="E2933" t="s">
        <v>16</v>
      </c>
      <c r="F2933">
        <v>4</v>
      </c>
      <c r="G2933">
        <v>55058</v>
      </c>
      <c r="H2933">
        <v>48878</v>
      </c>
      <c r="I2933">
        <v>0.4582483</v>
      </c>
      <c r="J2933">
        <v>0.45371050000000002</v>
      </c>
      <c r="K2933">
        <v>-4.5377999999999998E-3</v>
      </c>
      <c r="L2933">
        <v>2.2033999999999999E-3</v>
      </c>
      <c r="M2933">
        <v>-9.1319999999999997E-4</v>
      </c>
      <c r="N2933">
        <v>-8.1624000000000002E-3</v>
      </c>
      <c r="O2933">
        <v>55058</v>
      </c>
      <c r="Q2933">
        <v>66.421470999999997</v>
      </c>
      <c r="R2933">
        <v>71.619550000000004</v>
      </c>
      <c r="S2933" t="s">
        <v>17</v>
      </c>
      <c r="T2933">
        <v>-8.1621000000000003E-3</v>
      </c>
      <c r="U2933">
        <v>-7.3616000000000003E-3</v>
      </c>
      <c r="V2933">
        <v>-5.6933000000000001E-3</v>
      </c>
      <c r="W2933">
        <v>-4.5377999999999998E-3</v>
      </c>
      <c r="X2933">
        <v>-3.3823E-3</v>
      </c>
      <c r="Y2933">
        <v>-1.714E-3</v>
      </c>
      <c r="Z2933">
        <v>-9.1350000000000003E-4</v>
      </c>
      <c r="AA2933">
        <v>-1.0001599999999999E-2</v>
      </c>
    </row>
    <row r="2934" spans="1:27" x14ac:dyDescent="0.2">
      <c r="A2934" t="s">
        <v>8794</v>
      </c>
      <c r="B2934" t="s">
        <v>34</v>
      </c>
      <c r="C2934" t="s">
        <v>1989</v>
      </c>
      <c r="D2934" t="s">
        <v>30</v>
      </c>
      <c r="E2934" t="s">
        <v>16</v>
      </c>
      <c r="F2934">
        <v>5</v>
      </c>
      <c r="G2934">
        <v>55058</v>
      </c>
      <c r="H2934">
        <v>48878</v>
      </c>
      <c r="I2934">
        <v>0.45584720000000001</v>
      </c>
      <c r="J2934">
        <v>0.4495401</v>
      </c>
      <c r="K2934">
        <v>-6.3070000000000001E-3</v>
      </c>
      <c r="L2934">
        <v>2.1494000000000001E-3</v>
      </c>
      <c r="M2934">
        <v>-2.7713E-3</v>
      </c>
      <c r="N2934">
        <v>-9.8426999999999994E-3</v>
      </c>
      <c r="O2934">
        <v>55058</v>
      </c>
      <c r="Q2934">
        <v>66.183400000000006</v>
      </c>
      <c r="R2934">
        <v>71.619550000000004</v>
      </c>
      <c r="S2934" t="s">
        <v>17</v>
      </c>
      <c r="T2934">
        <v>-9.8423999999999994E-3</v>
      </c>
      <c r="U2934">
        <v>-9.0615000000000001E-3</v>
      </c>
      <c r="V2934">
        <v>-7.4340999999999999E-3</v>
      </c>
      <c r="W2934">
        <v>-6.3070000000000001E-3</v>
      </c>
      <c r="X2934">
        <v>-5.1799000000000003E-3</v>
      </c>
      <c r="Y2934">
        <v>-3.5525000000000001E-3</v>
      </c>
      <c r="Z2934">
        <v>-2.7715999999999999E-3</v>
      </c>
      <c r="AA2934">
        <v>-1.40299E-2</v>
      </c>
    </row>
    <row r="2935" spans="1:27" x14ac:dyDescent="0.2">
      <c r="A2935" t="s">
        <v>8795</v>
      </c>
      <c r="B2935" t="s">
        <v>34</v>
      </c>
      <c r="C2935" t="s">
        <v>1989</v>
      </c>
      <c r="D2935" t="s">
        <v>30</v>
      </c>
      <c r="E2935" t="s">
        <v>16</v>
      </c>
      <c r="F2935">
        <v>6</v>
      </c>
      <c r="G2935">
        <v>55058</v>
      </c>
      <c r="H2935">
        <v>48878</v>
      </c>
      <c r="I2935">
        <v>0.47797590000000001</v>
      </c>
      <c r="J2935">
        <v>0.47263680000000002</v>
      </c>
      <c r="K2935">
        <v>-5.3391999999999997E-3</v>
      </c>
      <c r="L2935">
        <v>2.1614999999999998E-3</v>
      </c>
      <c r="M2935">
        <v>-1.7834999999999999E-3</v>
      </c>
      <c r="N2935">
        <v>-8.8947999999999996E-3</v>
      </c>
      <c r="O2935">
        <v>55058</v>
      </c>
      <c r="Q2935">
        <v>65.924457000000004</v>
      </c>
      <c r="R2935">
        <v>71.619550000000004</v>
      </c>
      <c r="S2935" t="s">
        <v>17</v>
      </c>
      <c r="T2935">
        <v>-8.8944999999999996E-3</v>
      </c>
      <c r="U2935">
        <v>-8.1092000000000004E-3</v>
      </c>
      <c r="V2935">
        <v>-6.4726999999999996E-3</v>
      </c>
      <c r="W2935">
        <v>-5.3391999999999997E-3</v>
      </c>
      <c r="X2935">
        <v>-4.2056999999999997E-3</v>
      </c>
      <c r="Y2935">
        <v>-2.5690999999999999E-3</v>
      </c>
      <c r="Z2935">
        <v>-1.7838000000000001E-3</v>
      </c>
      <c r="AA2935">
        <v>-1.12966E-2</v>
      </c>
    </row>
    <row r="2936" spans="1:27" x14ac:dyDescent="0.2">
      <c r="A2936" t="s">
        <v>8796</v>
      </c>
      <c r="B2936" t="s">
        <v>34</v>
      </c>
      <c r="C2936" t="s">
        <v>1989</v>
      </c>
      <c r="D2936" t="s">
        <v>30</v>
      </c>
      <c r="E2936" t="s">
        <v>16</v>
      </c>
      <c r="F2936">
        <v>7</v>
      </c>
      <c r="G2936">
        <v>55058</v>
      </c>
      <c r="H2936">
        <v>48878</v>
      </c>
      <c r="I2936">
        <v>0.53055249999999998</v>
      </c>
      <c r="J2936">
        <v>0.52489019999999997</v>
      </c>
      <c r="K2936">
        <v>-5.6623000000000003E-3</v>
      </c>
      <c r="L2936">
        <v>2.2883999999999999E-3</v>
      </c>
      <c r="M2936">
        <v>-1.8979999999999999E-3</v>
      </c>
      <c r="N2936">
        <v>-9.4266999999999997E-3</v>
      </c>
      <c r="O2936">
        <v>55058</v>
      </c>
      <c r="Q2936">
        <v>65.662768999999997</v>
      </c>
      <c r="R2936">
        <v>71.619550000000004</v>
      </c>
      <c r="S2936" t="s">
        <v>18</v>
      </c>
      <c r="T2936">
        <v>-9.4263000000000003E-3</v>
      </c>
      <c r="U2936">
        <v>-8.5950000000000002E-3</v>
      </c>
      <c r="V2936">
        <v>-6.8623E-3</v>
      </c>
      <c r="W2936">
        <v>-5.6623000000000003E-3</v>
      </c>
      <c r="X2936">
        <v>-4.4622999999999998E-3</v>
      </c>
      <c r="Y2936">
        <v>-2.7296999999999998E-3</v>
      </c>
      <c r="Z2936">
        <v>-1.8982999999999999E-3</v>
      </c>
      <c r="AA2936">
        <v>-1.07876E-2</v>
      </c>
    </row>
    <row r="2937" spans="1:27" x14ac:dyDescent="0.2">
      <c r="A2937" t="s">
        <v>8797</v>
      </c>
      <c r="B2937" t="s">
        <v>34</v>
      </c>
      <c r="C2937" t="s">
        <v>1989</v>
      </c>
      <c r="D2937" t="s">
        <v>30</v>
      </c>
      <c r="E2937" t="s">
        <v>16</v>
      </c>
      <c r="F2937">
        <v>8</v>
      </c>
      <c r="G2937">
        <v>55058</v>
      </c>
      <c r="H2937">
        <v>48878</v>
      </c>
      <c r="I2937">
        <v>0.54340480000000002</v>
      </c>
      <c r="J2937">
        <v>0.53927930000000002</v>
      </c>
      <c r="K2937">
        <v>-4.1254000000000004E-3</v>
      </c>
      <c r="L2937">
        <v>2.3327999999999999E-3</v>
      </c>
      <c r="M2937">
        <v>-2.8810000000000001E-4</v>
      </c>
      <c r="N2937">
        <v>-7.9628000000000008E-3</v>
      </c>
      <c r="O2937">
        <v>55058</v>
      </c>
      <c r="Q2937">
        <v>65.647361000000004</v>
      </c>
      <c r="R2937">
        <v>71.619550000000004</v>
      </c>
      <c r="S2937" t="s">
        <v>18</v>
      </c>
      <c r="T2937">
        <v>-7.9625000000000008E-3</v>
      </c>
      <c r="U2937">
        <v>-7.1149999999999998E-3</v>
      </c>
      <c r="V2937">
        <v>-5.3486999999999996E-3</v>
      </c>
      <c r="W2937">
        <v>-4.1254000000000004E-3</v>
      </c>
      <c r="X2937">
        <v>-2.9020999999999999E-3</v>
      </c>
      <c r="Y2937">
        <v>-1.1359E-3</v>
      </c>
      <c r="Z2937">
        <v>-2.8840000000000002E-4</v>
      </c>
      <c r="AA2937">
        <v>-7.6499000000000003E-3</v>
      </c>
    </row>
    <row r="2938" spans="1:27" x14ac:dyDescent="0.2">
      <c r="A2938" t="s">
        <v>8798</v>
      </c>
      <c r="B2938" t="s">
        <v>34</v>
      </c>
      <c r="C2938" t="s">
        <v>1989</v>
      </c>
      <c r="D2938" t="s">
        <v>30</v>
      </c>
      <c r="E2938" t="s">
        <v>16</v>
      </c>
      <c r="F2938">
        <v>9</v>
      </c>
      <c r="G2938">
        <v>55058</v>
      </c>
      <c r="H2938">
        <v>48878</v>
      </c>
      <c r="I2938">
        <v>0.54602810000000002</v>
      </c>
      <c r="J2938">
        <v>0.54446209999999995</v>
      </c>
      <c r="K2938">
        <v>-1.5659000000000001E-3</v>
      </c>
      <c r="L2938">
        <v>2.3863000000000001E-3</v>
      </c>
      <c r="M2938">
        <v>2.3595000000000001E-3</v>
      </c>
      <c r="N2938">
        <v>-5.4913000000000002E-3</v>
      </c>
      <c r="O2938">
        <v>55058</v>
      </c>
      <c r="Q2938">
        <v>68.113795999999994</v>
      </c>
      <c r="R2938">
        <v>71.619550000000004</v>
      </c>
      <c r="S2938" t="s">
        <v>18</v>
      </c>
      <c r="T2938">
        <v>-5.4910000000000002E-3</v>
      </c>
      <c r="U2938">
        <v>-4.6239999999999996E-3</v>
      </c>
      <c r="V2938">
        <v>-2.8173E-3</v>
      </c>
      <c r="W2938">
        <v>-1.5659000000000001E-3</v>
      </c>
      <c r="X2938">
        <v>-3.145E-4</v>
      </c>
      <c r="Y2938">
        <v>1.4922E-3</v>
      </c>
      <c r="Z2938">
        <v>2.3592000000000001E-3</v>
      </c>
      <c r="AA2938">
        <v>-2.8760000000000001E-3</v>
      </c>
    </row>
    <row r="2939" spans="1:27" x14ac:dyDescent="0.2">
      <c r="A2939" t="s">
        <v>8799</v>
      </c>
      <c r="B2939" t="s">
        <v>34</v>
      </c>
      <c r="C2939" t="s">
        <v>1989</v>
      </c>
      <c r="D2939" t="s">
        <v>30</v>
      </c>
      <c r="E2939" t="s">
        <v>16</v>
      </c>
      <c r="F2939">
        <v>10</v>
      </c>
      <c r="G2939">
        <v>55058</v>
      </c>
      <c r="H2939">
        <v>48878</v>
      </c>
      <c r="I2939">
        <v>0.56816339999999999</v>
      </c>
      <c r="J2939">
        <v>0.56300600000000001</v>
      </c>
      <c r="K2939">
        <v>-5.1573000000000001E-3</v>
      </c>
      <c r="L2939">
        <v>2.5263999999999998E-3</v>
      </c>
      <c r="M2939">
        <v>-1.0015E-3</v>
      </c>
      <c r="N2939">
        <v>-9.3132000000000006E-3</v>
      </c>
      <c r="O2939">
        <v>55058</v>
      </c>
      <c r="Q2939">
        <v>71.312985999999995</v>
      </c>
      <c r="R2939">
        <v>71.619550000000004</v>
      </c>
      <c r="S2939" t="s">
        <v>18</v>
      </c>
      <c r="T2939">
        <v>-9.3127999999999996E-3</v>
      </c>
      <c r="U2939">
        <v>-8.3949999999999997E-3</v>
      </c>
      <c r="V2939">
        <v>-6.4821999999999996E-3</v>
      </c>
      <c r="W2939">
        <v>-5.1573000000000001E-3</v>
      </c>
      <c r="X2939">
        <v>-3.8325E-3</v>
      </c>
      <c r="Y2939">
        <v>-1.9197000000000001E-3</v>
      </c>
      <c r="Z2939">
        <v>-1.0019E-3</v>
      </c>
      <c r="AA2939">
        <v>-9.1604000000000008E-3</v>
      </c>
    </row>
    <row r="2940" spans="1:27" x14ac:dyDescent="0.2">
      <c r="A2940" t="s">
        <v>8800</v>
      </c>
      <c r="B2940" t="s">
        <v>34</v>
      </c>
      <c r="C2940" t="s">
        <v>1989</v>
      </c>
      <c r="D2940" t="s">
        <v>30</v>
      </c>
      <c r="E2940" t="s">
        <v>16</v>
      </c>
      <c r="F2940">
        <v>11</v>
      </c>
      <c r="G2940">
        <v>55058</v>
      </c>
      <c r="H2940">
        <v>48878</v>
      </c>
      <c r="I2940">
        <v>0.60307820000000001</v>
      </c>
      <c r="J2940">
        <v>0.59472599999999998</v>
      </c>
      <c r="K2940">
        <v>-8.3523E-3</v>
      </c>
      <c r="L2940">
        <v>2.6892999999999999E-3</v>
      </c>
      <c r="M2940">
        <v>-3.9284000000000003E-3</v>
      </c>
      <c r="N2940">
        <v>-1.27762E-2</v>
      </c>
      <c r="O2940">
        <v>55058</v>
      </c>
      <c r="Q2940">
        <v>74.615836999999999</v>
      </c>
      <c r="R2940">
        <v>71.619550000000004</v>
      </c>
      <c r="S2940" t="s">
        <v>18</v>
      </c>
      <c r="T2940">
        <v>-1.27758E-2</v>
      </c>
      <c r="U2940">
        <v>-1.17988E-2</v>
      </c>
      <c r="V2940">
        <v>-9.7625999999999998E-3</v>
      </c>
      <c r="W2940">
        <v>-8.3523E-3</v>
      </c>
      <c r="X2940">
        <v>-6.9420000000000003E-3</v>
      </c>
      <c r="Y2940">
        <v>-4.9058000000000001E-3</v>
      </c>
      <c r="Z2940">
        <v>-3.9287999999999997E-3</v>
      </c>
      <c r="AA2940">
        <v>-1.40439E-2</v>
      </c>
    </row>
    <row r="2941" spans="1:27" x14ac:dyDescent="0.2">
      <c r="A2941" t="s">
        <v>8801</v>
      </c>
      <c r="B2941" t="s">
        <v>34</v>
      </c>
      <c r="C2941" t="s">
        <v>1989</v>
      </c>
      <c r="D2941" t="s">
        <v>30</v>
      </c>
      <c r="E2941" t="s">
        <v>16</v>
      </c>
      <c r="F2941">
        <v>12</v>
      </c>
      <c r="G2941">
        <v>55058</v>
      </c>
      <c r="H2941">
        <v>48878</v>
      </c>
      <c r="I2941">
        <v>0.64015409999999995</v>
      </c>
      <c r="J2941">
        <v>0.63189569999999995</v>
      </c>
      <c r="K2941">
        <v>-8.2582999999999997E-3</v>
      </c>
      <c r="L2941">
        <v>2.8560999999999999E-3</v>
      </c>
      <c r="M2941">
        <v>-3.5599999999999998E-3</v>
      </c>
      <c r="N2941">
        <v>-1.29567E-2</v>
      </c>
      <c r="O2941">
        <v>55058</v>
      </c>
      <c r="Q2941">
        <v>77.090492999999995</v>
      </c>
      <c r="R2941">
        <v>71.619550000000004</v>
      </c>
      <c r="S2941" t="s">
        <v>18</v>
      </c>
      <c r="T2941">
        <v>-1.29563E-2</v>
      </c>
      <c r="U2941">
        <v>-1.19186E-2</v>
      </c>
      <c r="V2941">
        <v>-9.7561000000000002E-3</v>
      </c>
      <c r="W2941">
        <v>-8.2582999999999997E-3</v>
      </c>
      <c r="X2941">
        <v>-6.7606000000000003E-3</v>
      </c>
      <c r="Y2941">
        <v>-4.5979999999999997E-3</v>
      </c>
      <c r="Z2941">
        <v>-3.5604E-3</v>
      </c>
      <c r="AA2941">
        <v>-1.30691E-2</v>
      </c>
    </row>
    <row r="2942" spans="1:27" x14ac:dyDescent="0.2">
      <c r="A2942" t="s">
        <v>8802</v>
      </c>
      <c r="B2942" t="s">
        <v>34</v>
      </c>
      <c r="C2942" t="s">
        <v>1989</v>
      </c>
      <c r="D2942" t="s">
        <v>30</v>
      </c>
      <c r="E2942" t="s">
        <v>16</v>
      </c>
      <c r="F2942">
        <v>13</v>
      </c>
      <c r="G2942">
        <v>55058</v>
      </c>
      <c r="H2942">
        <v>48878</v>
      </c>
      <c r="I2942">
        <v>0.67903279999999999</v>
      </c>
      <c r="J2942">
        <v>0.6714656</v>
      </c>
      <c r="K2942">
        <v>-7.5672999999999999E-3</v>
      </c>
      <c r="L2942">
        <v>2.9949999999999998E-3</v>
      </c>
      <c r="M2942">
        <v>-2.6405000000000001E-3</v>
      </c>
      <c r="N2942">
        <v>-1.2494099999999999E-2</v>
      </c>
      <c r="O2942">
        <v>55058</v>
      </c>
      <c r="Q2942">
        <v>78.547529999999995</v>
      </c>
      <c r="R2942">
        <v>71.619550000000004</v>
      </c>
      <c r="S2942" t="s">
        <v>18</v>
      </c>
      <c r="T2942">
        <v>-1.2493600000000001E-2</v>
      </c>
      <c r="U2942">
        <v>-1.1405500000000001E-2</v>
      </c>
      <c r="V2942">
        <v>-9.1378999999999991E-3</v>
      </c>
      <c r="W2942">
        <v>-7.5672999999999999E-3</v>
      </c>
      <c r="X2942">
        <v>-5.9966999999999998E-3</v>
      </c>
      <c r="Y2942">
        <v>-3.7290000000000001E-3</v>
      </c>
      <c r="Z2942">
        <v>-2.6408999999999998E-3</v>
      </c>
      <c r="AA2942">
        <v>-1.12698E-2</v>
      </c>
    </row>
    <row r="2943" spans="1:27" x14ac:dyDescent="0.2">
      <c r="A2943" t="s">
        <v>8803</v>
      </c>
      <c r="B2943" t="s">
        <v>34</v>
      </c>
      <c r="C2943" t="s">
        <v>1989</v>
      </c>
      <c r="D2943" t="s">
        <v>30</v>
      </c>
      <c r="E2943" t="s">
        <v>16</v>
      </c>
      <c r="F2943">
        <v>14</v>
      </c>
      <c r="G2943">
        <v>55058</v>
      </c>
      <c r="H2943">
        <v>48878</v>
      </c>
      <c r="I2943">
        <v>0.71583289999999999</v>
      </c>
      <c r="J2943">
        <v>0.71038769999999996</v>
      </c>
      <c r="K2943">
        <v>-5.4451999999999999E-3</v>
      </c>
      <c r="L2943">
        <v>3.1595E-3</v>
      </c>
      <c r="M2943">
        <v>-2.4790000000000001E-4</v>
      </c>
      <c r="N2943">
        <v>-1.0642499999999999E-2</v>
      </c>
      <c r="O2943">
        <v>55058</v>
      </c>
      <c r="Q2943">
        <v>79.291949000000002</v>
      </c>
      <c r="R2943">
        <v>71.619550000000004</v>
      </c>
      <c r="S2943" t="s">
        <v>18</v>
      </c>
      <c r="T2943">
        <v>-1.0642E-2</v>
      </c>
      <c r="U2943">
        <v>-9.4941999999999995E-3</v>
      </c>
      <c r="V2943">
        <v>-7.1019999999999998E-3</v>
      </c>
      <c r="W2943">
        <v>-5.4451999999999999E-3</v>
      </c>
      <c r="X2943">
        <v>-3.7883999999999999E-3</v>
      </c>
      <c r="Y2943">
        <v>-1.3962E-3</v>
      </c>
      <c r="Z2943">
        <v>-2.4830000000000002E-4</v>
      </c>
      <c r="AA2943">
        <v>-7.6651000000000002E-3</v>
      </c>
    </row>
    <row r="2944" spans="1:27" x14ac:dyDescent="0.2">
      <c r="A2944" t="s">
        <v>8804</v>
      </c>
      <c r="B2944" t="s">
        <v>34</v>
      </c>
      <c r="C2944" t="s">
        <v>1989</v>
      </c>
      <c r="D2944" t="s">
        <v>30</v>
      </c>
      <c r="E2944" t="s">
        <v>16</v>
      </c>
      <c r="F2944">
        <v>15</v>
      </c>
      <c r="G2944">
        <v>55058</v>
      </c>
      <c r="H2944">
        <v>48878</v>
      </c>
      <c r="I2944">
        <v>0.75000699999999998</v>
      </c>
      <c r="J2944">
        <v>0.74799979999999999</v>
      </c>
      <c r="K2944">
        <v>-2.0073000000000001E-3</v>
      </c>
      <c r="L2944">
        <v>3.3162000000000001E-3</v>
      </c>
      <c r="M2944">
        <v>3.4478999999999998E-3</v>
      </c>
      <c r="N2944">
        <v>-7.4625000000000004E-3</v>
      </c>
      <c r="O2944">
        <v>55058</v>
      </c>
      <c r="Q2944">
        <v>79.402276999999998</v>
      </c>
      <c r="R2944">
        <v>71.619550000000004</v>
      </c>
      <c r="S2944" t="s">
        <v>18</v>
      </c>
      <c r="T2944">
        <v>-7.4619999999999999E-3</v>
      </c>
      <c r="U2944">
        <v>-6.2572000000000001E-3</v>
      </c>
      <c r="V2944">
        <v>-3.7463000000000002E-3</v>
      </c>
      <c r="W2944">
        <v>-2.0073000000000001E-3</v>
      </c>
      <c r="X2944">
        <v>-2.6820000000000001E-4</v>
      </c>
      <c r="Y2944">
        <v>2.2426999999999998E-3</v>
      </c>
      <c r="Z2944">
        <v>3.4475E-3</v>
      </c>
      <c r="AA2944">
        <v>-2.6835000000000001E-3</v>
      </c>
    </row>
    <row r="2945" spans="1:27" x14ac:dyDescent="0.2">
      <c r="A2945" t="s">
        <v>8805</v>
      </c>
      <c r="B2945" t="s">
        <v>34</v>
      </c>
      <c r="C2945" t="s">
        <v>1989</v>
      </c>
      <c r="D2945" t="s">
        <v>30</v>
      </c>
      <c r="E2945" t="s">
        <v>16</v>
      </c>
      <c r="F2945">
        <v>16</v>
      </c>
      <c r="G2945">
        <v>55058</v>
      </c>
      <c r="H2945">
        <v>48878</v>
      </c>
      <c r="I2945">
        <v>0.78844210000000003</v>
      </c>
      <c r="J2945">
        <v>0.78954670000000005</v>
      </c>
      <c r="K2945">
        <v>1.1045E-3</v>
      </c>
      <c r="L2945">
        <v>3.4282000000000002E-3</v>
      </c>
      <c r="M2945">
        <v>6.744E-3</v>
      </c>
      <c r="N2945">
        <v>-4.5348999999999997E-3</v>
      </c>
      <c r="O2945">
        <v>55058</v>
      </c>
      <c r="Q2945">
        <v>79.111440999999999</v>
      </c>
      <c r="R2945">
        <v>71.619550000000004</v>
      </c>
      <c r="S2945" t="s">
        <v>18</v>
      </c>
      <c r="T2945">
        <v>-4.5344000000000001E-3</v>
      </c>
      <c r="U2945">
        <v>-3.2889E-3</v>
      </c>
      <c r="V2945">
        <v>-6.9320000000000004E-4</v>
      </c>
      <c r="W2945">
        <v>1.1045E-3</v>
      </c>
      <c r="X2945">
        <v>2.9023E-3</v>
      </c>
      <c r="Y2945">
        <v>5.4980000000000003E-3</v>
      </c>
      <c r="Z2945">
        <v>6.7435000000000004E-3</v>
      </c>
      <c r="AA2945">
        <v>1.3990000000000001E-3</v>
      </c>
    </row>
    <row r="2946" spans="1:27" x14ac:dyDescent="0.2">
      <c r="A2946" t="s">
        <v>8806</v>
      </c>
      <c r="B2946" t="s">
        <v>34</v>
      </c>
      <c r="C2946" t="s">
        <v>1989</v>
      </c>
      <c r="D2946" t="s">
        <v>30</v>
      </c>
      <c r="E2946" t="s">
        <v>16</v>
      </c>
      <c r="F2946">
        <v>17</v>
      </c>
      <c r="G2946">
        <v>55058</v>
      </c>
      <c r="H2946">
        <v>48878</v>
      </c>
      <c r="I2946">
        <v>0.80806670000000003</v>
      </c>
      <c r="J2946">
        <v>0.81534709999999999</v>
      </c>
      <c r="K2946">
        <v>7.2804000000000002E-3</v>
      </c>
      <c r="L2946">
        <v>3.4756000000000001E-3</v>
      </c>
      <c r="M2946">
        <v>1.29978E-2</v>
      </c>
      <c r="N2946">
        <v>1.5629999999999999E-3</v>
      </c>
      <c r="O2946">
        <v>55058</v>
      </c>
      <c r="Q2946">
        <v>78.324680000000001</v>
      </c>
      <c r="R2946">
        <v>71.619550000000004</v>
      </c>
      <c r="S2946" t="s">
        <v>19</v>
      </c>
      <c r="T2946">
        <v>1.5636000000000001E-3</v>
      </c>
      <c r="U2946">
        <v>2.8262999999999999E-3</v>
      </c>
      <c r="V2946">
        <v>5.4577999999999996E-3</v>
      </c>
      <c r="W2946">
        <v>7.2804000000000002E-3</v>
      </c>
      <c r="X2946">
        <v>9.103E-3</v>
      </c>
      <c r="Y2946">
        <v>1.17346E-2</v>
      </c>
      <c r="Z2946">
        <v>1.29973E-2</v>
      </c>
      <c r="AA2946">
        <v>8.9292E-3</v>
      </c>
    </row>
    <row r="2947" spans="1:27" x14ac:dyDescent="0.2">
      <c r="A2947" t="s">
        <v>8807</v>
      </c>
      <c r="B2947" t="s">
        <v>34</v>
      </c>
      <c r="C2947" t="s">
        <v>1989</v>
      </c>
      <c r="D2947" t="s">
        <v>30</v>
      </c>
      <c r="E2947" t="s">
        <v>16</v>
      </c>
      <c r="F2947">
        <v>18</v>
      </c>
      <c r="G2947">
        <v>55058</v>
      </c>
      <c r="H2947">
        <v>48878</v>
      </c>
      <c r="I2947">
        <v>0.83324920000000002</v>
      </c>
      <c r="J2947">
        <v>0.83943029999999996</v>
      </c>
      <c r="K2947">
        <v>6.1811000000000001E-3</v>
      </c>
      <c r="L2947">
        <v>3.4139000000000001E-3</v>
      </c>
      <c r="M2947">
        <v>1.1797E-2</v>
      </c>
      <c r="N2947">
        <v>5.6519999999999997E-4</v>
      </c>
      <c r="O2947">
        <v>55058</v>
      </c>
      <c r="Q2947">
        <v>77.099309000000005</v>
      </c>
      <c r="R2947">
        <v>71.619550000000004</v>
      </c>
      <c r="S2947" t="s">
        <v>19</v>
      </c>
      <c r="T2947">
        <v>5.6570000000000004E-4</v>
      </c>
      <c r="U2947">
        <v>1.8060000000000001E-3</v>
      </c>
      <c r="V2947">
        <v>4.3908000000000003E-3</v>
      </c>
      <c r="W2947">
        <v>6.1811000000000001E-3</v>
      </c>
      <c r="X2947">
        <v>7.9714E-3</v>
      </c>
      <c r="Y2947">
        <v>1.05562E-2</v>
      </c>
      <c r="Z2947">
        <v>1.17965E-2</v>
      </c>
      <c r="AA2947">
        <v>7.3635000000000003E-3</v>
      </c>
    </row>
    <row r="2948" spans="1:27" x14ac:dyDescent="0.2">
      <c r="A2948" t="s">
        <v>8808</v>
      </c>
      <c r="B2948" t="s">
        <v>34</v>
      </c>
      <c r="C2948" t="s">
        <v>1989</v>
      </c>
      <c r="D2948" t="s">
        <v>30</v>
      </c>
      <c r="E2948" t="s">
        <v>16</v>
      </c>
      <c r="F2948">
        <v>19</v>
      </c>
      <c r="G2948">
        <v>55058</v>
      </c>
      <c r="H2948">
        <v>48878</v>
      </c>
      <c r="I2948">
        <v>0.84156419999999998</v>
      </c>
      <c r="J2948">
        <v>0.85001700000000002</v>
      </c>
      <c r="K2948">
        <v>8.4527999999999999E-3</v>
      </c>
      <c r="L2948">
        <v>3.2480999999999999E-3</v>
      </c>
      <c r="M2948">
        <v>1.37959E-2</v>
      </c>
      <c r="N2948">
        <v>3.1096000000000001E-3</v>
      </c>
      <c r="O2948">
        <v>55058</v>
      </c>
      <c r="Q2948">
        <v>75.196789999999993</v>
      </c>
      <c r="R2948">
        <v>71.619550000000004</v>
      </c>
      <c r="S2948" t="s">
        <v>19</v>
      </c>
      <c r="T2948">
        <v>3.1101000000000002E-3</v>
      </c>
      <c r="U2948">
        <v>4.2900999999999998E-3</v>
      </c>
      <c r="V2948">
        <v>6.7494E-3</v>
      </c>
      <c r="W2948">
        <v>8.4527999999999999E-3</v>
      </c>
      <c r="X2948">
        <v>1.01561E-2</v>
      </c>
      <c r="Y2948">
        <v>1.2615400000000001E-2</v>
      </c>
      <c r="Z2948">
        <v>1.37955E-2</v>
      </c>
      <c r="AA2948">
        <v>9.9442000000000003E-3</v>
      </c>
    </row>
    <row r="2949" spans="1:27" x14ac:dyDescent="0.2">
      <c r="A2949" t="s">
        <v>8809</v>
      </c>
      <c r="B2949" t="s">
        <v>34</v>
      </c>
      <c r="C2949" t="s">
        <v>1989</v>
      </c>
      <c r="D2949" t="s">
        <v>30</v>
      </c>
      <c r="E2949" t="s">
        <v>16</v>
      </c>
      <c r="F2949">
        <v>20</v>
      </c>
      <c r="G2949">
        <v>55058</v>
      </c>
      <c r="H2949">
        <v>48878</v>
      </c>
      <c r="I2949">
        <v>0.88948119999999997</v>
      </c>
      <c r="J2949">
        <v>0.89505860000000004</v>
      </c>
      <c r="K2949">
        <v>5.5773000000000003E-3</v>
      </c>
      <c r="L2949">
        <v>3.1643000000000001E-3</v>
      </c>
      <c r="M2949">
        <v>1.0782699999999999E-2</v>
      </c>
      <c r="N2949">
        <v>3.7199999999999999E-4</v>
      </c>
      <c r="O2949">
        <v>55058</v>
      </c>
      <c r="Q2949">
        <v>72.614048999999994</v>
      </c>
      <c r="R2949">
        <v>71.619550000000004</v>
      </c>
      <c r="S2949" t="s">
        <v>19</v>
      </c>
      <c r="T2949">
        <v>3.725E-4</v>
      </c>
      <c r="U2949">
        <v>1.5221E-3</v>
      </c>
      <c r="V2949">
        <v>3.9179999999999996E-3</v>
      </c>
      <c r="W2949">
        <v>5.5773000000000003E-3</v>
      </c>
      <c r="X2949">
        <v>7.2367000000000004E-3</v>
      </c>
      <c r="Y2949">
        <v>9.6325999999999998E-3</v>
      </c>
      <c r="Z2949">
        <v>1.07822E-2</v>
      </c>
      <c r="AA2949">
        <v>6.2313000000000004E-3</v>
      </c>
    </row>
    <row r="2950" spans="1:27" x14ac:dyDescent="0.2">
      <c r="A2950" t="s">
        <v>8810</v>
      </c>
      <c r="B2950" t="s">
        <v>34</v>
      </c>
      <c r="C2950" t="s">
        <v>1989</v>
      </c>
      <c r="D2950" t="s">
        <v>30</v>
      </c>
      <c r="E2950" t="s">
        <v>16</v>
      </c>
      <c r="F2950">
        <v>21</v>
      </c>
      <c r="G2950">
        <v>55058</v>
      </c>
      <c r="H2950">
        <v>48878</v>
      </c>
      <c r="I2950">
        <v>0.88385630000000004</v>
      </c>
      <c r="J2950">
        <v>0.8849148</v>
      </c>
      <c r="K2950">
        <v>1.0585E-3</v>
      </c>
      <c r="L2950">
        <v>3.1078E-3</v>
      </c>
      <c r="M2950">
        <v>6.1707999999999997E-3</v>
      </c>
      <c r="N2950">
        <v>-4.0539E-3</v>
      </c>
      <c r="O2950">
        <v>55058</v>
      </c>
      <c r="Q2950">
        <v>70.766012000000003</v>
      </c>
      <c r="R2950">
        <v>71.619550000000004</v>
      </c>
      <c r="S2950" t="s">
        <v>19</v>
      </c>
      <c r="T2950">
        <v>-4.0534000000000004E-3</v>
      </c>
      <c r="U2950">
        <v>-2.9242999999999999E-3</v>
      </c>
      <c r="V2950">
        <v>-5.7129999999999995E-4</v>
      </c>
      <c r="W2950">
        <v>1.0585E-3</v>
      </c>
      <c r="X2950">
        <v>2.6882E-3</v>
      </c>
      <c r="Y2950">
        <v>5.0413000000000003E-3</v>
      </c>
      <c r="Z2950">
        <v>6.1704000000000004E-3</v>
      </c>
      <c r="AA2950">
        <v>1.1961000000000001E-3</v>
      </c>
    </row>
    <row r="2951" spans="1:27" x14ac:dyDescent="0.2">
      <c r="A2951" t="s">
        <v>8811</v>
      </c>
      <c r="B2951" t="s">
        <v>34</v>
      </c>
      <c r="C2951" t="s">
        <v>1989</v>
      </c>
      <c r="D2951" t="s">
        <v>30</v>
      </c>
      <c r="E2951" t="s">
        <v>16</v>
      </c>
      <c r="F2951">
        <v>22</v>
      </c>
      <c r="G2951">
        <v>55058</v>
      </c>
      <c r="H2951">
        <v>48878</v>
      </c>
      <c r="I2951">
        <v>0.83960000000000001</v>
      </c>
      <c r="J2951">
        <v>0.83193839999999997</v>
      </c>
      <c r="K2951">
        <v>-7.6616000000000002E-3</v>
      </c>
      <c r="L2951">
        <v>3.0052999999999998E-3</v>
      </c>
      <c r="M2951" s="1">
        <v>-2.7179000000000001E-3</v>
      </c>
      <c r="N2951">
        <v>-1.26053E-2</v>
      </c>
      <c r="O2951">
        <v>55058</v>
      </c>
      <c r="Q2951">
        <v>69.870605999999995</v>
      </c>
      <c r="R2951">
        <v>71.619550000000004</v>
      </c>
      <c r="S2951" t="s">
        <v>18</v>
      </c>
      <c r="T2951">
        <v>-1.26049E-2</v>
      </c>
      <c r="U2951">
        <v>-1.1513000000000001E-2</v>
      </c>
      <c r="V2951">
        <v>-9.2376000000000003E-3</v>
      </c>
      <c r="W2951">
        <v>-7.6616000000000002E-3</v>
      </c>
      <c r="X2951">
        <v>-6.0856E-3</v>
      </c>
      <c r="Y2951">
        <v>-3.8100999999999999E-3</v>
      </c>
      <c r="Z2951">
        <v>-2.7182999999999999E-3</v>
      </c>
      <c r="AA2951">
        <v>-9.2093000000000001E-3</v>
      </c>
    </row>
    <row r="2952" spans="1:27" x14ac:dyDescent="0.2">
      <c r="A2952" t="s">
        <v>8812</v>
      </c>
      <c r="B2952" t="s">
        <v>34</v>
      </c>
      <c r="C2952" t="s">
        <v>1989</v>
      </c>
      <c r="D2952" t="s">
        <v>30</v>
      </c>
      <c r="E2952" t="s">
        <v>16</v>
      </c>
      <c r="F2952">
        <v>23</v>
      </c>
      <c r="G2952">
        <v>55058</v>
      </c>
      <c r="H2952">
        <v>48878</v>
      </c>
      <c r="I2952">
        <v>0.74205080000000001</v>
      </c>
      <c r="J2952">
        <v>0.73208309999999999</v>
      </c>
      <c r="K2952">
        <v>-9.9676999999999995E-3</v>
      </c>
      <c r="L2952">
        <v>2.8390999999999998E-3</v>
      </c>
      <c r="M2952">
        <v>-5.2973999999999999E-3</v>
      </c>
      <c r="N2952">
        <v>-1.4638E-2</v>
      </c>
      <c r="O2952">
        <v>55058</v>
      </c>
      <c r="Q2952">
        <v>69.029883999999996</v>
      </c>
      <c r="R2952">
        <v>71.619550000000004</v>
      </c>
      <c r="S2952" t="s">
        <v>18</v>
      </c>
      <c r="T2952">
        <v>-1.4637600000000001E-2</v>
      </c>
      <c r="U2952">
        <v>-1.3606099999999999E-2</v>
      </c>
      <c r="V2952">
        <v>-1.14565E-2</v>
      </c>
      <c r="W2952">
        <v>-9.9676999999999995E-3</v>
      </c>
      <c r="X2952">
        <v>-8.4788999999999993E-3</v>
      </c>
      <c r="Y2952">
        <v>-6.3293000000000004E-3</v>
      </c>
      <c r="Z2952">
        <v>-5.2978000000000001E-3</v>
      </c>
      <c r="AA2952">
        <v>-1.3615500000000001E-2</v>
      </c>
    </row>
    <row r="2953" spans="1:27" x14ac:dyDescent="0.2">
      <c r="A2953" t="s">
        <v>8813</v>
      </c>
      <c r="B2953" t="s">
        <v>34</v>
      </c>
      <c r="C2953" t="s">
        <v>1989</v>
      </c>
      <c r="D2953" t="s">
        <v>30</v>
      </c>
      <c r="E2953" t="s">
        <v>16</v>
      </c>
      <c r="F2953">
        <v>24</v>
      </c>
      <c r="G2953">
        <v>55058</v>
      </c>
      <c r="H2953">
        <v>48878</v>
      </c>
      <c r="I2953">
        <v>0.63427940000000005</v>
      </c>
      <c r="J2953">
        <v>0.62390489999999998</v>
      </c>
      <c r="K2953">
        <v>-1.0374400000000001E-2</v>
      </c>
      <c r="L2953">
        <v>2.6367999999999999E-3</v>
      </c>
      <c r="M2953">
        <v>-6.0368000000000002E-3</v>
      </c>
      <c r="N2953">
        <v>-1.4712100000000001E-2</v>
      </c>
      <c r="O2953">
        <v>55058</v>
      </c>
      <c r="Q2953">
        <v>68.347904999999997</v>
      </c>
      <c r="R2953">
        <v>71.619550000000004</v>
      </c>
      <c r="S2953" t="s">
        <v>18</v>
      </c>
      <c r="T2953">
        <v>-1.4711699999999999E-2</v>
      </c>
      <c r="U2953">
        <v>-1.3753700000000001E-2</v>
      </c>
      <c r="V2953">
        <v>-1.1757200000000001E-2</v>
      </c>
      <c r="W2953">
        <v>-1.0374400000000001E-2</v>
      </c>
      <c r="X2953">
        <v>-8.9917E-3</v>
      </c>
      <c r="Y2953">
        <v>-6.9952E-3</v>
      </c>
      <c r="Z2953">
        <v>-6.0372000000000004E-3</v>
      </c>
      <c r="AA2953">
        <v>-1.6628199999999999E-2</v>
      </c>
    </row>
    <row r="2954" spans="1:27" x14ac:dyDescent="0.2">
      <c r="A2954" t="s">
        <v>8814</v>
      </c>
      <c r="B2954" t="s">
        <v>35</v>
      </c>
      <c r="C2954" t="s">
        <v>1989</v>
      </c>
      <c r="D2954" t="s">
        <v>30</v>
      </c>
      <c r="E2954" t="s">
        <v>16</v>
      </c>
      <c r="F2954">
        <v>1</v>
      </c>
      <c r="G2954">
        <v>17770</v>
      </c>
      <c r="H2954">
        <v>26801</v>
      </c>
      <c r="I2954">
        <v>0.56084650000000003</v>
      </c>
      <c r="J2954">
        <v>0.55840460000000003</v>
      </c>
      <c r="K2954">
        <v>-2.4418999999999999E-3</v>
      </c>
      <c r="L2954">
        <v>4.0114E-3</v>
      </c>
      <c r="M2954">
        <v>4.1568000000000004E-3</v>
      </c>
      <c r="N2954">
        <v>-9.0407000000000005E-3</v>
      </c>
      <c r="O2954">
        <v>13956.11</v>
      </c>
      <c r="P2954">
        <v>0.78537460000000003</v>
      </c>
      <c r="Q2954">
        <v>67.753555000000006</v>
      </c>
      <c r="R2954">
        <v>71.607992999999993</v>
      </c>
      <c r="S2954" t="s">
        <v>18</v>
      </c>
      <c r="T2954">
        <v>-9.0401000000000006E-3</v>
      </c>
      <c r="U2954">
        <v>-7.5827000000000004E-3</v>
      </c>
      <c r="V2954">
        <v>-4.5455000000000001E-3</v>
      </c>
      <c r="W2954">
        <v>-2.4418999999999999E-3</v>
      </c>
      <c r="X2954">
        <v>-3.3839999999999999E-4</v>
      </c>
      <c r="Y2954">
        <v>2.6989000000000002E-3</v>
      </c>
      <c r="Z2954">
        <v>4.1561999999999997E-3</v>
      </c>
      <c r="AA2954">
        <v>-4.3731000000000004E-3</v>
      </c>
    </row>
    <row r="2955" spans="1:27" x14ac:dyDescent="0.2">
      <c r="A2955" t="s">
        <v>8815</v>
      </c>
      <c r="B2955" t="s">
        <v>35</v>
      </c>
      <c r="C2955" t="s">
        <v>1989</v>
      </c>
      <c r="D2955" t="s">
        <v>30</v>
      </c>
      <c r="E2955" t="s">
        <v>16</v>
      </c>
      <c r="F2955">
        <v>2</v>
      </c>
      <c r="G2955">
        <v>17770</v>
      </c>
      <c r="H2955">
        <v>26801</v>
      </c>
      <c r="I2955">
        <v>0.51010549999999999</v>
      </c>
      <c r="J2955">
        <v>0.50646190000000002</v>
      </c>
      <c r="K2955">
        <v>-3.6435999999999999E-3</v>
      </c>
      <c r="L2955">
        <v>3.7742000000000001E-3</v>
      </c>
      <c r="M2955">
        <v>2.5649000000000002E-3</v>
      </c>
      <c r="N2955">
        <v>-9.8521000000000008E-3</v>
      </c>
      <c r="O2955">
        <v>13956.11</v>
      </c>
      <c r="P2955">
        <v>0.78537460000000003</v>
      </c>
      <c r="Q2955">
        <v>67.160849999999996</v>
      </c>
      <c r="R2955">
        <v>71.607992999999993</v>
      </c>
      <c r="S2955" t="s">
        <v>18</v>
      </c>
      <c r="T2955">
        <v>-9.8514999999999991E-3</v>
      </c>
      <c r="U2955">
        <v>-8.4804000000000008E-3</v>
      </c>
      <c r="V2955">
        <v>-5.6227999999999998E-3</v>
      </c>
      <c r="W2955">
        <v>-3.6435999999999999E-3</v>
      </c>
      <c r="X2955">
        <v>-1.6643999999999999E-3</v>
      </c>
      <c r="Y2955">
        <v>1.1931999999999999E-3</v>
      </c>
      <c r="Z2955">
        <v>2.5644000000000001E-3</v>
      </c>
      <c r="AA2955">
        <v>-7.1942000000000004E-3</v>
      </c>
    </row>
    <row r="2956" spans="1:27" x14ac:dyDescent="0.2">
      <c r="A2956" t="s">
        <v>8816</v>
      </c>
      <c r="B2956" t="s">
        <v>35</v>
      </c>
      <c r="C2956" t="s">
        <v>1989</v>
      </c>
      <c r="D2956" t="s">
        <v>30</v>
      </c>
      <c r="E2956" t="s">
        <v>16</v>
      </c>
      <c r="F2956">
        <v>3</v>
      </c>
      <c r="G2956">
        <v>17770</v>
      </c>
      <c r="H2956">
        <v>26801</v>
      </c>
      <c r="I2956">
        <v>0.4765701</v>
      </c>
      <c r="J2956">
        <v>0.472524</v>
      </c>
      <c r="K2956">
        <v>-4.0461000000000004E-3</v>
      </c>
      <c r="L2956">
        <v>3.3061000000000002E-3</v>
      </c>
      <c r="M2956">
        <v>1.3925000000000001E-3</v>
      </c>
      <c r="N2956">
        <v>-9.4847000000000004E-3</v>
      </c>
      <c r="O2956">
        <v>13956.11</v>
      </c>
      <c r="P2956">
        <v>0.78537460000000003</v>
      </c>
      <c r="Q2956">
        <v>66.758083999999997</v>
      </c>
      <c r="R2956">
        <v>71.607992999999993</v>
      </c>
      <c r="S2956" t="s">
        <v>18</v>
      </c>
      <c r="T2956">
        <v>-9.4841999999999999E-3</v>
      </c>
      <c r="U2956">
        <v>-8.2830999999999998E-3</v>
      </c>
      <c r="V2956">
        <v>-5.7799000000000001E-3</v>
      </c>
      <c r="W2956">
        <v>-4.0461000000000004E-3</v>
      </c>
      <c r="X2956">
        <v>-2.3124E-3</v>
      </c>
      <c r="Y2956">
        <v>1.9090000000000001E-4</v>
      </c>
      <c r="Z2956">
        <v>1.392E-3</v>
      </c>
      <c r="AA2956">
        <v>-8.5628000000000006E-3</v>
      </c>
    </row>
    <row r="2957" spans="1:27" x14ac:dyDescent="0.2">
      <c r="A2957" t="s">
        <v>8817</v>
      </c>
      <c r="B2957" t="s">
        <v>35</v>
      </c>
      <c r="C2957" t="s">
        <v>1989</v>
      </c>
      <c r="D2957" t="s">
        <v>30</v>
      </c>
      <c r="E2957" t="s">
        <v>16</v>
      </c>
      <c r="F2957">
        <v>4</v>
      </c>
      <c r="G2957">
        <v>17770</v>
      </c>
      <c r="H2957">
        <v>26801</v>
      </c>
      <c r="I2957">
        <v>0.45387759999999999</v>
      </c>
      <c r="J2957">
        <v>0.45143889999999998</v>
      </c>
      <c r="K2957">
        <v>-2.4388000000000001E-3</v>
      </c>
      <c r="L2957">
        <v>2.9751999999999999E-3</v>
      </c>
      <c r="M2957">
        <v>2.4554999999999998E-3</v>
      </c>
      <c r="N2957">
        <v>-7.3330000000000001E-3</v>
      </c>
      <c r="O2957">
        <v>13956.11</v>
      </c>
      <c r="P2957">
        <v>0.78537460000000003</v>
      </c>
      <c r="Q2957">
        <v>66.341526000000002</v>
      </c>
      <c r="R2957">
        <v>71.607992999999993</v>
      </c>
      <c r="S2957" t="s">
        <v>18</v>
      </c>
      <c r="T2957">
        <v>-7.3325999999999999E-3</v>
      </c>
      <c r="U2957">
        <v>-6.2516999999999998E-3</v>
      </c>
      <c r="V2957">
        <v>-3.999E-3</v>
      </c>
      <c r="W2957">
        <v>-2.4388000000000001E-3</v>
      </c>
      <c r="X2957">
        <v>-8.7850000000000005E-4</v>
      </c>
      <c r="Y2957">
        <v>1.3741999999999999E-3</v>
      </c>
      <c r="Z2957">
        <v>2.4551E-3</v>
      </c>
      <c r="AA2957">
        <v>-5.4022000000000002E-3</v>
      </c>
    </row>
    <row r="2958" spans="1:27" x14ac:dyDescent="0.2">
      <c r="A2958" t="s">
        <v>8818</v>
      </c>
      <c r="B2958" t="s">
        <v>35</v>
      </c>
      <c r="C2958" t="s">
        <v>1989</v>
      </c>
      <c r="D2958" t="s">
        <v>30</v>
      </c>
      <c r="E2958" t="s">
        <v>16</v>
      </c>
      <c r="F2958">
        <v>5</v>
      </c>
      <c r="G2958">
        <v>17770</v>
      </c>
      <c r="H2958">
        <v>26801</v>
      </c>
      <c r="I2958">
        <v>0.4524125</v>
      </c>
      <c r="J2958">
        <v>0.44719550000000002</v>
      </c>
      <c r="K2958">
        <v>-5.2170000000000003E-3</v>
      </c>
      <c r="L2958">
        <v>2.8094000000000001E-3</v>
      </c>
      <c r="M2958">
        <v>-5.955E-4</v>
      </c>
      <c r="N2958">
        <v>-9.8384000000000006E-3</v>
      </c>
      <c r="O2958">
        <v>13956.11</v>
      </c>
      <c r="P2958">
        <v>0.78537460000000003</v>
      </c>
      <c r="Q2958">
        <v>66.095108999999994</v>
      </c>
      <c r="R2958">
        <v>71.607992999999993</v>
      </c>
      <c r="S2958" t="s">
        <v>18</v>
      </c>
      <c r="T2958">
        <v>-9.8379999999999995E-3</v>
      </c>
      <c r="U2958">
        <v>-8.8173000000000001E-3</v>
      </c>
      <c r="V2958">
        <v>-6.6902000000000003E-3</v>
      </c>
      <c r="W2958">
        <v>-5.2170000000000003E-3</v>
      </c>
      <c r="X2958">
        <v>-3.7437E-3</v>
      </c>
      <c r="Y2958">
        <v>-1.6165999999999999E-3</v>
      </c>
      <c r="Z2958">
        <v>-5.9590000000000001E-4</v>
      </c>
      <c r="AA2958">
        <v>-1.16659E-2</v>
      </c>
    </row>
    <row r="2959" spans="1:27" x14ac:dyDescent="0.2">
      <c r="A2959" t="s">
        <v>8819</v>
      </c>
      <c r="B2959" t="s">
        <v>35</v>
      </c>
      <c r="C2959" t="s">
        <v>1989</v>
      </c>
      <c r="D2959" t="s">
        <v>30</v>
      </c>
      <c r="E2959" t="s">
        <v>16</v>
      </c>
      <c r="F2959">
        <v>6</v>
      </c>
      <c r="G2959">
        <v>17770</v>
      </c>
      <c r="H2959">
        <v>26801</v>
      </c>
      <c r="I2959">
        <v>0.47713329999999998</v>
      </c>
      <c r="J2959">
        <v>0.47199590000000002</v>
      </c>
      <c r="K2959">
        <v>-5.1374999999999997E-3</v>
      </c>
      <c r="L2959">
        <v>2.7729E-3</v>
      </c>
      <c r="M2959">
        <v>-5.7600000000000001E-4</v>
      </c>
      <c r="N2959">
        <v>-9.6988999999999999E-3</v>
      </c>
      <c r="O2959">
        <v>13956.11</v>
      </c>
      <c r="P2959">
        <v>0.78537460000000003</v>
      </c>
      <c r="Q2959">
        <v>65.838487000000001</v>
      </c>
      <c r="R2959">
        <v>71.607992999999993</v>
      </c>
      <c r="S2959" t="s">
        <v>18</v>
      </c>
      <c r="T2959">
        <v>-9.6985000000000005E-3</v>
      </c>
      <c r="U2959">
        <v>-8.6911000000000002E-3</v>
      </c>
      <c r="V2959">
        <v>-6.5916000000000004E-3</v>
      </c>
      <c r="W2959">
        <v>-5.1374999999999997E-3</v>
      </c>
      <c r="X2959">
        <v>-3.6833999999999999E-3</v>
      </c>
      <c r="Y2959">
        <v>-1.5839000000000001E-3</v>
      </c>
      <c r="Z2959">
        <v>-5.7649999999999997E-4</v>
      </c>
      <c r="AA2959">
        <v>-1.0884599999999999E-2</v>
      </c>
    </row>
    <row r="2960" spans="1:27" x14ac:dyDescent="0.2">
      <c r="A2960" t="s">
        <v>8820</v>
      </c>
      <c r="B2960" t="s">
        <v>35</v>
      </c>
      <c r="C2960" t="s">
        <v>1989</v>
      </c>
      <c r="D2960" t="s">
        <v>30</v>
      </c>
      <c r="E2960" t="s">
        <v>16</v>
      </c>
      <c r="F2960">
        <v>7</v>
      </c>
      <c r="G2960">
        <v>17770</v>
      </c>
      <c r="H2960">
        <v>26801</v>
      </c>
      <c r="I2960">
        <v>0.53386350000000005</v>
      </c>
      <c r="J2960">
        <v>0.52678170000000002</v>
      </c>
      <c r="K2960">
        <v>-7.0818000000000001E-3</v>
      </c>
      <c r="L2960">
        <v>2.9334000000000001E-3</v>
      </c>
      <c r="M2960">
        <v>-2.2564E-3</v>
      </c>
      <c r="N2960">
        <v>-1.19072E-2</v>
      </c>
      <c r="O2960">
        <v>13956.11</v>
      </c>
      <c r="P2960">
        <v>0.78537460000000003</v>
      </c>
      <c r="Q2960">
        <v>65.570970000000003</v>
      </c>
      <c r="R2960">
        <v>71.607992999999993</v>
      </c>
      <c r="S2960" t="s">
        <v>18</v>
      </c>
      <c r="T2960">
        <v>-1.19068E-2</v>
      </c>
      <c r="U2960">
        <v>-1.0841099999999999E-2</v>
      </c>
      <c r="V2960">
        <v>-8.6201000000000003E-3</v>
      </c>
      <c r="W2960">
        <v>-7.0818000000000001E-3</v>
      </c>
      <c r="X2960">
        <v>-5.5434999999999998E-3</v>
      </c>
      <c r="Y2960">
        <v>-3.3224999999999999E-3</v>
      </c>
      <c r="Z2960">
        <v>-2.2568000000000002E-3</v>
      </c>
      <c r="AA2960">
        <v>-1.3443500000000001E-2</v>
      </c>
    </row>
    <row r="2961" spans="1:27" x14ac:dyDescent="0.2">
      <c r="A2961" t="s">
        <v>8821</v>
      </c>
      <c r="B2961" t="s">
        <v>35</v>
      </c>
      <c r="C2961" t="s">
        <v>1989</v>
      </c>
      <c r="D2961" t="s">
        <v>30</v>
      </c>
      <c r="E2961" t="s">
        <v>16</v>
      </c>
      <c r="F2961">
        <v>8</v>
      </c>
      <c r="G2961">
        <v>17770</v>
      </c>
      <c r="H2961">
        <v>26801</v>
      </c>
      <c r="I2961">
        <v>0.5472089</v>
      </c>
      <c r="J2961">
        <v>0.54218540000000004</v>
      </c>
      <c r="K2961">
        <v>-5.0235000000000002E-3</v>
      </c>
      <c r="L2961">
        <v>3.0355999999999998E-3</v>
      </c>
      <c r="M2961">
        <v>-2.9899999999999998E-5</v>
      </c>
      <c r="N2961">
        <v>-1.0017E-2</v>
      </c>
      <c r="O2961">
        <v>13956.11</v>
      </c>
      <c r="P2961">
        <v>0.78537460000000003</v>
      </c>
      <c r="Q2961">
        <v>65.551271</v>
      </c>
      <c r="R2961">
        <v>71.607992999999993</v>
      </c>
      <c r="S2961" t="s">
        <v>18</v>
      </c>
      <c r="T2961">
        <v>-1.0016499999999999E-2</v>
      </c>
      <c r="U2961">
        <v>-8.9137000000000001E-3</v>
      </c>
      <c r="V2961">
        <v>-6.6153000000000002E-3</v>
      </c>
      <c r="W2961">
        <v>-5.0235000000000002E-3</v>
      </c>
      <c r="X2961">
        <v>-3.4315999999999999E-3</v>
      </c>
      <c r="Y2961">
        <v>-1.1332E-3</v>
      </c>
      <c r="Z2961">
        <v>-3.04E-5</v>
      </c>
      <c r="AA2961">
        <v>-9.2651999999999995E-3</v>
      </c>
    </row>
    <row r="2962" spans="1:27" x14ac:dyDescent="0.2">
      <c r="A2962" t="s">
        <v>8822</v>
      </c>
      <c r="B2962" t="s">
        <v>35</v>
      </c>
      <c r="C2962" t="s">
        <v>1989</v>
      </c>
      <c r="D2962" t="s">
        <v>30</v>
      </c>
      <c r="E2962" t="s">
        <v>16</v>
      </c>
      <c r="F2962">
        <v>9</v>
      </c>
      <c r="G2962">
        <v>17770</v>
      </c>
      <c r="H2962">
        <v>26801</v>
      </c>
      <c r="I2962">
        <v>0.55080019999999996</v>
      </c>
      <c r="J2962">
        <v>0.55049000000000003</v>
      </c>
      <c r="K2962">
        <v>-3.102E-4</v>
      </c>
      <c r="L2962">
        <v>3.2388E-3</v>
      </c>
      <c r="M2962">
        <v>5.0175999999999997E-3</v>
      </c>
      <c r="N2962">
        <v>-5.6379000000000004E-3</v>
      </c>
      <c r="O2962">
        <v>13956.11</v>
      </c>
      <c r="P2962">
        <v>0.78537460000000003</v>
      </c>
      <c r="Q2962">
        <v>68.056107999999995</v>
      </c>
      <c r="R2962">
        <v>71.607992999999993</v>
      </c>
      <c r="S2962" t="s">
        <v>18</v>
      </c>
      <c r="T2962">
        <v>-5.6375000000000001E-3</v>
      </c>
      <c r="U2962">
        <v>-4.4608E-3</v>
      </c>
      <c r="V2962">
        <v>-2.0086000000000001E-3</v>
      </c>
      <c r="W2962">
        <v>-3.102E-4</v>
      </c>
      <c r="X2962">
        <v>1.3882E-3</v>
      </c>
      <c r="Y2962">
        <v>3.8405000000000002E-3</v>
      </c>
      <c r="Z2962">
        <v>5.0171E-3</v>
      </c>
      <c r="AA2962">
        <v>-5.6349999999999998E-4</v>
      </c>
    </row>
    <row r="2963" spans="1:27" x14ac:dyDescent="0.2">
      <c r="A2963" t="s">
        <v>8823</v>
      </c>
      <c r="B2963" t="s">
        <v>35</v>
      </c>
      <c r="C2963" t="s">
        <v>1989</v>
      </c>
      <c r="D2963" t="s">
        <v>30</v>
      </c>
      <c r="E2963" t="s">
        <v>16</v>
      </c>
      <c r="F2963">
        <v>10</v>
      </c>
      <c r="G2963">
        <v>17770</v>
      </c>
      <c r="H2963">
        <v>26801</v>
      </c>
      <c r="I2963">
        <v>0.57640789999999997</v>
      </c>
      <c r="J2963">
        <v>0.57497200000000004</v>
      </c>
      <c r="K2963">
        <v>-1.4358999999999999E-3</v>
      </c>
      <c r="L2963">
        <v>3.3517E-3</v>
      </c>
      <c r="M2963">
        <v>4.0777000000000001E-3</v>
      </c>
      <c r="N2963">
        <v>-6.9494999999999999E-3</v>
      </c>
      <c r="O2963">
        <v>13956.11</v>
      </c>
      <c r="P2963">
        <v>0.78537460000000003</v>
      </c>
      <c r="Q2963">
        <v>71.302192000000005</v>
      </c>
      <c r="R2963">
        <v>71.607992999999993</v>
      </c>
      <c r="S2963" t="s">
        <v>18</v>
      </c>
      <c r="T2963">
        <v>-6.9490000000000003E-3</v>
      </c>
      <c r="U2963">
        <v>-5.7312999999999999E-3</v>
      </c>
      <c r="V2963">
        <v>-3.1935000000000002E-3</v>
      </c>
      <c r="W2963">
        <v>-1.4358999999999999E-3</v>
      </c>
      <c r="X2963">
        <v>3.2180000000000002E-4</v>
      </c>
      <c r="Y2963">
        <v>2.8595000000000001E-3</v>
      </c>
      <c r="Z2963">
        <v>4.0771999999999996E-3</v>
      </c>
      <c r="AA2963">
        <v>-2.4973E-3</v>
      </c>
    </row>
    <row r="2964" spans="1:27" x14ac:dyDescent="0.2">
      <c r="A2964" t="s">
        <v>8824</v>
      </c>
      <c r="B2964" t="s">
        <v>35</v>
      </c>
      <c r="C2964" t="s">
        <v>1989</v>
      </c>
      <c r="D2964" t="s">
        <v>30</v>
      </c>
      <c r="E2964" t="s">
        <v>16</v>
      </c>
      <c r="F2964">
        <v>11</v>
      </c>
      <c r="G2964">
        <v>17770</v>
      </c>
      <c r="H2964">
        <v>26801</v>
      </c>
      <c r="I2964">
        <v>0.61521020000000004</v>
      </c>
      <c r="J2964">
        <v>0.60980429999999997</v>
      </c>
      <c r="K2964">
        <v>-5.4058999999999999E-3</v>
      </c>
      <c r="L2964">
        <v>3.5067000000000002E-3</v>
      </c>
      <c r="M2964">
        <v>3.6259999999999998E-4</v>
      </c>
      <c r="N2964">
        <v>-1.1174399999999999E-2</v>
      </c>
      <c r="O2964">
        <v>13956.11</v>
      </c>
      <c r="P2964">
        <v>0.78537460000000003</v>
      </c>
      <c r="Q2964">
        <v>74.652162000000004</v>
      </c>
      <c r="R2964">
        <v>71.607992999999993</v>
      </c>
      <c r="S2964" t="s">
        <v>18</v>
      </c>
      <c r="T2964">
        <v>-1.1173799999999999E-2</v>
      </c>
      <c r="U2964">
        <v>-9.8998999999999997E-3</v>
      </c>
      <c r="V2964">
        <v>-7.2448E-3</v>
      </c>
      <c r="W2964">
        <v>-5.4058999999999999E-3</v>
      </c>
      <c r="X2964">
        <v>-3.5669999999999999E-3</v>
      </c>
      <c r="Y2964">
        <v>-9.1189999999999999E-4</v>
      </c>
      <c r="Z2964">
        <v>3.6210000000000002E-4</v>
      </c>
      <c r="AA2964">
        <v>-8.8649999999999996E-3</v>
      </c>
    </row>
    <row r="2965" spans="1:27" x14ac:dyDescent="0.2">
      <c r="A2965" t="s">
        <v>8825</v>
      </c>
      <c r="B2965" t="s">
        <v>35</v>
      </c>
      <c r="C2965" t="s">
        <v>1989</v>
      </c>
      <c r="D2965" t="s">
        <v>30</v>
      </c>
      <c r="E2965" t="s">
        <v>16</v>
      </c>
      <c r="F2965">
        <v>12</v>
      </c>
      <c r="G2965">
        <v>17770</v>
      </c>
      <c r="H2965">
        <v>26801</v>
      </c>
      <c r="I2965">
        <v>0.65688590000000002</v>
      </c>
      <c r="J2965">
        <v>0.65103390000000005</v>
      </c>
      <c r="K2965">
        <v>-5.8520000000000004E-3</v>
      </c>
      <c r="L2965">
        <v>3.7112999999999998E-3</v>
      </c>
      <c r="M2965">
        <v>2.5300000000000002E-4</v>
      </c>
      <c r="N2965">
        <v>-1.1957000000000001E-2</v>
      </c>
      <c r="O2965">
        <v>13956.11</v>
      </c>
      <c r="P2965">
        <v>0.78537460000000003</v>
      </c>
      <c r="Q2965">
        <v>77.152367999999996</v>
      </c>
      <c r="R2965">
        <v>71.607992999999993</v>
      </c>
      <c r="S2965" t="s">
        <v>18</v>
      </c>
      <c r="T2965">
        <v>-1.19565E-2</v>
      </c>
      <c r="U2965">
        <v>-1.06082E-2</v>
      </c>
      <c r="V2965">
        <v>-7.7981999999999999E-3</v>
      </c>
      <c r="W2965">
        <v>-5.8520000000000004E-3</v>
      </c>
      <c r="X2965">
        <v>-3.9058999999999999E-3</v>
      </c>
      <c r="Y2965">
        <v>-1.0958999999999999E-3</v>
      </c>
      <c r="Z2965">
        <v>2.5240000000000001E-4</v>
      </c>
      <c r="AA2965">
        <v>-8.9887999999999999E-3</v>
      </c>
    </row>
    <row r="2966" spans="1:27" x14ac:dyDescent="0.2">
      <c r="A2966" t="s">
        <v>8826</v>
      </c>
      <c r="B2966" t="s">
        <v>35</v>
      </c>
      <c r="C2966" t="s">
        <v>1989</v>
      </c>
      <c r="D2966" t="s">
        <v>30</v>
      </c>
      <c r="E2966" t="s">
        <v>16</v>
      </c>
      <c r="F2966">
        <v>13</v>
      </c>
      <c r="G2966">
        <v>17770</v>
      </c>
      <c r="H2966">
        <v>26801</v>
      </c>
      <c r="I2966">
        <v>0.70637399999999995</v>
      </c>
      <c r="J2966">
        <v>0.69572140000000005</v>
      </c>
      <c r="K2966">
        <v>-1.0652500000000001E-2</v>
      </c>
      <c r="L2966">
        <v>3.9877999999999997E-3</v>
      </c>
      <c r="M2966">
        <v>-4.0926000000000001E-3</v>
      </c>
      <c r="N2966">
        <v>-1.7212399999999999E-2</v>
      </c>
      <c r="O2966">
        <v>13956.11</v>
      </c>
      <c r="P2966">
        <v>0.78537460000000003</v>
      </c>
      <c r="Q2966">
        <v>78.626925</v>
      </c>
      <c r="R2966">
        <v>71.607992999999993</v>
      </c>
      <c r="S2966" t="s">
        <v>18</v>
      </c>
      <c r="T2966">
        <v>-1.7211799999999999E-2</v>
      </c>
      <c r="U2966">
        <v>-1.5763099999999999E-2</v>
      </c>
      <c r="V2966">
        <v>-1.27437E-2</v>
      </c>
      <c r="W2966">
        <v>-1.0652500000000001E-2</v>
      </c>
      <c r="X2966">
        <v>-8.5613000000000009E-3</v>
      </c>
      <c r="Y2966">
        <v>-5.5418999999999998E-3</v>
      </c>
      <c r="Z2966">
        <v>-4.0932E-3</v>
      </c>
      <c r="AA2966">
        <v>-1.5311399999999999E-2</v>
      </c>
    </row>
    <row r="2967" spans="1:27" x14ac:dyDescent="0.2">
      <c r="A2967" t="s">
        <v>8827</v>
      </c>
      <c r="B2967" t="s">
        <v>35</v>
      </c>
      <c r="C2967" t="s">
        <v>1989</v>
      </c>
      <c r="D2967" t="s">
        <v>30</v>
      </c>
      <c r="E2967" t="s">
        <v>16</v>
      </c>
      <c r="F2967">
        <v>14</v>
      </c>
      <c r="G2967">
        <v>17770</v>
      </c>
      <c r="H2967">
        <v>26801</v>
      </c>
      <c r="I2967">
        <v>0.74995909999999999</v>
      </c>
      <c r="J2967">
        <v>0.74160979999999999</v>
      </c>
      <c r="K2967">
        <v>-8.3493000000000005E-3</v>
      </c>
      <c r="L2967">
        <v>4.2735000000000004E-3</v>
      </c>
      <c r="M2967">
        <v>-1.3193E-3</v>
      </c>
      <c r="N2967">
        <v>-1.5379200000000001E-2</v>
      </c>
      <c r="O2967">
        <v>13956.11</v>
      </c>
      <c r="P2967">
        <v>0.78537460000000003</v>
      </c>
      <c r="Q2967">
        <v>79.380409999999998</v>
      </c>
      <c r="R2967">
        <v>71.607992999999993</v>
      </c>
      <c r="S2967" t="s">
        <v>18</v>
      </c>
      <c r="T2967">
        <v>-1.5378599999999999E-2</v>
      </c>
      <c r="U2967">
        <v>-1.3826E-2</v>
      </c>
      <c r="V2967">
        <v>-1.05903E-2</v>
      </c>
      <c r="W2967">
        <v>-8.3493000000000005E-3</v>
      </c>
      <c r="X2967">
        <v>-6.1082000000000003E-3</v>
      </c>
      <c r="Y2967">
        <v>-2.8725000000000001E-3</v>
      </c>
      <c r="Z2967">
        <v>-1.3198999999999999E-3</v>
      </c>
      <c r="AA2967">
        <v>-1.1258300000000001E-2</v>
      </c>
    </row>
    <row r="2968" spans="1:27" x14ac:dyDescent="0.2">
      <c r="A2968" t="s">
        <v>8828</v>
      </c>
      <c r="B2968" t="s">
        <v>35</v>
      </c>
      <c r="C2968" t="s">
        <v>1989</v>
      </c>
      <c r="D2968" t="s">
        <v>30</v>
      </c>
      <c r="E2968" t="s">
        <v>16</v>
      </c>
      <c r="F2968">
        <v>15</v>
      </c>
      <c r="G2968">
        <v>17770</v>
      </c>
      <c r="H2968">
        <v>26801</v>
      </c>
      <c r="I2968">
        <v>0.78449950000000002</v>
      </c>
      <c r="J2968">
        <v>0.78380510000000003</v>
      </c>
      <c r="K2968">
        <v>-6.9450000000000002E-4</v>
      </c>
      <c r="L2968">
        <v>4.5826E-3</v>
      </c>
      <c r="M2968">
        <v>6.8439E-3</v>
      </c>
      <c r="N2968">
        <v>-8.2328000000000002E-3</v>
      </c>
      <c r="O2968">
        <v>13956.11</v>
      </c>
      <c r="P2968">
        <v>0.78537460000000003</v>
      </c>
      <c r="Q2968">
        <v>79.498186000000004</v>
      </c>
      <c r="R2968">
        <v>71.607992999999993</v>
      </c>
      <c r="S2968" t="s">
        <v>18</v>
      </c>
      <c r="T2968">
        <v>-8.2322000000000003E-3</v>
      </c>
      <c r="U2968">
        <v>-6.5672999999999999E-3</v>
      </c>
      <c r="V2968">
        <v>-3.0975999999999998E-3</v>
      </c>
      <c r="W2968">
        <v>-6.9450000000000002E-4</v>
      </c>
      <c r="X2968">
        <v>1.7086E-3</v>
      </c>
      <c r="Y2968">
        <v>5.1783999999999997E-3</v>
      </c>
      <c r="Z2968">
        <v>6.8431999999999998E-3</v>
      </c>
      <c r="AA2968">
        <v>-8.8599999999999996E-4</v>
      </c>
    </row>
    <row r="2969" spans="1:27" x14ac:dyDescent="0.2">
      <c r="A2969" t="s">
        <v>8829</v>
      </c>
      <c r="B2969" t="s">
        <v>35</v>
      </c>
      <c r="C2969" t="s">
        <v>1989</v>
      </c>
      <c r="D2969" t="s">
        <v>30</v>
      </c>
      <c r="E2969" t="s">
        <v>16</v>
      </c>
      <c r="F2969">
        <v>16</v>
      </c>
      <c r="G2969">
        <v>17770</v>
      </c>
      <c r="H2969">
        <v>26801</v>
      </c>
      <c r="I2969">
        <v>0.8215943</v>
      </c>
      <c r="J2969">
        <v>0.82776110000000003</v>
      </c>
      <c r="K2969">
        <v>6.1668000000000001E-3</v>
      </c>
      <c r="L2969">
        <v>4.7444999999999996E-3</v>
      </c>
      <c r="M2969">
        <v>1.3971600000000001E-2</v>
      </c>
      <c r="N2969">
        <v>-1.6379999999999999E-3</v>
      </c>
      <c r="O2969">
        <v>13956.11</v>
      </c>
      <c r="P2969">
        <v>0.78537460000000003</v>
      </c>
      <c r="Q2969">
        <v>79.199901999999994</v>
      </c>
      <c r="R2969">
        <v>71.607992999999993</v>
      </c>
      <c r="S2969" t="s">
        <v>18</v>
      </c>
      <c r="T2969">
        <v>-1.6373E-3</v>
      </c>
      <c r="U2969">
        <v>8.6399999999999999E-5</v>
      </c>
      <c r="V2969">
        <v>3.6787999999999999E-3</v>
      </c>
      <c r="W2969">
        <v>6.1668000000000001E-3</v>
      </c>
      <c r="X2969">
        <v>8.6548000000000007E-3</v>
      </c>
      <c r="Y2969">
        <v>1.22472E-2</v>
      </c>
      <c r="Z2969">
        <v>1.39709E-2</v>
      </c>
      <c r="AA2969">
        <v>7.45E-3</v>
      </c>
    </row>
    <row r="2970" spans="1:27" x14ac:dyDescent="0.2">
      <c r="A2970" t="s">
        <v>8830</v>
      </c>
      <c r="B2970" t="s">
        <v>35</v>
      </c>
      <c r="C2970" t="s">
        <v>1989</v>
      </c>
      <c r="D2970" t="s">
        <v>30</v>
      </c>
      <c r="E2970" t="s">
        <v>16</v>
      </c>
      <c r="F2970">
        <v>17</v>
      </c>
      <c r="G2970">
        <v>17770</v>
      </c>
      <c r="H2970">
        <v>26801</v>
      </c>
      <c r="I2970">
        <v>0.83319120000000002</v>
      </c>
      <c r="J2970">
        <v>0.85345599999999999</v>
      </c>
      <c r="K2970">
        <v>2.0264899999999999E-2</v>
      </c>
      <c r="L2970">
        <v>4.8431999999999998E-3</v>
      </c>
      <c r="M2970">
        <v>2.8231900000000001E-2</v>
      </c>
      <c r="N2970">
        <v>1.22979E-2</v>
      </c>
      <c r="O2970">
        <v>13956.11</v>
      </c>
      <c r="P2970">
        <v>0.78537460000000003</v>
      </c>
      <c r="Q2970">
        <v>78.397779999999997</v>
      </c>
      <c r="R2970">
        <v>71.607992999999993</v>
      </c>
      <c r="S2970" t="s">
        <v>19</v>
      </c>
      <c r="T2970">
        <v>1.22986E-2</v>
      </c>
      <c r="U2970">
        <v>1.40581E-2</v>
      </c>
      <c r="V2970">
        <v>1.7725100000000001E-2</v>
      </c>
      <c r="W2970">
        <v>2.0264899999999999E-2</v>
      </c>
      <c r="X2970">
        <v>2.2804600000000001E-2</v>
      </c>
      <c r="Y2970">
        <v>2.6471600000000001E-2</v>
      </c>
      <c r="Z2970">
        <v>2.8231099999999999E-2</v>
      </c>
      <c r="AA2970">
        <v>2.3744500000000002E-2</v>
      </c>
    </row>
    <row r="2971" spans="1:27" x14ac:dyDescent="0.2">
      <c r="A2971" t="s">
        <v>8831</v>
      </c>
      <c r="B2971" t="s">
        <v>35</v>
      </c>
      <c r="C2971" t="s">
        <v>1989</v>
      </c>
      <c r="D2971" t="s">
        <v>30</v>
      </c>
      <c r="E2971" t="s">
        <v>16</v>
      </c>
      <c r="F2971">
        <v>18</v>
      </c>
      <c r="G2971">
        <v>17770</v>
      </c>
      <c r="H2971">
        <v>26801</v>
      </c>
      <c r="I2971">
        <v>0.85945020000000005</v>
      </c>
      <c r="J2971">
        <v>0.8766119</v>
      </c>
      <c r="K2971">
        <v>1.7161699999999998E-2</v>
      </c>
      <c r="L2971">
        <v>4.7591999999999999E-3</v>
      </c>
      <c r="M2971">
        <v>2.4990600000000002E-2</v>
      </c>
      <c r="N2971">
        <v>9.3328000000000005E-3</v>
      </c>
      <c r="O2971">
        <v>13956.11</v>
      </c>
      <c r="P2971">
        <v>0.78537460000000003</v>
      </c>
      <c r="Q2971">
        <v>77.159817000000004</v>
      </c>
      <c r="R2971">
        <v>71.607992999999993</v>
      </c>
      <c r="S2971" t="s">
        <v>19</v>
      </c>
      <c r="T2971">
        <v>9.3334999999999998E-3</v>
      </c>
      <c r="U2971">
        <v>1.1062499999999999E-2</v>
      </c>
      <c r="V2971">
        <v>1.4665900000000001E-2</v>
      </c>
      <c r="W2971">
        <v>1.7161699999999998E-2</v>
      </c>
      <c r="X2971">
        <v>1.9657399999999998E-2</v>
      </c>
      <c r="Y2971">
        <v>2.3260800000000002E-2</v>
      </c>
      <c r="Z2971">
        <v>2.4989899999999999E-2</v>
      </c>
      <c r="AA2971">
        <v>1.9577299999999999E-2</v>
      </c>
    </row>
    <row r="2972" spans="1:27" x14ac:dyDescent="0.2">
      <c r="A2972" t="s">
        <v>8832</v>
      </c>
      <c r="B2972" t="s">
        <v>35</v>
      </c>
      <c r="C2972" t="s">
        <v>1989</v>
      </c>
      <c r="D2972" t="s">
        <v>30</v>
      </c>
      <c r="E2972" t="s">
        <v>16</v>
      </c>
      <c r="F2972">
        <v>19</v>
      </c>
      <c r="G2972">
        <v>17770</v>
      </c>
      <c r="H2972">
        <v>26801</v>
      </c>
      <c r="I2972">
        <v>0.86652649999999998</v>
      </c>
      <c r="J2972">
        <v>0.88273060000000003</v>
      </c>
      <c r="K2972">
        <v>1.6204099999999999E-2</v>
      </c>
      <c r="L2972">
        <v>4.4516E-3</v>
      </c>
      <c r="M2972">
        <v>2.3526999999999999E-2</v>
      </c>
      <c r="N2972">
        <v>8.8810999999999994E-3</v>
      </c>
      <c r="O2972">
        <v>13956.11</v>
      </c>
      <c r="P2972">
        <v>0.78537460000000003</v>
      </c>
      <c r="Q2972">
        <v>75.235659999999996</v>
      </c>
      <c r="R2972">
        <v>71.607992999999993</v>
      </c>
      <c r="S2972" t="s">
        <v>19</v>
      </c>
      <c r="T2972">
        <v>8.8818000000000005E-3</v>
      </c>
      <c r="U2972">
        <v>1.0499E-2</v>
      </c>
      <c r="V2972">
        <v>1.3869599999999999E-2</v>
      </c>
      <c r="W2972">
        <v>1.6204099999999999E-2</v>
      </c>
      <c r="X2972">
        <v>1.8538499999999999E-2</v>
      </c>
      <c r="Y2972">
        <v>2.1909100000000001E-2</v>
      </c>
      <c r="Z2972">
        <v>2.3526399999999999E-2</v>
      </c>
      <c r="AA2972">
        <v>1.83567E-2</v>
      </c>
    </row>
    <row r="2973" spans="1:27" x14ac:dyDescent="0.2">
      <c r="A2973" t="s">
        <v>8833</v>
      </c>
      <c r="B2973" t="s">
        <v>35</v>
      </c>
      <c r="C2973" t="s">
        <v>1989</v>
      </c>
      <c r="D2973" t="s">
        <v>30</v>
      </c>
      <c r="E2973" t="s">
        <v>16</v>
      </c>
      <c r="F2973">
        <v>20</v>
      </c>
      <c r="G2973">
        <v>17770</v>
      </c>
      <c r="H2973">
        <v>26801</v>
      </c>
      <c r="I2973">
        <v>0.90937619999999997</v>
      </c>
      <c r="J2973">
        <v>0.92175189999999996</v>
      </c>
      <c r="K2973">
        <v>1.23757E-2</v>
      </c>
      <c r="L2973">
        <v>4.2547000000000001E-3</v>
      </c>
      <c r="M2973">
        <v>1.9374700000000002E-2</v>
      </c>
      <c r="N2973">
        <v>5.3766999999999999E-3</v>
      </c>
      <c r="O2973">
        <v>13956.11</v>
      </c>
      <c r="P2973">
        <v>0.78537460000000003</v>
      </c>
      <c r="Q2973">
        <v>72.620647000000005</v>
      </c>
      <c r="R2973">
        <v>71.607992999999993</v>
      </c>
      <c r="S2973" t="s">
        <v>19</v>
      </c>
      <c r="T2973">
        <v>5.3772999999999998E-3</v>
      </c>
      <c r="U2973">
        <v>6.9230000000000003E-3</v>
      </c>
      <c r="V2973">
        <v>1.0144500000000001E-2</v>
      </c>
      <c r="W2973">
        <v>1.23757E-2</v>
      </c>
      <c r="X2973">
        <v>1.46068E-2</v>
      </c>
      <c r="Y2973">
        <v>1.7828299999999998E-2</v>
      </c>
      <c r="Z2973">
        <v>1.9373999999999999E-2</v>
      </c>
      <c r="AA2973">
        <v>1.3426199999999999E-2</v>
      </c>
    </row>
    <row r="2974" spans="1:27" x14ac:dyDescent="0.2">
      <c r="A2974" t="s">
        <v>8834</v>
      </c>
      <c r="B2974" t="s">
        <v>35</v>
      </c>
      <c r="C2974" t="s">
        <v>1989</v>
      </c>
      <c r="D2974" t="s">
        <v>30</v>
      </c>
      <c r="E2974" t="s">
        <v>16</v>
      </c>
      <c r="F2974">
        <v>21</v>
      </c>
      <c r="G2974">
        <v>17770</v>
      </c>
      <c r="H2974">
        <v>26801</v>
      </c>
      <c r="I2974">
        <v>0.89441000000000004</v>
      </c>
      <c r="J2974">
        <v>0.90551789999999999</v>
      </c>
      <c r="K2974">
        <v>1.1108E-2</v>
      </c>
      <c r="L2974">
        <v>4.1928E-3</v>
      </c>
      <c r="M2974">
        <v>1.8005199999999999E-2</v>
      </c>
      <c r="N2974">
        <v>4.2107999999999998E-3</v>
      </c>
      <c r="O2974">
        <v>13956.11</v>
      </c>
      <c r="P2974">
        <v>0.78537460000000003</v>
      </c>
      <c r="Q2974">
        <v>70.750533000000004</v>
      </c>
      <c r="R2974">
        <v>71.607992999999993</v>
      </c>
      <c r="S2974" t="s">
        <v>19</v>
      </c>
      <c r="T2974">
        <v>4.2113999999999997E-3</v>
      </c>
      <c r="U2974">
        <v>5.7346000000000003E-3</v>
      </c>
      <c r="V2974">
        <v>8.9092000000000008E-3</v>
      </c>
      <c r="W2974">
        <v>1.1108E-2</v>
      </c>
      <c r="X2974">
        <v>1.3306699999999999E-2</v>
      </c>
      <c r="Y2974">
        <v>1.6481300000000001E-2</v>
      </c>
      <c r="Z2974">
        <v>1.8004599999999999E-2</v>
      </c>
      <c r="AA2974">
        <v>1.2267E-2</v>
      </c>
    </row>
    <row r="2975" spans="1:27" x14ac:dyDescent="0.2">
      <c r="A2975" t="s">
        <v>8835</v>
      </c>
      <c r="B2975" t="s">
        <v>35</v>
      </c>
      <c r="C2975" t="s">
        <v>1989</v>
      </c>
      <c r="D2975" t="s">
        <v>30</v>
      </c>
      <c r="E2975" t="s">
        <v>16</v>
      </c>
      <c r="F2975">
        <v>22</v>
      </c>
      <c r="G2975">
        <v>17770</v>
      </c>
      <c r="H2975">
        <v>26801</v>
      </c>
      <c r="I2975">
        <v>0.84532090000000004</v>
      </c>
      <c r="J2975">
        <v>0.84576340000000005</v>
      </c>
      <c r="K2975">
        <v>4.4240000000000002E-4</v>
      </c>
      <c r="L2975">
        <v>3.9803E-3</v>
      </c>
      <c r="M2975">
        <v>6.9901E-3</v>
      </c>
      <c r="N2975">
        <v>-6.1051999999999999E-3</v>
      </c>
      <c r="O2975">
        <v>13956.11</v>
      </c>
      <c r="P2975">
        <v>0.78537460000000003</v>
      </c>
      <c r="Q2975">
        <v>69.835724999999996</v>
      </c>
      <c r="R2975">
        <v>71.607992999999993</v>
      </c>
      <c r="S2975" t="s">
        <v>18</v>
      </c>
      <c r="T2975">
        <v>-6.1046E-3</v>
      </c>
      <c r="U2975">
        <v>-4.6585999999999997E-3</v>
      </c>
      <c r="V2975">
        <v>-1.6448999999999999E-3</v>
      </c>
      <c r="W2975">
        <v>4.4240000000000002E-4</v>
      </c>
      <c r="X2975">
        <v>2.5297000000000002E-3</v>
      </c>
      <c r="Y2975">
        <v>5.5434000000000004E-3</v>
      </c>
      <c r="Z2975">
        <v>6.9895000000000001E-3</v>
      </c>
      <c r="AA2975">
        <v>5.2309999999999998E-4</v>
      </c>
    </row>
    <row r="2976" spans="1:27" x14ac:dyDescent="0.2">
      <c r="A2976" t="s">
        <v>8836</v>
      </c>
      <c r="B2976" t="s">
        <v>35</v>
      </c>
      <c r="C2976" t="s">
        <v>1989</v>
      </c>
      <c r="D2976" t="s">
        <v>30</v>
      </c>
      <c r="E2976" t="s">
        <v>16</v>
      </c>
      <c r="F2976">
        <v>23</v>
      </c>
      <c r="G2976">
        <v>17770</v>
      </c>
      <c r="H2976">
        <v>26801</v>
      </c>
      <c r="I2976">
        <v>0.73687060000000004</v>
      </c>
      <c r="J2976">
        <v>0.73660619999999999</v>
      </c>
      <c r="K2976">
        <v>-2.6429999999999997E-4</v>
      </c>
      <c r="L2976">
        <v>3.6738999999999999E-3</v>
      </c>
      <c r="M2976">
        <v>5.7792E-3</v>
      </c>
      <c r="N2976">
        <v>-6.3077999999999997E-3</v>
      </c>
      <c r="O2976">
        <v>13956.11</v>
      </c>
      <c r="P2976">
        <v>0.78537460000000003</v>
      </c>
      <c r="Q2976">
        <v>68.978161</v>
      </c>
      <c r="R2976">
        <v>71.607992999999993</v>
      </c>
      <c r="S2976" t="s">
        <v>18</v>
      </c>
      <c r="T2976">
        <v>-6.3073000000000001E-3</v>
      </c>
      <c r="U2976">
        <v>-4.9725999999999998E-3</v>
      </c>
      <c r="V2976">
        <v>-2.1909E-3</v>
      </c>
      <c r="W2976">
        <v>-2.6429999999999997E-4</v>
      </c>
      <c r="X2976">
        <v>1.6623E-3</v>
      </c>
      <c r="Y2976">
        <v>4.4438999999999998E-3</v>
      </c>
      <c r="Z2976">
        <v>5.7787000000000003E-3</v>
      </c>
      <c r="AA2976">
        <v>-3.5879999999999999E-4</v>
      </c>
    </row>
    <row r="2977" spans="1:27" x14ac:dyDescent="0.2">
      <c r="A2977" t="s">
        <v>8837</v>
      </c>
      <c r="B2977" t="s">
        <v>35</v>
      </c>
      <c r="C2977" t="s">
        <v>1989</v>
      </c>
      <c r="D2977" t="s">
        <v>30</v>
      </c>
      <c r="E2977" t="s">
        <v>16</v>
      </c>
      <c r="F2977">
        <v>24</v>
      </c>
      <c r="G2977">
        <v>17770</v>
      </c>
      <c r="H2977">
        <v>26801</v>
      </c>
      <c r="I2977">
        <v>0.62353320000000001</v>
      </c>
      <c r="J2977">
        <v>0.62207829999999997</v>
      </c>
      <c r="K2977">
        <v>-1.4549999999999999E-3</v>
      </c>
      <c r="L2977">
        <v>3.3406E-3</v>
      </c>
      <c r="M2977">
        <v>4.0403000000000001E-3</v>
      </c>
      <c r="N2977">
        <v>-6.9502000000000001E-3</v>
      </c>
      <c r="O2977">
        <v>13956.11</v>
      </c>
      <c r="P2977">
        <v>0.78537460000000003</v>
      </c>
      <c r="Q2977">
        <v>68.286327999999997</v>
      </c>
      <c r="R2977">
        <v>71.607992999999993</v>
      </c>
      <c r="S2977" t="s">
        <v>18</v>
      </c>
      <c r="T2977">
        <v>-6.9496999999999996E-3</v>
      </c>
      <c r="U2977">
        <v>-5.7361000000000001E-3</v>
      </c>
      <c r="V2977">
        <v>-3.2068000000000001E-3</v>
      </c>
      <c r="W2977">
        <v>-1.4549999999999999E-3</v>
      </c>
      <c r="X2977">
        <v>2.968E-4</v>
      </c>
      <c r="Y2977">
        <v>2.8262000000000001E-3</v>
      </c>
      <c r="Z2977">
        <v>4.0397999999999996E-3</v>
      </c>
      <c r="AA2977">
        <v>-2.3389000000000001E-3</v>
      </c>
    </row>
    <row r="2978" spans="1:27" x14ac:dyDescent="0.2">
      <c r="A2978" t="s">
        <v>2133</v>
      </c>
      <c r="B2978" t="s">
        <v>34</v>
      </c>
      <c r="C2978" t="s">
        <v>1989</v>
      </c>
      <c r="D2978" t="s">
        <v>15</v>
      </c>
      <c r="E2978" t="s">
        <v>16</v>
      </c>
      <c r="F2978">
        <v>1</v>
      </c>
      <c r="G2978">
        <v>54642.400000000001</v>
      </c>
      <c r="H2978">
        <v>48287.6</v>
      </c>
      <c r="I2978">
        <v>0.50954060000000001</v>
      </c>
      <c r="J2978">
        <v>0.51041590000000003</v>
      </c>
      <c r="K2978">
        <v>8.7540000000000003E-4</v>
      </c>
      <c r="L2978">
        <v>2.3287999999999998E-3</v>
      </c>
      <c r="M2978">
        <v>4.7061999999999998E-3</v>
      </c>
      <c r="N2978">
        <v>-2.9554999999999998E-3</v>
      </c>
      <c r="O2978">
        <v>54642.400000000001</v>
      </c>
      <c r="Q2978">
        <v>65.057467000000003</v>
      </c>
      <c r="R2978">
        <v>69.258902000000006</v>
      </c>
      <c r="S2978" t="s">
        <v>17</v>
      </c>
      <c r="T2978">
        <v>-2.9551E-3</v>
      </c>
      <c r="U2978">
        <v>-2.1091E-3</v>
      </c>
      <c r="V2978">
        <v>-3.458E-4</v>
      </c>
      <c r="W2978">
        <v>8.7540000000000003E-4</v>
      </c>
      <c r="X2978">
        <v>2.0966000000000001E-3</v>
      </c>
      <c r="Y2978">
        <v>3.8598E-3</v>
      </c>
      <c r="Z2978">
        <v>4.7057999999999996E-3</v>
      </c>
      <c r="AA2978">
        <v>1.7149999999999999E-3</v>
      </c>
    </row>
    <row r="2979" spans="1:27" x14ac:dyDescent="0.2">
      <c r="A2979" t="s">
        <v>2134</v>
      </c>
      <c r="B2979" t="s">
        <v>34</v>
      </c>
      <c r="C2979" t="s">
        <v>1989</v>
      </c>
      <c r="D2979" t="s">
        <v>15</v>
      </c>
      <c r="E2979" t="s">
        <v>16</v>
      </c>
      <c r="F2979">
        <v>2</v>
      </c>
      <c r="G2979">
        <v>54642.400000000001</v>
      </c>
      <c r="H2979">
        <v>48287.6</v>
      </c>
      <c r="I2979">
        <v>0.46328789999999997</v>
      </c>
      <c r="J2979">
        <v>0.46444279999999999</v>
      </c>
      <c r="K2979">
        <v>1.1548999999999999E-3</v>
      </c>
      <c r="L2979">
        <v>2.2483999999999998E-3</v>
      </c>
      <c r="M2979">
        <v>4.8535999999999996E-3</v>
      </c>
      <c r="N2979">
        <v>-2.5436999999999999E-3</v>
      </c>
      <c r="O2979">
        <v>54642.400000000001</v>
      </c>
      <c r="Q2979">
        <v>64.613303999999999</v>
      </c>
      <c r="R2979">
        <v>69.258902000000006</v>
      </c>
      <c r="S2979" t="s">
        <v>17</v>
      </c>
      <c r="T2979">
        <v>-2.5433999999999999E-3</v>
      </c>
      <c r="U2979">
        <v>-1.7265E-3</v>
      </c>
      <c r="V2979">
        <v>-2.41E-5</v>
      </c>
      <c r="W2979">
        <v>1.1548999999999999E-3</v>
      </c>
      <c r="X2979">
        <v>2.3340000000000001E-3</v>
      </c>
      <c r="Y2979">
        <v>4.0363999999999999E-3</v>
      </c>
      <c r="Z2979">
        <v>4.8532999999999996E-3</v>
      </c>
      <c r="AA2979">
        <v>2.4867000000000001E-3</v>
      </c>
    </row>
    <row r="2980" spans="1:27" x14ac:dyDescent="0.2">
      <c r="A2980" t="s">
        <v>2135</v>
      </c>
      <c r="B2980" t="s">
        <v>34</v>
      </c>
      <c r="C2980" t="s">
        <v>1989</v>
      </c>
      <c r="D2980" t="s">
        <v>15</v>
      </c>
      <c r="E2980" t="s">
        <v>16</v>
      </c>
      <c r="F2980">
        <v>3</v>
      </c>
      <c r="G2980">
        <v>54642.400000000001</v>
      </c>
      <c r="H2980">
        <v>48287.6</v>
      </c>
      <c r="I2980">
        <v>0.43549500000000002</v>
      </c>
      <c r="J2980">
        <v>0.43514219999999998</v>
      </c>
      <c r="K2980">
        <v>-3.5280000000000001E-4</v>
      </c>
      <c r="L2980">
        <v>2.0538000000000002E-3</v>
      </c>
      <c r="M2980">
        <v>3.0255999999999998E-3</v>
      </c>
      <c r="N2980">
        <v>-3.7312999999999999E-3</v>
      </c>
      <c r="O2980">
        <v>54642.400000000001</v>
      </c>
      <c r="Q2980">
        <v>64.209830999999994</v>
      </c>
      <c r="R2980">
        <v>69.258902000000006</v>
      </c>
      <c r="S2980" t="s">
        <v>17</v>
      </c>
      <c r="T2980">
        <v>-3.7309999999999999E-3</v>
      </c>
      <c r="U2980">
        <v>-2.9849E-3</v>
      </c>
      <c r="V2980">
        <v>-1.4298E-3</v>
      </c>
      <c r="W2980">
        <v>-3.5280000000000001E-4</v>
      </c>
      <c r="X2980">
        <v>7.2420000000000004E-4</v>
      </c>
      <c r="Y2980">
        <v>2.2791999999999999E-3</v>
      </c>
      <c r="Z2980">
        <v>3.0252999999999999E-3</v>
      </c>
      <c r="AA2980">
        <v>-8.1090000000000003E-4</v>
      </c>
    </row>
    <row r="2981" spans="1:27" x14ac:dyDescent="0.2">
      <c r="A2981" t="s">
        <v>2136</v>
      </c>
      <c r="B2981" t="s">
        <v>34</v>
      </c>
      <c r="C2981" t="s">
        <v>1989</v>
      </c>
      <c r="D2981" t="s">
        <v>15</v>
      </c>
      <c r="E2981" t="s">
        <v>16</v>
      </c>
      <c r="F2981">
        <v>4</v>
      </c>
      <c r="G2981">
        <v>54642.400000000001</v>
      </c>
      <c r="H2981">
        <v>48287.6</v>
      </c>
      <c r="I2981">
        <v>0.41998829999999998</v>
      </c>
      <c r="J2981">
        <v>0.41819089999999998</v>
      </c>
      <c r="K2981">
        <v>-1.7974E-3</v>
      </c>
      <c r="L2981">
        <v>1.8852999999999999E-3</v>
      </c>
      <c r="M2981">
        <v>1.304E-3</v>
      </c>
      <c r="N2981">
        <v>-4.8988E-3</v>
      </c>
      <c r="O2981">
        <v>54642.400000000001</v>
      </c>
      <c r="Q2981">
        <v>63.838560999999999</v>
      </c>
      <c r="R2981">
        <v>69.258902000000006</v>
      </c>
      <c r="S2981" t="s">
        <v>17</v>
      </c>
      <c r="T2981">
        <v>-4.8985000000000001E-3</v>
      </c>
      <c r="U2981">
        <v>-4.2135999999999996E-3</v>
      </c>
      <c r="V2981">
        <v>-2.7861000000000001E-3</v>
      </c>
      <c r="W2981">
        <v>-1.7974E-3</v>
      </c>
      <c r="X2981">
        <v>-8.0869999999999998E-4</v>
      </c>
      <c r="Y2981">
        <v>6.1879999999999997E-4</v>
      </c>
      <c r="Z2981">
        <v>1.3037000000000001E-3</v>
      </c>
      <c r="AA2981">
        <v>-4.2979999999999997E-3</v>
      </c>
    </row>
    <row r="2982" spans="1:27" x14ac:dyDescent="0.2">
      <c r="A2982" t="s">
        <v>2137</v>
      </c>
      <c r="B2982" t="s">
        <v>34</v>
      </c>
      <c r="C2982" t="s">
        <v>1989</v>
      </c>
      <c r="D2982" t="s">
        <v>15</v>
      </c>
      <c r="E2982" t="s">
        <v>16</v>
      </c>
      <c r="F2982">
        <v>5</v>
      </c>
      <c r="G2982">
        <v>54642.400000000001</v>
      </c>
      <c r="H2982">
        <v>48287.6</v>
      </c>
      <c r="I2982">
        <v>0.42009069999999998</v>
      </c>
      <c r="J2982">
        <v>0.41711579999999998</v>
      </c>
      <c r="K2982">
        <v>-2.9748000000000001E-3</v>
      </c>
      <c r="L2982">
        <v>1.8301999999999999E-3</v>
      </c>
      <c r="M2982">
        <v>3.5899999999999998E-5</v>
      </c>
      <c r="N2982">
        <v>-5.9855000000000004E-3</v>
      </c>
      <c r="O2982">
        <v>54642.400000000001</v>
      </c>
      <c r="Q2982">
        <v>63.481273999999999</v>
      </c>
      <c r="R2982">
        <v>69.258902000000006</v>
      </c>
      <c r="S2982" t="s">
        <v>17</v>
      </c>
      <c r="T2982">
        <v>-5.9852999999999998E-3</v>
      </c>
      <c r="U2982">
        <v>-5.3203E-3</v>
      </c>
      <c r="V2982">
        <v>-3.9345999999999999E-3</v>
      </c>
      <c r="W2982">
        <v>-2.9748000000000001E-3</v>
      </c>
      <c r="X2982">
        <v>-2.0151000000000001E-3</v>
      </c>
      <c r="Y2982">
        <v>-6.2929999999999995E-4</v>
      </c>
      <c r="Z2982">
        <v>3.5599999999999998E-5</v>
      </c>
      <c r="AA2982">
        <v>-7.1319E-3</v>
      </c>
    </row>
    <row r="2983" spans="1:27" x14ac:dyDescent="0.2">
      <c r="A2983" t="s">
        <v>2138</v>
      </c>
      <c r="B2983" t="s">
        <v>34</v>
      </c>
      <c r="C2983" t="s">
        <v>1989</v>
      </c>
      <c r="D2983" t="s">
        <v>15</v>
      </c>
      <c r="E2983" t="s">
        <v>16</v>
      </c>
      <c r="F2983">
        <v>6</v>
      </c>
      <c r="G2983">
        <v>54642.400000000001</v>
      </c>
      <c r="H2983">
        <v>48287.6</v>
      </c>
      <c r="I2983">
        <v>0.44385790000000003</v>
      </c>
      <c r="J2983">
        <v>0.44041039999999998</v>
      </c>
      <c r="K2983">
        <v>-3.4474000000000002E-3</v>
      </c>
      <c r="L2983">
        <v>1.8178000000000001E-3</v>
      </c>
      <c r="M2983">
        <v>-4.572E-4</v>
      </c>
      <c r="N2983">
        <v>-6.4377000000000002E-3</v>
      </c>
      <c r="O2983">
        <v>54642.400000000001</v>
      </c>
      <c r="Q2983">
        <v>63.254151</v>
      </c>
      <c r="R2983">
        <v>69.258902000000006</v>
      </c>
      <c r="S2983" t="s">
        <v>17</v>
      </c>
      <c r="T2983">
        <v>-6.4374000000000002E-3</v>
      </c>
      <c r="U2983">
        <v>-5.777E-3</v>
      </c>
      <c r="V2983">
        <v>-4.4006999999999996E-3</v>
      </c>
      <c r="W2983">
        <v>-3.4474000000000002E-3</v>
      </c>
      <c r="X2983">
        <v>-2.4941999999999998E-3</v>
      </c>
      <c r="Y2983">
        <v>-1.1179E-3</v>
      </c>
      <c r="Z2983">
        <v>-4.5750000000000001E-4</v>
      </c>
      <c r="AA2983">
        <v>-7.8277999999999993E-3</v>
      </c>
    </row>
    <row r="2984" spans="1:27" x14ac:dyDescent="0.2">
      <c r="A2984" t="s">
        <v>2139</v>
      </c>
      <c r="B2984" t="s">
        <v>34</v>
      </c>
      <c r="C2984" t="s">
        <v>1989</v>
      </c>
      <c r="D2984" t="s">
        <v>15</v>
      </c>
      <c r="E2984" t="s">
        <v>16</v>
      </c>
      <c r="F2984">
        <v>7</v>
      </c>
      <c r="G2984">
        <v>54642.400000000001</v>
      </c>
      <c r="H2984">
        <v>48287.6</v>
      </c>
      <c r="I2984">
        <v>0.4888306</v>
      </c>
      <c r="J2984">
        <v>0.48538750000000003</v>
      </c>
      <c r="K2984">
        <v>-3.4429999999999999E-3</v>
      </c>
      <c r="L2984">
        <v>1.8768000000000001E-3</v>
      </c>
      <c r="M2984">
        <v>-3.5570000000000003E-4</v>
      </c>
      <c r="N2984">
        <v>-6.5303999999999996E-3</v>
      </c>
      <c r="O2984">
        <v>54642.400000000001</v>
      </c>
      <c r="Q2984">
        <v>63.070166999999998</v>
      </c>
      <c r="R2984">
        <v>69.258902000000006</v>
      </c>
      <c r="S2984" t="s">
        <v>18</v>
      </c>
      <c r="T2984">
        <v>-6.5300999999999996E-3</v>
      </c>
      <c r="U2984">
        <v>-5.8482999999999999E-3</v>
      </c>
      <c r="V2984">
        <v>-4.4272000000000001E-3</v>
      </c>
      <c r="W2984">
        <v>-3.4429999999999999E-3</v>
      </c>
      <c r="X2984">
        <v>-2.4588000000000001E-3</v>
      </c>
      <c r="Y2984">
        <v>-1.0378E-3</v>
      </c>
      <c r="Z2984">
        <v>-3.5589999999999998E-4</v>
      </c>
      <c r="AA2984">
        <v>-7.0933999999999997E-3</v>
      </c>
    </row>
    <row r="2985" spans="1:27" x14ac:dyDescent="0.2">
      <c r="A2985" t="s">
        <v>2140</v>
      </c>
      <c r="B2985" t="s">
        <v>34</v>
      </c>
      <c r="C2985" t="s">
        <v>1989</v>
      </c>
      <c r="D2985" t="s">
        <v>15</v>
      </c>
      <c r="E2985" t="s">
        <v>16</v>
      </c>
      <c r="F2985">
        <v>8</v>
      </c>
      <c r="G2985">
        <v>54642.400000000001</v>
      </c>
      <c r="H2985">
        <v>48287.6</v>
      </c>
      <c r="I2985">
        <v>0.51335560000000002</v>
      </c>
      <c r="J2985">
        <v>0.51166979999999995</v>
      </c>
      <c r="K2985">
        <v>-1.6858000000000001E-3</v>
      </c>
      <c r="L2985">
        <v>1.939E-3</v>
      </c>
      <c r="M2985">
        <v>1.5039000000000001E-3</v>
      </c>
      <c r="N2985">
        <v>-4.8754999999999996E-3</v>
      </c>
      <c r="O2985">
        <v>54642.400000000001</v>
      </c>
      <c r="Q2985">
        <v>63.328623</v>
      </c>
      <c r="R2985">
        <v>69.258902000000006</v>
      </c>
      <c r="S2985" t="s">
        <v>18</v>
      </c>
      <c r="T2985">
        <v>-4.8751999999999997E-3</v>
      </c>
      <c r="U2985">
        <v>-4.1707999999999997E-3</v>
      </c>
      <c r="V2985">
        <v>-2.7025999999999999E-3</v>
      </c>
      <c r="W2985">
        <v>-1.6858000000000001E-3</v>
      </c>
      <c r="X2985">
        <v>-6.69E-4</v>
      </c>
      <c r="Y2985">
        <v>7.9920000000000002E-4</v>
      </c>
      <c r="Z2985">
        <v>1.5035999999999999E-3</v>
      </c>
      <c r="AA2985">
        <v>-3.2946999999999998E-3</v>
      </c>
    </row>
    <row r="2986" spans="1:27" x14ac:dyDescent="0.2">
      <c r="A2986" t="s">
        <v>2141</v>
      </c>
      <c r="B2986" t="s">
        <v>34</v>
      </c>
      <c r="C2986" t="s">
        <v>1989</v>
      </c>
      <c r="D2986" t="s">
        <v>15</v>
      </c>
      <c r="E2986" t="s">
        <v>16</v>
      </c>
      <c r="F2986">
        <v>9</v>
      </c>
      <c r="G2986">
        <v>54642.400000000001</v>
      </c>
      <c r="H2986">
        <v>48287.6</v>
      </c>
      <c r="I2986">
        <v>0.52192539999999998</v>
      </c>
      <c r="J2986">
        <v>0.52318290000000001</v>
      </c>
      <c r="K2986">
        <v>1.2574000000000001E-3</v>
      </c>
      <c r="L2986">
        <v>1.9751E-3</v>
      </c>
      <c r="M2986">
        <v>4.5065000000000001E-3</v>
      </c>
      <c r="N2986">
        <v>-1.9916999999999999E-3</v>
      </c>
      <c r="O2986">
        <v>54642.400000000001</v>
      </c>
      <c r="Q2986">
        <v>65.402209999999997</v>
      </c>
      <c r="R2986">
        <v>69.258902000000006</v>
      </c>
      <c r="S2986" t="s">
        <v>18</v>
      </c>
      <c r="T2986">
        <v>-1.9913999999999999E-3</v>
      </c>
      <c r="U2986">
        <v>-1.2738000000000001E-3</v>
      </c>
      <c r="V2986">
        <v>2.2169999999999999E-4</v>
      </c>
      <c r="W2986">
        <v>1.2574000000000001E-3</v>
      </c>
      <c r="X2986">
        <v>2.2932E-3</v>
      </c>
      <c r="Y2986">
        <v>3.7886999999999999E-3</v>
      </c>
      <c r="Z2986">
        <v>4.5062000000000001E-3</v>
      </c>
      <c r="AA2986">
        <v>2.4034E-3</v>
      </c>
    </row>
    <row r="2987" spans="1:27" x14ac:dyDescent="0.2">
      <c r="A2987" t="s">
        <v>2142</v>
      </c>
      <c r="B2987" t="s">
        <v>34</v>
      </c>
      <c r="C2987" t="s">
        <v>1989</v>
      </c>
      <c r="D2987" t="s">
        <v>15</v>
      </c>
      <c r="E2987" t="s">
        <v>16</v>
      </c>
      <c r="F2987">
        <v>10</v>
      </c>
      <c r="G2987">
        <v>54642.400000000001</v>
      </c>
      <c r="H2987">
        <v>48287.6</v>
      </c>
      <c r="I2987">
        <v>0.53780720000000004</v>
      </c>
      <c r="J2987">
        <v>0.53675170000000005</v>
      </c>
      <c r="K2987">
        <v>-1.0555E-3</v>
      </c>
      <c r="L2987">
        <v>2.0948999999999998E-3</v>
      </c>
      <c r="M2987">
        <v>2.3904999999999998E-3</v>
      </c>
      <c r="N2987">
        <v>-4.5015999999999997E-3</v>
      </c>
      <c r="O2987">
        <v>54642.400000000001</v>
      </c>
      <c r="Q2987">
        <v>68.681522000000001</v>
      </c>
      <c r="R2987">
        <v>69.258902000000006</v>
      </c>
      <c r="S2987" t="s">
        <v>18</v>
      </c>
      <c r="T2987">
        <v>-4.5012999999999997E-3</v>
      </c>
      <c r="U2987">
        <v>-3.7401999999999999E-3</v>
      </c>
      <c r="V2987">
        <v>-2.1540999999999999E-3</v>
      </c>
      <c r="W2987">
        <v>-1.0555E-3</v>
      </c>
      <c r="X2987">
        <v>4.3000000000000002E-5</v>
      </c>
      <c r="Y2987">
        <v>1.6291000000000001E-3</v>
      </c>
      <c r="Z2987">
        <v>2.3901999999999999E-3</v>
      </c>
      <c r="AA2987">
        <v>-1.9664999999999999E-3</v>
      </c>
    </row>
    <row r="2988" spans="1:27" x14ac:dyDescent="0.2">
      <c r="A2988" t="s">
        <v>2143</v>
      </c>
      <c r="B2988" t="s">
        <v>34</v>
      </c>
      <c r="C2988" t="s">
        <v>1989</v>
      </c>
      <c r="D2988" t="s">
        <v>15</v>
      </c>
      <c r="E2988" t="s">
        <v>16</v>
      </c>
      <c r="F2988">
        <v>11</v>
      </c>
      <c r="G2988">
        <v>54642.400000000001</v>
      </c>
      <c r="H2988">
        <v>48287.6</v>
      </c>
      <c r="I2988">
        <v>0.56327329999999998</v>
      </c>
      <c r="J2988">
        <v>0.55912589999999995</v>
      </c>
      <c r="K2988">
        <v>-4.1473999999999999E-3</v>
      </c>
      <c r="L2988">
        <v>2.2398000000000001E-3</v>
      </c>
      <c r="M2988">
        <v>-4.6289999999999998E-4</v>
      </c>
      <c r="N2988">
        <v>-7.8318999999999993E-3</v>
      </c>
      <c r="O2988">
        <v>54642.400000000001</v>
      </c>
      <c r="Q2988">
        <v>72.122499000000005</v>
      </c>
      <c r="R2988">
        <v>69.258902000000006</v>
      </c>
      <c r="S2988" t="s">
        <v>18</v>
      </c>
      <c r="T2988">
        <v>-7.8315999999999993E-3</v>
      </c>
      <c r="U2988">
        <v>-7.0178000000000003E-3</v>
      </c>
      <c r="V2988">
        <v>-5.3219000000000001E-3</v>
      </c>
      <c r="W2988">
        <v>-4.1473999999999999E-3</v>
      </c>
      <c r="X2988">
        <v>-2.9727999999999998E-3</v>
      </c>
      <c r="Y2988">
        <v>-1.2769000000000001E-3</v>
      </c>
      <c r="Z2988">
        <v>-4.6319999999999998E-4</v>
      </c>
      <c r="AA2988">
        <v>-7.4175999999999999E-3</v>
      </c>
    </row>
    <row r="2989" spans="1:27" x14ac:dyDescent="0.2">
      <c r="A2989" t="s">
        <v>2144</v>
      </c>
      <c r="B2989" t="s">
        <v>34</v>
      </c>
      <c r="C2989" t="s">
        <v>1989</v>
      </c>
      <c r="D2989" t="s">
        <v>15</v>
      </c>
      <c r="E2989" t="s">
        <v>16</v>
      </c>
      <c r="F2989">
        <v>12</v>
      </c>
      <c r="G2989">
        <v>54642.400000000001</v>
      </c>
      <c r="H2989">
        <v>48287.6</v>
      </c>
      <c r="I2989">
        <v>0.58872800000000003</v>
      </c>
      <c r="J2989">
        <v>0.58492710000000003</v>
      </c>
      <c r="K2989">
        <v>-3.8008E-3</v>
      </c>
      <c r="L2989">
        <v>2.3636999999999998E-3</v>
      </c>
      <c r="M2989">
        <v>8.7499999999999999E-5</v>
      </c>
      <c r="N2989">
        <v>-7.6892000000000002E-3</v>
      </c>
      <c r="O2989">
        <v>54642.400000000001</v>
      </c>
      <c r="Q2989">
        <v>74.971393000000006</v>
      </c>
      <c r="R2989">
        <v>69.258902000000006</v>
      </c>
      <c r="S2989" t="s">
        <v>18</v>
      </c>
      <c r="T2989">
        <v>-7.6888E-3</v>
      </c>
      <c r="U2989">
        <v>-6.8301000000000004E-3</v>
      </c>
      <c r="V2989">
        <v>-5.0403999999999996E-3</v>
      </c>
      <c r="W2989">
        <v>-3.8008E-3</v>
      </c>
      <c r="X2989" s="1">
        <v>-2.5612999999999999E-3</v>
      </c>
      <c r="Y2989">
        <v>-7.716E-4</v>
      </c>
      <c r="Z2989">
        <v>8.7100000000000003E-5</v>
      </c>
      <c r="AA2989">
        <v>-6.4980000000000003E-3</v>
      </c>
    </row>
    <row r="2990" spans="1:27" x14ac:dyDescent="0.2">
      <c r="A2990" t="s">
        <v>2145</v>
      </c>
      <c r="B2990" t="s">
        <v>34</v>
      </c>
      <c r="C2990" t="s">
        <v>1989</v>
      </c>
      <c r="D2990" t="s">
        <v>15</v>
      </c>
      <c r="E2990" t="s">
        <v>16</v>
      </c>
      <c r="F2990">
        <v>13</v>
      </c>
      <c r="G2990">
        <v>54642.400000000001</v>
      </c>
      <c r="H2990">
        <v>48287.6</v>
      </c>
      <c r="I2990">
        <v>0.61603169999999996</v>
      </c>
      <c r="J2990">
        <v>0.61320269999999999</v>
      </c>
      <c r="K2990">
        <v>-2.8289999999999999E-3</v>
      </c>
      <c r="L2990">
        <v>2.4826000000000002E-3</v>
      </c>
      <c r="M2990">
        <v>1.2547999999999999E-3</v>
      </c>
      <c r="N2990">
        <v>-6.9128999999999996E-3</v>
      </c>
      <c r="O2990">
        <v>54642.400000000001</v>
      </c>
      <c r="Q2990">
        <v>76.606110000000001</v>
      </c>
      <c r="R2990">
        <v>69.258902000000006</v>
      </c>
      <c r="S2990" t="s">
        <v>18</v>
      </c>
      <c r="T2990">
        <v>-6.9125000000000002E-3</v>
      </c>
      <c r="U2990">
        <v>-6.0105999999999996E-3</v>
      </c>
      <c r="V2990">
        <v>-4.1308999999999998E-3</v>
      </c>
      <c r="W2990">
        <v>-2.8289999999999999E-3</v>
      </c>
      <c r="X2990">
        <v>-1.5272E-3</v>
      </c>
      <c r="Y2990">
        <v>3.525E-4</v>
      </c>
      <c r="Z2990">
        <v>1.2543999999999999E-3</v>
      </c>
      <c r="AA2990">
        <v>-4.6135999999999998E-3</v>
      </c>
    </row>
    <row r="2991" spans="1:27" x14ac:dyDescent="0.2">
      <c r="A2991" t="s">
        <v>2146</v>
      </c>
      <c r="B2991" t="s">
        <v>34</v>
      </c>
      <c r="C2991" t="s">
        <v>1989</v>
      </c>
      <c r="D2991" t="s">
        <v>15</v>
      </c>
      <c r="E2991" t="s">
        <v>16</v>
      </c>
      <c r="F2991">
        <v>14</v>
      </c>
      <c r="G2991">
        <v>54642.400000000001</v>
      </c>
      <c r="H2991">
        <v>48287.6</v>
      </c>
      <c r="I2991">
        <v>0.64003869999999996</v>
      </c>
      <c r="J2991">
        <v>0.63948110000000002</v>
      </c>
      <c r="K2991">
        <v>-5.576E-4</v>
      </c>
      <c r="L2991">
        <v>2.6159E-3</v>
      </c>
      <c r="M2991">
        <v>3.7456E-3</v>
      </c>
      <c r="N2991">
        <v>-4.8608000000000002E-3</v>
      </c>
      <c r="O2991">
        <v>54642.400000000001</v>
      </c>
      <c r="Q2991">
        <v>77.327269000000001</v>
      </c>
      <c r="R2991">
        <v>69.258902000000006</v>
      </c>
      <c r="S2991" t="s">
        <v>18</v>
      </c>
      <c r="T2991">
        <v>-4.8604E-3</v>
      </c>
      <c r="U2991">
        <v>-3.9100000000000003E-3</v>
      </c>
      <c r="V2991">
        <v>-1.9294E-3</v>
      </c>
      <c r="W2991">
        <v>-5.576E-4</v>
      </c>
      <c r="X2991">
        <v>8.1419999999999995E-4</v>
      </c>
      <c r="Y2991">
        <v>2.7948000000000001E-3</v>
      </c>
      <c r="Z2991">
        <v>3.7452000000000002E-3</v>
      </c>
      <c r="AA2991">
        <v>-8.7200000000000005E-4</v>
      </c>
    </row>
    <row r="2992" spans="1:27" x14ac:dyDescent="0.2">
      <c r="A2992" t="s">
        <v>2147</v>
      </c>
      <c r="B2992" t="s">
        <v>34</v>
      </c>
      <c r="C2992" t="s">
        <v>1989</v>
      </c>
      <c r="D2992" t="s">
        <v>15</v>
      </c>
      <c r="E2992" t="s">
        <v>16</v>
      </c>
      <c r="F2992">
        <v>15</v>
      </c>
      <c r="G2992">
        <v>54642.400000000001</v>
      </c>
      <c r="H2992">
        <v>48287.6</v>
      </c>
      <c r="I2992">
        <v>0.66338010000000003</v>
      </c>
      <c r="J2992">
        <v>0.66633359999999997</v>
      </c>
      <c r="K2992">
        <v>2.9535E-3</v>
      </c>
      <c r="L2992">
        <v>2.7182999999999999E-3</v>
      </c>
      <c r="M2992">
        <v>7.4250999999999996E-3</v>
      </c>
      <c r="N2992">
        <v>-1.5181000000000001E-3</v>
      </c>
      <c r="O2992">
        <v>54642.400000000001</v>
      </c>
      <c r="Q2992">
        <v>77.587125</v>
      </c>
      <c r="R2992">
        <v>69.258902000000006</v>
      </c>
      <c r="S2992" t="s">
        <v>18</v>
      </c>
      <c r="T2992">
        <v>-1.5177000000000001E-3</v>
      </c>
      <c r="U2992">
        <v>-5.3010000000000004E-4</v>
      </c>
      <c r="V2992">
        <v>1.5280000000000001E-3</v>
      </c>
      <c r="W2992">
        <v>2.9535E-3</v>
      </c>
      <c r="X2992">
        <v>4.3790000000000001E-3</v>
      </c>
      <c r="Y2992">
        <v>6.4371999999999997E-3</v>
      </c>
      <c r="Z2992">
        <v>7.4247000000000002E-3</v>
      </c>
      <c r="AA2992">
        <v>4.4324999999999998E-3</v>
      </c>
    </row>
    <row r="2993" spans="1:27" x14ac:dyDescent="0.2">
      <c r="A2993" t="s">
        <v>2148</v>
      </c>
      <c r="B2993" t="s">
        <v>34</v>
      </c>
      <c r="C2993" t="s">
        <v>1989</v>
      </c>
      <c r="D2993" t="s">
        <v>15</v>
      </c>
      <c r="E2993" t="s">
        <v>16</v>
      </c>
      <c r="F2993">
        <v>16</v>
      </c>
      <c r="G2993">
        <v>54642.400000000001</v>
      </c>
      <c r="H2993">
        <v>48287.6</v>
      </c>
      <c r="I2993">
        <v>0.69362420000000002</v>
      </c>
      <c r="J2993">
        <v>0.69907459999999999</v>
      </c>
      <c r="K2993">
        <v>5.4504000000000002E-3</v>
      </c>
      <c r="L2993">
        <v>2.8002000000000001E-3</v>
      </c>
      <c r="M2993">
        <v>1.00567E-2</v>
      </c>
      <c r="N2993">
        <v>8.4409999999999997E-4</v>
      </c>
      <c r="O2993">
        <v>54642.400000000001</v>
      </c>
      <c r="Q2993">
        <v>77.316205999999994</v>
      </c>
      <c r="R2993">
        <v>69.258902000000006</v>
      </c>
      <c r="S2993" t="s">
        <v>18</v>
      </c>
      <c r="T2993">
        <v>8.4449999999999998E-4</v>
      </c>
      <c r="U2993">
        <v>1.8618E-3</v>
      </c>
      <c r="V2993">
        <v>3.9820000000000003E-3</v>
      </c>
      <c r="W2993">
        <v>5.4504000000000002E-3</v>
      </c>
      <c r="X2993">
        <v>6.9188000000000001E-3</v>
      </c>
      <c r="Y2993">
        <v>9.0390000000000002E-3</v>
      </c>
      <c r="Z2993">
        <v>1.0056300000000001E-2</v>
      </c>
      <c r="AA2993">
        <v>7.7965999999999999E-3</v>
      </c>
    </row>
    <row r="2994" spans="1:27" x14ac:dyDescent="0.2">
      <c r="A2994" t="s">
        <v>2149</v>
      </c>
      <c r="B2994" t="s">
        <v>34</v>
      </c>
      <c r="C2994" t="s">
        <v>1989</v>
      </c>
      <c r="D2994" t="s">
        <v>15</v>
      </c>
      <c r="E2994" t="s">
        <v>16</v>
      </c>
      <c r="F2994">
        <v>17</v>
      </c>
      <c r="G2994">
        <v>54642.400000000001</v>
      </c>
      <c r="H2994">
        <v>48287.6</v>
      </c>
      <c r="I2994">
        <v>0.71376059999999997</v>
      </c>
      <c r="J2994">
        <v>0.72355000000000003</v>
      </c>
      <c r="K2994">
        <v>9.7894999999999996E-3</v>
      </c>
      <c r="L2994">
        <v>2.8969E-3</v>
      </c>
      <c r="M2994">
        <v>1.45548E-2</v>
      </c>
      <c r="N2994">
        <v>5.0241000000000001E-3</v>
      </c>
      <c r="O2994">
        <v>54642.400000000001</v>
      </c>
      <c r="Q2994">
        <v>76.533619999999999</v>
      </c>
      <c r="R2994">
        <v>69.258902000000006</v>
      </c>
      <c r="S2994" t="s">
        <v>19</v>
      </c>
      <c r="T2994">
        <v>5.0245999999999997E-3</v>
      </c>
      <c r="U2994">
        <v>6.0769999999999999E-3</v>
      </c>
      <c r="V2994">
        <v>8.2702999999999995E-3</v>
      </c>
      <c r="W2994">
        <v>9.7894999999999996E-3</v>
      </c>
      <c r="X2994">
        <v>1.13086E-2</v>
      </c>
      <c r="Y2994">
        <v>1.3501900000000001E-2</v>
      </c>
      <c r="Z2994">
        <v>1.45544E-2</v>
      </c>
      <c r="AA2994">
        <v>1.35298E-2</v>
      </c>
    </row>
    <row r="2995" spans="1:27" x14ac:dyDescent="0.2">
      <c r="A2995" t="s">
        <v>2150</v>
      </c>
      <c r="B2995" t="s">
        <v>34</v>
      </c>
      <c r="C2995" t="s">
        <v>1989</v>
      </c>
      <c r="D2995" t="s">
        <v>15</v>
      </c>
      <c r="E2995" t="s">
        <v>16</v>
      </c>
      <c r="F2995">
        <v>18</v>
      </c>
      <c r="G2995">
        <v>54642.400000000001</v>
      </c>
      <c r="H2995">
        <v>48287.6</v>
      </c>
      <c r="I2995">
        <v>0.74633309999999997</v>
      </c>
      <c r="J2995">
        <v>0.75653990000000004</v>
      </c>
      <c r="K2995">
        <v>1.02068E-2</v>
      </c>
      <c r="L2995">
        <v>2.8644999999999999E-3</v>
      </c>
      <c r="M2995">
        <v>1.4918799999999999E-2</v>
      </c>
      <c r="N2995">
        <v>5.4948000000000002E-3</v>
      </c>
      <c r="O2995">
        <v>54642.400000000001</v>
      </c>
      <c r="Q2995">
        <v>75.184287999999995</v>
      </c>
      <c r="R2995">
        <v>69.258902000000006</v>
      </c>
      <c r="S2995" t="s">
        <v>19</v>
      </c>
      <c r="T2995">
        <v>5.4952000000000004E-3</v>
      </c>
      <c r="U2995">
        <v>6.5357999999999996E-3</v>
      </c>
      <c r="V2995">
        <v>8.7046999999999992E-3</v>
      </c>
      <c r="W2995">
        <v>1.02068E-2</v>
      </c>
      <c r="X2995">
        <v>1.17089E-2</v>
      </c>
      <c r="Y2995">
        <v>1.38777E-2</v>
      </c>
      <c r="Z2995">
        <v>1.49184E-2</v>
      </c>
      <c r="AA2995">
        <v>1.3491400000000001E-2</v>
      </c>
    </row>
    <row r="2996" spans="1:27" x14ac:dyDescent="0.2">
      <c r="A2996" t="s">
        <v>2151</v>
      </c>
      <c r="B2996" t="s">
        <v>34</v>
      </c>
      <c r="C2996" t="s">
        <v>1989</v>
      </c>
      <c r="D2996" t="s">
        <v>15</v>
      </c>
      <c r="E2996" t="s">
        <v>16</v>
      </c>
      <c r="F2996">
        <v>19</v>
      </c>
      <c r="G2996">
        <v>54642.400000000001</v>
      </c>
      <c r="H2996">
        <v>48287.6</v>
      </c>
      <c r="I2996">
        <v>0.76910650000000003</v>
      </c>
      <c r="J2996">
        <v>0.77957719999999997</v>
      </c>
      <c r="K2996">
        <v>1.0470699999999999E-2</v>
      </c>
      <c r="L2996">
        <v>2.7502E-3</v>
      </c>
      <c r="M2996">
        <v>1.49947E-2</v>
      </c>
      <c r="N2996">
        <v>5.9465999999999998E-3</v>
      </c>
      <c r="O2996">
        <v>54642.400000000001</v>
      </c>
      <c r="Q2996">
        <v>73.223242999999997</v>
      </c>
      <c r="R2996">
        <v>69.258902000000006</v>
      </c>
      <c r="S2996" t="s">
        <v>19</v>
      </c>
      <c r="T2996">
        <v>5.947E-3</v>
      </c>
      <c r="U2996">
        <v>6.9461999999999996E-3</v>
      </c>
      <c r="V2996">
        <v>9.0285000000000001E-3</v>
      </c>
      <c r="W2996">
        <v>1.0470699999999999E-2</v>
      </c>
      <c r="X2996">
        <v>1.1912799999999999E-2</v>
      </c>
      <c r="Y2996">
        <v>1.39951E-2</v>
      </c>
      <c r="Z2996">
        <v>1.49943E-2</v>
      </c>
      <c r="AA2996">
        <v>1.3431200000000001E-2</v>
      </c>
    </row>
    <row r="2997" spans="1:27" x14ac:dyDescent="0.2">
      <c r="A2997" t="s">
        <v>2152</v>
      </c>
      <c r="B2997" t="s">
        <v>34</v>
      </c>
      <c r="C2997" t="s">
        <v>1989</v>
      </c>
      <c r="D2997" t="s">
        <v>15</v>
      </c>
      <c r="E2997" t="s">
        <v>16</v>
      </c>
      <c r="F2997">
        <v>20</v>
      </c>
      <c r="G2997">
        <v>54642.400000000001</v>
      </c>
      <c r="H2997">
        <v>48287.6</v>
      </c>
      <c r="I2997">
        <v>0.78442409999999996</v>
      </c>
      <c r="J2997">
        <v>0.79432700000000001</v>
      </c>
      <c r="K2997">
        <v>9.9028999999999992E-3</v>
      </c>
      <c r="L2997">
        <v>2.6294999999999999E-3</v>
      </c>
      <c r="M2997">
        <v>1.42285E-2</v>
      </c>
      <c r="N2997">
        <v>5.5773999999999997E-3</v>
      </c>
      <c r="O2997">
        <v>54642.400000000001</v>
      </c>
      <c r="Q2997">
        <v>70.676348000000004</v>
      </c>
      <c r="R2997">
        <v>69.258902000000006</v>
      </c>
      <c r="S2997" t="s">
        <v>19</v>
      </c>
      <c r="T2997">
        <v>5.5777999999999999E-3</v>
      </c>
      <c r="U2997">
        <v>6.5331E-3</v>
      </c>
      <c r="V2997">
        <v>8.5240000000000003E-3</v>
      </c>
      <c r="W2997">
        <v>9.9028999999999992E-3</v>
      </c>
      <c r="X2997">
        <v>1.1281899999999999E-2</v>
      </c>
      <c r="Y2997">
        <v>1.32728E-2</v>
      </c>
      <c r="Z2997">
        <v>1.42281E-2</v>
      </c>
      <c r="AA2997">
        <v>1.24671E-2</v>
      </c>
    </row>
    <row r="2998" spans="1:27" x14ac:dyDescent="0.2">
      <c r="A2998" t="s">
        <v>2153</v>
      </c>
      <c r="B2998" t="s">
        <v>34</v>
      </c>
      <c r="C2998" t="s">
        <v>1989</v>
      </c>
      <c r="D2998" t="s">
        <v>15</v>
      </c>
      <c r="E2998" t="s">
        <v>16</v>
      </c>
      <c r="F2998">
        <v>21</v>
      </c>
      <c r="G2998">
        <v>54642.400000000001</v>
      </c>
      <c r="H2998">
        <v>48287.6</v>
      </c>
      <c r="I2998">
        <v>0.80167929999999998</v>
      </c>
      <c r="J2998">
        <v>0.80907370000000001</v>
      </c>
      <c r="K2998">
        <v>7.3945E-3</v>
      </c>
      <c r="L2998">
        <v>2.5712999999999999E-3</v>
      </c>
      <c r="M2998">
        <v>1.1624199999999999E-2</v>
      </c>
      <c r="N2998">
        <v>3.1646999999999999E-3</v>
      </c>
      <c r="O2998">
        <v>54642.400000000001</v>
      </c>
      <c r="Q2998">
        <v>68.382949999999994</v>
      </c>
      <c r="R2998">
        <v>69.258902000000006</v>
      </c>
      <c r="S2998" t="s">
        <v>19</v>
      </c>
      <c r="T2998">
        <v>3.1651000000000001E-3</v>
      </c>
      <c r="U2998">
        <v>4.0993000000000002E-3</v>
      </c>
      <c r="V2998">
        <v>6.0461000000000004E-3</v>
      </c>
      <c r="W2998">
        <v>7.3945E-3</v>
      </c>
      <c r="X2998">
        <v>8.7428999999999996E-3</v>
      </c>
      <c r="Y2998">
        <v>1.06897E-2</v>
      </c>
      <c r="Z2998">
        <v>1.16239E-2</v>
      </c>
      <c r="AA2998">
        <v>9.1395000000000001E-3</v>
      </c>
    </row>
    <row r="2999" spans="1:27" x14ac:dyDescent="0.2">
      <c r="A2999" t="s">
        <v>2154</v>
      </c>
      <c r="B2999" t="s">
        <v>34</v>
      </c>
      <c r="C2999" t="s">
        <v>1989</v>
      </c>
      <c r="D2999" t="s">
        <v>15</v>
      </c>
      <c r="E2999" t="s">
        <v>16</v>
      </c>
      <c r="F2999">
        <v>22</v>
      </c>
      <c r="G2999">
        <v>54642.400000000001</v>
      </c>
      <c r="H2999">
        <v>48287.6</v>
      </c>
      <c r="I2999">
        <v>0.77241669999999996</v>
      </c>
      <c r="J2999">
        <v>0.77098259999999996</v>
      </c>
      <c r="K2999">
        <v>-1.4341E-3</v>
      </c>
      <c r="L2999">
        <v>2.4548E-3</v>
      </c>
      <c r="M2999">
        <v>2.604E-3</v>
      </c>
      <c r="N2999">
        <v>-5.4722E-3</v>
      </c>
      <c r="O2999">
        <v>54642.400000000001</v>
      </c>
      <c r="Q2999">
        <v>67.051908999999995</v>
      </c>
      <c r="R2999">
        <v>69.258902000000006</v>
      </c>
      <c r="S2999" t="s">
        <v>18</v>
      </c>
      <c r="T2999">
        <v>-5.4717999999999998E-3</v>
      </c>
      <c r="U2999">
        <v>-4.5799999999999999E-3</v>
      </c>
      <c r="V2999">
        <v>-2.7214000000000001E-3</v>
      </c>
      <c r="W2999">
        <v>-1.4341E-3</v>
      </c>
      <c r="X2999">
        <v>-1.4679999999999999E-4</v>
      </c>
      <c r="Y2999">
        <v>1.7118000000000001E-3</v>
      </c>
      <c r="Z2999">
        <v>2.6036000000000002E-3</v>
      </c>
      <c r="AA2999">
        <v>-1.8600999999999999E-3</v>
      </c>
    </row>
    <row r="3000" spans="1:27" x14ac:dyDescent="0.2">
      <c r="A3000" t="s">
        <v>2155</v>
      </c>
      <c r="B3000" t="s">
        <v>34</v>
      </c>
      <c r="C3000" t="s">
        <v>1989</v>
      </c>
      <c r="D3000" t="s">
        <v>15</v>
      </c>
      <c r="E3000" t="s">
        <v>16</v>
      </c>
      <c r="F3000">
        <v>23</v>
      </c>
      <c r="G3000">
        <v>54642.400000000001</v>
      </c>
      <c r="H3000">
        <v>48287.6</v>
      </c>
      <c r="I3000">
        <v>0.68378240000000001</v>
      </c>
      <c r="J3000">
        <v>0.67977799999999999</v>
      </c>
      <c r="K3000">
        <v>-4.0044E-3</v>
      </c>
      <c r="L3000">
        <v>2.2848999999999999E-3</v>
      </c>
      <c r="M3000">
        <v>-2.4570000000000001E-4</v>
      </c>
      <c r="N3000">
        <v>-7.7631000000000002E-3</v>
      </c>
      <c r="O3000">
        <v>54642.400000000001</v>
      </c>
      <c r="Q3000">
        <v>66.191682</v>
      </c>
      <c r="R3000">
        <v>69.258902000000006</v>
      </c>
      <c r="S3000" t="s">
        <v>18</v>
      </c>
      <c r="T3000">
        <v>-7.7628000000000003E-3</v>
      </c>
      <c r="U3000">
        <v>-6.9327E-3</v>
      </c>
      <c r="V3000">
        <v>-5.2025999999999999E-3</v>
      </c>
      <c r="W3000">
        <v>-4.0044E-3</v>
      </c>
      <c r="X3000">
        <v>-2.8062E-3</v>
      </c>
      <c r="Y3000" s="1">
        <v>-1.0761E-3</v>
      </c>
      <c r="Z3000">
        <v>-2.4600000000000002E-4</v>
      </c>
      <c r="AA3000">
        <v>-5.8907999999999999E-3</v>
      </c>
    </row>
    <row r="3001" spans="1:27" x14ac:dyDescent="0.2">
      <c r="A3001" t="s">
        <v>2156</v>
      </c>
      <c r="B3001" t="s">
        <v>34</v>
      </c>
      <c r="C3001" t="s">
        <v>1989</v>
      </c>
      <c r="D3001" t="s">
        <v>15</v>
      </c>
      <c r="E3001" t="s">
        <v>16</v>
      </c>
      <c r="F3001">
        <v>24</v>
      </c>
      <c r="G3001">
        <v>54642.400000000001</v>
      </c>
      <c r="H3001">
        <v>48287.6</v>
      </c>
      <c r="I3001">
        <v>0.58323630000000004</v>
      </c>
      <c r="J3001">
        <v>0.57795149999999995</v>
      </c>
      <c r="K3001">
        <v>-5.2848000000000001E-3</v>
      </c>
      <c r="L3001">
        <v>2.1329999999999999E-3</v>
      </c>
      <c r="M3001">
        <v>-1.7761000000000001E-3</v>
      </c>
      <c r="N3001">
        <v>-8.7934999999999992E-3</v>
      </c>
      <c r="O3001">
        <v>54642.400000000001</v>
      </c>
      <c r="Q3001">
        <v>65.542163000000002</v>
      </c>
      <c r="R3001">
        <v>69.258902000000006</v>
      </c>
      <c r="S3001" t="s">
        <v>18</v>
      </c>
      <c r="T3001">
        <v>-8.7931999999999993E-3</v>
      </c>
      <c r="U3001">
        <v>-8.0183000000000008E-3</v>
      </c>
      <c r="V3001">
        <v>-6.4032999999999998E-3</v>
      </c>
      <c r="W3001">
        <v>-5.2848000000000001E-3</v>
      </c>
      <c r="X3001">
        <v>-4.1663000000000004E-3</v>
      </c>
      <c r="Y3001">
        <v>-2.5512999999999998E-3</v>
      </c>
      <c r="Z3001">
        <v>-1.7764E-3</v>
      </c>
      <c r="AA3001">
        <v>-9.1439999999999994E-3</v>
      </c>
    </row>
    <row r="3002" spans="1:27" x14ac:dyDescent="0.2">
      <c r="A3002" t="s">
        <v>2157</v>
      </c>
      <c r="B3002" t="s">
        <v>35</v>
      </c>
      <c r="C3002" t="s">
        <v>1989</v>
      </c>
      <c r="D3002" t="s">
        <v>15</v>
      </c>
      <c r="E3002" t="s">
        <v>16</v>
      </c>
      <c r="F3002">
        <v>1</v>
      </c>
      <c r="G3002">
        <v>17621.400000000001</v>
      </c>
      <c r="H3002">
        <v>26455.8</v>
      </c>
      <c r="I3002">
        <v>0.51009910000000003</v>
      </c>
      <c r="J3002">
        <v>0.50984079999999998</v>
      </c>
      <c r="K3002">
        <v>-2.5819999999999999E-4</v>
      </c>
      <c r="L3002">
        <v>3.2967999999999999E-3</v>
      </c>
      <c r="M3002">
        <v>5.1650999999999997E-3</v>
      </c>
      <c r="N3002">
        <v>-5.6813999999999996E-3</v>
      </c>
      <c r="O3002">
        <v>13857.67</v>
      </c>
      <c r="P3002">
        <v>0.78641119999999998</v>
      </c>
      <c r="Q3002">
        <v>65.005695000000003</v>
      </c>
      <c r="R3002">
        <v>69.270114000000007</v>
      </c>
      <c r="S3002" t="s">
        <v>18</v>
      </c>
      <c r="T3002">
        <v>-5.6810000000000003E-3</v>
      </c>
      <c r="U3002">
        <v>-4.4831999999999997E-3</v>
      </c>
      <c r="V3002">
        <v>-1.9870000000000001E-3</v>
      </c>
      <c r="W3002">
        <v>-2.5819999999999999E-4</v>
      </c>
      <c r="X3002">
        <v>1.4706999999999999E-3</v>
      </c>
      <c r="Y3002">
        <v>3.9668999999999998E-3</v>
      </c>
      <c r="Z3002">
        <v>5.1646000000000001E-3</v>
      </c>
      <c r="AA3002">
        <v>-5.0639999999999995E-4</v>
      </c>
    </row>
    <row r="3003" spans="1:27" x14ac:dyDescent="0.2">
      <c r="A3003" t="s">
        <v>2158</v>
      </c>
      <c r="B3003" t="s">
        <v>35</v>
      </c>
      <c r="C3003" t="s">
        <v>1989</v>
      </c>
      <c r="D3003" t="s">
        <v>15</v>
      </c>
      <c r="E3003" t="s">
        <v>16</v>
      </c>
      <c r="F3003">
        <v>2</v>
      </c>
      <c r="G3003">
        <v>17621.400000000001</v>
      </c>
      <c r="H3003">
        <v>26455.8</v>
      </c>
      <c r="I3003">
        <v>0.46660580000000001</v>
      </c>
      <c r="J3003">
        <v>0.46310400000000002</v>
      </c>
      <c r="K3003">
        <v>-3.5017999999999998E-3</v>
      </c>
      <c r="L3003">
        <v>3.1822E-3</v>
      </c>
      <c r="M3003">
        <v>1.7328999999999999E-3</v>
      </c>
      <c r="N3003">
        <v>-8.7364999999999995E-3</v>
      </c>
      <c r="O3003">
        <v>13857.67</v>
      </c>
      <c r="P3003">
        <v>0.78641119999999998</v>
      </c>
      <c r="Q3003">
        <v>64.557222999999993</v>
      </c>
      <c r="R3003">
        <v>69.270114000000007</v>
      </c>
      <c r="S3003" t="s">
        <v>18</v>
      </c>
      <c r="T3003">
        <v>-8.7360000000000007E-3</v>
      </c>
      <c r="U3003">
        <v>-7.5798999999999997E-3</v>
      </c>
      <c r="V3003">
        <v>-5.1704999999999997E-3</v>
      </c>
      <c r="W3003">
        <v>-3.5017999999999998E-3</v>
      </c>
      <c r="X3003">
        <v>-1.833E-3</v>
      </c>
      <c r="Y3003">
        <v>5.7640000000000002E-4</v>
      </c>
      <c r="Z3003">
        <v>1.7325000000000001E-3</v>
      </c>
      <c r="AA3003">
        <v>-7.5614999999999996E-3</v>
      </c>
    </row>
    <row r="3004" spans="1:27" x14ac:dyDescent="0.2">
      <c r="A3004" t="s">
        <v>2159</v>
      </c>
      <c r="B3004" t="s">
        <v>35</v>
      </c>
      <c r="C3004" t="s">
        <v>1989</v>
      </c>
      <c r="D3004" t="s">
        <v>15</v>
      </c>
      <c r="E3004" t="s">
        <v>16</v>
      </c>
      <c r="F3004">
        <v>3</v>
      </c>
      <c r="G3004">
        <v>17621.400000000001</v>
      </c>
      <c r="H3004">
        <v>26455.8</v>
      </c>
      <c r="I3004">
        <v>0.4368301</v>
      </c>
      <c r="J3004">
        <v>0.43280439999999998</v>
      </c>
      <c r="K3004">
        <v>-4.0257000000000001E-3</v>
      </c>
      <c r="L3004">
        <v>2.8E-3</v>
      </c>
      <c r="M3004">
        <v>5.8020000000000001E-4</v>
      </c>
      <c r="N3004">
        <v>-8.6315999999999997E-3</v>
      </c>
      <c r="O3004">
        <v>13857.67</v>
      </c>
      <c r="P3004">
        <v>0.78641119999999998</v>
      </c>
      <c r="Q3004">
        <v>64.148621000000006</v>
      </c>
      <c r="R3004">
        <v>69.270114000000007</v>
      </c>
      <c r="S3004" t="s">
        <v>18</v>
      </c>
      <c r="T3004">
        <v>-8.6312000000000003E-3</v>
      </c>
      <c r="U3004">
        <v>-7.6140000000000001E-3</v>
      </c>
      <c r="V3004">
        <v>-5.4939999999999998E-3</v>
      </c>
      <c r="W3004">
        <v>-4.0257000000000001E-3</v>
      </c>
      <c r="X3004">
        <v>-2.5574E-3</v>
      </c>
      <c r="Y3004">
        <v>-4.3740000000000001E-4</v>
      </c>
      <c r="Z3004">
        <v>5.798E-4</v>
      </c>
      <c r="AA3004">
        <v>-9.3013999999999996E-3</v>
      </c>
    </row>
    <row r="3005" spans="1:27" x14ac:dyDescent="0.2">
      <c r="A3005" t="s">
        <v>2160</v>
      </c>
      <c r="B3005" t="s">
        <v>35</v>
      </c>
      <c r="C3005" t="s">
        <v>1989</v>
      </c>
      <c r="D3005" t="s">
        <v>15</v>
      </c>
      <c r="E3005" t="s">
        <v>16</v>
      </c>
      <c r="F3005">
        <v>4</v>
      </c>
      <c r="G3005">
        <v>17621.400000000001</v>
      </c>
      <c r="H3005">
        <v>26455.8</v>
      </c>
      <c r="I3005">
        <v>0.41860199999999997</v>
      </c>
      <c r="J3005">
        <v>0.41574119999999998</v>
      </c>
      <c r="K3005">
        <v>-2.8608000000000001E-3</v>
      </c>
      <c r="L3005">
        <v>2.5043000000000001E-3</v>
      </c>
      <c r="M3005">
        <v>1.2588E-3</v>
      </c>
      <c r="N3005">
        <v>-6.9804999999999997E-3</v>
      </c>
      <c r="O3005">
        <v>13857.67</v>
      </c>
      <c r="P3005">
        <v>0.78641119999999998</v>
      </c>
      <c r="Q3005">
        <v>63.775525000000002</v>
      </c>
      <c r="R3005">
        <v>69.270114000000007</v>
      </c>
      <c r="S3005" t="s">
        <v>18</v>
      </c>
      <c r="T3005">
        <v>-6.9801000000000004E-3</v>
      </c>
      <c r="U3005">
        <v>-6.0702999999999998E-3</v>
      </c>
      <c r="V3005">
        <v>-4.1741E-3</v>
      </c>
      <c r="W3005">
        <v>-2.8608000000000001E-3</v>
      </c>
      <c r="X3005">
        <v>-1.5475E-3</v>
      </c>
      <c r="Y3005">
        <v>3.4860000000000002E-4</v>
      </c>
      <c r="Z3005">
        <v>1.2584E-3</v>
      </c>
      <c r="AA3005">
        <v>-6.8812999999999999E-3</v>
      </c>
    </row>
    <row r="3006" spans="1:27" x14ac:dyDescent="0.2">
      <c r="A3006" t="s">
        <v>2161</v>
      </c>
      <c r="B3006" t="s">
        <v>35</v>
      </c>
      <c r="C3006" t="s">
        <v>1989</v>
      </c>
      <c r="D3006" t="s">
        <v>15</v>
      </c>
      <c r="E3006" t="s">
        <v>16</v>
      </c>
      <c r="F3006">
        <v>5</v>
      </c>
      <c r="G3006">
        <v>17621.400000000001</v>
      </c>
      <c r="H3006">
        <v>26455.8</v>
      </c>
      <c r="I3006">
        <v>0.42061389999999999</v>
      </c>
      <c r="J3006">
        <v>0.41527370000000002</v>
      </c>
      <c r="K3006">
        <v>-5.3401999999999998E-3</v>
      </c>
      <c r="L3006">
        <v>2.3268E-3</v>
      </c>
      <c r="M3006">
        <v>-1.5126E-3</v>
      </c>
      <c r="N3006">
        <v>-9.1678999999999997E-3</v>
      </c>
      <c r="O3006">
        <v>13857.67</v>
      </c>
      <c r="P3006">
        <v>0.78641119999999998</v>
      </c>
      <c r="Q3006">
        <v>63.413046000000001</v>
      </c>
      <c r="R3006">
        <v>69.270114000000007</v>
      </c>
      <c r="S3006" t="s">
        <v>18</v>
      </c>
      <c r="T3006">
        <v>-9.1675000000000003E-3</v>
      </c>
      <c r="U3006">
        <v>-8.3222000000000001E-3</v>
      </c>
      <c r="V3006">
        <v>-6.5604000000000001E-3</v>
      </c>
      <c r="W3006">
        <v>-5.3401999999999998E-3</v>
      </c>
      <c r="X3006">
        <v>-4.1200000000000004E-3</v>
      </c>
      <c r="Y3006">
        <v>-2.3582E-3</v>
      </c>
      <c r="Z3006">
        <v>-1.5129E-3</v>
      </c>
      <c r="AA3006">
        <v>-1.2859499999999999E-2</v>
      </c>
    </row>
    <row r="3007" spans="1:27" x14ac:dyDescent="0.2">
      <c r="A3007" t="s">
        <v>2162</v>
      </c>
      <c r="B3007" t="s">
        <v>35</v>
      </c>
      <c r="C3007" t="s">
        <v>1989</v>
      </c>
      <c r="D3007" t="s">
        <v>15</v>
      </c>
      <c r="E3007" t="s">
        <v>16</v>
      </c>
      <c r="F3007">
        <v>6</v>
      </c>
      <c r="G3007">
        <v>17621.400000000001</v>
      </c>
      <c r="H3007">
        <v>26455.8</v>
      </c>
      <c r="I3007">
        <v>0.4461426</v>
      </c>
      <c r="J3007">
        <v>0.44031130000000002</v>
      </c>
      <c r="K3007">
        <v>-5.8313000000000002E-3</v>
      </c>
      <c r="L3007">
        <v>2.3013E-3</v>
      </c>
      <c r="M3007" s="1">
        <v>-2.0457000000000001E-3</v>
      </c>
      <c r="N3007">
        <v>-9.6170000000000005E-3</v>
      </c>
      <c r="O3007">
        <v>13857.67</v>
      </c>
      <c r="P3007">
        <v>0.78641119999999998</v>
      </c>
      <c r="Q3007">
        <v>63.185808999999999</v>
      </c>
      <c r="R3007">
        <v>69.270114000000007</v>
      </c>
      <c r="S3007" t="s">
        <v>18</v>
      </c>
      <c r="T3007">
        <v>-9.6165999999999995E-3</v>
      </c>
      <c r="U3007">
        <v>-8.7805999999999995E-3</v>
      </c>
      <c r="V3007">
        <v>-7.0381000000000003E-3</v>
      </c>
      <c r="W3007">
        <v>-5.8313000000000002E-3</v>
      </c>
      <c r="X3007">
        <v>-4.6245000000000001E-3</v>
      </c>
      <c r="Y3007">
        <v>-2.8820999999999999E-3</v>
      </c>
      <c r="Z3007">
        <v>-2.0460000000000001E-3</v>
      </c>
      <c r="AA3007">
        <v>-1.3243700000000001E-2</v>
      </c>
    </row>
    <row r="3008" spans="1:27" x14ac:dyDescent="0.2">
      <c r="A3008" t="s">
        <v>2163</v>
      </c>
      <c r="B3008" t="s">
        <v>35</v>
      </c>
      <c r="C3008" t="s">
        <v>1989</v>
      </c>
      <c r="D3008" t="s">
        <v>15</v>
      </c>
      <c r="E3008" t="s">
        <v>16</v>
      </c>
      <c r="F3008">
        <v>7</v>
      </c>
      <c r="G3008">
        <v>17621.400000000001</v>
      </c>
      <c r="H3008">
        <v>26455.8</v>
      </c>
      <c r="I3008">
        <v>0.49223860000000003</v>
      </c>
      <c r="J3008">
        <v>0.48749769999999998</v>
      </c>
      <c r="K3008">
        <v>-4.7409000000000001E-3</v>
      </c>
      <c r="L3008">
        <v>2.4055999999999999E-3</v>
      </c>
      <c r="M3008">
        <v>-7.8379999999999997E-4</v>
      </c>
      <c r="N3008">
        <v>-8.6981000000000003E-3</v>
      </c>
      <c r="O3008">
        <v>13857.67</v>
      </c>
      <c r="P3008">
        <v>0.78641119999999998</v>
      </c>
      <c r="Q3008">
        <v>62.996487999999999</v>
      </c>
      <c r="R3008">
        <v>69.270114000000007</v>
      </c>
      <c r="S3008" t="s">
        <v>18</v>
      </c>
      <c r="T3008">
        <v>-8.6976999999999992E-3</v>
      </c>
      <c r="U3008">
        <v>-7.8238000000000005E-3</v>
      </c>
      <c r="V3008">
        <v>-6.0023999999999997E-3</v>
      </c>
      <c r="W3008">
        <v>-4.7409000000000001E-3</v>
      </c>
      <c r="X3008">
        <v>-3.4795E-3</v>
      </c>
      <c r="Y3008">
        <v>-1.6581E-3</v>
      </c>
      <c r="Z3008">
        <v>-7.8410000000000003E-4</v>
      </c>
      <c r="AA3008">
        <v>-9.7249999999999993E-3</v>
      </c>
    </row>
    <row r="3009" spans="1:27" x14ac:dyDescent="0.2">
      <c r="A3009" t="s">
        <v>2164</v>
      </c>
      <c r="B3009" t="s">
        <v>35</v>
      </c>
      <c r="C3009" t="s">
        <v>1989</v>
      </c>
      <c r="D3009" t="s">
        <v>15</v>
      </c>
      <c r="E3009" t="s">
        <v>16</v>
      </c>
      <c r="F3009">
        <v>8</v>
      </c>
      <c r="G3009">
        <v>17621.400000000001</v>
      </c>
      <c r="H3009">
        <v>26455.8</v>
      </c>
      <c r="I3009">
        <v>0.51573009999999997</v>
      </c>
      <c r="J3009">
        <v>0.51398299999999997</v>
      </c>
      <c r="K3009">
        <v>-1.7470999999999999E-3</v>
      </c>
      <c r="L3009">
        <v>2.4818000000000002E-3</v>
      </c>
      <c r="M3009">
        <v>2.3354999999999999E-3</v>
      </c>
      <c r="N3009">
        <v>-5.8297000000000002E-3</v>
      </c>
      <c r="O3009">
        <v>13857.67</v>
      </c>
      <c r="P3009">
        <v>0.78641119999999998</v>
      </c>
      <c r="Q3009">
        <v>63.26444</v>
      </c>
      <c r="R3009">
        <v>69.270114000000007</v>
      </c>
      <c r="S3009" t="s">
        <v>18</v>
      </c>
      <c r="T3009">
        <v>-5.8292999999999999E-3</v>
      </c>
      <c r="U3009">
        <v>-4.9275999999999999E-3</v>
      </c>
      <c r="V3009">
        <v>-3.0485E-3</v>
      </c>
      <c r="W3009">
        <v>-1.7470999999999999E-3</v>
      </c>
      <c r="X3009">
        <v>-4.4559999999999999E-4</v>
      </c>
      <c r="Y3009">
        <v>1.4335000000000001E-3</v>
      </c>
      <c r="Z3009">
        <v>2.3351999999999999E-3</v>
      </c>
      <c r="AA3009">
        <v>-3.3991E-3</v>
      </c>
    </row>
    <row r="3010" spans="1:27" x14ac:dyDescent="0.2">
      <c r="A3010" t="s">
        <v>2165</v>
      </c>
      <c r="B3010" t="s">
        <v>35</v>
      </c>
      <c r="C3010" t="s">
        <v>1989</v>
      </c>
      <c r="D3010" t="s">
        <v>15</v>
      </c>
      <c r="E3010" t="s">
        <v>16</v>
      </c>
      <c r="F3010">
        <v>9</v>
      </c>
      <c r="G3010">
        <v>17621.400000000001</v>
      </c>
      <c r="H3010">
        <v>26455.8</v>
      </c>
      <c r="I3010">
        <v>0.52661469999999999</v>
      </c>
      <c r="J3010">
        <v>0.52774909999999997</v>
      </c>
      <c r="K3010">
        <v>1.1344E-3</v>
      </c>
      <c r="L3010">
        <v>2.7070000000000002E-3</v>
      </c>
      <c r="M3010">
        <v>5.5874000000000002E-3</v>
      </c>
      <c r="N3010">
        <v>-3.3184999999999998E-3</v>
      </c>
      <c r="O3010">
        <v>13857.67</v>
      </c>
      <c r="P3010">
        <v>0.78641119999999998</v>
      </c>
      <c r="Q3010">
        <v>65.377300000000005</v>
      </c>
      <c r="R3010">
        <v>69.270114000000007</v>
      </c>
      <c r="S3010" t="s">
        <v>18</v>
      </c>
      <c r="T3010">
        <v>-3.3181E-3</v>
      </c>
      <c r="U3010">
        <v>-2.3346999999999999E-3</v>
      </c>
      <c r="V3010">
        <v>-2.8509999999999999E-4</v>
      </c>
      <c r="W3010">
        <v>1.1344E-3</v>
      </c>
      <c r="X3010">
        <v>2.5539E-3</v>
      </c>
      <c r="Y3010">
        <v>4.6035E-3</v>
      </c>
      <c r="Z3010">
        <v>5.587E-3</v>
      </c>
      <c r="AA3010">
        <v>2.1494999999999999E-3</v>
      </c>
    </row>
    <row r="3011" spans="1:27" x14ac:dyDescent="0.2">
      <c r="A3011" t="s">
        <v>2166</v>
      </c>
      <c r="B3011" t="s">
        <v>35</v>
      </c>
      <c r="C3011" t="s">
        <v>1989</v>
      </c>
      <c r="D3011" t="s">
        <v>15</v>
      </c>
      <c r="E3011" t="s">
        <v>16</v>
      </c>
      <c r="F3011">
        <v>10</v>
      </c>
      <c r="G3011">
        <v>17621.400000000001</v>
      </c>
      <c r="H3011">
        <v>26455.8</v>
      </c>
      <c r="I3011">
        <v>0.54681829999999998</v>
      </c>
      <c r="J3011">
        <v>0.54748370000000002</v>
      </c>
      <c r="K3011">
        <v>6.6540000000000002E-4</v>
      </c>
      <c r="L3011">
        <v>2.8078000000000001E-3</v>
      </c>
      <c r="M3011">
        <v>5.2842000000000002E-3</v>
      </c>
      <c r="N3011">
        <v>-3.9534000000000001E-3</v>
      </c>
      <c r="O3011">
        <v>13857.67</v>
      </c>
      <c r="P3011">
        <v>0.78641119999999998</v>
      </c>
      <c r="Q3011">
        <v>68.700684999999993</v>
      </c>
      <c r="R3011">
        <v>69.270114000000007</v>
      </c>
      <c r="S3011" t="s">
        <v>18</v>
      </c>
      <c r="T3011">
        <v>-3.9529999999999999E-3</v>
      </c>
      <c r="U3011">
        <v>-2.9329E-3</v>
      </c>
      <c r="V3011">
        <v>-8.0699999999999999E-4</v>
      </c>
      <c r="W3011">
        <v>6.6540000000000002E-4</v>
      </c>
      <c r="X3011">
        <v>2.1378E-3</v>
      </c>
      <c r="Y3011">
        <v>4.2636999999999996E-3</v>
      </c>
      <c r="Z3011">
        <v>5.2838E-3</v>
      </c>
      <c r="AA3011">
        <v>1.2153999999999999E-3</v>
      </c>
    </row>
    <row r="3012" spans="1:27" x14ac:dyDescent="0.2">
      <c r="A3012" t="s">
        <v>2167</v>
      </c>
      <c r="B3012" t="s">
        <v>35</v>
      </c>
      <c r="C3012" t="s">
        <v>1989</v>
      </c>
      <c r="D3012" t="s">
        <v>15</v>
      </c>
      <c r="E3012" t="s">
        <v>16</v>
      </c>
      <c r="F3012">
        <v>11</v>
      </c>
      <c r="G3012">
        <v>17621.400000000001</v>
      </c>
      <c r="H3012">
        <v>26455.8</v>
      </c>
      <c r="I3012">
        <v>0.57370310000000002</v>
      </c>
      <c r="J3012">
        <v>0.57232320000000003</v>
      </c>
      <c r="K3012">
        <v>-1.3798E-3</v>
      </c>
      <c r="L3012">
        <v>2.9193000000000001E-3</v>
      </c>
      <c r="M3012">
        <v>3.4223999999999999E-3</v>
      </c>
      <c r="N3012">
        <v>-6.1821000000000003E-3</v>
      </c>
      <c r="O3012">
        <v>13857.67</v>
      </c>
      <c r="P3012">
        <v>0.78641119999999998</v>
      </c>
      <c r="Q3012">
        <v>72.180786999999995</v>
      </c>
      <c r="R3012">
        <v>69.270114000000007</v>
      </c>
      <c r="S3012" t="s">
        <v>18</v>
      </c>
      <c r="T3012">
        <v>-6.1815999999999998E-3</v>
      </c>
      <c r="U3012">
        <v>-5.1209999999999997E-3</v>
      </c>
      <c r="V3012">
        <v>-2.9107E-3</v>
      </c>
      <c r="W3012">
        <v>-1.3798E-3</v>
      </c>
      <c r="X3012">
        <v>1.5100000000000001E-4</v>
      </c>
      <c r="Y3012">
        <v>2.3614E-3</v>
      </c>
      <c r="Z3012">
        <v>3.4218999999999999E-3</v>
      </c>
      <c r="AA3012">
        <v>-2.4109999999999999E-3</v>
      </c>
    </row>
    <row r="3013" spans="1:27" x14ac:dyDescent="0.2">
      <c r="A3013" t="s">
        <v>2168</v>
      </c>
      <c r="B3013" t="s">
        <v>35</v>
      </c>
      <c r="C3013" t="s">
        <v>1989</v>
      </c>
      <c r="D3013" t="s">
        <v>15</v>
      </c>
      <c r="E3013" t="s">
        <v>16</v>
      </c>
      <c r="F3013">
        <v>12</v>
      </c>
      <c r="G3013">
        <v>17621.400000000001</v>
      </c>
      <c r="H3013">
        <v>26455.8</v>
      </c>
      <c r="I3013">
        <v>0.60192999999999997</v>
      </c>
      <c r="J3013">
        <v>0.60014909999999999</v>
      </c>
      <c r="K3013">
        <v>-1.7809E-3</v>
      </c>
      <c r="L3013">
        <v>3.0961999999999999E-3</v>
      </c>
      <c r="M3013">
        <v>3.3124000000000001E-3</v>
      </c>
      <c r="N3013">
        <v>-6.8741999999999996E-3</v>
      </c>
      <c r="O3013">
        <v>13857.67</v>
      </c>
      <c r="P3013">
        <v>0.78641119999999998</v>
      </c>
      <c r="Q3013">
        <v>75.055445000000006</v>
      </c>
      <c r="R3013">
        <v>69.270114000000007</v>
      </c>
      <c r="S3013" t="s">
        <v>18</v>
      </c>
      <c r="T3013">
        <v>-6.8738000000000002E-3</v>
      </c>
      <c r="U3013">
        <v>-5.7489000000000004E-3</v>
      </c>
      <c r="V3013">
        <v>-3.4045999999999998E-3</v>
      </c>
      <c r="W3013">
        <v>-1.7809E-3</v>
      </c>
      <c r="X3013">
        <v>-1.572E-4</v>
      </c>
      <c r="Y3013">
        <v>2.1871E-3</v>
      </c>
      <c r="Z3013">
        <v>3.3119999999999998E-3</v>
      </c>
      <c r="AA3013">
        <v>-2.9673999999999998E-3</v>
      </c>
    </row>
    <row r="3014" spans="1:27" x14ac:dyDescent="0.2">
      <c r="A3014" t="s">
        <v>2169</v>
      </c>
      <c r="B3014" t="s">
        <v>35</v>
      </c>
      <c r="C3014" t="s">
        <v>1989</v>
      </c>
      <c r="D3014" t="s">
        <v>15</v>
      </c>
      <c r="E3014" t="s">
        <v>16</v>
      </c>
      <c r="F3014">
        <v>13</v>
      </c>
      <c r="G3014">
        <v>17621.400000000001</v>
      </c>
      <c r="H3014">
        <v>26455.8</v>
      </c>
      <c r="I3014">
        <v>0.63649319999999998</v>
      </c>
      <c r="J3014">
        <v>0.63212590000000002</v>
      </c>
      <c r="K3014">
        <v>-4.3673999999999996E-3</v>
      </c>
      <c r="L3014">
        <v>3.3054999999999998E-3</v>
      </c>
      <c r="M3014">
        <v>1.0702000000000001E-3</v>
      </c>
      <c r="N3014">
        <v>-9.8049000000000001E-3</v>
      </c>
      <c r="O3014">
        <v>13857.67</v>
      </c>
      <c r="P3014">
        <v>0.78641119999999998</v>
      </c>
      <c r="Q3014">
        <v>76.709220000000002</v>
      </c>
      <c r="R3014">
        <v>69.270114000000007</v>
      </c>
      <c r="S3014" t="s">
        <v>18</v>
      </c>
      <c r="T3014">
        <v>-9.8043999999999996E-3</v>
      </c>
      <c r="U3014">
        <v>-8.6035E-3</v>
      </c>
      <c r="V3014">
        <v>-6.1008E-3</v>
      </c>
      <c r="W3014">
        <v>-4.3673999999999996E-3</v>
      </c>
      <c r="X3014">
        <v>-2.6338999999999998E-3</v>
      </c>
      <c r="Y3014">
        <v>-1.3119999999999999E-4</v>
      </c>
      <c r="Z3014">
        <v>1.0697E-3</v>
      </c>
      <c r="AA3014">
        <v>-6.9090000000000002E-3</v>
      </c>
    </row>
    <row r="3015" spans="1:27" x14ac:dyDescent="0.2">
      <c r="A3015" t="s">
        <v>2170</v>
      </c>
      <c r="B3015" t="s">
        <v>35</v>
      </c>
      <c r="C3015" t="s">
        <v>1989</v>
      </c>
      <c r="D3015" t="s">
        <v>15</v>
      </c>
      <c r="E3015" t="s">
        <v>16</v>
      </c>
      <c r="F3015">
        <v>14</v>
      </c>
      <c r="G3015">
        <v>17621.400000000001</v>
      </c>
      <c r="H3015">
        <v>26455.8</v>
      </c>
      <c r="I3015">
        <v>0.6680391</v>
      </c>
      <c r="J3015">
        <v>0.66273979999999999</v>
      </c>
      <c r="K3015">
        <v>-5.2994000000000001E-3</v>
      </c>
      <c r="L3015">
        <v>3.5140000000000002E-3</v>
      </c>
      <c r="M3015">
        <v>4.8109999999999998E-4</v>
      </c>
      <c r="N3015">
        <v>-1.10799E-2</v>
      </c>
      <c r="O3015">
        <v>13857.67</v>
      </c>
      <c r="P3015">
        <v>0.78641119999999998</v>
      </c>
      <c r="Q3015">
        <v>77.444378</v>
      </c>
      <c r="R3015">
        <v>69.270114000000007</v>
      </c>
      <c r="S3015" t="s">
        <v>18</v>
      </c>
      <c r="T3015">
        <v>-1.10794E-2</v>
      </c>
      <c r="U3015">
        <v>-9.8026999999999993E-3</v>
      </c>
      <c r="V3015">
        <v>-7.1421000000000002E-3</v>
      </c>
      <c r="W3015">
        <v>-5.2994000000000001E-3</v>
      </c>
      <c r="X3015">
        <v>-3.4566000000000002E-3</v>
      </c>
      <c r="Y3015">
        <v>-7.9600000000000005E-4</v>
      </c>
      <c r="Z3015">
        <v>4.8060000000000003E-4</v>
      </c>
      <c r="AA3015">
        <v>-7.9962000000000002E-3</v>
      </c>
    </row>
    <row r="3016" spans="1:27" x14ac:dyDescent="0.2">
      <c r="A3016" t="s">
        <v>2171</v>
      </c>
      <c r="B3016" t="s">
        <v>35</v>
      </c>
      <c r="C3016" t="s">
        <v>1989</v>
      </c>
      <c r="D3016" t="s">
        <v>15</v>
      </c>
      <c r="E3016" t="s">
        <v>16</v>
      </c>
      <c r="F3016">
        <v>15</v>
      </c>
      <c r="G3016">
        <v>17621.400000000001</v>
      </c>
      <c r="H3016">
        <v>26455.8</v>
      </c>
      <c r="I3016">
        <v>0.6921157</v>
      </c>
      <c r="J3016">
        <v>0.69289860000000003</v>
      </c>
      <c r="K3016">
        <v>7.829E-4</v>
      </c>
      <c r="L3016">
        <v>3.7548E-3</v>
      </c>
      <c r="M3016">
        <v>6.9595000000000004E-3</v>
      </c>
      <c r="N3016">
        <v>-5.3937000000000004E-3</v>
      </c>
      <c r="O3016">
        <v>13857.67</v>
      </c>
      <c r="P3016">
        <v>0.78641119999999998</v>
      </c>
      <c r="Q3016">
        <v>77.707229999999996</v>
      </c>
      <c r="R3016">
        <v>69.270114000000007</v>
      </c>
      <c r="S3016" t="s">
        <v>18</v>
      </c>
      <c r="T3016">
        <v>-5.3931999999999999E-3</v>
      </c>
      <c r="U3016">
        <v>-4.0289999999999996E-3</v>
      </c>
      <c r="V3016">
        <v>-1.1861E-3</v>
      </c>
      <c r="W3016">
        <v>7.829E-4</v>
      </c>
      <c r="X3016">
        <v>2.7518999999999998E-3</v>
      </c>
      <c r="Y3016">
        <v>5.5948999999999999E-3</v>
      </c>
      <c r="Z3016">
        <v>6.9589999999999999E-3</v>
      </c>
      <c r="AA3016">
        <v>1.1299000000000001E-3</v>
      </c>
    </row>
    <row r="3017" spans="1:27" x14ac:dyDescent="0.2">
      <c r="A3017" t="s">
        <v>2172</v>
      </c>
      <c r="B3017" t="s">
        <v>35</v>
      </c>
      <c r="C3017" t="s">
        <v>1989</v>
      </c>
      <c r="D3017" t="s">
        <v>15</v>
      </c>
      <c r="E3017" t="s">
        <v>16</v>
      </c>
      <c r="F3017">
        <v>16</v>
      </c>
      <c r="G3017">
        <v>17621.400000000001</v>
      </c>
      <c r="H3017">
        <v>26455.8</v>
      </c>
      <c r="I3017">
        <v>0.72167519999999996</v>
      </c>
      <c r="J3017">
        <v>0.72831089999999998</v>
      </c>
      <c r="K3017">
        <v>6.6356999999999996E-3</v>
      </c>
      <c r="L3017">
        <v>3.9338999999999997E-3</v>
      </c>
      <c r="M3017">
        <v>1.3107000000000001E-2</v>
      </c>
      <c r="N3017">
        <v>1.6449999999999999E-4</v>
      </c>
      <c r="O3017">
        <v>13857.67</v>
      </c>
      <c r="P3017">
        <v>0.78641119999999998</v>
      </c>
      <c r="Q3017">
        <v>77.431364000000002</v>
      </c>
      <c r="R3017">
        <v>69.270114000000007</v>
      </c>
      <c r="S3017" t="s">
        <v>18</v>
      </c>
      <c r="T3017">
        <v>1.65E-4</v>
      </c>
      <c r="U3017">
        <v>1.5942E-3</v>
      </c>
      <c r="V3017">
        <v>4.5728000000000001E-3</v>
      </c>
      <c r="W3017">
        <v>6.6356999999999996E-3</v>
      </c>
      <c r="X3017">
        <v>8.6987000000000002E-3</v>
      </c>
      <c r="Y3017">
        <v>1.16772E-2</v>
      </c>
      <c r="Z3017">
        <v>1.3106400000000001E-2</v>
      </c>
      <c r="AA3017">
        <v>9.1111000000000004E-3</v>
      </c>
    </row>
    <row r="3018" spans="1:27" x14ac:dyDescent="0.2">
      <c r="A3018" t="s">
        <v>2173</v>
      </c>
      <c r="B3018" t="s">
        <v>35</v>
      </c>
      <c r="C3018" t="s">
        <v>1989</v>
      </c>
      <c r="D3018" t="s">
        <v>15</v>
      </c>
      <c r="E3018" t="s">
        <v>16</v>
      </c>
      <c r="F3018">
        <v>17</v>
      </c>
      <c r="G3018">
        <v>17621.400000000001</v>
      </c>
      <c r="H3018">
        <v>26455.8</v>
      </c>
      <c r="I3018">
        <v>0.73745550000000004</v>
      </c>
      <c r="J3018">
        <v>0.75453570000000003</v>
      </c>
      <c r="K3018">
        <v>1.70802E-2</v>
      </c>
      <c r="L3018">
        <v>4.0812000000000001E-3</v>
      </c>
      <c r="M3018">
        <v>2.37938E-2</v>
      </c>
      <c r="N3018">
        <v>1.03666E-2</v>
      </c>
      <c r="O3018">
        <v>13857.67</v>
      </c>
      <c r="P3018">
        <v>0.78641119999999998</v>
      </c>
      <c r="Q3018">
        <v>76.638687000000004</v>
      </c>
      <c r="R3018">
        <v>69.270114000000007</v>
      </c>
      <c r="S3018" t="s">
        <v>19</v>
      </c>
      <c r="T3018">
        <v>1.03672E-2</v>
      </c>
      <c r="U3018">
        <v>1.1849999999999999E-2</v>
      </c>
      <c r="V3018">
        <v>1.494E-2</v>
      </c>
      <c r="W3018">
        <v>1.70802E-2</v>
      </c>
      <c r="X3018">
        <v>1.9220399999999999E-2</v>
      </c>
      <c r="Y3018">
        <v>2.23105E-2</v>
      </c>
      <c r="Z3018">
        <v>2.37932E-2</v>
      </c>
      <c r="AA3018">
        <v>2.2636699999999999E-2</v>
      </c>
    </row>
    <row r="3019" spans="1:27" x14ac:dyDescent="0.2">
      <c r="A3019" t="s">
        <v>2174</v>
      </c>
      <c r="B3019" t="s">
        <v>35</v>
      </c>
      <c r="C3019" t="s">
        <v>1989</v>
      </c>
      <c r="D3019" t="s">
        <v>15</v>
      </c>
      <c r="E3019" t="s">
        <v>16</v>
      </c>
      <c r="F3019">
        <v>18</v>
      </c>
      <c r="G3019">
        <v>17621.400000000001</v>
      </c>
      <c r="H3019">
        <v>26455.8</v>
      </c>
      <c r="I3019">
        <v>0.767235</v>
      </c>
      <c r="J3019">
        <v>0.78622349999999996</v>
      </c>
      <c r="K3019">
        <v>1.8988499999999998E-2</v>
      </c>
      <c r="L3019">
        <v>4.0251000000000002E-3</v>
      </c>
      <c r="M3019">
        <v>2.5609799999999999E-2</v>
      </c>
      <c r="N3019">
        <v>1.23672E-2</v>
      </c>
      <c r="O3019">
        <v>13857.67</v>
      </c>
      <c r="P3019">
        <v>0.78641119999999998</v>
      </c>
      <c r="Q3019">
        <v>75.277986999999996</v>
      </c>
      <c r="R3019">
        <v>69.270114000000007</v>
      </c>
      <c r="S3019" t="s">
        <v>19</v>
      </c>
      <c r="T3019">
        <v>1.23678E-2</v>
      </c>
      <c r="U3019">
        <v>1.38301E-2</v>
      </c>
      <c r="V3019">
        <v>1.6877699999999999E-2</v>
      </c>
      <c r="W3019">
        <v>1.8988499999999998E-2</v>
      </c>
      <c r="X3019">
        <v>2.1099199999999999E-2</v>
      </c>
      <c r="Y3019">
        <v>2.4146899999999999E-2</v>
      </c>
      <c r="Z3019">
        <v>2.5609199999999999E-2</v>
      </c>
      <c r="AA3019">
        <v>2.4151499999999999E-2</v>
      </c>
    </row>
    <row r="3020" spans="1:27" x14ac:dyDescent="0.2">
      <c r="A3020" t="s">
        <v>2175</v>
      </c>
      <c r="B3020" t="s">
        <v>35</v>
      </c>
      <c r="C3020" t="s">
        <v>1989</v>
      </c>
      <c r="D3020" t="s">
        <v>15</v>
      </c>
      <c r="E3020" t="s">
        <v>16</v>
      </c>
      <c r="F3020">
        <v>19</v>
      </c>
      <c r="G3020">
        <v>17621.400000000001</v>
      </c>
      <c r="H3020">
        <v>26455.8</v>
      </c>
      <c r="I3020">
        <v>0.79032650000000004</v>
      </c>
      <c r="J3020">
        <v>0.80654599999999999</v>
      </c>
      <c r="K3020">
        <v>1.6219500000000001E-2</v>
      </c>
      <c r="L3020">
        <v>3.7759999999999998E-3</v>
      </c>
      <c r="M3020">
        <v>2.2431099999999999E-2</v>
      </c>
      <c r="N3020">
        <v>1.00079E-2</v>
      </c>
      <c r="O3020">
        <v>13857.67</v>
      </c>
      <c r="P3020">
        <v>0.78641119999999998</v>
      </c>
      <c r="Q3020">
        <v>73.293689000000001</v>
      </c>
      <c r="R3020">
        <v>69.270114000000007</v>
      </c>
      <c r="S3020" t="s">
        <v>19</v>
      </c>
      <c r="T3020">
        <v>1.00085E-2</v>
      </c>
      <c r="U3020">
        <v>1.1380299999999999E-2</v>
      </c>
      <c r="V3020">
        <v>1.42393E-2</v>
      </c>
      <c r="W3020">
        <v>1.6219500000000001E-2</v>
      </c>
      <c r="X3020">
        <v>1.81996E-2</v>
      </c>
      <c r="Y3020">
        <v>2.10587E-2</v>
      </c>
      <c r="Z3020">
        <v>2.2430499999999999E-2</v>
      </c>
      <c r="AA3020">
        <v>2.0109800000000001E-2</v>
      </c>
    </row>
    <row r="3021" spans="1:27" x14ac:dyDescent="0.2">
      <c r="A3021" t="s">
        <v>2176</v>
      </c>
      <c r="B3021" t="s">
        <v>35</v>
      </c>
      <c r="C3021" t="s">
        <v>1989</v>
      </c>
      <c r="D3021" t="s">
        <v>15</v>
      </c>
      <c r="E3021" t="s">
        <v>16</v>
      </c>
      <c r="F3021">
        <v>20</v>
      </c>
      <c r="G3021">
        <v>17621.400000000001</v>
      </c>
      <c r="H3021">
        <v>26455.8</v>
      </c>
      <c r="I3021">
        <v>0.80205550000000003</v>
      </c>
      <c r="J3021">
        <v>0.81577299999999997</v>
      </c>
      <c r="K3021">
        <v>1.3717399999999999E-2</v>
      </c>
      <c r="L3021">
        <v>3.5114999999999999E-3</v>
      </c>
      <c r="M3021">
        <v>1.9493900000000002E-2</v>
      </c>
      <c r="N3021">
        <v>7.9409000000000007E-3</v>
      </c>
      <c r="O3021">
        <v>13857.67</v>
      </c>
      <c r="P3021">
        <v>0.78641119999999998</v>
      </c>
      <c r="Q3021">
        <v>70.712618000000006</v>
      </c>
      <c r="R3021">
        <v>69.270114000000007</v>
      </c>
      <c r="S3021" t="s">
        <v>19</v>
      </c>
      <c r="T3021">
        <v>7.9415000000000006E-3</v>
      </c>
      <c r="U3021">
        <v>9.2172E-3</v>
      </c>
      <c r="V3021">
        <v>1.1875999999999999E-2</v>
      </c>
      <c r="W3021">
        <v>1.3717399999999999E-2</v>
      </c>
      <c r="X3021">
        <v>1.5558900000000001E-2</v>
      </c>
      <c r="Y3021">
        <v>1.82176E-2</v>
      </c>
      <c r="Z3021">
        <v>1.9493400000000001E-2</v>
      </c>
      <c r="AA3021">
        <v>1.6815199999999999E-2</v>
      </c>
    </row>
    <row r="3022" spans="1:27" x14ac:dyDescent="0.2">
      <c r="A3022" t="s">
        <v>2177</v>
      </c>
      <c r="B3022" t="s">
        <v>35</v>
      </c>
      <c r="C3022" t="s">
        <v>1989</v>
      </c>
      <c r="D3022" t="s">
        <v>15</v>
      </c>
      <c r="E3022" t="s">
        <v>16</v>
      </c>
      <c r="F3022">
        <v>21</v>
      </c>
      <c r="G3022">
        <v>17621.400000000001</v>
      </c>
      <c r="H3022">
        <v>26455.8</v>
      </c>
      <c r="I3022">
        <v>0.81265149999999997</v>
      </c>
      <c r="J3022">
        <v>0.82587889999999997</v>
      </c>
      <c r="K3022">
        <v>1.32274E-2</v>
      </c>
      <c r="L3022">
        <v>3.3852999999999999E-3</v>
      </c>
      <c r="M3022">
        <v>1.87961E-2</v>
      </c>
      <c r="N3022">
        <v>7.6587000000000001E-3</v>
      </c>
      <c r="O3022">
        <v>13857.67</v>
      </c>
      <c r="P3022">
        <v>0.78641119999999998</v>
      </c>
      <c r="Q3022">
        <v>68.385210000000001</v>
      </c>
      <c r="R3022">
        <v>69.270114000000007</v>
      </c>
      <c r="S3022" t="s">
        <v>19</v>
      </c>
      <c r="T3022">
        <v>7.6591999999999997E-3</v>
      </c>
      <c r="U3022">
        <v>8.8889999999999993E-3</v>
      </c>
      <c r="V3022">
        <v>1.1452199999999999E-2</v>
      </c>
      <c r="W3022">
        <v>1.32274E-2</v>
      </c>
      <c r="X3022">
        <v>1.50026E-2</v>
      </c>
      <c r="Y3022">
        <v>1.7565799999999999E-2</v>
      </c>
      <c r="Z3022">
        <v>1.8795599999999999E-2</v>
      </c>
      <c r="AA3022">
        <v>1.6016200000000001E-2</v>
      </c>
    </row>
    <row r="3023" spans="1:27" x14ac:dyDescent="0.2">
      <c r="A3023" t="s">
        <v>2178</v>
      </c>
      <c r="B3023" t="s">
        <v>35</v>
      </c>
      <c r="C3023" t="s">
        <v>1989</v>
      </c>
      <c r="D3023" t="s">
        <v>15</v>
      </c>
      <c r="E3023" t="s">
        <v>16</v>
      </c>
      <c r="F3023">
        <v>22</v>
      </c>
      <c r="G3023">
        <v>17621.400000000001</v>
      </c>
      <c r="H3023">
        <v>26455.8</v>
      </c>
      <c r="I3023">
        <v>0.77929709999999996</v>
      </c>
      <c r="J3023">
        <v>0.78306529999999996</v>
      </c>
      <c r="K3023">
        <v>3.7682000000000002E-3</v>
      </c>
      <c r="L3023">
        <v>3.1384E-3</v>
      </c>
      <c r="M3023">
        <v>8.9307999999999992E-3</v>
      </c>
      <c r="N3023">
        <v>-1.3944000000000001E-3</v>
      </c>
      <c r="O3023">
        <v>13857.67</v>
      </c>
      <c r="P3023">
        <v>0.78641119999999998</v>
      </c>
      <c r="Q3023">
        <v>67.027815000000004</v>
      </c>
      <c r="R3023">
        <v>69.270114000000007</v>
      </c>
      <c r="S3023" t="s">
        <v>18</v>
      </c>
      <c r="T3023">
        <v>-1.3940000000000001E-3</v>
      </c>
      <c r="U3023">
        <v>-2.5379999999999999E-4</v>
      </c>
      <c r="V3023">
        <v>2.1224E-3</v>
      </c>
      <c r="W3023">
        <v>3.7682000000000002E-3</v>
      </c>
      <c r="X3023">
        <v>5.4140000000000004E-3</v>
      </c>
      <c r="Y3023">
        <v>7.7901999999999997E-3</v>
      </c>
      <c r="Z3023">
        <v>8.9303999999999998E-3</v>
      </c>
      <c r="AA3023">
        <v>4.8120999999999997E-3</v>
      </c>
    </row>
    <row r="3024" spans="1:27" x14ac:dyDescent="0.2">
      <c r="A3024" t="s">
        <v>2179</v>
      </c>
      <c r="B3024" t="s">
        <v>35</v>
      </c>
      <c r="C3024" t="s">
        <v>1989</v>
      </c>
      <c r="D3024" t="s">
        <v>15</v>
      </c>
      <c r="E3024" t="s">
        <v>16</v>
      </c>
      <c r="F3024">
        <v>23</v>
      </c>
      <c r="G3024">
        <v>17621.400000000001</v>
      </c>
      <c r="H3024">
        <v>26455.8</v>
      </c>
      <c r="I3024">
        <v>0.68399699999999997</v>
      </c>
      <c r="J3024">
        <v>0.68424969999999996</v>
      </c>
      <c r="K3024">
        <v>2.5270000000000002E-4</v>
      </c>
      <c r="L3024">
        <v>2.8722999999999999E-3</v>
      </c>
      <c r="M3024">
        <v>4.9776999999999998E-3</v>
      </c>
      <c r="N3024">
        <v>-4.4722E-3</v>
      </c>
      <c r="O3024">
        <v>13857.67</v>
      </c>
      <c r="P3024">
        <v>0.78641119999999998</v>
      </c>
      <c r="Q3024">
        <v>66.154585999999995</v>
      </c>
      <c r="R3024">
        <v>69.270114000000007</v>
      </c>
      <c r="S3024" t="s">
        <v>18</v>
      </c>
      <c r="T3024">
        <v>-4.4717999999999997E-3</v>
      </c>
      <c r="U3024">
        <v>-3.4283E-3</v>
      </c>
      <c r="V3024">
        <v>-1.2535000000000001E-3</v>
      </c>
      <c r="W3024">
        <v>2.5270000000000002E-4</v>
      </c>
      <c r="X3024">
        <v>1.7589999999999999E-3</v>
      </c>
      <c r="Y3024">
        <v>3.9338000000000003E-3</v>
      </c>
      <c r="Z3024">
        <v>4.9772999999999996E-3</v>
      </c>
      <c r="AA3024">
        <v>3.6939999999999998E-4</v>
      </c>
    </row>
    <row r="3025" spans="1:27" x14ac:dyDescent="0.2">
      <c r="A3025" t="s">
        <v>2180</v>
      </c>
      <c r="B3025" t="s">
        <v>35</v>
      </c>
      <c r="C3025" t="s">
        <v>1989</v>
      </c>
      <c r="D3025" t="s">
        <v>15</v>
      </c>
      <c r="E3025" t="s">
        <v>16</v>
      </c>
      <c r="F3025">
        <v>24</v>
      </c>
      <c r="G3025">
        <v>17621.400000000001</v>
      </c>
      <c r="H3025">
        <v>26455.8</v>
      </c>
      <c r="I3025">
        <v>0.57765999999999995</v>
      </c>
      <c r="J3025">
        <v>0.57641290000000001</v>
      </c>
      <c r="K3025">
        <v>-1.2470999999999999E-3</v>
      </c>
      <c r="L3025">
        <v>2.6283000000000001E-3</v>
      </c>
      <c r="M3025">
        <v>3.0764999999999998E-3</v>
      </c>
      <c r="N3025">
        <v>-5.5706999999999996E-3</v>
      </c>
      <c r="O3025">
        <v>13857.67</v>
      </c>
      <c r="P3025">
        <v>0.78641119999999998</v>
      </c>
      <c r="Q3025">
        <v>65.491926000000007</v>
      </c>
      <c r="R3025">
        <v>69.270114000000007</v>
      </c>
      <c r="S3025" t="s">
        <v>18</v>
      </c>
      <c r="T3025">
        <v>-5.5703000000000003E-3</v>
      </c>
      <c r="U3025">
        <v>-4.6154999999999998E-3</v>
      </c>
      <c r="V3025">
        <v>-2.6254E-3</v>
      </c>
      <c r="W3025">
        <v>-1.2470999999999999E-3</v>
      </c>
      <c r="X3025">
        <v>1.3119999999999999E-4</v>
      </c>
      <c r="Y3025">
        <v>2.1212000000000002E-3</v>
      </c>
      <c r="Z3025">
        <v>3.0761E-3</v>
      </c>
      <c r="AA3025">
        <v>-2.1635999999999999E-3</v>
      </c>
    </row>
    <row r="3026" spans="1:27" x14ac:dyDescent="0.2">
      <c r="A3026" t="s">
        <v>8838</v>
      </c>
      <c r="B3026" t="s">
        <v>34</v>
      </c>
      <c r="C3026" t="s">
        <v>572</v>
      </c>
      <c r="D3026" t="s">
        <v>37</v>
      </c>
      <c r="E3026" t="s">
        <v>20</v>
      </c>
      <c r="F3026">
        <v>1</v>
      </c>
      <c r="G3026">
        <v>67332</v>
      </c>
      <c r="H3026">
        <v>59653</v>
      </c>
      <c r="I3026">
        <v>0.44502950000000002</v>
      </c>
      <c r="J3026">
        <v>0.44803120000000002</v>
      </c>
      <c r="K3026">
        <v>3.0016999999999999E-3</v>
      </c>
      <c r="L3026">
        <v>2.3341E-3</v>
      </c>
      <c r="M3026">
        <v>6.8412999999999998E-3</v>
      </c>
      <c r="N3026">
        <v>-8.3779999999999998E-4</v>
      </c>
      <c r="O3026">
        <v>67332</v>
      </c>
      <c r="Q3026">
        <v>60.030025000000002</v>
      </c>
      <c r="R3026">
        <v>65.360662000000005</v>
      </c>
      <c r="S3026" t="s">
        <v>17</v>
      </c>
      <c r="T3026">
        <v>-8.3739999999999997E-4</v>
      </c>
      <c r="U3026">
        <v>1.0499999999999999E-5</v>
      </c>
      <c r="V3026">
        <v>1.7778E-3</v>
      </c>
      <c r="W3026">
        <v>3.0016999999999999E-3</v>
      </c>
      <c r="X3026">
        <v>4.2256999999999998E-3</v>
      </c>
      <c r="Y3026">
        <v>5.9928999999999998E-3</v>
      </c>
      <c r="Z3026">
        <v>6.8408999999999996E-3</v>
      </c>
      <c r="AA3026">
        <v>6.6997999999999997E-3</v>
      </c>
    </row>
    <row r="3027" spans="1:27" x14ac:dyDescent="0.2">
      <c r="A3027" t="s">
        <v>8839</v>
      </c>
      <c r="B3027" t="s">
        <v>34</v>
      </c>
      <c r="C3027" t="s">
        <v>572</v>
      </c>
      <c r="D3027" t="s">
        <v>37</v>
      </c>
      <c r="E3027" t="s">
        <v>20</v>
      </c>
      <c r="F3027">
        <v>2</v>
      </c>
      <c r="G3027">
        <v>67332</v>
      </c>
      <c r="H3027">
        <v>59653</v>
      </c>
      <c r="I3027">
        <v>0.40659459999999997</v>
      </c>
      <c r="J3027">
        <v>0.40901799999999999</v>
      </c>
      <c r="K3027">
        <v>2.4233000000000002E-3</v>
      </c>
      <c r="L3027">
        <v>2.1995000000000001E-3</v>
      </c>
      <c r="M3027">
        <v>6.0416000000000003E-3</v>
      </c>
      <c r="N3027">
        <v>-1.1949E-3</v>
      </c>
      <c r="O3027">
        <v>67332</v>
      </c>
      <c r="Q3027">
        <v>58.672950999999998</v>
      </c>
      <c r="R3027">
        <v>65.360662000000005</v>
      </c>
      <c r="S3027" t="s">
        <v>17</v>
      </c>
      <c r="T3027">
        <v>-1.1946000000000001E-3</v>
      </c>
      <c r="U3027">
        <v>-3.9550000000000002E-4</v>
      </c>
      <c r="V3027">
        <v>1.2699E-3</v>
      </c>
      <c r="W3027">
        <v>2.4233000000000002E-3</v>
      </c>
      <c r="X3027">
        <v>3.5768000000000002E-3</v>
      </c>
      <c r="Y3027">
        <v>5.2421999999999998E-3</v>
      </c>
      <c r="Z3027">
        <v>6.0413000000000003E-3</v>
      </c>
      <c r="AA3027">
        <v>5.9248E-3</v>
      </c>
    </row>
    <row r="3028" spans="1:27" x14ac:dyDescent="0.2">
      <c r="A3028" t="s">
        <v>8840</v>
      </c>
      <c r="B3028" t="s">
        <v>34</v>
      </c>
      <c r="C3028" t="s">
        <v>572</v>
      </c>
      <c r="D3028" t="s">
        <v>37</v>
      </c>
      <c r="E3028" t="s">
        <v>20</v>
      </c>
      <c r="F3028">
        <v>3</v>
      </c>
      <c r="G3028">
        <v>67332</v>
      </c>
      <c r="H3028">
        <v>59653</v>
      </c>
      <c r="I3028">
        <v>0.3822972</v>
      </c>
      <c r="J3028">
        <v>0.38329590000000002</v>
      </c>
      <c r="K3028">
        <v>9.9879999999999999E-4</v>
      </c>
      <c r="L3028">
        <v>1.9246000000000001E-3</v>
      </c>
      <c r="M3028">
        <v>4.1647000000000003E-3</v>
      </c>
      <c r="N3028">
        <v>-2.1670999999999999E-3</v>
      </c>
      <c r="O3028">
        <v>67332</v>
      </c>
      <c r="Q3028">
        <v>58.164431999999998</v>
      </c>
      <c r="R3028">
        <v>65.360662000000005</v>
      </c>
      <c r="S3028" t="s">
        <v>17</v>
      </c>
      <c r="T3028">
        <v>-2.1668999999999998E-3</v>
      </c>
      <c r="U3028">
        <v>-1.4677E-3</v>
      </c>
      <c r="V3028">
        <v>-1.0499999999999999E-5</v>
      </c>
      <c r="W3028">
        <v>9.9879999999999999E-4</v>
      </c>
      <c r="X3028">
        <v>2.0079999999999998E-3</v>
      </c>
      <c r="Y3028">
        <v>3.4651999999999999E-3</v>
      </c>
      <c r="Z3028">
        <v>4.1644000000000004E-3</v>
      </c>
      <c r="AA3028">
        <v>2.6058000000000001E-3</v>
      </c>
    </row>
    <row r="3029" spans="1:27" x14ac:dyDescent="0.2">
      <c r="A3029" t="s">
        <v>8841</v>
      </c>
      <c r="B3029" t="s">
        <v>34</v>
      </c>
      <c r="C3029" t="s">
        <v>572</v>
      </c>
      <c r="D3029" t="s">
        <v>37</v>
      </c>
      <c r="E3029" t="s">
        <v>20</v>
      </c>
      <c r="F3029">
        <v>4</v>
      </c>
      <c r="G3029">
        <v>67332</v>
      </c>
      <c r="H3029">
        <v>59653</v>
      </c>
      <c r="I3029">
        <v>0.3684423</v>
      </c>
      <c r="J3029">
        <v>0.36750100000000002</v>
      </c>
      <c r="K3029">
        <v>-9.4140000000000001E-4</v>
      </c>
      <c r="L3029">
        <v>1.7763E-3</v>
      </c>
      <c r="M3029">
        <v>1.9805999999999999E-3</v>
      </c>
      <c r="N3029">
        <v>-3.8633000000000001E-3</v>
      </c>
      <c r="O3029">
        <v>67332</v>
      </c>
      <c r="Q3029">
        <v>57.419173000000001</v>
      </c>
      <c r="R3029">
        <v>65.360662000000005</v>
      </c>
      <c r="S3029" t="s">
        <v>17</v>
      </c>
      <c r="T3029">
        <v>-3.8631E-3</v>
      </c>
      <c r="U3029">
        <v>-3.2177999999999998E-3</v>
      </c>
      <c r="V3029">
        <v>-1.8729E-3</v>
      </c>
      <c r="W3029">
        <v>-9.4140000000000001E-4</v>
      </c>
      <c r="X3029" s="1">
        <v>-9.91E-6</v>
      </c>
      <c r="Y3029">
        <v>1.335E-3</v>
      </c>
      <c r="Z3029">
        <v>1.9802999999999999E-3</v>
      </c>
      <c r="AA3029">
        <v>-2.5615999999999998E-3</v>
      </c>
    </row>
    <row r="3030" spans="1:27" x14ac:dyDescent="0.2">
      <c r="A3030" t="s">
        <v>8842</v>
      </c>
      <c r="B3030" t="s">
        <v>34</v>
      </c>
      <c r="C3030" t="s">
        <v>572</v>
      </c>
      <c r="D3030" t="s">
        <v>37</v>
      </c>
      <c r="E3030" t="s">
        <v>20</v>
      </c>
      <c r="F3030">
        <v>5</v>
      </c>
      <c r="G3030">
        <v>67332</v>
      </c>
      <c r="H3030">
        <v>59653</v>
      </c>
      <c r="I3030">
        <v>0.3633286</v>
      </c>
      <c r="J3030">
        <v>0.36136800000000002</v>
      </c>
      <c r="K3030">
        <v>-1.9605999999999998E-3</v>
      </c>
      <c r="L3030">
        <v>1.684E-3</v>
      </c>
      <c r="M3030">
        <v>8.095E-4</v>
      </c>
      <c r="N3030">
        <v>-4.7308000000000003E-3</v>
      </c>
      <c r="O3030">
        <v>67332</v>
      </c>
      <c r="Q3030">
        <v>56.746887999999998</v>
      </c>
      <c r="R3030">
        <v>65.360662000000005</v>
      </c>
      <c r="S3030" t="s">
        <v>17</v>
      </c>
      <c r="T3030">
        <v>-4.7305000000000003E-3</v>
      </c>
      <c r="U3030">
        <v>-4.1187000000000003E-3</v>
      </c>
      <c r="V3030">
        <v>-2.8436999999999998E-3</v>
      </c>
      <c r="W3030">
        <v>-1.9605999999999998E-3</v>
      </c>
      <c r="X3030">
        <v>-1.0776E-3</v>
      </c>
      <c r="Y3030">
        <v>1.974E-4</v>
      </c>
      <c r="Z3030">
        <v>8.0920000000000005E-4</v>
      </c>
      <c r="AA3030">
        <v>-5.4256E-3</v>
      </c>
    </row>
    <row r="3031" spans="1:27" x14ac:dyDescent="0.2">
      <c r="A3031" t="s">
        <v>8843</v>
      </c>
      <c r="B3031" t="s">
        <v>34</v>
      </c>
      <c r="C3031" t="s">
        <v>572</v>
      </c>
      <c r="D3031" t="s">
        <v>37</v>
      </c>
      <c r="E3031" t="s">
        <v>20</v>
      </c>
      <c r="F3031">
        <v>6</v>
      </c>
      <c r="G3031">
        <v>67332</v>
      </c>
      <c r="H3031">
        <v>59653</v>
      </c>
      <c r="I3031">
        <v>0.37230920000000001</v>
      </c>
      <c r="J3031">
        <v>0.37164140000000001</v>
      </c>
      <c r="K3031">
        <v>-6.6779999999999997E-4</v>
      </c>
      <c r="L3031">
        <v>1.6827999999999999E-3</v>
      </c>
      <c r="M3031">
        <v>2.1002999999999998E-3</v>
      </c>
      <c r="N3031">
        <v>-3.4359999999999998E-3</v>
      </c>
      <c r="O3031">
        <v>67332</v>
      </c>
      <c r="Q3031">
        <v>55.948481999999998</v>
      </c>
      <c r="R3031">
        <v>65.360662000000005</v>
      </c>
      <c r="S3031" t="s">
        <v>17</v>
      </c>
      <c r="T3031">
        <v>-3.4356999999999999E-3</v>
      </c>
      <c r="U3031">
        <v>-2.8243999999999999E-3</v>
      </c>
      <c r="V3031">
        <v>-1.5502000000000001E-3</v>
      </c>
      <c r="W3031">
        <v>-6.6779999999999997E-4</v>
      </c>
      <c r="X3031">
        <v>2.1460000000000001E-4</v>
      </c>
      <c r="Y3031">
        <v>1.4886999999999999E-3</v>
      </c>
      <c r="Z3031">
        <v>2.1001000000000001E-3</v>
      </c>
      <c r="AA3031">
        <v>-1.7968999999999999E-3</v>
      </c>
    </row>
    <row r="3032" spans="1:27" x14ac:dyDescent="0.2">
      <c r="A3032" t="s">
        <v>8844</v>
      </c>
      <c r="B3032" t="s">
        <v>34</v>
      </c>
      <c r="C3032" t="s">
        <v>572</v>
      </c>
      <c r="D3032" t="s">
        <v>37</v>
      </c>
      <c r="E3032" t="s">
        <v>20</v>
      </c>
      <c r="F3032">
        <v>7</v>
      </c>
      <c r="G3032">
        <v>67332</v>
      </c>
      <c r="H3032">
        <v>59653</v>
      </c>
      <c r="I3032">
        <v>0.40245710000000001</v>
      </c>
      <c r="J3032">
        <v>0.4016768</v>
      </c>
      <c r="K3032">
        <v>-7.8030000000000005E-4</v>
      </c>
      <c r="L3032">
        <v>1.7997E-3</v>
      </c>
      <c r="M3032">
        <v>2.1803E-3</v>
      </c>
      <c r="N3032">
        <v>-3.7409000000000001E-3</v>
      </c>
      <c r="O3032">
        <v>67332</v>
      </c>
      <c r="Q3032">
        <v>55.557834</v>
      </c>
      <c r="R3032">
        <v>65.360662000000005</v>
      </c>
      <c r="S3032" t="s">
        <v>17</v>
      </c>
      <c r="T3032">
        <v>-3.7406000000000002E-3</v>
      </c>
      <c r="U3032">
        <v>-3.0866999999999999E-3</v>
      </c>
      <c r="V3032">
        <v>-1.7240999999999999E-3</v>
      </c>
      <c r="W3032">
        <v>-7.8030000000000005E-4</v>
      </c>
      <c r="X3032">
        <v>1.6349999999999999E-4</v>
      </c>
      <c r="Y3032">
        <v>1.5261999999999999E-3</v>
      </c>
      <c r="Z3032">
        <v>2.1800000000000001E-3</v>
      </c>
      <c r="AA3032">
        <v>-1.9426000000000001E-3</v>
      </c>
    </row>
    <row r="3033" spans="1:27" x14ac:dyDescent="0.2">
      <c r="A3033" t="s">
        <v>8845</v>
      </c>
      <c r="B3033" t="s">
        <v>34</v>
      </c>
      <c r="C3033" t="s">
        <v>572</v>
      </c>
      <c r="D3033" t="s">
        <v>37</v>
      </c>
      <c r="E3033" t="s">
        <v>20</v>
      </c>
      <c r="F3033">
        <v>8</v>
      </c>
      <c r="G3033">
        <v>67332</v>
      </c>
      <c r="H3033">
        <v>59653</v>
      </c>
      <c r="I3033">
        <v>0.44831900000000002</v>
      </c>
      <c r="J3033">
        <v>0.44528380000000001</v>
      </c>
      <c r="K3033">
        <v>-3.0351000000000002E-3</v>
      </c>
      <c r="L3033">
        <v>1.9235000000000001E-3</v>
      </c>
      <c r="M3033">
        <v>1.2899999999999999E-4</v>
      </c>
      <c r="N3033">
        <v>-6.1992000000000002E-3</v>
      </c>
      <c r="O3033">
        <v>67332</v>
      </c>
      <c r="Q3033">
        <v>55.090021999999998</v>
      </c>
      <c r="R3033">
        <v>65.360662000000005</v>
      </c>
      <c r="S3033" t="s">
        <v>17</v>
      </c>
      <c r="T3033">
        <v>-6.1989000000000002E-3</v>
      </c>
      <c r="U3033">
        <v>-5.5001E-3</v>
      </c>
      <c r="V3033">
        <v>-4.0438000000000002E-3</v>
      </c>
      <c r="W3033">
        <v>-3.0351000000000002E-3</v>
      </c>
      <c r="X3033">
        <v>-2.0265000000000001E-3</v>
      </c>
      <c r="Y3033">
        <v>-5.7010000000000003E-4</v>
      </c>
      <c r="Z3033">
        <v>1.2870000000000001E-4</v>
      </c>
      <c r="AA3033">
        <v>-6.8161999999999997E-3</v>
      </c>
    </row>
    <row r="3034" spans="1:27" x14ac:dyDescent="0.2">
      <c r="A3034" t="s">
        <v>8846</v>
      </c>
      <c r="B3034" t="s">
        <v>34</v>
      </c>
      <c r="C3034" t="s">
        <v>572</v>
      </c>
      <c r="D3034" t="s">
        <v>37</v>
      </c>
      <c r="E3034" t="s">
        <v>20</v>
      </c>
      <c r="F3034">
        <v>9</v>
      </c>
      <c r="G3034">
        <v>67332</v>
      </c>
      <c r="H3034">
        <v>59653</v>
      </c>
      <c r="I3034">
        <v>0.49945790000000001</v>
      </c>
      <c r="J3034">
        <v>0.49674800000000002</v>
      </c>
      <c r="K3034">
        <v>-2.7098999999999999E-3</v>
      </c>
      <c r="L3034">
        <v>2.1137999999999999E-3</v>
      </c>
      <c r="M3034">
        <v>7.6729999999999995E-4</v>
      </c>
      <c r="N3034">
        <v>-6.1871000000000001E-3</v>
      </c>
      <c r="O3034">
        <v>67332</v>
      </c>
      <c r="Q3034">
        <v>58.967374</v>
      </c>
      <c r="R3034">
        <v>65.360662000000005</v>
      </c>
      <c r="S3034" t="s">
        <v>17</v>
      </c>
      <c r="T3034">
        <v>-6.1868000000000001E-3</v>
      </c>
      <c r="U3034">
        <v>-5.4187999999999997E-3</v>
      </c>
      <c r="V3034">
        <v>-3.8183000000000002E-3</v>
      </c>
      <c r="W3034">
        <v>-2.7098999999999999E-3</v>
      </c>
      <c r="X3034">
        <v>-1.6014E-3</v>
      </c>
      <c r="Y3034" s="1">
        <v>-9.2800000000000005E-7</v>
      </c>
      <c r="Z3034">
        <v>7.67E-4</v>
      </c>
      <c r="AA3034">
        <v>-5.4552000000000003E-3</v>
      </c>
    </row>
    <row r="3035" spans="1:27" x14ac:dyDescent="0.2">
      <c r="A3035" t="s">
        <v>8847</v>
      </c>
      <c r="B3035" t="s">
        <v>34</v>
      </c>
      <c r="C3035" t="s">
        <v>572</v>
      </c>
      <c r="D3035" t="s">
        <v>37</v>
      </c>
      <c r="E3035" t="s">
        <v>20</v>
      </c>
      <c r="F3035">
        <v>10</v>
      </c>
      <c r="G3035">
        <v>67332</v>
      </c>
      <c r="H3035">
        <v>59653</v>
      </c>
      <c r="I3035">
        <v>0.53623529999999997</v>
      </c>
      <c r="J3035">
        <v>0.53229409999999999</v>
      </c>
      <c r="K3035">
        <v>-3.9413E-3</v>
      </c>
      <c r="L3035">
        <v>2.2033999999999999E-3</v>
      </c>
      <c r="M3035">
        <v>-3.167E-4</v>
      </c>
      <c r="N3035">
        <v>-7.5658000000000001E-3</v>
      </c>
      <c r="O3035">
        <v>67332</v>
      </c>
      <c r="Q3035">
        <v>65.609019000000004</v>
      </c>
      <c r="R3035">
        <v>65.360662000000005</v>
      </c>
      <c r="S3035" t="s">
        <v>17</v>
      </c>
      <c r="T3035">
        <v>-7.5655000000000002E-3</v>
      </c>
      <c r="U3035">
        <v>-6.7650000000000002E-3</v>
      </c>
      <c r="V3035">
        <v>-5.0967E-3</v>
      </c>
      <c r="W3035">
        <v>-3.9413E-3</v>
      </c>
      <c r="X3035">
        <v>-2.7858000000000002E-3</v>
      </c>
      <c r="Y3035">
        <v>-1.1175E-3</v>
      </c>
      <c r="Z3035">
        <v>-3.1700000000000001E-4</v>
      </c>
      <c r="AA3035">
        <v>-7.4042999999999999E-3</v>
      </c>
    </row>
    <row r="3036" spans="1:27" x14ac:dyDescent="0.2">
      <c r="A3036" t="s">
        <v>8848</v>
      </c>
      <c r="B3036" t="s">
        <v>34</v>
      </c>
      <c r="C3036" t="s">
        <v>572</v>
      </c>
      <c r="D3036" t="s">
        <v>37</v>
      </c>
      <c r="E3036" t="s">
        <v>20</v>
      </c>
      <c r="F3036">
        <v>11</v>
      </c>
      <c r="G3036">
        <v>67332</v>
      </c>
      <c r="H3036">
        <v>59653</v>
      </c>
      <c r="I3036">
        <v>0.55922680000000002</v>
      </c>
      <c r="J3036">
        <v>0.55158879999999999</v>
      </c>
      <c r="K3036">
        <v>-7.6381000000000001E-3</v>
      </c>
      <c r="L3036">
        <v>2.2732E-3</v>
      </c>
      <c r="M3036">
        <v>-3.8985999999999999E-3</v>
      </c>
      <c r="N3036">
        <v>-1.13776E-2</v>
      </c>
      <c r="O3036">
        <v>67332</v>
      </c>
      <c r="Q3036">
        <v>70.827455</v>
      </c>
      <c r="R3036">
        <v>65.360662000000005</v>
      </c>
      <c r="S3036" t="s">
        <v>17</v>
      </c>
      <c r="T3036">
        <v>-1.1377200000000001E-2</v>
      </c>
      <c r="U3036">
        <v>-1.0551400000000001E-2</v>
      </c>
      <c r="V3036">
        <v>-8.8301999999999999E-3</v>
      </c>
      <c r="W3036">
        <v>-7.6381000000000001E-3</v>
      </c>
      <c r="X3036">
        <v>-6.4460000000000003E-3</v>
      </c>
      <c r="Y3036">
        <v>-4.7248000000000004E-3</v>
      </c>
      <c r="Z3036">
        <v>-3.8988999999999998E-3</v>
      </c>
      <c r="AA3036">
        <v>-1.3847399999999999E-2</v>
      </c>
    </row>
    <row r="3037" spans="1:27" x14ac:dyDescent="0.2">
      <c r="A3037" t="s">
        <v>8849</v>
      </c>
      <c r="B3037" t="s">
        <v>34</v>
      </c>
      <c r="C3037" t="s">
        <v>572</v>
      </c>
      <c r="D3037" t="s">
        <v>37</v>
      </c>
      <c r="E3037" t="s">
        <v>20</v>
      </c>
      <c r="F3037">
        <v>12</v>
      </c>
      <c r="G3037">
        <v>67332</v>
      </c>
      <c r="H3037">
        <v>59653</v>
      </c>
      <c r="I3037">
        <v>0.57098130000000002</v>
      </c>
      <c r="J3037">
        <v>0.56392679999999995</v>
      </c>
      <c r="K3037">
        <v>-7.0545E-3</v>
      </c>
      <c r="L3037">
        <v>2.3138999999999998E-3</v>
      </c>
      <c r="M3037">
        <v>-3.2480999999999999E-3</v>
      </c>
      <c r="N3037">
        <v>-1.08609E-2</v>
      </c>
      <c r="O3037">
        <v>67332</v>
      </c>
      <c r="Q3037">
        <v>74.927672000000001</v>
      </c>
      <c r="R3037">
        <v>65.360662000000005</v>
      </c>
      <c r="S3037" t="s">
        <v>17</v>
      </c>
      <c r="T3037">
        <v>-1.08605E-2</v>
      </c>
      <c r="U3037">
        <v>-1.00199E-2</v>
      </c>
      <c r="V3037">
        <v>-8.2678999999999999E-3</v>
      </c>
      <c r="W3037">
        <v>-7.0545E-3</v>
      </c>
      <c r="X3037">
        <v>-5.8411000000000001E-3</v>
      </c>
      <c r="Y3037">
        <v>-4.0891E-3</v>
      </c>
      <c r="Z3037">
        <v>-3.2485000000000001E-3</v>
      </c>
      <c r="AA3037">
        <v>-1.2509599999999999E-2</v>
      </c>
    </row>
    <row r="3038" spans="1:27" x14ac:dyDescent="0.2">
      <c r="A3038" t="s">
        <v>8850</v>
      </c>
      <c r="B3038" t="s">
        <v>34</v>
      </c>
      <c r="C3038" t="s">
        <v>572</v>
      </c>
      <c r="D3038" t="s">
        <v>37</v>
      </c>
      <c r="E3038" t="s">
        <v>20</v>
      </c>
      <c r="F3038">
        <v>13</v>
      </c>
      <c r="G3038">
        <v>67332</v>
      </c>
      <c r="H3038">
        <v>59653</v>
      </c>
      <c r="I3038">
        <v>0.57675949999999998</v>
      </c>
      <c r="J3038">
        <v>0.57283039999999996</v>
      </c>
      <c r="K3038">
        <v>-3.9290000000000002E-3</v>
      </c>
      <c r="L3038">
        <v>2.4535999999999998E-3</v>
      </c>
      <c r="M3038">
        <v>1.071E-4</v>
      </c>
      <c r="N3038">
        <v>-7.9650999999999993E-3</v>
      </c>
      <c r="O3038">
        <v>67332</v>
      </c>
      <c r="Q3038">
        <v>77.006469999999993</v>
      </c>
      <c r="R3038">
        <v>65.360662000000005</v>
      </c>
      <c r="S3038" t="s">
        <v>17</v>
      </c>
      <c r="T3038">
        <v>-7.9647999999999993E-3</v>
      </c>
      <c r="U3038">
        <v>-7.0733999999999997E-3</v>
      </c>
      <c r="V3038">
        <v>-5.2157000000000002E-3</v>
      </c>
      <c r="W3038">
        <v>-3.9290000000000002E-3</v>
      </c>
      <c r="X3038">
        <v>-2.6424E-3</v>
      </c>
      <c r="Y3038">
        <v>-7.8470000000000005E-4</v>
      </c>
      <c r="Z3038">
        <v>1.0670000000000001E-4</v>
      </c>
      <c r="AA3038">
        <v>-6.8589999999999996E-3</v>
      </c>
    </row>
    <row r="3039" spans="1:27" x14ac:dyDescent="0.2">
      <c r="A3039" t="s">
        <v>8851</v>
      </c>
      <c r="B3039" t="s">
        <v>34</v>
      </c>
      <c r="C3039" t="s">
        <v>572</v>
      </c>
      <c r="D3039" t="s">
        <v>37</v>
      </c>
      <c r="E3039" t="s">
        <v>20</v>
      </c>
      <c r="F3039">
        <v>14</v>
      </c>
      <c r="G3039">
        <v>67332</v>
      </c>
      <c r="H3039">
        <v>59653</v>
      </c>
      <c r="I3039">
        <v>0.58084840000000004</v>
      </c>
      <c r="J3039">
        <v>0.57889639999999998</v>
      </c>
      <c r="K3039">
        <v>-1.952E-3</v>
      </c>
      <c r="L3039">
        <v>2.5942999999999999E-3</v>
      </c>
      <c r="M3039">
        <v>2.3157E-3</v>
      </c>
      <c r="N3039">
        <v>-6.2196999999999999E-3</v>
      </c>
      <c r="O3039">
        <v>67332</v>
      </c>
      <c r="Q3039">
        <v>77.374674999999996</v>
      </c>
      <c r="R3039">
        <v>65.360662000000005</v>
      </c>
      <c r="S3039" t="s">
        <v>17</v>
      </c>
      <c r="T3039">
        <v>-6.2192999999999997E-3</v>
      </c>
      <c r="U3039">
        <v>-5.2767999999999999E-3</v>
      </c>
      <c r="V3039">
        <v>-3.3124999999999999E-3</v>
      </c>
      <c r="W3039">
        <v>-1.952E-3</v>
      </c>
      <c r="X3039">
        <v>-5.9150000000000001E-4</v>
      </c>
      <c r="Y3039">
        <v>1.3728E-3</v>
      </c>
      <c r="Z3039">
        <v>2.3153000000000002E-3</v>
      </c>
      <c r="AA3039">
        <v>-3.3719000000000002E-3</v>
      </c>
    </row>
    <row r="3040" spans="1:27" x14ac:dyDescent="0.2">
      <c r="A3040" t="s">
        <v>8852</v>
      </c>
      <c r="B3040" t="s">
        <v>34</v>
      </c>
      <c r="C3040" t="s">
        <v>572</v>
      </c>
      <c r="D3040" t="s">
        <v>37</v>
      </c>
      <c r="E3040" t="s">
        <v>20</v>
      </c>
      <c r="F3040">
        <v>15</v>
      </c>
      <c r="G3040">
        <v>67332</v>
      </c>
      <c r="H3040">
        <v>59653</v>
      </c>
      <c r="I3040">
        <v>0.58339870000000005</v>
      </c>
      <c r="J3040">
        <v>0.58847590000000005</v>
      </c>
      <c r="K3040">
        <v>5.0771999999999996E-3</v>
      </c>
      <c r="L3040">
        <v>2.7414000000000002E-3</v>
      </c>
      <c r="M3040">
        <v>9.5867000000000001E-3</v>
      </c>
      <c r="N3040">
        <v>5.6769999999999998E-4</v>
      </c>
      <c r="O3040">
        <v>67332</v>
      </c>
      <c r="Q3040">
        <v>76.944086999999996</v>
      </c>
      <c r="R3040">
        <v>65.360662000000005</v>
      </c>
      <c r="S3040" t="s">
        <v>18</v>
      </c>
      <c r="T3040">
        <v>5.6809999999999999E-4</v>
      </c>
      <c r="U3040">
        <v>1.5640000000000001E-3</v>
      </c>
      <c r="V3040">
        <v>3.6396000000000002E-3</v>
      </c>
      <c r="W3040">
        <v>5.0771999999999996E-3</v>
      </c>
      <c r="X3040">
        <v>6.5148000000000003E-3</v>
      </c>
      <c r="Y3040">
        <v>8.5903999999999998E-3</v>
      </c>
      <c r="Z3040">
        <v>9.5863000000000007E-3</v>
      </c>
      <c r="AA3040">
        <v>8.6277000000000003E-3</v>
      </c>
    </row>
    <row r="3041" spans="1:27" x14ac:dyDescent="0.2">
      <c r="A3041" t="s">
        <v>8853</v>
      </c>
      <c r="B3041" t="s">
        <v>34</v>
      </c>
      <c r="C3041" t="s">
        <v>572</v>
      </c>
      <c r="D3041" t="s">
        <v>37</v>
      </c>
      <c r="E3041" t="s">
        <v>20</v>
      </c>
      <c r="F3041">
        <v>16</v>
      </c>
      <c r="G3041">
        <v>67332</v>
      </c>
      <c r="H3041">
        <v>59653</v>
      </c>
      <c r="I3041">
        <v>0.59207679999999996</v>
      </c>
      <c r="J3041">
        <v>0.59804889999999999</v>
      </c>
      <c r="K3041">
        <v>5.9719999999999999E-3</v>
      </c>
      <c r="L3041">
        <v>2.8731E-3</v>
      </c>
      <c r="M3041">
        <v>1.0698300000000001E-2</v>
      </c>
      <c r="N3041">
        <v>1.2458E-3</v>
      </c>
      <c r="O3041">
        <v>67332</v>
      </c>
      <c r="Q3041">
        <v>76.347279999999998</v>
      </c>
      <c r="R3041">
        <v>65.360662000000005</v>
      </c>
      <c r="S3041" t="s">
        <v>18</v>
      </c>
      <c r="T3041">
        <v>1.2462E-3</v>
      </c>
      <c r="U3041">
        <v>2.2899999999999999E-3</v>
      </c>
      <c r="V3041">
        <v>4.4653999999999996E-3</v>
      </c>
      <c r="W3041">
        <v>5.9719999999999999E-3</v>
      </c>
      <c r="X3041">
        <v>7.4786999999999996E-3</v>
      </c>
      <c r="Y3041">
        <v>9.6541000000000005E-3</v>
      </c>
      <c r="Z3041">
        <v>1.06979E-2</v>
      </c>
      <c r="AA3041">
        <v>9.9859000000000007E-3</v>
      </c>
    </row>
    <row r="3042" spans="1:27" x14ac:dyDescent="0.2">
      <c r="A3042" t="s">
        <v>8854</v>
      </c>
      <c r="B3042" t="s">
        <v>34</v>
      </c>
      <c r="C3042" t="s">
        <v>572</v>
      </c>
      <c r="D3042" t="s">
        <v>37</v>
      </c>
      <c r="E3042" t="s">
        <v>20</v>
      </c>
      <c r="F3042">
        <v>17</v>
      </c>
      <c r="G3042">
        <v>67332</v>
      </c>
      <c r="H3042">
        <v>59653</v>
      </c>
      <c r="I3042">
        <v>0.60060210000000003</v>
      </c>
      <c r="J3042">
        <v>0.60706380000000004</v>
      </c>
      <c r="K3042">
        <v>6.4618000000000002E-3</v>
      </c>
      <c r="L3042">
        <v>2.8728999999999998E-3</v>
      </c>
      <c r="M3042">
        <v>1.1187600000000001E-2</v>
      </c>
      <c r="N3042">
        <v>1.7359000000000001E-3</v>
      </c>
      <c r="O3042">
        <v>67332</v>
      </c>
      <c r="Q3042">
        <v>75.497416000000001</v>
      </c>
      <c r="R3042">
        <v>65.360662000000005</v>
      </c>
      <c r="S3042" t="s">
        <v>19</v>
      </c>
      <c r="T3042">
        <v>1.7363999999999999E-3</v>
      </c>
      <c r="U3042">
        <v>2.7801000000000002E-3</v>
      </c>
      <c r="V3042">
        <v>4.9553000000000002E-3</v>
      </c>
      <c r="W3042">
        <v>6.4618000000000002E-3</v>
      </c>
      <c r="X3042">
        <v>7.9682999999999993E-3</v>
      </c>
      <c r="Y3042">
        <v>1.01435E-2</v>
      </c>
      <c r="Z3042">
        <v>1.11872E-2</v>
      </c>
      <c r="AA3042">
        <v>1.0644300000000001E-2</v>
      </c>
    </row>
    <row r="3043" spans="1:27" x14ac:dyDescent="0.2">
      <c r="A3043" t="s">
        <v>8855</v>
      </c>
      <c r="B3043" t="s">
        <v>34</v>
      </c>
      <c r="C3043" t="s">
        <v>572</v>
      </c>
      <c r="D3043" t="s">
        <v>37</v>
      </c>
      <c r="E3043" t="s">
        <v>20</v>
      </c>
      <c r="F3043">
        <v>18</v>
      </c>
      <c r="G3043">
        <v>67332</v>
      </c>
      <c r="H3043">
        <v>59653</v>
      </c>
      <c r="I3043">
        <v>0.62481469999999995</v>
      </c>
      <c r="J3043">
        <v>0.63092970000000004</v>
      </c>
      <c r="K3043">
        <v>6.1149000000000004E-3</v>
      </c>
      <c r="L3043">
        <v>2.7886E-3</v>
      </c>
      <c r="M3043">
        <v>1.07022E-2</v>
      </c>
      <c r="N3043">
        <v>1.5277000000000001E-3</v>
      </c>
      <c r="O3043">
        <v>67332</v>
      </c>
      <c r="Q3043">
        <v>73.791904000000002</v>
      </c>
      <c r="R3043">
        <v>65.360662000000005</v>
      </c>
      <c r="S3043" t="s">
        <v>19</v>
      </c>
      <c r="T3043">
        <v>1.5280999999999999E-3</v>
      </c>
      <c r="U3043">
        <v>2.5412E-3</v>
      </c>
      <c r="V3043">
        <v>4.6525999999999998E-3</v>
      </c>
      <c r="W3043">
        <v>6.1149000000000004E-3</v>
      </c>
      <c r="X3043">
        <v>7.5773000000000004E-3</v>
      </c>
      <c r="Y3043">
        <v>9.6886999999999997E-3</v>
      </c>
      <c r="Z3043">
        <v>1.0701799999999999E-2</v>
      </c>
      <c r="AA3043">
        <v>9.6919999999999992E-3</v>
      </c>
    </row>
    <row r="3044" spans="1:27" x14ac:dyDescent="0.2">
      <c r="A3044" t="s">
        <v>8856</v>
      </c>
      <c r="B3044" t="s">
        <v>34</v>
      </c>
      <c r="C3044" t="s">
        <v>572</v>
      </c>
      <c r="D3044" t="s">
        <v>37</v>
      </c>
      <c r="E3044" t="s">
        <v>20</v>
      </c>
      <c r="F3044">
        <v>19</v>
      </c>
      <c r="G3044">
        <v>67332</v>
      </c>
      <c r="H3044">
        <v>59653</v>
      </c>
      <c r="I3044">
        <v>0.68449559999999998</v>
      </c>
      <c r="J3044">
        <v>0.69356090000000004</v>
      </c>
      <c r="K3044">
        <v>9.0653999999999995E-3</v>
      </c>
      <c r="L3044">
        <v>2.7252999999999999E-3</v>
      </c>
      <c r="M3044">
        <v>1.35485E-2</v>
      </c>
      <c r="N3044">
        <v>4.5821999999999998E-3</v>
      </c>
      <c r="O3044">
        <v>67332</v>
      </c>
      <c r="Q3044">
        <v>71.026090999999994</v>
      </c>
      <c r="R3044">
        <v>65.360662000000005</v>
      </c>
      <c r="S3044" t="s">
        <v>19</v>
      </c>
      <c r="T3044">
        <v>4.5826E-3</v>
      </c>
      <c r="U3044">
        <v>5.5726999999999999E-3</v>
      </c>
      <c r="V3044">
        <v>7.6362000000000001E-3</v>
      </c>
      <c r="W3044">
        <v>9.0653999999999995E-3</v>
      </c>
      <c r="X3044">
        <v>1.04945E-2</v>
      </c>
      <c r="Y3044">
        <v>1.2558E-2</v>
      </c>
      <c r="Z3044">
        <v>1.35481E-2</v>
      </c>
      <c r="AA3044">
        <v>1.30708E-2</v>
      </c>
    </row>
    <row r="3045" spans="1:27" x14ac:dyDescent="0.2">
      <c r="A3045" t="s">
        <v>8857</v>
      </c>
      <c r="B3045" t="s">
        <v>34</v>
      </c>
      <c r="C3045" t="s">
        <v>572</v>
      </c>
      <c r="D3045" t="s">
        <v>37</v>
      </c>
      <c r="E3045" t="s">
        <v>20</v>
      </c>
      <c r="F3045">
        <v>20</v>
      </c>
      <c r="G3045">
        <v>67332</v>
      </c>
      <c r="H3045">
        <v>59653</v>
      </c>
      <c r="I3045">
        <v>0.71004400000000001</v>
      </c>
      <c r="J3045">
        <v>0.72033259999999999</v>
      </c>
      <c r="K3045">
        <v>1.02886E-2</v>
      </c>
      <c r="L3045">
        <v>2.6868E-3</v>
      </c>
      <c r="M3045">
        <v>1.47084E-2</v>
      </c>
      <c r="N3045">
        <v>5.8687000000000001E-3</v>
      </c>
      <c r="O3045">
        <v>67332</v>
      </c>
      <c r="Q3045">
        <v>67.860297000000003</v>
      </c>
      <c r="R3045">
        <v>65.360662000000005</v>
      </c>
      <c r="S3045" t="s">
        <v>19</v>
      </c>
      <c r="T3045">
        <v>5.8691000000000004E-3</v>
      </c>
      <c r="U3045">
        <v>6.8452000000000001E-3</v>
      </c>
      <c r="V3045">
        <v>8.8795999999999996E-3</v>
      </c>
      <c r="W3045">
        <v>1.02886E-2</v>
      </c>
      <c r="X3045">
        <v>1.16975E-2</v>
      </c>
      <c r="Y3045">
        <v>1.37319E-2</v>
      </c>
      <c r="Z3045">
        <v>1.4708000000000001E-2</v>
      </c>
      <c r="AA3045">
        <v>1.42831E-2</v>
      </c>
    </row>
    <row r="3046" spans="1:27" x14ac:dyDescent="0.2">
      <c r="A3046" t="s">
        <v>8858</v>
      </c>
      <c r="B3046" t="s">
        <v>34</v>
      </c>
      <c r="C3046" t="s">
        <v>572</v>
      </c>
      <c r="D3046" t="s">
        <v>37</v>
      </c>
      <c r="E3046" t="s">
        <v>20</v>
      </c>
      <c r="F3046">
        <v>21</v>
      </c>
      <c r="G3046">
        <v>67332</v>
      </c>
      <c r="H3046">
        <v>59653</v>
      </c>
      <c r="I3046">
        <v>0.68230749999999996</v>
      </c>
      <c r="J3046">
        <v>0.68933420000000001</v>
      </c>
      <c r="K3046">
        <v>7.0267000000000003E-3</v>
      </c>
      <c r="L3046">
        <v>2.5496999999999998E-3</v>
      </c>
      <c r="M3046">
        <v>1.1221E-2</v>
      </c>
      <c r="N3046">
        <v>2.8324000000000001E-3</v>
      </c>
      <c r="O3046">
        <v>67332</v>
      </c>
      <c r="Q3046">
        <v>65.814779000000001</v>
      </c>
      <c r="R3046">
        <v>65.360662000000005</v>
      </c>
      <c r="S3046" t="s">
        <v>19</v>
      </c>
      <c r="T3046">
        <v>2.8327999999999999E-3</v>
      </c>
      <c r="U3046">
        <v>3.7591E-3</v>
      </c>
      <c r="V3046">
        <v>5.6896000000000004E-3</v>
      </c>
      <c r="W3046">
        <v>7.0267000000000003E-3</v>
      </c>
      <c r="X3046">
        <v>8.3637999999999994E-3</v>
      </c>
      <c r="Y3046">
        <v>1.0294299999999999E-2</v>
      </c>
      <c r="Z3046">
        <v>1.1220600000000001E-2</v>
      </c>
      <c r="AA3046">
        <v>1.0193499999999999E-2</v>
      </c>
    </row>
    <row r="3047" spans="1:27" x14ac:dyDescent="0.2">
      <c r="A3047" t="s">
        <v>8859</v>
      </c>
      <c r="B3047" t="s">
        <v>34</v>
      </c>
      <c r="C3047" t="s">
        <v>572</v>
      </c>
      <c r="D3047" t="s">
        <v>37</v>
      </c>
      <c r="E3047" t="s">
        <v>20</v>
      </c>
      <c r="F3047">
        <v>22</v>
      </c>
      <c r="G3047">
        <v>67332</v>
      </c>
      <c r="H3047">
        <v>59653</v>
      </c>
      <c r="I3047">
        <v>0.63836590000000004</v>
      </c>
      <c r="J3047">
        <v>0.63916550000000005</v>
      </c>
      <c r="K3047">
        <v>7.9960000000000003E-4</v>
      </c>
      <c r="L3047">
        <v>2.3939999999999999E-3</v>
      </c>
      <c r="M3047">
        <v>4.7378000000000003E-3</v>
      </c>
      <c r="N3047">
        <v>-3.1384999999999998E-3</v>
      </c>
      <c r="O3047">
        <v>67332</v>
      </c>
      <c r="Q3047">
        <v>64.335421999999994</v>
      </c>
      <c r="R3047">
        <v>65.360662000000005</v>
      </c>
      <c r="S3047" t="s">
        <v>18</v>
      </c>
      <c r="T3047">
        <v>-3.1381999999999998E-3</v>
      </c>
      <c r="U3047">
        <v>-2.2683999999999998E-3</v>
      </c>
      <c r="V3047">
        <v>-4.5580000000000002E-4</v>
      </c>
      <c r="W3047">
        <v>7.9960000000000003E-4</v>
      </c>
      <c r="X3047">
        <v>2.0550999999999998E-3</v>
      </c>
      <c r="Y3047">
        <v>3.8677E-3</v>
      </c>
      <c r="Z3047">
        <v>4.7375000000000004E-3</v>
      </c>
      <c r="AA3047">
        <v>1.2511E-3</v>
      </c>
    </row>
    <row r="3048" spans="1:27" x14ac:dyDescent="0.2">
      <c r="A3048" t="s">
        <v>8860</v>
      </c>
      <c r="B3048" t="s">
        <v>34</v>
      </c>
      <c r="C3048" t="s">
        <v>572</v>
      </c>
      <c r="D3048" t="s">
        <v>37</v>
      </c>
      <c r="E3048" t="s">
        <v>20</v>
      </c>
      <c r="F3048">
        <v>23</v>
      </c>
      <c r="G3048">
        <v>67332</v>
      </c>
      <c r="H3048">
        <v>59653</v>
      </c>
      <c r="I3048">
        <v>0.56671740000000004</v>
      </c>
      <c r="J3048">
        <v>0.56314750000000002</v>
      </c>
      <c r="K3048">
        <v>-3.5699E-3</v>
      </c>
      <c r="L3048">
        <v>2.2366E-3</v>
      </c>
      <c r="M3048">
        <v>1.093E-4</v>
      </c>
      <c r="N3048">
        <v>-7.2490999999999996E-3</v>
      </c>
      <c r="O3048">
        <v>67332</v>
      </c>
      <c r="Q3048">
        <v>63.069651</v>
      </c>
      <c r="R3048">
        <v>65.360662000000005</v>
      </c>
      <c r="S3048" t="s">
        <v>18</v>
      </c>
      <c r="T3048">
        <v>-7.2487999999999997E-3</v>
      </c>
      <c r="U3048">
        <v>-6.4362000000000004E-3</v>
      </c>
      <c r="V3048">
        <v>-4.7428000000000001E-3</v>
      </c>
      <c r="W3048">
        <v>-3.5699E-3</v>
      </c>
      <c r="X3048">
        <v>-2.3969999999999998E-3</v>
      </c>
      <c r="Y3048">
        <v>-7.0359999999999997E-4</v>
      </c>
      <c r="Z3048">
        <v>1.0900000000000001E-4</v>
      </c>
      <c r="AA3048">
        <v>-6.3391999999999997E-3</v>
      </c>
    </row>
    <row r="3049" spans="1:27" x14ac:dyDescent="0.2">
      <c r="A3049" t="s">
        <v>8861</v>
      </c>
      <c r="B3049" t="s">
        <v>34</v>
      </c>
      <c r="C3049" t="s">
        <v>572</v>
      </c>
      <c r="D3049" t="s">
        <v>37</v>
      </c>
      <c r="E3049" t="s">
        <v>20</v>
      </c>
      <c r="F3049">
        <v>24</v>
      </c>
      <c r="G3049">
        <v>67332</v>
      </c>
      <c r="H3049">
        <v>59653</v>
      </c>
      <c r="I3049">
        <v>0.48799320000000002</v>
      </c>
      <c r="J3049">
        <v>0.48474600000000001</v>
      </c>
      <c r="K3049">
        <v>-3.2471000000000002E-3</v>
      </c>
      <c r="L3049">
        <v>2.0328999999999998E-3</v>
      </c>
      <c r="M3049">
        <v>9.7E-5</v>
      </c>
      <c r="N3049">
        <v>-6.5912999999999996E-3</v>
      </c>
      <c r="O3049">
        <v>67332</v>
      </c>
      <c r="Q3049">
        <v>62.078552000000002</v>
      </c>
      <c r="R3049">
        <v>65.360662000000005</v>
      </c>
      <c r="S3049" t="s">
        <v>18</v>
      </c>
      <c r="T3049">
        <v>-6.5909999999999996E-3</v>
      </c>
      <c r="U3049">
        <v>-5.8523999999999998E-3</v>
      </c>
      <c r="V3049">
        <v>-4.3131999999999997E-3</v>
      </c>
      <c r="W3049">
        <v>-3.2471000000000002E-3</v>
      </c>
      <c r="X3049">
        <v>-2.1811000000000001E-3</v>
      </c>
      <c r="Y3049">
        <v>-6.4179999999999999E-4</v>
      </c>
      <c r="Z3049">
        <v>9.6700000000000006E-5</v>
      </c>
      <c r="AA3049">
        <v>-6.6987000000000001E-3</v>
      </c>
    </row>
    <row r="3050" spans="1:27" x14ac:dyDescent="0.2">
      <c r="A3050" t="s">
        <v>8862</v>
      </c>
      <c r="B3050" t="s">
        <v>35</v>
      </c>
      <c r="C3050" t="s">
        <v>572</v>
      </c>
      <c r="D3050" t="s">
        <v>37</v>
      </c>
      <c r="E3050" t="s">
        <v>20</v>
      </c>
      <c r="F3050">
        <v>1</v>
      </c>
      <c r="G3050">
        <v>21648</v>
      </c>
      <c r="H3050">
        <v>32353</v>
      </c>
      <c r="I3050">
        <v>0.44139800000000001</v>
      </c>
      <c r="J3050">
        <v>0.4448916</v>
      </c>
      <c r="K3050">
        <v>3.4935999999999999E-3</v>
      </c>
      <c r="L3050">
        <v>3.0592000000000002E-3</v>
      </c>
      <c r="M3050">
        <v>8.5261E-3</v>
      </c>
      <c r="N3050">
        <v>-1.5388000000000001E-3</v>
      </c>
      <c r="O3050">
        <v>17029.11</v>
      </c>
      <c r="P3050">
        <v>0.78663669999999997</v>
      </c>
      <c r="Q3050">
        <v>59.912885000000003</v>
      </c>
      <c r="R3050">
        <v>65.312369000000004</v>
      </c>
      <c r="S3050" t="s">
        <v>18</v>
      </c>
      <c r="T3050">
        <v>-1.5384000000000001E-3</v>
      </c>
      <c r="U3050">
        <v>-4.2700000000000002E-4</v>
      </c>
      <c r="V3050">
        <v>1.8893E-3</v>
      </c>
      <c r="W3050">
        <v>3.4935999999999999E-3</v>
      </c>
      <c r="X3050">
        <v>5.0978999999999998E-3</v>
      </c>
      <c r="Y3050">
        <v>7.4142000000000001E-3</v>
      </c>
      <c r="Z3050">
        <v>8.5255999999999995E-3</v>
      </c>
      <c r="AA3050">
        <v>7.8527000000000007E-3</v>
      </c>
    </row>
    <row r="3051" spans="1:27" x14ac:dyDescent="0.2">
      <c r="A3051" t="s">
        <v>8863</v>
      </c>
      <c r="B3051" t="s">
        <v>35</v>
      </c>
      <c r="C3051" t="s">
        <v>572</v>
      </c>
      <c r="D3051" t="s">
        <v>37</v>
      </c>
      <c r="E3051" t="s">
        <v>20</v>
      </c>
      <c r="F3051">
        <v>2</v>
      </c>
      <c r="G3051">
        <v>21648</v>
      </c>
      <c r="H3051">
        <v>32353</v>
      </c>
      <c r="I3051">
        <v>0.40548469999999998</v>
      </c>
      <c r="J3051">
        <v>0.40422340000000001</v>
      </c>
      <c r="K3051">
        <v>-1.2612999999999999E-3</v>
      </c>
      <c r="L3051">
        <v>2.9206000000000002E-3</v>
      </c>
      <c r="M3051">
        <v>3.5431E-3</v>
      </c>
      <c r="N3051">
        <v>-6.0656E-3</v>
      </c>
      <c r="O3051">
        <v>17029.11</v>
      </c>
      <c r="P3051">
        <v>0.78663669999999997</v>
      </c>
      <c r="Q3051">
        <v>58.564762999999999</v>
      </c>
      <c r="R3051">
        <v>65.312369000000004</v>
      </c>
      <c r="S3051" t="s">
        <v>18</v>
      </c>
      <c r="T3051">
        <v>-6.0651999999999998E-3</v>
      </c>
      <c r="U3051">
        <v>-5.0041E-3</v>
      </c>
      <c r="V3051">
        <v>-2.7927999999999998E-3</v>
      </c>
      <c r="W3051">
        <v>-1.2612999999999999E-3</v>
      </c>
      <c r="X3051">
        <v>2.7030000000000001E-4</v>
      </c>
      <c r="Y3051">
        <v>2.4816E-3</v>
      </c>
      <c r="Z3051">
        <v>3.5427000000000002E-3</v>
      </c>
      <c r="AA3051">
        <v>-3.1202000000000001E-3</v>
      </c>
    </row>
    <row r="3052" spans="1:27" x14ac:dyDescent="0.2">
      <c r="A3052" t="s">
        <v>8864</v>
      </c>
      <c r="B3052" t="s">
        <v>35</v>
      </c>
      <c r="C3052" t="s">
        <v>572</v>
      </c>
      <c r="D3052" t="s">
        <v>37</v>
      </c>
      <c r="E3052" t="s">
        <v>20</v>
      </c>
      <c r="F3052">
        <v>3</v>
      </c>
      <c r="G3052">
        <v>21648</v>
      </c>
      <c r="H3052">
        <v>32353</v>
      </c>
      <c r="I3052">
        <v>0.38004589999999999</v>
      </c>
      <c r="J3052">
        <v>0.37910100000000002</v>
      </c>
      <c r="K3052">
        <v>-9.4490000000000004E-4</v>
      </c>
      <c r="L3052">
        <v>2.6654000000000001E-3</v>
      </c>
      <c r="M3052">
        <v>3.4397E-3</v>
      </c>
      <c r="N3052">
        <v>-5.3295E-3</v>
      </c>
      <c r="O3052">
        <v>17029.11</v>
      </c>
      <c r="P3052">
        <v>0.78663669999999997</v>
      </c>
      <c r="Q3052">
        <v>58.042065000000001</v>
      </c>
      <c r="R3052">
        <v>65.312369000000004</v>
      </c>
      <c r="S3052" t="s">
        <v>18</v>
      </c>
      <c r="T3052">
        <v>-5.3290999999999998E-3</v>
      </c>
      <c r="U3052">
        <v>-4.3607999999999997E-3</v>
      </c>
      <c r="V3052">
        <v>-2.3427000000000001E-3</v>
      </c>
      <c r="W3052">
        <v>-9.4490000000000004E-4</v>
      </c>
      <c r="X3052">
        <v>4.529E-4</v>
      </c>
      <c r="Y3052">
        <v>2.4710000000000001E-3</v>
      </c>
      <c r="Z3052">
        <v>3.4393000000000002E-3</v>
      </c>
      <c r="AA3052">
        <v>-2.4924999999999999E-3</v>
      </c>
    </row>
    <row r="3053" spans="1:27" x14ac:dyDescent="0.2">
      <c r="A3053" t="s">
        <v>8865</v>
      </c>
      <c r="B3053" t="s">
        <v>35</v>
      </c>
      <c r="C3053" t="s">
        <v>572</v>
      </c>
      <c r="D3053" t="s">
        <v>37</v>
      </c>
      <c r="E3053" t="s">
        <v>20</v>
      </c>
      <c r="F3053">
        <v>4</v>
      </c>
      <c r="G3053">
        <v>21648</v>
      </c>
      <c r="H3053">
        <v>32353</v>
      </c>
      <c r="I3053">
        <v>0.36439189999999999</v>
      </c>
      <c r="J3053">
        <v>0.36312860000000002</v>
      </c>
      <c r="K3053">
        <v>-1.2633E-3</v>
      </c>
      <c r="L3053">
        <v>2.4118E-3</v>
      </c>
      <c r="M3053">
        <v>2.7041000000000001E-3</v>
      </c>
      <c r="N3053">
        <v>-5.2307999999999999E-3</v>
      </c>
      <c r="O3053">
        <v>17029.11</v>
      </c>
      <c r="P3053">
        <v>0.78663669999999997</v>
      </c>
      <c r="Q3053">
        <v>57.296827999999998</v>
      </c>
      <c r="R3053">
        <v>65.312369000000004</v>
      </c>
      <c r="S3053" t="s">
        <v>18</v>
      </c>
      <c r="T3053">
        <v>-5.2303999999999996E-3</v>
      </c>
      <c r="U3053">
        <v>-4.3541999999999999E-3</v>
      </c>
      <c r="V3053">
        <v>-2.5281000000000001E-3</v>
      </c>
      <c r="W3053">
        <v>-1.2633E-3</v>
      </c>
      <c r="X3053" s="1">
        <v>1.42E-6</v>
      </c>
      <c r="Y3053">
        <v>1.8274999999999999E-3</v>
      </c>
      <c r="Z3053">
        <v>2.7036999999999999E-3</v>
      </c>
      <c r="AA3053">
        <v>-3.4789999999999999E-3</v>
      </c>
    </row>
    <row r="3054" spans="1:27" x14ac:dyDescent="0.2">
      <c r="A3054" t="s">
        <v>8866</v>
      </c>
      <c r="B3054" t="s">
        <v>35</v>
      </c>
      <c r="C3054" t="s">
        <v>572</v>
      </c>
      <c r="D3054" t="s">
        <v>37</v>
      </c>
      <c r="E3054" t="s">
        <v>20</v>
      </c>
      <c r="F3054">
        <v>5</v>
      </c>
      <c r="G3054">
        <v>21648</v>
      </c>
      <c r="H3054">
        <v>32353</v>
      </c>
      <c r="I3054">
        <v>0.35942960000000002</v>
      </c>
      <c r="J3054">
        <v>0.35677429999999999</v>
      </c>
      <c r="K3054">
        <v>-2.6554E-3</v>
      </c>
      <c r="L3054">
        <v>2.2626999999999999E-3</v>
      </c>
      <c r="M3054">
        <v>1.0667000000000001E-3</v>
      </c>
      <c r="N3054">
        <v>-6.3775000000000004E-3</v>
      </c>
      <c r="O3054">
        <v>17029.11</v>
      </c>
      <c r="P3054">
        <v>0.78663669999999997</v>
      </c>
      <c r="Q3054">
        <v>56.618378</v>
      </c>
      <c r="R3054">
        <v>65.312369000000004</v>
      </c>
      <c r="S3054" t="s">
        <v>18</v>
      </c>
      <c r="T3054">
        <v>-6.3771000000000001E-3</v>
      </c>
      <c r="U3054">
        <v>-5.5551000000000003E-3</v>
      </c>
      <c r="V3054">
        <v>-3.8419000000000001E-3</v>
      </c>
      <c r="W3054">
        <v>-2.6554E-3</v>
      </c>
      <c r="X3054">
        <v>-1.4687999999999999E-3</v>
      </c>
      <c r="Y3054">
        <v>2.4429999999999998E-4</v>
      </c>
      <c r="Z3054">
        <v>1.0663999999999999E-3</v>
      </c>
      <c r="AA3054">
        <v>-7.4427E-3</v>
      </c>
    </row>
    <row r="3055" spans="1:27" x14ac:dyDescent="0.2">
      <c r="A3055" t="s">
        <v>8867</v>
      </c>
      <c r="B3055" t="s">
        <v>35</v>
      </c>
      <c r="C3055" t="s">
        <v>572</v>
      </c>
      <c r="D3055" t="s">
        <v>37</v>
      </c>
      <c r="E3055" t="s">
        <v>20</v>
      </c>
      <c r="F3055">
        <v>6</v>
      </c>
      <c r="G3055">
        <v>21648</v>
      </c>
      <c r="H3055">
        <v>32353</v>
      </c>
      <c r="I3055">
        <v>0.36857600000000001</v>
      </c>
      <c r="J3055">
        <v>0.36639739999999998</v>
      </c>
      <c r="K3055">
        <v>-2.1786000000000002E-3</v>
      </c>
      <c r="L3055">
        <v>2.1882999999999998E-3</v>
      </c>
      <c r="M3055">
        <v>1.4212000000000001E-3</v>
      </c>
      <c r="N3055">
        <v>-5.7784000000000004E-3</v>
      </c>
      <c r="O3055">
        <v>17029.11</v>
      </c>
      <c r="P3055">
        <v>0.78663669999999997</v>
      </c>
      <c r="Q3055">
        <v>55.819924</v>
      </c>
      <c r="R3055">
        <v>65.312369000000004</v>
      </c>
      <c r="S3055" t="s">
        <v>18</v>
      </c>
      <c r="T3055">
        <v>-5.7781000000000004E-3</v>
      </c>
      <c r="U3055">
        <v>-4.9830999999999999E-3</v>
      </c>
      <c r="V3055">
        <v>-3.3262000000000001E-3</v>
      </c>
      <c r="W3055">
        <v>-2.1786000000000002E-3</v>
      </c>
      <c r="X3055">
        <v>-1.0311000000000001E-3</v>
      </c>
      <c r="Y3055">
        <v>6.2580000000000003E-4</v>
      </c>
      <c r="Z3055">
        <v>1.4208999999999999E-3</v>
      </c>
      <c r="AA3055">
        <v>-5.9461000000000002E-3</v>
      </c>
    </row>
    <row r="3056" spans="1:27" x14ac:dyDescent="0.2">
      <c r="A3056" t="s">
        <v>8868</v>
      </c>
      <c r="B3056" t="s">
        <v>35</v>
      </c>
      <c r="C3056" t="s">
        <v>572</v>
      </c>
      <c r="D3056" t="s">
        <v>37</v>
      </c>
      <c r="E3056" t="s">
        <v>20</v>
      </c>
      <c r="F3056">
        <v>7</v>
      </c>
      <c r="G3056">
        <v>21648</v>
      </c>
      <c r="H3056">
        <v>32353</v>
      </c>
      <c r="I3056">
        <v>0.39788319999999999</v>
      </c>
      <c r="J3056">
        <v>0.39802320000000002</v>
      </c>
      <c r="K3056">
        <v>1.3990000000000001E-4</v>
      </c>
      <c r="L3056">
        <v>2.2967999999999999E-3</v>
      </c>
      <c r="M3056">
        <v>3.9180999999999999E-3</v>
      </c>
      <c r="N3056">
        <v>-3.6381999999999999E-3</v>
      </c>
      <c r="O3056">
        <v>17029.11</v>
      </c>
      <c r="P3056">
        <v>0.78663669999999997</v>
      </c>
      <c r="Q3056">
        <v>55.424897000000001</v>
      </c>
      <c r="R3056">
        <v>65.312369000000004</v>
      </c>
      <c r="S3056" t="s">
        <v>18</v>
      </c>
      <c r="T3056">
        <v>-3.6378999999999999E-3</v>
      </c>
      <c r="U3056">
        <v>-2.8035E-3</v>
      </c>
      <c r="V3056">
        <v>-1.0644999999999999E-3</v>
      </c>
      <c r="W3056">
        <v>1.3990000000000001E-4</v>
      </c>
      <c r="X3056">
        <v>1.3443000000000001E-3</v>
      </c>
      <c r="Y3056">
        <v>3.0833000000000002E-3</v>
      </c>
      <c r="Z3056">
        <v>3.9177999999999999E-3</v>
      </c>
      <c r="AA3056">
        <v>3.5149999999999998E-4</v>
      </c>
    </row>
    <row r="3057" spans="1:27" x14ac:dyDescent="0.2">
      <c r="A3057" t="s">
        <v>8869</v>
      </c>
      <c r="B3057" t="s">
        <v>35</v>
      </c>
      <c r="C3057" t="s">
        <v>572</v>
      </c>
      <c r="D3057" t="s">
        <v>37</v>
      </c>
      <c r="E3057" t="s">
        <v>20</v>
      </c>
      <c r="F3057">
        <v>8</v>
      </c>
      <c r="G3057">
        <v>21648</v>
      </c>
      <c r="H3057">
        <v>32353</v>
      </c>
      <c r="I3057">
        <v>0.446913</v>
      </c>
      <c r="J3057">
        <v>0.44747599999999998</v>
      </c>
      <c r="K3057">
        <v>5.6300000000000002E-4</v>
      </c>
      <c r="L3057">
        <v>2.627E-3</v>
      </c>
      <c r="M3057">
        <v>4.8845E-3</v>
      </c>
      <c r="N3057">
        <v>-3.7585000000000001E-3</v>
      </c>
      <c r="O3057">
        <v>17029.11</v>
      </c>
      <c r="P3057">
        <v>0.78663669999999997</v>
      </c>
      <c r="Q3057">
        <v>54.956685</v>
      </c>
      <c r="R3057">
        <v>65.312369000000004</v>
      </c>
      <c r="S3057" t="s">
        <v>18</v>
      </c>
      <c r="T3057">
        <v>-3.7580999999999999E-3</v>
      </c>
      <c r="U3057">
        <v>-2.8037000000000001E-3</v>
      </c>
      <c r="V3057">
        <v>-8.1459999999999996E-4</v>
      </c>
      <c r="W3057">
        <v>5.6300000000000002E-4</v>
      </c>
      <c r="X3057">
        <v>1.9406E-3</v>
      </c>
      <c r="Y3057">
        <v>3.9297000000000004E-3</v>
      </c>
      <c r="Z3057">
        <v>4.8840999999999997E-3</v>
      </c>
      <c r="AA3057">
        <v>1.2581999999999999E-3</v>
      </c>
    </row>
    <row r="3058" spans="1:27" x14ac:dyDescent="0.2">
      <c r="A3058" t="s">
        <v>8870</v>
      </c>
      <c r="B3058" t="s">
        <v>35</v>
      </c>
      <c r="C3058" t="s">
        <v>572</v>
      </c>
      <c r="D3058" t="s">
        <v>37</v>
      </c>
      <c r="E3058" t="s">
        <v>20</v>
      </c>
      <c r="F3058">
        <v>9</v>
      </c>
      <c r="G3058">
        <v>21648</v>
      </c>
      <c r="H3058">
        <v>32353</v>
      </c>
      <c r="I3058">
        <v>0.50658170000000002</v>
      </c>
      <c r="J3058">
        <v>0.50331079999999995</v>
      </c>
      <c r="K3058">
        <v>-3.2709000000000002E-3</v>
      </c>
      <c r="L3058">
        <v>2.8002000000000001E-3</v>
      </c>
      <c r="M3058">
        <v>1.3354E-3</v>
      </c>
      <c r="N3058">
        <v>-7.8771999999999991E-3</v>
      </c>
      <c r="O3058">
        <v>17029.11</v>
      </c>
      <c r="P3058">
        <v>0.78663669999999997</v>
      </c>
      <c r="Q3058">
        <v>58.870013999999998</v>
      </c>
      <c r="R3058">
        <v>65.312369000000004</v>
      </c>
      <c r="S3058" t="s">
        <v>18</v>
      </c>
      <c r="T3058">
        <v>-7.8767999999999998E-3</v>
      </c>
      <c r="U3058">
        <v>-6.8595000000000001E-3</v>
      </c>
      <c r="V3058">
        <v>-4.7393000000000001E-3</v>
      </c>
      <c r="W3058">
        <v>-3.2709000000000002E-3</v>
      </c>
      <c r="X3058">
        <v>-1.8025000000000001E-3</v>
      </c>
      <c r="Y3058">
        <v>3.1770000000000002E-4</v>
      </c>
      <c r="Z3058">
        <v>1.335E-3</v>
      </c>
      <c r="AA3058">
        <v>-6.4986999999999996E-3</v>
      </c>
    </row>
    <row r="3059" spans="1:27" x14ac:dyDescent="0.2">
      <c r="A3059" t="s">
        <v>8871</v>
      </c>
      <c r="B3059" t="s">
        <v>35</v>
      </c>
      <c r="C3059" t="s">
        <v>572</v>
      </c>
      <c r="D3059" t="s">
        <v>37</v>
      </c>
      <c r="E3059" t="s">
        <v>20</v>
      </c>
      <c r="F3059">
        <v>10</v>
      </c>
      <c r="G3059">
        <v>21648</v>
      </c>
      <c r="H3059">
        <v>32353</v>
      </c>
      <c r="I3059">
        <v>0.54346260000000002</v>
      </c>
      <c r="J3059">
        <v>0.53909739999999995</v>
      </c>
      <c r="K3059">
        <v>-4.3651999999999996E-3</v>
      </c>
      <c r="L3059">
        <v>2.8982999999999999E-3</v>
      </c>
      <c r="M3059">
        <v>4.0259999999999997E-4</v>
      </c>
      <c r="N3059">
        <v>-9.1330000000000005E-3</v>
      </c>
      <c r="O3059">
        <v>17029.11</v>
      </c>
      <c r="P3059">
        <v>0.78663669999999997</v>
      </c>
      <c r="Q3059">
        <v>65.554129000000003</v>
      </c>
      <c r="R3059">
        <v>65.312369000000004</v>
      </c>
      <c r="S3059" t="s">
        <v>18</v>
      </c>
      <c r="T3059">
        <v>-9.1325999999999994E-3</v>
      </c>
      <c r="U3059">
        <v>-8.0795999999999993E-3</v>
      </c>
      <c r="V3059">
        <v>-5.8850999999999999E-3</v>
      </c>
      <c r="W3059">
        <v>-4.3651999999999996E-3</v>
      </c>
      <c r="X3059">
        <v>-2.8452999999999998E-3</v>
      </c>
      <c r="Y3059">
        <v>-6.5079999999999999E-4</v>
      </c>
      <c r="Z3059">
        <v>4.0210000000000002E-4</v>
      </c>
      <c r="AA3059">
        <v>-8.0973E-3</v>
      </c>
    </row>
    <row r="3060" spans="1:27" x14ac:dyDescent="0.2">
      <c r="A3060" t="s">
        <v>8872</v>
      </c>
      <c r="B3060" t="s">
        <v>35</v>
      </c>
      <c r="C3060" t="s">
        <v>572</v>
      </c>
      <c r="D3060" t="s">
        <v>37</v>
      </c>
      <c r="E3060" t="s">
        <v>20</v>
      </c>
      <c r="F3060">
        <v>11</v>
      </c>
      <c r="G3060">
        <v>21648</v>
      </c>
      <c r="H3060">
        <v>32353</v>
      </c>
      <c r="I3060">
        <v>0.5640134</v>
      </c>
      <c r="J3060">
        <v>0.56033140000000003</v>
      </c>
      <c r="K3060">
        <v>-3.6819000000000001E-3</v>
      </c>
      <c r="L3060">
        <v>3.0087E-3</v>
      </c>
      <c r="M3060">
        <v>1.2673999999999999E-3</v>
      </c>
      <c r="N3060">
        <v>-8.6312000000000003E-3</v>
      </c>
      <c r="O3060">
        <v>17029.11</v>
      </c>
      <c r="P3060">
        <v>0.78663669999999997</v>
      </c>
      <c r="Q3060">
        <v>70.833089000000001</v>
      </c>
      <c r="R3060">
        <v>65.312369000000004</v>
      </c>
      <c r="S3060" t="s">
        <v>18</v>
      </c>
      <c r="T3060">
        <v>-8.6307999999999992E-3</v>
      </c>
      <c r="U3060">
        <v>-7.5376999999999996E-3</v>
      </c>
      <c r="V3060">
        <v>-5.2597E-3</v>
      </c>
      <c r="W3060">
        <v>-3.6819000000000001E-3</v>
      </c>
      <c r="X3060">
        <v>-2.1040999999999998E-3</v>
      </c>
      <c r="Y3060">
        <v>1.739E-4</v>
      </c>
      <c r="Z3060">
        <v>1.2669999999999999E-3</v>
      </c>
      <c r="AA3060">
        <v>-6.5709999999999996E-3</v>
      </c>
    </row>
    <row r="3061" spans="1:27" x14ac:dyDescent="0.2">
      <c r="A3061" t="s">
        <v>8873</v>
      </c>
      <c r="B3061" t="s">
        <v>35</v>
      </c>
      <c r="C3061" t="s">
        <v>572</v>
      </c>
      <c r="D3061" t="s">
        <v>37</v>
      </c>
      <c r="E3061" t="s">
        <v>20</v>
      </c>
      <c r="F3061">
        <v>12</v>
      </c>
      <c r="G3061">
        <v>21648</v>
      </c>
      <c r="H3061">
        <v>32353</v>
      </c>
      <c r="I3061">
        <v>0.57530150000000002</v>
      </c>
      <c r="J3061">
        <v>0.57259400000000005</v>
      </c>
      <c r="K3061">
        <v>-2.7076000000000001E-3</v>
      </c>
      <c r="L3061">
        <v>3.1621000000000002E-3</v>
      </c>
      <c r="M3061">
        <v>2.4941E-3</v>
      </c>
      <c r="N3061">
        <v>-7.9091999999999999E-3</v>
      </c>
      <c r="O3061">
        <v>17029.11</v>
      </c>
      <c r="P3061">
        <v>0.78663669999999997</v>
      </c>
      <c r="Q3061">
        <v>74.971823999999998</v>
      </c>
      <c r="R3061">
        <v>65.312369000000004</v>
      </c>
      <c r="S3061" t="s">
        <v>18</v>
      </c>
      <c r="T3061">
        <v>-7.9088000000000006E-3</v>
      </c>
      <c r="U3061">
        <v>-6.7600000000000004E-3</v>
      </c>
      <c r="V3061">
        <v>-4.3658000000000004E-3</v>
      </c>
      <c r="W3061">
        <v>-2.7076000000000001E-3</v>
      </c>
      <c r="X3061">
        <v>-1.0494E-3</v>
      </c>
      <c r="Y3061">
        <v>1.3447999999999999E-3</v>
      </c>
      <c r="Z3061">
        <v>2.4935999999999999E-3</v>
      </c>
      <c r="AA3061">
        <v>-4.7286000000000003E-3</v>
      </c>
    </row>
    <row r="3062" spans="1:27" x14ac:dyDescent="0.2">
      <c r="A3062" t="s">
        <v>8874</v>
      </c>
      <c r="B3062" t="s">
        <v>35</v>
      </c>
      <c r="C3062" t="s">
        <v>572</v>
      </c>
      <c r="D3062" t="s">
        <v>37</v>
      </c>
      <c r="E3062" t="s">
        <v>20</v>
      </c>
      <c r="F3062">
        <v>13</v>
      </c>
      <c r="G3062">
        <v>21648</v>
      </c>
      <c r="H3062">
        <v>32353</v>
      </c>
      <c r="I3062">
        <v>0.58668140000000002</v>
      </c>
      <c r="J3062">
        <v>0.58159000000000005</v>
      </c>
      <c r="K3062">
        <v>-5.0914000000000003E-3</v>
      </c>
      <c r="L3062">
        <v>3.3245000000000002E-3</v>
      </c>
      <c r="M3062">
        <v>3.7730000000000001E-4</v>
      </c>
      <c r="N3062">
        <v>-1.05602E-2</v>
      </c>
      <c r="O3062">
        <v>17029.11</v>
      </c>
      <c r="P3062">
        <v>0.78663669999999997</v>
      </c>
      <c r="Q3062">
        <v>77.051914999999994</v>
      </c>
      <c r="R3062">
        <v>65.312369000000004</v>
      </c>
      <c r="S3062" t="s">
        <v>18</v>
      </c>
      <c r="T3062">
        <v>-1.05597E-2</v>
      </c>
      <c r="U3062">
        <v>-9.3518999999999998E-3</v>
      </c>
      <c r="V3062">
        <v>-6.8348000000000003E-3</v>
      </c>
      <c r="W3062">
        <v>-5.0914000000000003E-3</v>
      </c>
      <c r="X3062">
        <v>-3.3481000000000001E-3</v>
      </c>
      <c r="Y3062">
        <v>-8.3089999999999998E-4</v>
      </c>
      <c r="Z3062">
        <v>3.768E-4</v>
      </c>
      <c r="AA3062">
        <v>-8.7542999999999996E-3</v>
      </c>
    </row>
    <row r="3063" spans="1:27" x14ac:dyDescent="0.2">
      <c r="A3063" t="s">
        <v>8875</v>
      </c>
      <c r="B3063" t="s">
        <v>35</v>
      </c>
      <c r="C3063" t="s">
        <v>572</v>
      </c>
      <c r="D3063" t="s">
        <v>37</v>
      </c>
      <c r="E3063" t="s">
        <v>20</v>
      </c>
      <c r="F3063">
        <v>14</v>
      </c>
      <c r="G3063">
        <v>21648</v>
      </c>
      <c r="H3063">
        <v>32353</v>
      </c>
      <c r="I3063">
        <v>0.59881600000000001</v>
      </c>
      <c r="J3063">
        <v>0.59158029999999995</v>
      </c>
      <c r="K3063">
        <v>-7.2357999999999997E-3</v>
      </c>
      <c r="L3063">
        <v>3.5422000000000001E-3</v>
      </c>
      <c r="M3063">
        <v>-1.4089E-3</v>
      </c>
      <c r="N3063">
        <v>-1.30627E-2</v>
      </c>
      <c r="O3063">
        <v>17029.11</v>
      </c>
      <c r="P3063">
        <v>0.78663669999999997</v>
      </c>
      <c r="Q3063">
        <v>77.433541000000005</v>
      </c>
      <c r="R3063">
        <v>65.312369000000004</v>
      </c>
      <c r="S3063" t="s">
        <v>18</v>
      </c>
      <c r="T3063">
        <v>-1.30622E-2</v>
      </c>
      <c r="U3063">
        <v>-1.1775300000000001E-2</v>
      </c>
      <c r="V3063">
        <v>-9.0933000000000003E-3</v>
      </c>
      <c r="W3063">
        <v>-7.2357999999999997E-3</v>
      </c>
      <c r="X3063">
        <v>-5.3782999999999999E-3</v>
      </c>
      <c r="Y3063">
        <v>-2.6963E-3</v>
      </c>
      <c r="Z3063">
        <v>-1.4094000000000001E-3</v>
      </c>
      <c r="AA3063">
        <v>-1.2231300000000001E-2</v>
      </c>
    </row>
    <row r="3064" spans="1:27" x14ac:dyDescent="0.2">
      <c r="A3064" t="s">
        <v>8876</v>
      </c>
      <c r="B3064" t="s">
        <v>35</v>
      </c>
      <c r="C3064" t="s">
        <v>572</v>
      </c>
      <c r="D3064" t="s">
        <v>37</v>
      </c>
      <c r="E3064" t="s">
        <v>20</v>
      </c>
      <c r="F3064">
        <v>15</v>
      </c>
      <c r="G3064">
        <v>21648</v>
      </c>
      <c r="H3064">
        <v>32353</v>
      </c>
      <c r="I3064">
        <v>0.59588640000000004</v>
      </c>
      <c r="J3064">
        <v>0.60057099999999997</v>
      </c>
      <c r="K3064">
        <v>4.6845999999999997E-3</v>
      </c>
      <c r="L3064">
        <v>3.7927E-3</v>
      </c>
      <c r="M3064">
        <v>1.09236E-2</v>
      </c>
      <c r="N3064">
        <v>-1.5544000000000001E-3</v>
      </c>
      <c r="O3064">
        <v>17029.11</v>
      </c>
      <c r="P3064">
        <v>0.78663669999999997</v>
      </c>
      <c r="Q3064">
        <v>77.011987000000005</v>
      </c>
      <c r="R3064">
        <v>65.312369000000004</v>
      </c>
      <c r="S3064" t="s">
        <v>18</v>
      </c>
      <c r="T3064">
        <v>-1.5537999999999999E-3</v>
      </c>
      <c r="U3064">
        <v>-1.7589999999999999E-4</v>
      </c>
      <c r="V3064">
        <v>2.6957000000000001E-3</v>
      </c>
      <c r="W3064">
        <v>4.6845999999999997E-3</v>
      </c>
      <c r="X3064">
        <v>6.6734999999999997E-3</v>
      </c>
      <c r="Y3064">
        <v>9.5452000000000002E-3</v>
      </c>
      <c r="Z3064">
        <v>1.09231E-2</v>
      </c>
      <c r="AA3064">
        <v>7.8002999999999996E-3</v>
      </c>
    </row>
    <row r="3065" spans="1:27" x14ac:dyDescent="0.2">
      <c r="A3065" t="s">
        <v>8877</v>
      </c>
      <c r="B3065" t="s">
        <v>35</v>
      </c>
      <c r="C3065" t="s">
        <v>572</v>
      </c>
      <c r="D3065" t="s">
        <v>37</v>
      </c>
      <c r="E3065" t="s">
        <v>20</v>
      </c>
      <c r="F3065">
        <v>16</v>
      </c>
      <c r="G3065">
        <v>21648</v>
      </c>
      <c r="H3065">
        <v>32353</v>
      </c>
      <c r="I3065">
        <v>0.60277119999999995</v>
      </c>
      <c r="J3065">
        <v>0.61105569999999998</v>
      </c>
      <c r="K3065">
        <v>8.2845999999999996E-3</v>
      </c>
      <c r="L3065">
        <v>3.9988000000000003E-3</v>
      </c>
      <c r="M3065">
        <v>1.48626E-2</v>
      </c>
      <c r="N3065">
        <v>1.7066E-3</v>
      </c>
      <c r="O3065">
        <v>17029.11</v>
      </c>
      <c r="P3065">
        <v>0.78663669999999997</v>
      </c>
      <c r="Q3065">
        <v>76.406025999999997</v>
      </c>
      <c r="R3065">
        <v>65.312369000000004</v>
      </c>
      <c r="S3065" t="s">
        <v>18</v>
      </c>
      <c r="T3065">
        <v>1.7071E-3</v>
      </c>
      <c r="U3065">
        <v>3.1599000000000002E-3</v>
      </c>
      <c r="V3065">
        <v>6.1875999999999997E-3</v>
      </c>
      <c r="W3065">
        <v>8.2845999999999996E-3</v>
      </c>
      <c r="X3065">
        <v>1.03816E-2</v>
      </c>
      <c r="Y3065">
        <v>1.3409300000000001E-2</v>
      </c>
      <c r="Z3065">
        <v>1.4862E-2</v>
      </c>
      <c r="AA3065">
        <v>1.35578E-2</v>
      </c>
    </row>
    <row r="3066" spans="1:27" x14ac:dyDescent="0.2">
      <c r="A3066" t="s">
        <v>8878</v>
      </c>
      <c r="B3066" t="s">
        <v>35</v>
      </c>
      <c r="C3066" t="s">
        <v>572</v>
      </c>
      <c r="D3066" t="s">
        <v>37</v>
      </c>
      <c r="E3066" t="s">
        <v>20</v>
      </c>
      <c r="F3066">
        <v>17</v>
      </c>
      <c r="G3066">
        <v>21648</v>
      </c>
      <c r="H3066">
        <v>32353</v>
      </c>
      <c r="I3066">
        <v>0.61151560000000005</v>
      </c>
      <c r="J3066">
        <v>0.62008730000000001</v>
      </c>
      <c r="K3066">
        <v>8.5716000000000004E-3</v>
      </c>
      <c r="L3066">
        <v>3.9981000000000001E-3</v>
      </c>
      <c r="M3066">
        <v>1.5148500000000001E-2</v>
      </c>
      <c r="N3066">
        <v>1.9946999999999999E-3</v>
      </c>
      <c r="O3066">
        <v>17029.11</v>
      </c>
      <c r="P3066">
        <v>0.78663669999999997</v>
      </c>
      <c r="Q3066">
        <v>75.541314999999997</v>
      </c>
      <c r="R3066">
        <v>65.312369000000004</v>
      </c>
      <c r="S3066" t="s">
        <v>19</v>
      </c>
      <c r="T3066">
        <v>1.9953000000000002E-3</v>
      </c>
      <c r="U3066">
        <v>3.4478E-3</v>
      </c>
      <c r="V3066">
        <v>6.4749999999999999E-3</v>
      </c>
      <c r="W3066">
        <v>8.5716000000000004E-3</v>
      </c>
      <c r="X3066">
        <v>1.0668199999999999E-2</v>
      </c>
      <c r="Y3066">
        <v>1.36954E-2</v>
      </c>
      <c r="Z3066">
        <v>1.5147900000000001E-2</v>
      </c>
      <c r="AA3066">
        <v>1.3823200000000001E-2</v>
      </c>
    </row>
    <row r="3067" spans="1:27" x14ac:dyDescent="0.2">
      <c r="A3067" t="s">
        <v>8879</v>
      </c>
      <c r="B3067" t="s">
        <v>35</v>
      </c>
      <c r="C3067" t="s">
        <v>572</v>
      </c>
      <c r="D3067" t="s">
        <v>37</v>
      </c>
      <c r="E3067" t="s">
        <v>20</v>
      </c>
      <c r="F3067">
        <v>18</v>
      </c>
      <c r="G3067">
        <v>21648</v>
      </c>
      <c r="H3067">
        <v>32353</v>
      </c>
      <c r="I3067">
        <v>0.6308665</v>
      </c>
      <c r="J3067">
        <v>0.64305279999999998</v>
      </c>
      <c r="K3067">
        <v>1.2186300000000001E-2</v>
      </c>
      <c r="L3067">
        <v>3.8208999999999999E-3</v>
      </c>
      <c r="M3067">
        <v>1.84718E-2</v>
      </c>
      <c r="N3067">
        <v>5.9008999999999997E-3</v>
      </c>
      <c r="O3067">
        <v>17029.11</v>
      </c>
      <c r="P3067">
        <v>0.78663669999999997</v>
      </c>
      <c r="Q3067">
        <v>73.815734000000006</v>
      </c>
      <c r="R3067">
        <v>65.312369000000004</v>
      </c>
      <c r="S3067" t="s">
        <v>19</v>
      </c>
      <c r="T3067">
        <v>5.9014999999999996E-3</v>
      </c>
      <c r="U3067">
        <v>7.2896000000000002E-3</v>
      </c>
      <c r="V3067">
        <v>1.01826E-2</v>
      </c>
      <c r="W3067">
        <v>1.2186300000000001E-2</v>
      </c>
      <c r="X3067">
        <v>1.4189999999999999E-2</v>
      </c>
      <c r="Y3067">
        <v>1.70831E-2</v>
      </c>
      <c r="Z3067">
        <v>1.84712E-2</v>
      </c>
      <c r="AA3067">
        <v>1.89508E-2</v>
      </c>
    </row>
    <row r="3068" spans="1:27" x14ac:dyDescent="0.2">
      <c r="A3068" t="s">
        <v>8880</v>
      </c>
      <c r="B3068" t="s">
        <v>35</v>
      </c>
      <c r="C3068" t="s">
        <v>572</v>
      </c>
      <c r="D3068" t="s">
        <v>37</v>
      </c>
      <c r="E3068" t="s">
        <v>20</v>
      </c>
      <c r="F3068">
        <v>19</v>
      </c>
      <c r="G3068">
        <v>21648</v>
      </c>
      <c r="H3068">
        <v>32353</v>
      </c>
      <c r="I3068">
        <v>0.69221330000000003</v>
      </c>
      <c r="J3068">
        <v>0.70316619999999996</v>
      </c>
      <c r="K3068">
        <v>1.0952999999999999E-2</v>
      </c>
      <c r="L3068">
        <v>3.663E-3</v>
      </c>
      <c r="M3068">
        <v>1.69786E-2</v>
      </c>
      <c r="N3068">
        <v>4.9274000000000002E-3</v>
      </c>
      <c r="O3068">
        <v>17029.11</v>
      </c>
      <c r="P3068">
        <v>0.78663669999999997</v>
      </c>
      <c r="Q3068">
        <v>71.032188000000005</v>
      </c>
      <c r="R3068">
        <v>65.312369000000004</v>
      </c>
      <c r="S3068" t="s">
        <v>19</v>
      </c>
      <c r="T3068">
        <v>4.9278999999999998E-3</v>
      </c>
      <c r="U3068">
        <v>6.2586999999999999E-3</v>
      </c>
      <c r="V3068">
        <v>9.0320999999999995E-3</v>
      </c>
      <c r="W3068">
        <v>1.0952999999999999E-2</v>
      </c>
      <c r="X3068">
        <v>1.2873799999999999E-2</v>
      </c>
      <c r="Y3068">
        <v>1.5647299999999999E-2</v>
      </c>
      <c r="Z3068">
        <v>1.6978E-2</v>
      </c>
      <c r="AA3068">
        <v>1.5576599999999999E-2</v>
      </c>
    </row>
    <row r="3069" spans="1:27" x14ac:dyDescent="0.2">
      <c r="A3069" t="s">
        <v>8881</v>
      </c>
      <c r="B3069" t="s">
        <v>35</v>
      </c>
      <c r="C3069" t="s">
        <v>572</v>
      </c>
      <c r="D3069" t="s">
        <v>37</v>
      </c>
      <c r="E3069" t="s">
        <v>20</v>
      </c>
      <c r="F3069">
        <v>20</v>
      </c>
      <c r="G3069">
        <v>21648</v>
      </c>
      <c r="H3069">
        <v>32353</v>
      </c>
      <c r="I3069">
        <v>0.71796179999999998</v>
      </c>
      <c r="J3069">
        <v>0.7263442</v>
      </c>
      <c r="K3069">
        <v>8.3823999999999999E-3</v>
      </c>
      <c r="L3069">
        <v>3.5430000000000001E-3</v>
      </c>
      <c r="M3069">
        <v>1.42107E-2</v>
      </c>
      <c r="N3069">
        <v>2.5542E-3</v>
      </c>
      <c r="O3069">
        <v>17029.11</v>
      </c>
      <c r="P3069">
        <v>0.78663669999999997</v>
      </c>
      <c r="Q3069">
        <v>67.834962000000004</v>
      </c>
      <c r="R3069">
        <v>65.312369000000004</v>
      </c>
      <c r="S3069" t="s">
        <v>19</v>
      </c>
      <c r="T3069">
        <v>2.5547E-3</v>
      </c>
      <c r="U3069">
        <v>3.8419000000000001E-3</v>
      </c>
      <c r="V3069">
        <v>6.5244999999999999E-3</v>
      </c>
      <c r="W3069">
        <v>8.3823999999999999E-3</v>
      </c>
      <c r="X3069">
        <v>1.02404E-2</v>
      </c>
      <c r="Y3069">
        <v>1.2923E-2</v>
      </c>
      <c r="Z3069">
        <v>1.4210199999999999E-2</v>
      </c>
      <c r="AA3069">
        <v>1.15406E-2</v>
      </c>
    </row>
    <row r="3070" spans="1:27" x14ac:dyDescent="0.2">
      <c r="A3070" t="s">
        <v>8882</v>
      </c>
      <c r="B3070" t="s">
        <v>35</v>
      </c>
      <c r="C3070" t="s">
        <v>572</v>
      </c>
      <c r="D3070" t="s">
        <v>37</v>
      </c>
      <c r="E3070" t="s">
        <v>20</v>
      </c>
      <c r="F3070">
        <v>21</v>
      </c>
      <c r="G3070">
        <v>21648</v>
      </c>
      <c r="H3070">
        <v>32353</v>
      </c>
      <c r="I3070">
        <v>0.68668169999999995</v>
      </c>
      <c r="J3070">
        <v>0.69355710000000004</v>
      </c>
      <c r="K3070">
        <v>6.8754000000000003E-3</v>
      </c>
      <c r="L3070">
        <v>3.3557999999999999E-3</v>
      </c>
      <c r="M3070">
        <v>1.2395700000000001E-2</v>
      </c>
      <c r="N3070">
        <v>1.3550999999999999E-3</v>
      </c>
      <c r="O3070">
        <v>17029.11</v>
      </c>
      <c r="P3070">
        <v>0.78663669999999997</v>
      </c>
      <c r="Q3070">
        <v>65.758915999999999</v>
      </c>
      <c r="R3070">
        <v>65.312369000000004</v>
      </c>
      <c r="S3070" t="s">
        <v>19</v>
      </c>
      <c r="T3070">
        <v>1.3556E-3</v>
      </c>
      <c r="U3070">
        <v>2.5747999999999999E-3</v>
      </c>
      <c r="V3070">
        <v>5.1155999999999997E-3</v>
      </c>
      <c r="W3070">
        <v>6.8754000000000003E-3</v>
      </c>
      <c r="X3070">
        <v>8.6352000000000009E-3</v>
      </c>
      <c r="Y3070">
        <v>1.1176E-2</v>
      </c>
      <c r="Z3070">
        <v>1.23952E-2</v>
      </c>
      <c r="AA3070">
        <v>9.9132000000000005E-3</v>
      </c>
    </row>
    <row r="3071" spans="1:27" x14ac:dyDescent="0.2">
      <c r="A3071" t="s">
        <v>8883</v>
      </c>
      <c r="B3071" t="s">
        <v>35</v>
      </c>
      <c r="C3071" t="s">
        <v>572</v>
      </c>
      <c r="D3071" t="s">
        <v>37</v>
      </c>
      <c r="E3071" t="s">
        <v>20</v>
      </c>
      <c r="F3071">
        <v>22</v>
      </c>
      <c r="G3071">
        <v>21648</v>
      </c>
      <c r="H3071">
        <v>32353</v>
      </c>
      <c r="I3071">
        <v>0.63647430000000005</v>
      </c>
      <c r="J3071">
        <v>0.64078329999999994</v>
      </c>
      <c r="K3071">
        <v>4.3089000000000001E-3</v>
      </c>
      <c r="L3071">
        <v>3.1196000000000002E-3</v>
      </c>
      <c r="M3071">
        <v>9.4406000000000004E-3</v>
      </c>
      <c r="N3071">
        <v>-8.2280000000000005E-4</v>
      </c>
      <c r="O3071">
        <v>17029.11</v>
      </c>
      <c r="P3071">
        <v>0.78663669999999997</v>
      </c>
      <c r="Q3071">
        <v>64.262512000000001</v>
      </c>
      <c r="R3071">
        <v>65.312369000000004</v>
      </c>
      <c r="S3071" t="s">
        <v>18</v>
      </c>
      <c r="T3071">
        <v>-8.2229999999999998E-4</v>
      </c>
      <c r="U3071">
        <v>3.1100000000000002E-4</v>
      </c>
      <c r="V3071">
        <v>2.673E-3</v>
      </c>
      <c r="W3071">
        <v>4.3089000000000001E-3</v>
      </c>
      <c r="X3071">
        <v>5.9448000000000001E-3</v>
      </c>
      <c r="Y3071">
        <v>8.3067999999999996E-3</v>
      </c>
      <c r="Z3071">
        <v>9.4400999999999999E-3</v>
      </c>
      <c r="AA3071">
        <v>6.7244999999999996E-3</v>
      </c>
    </row>
    <row r="3072" spans="1:27" x14ac:dyDescent="0.2">
      <c r="A3072" t="s">
        <v>8884</v>
      </c>
      <c r="B3072" t="s">
        <v>35</v>
      </c>
      <c r="C3072" t="s">
        <v>572</v>
      </c>
      <c r="D3072" t="s">
        <v>37</v>
      </c>
      <c r="E3072" t="s">
        <v>20</v>
      </c>
      <c r="F3072">
        <v>23</v>
      </c>
      <c r="G3072">
        <v>21648</v>
      </c>
      <c r="H3072">
        <v>32353</v>
      </c>
      <c r="I3072">
        <v>0.55925139999999995</v>
      </c>
      <c r="J3072">
        <v>0.56187500000000001</v>
      </c>
      <c r="K3072">
        <v>2.6237000000000001E-3</v>
      </c>
      <c r="L3072">
        <v>2.8549000000000001E-3</v>
      </c>
      <c r="M3072">
        <v>7.3200000000000001E-3</v>
      </c>
      <c r="N3072">
        <v>-2.0726999999999998E-3</v>
      </c>
      <c r="O3072">
        <v>17029.11</v>
      </c>
      <c r="P3072">
        <v>0.78663669999999997</v>
      </c>
      <c r="Q3072">
        <v>62.987599000000003</v>
      </c>
      <c r="R3072">
        <v>65.312369000000004</v>
      </c>
      <c r="S3072" t="s">
        <v>18</v>
      </c>
      <c r="T3072">
        <v>-2.0723E-3</v>
      </c>
      <c r="U3072">
        <v>-1.0351E-3</v>
      </c>
      <c r="V3072">
        <v>1.1264999999999999E-3</v>
      </c>
      <c r="W3072">
        <v>2.6237000000000001E-3</v>
      </c>
      <c r="X3072">
        <v>4.1208E-3</v>
      </c>
      <c r="Y3072">
        <v>6.2823999999999996E-3</v>
      </c>
      <c r="Z3072">
        <v>7.3195999999999999E-3</v>
      </c>
      <c r="AA3072">
        <v>4.6695E-3</v>
      </c>
    </row>
    <row r="3073" spans="1:27" x14ac:dyDescent="0.2">
      <c r="A3073" t="s">
        <v>8885</v>
      </c>
      <c r="B3073" t="s">
        <v>35</v>
      </c>
      <c r="C3073" t="s">
        <v>572</v>
      </c>
      <c r="D3073" t="s">
        <v>37</v>
      </c>
      <c r="E3073" t="s">
        <v>20</v>
      </c>
      <c r="F3073">
        <v>24</v>
      </c>
      <c r="G3073">
        <v>21648</v>
      </c>
      <c r="H3073">
        <v>32353</v>
      </c>
      <c r="I3073">
        <v>0.48012500000000002</v>
      </c>
      <c r="J3073">
        <v>0.48030620000000002</v>
      </c>
      <c r="K3073">
        <v>1.8129999999999999E-4</v>
      </c>
      <c r="L3073">
        <v>2.6032999999999998E-3</v>
      </c>
      <c r="M3073">
        <v>4.4635999999999999E-3</v>
      </c>
      <c r="N3073">
        <v>-4.1010999999999999E-3</v>
      </c>
      <c r="O3073">
        <v>17029.11</v>
      </c>
      <c r="P3073">
        <v>0.78663669999999997</v>
      </c>
      <c r="Q3073">
        <v>61.977589999999999</v>
      </c>
      <c r="R3073">
        <v>65.312369000000004</v>
      </c>
      <c r="S3073" t="s">
        <v>18</v>
      </c>
      <c r="T3073">
        <v>-4.1006999999999997E-3</v>
      </c>
      <c r="U3073">
        <v>-3.1549E-3</v>
      </c>
      <c r="V3073">
        <v>-1.1839000000000001E-3</v>
      </c>
      <c r="W3073">
        <v>1.8129999999999999E-4</v>
      </c>
      <c r="X3073">
        <v>1.5464000000000001E-3</v>
      </c>
      <c r="Y3073">
        <v>3.5174999999999998E-3</v>
      </c>
      <c r="Z3073">
        <v>4.4632999999999999E-3</v>
      </c>
      <c r="AA3073">
        <v>3.7740000000000001E-4</v>
      </c>
    </row>
    <row r="3074" spans="1:27" x14ac:dyDescent="0.2">
      <c r="A3074" t="s">
        <v>2181</v>
      </c>
      <c r="B3074" t="s">
        <v>34</v>
      </c>
      <c r="C3074" t="s">
        <v>572</v>
      </c>
      <c r="D3074" t="s">
        <v>27</v>
      </c>
      <c r="E3074" t="s">
        <v>20</v>
      </c>
      <c r="F3074">
        <v>1</v>
      </c>
      <c r="G3074">
        <v>67744</v>
      </c>
      <c r="H3074">
        <v>60209</v>
      </c>
      <c r="I3074">
        <v>0.44345259999999997</v>
      </c>
      <c r="J3074">
        <v>0.4430944</v>
      </c>
      <c r="K3074">
        <v>-3.5819999999999998E-4</v>
      </c>
      <c r="L3074">
        <v>2.2005000000000002E-3</v>
      </c>
      <c r="M3074">
        <v>3.2615999999999999E-3</v>
      </c>
      <c r="N3074">
        <v>-3.9779999999999998E-3</v>
      </c>
      <c r="O3074">
        <v>67744</v>
      </c>
      <c r="Q3074">
        <v>63.000106000000002</v>
      </c>
      <c r="R3074">
        <v>66.323921999999996</v>
      </c>
      <c r="S3074" t="s">
        <v>17</v>
      </c>
      <c r="T3074">
        <v>-3.9776000000000004E-3</v>
      </c>
      <c r="U3074">
        <v>-3.1781999999999999E-3</v>
      </c>
      <c r="V3074">
        <v>-1.5120999999999999E-3</v>
      </c>
      <c r="W3074">
        <v>-3.5819999999999998E-4</v>
      </c>
      <c r="X3074">
        <v>7.9569999999999999E-4</v>
      </c>
      <c r="Y3074">
        <v>2.4618000000000001E-3</v>
      </c>
      <c r="Z3074">
        <v>3.2613E-3</v>
      </c>
      <c r="AA3074">
        <v>-8.0840000000000003E-4</v>
      </c>
    </row>
    <row r="3075" spans="1:27" x14ac:dyDescent="0.2">
      <c r="A3075" t="s">
        <v>2182</v>
      </c>
      <c r="B3075" t="s">
        <v>34</v>
      </c>
      <c r="C3075" t="s">
        <v>572</v>
      </c>
      <c r="D3075" t="s">
        <v>27</v>
      </c>
      <c r="E3075" t="s">
        <v>20</v>
      </c>
      <c r="F3075">
        <v>2</v>
      </c>
      <c r="G3075">
        <v>67744</v>
      </c>
      <c r="H3075">
        <v>60209</v>
      </c>
      <c r="I3075">
        <v>0.40344550000000001</v>
      </c>
      <c r="J3075">
        <v>0.40188309999999999</v>
      </c>
      <c r="K3075">
        <v>-1.5624E-3</v>
      </c>
      <c r="L3075">
        <v>2.0598999999999999E-3</v>
      </c>
      <c r="M3075">
        <v>1.8261E-3</v>
      </c>
      <c r="N3075">
        <v>-4.9509000000000003E-3</v>
      </c>
      <c r="O3075">
        <v>67744</v>
      </c>
      <c r="Q3075">
        <v>62.732996999999997</v>
      </c>
      <c r="R3075">
        <v>66.323921999999996</v>
      </c>
      <c r="S3075" t="s">
        <v>17</v>
      </c>
      <c r="T3075">
        <v>-4.9506000000000003E-3</v>
      </c>
      <c r="U3075">
        <v>-4.2021999999999997E-3</v>
      </c>
      <c r="V3075">
        <v>-2.6426000000000002E-3</v>
      </c>
      <c r="W3075">
        <v>-1.5624E-3</v>
      </c>
      <c r="X3075">
        <v>-4.8220000000000001E-4</v>
      </c>
      <c r="Y3075">
        <v>1.0774000000000001E-3</v>
      </c>
      <c r="Z3075">
        <v>1.8258E-3</v>
      </c>
      <c r="AA3075">
        <v>-3.8877E-3</v>
      </c>
    </row>
    <row r="3076" spans="1:27" x14ac:dyDescent="0.2">
      <c r="A3076" t="s">
        <v>2183</v>
      </c>
      <c r="B3076" t="s">
        <v>34</v>
      </c>
      <c r="C3076" t="s">
        <v>572</v>
      </c>
      <c r="D3076" t="s">
        <v>27</v>
      </c>
      <c r="E3076" t="s">
        <v>20</v>
      </c>
      <c r="F3076">
        <v>3</v>
      </c>
      <c r="G3076">
        <v>67744</v>
      </c>
      <c r="H3076">
        <v>60209</v>
      </c>
      <c r="I3076">
        <v>0.37807590000000002</v>
      </c>
      <c r="J3076">
        <v>0.3755675</v>
      </c>
      <c r="K3076">
        <v>-2.5084999999999999E-3</v>
      </c>
      <c r="L3076">
        <v>1.8743E-3</v>
      </c>
      <c r="M3076">
        <v>5.7479999999999999E-4</v>
      </c>
      <c r="N3076">
        <v>-5.5916999999999998E-3</v>
      </c>
      <c r="O3076">
        <v>67744</v>
      </c>
      <c r="Q3076">
        <v>62.730696999999999</v>
      </c>
      <c r="R3076">
        <v>66.323921999999996</v>
      </c>
      <c r="S3076" t="s">
        <v>17</v>
      </c>
      <c r="T3076">
        <v>-5.5915000000000001E-3</v>
      </c>
      <c r="U3076">
        <v>-4.9104999999999999E-3</v>
      </c>
      <c r="V3076">
        <v>-3.4914E-3</v>
      </c>
      <c r="W3076">
        <v>-2.5084999999999999E-3</v>
      </c>
      <c r="X3076">
        <v>-1.5256E-3</v>
      </c>
      <c r="Y3076">
        <v>-1.064E-4</v>
      </c>
      <c r="Z3076">
        <v>5.7450000000000003E-4</v>
      </c>
      <c r="AA3076">
        <v>-6.6791000000000003E-3</v>
      </c>
    </row>
    <row r="3077" spans="1:27" x14ac:dyDescent="0.2">
      <c r="A3077" t="s">
        <v>2184</v>
      </c>
      <c r="B3077" t="s">
        <v>34</v>
      </c>
      <c r="C3077" t="s">
        <v>572</v>
      </c>
      <c r="D3077" t="s">
        <v>27</v>
      </c>
      <c r="E3077" t="s">
        <v>20</v>
      </c>
      <c r="F3077">
        <v>4</v>
      </c>
      <c r="G3077">
        <v>67744</v>
      </c>
      <c r="H3077">
        <v>60209</v>
      </c>
      <c r="I3077">
        <v>0.36296139999999999</v>
      </c>
      <c r="J3077">
        <v>0.3608191</v>
      </c>
      <c r="K3077">
        <v>-2.1423000000000002E-3</v>
      </c>
      <c r="L3077">
        <v>1.7488E-3</v>
      </c>
      <c r="M3077">
        <v>7.3450000000000002E-4</v>
      </c>
      <c r="N3077">
        <v>-5.0191000000000003E-3</v>
      </c>
      <c r="O3077">
        <v>67744</v>
      </c>
      <c r="Q3077">
        <v>62.547398999999999</v>
      </c>
      <c r="R3077">
        <v>66.323921999999996</v>
      </c>
      <c r="S3077" t="s">
        <v>17</v>
      </c>
      <c r="T3077">
        <v>-5.0188000000000003E-3</v>
      </c>
      <c r="U3077">
        <v>-4.3835000000000002E-3</v>
      </c>
      <c r="V3077">
        <v>-3.0593999999999999E-3</v>
      </c>
      <c r="W3077">
        <v>-2.1423000000000002E-3</v>
      </c>
      <c r="X3077">
        <v>-1.2252999999999999E-3</v>
      </c>
      <c r="Y3077">
        <v>9.8900000000000005E-5</v>
      </c>
      <c r="Z3077">
        <v>7.3419999999999996E-4</v>
      </c>
      <c r="AA3077">
        <v>-5.9373999999999998E-3</v>
      </c>
    </row>
    <row r="3078" spans="1:27" x14ac:dyDescent="0.2">
      <c r="A3078" t="s">
        <v>2185</v>
      </c>
      <c r="B3078" t="s">
        <v>34</v>
      </c>
      <c r="C3078" t="s">
        <v>572</v>
      </c>
      <c r="D3078" t="s">
        <v>27</v>
      </c>
      <c r="E3078" t="s">
        <v>20</v>
      </c>
      <c r="F3078">
        <v>5</v>
      </c>
      <c r="G3078">
        <v>67744</v>
      </c>
      <c r="H3078">
        <v>60209</v>
      </c>
      <c r="I3078">
        <v>0.35759239999999998</v>
      </c>
      <c r="J3078">
        <v>0.35526190000000002</v>
      </c>
      <c r="K3078">
        <v>-2.3305000000000001E-3</v>
      </c>
      <c r="L3078">
        <v>1.6567999999999999E-3</v>
      </c>
      <c r="M3078">
        <v>3.949E-4</v>
      </c>
      <c r="N3078">
        <v>-5.0559000000000003E-3</v>
      </c>
      <c r="O3078">
        <v>67744</v>
      </c>
      <c r="Q3078">
        <v>62.343376999999997</v>
      </c>
      <c r="R3078">
        <v>66.323921999999996</v>
      </c>
      <c r="S3078" t="s">
        <v>17</v>
      </c>
      <c r="T3078">
        <v>-5.0556999999999998E-3</v>
      </c>
      <c r="U3078">
        <v>-4.4537999999999999E-3</v>
      </c>
      <c r="V3078">
        <v>-3.1993E-3</v>
      </c>
      <c r="W3078">
        <v>-2.3305000000000001E-3</v>
      </c>
      <c r="X3078">
        <v>-1.4617E-3</v>
      </c>
      <c r="Y3078">
        <v>-2.073E-4</v>
      </c>
      <c r="Z3078">
        <v>3.946E-4</v>
      </c>
      <c r="AA3078">
        <v>-6.5599999999999999E-3</v>
      </c>
    </row>
    <row r="3079" spans="1:27" x14ac:dyDescent="0.2">
      <c r="A3079" t="s">
        <v>2186</v>
      </c>
      <c r="B3079" t="s">
        <v>34</v>
      </c>
      <c r="C3079" t="s">
        <v>572</v>
      </c>
      <c r="D3079" t="s">
        <v>27</v>
      </c>
      <c r="E3079" t="s">
        <v>20</v>
      </c>
      <c r="F3079">
        <v>6</v>
      </c>
      <c r="G3079">
        <v>67744</v>
      </c>
      <c r="H3079">
        <v>60209</v>
      </c>
      <c r="I3079">
        <v>0.3670503</v>
      </c>
      <c r="J3079">
        <v>0.36361389999999999</v>
      </c>
      <c r="K3079">
        <v>-3.4364E-3</v>
      </c>
      <c r="L3079">
        <v>1.6352999999999999E-3</v>
      </c>
      <c r="M3079">
        <v>-7.4629999999999998E-4</v>
      </c>
      <c r="N3079">
        <v>-6.1263999999999997E-3</v>
      </c>
      <c r="O3079">
        <v>67744</v>
      </c>
      <c r="Q3079">
        <v>62.321717999999997</v>
      </c>
      <c r="R3079">
        <v>66.323921999999996</v>
      </c>
      <c r="S3079" t="s">
        <v>17</v>
      </c>
      <c r="T3079">
        <v>-6.1262E-3</v>
      </c>
      <c r="U3079">
        <v>-5.5320999999999999E-3</v>
      </c>
      <c r="V3079">
        <v>-4.2938999999999998E-3</v>
      </c>
      <c r="W3079">
        <v>-3.4364E-3</v>
      </c>
      <c r="X3079">
        <v>-2.5788E-3</v>
      </c>
      <c r="Y3079">
        <v>-1.3407E-3</v>
      </c>
      <c r="Z3079">
        <v>-7.4660000000000004E-4</v>
      </c>
      <c r="AA3079">
        <v>-9.4506E-3</v>
      </c>
    </row>
    <row r="3080" spans="1:27" x14ac:dyDescent="0.2">
      <c r="A3080" t="s">
        <v>2187</v>
      </c>
      <c r="B3080" t="s">
        <v>34</v>
      </c>
      <c r="C3080" t="s">
        <v>572</v>
      </c>
      <c r="D3080" t="s">
        <v>27</v>
      </c>
      <c r="E3080" t="s">
        <v>20</v>
      </c>
      <c r="F3080">
        <v>7</v>
      </c>
      <c r="G3080">
        <v>67744</v>
      </c>
      <c r="H3080">
        <v>60209</v>
      </c>
      <c r="I3080">
        <v>0.38912010000000002</v>
      </c>
      <c r="J3080">
        <v>0.38627289999999997</v>
      </c>
      <c r="K3080">
        <v>-2.8471999999999998E-3</v>
      </c>
      <c r="L3080">
        <v>1.7260999999999999E-3</v>
      </c>
      <c r="M3080" s="1">
        <v>-7.7800000000000001E-6</v>
      </c>
      <c r="N3080">
        <v>-5.6866E-3</v>
      </c>
      <c r="O3080">
        <v>67744</v>
      </c>
      <c r="Q3080">
        <v>62.075747999999997</v>
      </c>
      <c r="R3080">
        <v>66.323921999999996</v>
      </c>
      <c r="S3080" t="s">
        <v>17</v>
      </c>
      <c r="T3080">
        <v>-5.6863E-3</v>
      </c>
      <c r="U3080">
        <v>-5.0591999999999998E-3</v>
      </c>
      <c r="V3080">
        <v>-3.7523000000000001E-3</v>
      </c>
      <c r="W3080">
        <v>-2.8471999999999998E-3</v>
      </c>
      <c r="X3080">
        <v>-1.9419999999999999E-3</v>
      </c>
      <c r="Y3080">
        <v>-6.3509999999999999E-4</v>
      </c>
      <c r="Z3080" s="1">
        <v>-8.0399999999999993E-6</v>
      </c>
      <c r="AA3080">
        <v>-7.3708999999999997E-3</v>
      </c>
    </row>
    <row r="3081" spans="1:27" x14ac:dyDescent="0.2">
      <c r="A3081" t="s">
        <v>2188</v>
      </c>
      <c r="B3081" t="s">
        <v>34</v>
      </c>
      <c r="C3081" t="s">
        <v>572</v>
      </c>
      <c r="D3081" t="s">
        <v>27</v>
      </c>
      <c r="E3081" t="s">
        <v>20</v>
      </c>
      <c r="F3081">
        <v>8</v>
      </c>
      <c r="G3081">
        <v>67744</v>
      </c>
      <c r="H3081">
        <v>60209</v>
      </c>
      <c r="I3081">
        <v>0.4370793</v>
      </c>
      <c r="J3081">
        <v>0.43449130000000002</v>
      </c>
      <c r="K3081">
        <v>-2.588E-3</v>
      </c>
      <c r="L3081">
        <v>1.8698E-3</v>
      </c>
      <c r="M3081">
        <v>4.8789999999999999E-4</v>
      </c>
      <c r="N3081">
        <v>-5.6639000000000004E-3</v>
      </c>
      <c r="O3081">
        <v>67744</v>
      </c>
      <c r="Q3081">
        <v>62.583154</v>
      </c>
      <c r="R3081">
        <v>66.323921999999996</v>
      </c>
      <c r="S3081" t="s">
        <v>17</v>
      </c>
      <c r="T3081">
        <v>-5.6636000000000004E-3</v>
      </c>
      <c r="U3081">
        <v>-4.9842999999999997E-3</v>
      </c>
      <c r="V3081">
        <v>-3.5685999999999999E-3</v>
      </c>
      <c r="W3081">
        <v>-2.588E-3</v>
      </c>
      <c r="X3081">
        <v>-1.6075E-3</v>
      </c>
      <c r="Y3081">
        <v>-1.917E-4</v>
      </c>
      <c r="Z3081">
        <v>4.8759999999999998E-4</v>
      </c>
      <c r="AA3081">
        <v>-5.9563999999999997E-3</v>
      </c>
    </row>
    <row r="3082" spans="1:27" x14ac:dyDescent="0.2">
      <c r="A3082" t="s">
        <v>2189</v>
      </c>
      <c r="B3082" t="s">
        <v>34</v>
      </c>
      <c r="C3082" t="s">
        <v>572</v>
      </c>
      <c r="D3082" t="s">
        <v>27</v>
      </c>
      <c r="E3082" t="s">
        <v>20</v>
      </c>
      <c r="F3082">
        <v>9</v>
      </c>
      <c r="G3082">
        <v>67744</v>
      </c>
      <c r="H3082">
        <v>60209</v>
      </c>
      <c r="I3082">
        <v>0.49374000000000001</v>
      </c>
      <c r="J3082">
        <v>0.49187340000000002</v>
      </c>
      <c r="K3082">
        <v>-1.8665999999999999E-3</v>
      </c>
      <c r="L3082">
        <v>2.0468000000000001E-3</v>
      </c>
      <c r="M3082">
        <v>1.5004E-3</v>
      </c>
      <c r="N3082">
        <v>-5.2335000000000003E-3</v>
      </c>
      <c r="O3082">
        <v>67744</v>
      </c>
      <c r="Q3082">
        <v>63.783419000000002</v>
      </c>
      <c r="R3082">
        <v>66.323921999999996</v>
      </c>
      <c r="S3082" t="s">
        <v>17</v>
      </c>
      <c r="T3082">
        <v>-5.2332000000000004E-3</v>
      </c>
      <c r="U3082">
        <v>-4.4895999999999998E-3</v>
      </c>
      <c r="V3082">
        <v>-2.9399000000000001E-3</v>
      </c>
      <c r="W3082">
        <v>-1.8665999999999999E-3</v>
      </c>
      <c r="X3082">
        <v>-7.9319999999999998E-4</v>
      </c>
      <c r="Y3082">
        <v>7.5650000000000001E-4</v>
      </c>
      <c r="Z3082">
        <v>1.5001000000000001E-3</v>
      </c>
      <c r="AA3082">
        <v>-3.7948000000000001E-3</v>
      </c>
    </row>
    <row r="3083" spans="1:27" x14ac:dyDescent="0.2">
      <c r="A3083" t="s">
        <v>2190</v>
      </c>
      <c r="B3083" t="s">
        <v>34</v>
      </c>
      <c r="C3083" t="s">
        <v>572</v>
      </c>
      <c r="D3083" t="s">
        <v>27</v>
      </c>
      <c r="E3083" t="s">
        <v>20</v>
      </c>
      <c r="F3083">
        <v>10</v>
      </c>
      <c r="G3083">
        <v>67744</v>
      </c>
      <c r="H3083">
        <v>60209</v>
      </c>
      <c r="I3083">
        <v>0.53216059999999998</v>
      </c>
      <c r="J3083">
        <v>0.53139829999999999</v>
      </c>
      <c r="K3083">
        <v>-7.6230000000000004E-4</v>
      </c>
      <c r="L3083">
        <v>2.2128999999999998E-3</v>
      </c>
      <c r="M3083">
        <v>2.8779000000000001E-3</v>
      </c>
      <c r="N3083">
        <v>-4.4025000000000002E-3</v>
      </c>
      <c r="O3083">
        <v>67744</v>
      </c>
      <c r="Q3083">
        <v>65.263433000000006</v>
      </c>
      <c r="R3083">
        <v>66.323921999999996</v>
      </c>
      <c r="S3083" t="s">
        <v>17</v>
      </c>
      <c r="T3083">
        <v>-4.4022000000000002E-3</v>
      </c>
      <c r="U3083">
        <v>-3.5983E-3</v>
      </c>
      <c r="V3083">
        <v>-1.9227000000000001E-3</v>
      </c>
      <c r="W3083">
        <v>-7.6230000000000004E-4</v>
      </c>
      <c r="X3083">
        <v>3.9819999999999998E-4</v>
      </c>
      <c r="Y3083">
        <v>2.0736999999999999E-3</v>
      </c>
      <c r="Z3083">
        <v>2.8776000000000001E-3</v>
      </c>
      <c r="AA3083">
        <v>-1.4345E-3</v>
      </c>
    </row>
    <row r="3084" spans="1:27" x14ac:dyDescent="0.2">
      <c r="A3084" t="s">
        <v>2191</v>
      </c>
      <c r="B3084" t="s">
        <v>34</v>
      </c>
      <c r="C3084" t="s">
        <v>572</v>
      </c>
      <c r="D3084" t="s">
        <v>27</v>
      </c>
      <c r="E3084" t="s">
        <v>20</v>
      </c>
      <c r="F3084">
        <v>11</v>
      </c>
      <c r="G3084">
        <v>67744</v>
      </c>
      <c r="H3084">
        <v>60209</v>
      </c>
      <c r="I3084">
        <v>0.55424620000000002</v>
      </c>
      <c r="J3084">
        <v>0.55323299999999997</v>
      </c>
      <c r="K3084">
        <v>-1.0131999999999999E-3</v>
      </c>
      <c r="L3084">
        <v>2.3333999999999998E-3</v>
      </c>
      <c r="M3084">
        <v>2.8251999999999999E-3</v>
      </c>
      <c r="N3084">
        <v>-4.8516999999999996E-3</v>
      </c>
      <c r="O3084">
        <v>67744</v>
      </c>
      <c r="Q3084">
        <v>67.482228000000006</v>
      </c>
      <c r="R3084">
        <v>66.323921999999996</v>
      </c>
      <c r="S3084" t="s">
        <v>17</v>
      </c>
      <c r="T3084">
        <v>-4.8513000000000002E-3</v>
      </c>
      <c r="U3084">
        <v>-4.0036000000000004E-3</v>
      </c>
      <c r="V3084">
        <v>-2.2369E-3</v>
      </c>
      <c r="W3084">
        <v>-1.0131999999999999E-3</v>
      </c>
      <c r="X3084">
        <v>2.1039999999999999E-4</v>
      </c>
      <c r="Y3084">
        <v>1.9770999999999999E-3</v>
      </c>
      <c r="Z3084">
        <v>2.8249E-3</v>
      </c>
      <c r="AA3084">
        <v>-1.8315E-3</v>
      </c>
    </row>
    <row r="3085" spans="1:27" x14ac:dyDescent="0.2">
      <c r="A3085" t="s">
        <v>2192</v>
      </c>
      <c r="B3085" t="s">
        <v>34</v>
      </c>
      <c r="C3085" t="s">
        <v>572</v>
      </c>
      <c r="D3085" t="s">
        <v>27</v>
      </c>
      <c r="E3085" t="s">
        <v>20</v>
      </c>
      <c r="F3085">
        <v>12</v>
      </c>
      <c r="G3085">
        <v>67744</v>
      </c>
      <c r="H3085">
        <v>60209</v>
      </c>
      <c r="I3085">
        <v>0.56605369999999999</v>
      </c>
      <c r="J3085">
        <v>0.56486650000000005</v>
      </c>
      <c r="K3085">
        <v>-1.1872E-3</v>
      </c>
      <c r="L3085">
        <v>2.4662999999999998E-3</v>
      </c>
      <c r="M3085">
        <v>2.8698E-3</v>
      </c>
      <c r="N3085">
        <v>-5.2443000000000004E-3</v>
      </c>
      <c r="O3085">
        <v>67744</v>
      </c>
      <c r="Q3085">
        <v>69.661287999999999</v>
      </c>
      <c r="R3085">
        <v>66.323921999999996</v>
      </c>
      <c r="S3085" t="s">
        <v>17</v>
      </c>
      <c r="T3085">
        <v>-5.2439000000000001E-3</v>
      </c>
      <c r="U3085">
        <v>-4.3479E-3</v>
      </c>
      <c r="V3085">
        <v>-2.4805000000000001E-3</v>
      </c>
      <c r="W3085">
        <v>-1.1872E-3</v>
      </c>
      <c r="X3085">
        <v>1.061E-4</v>
      </c>
      <c r="Y3085">
        <v>1.9735E-3</v>
      </c>
      <c r="Z3085">
        <v>2.8695000000000001E-3</v>
      </c>
      <c r="AA3085">
        <v>-2.1018E-3</v>
      </c>
    </row>
    <row r="3086" spans="1:27" x14ac:dyDescent="0.2">
      <c r="A3086" t="s">
        <v>2193</v>
      </c>
      <c r="B3086" t="s">
        <v>34</v>
      </c>
      <c r="C3086" t="s">
        <v>572</v>
      </c>
      <c r="D3086" t="s">
        <v>27</v>
      </c>
      <c r="E3086" t="s">
        <v>20</v>
      </c>
      <c r="F3086">
        <v>13</v>
      </c>
      <c r="G3086">
        <v>67744</v>
      </c>
      <c r="H3086">
        <v>60209</v>
      </c>
      <c r="I3086">
        <v>0.57283600000000001</v>
      </c>
      <c r="J3086">
        <v>0.57192529999999997</v>
      </c>
      <c r="K3086">
        <v>-9.1069999999999996E-4</v>
      </c>
      <c r="L3086">
        <v>2.5936000000000002E-3</v>
      </c>
      <c r="M3086">
        <v>3.3557000000000001E-3</v>
      </c>
      <c r="N3086">
        <v>-5.1771999999999999E-3</v>
      </c>
      <c r="O3086">
        <v>67744</v>
      </c>
      <c r="Q3086">
        <v>71.618900999999994</v>
      </c>
      <c r="R3086">
        <v>66.323921999999996</v>
      </c>
      <c r="S3086" t="s">
        <v>17</v>
      </c>
      <c r="T3086">
        <v>-5.1767999999999996E-3</v>
      </c>
      <c r="U3086">
        <v>-4.2345999999999998E-3</v>
      </c>
      <c r="V3086">
        <v>-2.2707999999999999E-3</v>
      </c>
      <c r="W3086">
        <v>-9.1069999999999996E-4</v>
      </c>
      <c r="X3086">
        <v>4.4930000000000002E-4</v>
      </c>
      <c r="Y3086">
        <v>2.4131000000000001E-3</v>
      </c>
      <c r="Z3086">
        <v>3.3552999999999999E-3</v>
      </c>
      <c r="AA3086">
        <v>-1.5923999999999999E-3</v>
      </c>
    </row>
    <row r="3087" spans="1:27" x14ac:dyDescent="0.2">
      <c r="A3087" t="s">
        <v>2194</v>
      </c>
      <c r="B3087" t="s">
        <v>34</v>
      </c>
      <c r="C3087" t="s">
        <v>572</v>
      </c>
      <c r="D3087" t="s">
        <v>27</v>
      </c>
      <c r="E3087" t="s">
        <v>20</v>
      </c>
      <c r="F3087">
        <v>14</v>
      </c>
      <c r="G3087">
        <v>67744</v>
      </c>
      <c r="H3087">
        <v>60209</v>
      </c>
      <c r="I3087">
        <v>0.57007569999999996</v>
      </c>
      <c r="J3087">
        <v>0.57302120000000001</v>
      </c>
      <c r="K3087">
        <v>2.9455000000000002E-3</v>
      </c>
      <c r="L3087">
        <v>2.6814E-3</v>
      </c>
      <c r="M3087">
        <v>7.3563999999999999E-3</v>
      </c>
      <c r="N3087">
        <v>-1.4652999999999999E-3</v>
      </c>
      <c r="O3087">
        <v>67744</v>
      </c>
      <c r="Q3087">
        <v>72.648405999999994</v>
      </c>
      <c r="R3087">
        <v>66.323921999999996</v>
      </c>
      <c r="S3087" t="s">
        <v>17</v>
      </c>
      <c r="T3087">
        <v>-1.4649000000000001E-3</v>
      </c>
      <c r="U3087">
        <v>-4.908E-4</v>
      </c>
      <c r="V3087">
        <v>1.5394E-3</v>
      </c>
      <c r="W3087">
        <v>2.9455000000000002E-3</v>
      </c>
      <c r="X3087">
        <v>4.3515999999999997E-3</v>
      </c>
      <c r="Y3087">
        <v>6.3818E-3</v>
      </c>
      <c r="Z3087">
        <v>7.3559999999999997E-3</v>
      </c>
      <c r="AA3087">
        <v>5.1403000000000004E-3</v>
      </c>
    </row>
    <row r="3088" spans="1:27" x14ac:dyDescent="0.2">
      <c r="A3088" t="s">
        <v>2195</v>
      </c>
      <c r="B3088" t="s">
        <v>34</v>
      </c>
      <c r="C3088" t="s">
        <v>572</v>
      </c>
      <c r="D3088" t="s">
        <v>27</v>
      </c>
      <c r="E3088" t="s">
        <v>20</v>
      </c>
      <c r="F3088">
        <v>15</v>
      </c>
      <c r="G3088">
        <v>67744</v>
      </c>
      <c r="H3088">
        <v>60209</v>
      </c>
      <c r="I3088">
        <v>0.56732590000000005</v>
      </c>
      <c r="J3088">
        <v>0.57214350000000003</v>
      </c>
      <c r="K3088">
        <v>4.8176E-3</v>
      </c>
      <c r="L3088">
        <v>2.8422999999999999E-3</v>
      </c>
      <c r="M3088">
        <v>9.4932000000000002E-3</v>
      </c>
      <c r="N3088">
        <v>1.4200000000000001E-4</v>
      </c>
      <c r="O3088">
        <v>67744</v>
      </c>
      <c r="Q3088">
        <v>72.803910000000002</v>
      </c>
      <c r="R3088">
        <v>66.323921999999996</v>
      </c>
      <c r="S3088" t="s">
        <v>18</v>
      </c>
      <c r="T3088">
        <v>1.4239999999999999E-4</v>
      </c>
      <c r="U3088">
        <v>1.175E-3</v>
      </c>
      <c r="V3088">
        <v>3.3270999999999999E-3</v>
      </c>
      <c r="W3088">
        <v>4.8176E-3</v>
      </c>
      <c r="X3088">
        <v>6.3080999999999996E-3</v>
      </c>
      <c r="Y3088">
        <v>8.4601999999999993E-3</v>
      </c>
      <c r="Z3088">
        <v>9.4927999999999992E-3</v>
      </c>
      <c r="AA3088">
        <v>8.4203000000000004E-3</v>
      </c>
    </row>
    <row r="3089" spans="1:27" x14ac:dyDescent="0.2">
      <c r="A3089" t="s">
        <v>2196</v>
      </c>
      <c r="B3089" t="s">
        <v>34</v>
      </c>
      <c r="C3089" t="s">
        <v>572</v>
      </c>
      <c r="D3089" t="s">
        <v>27</v>
      </c>
      <c r="E3089" t="s">
        <v>20</v>
      </c>
      <c r="F3089">
        <v>16</v>
      </c>
      <c r="G3089">
        <v>67744</v>
      </c>
      <c r="H3089">
        <v>60209</v>
      </c>
      <c r="I3089">
        <v>0.56922220000000001</v>
      </c>
      <c r="J3089">
        <v>0.57385220000000003</v>
      </c>
      <c r="K3089">
        <v>4.6299999999999996E-3</v>
      </c>
      <c r="L3089">
        <v>2.9532E-3</v>
      </c>
      <c r="M3089">
        <v>9.4879999999999999E-3</v>
      </c>
      <c r="N3089">
        <v>-2.2800000000000001E-4</v>
      </c>
      <c r="O3089">
        <v>67744</v>
      </c>
      <c r="Q3089">
        <v>72.411952999999997</v>
      </c>
      <c r="R3089">
        <v>66.323921999999996</v>
      </c>
      <c r="S3089" t="s">
        <v>18</v>
      </c>
      <c r="T3089">
        <v>-2.275E-4</v>
      </c>
      <c r="U3089">
        <v>8.4539999999999995E-4</v>
      </c>
      <c r="V3089">
        <v>3.0814000000000002E-3</v>
      </c>
      <c r="W3089">
        <v>4.6299999999999996E-3</v>
      </c>
      <c r="X3089">
        <v>6.1786999999999996E-3</v>
      </c>
      <c r="Y3089">
        <v>8.4147000000000007E-3</v>
      </c>
      <c r="Z3089">
        <v>9.4876000000000005E-3</v>
      </c>
      <c r="AA3089">
        <v>8.0683000000000005E-3</v>
      </c>
    </row>
    <row r="3090" spans="1:27" x14ac:dyDescent="0.2">
      <c r="A3090" t="s">
        <v>2197</v>
      </c>
      <c r="B3090" t="s">
        <v>34</v>
      </c>
      <c r="C3090" t="s">
        <v>572</v>
      </c>
      <c r="D3090" t="s">
        <v>27</v>
      </c>
      <c r="E3090" t="s">
        <v>20</v>
      </c>
      <c r="F3090">
        <v>17</v>
      </c>
      <c r="G3090">
        <v>67744</v>
      </c>
      <c r="H3090">
        <v>60209</v>
      </c>
      <c r="I3090">
        <v>0.57280279999999995</v>
      </c>
      <c r="J3090">
        <v>0.58025590000000005</v>
      </c>
      <c r="K3090">
        <v>7.4530999999999998E-3</v>
      </c>
      <c r="L3090">
        <v>3.0539E-3</v>
      </c>
      <c r="M3090">
        <v>1.24768E-2</v>
      </c>
      <c r="N3090">
        <v>2.4293000000000001E-3</v>
      </c>
      <c r="O3090">
        <v>67744</v>
      </c>
      <c r="Q3090">
        <v>71.497943000000006</v>
      </c>
      <c r="R3090">
        <v>66.323921999999996</v>
      </c>
      <c r="S3090" t="s">
        <v>19</v>
      </c>
      <c r="T3090">
        <v>2.4298000000000002E-3</v>
      </c>
      <c r="U3090">
        <v>3.5393E-3</v>
      </c>
      <c r="V3090">
        <v>5.8516000000000002E-3</v>
      </c>
      <c r="W3090">
        <v>7.4530999999999998E-3</v>
      </c>
      <c r="X3090" s="1">
        <v>9.0545999999999995E-3</v>
      </c>
      <c r="Y3090">
        <v>1.1366899999999999E-2</v>
      </c>
      <c r="Z3090">
        <v>1.24764E-2</v>
      </c>
      <c r="AA3090">
        <v>1.2844400000000001E-2</v>
      </c>
    </row>
    <row r="3091" spans="1:27" x14ac:dyDescent="0.2">
      <c r="A3091" t="s">
        <v>2198</v>
      </c>
      <c r="B3091" t="s">
        <v>34</v>
      </c>
      <c r="C3091" t="s">
        <v>572</v>
      </c>
      <c r="D3091" t="s">
        <v>27</v>
      </c>
      <c r="E3091" t="s">
        <v>20</v>
      </c>
      <c r="F3091">
        <v>18</v>
      </c>
      <c r="G3091">
        <v>67744</v>
      </c>
      <c r="H3091">
        <v>60209</v>
      </c>
      <c r="I3091">
        <v>0.58958100000000002</v>
      </c>
      <c r="J3091">
        <v>0.59942810000000002</v>
      </c>
      <c r="K3091">
        <v>9.8470999999999993E-3</v>
      </c>
      <c r="L3091">
        <v>3.0665000000000002E-3</v>
      </c>
      <c r="M3091">
        <v>1.48915E-2</v>
      </c>
      <c r="N3091">
        <v>4.8027E-3</v>
      </c>
      <c r="O3091">
        <v>67744</v>
      </c>
      <c r="Q3091">
        <v>70.296098999999998</v>
      </c>
      <c r="R3091">
        <v>66.323921999999996</v>
      </c>
      <c r="S3091" t="s">
        <v>19</v>
      </c>
      <c r="T3091">
        <v>4.8031999999999997E-3</v>
      </c>
      <c r="U3091">
        <v>5.9172000000000001E-3</v>
      </c>
      <c r="V3091">
        <v>8.2389999999999998E-3</v>
      </c>
      <c r="W3091">
        <v>9.8470999999999993E-3</v>
      </c>
      <c r="X3091">
        <v>1.14552E-2</v>
      </c>
      <c r="Y3091">
        <v>1.3776999999999999E-2</v>
      </c>
      <c r="Z3091">
        <v>1.4891E-2</v>
      </c>
      <c r="AA3091">
        <v>1.6427500000000001E-2</v>
      </c>
    </row>
    <row r="3092" spans="1:27" x14ac:dyDescent="0.2">
      <c r="A3092" t="s">
        <v>2199</v>
      </c>
      <c r="B3092" t="s">
        <v>34</v>
      </c>
      <c r="C3092" t="s">
        <v>572</v>
      </c>
      <c r="D3092" t="s">
        <v>27</v>
      </c>
      <c r="E3092" t="s">
        <v>20</v>
      </c>
      <c r="F3092">
        <v>19</v>
      </c>
      <c r="G3092">
        <v>67744</v>
      </c>
      <c r="H3092">
        <v>60209</v>
      </c>
      <c r="I3092">
        <v>0.60658350000000005</v>
      </c>
      <c r="J3092">
        <v>0.61437410000000003</v>
      </c>
      <c r="K3092">
        <v>7.7906E-3</v>
      </c>
      <c r="L3092">
        <v>2.9933E-3</v>
      </c>
      <c r="M3092">
        <v>1.27145E-2</v>
      </c>
      <c r="N3092">
        <v>2.8666E-3</v>
      </c>
      <c r="O3092">
        <v>67744</v>
      </c>
      <c r="Q3092">
        <v>69.124679999999998</v>
      </c>
      <c r="R3092">
        <v>66.323921999999996</v>
      </c>
      <c r="S3092" t="s">
        <v>19</v>
      </c>
      <c r="T3092">
        <v>2.8670000000000002E-3</v>
      </c>
      <c r="U3092">
        <v>3.9544999999999997E-3</v>
      </c>
      <c r="V3092">
        <v>6.2208999999999997E-3</v>
      </c>
      <c r="W3092">
        <v>7.7906E-3</v>
      </c>
      <c r="X3092">
        <v>9.3602000000000008E-3</v>
      </c>
      <c r="Y3092">
        <v>1.1626600000000001E-2</v>
      </c>
      <c r="Z3092">
        <v>1.2714100000000001E-2</v>
      </c>
      <c r="AA3092">
        <v>1.2680500000000001E-2</v>
      </c>
    </row>
    <row r="3093" spans="1:27" x14ac:dyDescent="0.2">
      <c r="A3093" t="s">
        <v>2200</v>
      </c>
      <c r="B3093" t="s">
        <v>34</v>
      </c>
      <c r="C3093" t="s">
        <v>572</v>
      </c>
      <c r="D3093" t="s">
        <v>27</v>
      </c>
      <c r="E3093" t="s">
        <v>20</v>
      </c>
      <c r="F3093">
        <v>20</v>
      </c>
      <c r="G3093">
        <v>67744</v>
      </c>
      <c r="H3093">
        <v>60209</v>
      </c>
      <c r="I3093">
        <v>0.62690849999999998</v>
      </c>
      <c r="J3093">
        <v>0.63446270000000005</v>
      </c>
      <c r="K3093">
        <v>7.5541999999999996E-3</v>
      </c>
      <c r="L3093">
        <v>2.8065E-3</v>
      </c>
      <c r="M3093">
        <v>1.21709E-2</v>
      </c>
      <c r="N3093">
        <v>2.9374000000000002E-3</v>
      </c>
      <c r="O3093">
        <v>67744</v>
      </c>
      <c r="Q3093">
        <v>67.454345000000004</v>
      </c>
      <c r="R3093">
        <v>66.323921999999996</v>
      </c>
      <c r="S3093" t="s">
        <v>19</v>
      </c>
      <c r="T3093">
        <v>2.9378E-3</v>
      </c>
      <c r="U3093">
        <v>3.9575000000000001E-3</v>
      </c>
      <c r="V3093">
        <v>6.0824E-3</v>
      </c>
      <c r="W3093">
        <v>7.5541999999999996E-3</v>
      </c>
      <c r="X3093">
        <v>9.0258999999999999E-3</v>
      </c>
      <c r="Y3093">
        <v>1.11509E-2</v>
      </c>
      <c r="Z3093">
        <v>1.2170500000000001E-2</v>
      </c>
      <c r="AA3093">
        <v>1.1906399999999999E-2</v>
      </c>
    </row>
    <row r="3094" spans="1:27" x14ac:dyDescent="0.2">
      <c r="A3094" t="s">
        <v>2201</v>
      </c>
      <c r="B3094" t="s">
        <v>34</v>
      </c>
      <c r="C3094" t="s">
        <v>572</v>
      </c>
      <c r="D3094" t="s">
        <v>27</v>
      </c>
      <c r="E3094" t="s">
        <v>20</v>
      </c>
      <c r="F3094">
        <v>21</v>
      </c>
      <c r="G3094">
        <v>67744</v>
      </c>
      <c r="H3094">
        <v>60209</v>
      </c>
      <c r="I3094">
        <v>0.67793490000000001</v>
      </c>
      <c r="J3094">
        <v>0.6825116</v>
      </c>
      <c r="K3094">
        <v>4.5767000000000004E-3</v>
      </c>
      <c r="L3094">
        <v>2.7052999999999999E-3</v>
      </c>
      <c r="M3094">
        <v>9.0270000000000003E-3</v>
      </c>
      <c r="N3094">
        <v>1.2640000000000001E-4</v>
      </c>
      <c r="O3094">
        <v>67744</v>
      </c>
      <c r="Q3094">
        <v>65.490949999999998</v>
      </c>
      <c r="R3094">
        <v>66.323921999999996</v>
      </c>
      <c r="S3094" t="s">
        <v>19</v>
      </c>
      <c r="T3094">
        <v>1.2679999999999999E-4</v>
      </c>
      <c r="U3094">
        <v>1.1096000000000001E-3</v>
      </c>
      <c r="V3094">
        <v>3.1580000000000002E-3</v>
      </c>
      <c r="W3094">
        <v>4.5767000000000004E-3</v>
      </c>
      <c r="X3094">
        <v>5.9953999999999997E-3</v>
      </c>
      <c r="Y3094">
        <v>8.0437000000000008E-3</v>
      </c>
      <c r="Z3094">
        <v>9.0265999999999992E-3</v>
      </c>
      <c r="AA3094">
        <v>6.7055999999999999E-3</v>
      </c>
    </row>
    <row r="3095" spans="1:27" x14ac:dyDescent="0.2">
      <c r="A3095" t="s">
        <v>2202</v>
      </c>
      <c r="B3095" t="s">
        <v>34</v>
      </c>
      <c r="C3095" t="s">
        <v>572</v>
      </c>
      <c r="D3095" t="s">
        <v>27</v>
      </c>
      <c r="E3095" t="s">
        <v>20</v>
      </c>
      <c r="F3095">
        <v>22</v>
      </c>
      <c r="G3095">
        <v>67744</v>
      </c>
      <c r="H3095">
        <v>60209</v>
      </c>
      <c r="I3095">
        <v>0.66251280000000001</v>
      </c>
      <c r="J3095">
        <v>0.66142570000000001</v>
      </c>
      <c r="K3095">
        <v>-1.0872E-3</v>
      </c>
      <c r="L3095">
        <v>2.5757000000000002E-3</v>
      </c>
      <c r="M3095">
        <v>3.1499000000000002E-3</v>
      </c>
      <c r="N3095">
        <v>-5.3242000000000003E-3</v>
      </c>
      <c r="O3095">
        <v>67744</v>
      </c>
      <c r="Q3095">
        <v>64.378958999999995</v>
      </c>
      <c r="R3095">
        <v>66.323921999999996</v>
      </c>
      <c r="S3095" t="s">
        <v>18</v>
      </c>
      <c r="T3095">
        <v>-5.3239000000000003E-3</v>
      </c>
      <c r="U3095">
        <v>-4.3880999999999998E-3</v>
      </c>
      <c r="V3095">
        <v>-2.4378999999999998E-3</v>
      </c>
      <c r="W3095">
        <v>-1.0872E-3</v>
      </c>
      <c r="X3095">
        <v>2.6360000000000001E-4</v>
      </c>
      <c r="Y3095">
        <v>2.2138000000000001E-3</v>
      </c>
      <c r="Z3095">
        <v>3.1495E-3</v>
      </c>
      <c r="AA3095">
        <v>-1.6436999999999999E-3</v>
      </c>
    </row>
    <row r="3096" spans="1:27" x14ac:dyDescent="0.2">
      <c r="A3096" t="s">
        <v>2203</v>
      </c>
      <c r="B3096" t="s">
        <v>34</v>
      </c>
      <c r="C3096" t="s">
        <v>572</v>
      </c>
      <c r="D3096" t="s">
        <v>27</v>
      </c>
      <c r="E3096" t="s">
        <v>20</v>
      </c>
      <c r="F3096">
        <v>23</v>
      </c>
      <c r="G3096">
        <v>67744</v>
      </c>
      <c r="H3096">
        <v>60209</v>
      </c>
      <c r="I3096">
        <v>0.59216449999999998</v>
      </c>
      <c r="J3096">
        <v>0.58799239999999997</v>
      </c>
      <c r="K3096">
        <v>-4.1720999999999998E-3</v>
      </c>
      <c r="L3096">
        <v>2.3587999999999999E-3</v>
      </c>
      <c r="M3096">
        <v>-2.9189999999999999E-4</v>
      </c>
      <c r="N3096">
        <v>-8.0523000000000001E-3</v>
      </c>
      <c r="O3096">
        <v>67744</v>
      </c>
      <c r="Q3096">
        <v>63.875919000000003</v>
      </c>
      <c r="R3096">
        <v>66.323921999999996</v>
      </c>
      <c r="S3096" t="s">
        <v>18</v>
      </c>
      <c r="T3096">
        <v>-8.0520000000000001E-3</v>
      </c>
      <c r="U3096">
        <v>-7.195E-3</v>
      </c>
      <c r="V3096">
        <v>-5.4091E-3</v>
      </c>
      <c r="W3096">
        <v>-4.1720999999999998E-3</v>
      </c>
      <c r="X3096">
        <v>-2.9351999999999998E-3</v>
      </c>
      <c r="Y3096">
        <v>-1.1492E-3</v>
      </c>
      <c r="Z3096">
        <v>-2.922E-4</v>
      </c>
      <c r="AA3096">
        <v>-7.0955000000000002E-3</v>
      </c>
    </row>
    <row r="3097" spans="1:27" x14ac:dyDescent="0.2">
      <c r="A3097" t="s">
        <v>2204</v>
      </c>
      <c r="B3097" t="s">
        <v>34</v>
      </c>
      <c r="C3097" t="s">
        <v>572</v>
      </c>
      <c r="D3097" t="s">
        <v>27</v>
      </c>
      <c r="E3097" t="s">
        <v>20</v>
      </c>
      <c r="F3097">
        <v>24</v>
      </c>
      <c r="G3097">
        <v>67744</v>
      </c>
      <c r="H3097">
        <v>60209</v>
      </c>
      <c r="I3097">
        <v>0.50684050000000003</v>
      </c>
      <c r="J3097">
        <v>0.50291200000000003</v>
      </c>
      <c r="K3097">
        <v>-3.9284999999999997E-3</v>
      </c>
      <c r="L3097">
        <v>2.1261000000000001E-3</v>
      </c>
      <c r="M3097">
        <v>-4.3110000000000002E-4</v>
      </c>
      <c r="N3097">
        <v>-7.4260000000000003E-3</v>
      </c>
      <c r="O3097">
        <v>67744</v>
      </c>
      <c r="Q3097">
        <v>63.508414999999999</v>
      </c>
      <c r="R3097">
        <v>66.323921999999996</v>
      </c>
      <c r="S3097" t="s">
        <v>18</v>
      </c>
      <c r="T3097">
        <v>-7.4257000000000004E-3</v>
      </c>
      <c r="U3097">
        <v>-6.6531999999999997E-3</v>
      </c>
      <c r="V3097">
        <v>-5.0435000000000002E-3</v>
      </c>
      <c r="W3097">
        <v>-3.9284999999999997E-3</v>
      </c>
      <c r="X3097">
        <v>-2.8135999999999999E-3</v>
      </c>
      <c r="Y3097">
        <v>-1.2038000000000001E-3</v>
      </c>
      <c r="Z3097">
        <v>-4.3140000000000002E-4</v>
      </c>
      <c r="AA3097">
        <v>-7.8116000000000001E-3</v>
      </c>
    </row>
    <row r="3098" spans="1:27" x14ac:dyDescent="0.2">
      <c r="A3098" t="s">
        <v>2205</v>
      </c>
      <c r="B3098" t="s">
        <v>35</v>
      </c>
      <c r="C3098" t="s">
        <v>572</v>
      </c>
      <c r="D3098" t="s">
        <v>27</v>
      </c>
      <c r="E3098" t="s">
        <v>20</v>
      </c>
      <c r="F3098">
        <v>1</v>
      </c>
      <c r="G3098">
        <v>21682</v>
      </c>
      <c r="H3098">
        <v>32458</v>
      </c>
      <c r="I3098">
        <v>0.44134830000000003</v>
      </c>
      <c r="J3098">
        <v>0.44293519999999997</v>
      </c>
      <c r="K3098">
        <v>1.5869E-3</v>
      </c>
      <c r="L3098">
        <v>2.8422999999999999E-3</v>
      </c>
      <c r="M3098">
        <v>6.2624000000000004E-3</v>
      </c>
      <c r="N3098">
        <v>-3.0887000000000002E-3</v>
      </c>
      <c r="O3098">
        <v>17151.419999999998</v>
      </c>
      <c r="P3098">
        <v>0.79104410000000003</v>
      </c>
      <c r="Q3098">
        <v>62.974476000000003</v>
      </c>
      <c r="R3098">
        <v>66.340779999999995</v>
      </c>
      <c r="S3098" t="s">
        <v>18</v>
      </c>
      <c r="T3098">
        <v>-3.0883E-3</v>
      </c>
      <c r="U3098">
        <v>-2.0557000000000001E-3</v>
      </c>
      <c r="V3098">
        <v>9.6399999999999999E-5</v>
      </c>
      <c r="W3098">
        <v>1.5869E-3</v>
      </c>
      <c r="X3098">
        <v>3.0772999999999998E-3</v>
      </c>
      <c r="Y3098">
        <v>5.2294000000000004E-3</v>
      </c>
      <c r="Z3098">
        <v>6.2620000000000002E-3</v>
      </c>
      <c r="AA3098">
        <v>3.5826E-3</v>
      </c>
    </row>
    <row r="3099" spans="1:27" x14ac:dyDescent="0.2">
      <c r="A3099" t="s">
        <v>2206</v>
      </c>
      <c r="B3099" t="s">
        <v>35</v>
      </c>
      <c r="C3099" t="s">
        <v>572</v>
      </c>
      <c r="D3099" t="s">
        <v>27</v>
      </c>
      <c r="E3099" t="s">
        <v>20</v>
      </c>
      <c r="F3099">
        <v>2</v>
      </c>
      <c r="G3099">
        <v>21682</v>
      </c>
      <c r="H3099">
        <v>32458</v>
      </c>
      <c r="I3099">
        <v>0.40322849999999999</v>
      </c>
      <c r="J3099">
        <v>0.40058349999999998</v>
      </c>
      <c r="K3099">
        <v>-2.6448999999999999E-3</v>
      </c>
      <c r="L3099">
        <v>2.7672999999999999E-3</v>
      </c>
      <c r="M3099">
        <v>1.9072E-3</v>
      </c>
      <c r="N3099">
        <v>-7.1970999999999997E-3</v>
      </c>
      <c r="O3099">
        <v>17151.419999999998</v>
      </c>
      <c r="P3099">
        <v>0.79104410000000003</v>
      </c>
      <c r="Q3099">
        <v>62.707431</v>
      </c>
      <c r="R3099">
        <v>66.340779999999995</v>
      </c>
      <c r="S3099" t="s">
        <v>18</v>
      </c>
      <c r="T3099">
        <v>-7.1967000000000003E-3</v>
      </c>
      <c r="U3099">
        <v>-6.1913000000000003E-3</v>
      </c>
      <c r="V3099">
        <v>-4.0961000000000001E-3</v>
      </c>
      <c r="W3099">
        <v>-2.6448999999999999E-3</v>
      </c>
      <c r="X3099">
        <v>-1.1938000000000001E-3</v>
      </c>
      <c r="Y3099">
        <v>9.0149999999999996E-4</v>
      </c>
      <c r="Z3099">
        <v>1.9067999999999999E-3</v>
      </c>
      <c r="AA3099">
        <v>-6.6027000000000004E-3</v>
      </c>
    </row>
    <row r="3100" spans="1:27" x14ac:dyDescent="0.2">
      <c r="A3100" t="s">
        <v>2207</v>
      </c>
      <c r="B3100" t="s">
        <v>35</v>
      </c>
      <c r="C3100" t="s">
        <v>572</v>
      </c>
      <c r="D3100" t="s">
        <v>27</v>
      </c>
      <c r="E3100" t="s">
        <v>20</v>
      </c>
      <c r="F3100">
        <v>3</v>
      </c>
      <c r="G3100">
        <v>21682</v>
      </c>
      <c r="H3100">
        <v>32458</v>
      </c>
      <c r="I3100">
        <v>0.37711440000000002</v>
      </c>
      <c r="J3100">
        <v>0.3731101</v>
      </c>
      <c r="K3100">
        <v>-4.0042999999999997E-3</v>
      </c>
      <c r="L3100">
        <v>2.5046000000000001E-3</v>
      </c>
      <c r="M3100">
        <v>1.159E-4</v>
      </c>
      <c r="N3100">
        <v>-8.1244000000000004E-3</v>
      </c>
      <c r="O3100">
        <v>17151.419999999998</v>
      </c>
      <c r="P3100">
        <v>0.79104410000000003</v>
      </c>
      <c r="Q3100">
        <v>62.708758000000003</v>
      </c>
      <c r="R3100">
        <v>66.340779999999995</v>
      </c>
      <c r="S3100" t="s">
        <v>18</v>
      </c>
      <c r="T3100">
        <v>-8.1241000000000004E-3</v>
      </c>
      <c r="U3100">
        <v>-7.2141000000000002E-3</v>
      </c>
      <c r="V3100">
        <v>-5.3176999999999999E-3</v>
      </c>
      <c r="W3100">
        <v>-4.0042999999999997E-3</v>
      </c>
      <c r="X3100">
        <v>-2.6908000000000001E-3</v>
      </c>
      <c r="Y3100">
        <v>-7.9449999999999996E-4</v>
      </c>
      <c r="Z3100">
        <v>1.155E-4</v>
      </c>
      <c r="AA3100">
        <v>-1.0732200000000001E-2</v>
      </c>
    </row>
    <row r="3101" spans="1:27" x14ac:dyDescent="0.2">
      <c r="A3101" t="s">
        <v>2208</v>
      </c>
      <c r="B3101" t="s">
        <v>35</v>
      </c>
      <c r="C3101" t="s">
        <v>572</v>
      </c>
      <c r="D3101" t="s">
        <v>27</v>
      </c>
      <c r="E3101" t="s">
        <v>20</v>
      </c>
      <c r="F3101">
        <v>4</v>
      </c>
      <c r="G3101">
        <v>21682</v>
      </c>
      <c r="H3101">
        <v>32458</v>
      </c>
      <c r="I3101">
        <v>0.36026720000000001</v>
      </c>
      <c r="J3101">
        <v>0.35776819999999998</v>
      </c>
      <c r="K3101">
        <v>-2.4989999999999999E-3</v>
      </c>
      <c r="L3101">
        <v>2.3012000000000002E-3</v>
      </c>
      <c r="M3101">
        <v>1.2864E-3</v>
      </c>
      <c r="N3101">
        <v>-6.2843999999999999E-3</v>
      </c>
      <c r="O3101">
        <v>17151.419999999998</v>
      </c>
      <c r="P3101">
        <v>0.79104410000000003</v>
      </c>
      <c r="Q3101">
        <v>62.524757999999999</v>
      </c>
      <c r="R3101">
        <v>66.340779999999995</v>
      </c>
      <c r="S3101" t="s">
        <v>18</v>
      </c>
      <c r="T3101">
        <v>-6.2840999999999999E-3</v>
      </c>
      <c r="U3101">
        <v>-5.4479999999999997E-3</v>
      </c>
      <c r="V3101">
        <v>-3.7057000000000001E-3</v>
      </c>
      <c r="W3101">
        <v>-2.4989999999999999E-3</v>
      </c>
      <c r="X3101">
        <v>-1.2922000000000001E-3</v>
      </c>
      <c r="Y3101">
        <v>4.5009999999999999E-4</v>
      </c>
      <c r="Z3101">
        <v>1.2861000000000001E-3</v>
      </c>
      <c r="AA3101">
        <v>-6.9848999999999996E-3</v>
      </c>
    </row>
    <row r="3102" spans="1:27" x14ac:dyDescent="0.2">
      <c r="A3102" t="s">
        <v>2209</v>
      </c>
      <c r="B3102" t="s">
        <v>35</v>
      </c>
      <c r="C3102" t="s">
        <v>572</v>
      </c>
      <c r="D3102" t="s">
        <v>27</v>
      </c>
      <c r="E3102" t="s">
        <v>20</v>
      </c>
      <c r="F3102">
        <v>5</v>
      </c>
      <c r="G3102">
        <v>21682</v>
      </c>
      <c r="H3102">
        <v>32458</v>
      </c>
      <c r="I3102">
        <v>0.35742849999999998</v>
      </c>
      <c r="J3102">
        <v>0.35295729999999997</v>
      </c>
      <c r="K3102" s="1">
        <v>-4.4711999999999998E-3</v>
      </c>
      <c r="L3102">
        <v>2.1457E-3</v>
      </c>
      <c r="M3102">
        <v>-9.4160000000000001E-4</v>
      </c>
      <c r="N3102">
        <v>-8.0009E-3</v>
      </c>
      <c r="O3102">
        <v>17151.419999999998</v>
      </c>
      <c r="P3102">
        <v>0.79104410000000003</v>
      </c>
      <c r="Q3102">
        <v>62.314228</v>
      </c>
      <c r="R3102">
        <v>66.340779999999995</v>
      </c>
      <c r="S3102" t="s">
        <v>18</v>
      </c>
      <c r="T3102">
        <v>-8.0006000000000001E-3</v>
      </c>
      <c r="U3102">
        <v>-7.2211000000000003E-3</v>
      </c>
      <c r="V3102">
        <v>-5.5963999999999996E-3</v>
      </c>
      <c r="W3102">
        <v>-4.4711999999999998E-3</v>
      </c>
      <c r="X3102">
        <v>-3.346E-3</v>
      </c>
      <c r="Y3102">
        <v>-1.7214000000000001E-3</v>
      </c>
      <c r="Z3102">
        <v>-9.4189999999999996E-4</v>
      </c>
      <c r="AA3102">
        <v>-1.2667899999999999E-2</v>
      </c>
    </row>
    <row r="3103" spans="1:27" x14ac:dyDescent="0.2">
      <c r="A3103" t="s">
        <v>2210</v>
      </c>
      <c r="B3103" t="s">
        <v>35</v>
      </c>
      <c r="C3103" t="s">
        <v>572</v>
      </c>
      <c r="D3103" t="s">
        <v>27</v>
      </c>
      <c r="E3103" t="s">
        <v>20</v>
      </c>
      <c r="F3103">
        <v>6</v>
      </c>
      <c r="G3103">
        <v>21682</v>
      </c>
      <c r="H3103">
        <v>32458</v>
      </c>
      <c r="I3103">
        <v>0.36732989999999999</v>
      </c>
      <c r="J3103">
        <v>0.36249320000000002</v>
      </c>
      <c r="K3103">
        <v>-4.8367999999999996E-3</v>
      </c>
      <c r="L3103">
        <v>2.1207999999999999E-3</v>
      </c>
      <c r="M3103">
        <v>-1.348E-3</v>
      </c>
      <c r="N3103">
        <v>-8.3254999999999996E-3</v>
      </c>
      <c r="O3103">
        <v>17151.419999999998</v>
      </c>
      <c r="P3103">
        <v>0.79104410000000003</v>
      </c>
      <c r="Q3103">
        <v>62.290993999999998</v>
      </c>
      <c r="R3103">
        <v>66.340779999999995</v>
      </c>
      <c r="S3103" t="s">
        <v>18</v>
      </c>
      <c r="T3103">
        <v>-8.3251999999999996E-3</v>
      </c>
      <c r="U3103">
        <v>-7.5547000000000001E-3</v>
      </c>
      <c r="V3103">
        <v>-5.9489E-3</v>
      </c>
      <c r="W3103">
        <v>-4.8367999999999996E-3</v>
      </c>
      <c r="X3103">
        <v>-3.7245999999999998E-3</v>
      </c>
      <c r="Y3103">
        <v>-2.1188000000000001E-3</v>
      </c>
      <c r="Z3103">
        <v>-1.3483E-3</v>
      </c>
      <c r="AA3103">
        <v>-1.3343000000000001E-2</v>
      </c>
    </row>
    <row r="3104" spans="1:27" x14ac:dyDescent="0.2">
      <c r="A3104" t="s">
        <v>2211</v>
      </c>
      <c r="B3104" t="s">
        <v>35</v>
      </c>
      <c r="C3104" t="s">
        <v>572</v>
      </c>
      <c r="D3104" t="s">
        <v>27</v>
      </c>
      <c r="E3104" t="s">
        <v>20</v>
      </c>
      <c r="F3104">
        <v>7</v>
      </c>
      <c r="G3104">
        <v>21682</v>
      </c>
      <c r="H3104">
        <v>32458</v>
      </c>
      <c r="I3104">
        <v>0.39065650000000002</v>
      </c>
      <c r="J3104">
        <v>0.38700509999999999</v>
      </c>
      <c r="K3104">
        <v>-3.6514E-3</v>
      </c>
      <c r="L3104">
        <v>2.2011999999999999E-3</v>
      </c>
      <c r="M3104">
        <v>-3.04E-5</v>
      </c>
      <c r="N3104">
        <v>-7.2724E-3</v>
      </c>
      <c r="O3104">
        <v>17151.419999999998</v>
      </c>
      <c r="P3104">
        <v>0.79104410000000003</v>
      </c>
      <c r="Q3104">
        <v>62.045006999999998</v>
      </c>
      <c r="R3104">
        <v>66.340779999999995</v>
      </c>
      <c r="S3104" t="s">
        <v>18</v>
      </c>
      <c r="T3104">
        <v>-7.2721000000000001E-3</v>
      </c>
      <c r="U3104">
        <v>-6.4723999999999997E-3</v>
      </c>
      <c r="V3104">
        <v>-4.8057000000000004E-3</v>
      </c>
      <c r="W3104">
        <v>-3.6514E-3</v>
      </c>
      <c r="X3104">
        <v>-2.4970999999999999E-3</v>
      </c>
      <c r="Y3104">
        <v>-8.3040000000000002E-4</v>
      </c>
      <c r="Z3104">
        <v>-3.0700000000000001E-5</v>
      </c>
      <c r="AA3104">
        <v>-9.4350000000000007E-3</v>
      </c>
    </row>
    <row r="3105" spans="1:27" x14ac:dyDescent="0.2">
      <c r="A3105" t="s">
        <v>2212</v>
      </c>
      <c r="B3105" t="s">
        <v>35</v>
      </c>
      <c r="C3105" t="s">
        <v>572</v>
      </c>
      <c r="D3105" t="s">
        <v>27</v>
      </c>
      <c r="E3105" t="s">
        <v>20</v>
      </c>
      <c r="F3105">
        <v>8</v>
      </c>
      <c r="G3105">
        <v>21682</v>
      </c>
      <c r="H3105">
        <v>32458</v>
      </c>
      <c r="I3105">
        <v>0.4404073</v>
      </c>
      <c r="J3105">
        <v>0.43870199999999998</v>
      </c>
      <c r="K3105">
        <v>-1.7052E-3</v>
      </c>
      <c r="L3105">
        <v>2.4437E-3</v>
      </c>
      <c r="M3105">
        <v>2.3146999999999998E-3</v>
      </c>
      <c r="N3105">
        <v>-5.7251999999999997E-3</v>
      </c>
      <c r="O3105">
        <v>17151.419999999998</v>
      </c>
      <c r="P3105">
        <v>0.79104410000000003</v>
      </c>
      <c r="Q3105">
        <v>62.556379</v>
      </c>
      <c r="R3105">
        <v>66.340779999999995</v>
      </c>
      <c r="S3105" t="s">
        <v>18</v>
      </c>
      <c r="T3105">
        <v>-5.7248000000000004E-3</v>
      </c>
      <c r="U3105">
        <v>-4.8370000000000002E-3</v>
      </c>
      <c r="V3105">
        <v>-2.9867000000000001E-3</v>
      </c>
      <c r="W3105">
        <v>-1.7052E-3</v>
      </c>
      <c r="X3105">
        <v>-4.237E-4</v>
      </c>
      <c r="Y3105">
        <v>1.4266000000000001E-3</v>
      </c>
      <c r="Z3105">
        <v>2.3143999999999999E-3</v>
      </c>
      <c r="AA3105">
        <v>-3.8869E-3</v>
      </c>
    </row>
    <row r="3106" spans="1:27" x14ac:dyDescent="0.2">
      <c r="A3106" t="s">
        <v>2213</v>
      </c>
      <c r="B3106" t="s">
        <v>35</v>
      </c>
      <c r="C3106" t="s">
        <v>572</v>
      </c>
      <c r="D3106" t="s">
        <v>27</v>
      </c>
      <c r="E3106" t="s">
        <v>20</v>
      </c>
      <c r="F3106">
        <v>9</v>
      </c>
      <c r="G3106">
        <v>21682</v>
      </c>
      <c r="H3106">
        <v>32458</v>
      </c>
      <c r="I3106">
        <v>0.49960539999999998</v>
      </c>
      <c r="J3106">
        <v>0.49920199999999998</v>
      </c>
      <c r="K3106" s="1">
        <v>-4.0339999999999999E-4</v>
      </c>
      <c r="L3106">
        <v>2.7439999999999999E-3</v>
      </c>
      <c r="M3106">
        <v>4.1104999999999996E-3</v>
      </c>
      <c r="N3106">
        <v>-4.9173000000000003E-3</v>
      </c>
      <c r="O3106">
        <v>17151.419999999998</v>
      </c>
      <c r="P3106">
        <v>0.79104410000000003</v>
      </c>
      <c r="Q3106">
        <v>63.771627000000002</v>
      </c>
      <c r="R3106">
        <v>66.340779999999995</v>
      </c>
      <c r="S3106" t="s">
        <v>18</v>
      </c>
      <c r="T3106">
        <v>-4.9169000000000001E-3</v>
      </c>
      <c r="U3106">
        <v>-3.9199999999999999E-3</v>
      </c>
      <c r="V3106">
        <v>-1.8423999999999999E-3</v>
      </c>
      <c r="W3106">
        <v>-4.0339999999999999E-4</v>
      </c>
      <c r="X3106">
        <v>1.0356E-3</v>
      </c>
      <c r="Y3106">
        <v>3.1132E-3</v>
      </c>
      <c r="Z3106">
        <v>4.1101000000000002E-3</v>
      </c>
      <c r="AA3106">
        <v>-8.0809999999999996E-4</v>
      </c>
    </row>
    <row r="3107" spans="1:27" x14ac:dyDescent="0.2">
      <c r="A3107" t="s">
        <v>2214</v>
      </c>
      <c r="B3107" t="s">
        <v>35</v>
      </c>
      <c r="C3107" t="s">
        <v>572</v>
      </c>
      <c r="D3107" t="s">
        <v>27</v>
      </c>
      <c r="E3107" t="s">
        <v>20</v>
      </c>
      <c r="F3107">
        <v>10</v>
      </c>
      <c r="G3107">
        <v>21682</v>
      </c>
      <c r="H3107">
        <v>32458</v>
      </c>
      <c r="I3107">
        <v>0.54027999999999998</v>
      </c>
      <c r="J3107">
        <v>0.54017839999999995</v>
      </c>
      <c r="K3107">
        <v>-1.016E-4</v>
      </c>
      <c r="L3107">
        <v>3.0343000000000002E-3</v>
      </c>
      <c r="M3107">
        <v>4.8897000000000003E-3</v>
      </c>
      <c r="N3107">
        <v>-5.0930000000000003E-3</v>
      </c>
      <c r="O3107">
        <v>17151.419999999998</v>
      </c>
      <c r="P3107">
        <v>0.79104410000000003</v>
      </c>
      <c r="Q3107">
        <v>65.275053999999997</v>
      </c>
      <c r="R3107">
        <v>66.340779999999995</v>
      </c>
      <c r="S3107" t="s">
        <v>18</v>
      </c>
      <c r="T3107">
        <v>-5.0926000000000001E-3</v>
      </c>
      <c r="U3107">
        <v>-3.9902000000000002E-3</v>
      </c>
      <c r="V3107">
        <v>-1.6927999999999999E-3</v>
      </c>
      <c r="W3107">
        <v>-1.016E-4</v>
      </c>
      <c r="X3107">
        <v>1.4894999999999999E-3</v>
      </c>
      <c r="Y3107">
        <v>3.7869000000000002E-3</v>
      </c>
      <c r="Z3107">
        <v>4.8893000000000001E-3</v>
      </c>
      <c r="AA3107">
        <v>-1.8819999999999999E-4</v>
      </c>
    </row>
    <row r="3108" spans="1:27" x14ac:dyDescent="0.2">
      <c r="A3108" t="s">
        <v>2215</v>
      </c>
      <c r="B3108" t="s">
        <v>35</v>
      </c>
      <c r="C3108" t="s">
        <v>572</v>
      </c>
      <c r="D3108" t="s">
        <v>27</v>
      </c>
      <c r="E3108" t="s">
        <v>20</v>
      </c>
      <c r="F3108">
        <v>11</v>
      </c>
      <c r="G3108">
        <v>21682</v>
      </c>
      <c r="H3108">
        <v>32458</v>
      </c>
      <c r="I3108">
        <v>0.56194100000000002</v>
      </c>
      <c r="J3108">
        <v>0.5621758</v>
      </c>
      <c r="K3108">
        <v>2.3470000000000001E-4</v>
      </c>
      <c r="L3108">
        <v>3.1641E-3</v>
      </c>
      <c r="M3108">
        <v>5.4396000000000002E-3</v>
      </c>
      <c r="N3108">
        <v>-4.9702000000000001E-3</v>
      </c>
      <c r="O3108">
        <v>17151.419999999998</v>
      </c>
      <c r="P3108">
        <v>0.79104410000000003</v>
      </c>
      <c r="Q3108">
        <v>67.508989999999997</v>
      </c>
      <c r="R3108">
        <v>66.340779999999995</v>
      </c>
      <c r="S3108" t="s">
        <v>18</v>
      </c>
      <c r="T3108">
        <v>-4.9696999999999996E-3</v>
      </c>
      <c r="U3108">
        <v>-3.8202000000000002E-3</v>
      </c>
      <c r="V3108">
        <v>-1.4245E-3</v>
      </c>
      <c r="W3108">
        <v>2.3470000000000001E-4</v>
      </c>
      <c r="X3108">
        <v>1.8939E-3</v>
      </c>
      <c r="Y3108">
        <v>4.2896000000000002E-3</v>
      </c>
      <c r="Z3108">
        <v>5.4390999999999997E-3</v>
      </c>
      <c r="AA3108">
        <v>4.1750000000000001E-4</v>
      </c>
    </row>
    <row r="3109" spans="1:27" x14ac:dyDescent="0.2">
      <c r="A3109" t="s">
        <v>2216</v>
      </c>
      <c r="B3109" t="s">
        <v>35</v>
      </c>
      <c r="C3109" t="s">
        <v>572</v>
      </c>
      <c r="D3109" t="s">
        <v>27</v>
      </c>
      <c r="E3109" t="s">
        <v>20</v>
      </c>
      <c r="F3109">
        <v>12</v>
      </c>
      <c r="G3109">
        <v>21682</v>
      </c>
      <c r="H3109">
        <v>32458</v>
      </c>
      <c r="I3109">
        <v>0.57374429999999998</v>
      </c>
      <c r="J3109">
        <v>0.57359780000000005</v>
      </c>
      <c r="K3109">
        <v>-1.4650000000000001E-4</v>
      </c>
      <c r="L3109">
        <v>3.3452E-3</v>
      </c>
      <c r="M3109">
        <v>5.3563999999999999E-3</v>
      </c>
      <c r="N3109">
        <v>-5.6493999999999997E-3</v>
      </c>
      <c r="O3109">
        <v>17151.419999999998</v>
      </c>
      <c r="P3109">
        <v>0.79104410000000003</v>
      </c>
      <c r="Q3109">
        <v>69.703157000000004</v>
      </c>
      <c r="R3109">
        <v>66.340779999999995</v>
      </c>
      <c r="S3109" t="s">
        <v>18</v>
      </c>
      <c r="T3109">
        <v>-5.6489000000000001E-3</v>
      </c>
      <c r="U3109">
        <v>-4.4336000000000002E-3</v>
      </c>
      <c r="V3109">
        <v>-1.9007E-3</v>
      </c>
      <c r="W3109">
        <v>-1.4650000000000001E-4</v>
      </c>
      <c r="X3109">
        <v>1.6077000000000001E-3</v>
      </c>
      <c r="Y3109">
        <v>4.1406000000000004E-3</v>
      </c>
      <c r="Z3109">
        <v>5.3559000000000002E-3</v>
      </c>
      <c r="AA3109">
        <v>-2.5539999999999997E-4</v>
      </c>
    </row>
    <row r="3110" spans="1:27" x14ac:dyDescent="0.2">
      <c r="A3110" t="s">
        <v>2217</v>
      </c>
      <c r="B3110" t="s">
        <v>35</v>
      </c>
      <c r="C3110" t="s">
        <v>572</v>
      </c>
      <c r="D3110" t="s">
        <v>27</v>
      </c>
      <c r="E3110" t="s">
        <v>20</v>
      </c>
      <c r="F3110">
        <v>13</v>
      </c>
      <c r="G3110">
        <v>21682</v>
      </c>
      <c r="H3110">
        <v>32458</v>
      </c>
      <c r="I3110">
        <v>0.5798179</v>
      </c>
      <c r="J3110">
        <v>0.58077659999999998</v>
      </c>
      <c r="K3110">
        <v>9.5870000000000005E-4</v>
      </c>
      <c r="L3110">
        <v>3.5474999999999999E-3</v>
      </c>
      <c r="M3110">
        <v>6.7943999999999999E-3</v>
      </c>
      <c r="N3110">
        <v>-4.8770000000000003E-3</v>
      </c>
      <c r="O3110">
        <v>17151.419999999998</v>
      </c>
      <c r="P3110">
        <v>0.79104410000000003</v>
      </c>
      <c r="Q3110">
        <v>71.677212999999995</v>
      </c>
      <c r="R3110">
        <v>66.340779999999995</v>
      </c>
      <c r="S3110" t="s">
        <v>18</v>
      </c>
      <c r="T3110">
        <v>-4.8764999999999998E-3</v>
      </c>
      <c r="U3110">
        <v>-3.5877000000000001E-3</v>
      </c>
      <c r="V3110">
        <v>-9.0160000000000001E-4</v>
      </c>
      <c r="W3110">
        <v>9.5870000000000005E-4</v>
      </c>
      <c r="X3110">
        <v>2.8189999999999999E-3</v>
      </c>
      <c r="Y3110">
        <v>5.5050000000000003E-3</v>
      </c>
      <c r="Z3110">
        <v>6.7939000000000003E-3</v>
      </c>
      <c r="AA3110">
        <v>1.6507E-3</v>
      </c>
    </row>
    <row r="3111" spans="1:27" x14ac:dyDescent="0.2">
      <c r="A3111" t="s">
        <v>2218</v>
      </c>
      <c r="B3111" t="s">
        <v>35</v>
      </c>
      <c r="C3111" t="s">
        <v>572</v>
      </c>
      <c r="D3111" t="s">
        <v>27</v>
      </c>
      <c r="E3111" t="s">
        <v>20</v>
      </c>
      <c r="F3111">
        <v>14</v>
      </c>
      <c r="G3111">
        <v>21682</v>
      </c>
      <c r="H3111">
        <v>32458</v>
      </c>
      <c r="I3111">
        <v>0.58173850000000005</v>
      </c>
      <c r="J3111">
        <v>0.58399299999999998</v>
      </c>
      <c r="K3111">
        <v>2.2545E-3</v>
      </c>
      <c r="L3111">
        <v>3.6917999999999999E-3</v>
      </c>
      <c r="M3111">
        <v>8.3274999999999998E-3</v>
      </c>
      <c r="N3111">
        <v>-3.8186000000000001E-3</v>
      </c>
      <c r="O3111">
        <v>17151.419999999998</v>
      </c>
      <c r="P3111">
        <v>0.79104410000000003</v>
      </c>
      <c r="Q3111">
        <v>72.728398999999996</v>
      </c>
      <c r="R3111">
        <v>66.340779999999995</v>
      </c>
      <c r="S3111" t="s">
        <v>18</v>
      </c>
      <c r="T3111">
        <v>-3.8180000000000002E-3</v>
      </c>
      <c r="U3111">
        <v>-2.4767999999999999E-3</v>
      </c>
      <c r="V3111">
        <v>3.1849999999999999E-4</v>
      </c>
      <c r="W3111">
        <v>2.2545E-3</v>
      </c>
      <c r="X3111">
        <v>4.1904999999999998E-3</v>
      </c>
      <c r="Y3111">
        <v>6.9857000000000001E-3</v>
      </c>
      <c r="Z3111">
        <v>8.3269999999999993E-3</v>
      </c>
      <c r="AA3111">
        <v>3.8603999999999999E-3</v>
      </c>
    </row>
    <row r="3112" spans="1:27" x14ac:dyDescent="0.2">
      <c r="A3112" t="s">
        <v>2219</v>
      </c>
      <c r="B3112" t="s">
        <v>35</v>
      </c>
      <c r="C3112" t="s">
        <v>572</v>
      </c>
      <c r="D3112" t="s">
        <v>27</v>
      </c>
      <c r="E3112" t="s">
        <v>20</v>
      </c>
      <c r="F3112">
        <v>15</v>
      </c>
      <c r="G3112">
        <v>21682</v>
      </c>
      <c r="H3112">
        <v>32458</v>
      </c>
      <c r="I3112">
        <v>0.57938250000000002</v>
      </c>
      <c r="J3112">
        <v>0.58471819999999997</v>
      </c>
      <c r="K3112">
        <v>5.3356999999999996E-3</v>
      </c>
      <c r="L3112">
        <v>3.8901000000000001E-3</v>
      </c>
      <c r="M3112">
        <v>1.17348E-2</v>
      </c>
      <c r="N3112">
        <v>-1.0635E-3</v>
      </c>
      <c r="O3112">
        <v>17151.419999999998</v>
      </c>
      <c r="P3112">
        <v>0.79104410000000003</v>
      </c>
      <c r="Q3112">
        <v>72.896574999999999</v>
      </c>
      <c r="R3112">
        <v>66.340779999999995</v>
      </c>
      <c r="S3112" t="s">
        <v>18</v>
      </c>
      <c r="T3112">
        <v>-1.0629000000000001E-3</v>
      </c>
      <c r="U3112">
        <v>3.5040000000000001E-4</v>
      </c>
      <c r="V3112">
        <v>3.2956999999999999E-3</v>
      </c>
      <c r="W3112">
        <v>5.3356999999999996E-3</v>
      </c>
      <c r="X3112">
        <v>7.3756000000000004E-3</v>
      </c>
      <c r="Y3112">
        <v>1.0321E-2</v>
      </c>
      <c r="Z3112">
        <v>1.17343E-2</v>
      </c>
      <c r="AA3112">
        <v>9.1252E-3</v>
      </c>
    </row>
    <row r="3113" spans="1:27" x14ac:dyDescent="0.2">
      <c r="A3113" t="s">
        <v>2220</v>
      </c>
      <c r="B3113" t="s">
        <v>35</v>
      </c>
      <c r="C3113" t="s">
        <v>572</v>
      </c>
      <c r="D3113" t="s">
        <v>27</v>
      </c>
      <c r="E3113" t="s">
        <v>20</v>
      </c>
      <c r="F3113">
        <v>16</v>
      </c>
      <c r="G3113">
        <v>21682</v>
      </c>
      <c r="H3113">
        <v>32458</v>
      </c>
      <c r="I3113">
        <v>0.57509750000000004</v>
      </c>
      <c r="J3113">
        <v>0.58793649999999997</v>
      </c>
      <c r="K3113">
        <v>1.28389E-2</v>
      </c>
      <c r="L3113">
        <v>4.1541E-3</v>
      </c>
      <c r="M3113">
        <v>1.96724E-2</v>
      </c>
      <c r="N3113">
        <v>6.0054000000000001E-3</v>
      </c>
      <c r="O3113">
        <v>17151.419999999998</v>
      </c>
      <c r="P3113">
        <v>0.79104410000000003</v>
      </c>
      <c r="Q3113">
        <v>72.515574999999998</v>
      </c>
      <c r="R3113">
        <v>66.340779999999995</v>
      </c>
      <c r="S3113" t="s">
        <v>18</v>
      </c>
      <c r="T3113">
        <v>6.0061000000000003E-3</v>
      </c>
      <c r="U3113">
        <v>7.5151999999999997E-3</v>
      </c>
      <c r="V3113">
        <v>1.06605E-2</v>
      </c>
      <c r="W3113">
        <v>1.28389E-2</v>
      </c>
      <c r="X3113">
        <v>1.5017300000000001E-2</v>
      </c>
      <c r="Y3113">
        <v>1.8162600000000001E-2</v>
      </c>
      <c r="Z3113">
        <v>1.96718E-2</v>
      </c>
      <c r="AA3113">
        <v>2.18373E-2</v>
      </c>
    </row>
    <row r="3114" spans="1:27" x14ac:dyDescent="0.2">
      <c r="A3114" t="s">
        <v>2221</v>
      </c>
      <c r="B3114" t="s">
        <v>35</v>
      </c>
      <c r="C3114" t="s">
        <v>572</v>
      </c>
      <c r="D3114" t="s">
        <v>27</v>
      </c>
      <c r="E3114" t="s">
        <v>20</v>
      </c>
      <c r="F3114">
        <v>17</v>
      </c>
      <c r="G3114">
        <v>21682</v>
      </c>
      <c r="H3114">
        <v>32458</v>
      </c>
      <c r="I3114">
        <v>0.57684530000000001</v>
      </c>
      <c r="J3114">
        <v>0.59507160000000003</v>
      </c>
      <c r="K3114">
        <v>1.8226200000000001E-2</v>
      </c>
      <c r="L3114">
        <v>4.3030999999999998E-3</v>
      </c>
      <c r="M3114">
        <v>2.5304799999999999E-2</v>
      </c>
      <c r="N3114">
        <v>1.1147600000000001E-2</v>
      </c>
      <c r="O3114">
        <v>17151.419999999998</v>
      </c>
      <c r="P3114">
        <v>0.79104410000000003</v>
      </c>
      <c r="Q3114">
        <v>71.594634999999997</v>
      </c>
      <c r="R3114">
        <v>66.340779999999995</v>
      </c>
      <c r="S3114" t="s">
        <v>19</v>
      </c>
      <c r="T3114">
        <v>1.11482E-2</v>
      </c>
      <c r="U3114">
        <v>1.2711500000000001E-2</v>
      </c>
      <c r="V3114">
        <v>1.59696E-2</v>
      </c>
      <c r="W3114">
        <v>1.8226200000000001E-2</v>
      </c>
      <c r="X3114">
        <v>2.0482799999999999E-2</v>
      </c>
      <c r="Y3114">
        <v>2.3740899999999999E-2</v>
      </c>
      <c r="Z3114">
        <v>2.5304199999999999E-2</v>
      </c>
      <c r="AA3114">
        <v>3.0628599999999999E-2</v>
      </c>
    </row>
    <row r="3115" spans="1:27" x14ac:dyDescent="0.2">
      <c r="A3115" t="s">
        <v>2222</v>
      </c>
      <c r="B3115" t="s">
        <v>35</v>
      </c>
      <c r="C3115" t="s">
        <v>572</v>
      </c>
      <c r="D3115" t="s">
        <v>27</v>
      </c>
      <c r="E3115" t="s">
        <v>20</v>
      </c>
      <c r="F3115">
        <v>18</v>
      </c>
      <c r="G3115">
        <v>21682</v>
      </c>
      <c r="H3115">
        <v>32458</v>
      </c>
      <c r="I3115">
        <v>0.59428999999999998</v>
      </c>
      <c r="J3115">
        <v>0.61389769999999999</v>
      </c>
      <c r="K3115">
        <v>1.9607800000000002E-2</v>
      </c>
      <c r="L3115">
        <v>4.3353000000000003E-3</v>
      </c>
      <c r="M3115">
        <v>2.6739300000000001E-2</v>
      </c>
      <c r="N3115">
        <v>1.24762E-2</v>
      </c>
      <c r="O3115">
        <v>17151.419999999998</v>
      </c>
      <c r="P3115">
        <v>0.79104410000000003</v>
      </c>
      <c r="Q3115">
        <v>70.369958999999994</v>
      </c>
      <c r="R3115">
        <v>66.340779999999995</v>
      </c>
      <c r="S3115" t="s">
        <v>19</v>
      </c>
      <c r="T3115">
        <v>1.24768E-2</v>
      </c>
      <c r="U3115">
        <v>1.4051900000000001E-2</v>
      </c>
      <c r="V3115">
        <v>1.73343E-2</v>
      </c>
      <c r="W3115">
        <v>1.9607800000000002E-2</v>
      </c>
      <c r="X3115">
        <v>2.18812E-2</v>
      </c>
      <c r="Y3115">
        <v>2.5163700000000001E-2</v>
      </c>
      <c r="Z3115">
        <v>2.6738700000000001E-2</v>
      </c>
      <c r="AA3115">
        <v>3.1939799999999997E-2</v>
      </c>
    </row>
    <row r="3116" spans="1:27" x14ac:dyDescent="0.2">
      <c r="A3116" t="s">
        <v>2223</v>
      </c>
      <c r="B3116" t="s">
        <v>35</v>
      </c>
      <c r="C3116" t="s">
        <v>572</v>
      </c>
      <c r="D3116" t="s">
        <v>27</v>
      </c>
      <c r="E3116" t="s">
        <v>20</v>
      </c>
      <c r="F3116">
        <v>19</v>
      </c>
      <c r="G3116">
        <v>21682</v>
      </c>
      <c r="H3116">
        <v>32458</v>
      </c>
      <c r="I3116">
        <v>0.61548559999999997</v>
      </c>
      <c r="J3116">
        <v>0.62687959999999998</v>
      </c>
      <c r="K3116">
        <v>1.1394E-2</v>
      </c>
      <c r="L3116">
        <v>4.1535000000000001E-3</v>
      </c>
      <c r="M3116">
        <v>1.82265E-2</v>
      </c>
      <c r="N3116">
        <v>4.5615999999999999E-3</v>
      </c>
      <c r="O3116">
        <v>17151.419999999998</v>
      </c>
      <c r="P3116">
        <v>0.79104410000000003</v>
      </c>
      <c r="Q3116">
        <v>69.186211999999998</v>
      </c>
      <c r="R3116">
        <v>66.340779999999995</v>
      </c>
      <c r="S3116" t="s">
        <v>19</v>
      </c>
      <c r="T3116">
        <v>4.5621999999999998E-3</v>
      </c>
      <c r="U3116">
        <v>6.0711000000000003E-3</v>
      </c>
      <c r="V3116">
        <v>9.2159000000000008E-3</v>
      </c>
      <c r="W3116">
        <v>1.1394E-2</v>
      </c>
      <c r="X3116">
        <v>1.35721E-2</v>
      </c>
      <c r="Y3116">
        <v>1.67169E-2</v>
      </c>
      <c r="Z3116">
        <v>1.82259E-2</v>
      </c>
      <c r="AA3116">
        <v>1.8175799999999999E-2</v>
      </c>
    </row>
    <row r="3117" spans="1:27" x14ac:dyDescent="0.2">
      <c r="A3117" t="s">
        <v>2224</v>
      </c>
      <c r="B3117" t="s">
        <v>35</v>
      </c>
      <c r="C3117" t="s">
        <v>572</v>
      </c>
      <c r="D3117" t="s">
        <v>27</v>
      </c>
      <c r="E3117" t="s">
        <v>20</v>
      </c>
      <c r="F3117">
        <v>20</v>
      </c>
      <c r="G3117">
        <v>21682</v>
      </c>
      <c r="H3117">
        <v>32458</v>
      </c>
      <c r="I3117">
        <v>0.63513580000000003</v>
      </c>
      <c r="J3117">
        <v>0.64452779999999998</v>
      </c>
      <c r="K3117">
        <v>9.3921000000000004E-3</v>
      </c>
      <c r="L3117">
        <v>3.8110000000000002E-3</v>
      </c>
      <c r="M3117">
        <v>1.56612E-2</v>
      </c>
      <c r="N3117">
        <v>3.1229999999999999E-3</v>
      </c>
      <c r="O3117">
        <v>17151.419999999998</v>
      </c>
      <c r="P3117">
        <v>0.79104410000000003</v>
      </c>
      <c r="Q3117">
        <v>67.490830000000003</v>
      </c>
      <c r="R3117">
        <v>66.340779999999995</v>
      </c>
      <c r="S3117" t="s">
        <v>19</v>
      </c>
      <c r="T3117">
        <v>3.1235999999999998E-3</v>
      </c>
      <c r="U3117">
        <v>4.5081000000000001E-3</v>
      </c>
      <c r="V3117">
        <v>7.3936000000000002E-3</v>
      </c>
      <c r="W3117">
        <v>9.3921000000000004E-3</v>
      </c>
      <c r="X3117">
        <v>1.1390600000000001E-2</v>
      </c>
      <c r="Y3117">
        <v>1.42761E-2</v>
      </c>
      <c r="Z3117">
        <v>1.56606E-2</v>
      </c>
      <c r="AA3117">
        <v>1.4572E-2</v>
      </c>
    </row>
    <row r="3118" spans="1:27" x14ac:dyDescent="0.2">
      <c r="A3118" t="s">
        <v>2225</v>
      </c>
      <c r="B3118" t="s">
        <v>35</v>
      </c>
      <c r="C3118" t="s">
        <v>572</v>
      </c>
      <c r="D3118" t="s">
        <v>27</v>
      </c>
      <c r="E3118" t="s">
        <v>20</v>
      </c>
      <c r="F3118">
        <v>21</v>
      </c>
      <c r="G3118">
        <v>21682</v>
      </c>
      <c r="H3118">
        <v>32458</v>
      </c>
      <c r="I3118">
        <v>0.68165580000000003</v>
      </c>
      <c r="J3118">
        <v>0.68839689999999998</v>
      </c>
      <c r="K3118">
        <v>6.7410999999999999E-3</v>
      </c>
      <c r="L3118">
        <v>3.5899E-3</v>
      </c>
      <c r="M3118">
        <v>1.26465E-2</v>
      </c>
      <c r="N3118">
        <v>8.3560000000000004E-4</v>
      </c>
      <c r="O3118">
        <v>17151.419999999998</v>
      </c>
      <c r="P3118">
        <v>0.79104410000000003</v>
      </c>
      <c r="Q3118">
        <v>65.498158000000004</v>
      </c>
      <c r="R3118">
        <v>66.340779999999995</v>
      </c>
      <c r="S3118" t="s">
        <v>19</v>
      </c>
      <c r="T3118">
        <v>8.3620000000000005E-4</v>
      </c>
      <c r="U3118">
        <v>2.1404000000000002E-3</v>
      </c>
      <c r="V3118">
        <v>4.8585E-3</v>
      </c>
      <c r="W3118">
        <v>6.7410999999999999E-3</v>
      </c>
      <c r="X3118">
        <v>8.6236000000000004E-3</v>
      </c>
      <c r="Y3118">
        <v>1.1341800000000001E-2</v>
      </c>
      <c r="Z3118">
        <v>1.2645999999999999E-2</v>
      </c>
      <c r="AA3118">
        <v>9.7923999999999997E-3</v>
      </c>
    </row>
    <row r="3119" spans="1:27" x14ac:dyDescent="0.2">
      <c r="A3119" t="s">
        <v>2226</v>
      </c>
      <c r="B3119" t="s">
        <v>35</v>
      </c>
      <c r="C3119" t="s">
        <v>572</v>
      </c>
      <c r="D3119" t="s">
        <v>27</v>
      </c>
      <c r="E3119" t="s">
        <v>20</v>
      </c>
      <c r="F3119">
        <v>22</v>
      </c>
      <c r="G3119">
        <v>21682</v>
      </c>
      <c r="H3119">
        <v>32458</v>
      </c>
      <c r="I3119">
        <v>0.66446620000000001</v>
      </c>
      <c r="J3119">
        <v>0.66551380000000004</v>
      </c>
      <c r="K3119">
        <v>1.0475E-3</v>
      </c>
      <c r="L3119">
        <v>3.3592000000000001E-3</v>
      </c>
      <c r="M3119">
        <v>6.5734000000000001E-3</v>
      </c>
      <c r="N3119">
        <v>-4.4783999999999996E-3</v>
      </c>
      <c r="O3119">
        <v>17151.419999999998</v>
      </c>
      <c r="P3119">
        <v>0.79104410000000003</v>
      </c>
      <c r="Q3119">
        <v>64.365840000000006</v>
      </c>
      <c r="R3119">
        <v>66.340779999999995</v>
      </c>
      <c r="S3119" t="s">
        <v>18</v>
      </c>
      <c r="T3119">
        <v>-4.4778999999999999E-3</v>
      </c>
      <c r="U3119">
        <v>-3.2575E-3</v>
      </c>
      <c r="V3119">
        <v>-7.1400000000000001E-4</v>
      </c>
      <c r="W3119">
        <v>1.0475E-3</v>
      </c>
      <c r="X3119">
        <v>2.8091000000000001E-3</v>
      </c>
      <c r="Y3119">
        <v>5.3524999999999996E-3</v>
      </c>
      <c r="Z3119">
        <v>6.5728999999999996E-3</v>
      </c>
      <c r="AA3119">
        <v>1.5740000000000001E-3</v>
      </c>
    </row>
    <row r="3120" spans="1:27" x14ac:dyDescent="0.2">
      <c r="A3120" t="s">
        <v>2227</v>
      </c>
      <c r="B3120" t="s">
        <v>35</v>
      </c>
      <c r="C3120" t="s">
        <v>572</v>
      </c>
      <c r="D3120" t="s">
        <v>27</v>
      </c>
      <c r="E3120" t="s">
        <v>20</v>
      </c>
      <c r="F3120">
        <v>23</v>
      </c>
      <c r="G3120">
        <v>21682</v>
      </c>
      <c r="H3120">
        <v>32458</v>
      </c>
      <c r="I3120">
        <v>0.59300079999999999</v>
      </c>
      <c r="J3120">
        <v>0.59002600000000005</v>
      </c>
      <c r="K3120">
        <v>-2.9748000000000001E-3</v>
      </c>
      <c r="L3120">
        <v>3.0228E-3</v>
      </c>
      <c r="M3120">
        <v>1.9976999999999998E-3</v>
      </c>
      <c r="N3120">
        <v>-7.9471999999999998E-3</v>
      </c>
      <c r="O3120">
        <v>17151.419999999998</v>
      </c>
      <c r="P3120">
        <v>0.79104410000000003</v>
      </c>
      <c r="Q3120">
        <v>63.855725</v>
      </c>
      <c r="R3120">
        <v>66.340779999999995</v>
      </c>
      <c r="S3120" t="s">
        <v>18</v>
      </c>
      <c r="T3120">
        <v>-7.9468000000000004E-3</v>
      </c>
      <c r="U3120">
        <v>-6.8485999999999998E-3</v>
      </c>
      <c r="V3120">
        <v>-4.5599000000000004E-3</v>
      </c>
      <c r="W3120">
        <v>-2.9748000000000001E-3</v>
      </c>
      <c r="X3120">
        <v>-1.3895999999999999E-3</v>
      </c>
      <c r="Y3120">
        <v>8.9910000000000001E-4</v>
      </c>
      <c r="Z3120">
        <v>1.9972000000000002E-3</v>
      </c>
      <c r="AA3120">
        <v>-5.0417999999999999E-3</v>
      </c>
    </row>
    <row r="3121" spans="1:27" x14ac:dyDescent="0.2">
      <c r="A3121" t="s">
        <v>2228</v>
      </c>
      <c r="B3121" t="s">
        <v>35</v>
      </c>
      <c r="C3121" t="s">
        <v>572</v>
      </c>
      <c r="D3121" t="s">
        <v>27</v>
      </c>
      <c r="E3121" t="s">
        <v>20</v>
      </c>
      <c r="F3121">
        <v>24</v>
      </c>
      <c r="G3121">
        <v>21682</v>
      </c>
      <c r="H3121">
        <v>32458</v>
      </c>
      <c r="I3121">
        <v>0.50346440000000003</v>
      </c>
      <c r="J3121">
        <v>0.50162890000000004</v>
      </c>
      <c r="K3121">
        <v>-1.8354999999999999E-3</v>
      </c>
      <c r="L3121">
        <v>2.6819999999999999E-3</v>
      </c>
      <c r="M3121">
        <v>2.5764999999999998E-3</v>
      </c>
      <c r="N3121">
        <v>-6.2474000000000002E-3</v>
      </c>
      <c r="O3121">
        <v>17151.419999999998</v>
      </c>
      <c r="P3121">
        <v>0.79104410000000003</v>
      </c>
      <c r="Q3121">
        <v>63.482171999999998</v>
      </c>
      <c r="R3121">
        <v>66.340779999999995</v>
      </c>
      <c r="S3121" t="s">
        <v>18</v>
      </c>
      <c r="T3121">
        <v>-6.2469999999999999E-3</v>
      </c>
      <c r="U3121">
        <v>-5.2727E-3</v>
      </c>
      <c r="V3121">
        <v>-3.2420000000000001E-3</v>
      </c>
      <c r="W3121">
        <v>-1.8354999999999999E-3</v>
      </c>
      <c r="X3121">
        <v>-4.2900000000000002E-4</v>
      </c>
      <c r="Y3121">
        <v>1.6017E-3</v>
      </c>
      <c r="Z3121">
        <v>2.5761E-3</v>
      </c>
      <c r="AA3121">
        <v>-3.6591000000000002E-3</v>
      </c>
    </row>
    <row r="3122" spans="1:27" x14ac:dyDescent="0.2">
      <c r="A3122" t="s">
        <v>2229</v>
      </c>
      <c r="B3122" t="s">
        <v>34</v>
      </c>
      <c r="C3122" t="s">
        <v>572</v>
      </c>
      <c r="D3122" t="s">
        <v>28</v>
      </c>
      <c r="E3122" t="s">
        <v>20</v>
      </c>
      <c r="F3122">
        <v>1</v>
      </c>
      <c r="G3122">
        <v>67643</v>
      </c>
      <c r="H3122">
        <v>60104</v>
      </c>
      <c r="I3122">
        <v>0.53615460000000004</v>
      </c>
      <c r="J3122">
        <v>0.5335259</v>
      </c>
      <c r="K3122">
        <v>-2.6286E-3</v>
      </c>
      <c r="L3122">
        <v>2.5227000000000001E-3</v>
      </c>
      <c r="M3122">
        <v>1.5211000000000001E-3</v>
      </c>
      <c r="N3122">
        <v>-6.7784000000000004E-3</v>
      </c>
      <c r="O3122">
        <v>67643</v>
      </c>
      <c r="Q3122">
        <v>66.075654</v>
      </c>
      <c r="R3122">
        <v>70.025693000000004</v>
      </c>
      <c r="S3122" t="s">
        <v>17</v>
      </c>
      <c r="T3122">
        <v>-6.7780999999999996E-3</v>
      </c>
      <c r="U3122">
        <v>-5.8615999999999998E-3</v>
      </c>
      <c r="V3122">
        <v>-3.9515000000000002E-3</v>
      </c>
      <c r="W3122">
        <v>-2.6286E-3</v>
      </c>
      <c r="X3122">
        <v>-1.3058E-3</v>
      </c>
      <c r="Y3122">
        <v>6.043E-4</v>
      </c>
      <c r="Z3122">
        <v>1.5208000000000001E-3</v>
      </c>
      <c r="AA3122">
        <v>-4.9268999999999997E-3</v>
      </c>
    </row>
    <row r="3123" spans="1:27" x14ac:dyDescent="0.2">
      <c r="A3123" t="s">
        <v>2230</v>
      </c>
      <c r="B3123" t="s">
        <v>34</v>
      </c>
      <c r="C3123" t="s">
        <v>572</v>
      </c>
      <c r="D3123" t="s">
        <v>28</v>
      </c>
      <c r="E3123" t="s">
        <v>20</v>
      </c>
      <c r="F3123">
        <v>2</v>
      </c>
      <c r="G3123">
        <v>67643</v>
      </c>
      <c r="H3123">
        <v>60104</v>
      </c>
      <c r="I3123">
        <v>0.48137160000000001</v>
      </c>
      <c r="J3123">
        <v>0.47785830000000001</v>
      </c>
      <c r="K3123">
        <v>-3.5133E-3</v>
      </c>
      <c r="L3123">
        <v>2.3283000000000002E-3</v>
      </c>
      <c r="M3123">
        <v>3.168E-4</v>
      </c>
      <c r="N3123">
        <v>-7.3433999999999999E-3</v>
      </c>
      <c r="O3123">
        <v>67643</v>
      </c>
      <c r="Q3123">
        <v>65.794065000000003</v>
      </c>
      <c r="R3123">
        <v>70.025693000000004</v>
      </c>
      <c r="S3123" t="s">
        <v>17</v>
      </c>
      <c r="T3123">
        <v>-7.3431E-3</v>
      </c>
      <c r="U3123">
        <v>-6.4971999999999999E-3</v>
      </c>
      <c r="V3123">
        <v>-4.7343000000000003E-3</v>
      </c>
      <c r="W3123">
        <v>-3.5133E-3</v>
      </c>
      <c r="X3123">
        <v>-2.2923000000000002E-3</v>
      </c>
      <c r="Y3123">
        <v>-5.2939999999999997E-4</v>
      </c>
      <c r="Z3123">
        <v>3.165E-4</v>
      </c>
      <c r="AA3123">
        <v>-7.3521999999999997E-3</v>
      </c>
    </row>
    <row r="3124" spans="1:27" x14ac:dyDescent="0.2">
      <c r="A3124" t="s">
        <v>2231</v>
      </c>
      <c r="B3124" t="s">
        <v>34</v>
      </c>
      <c r="C3124" t="s">
        <v>572</v>
      </c>
      <c r="D3124" t="s">
        <v>28</v>
      </c>
      <c r="E3124" t="s">
        <v>20</v>
      </c>
      <c r="F3124">
        <v>3</v>
      </c>
      <c r="G3124">
        <v>67643</v>
      </c>
      <c r="H3124">
        <v>60104</v>
      </c>
      <c r="I3124">
        <v>0.44757530000000001</v>
      </c>
      <c r="J3124">
        <v>0.44207210000000002</v>
      </c>
      <c r="K3124">
        <v>-5.5031999999999998E-3</v>
      </c>
      <c r="L3124">
        <v>2.1269000000000001E-3</v>
      </c>
      <c r="M3124">
        <v>-2.0043999999999999E-3</v>
      </c>
      <c r="N3124">
        <v>-9.0021000000000007E-3</v>
      </c>
      <c r="O3124">
        <v>67643</v>
      </c>
      <c r="Q3124">
        <v>65.785354999999996</v>
      </c>
      <c r="R3124">
        <v>70.025693000000004</v>
      </c>
      <c r="S3124" t="s">
        <v>17</v>
      </c>
      <c r="T3124">
        <v>-9.0018000000000008E-3</v>
      </c>
      <c r="U3124">
        <v>-8.2290000000000002E-3</v>
      </c>
      <c r="V3124">
        <v>-6.6185999999999997E-3</v>
      </c>
      <c r="W3124">
        <v>-5.5031999999999998E-3</v>
      </c>
      <c r="X3124">
        <v>-4.3879000000000001E-3</v>
      </c>
      <c r="Y3124">
        <v>-2.7775E-3</v>
      </c>
      <c r="Z3124">
        <v>-2.0046999999999999E-3</v>
      </c>
      <c r="AA3124">
        <v>-1.2448799999999999E-2</v>
      </c>
    </row>
    <row r="3125" spans="1:27" x14ac:dyDescent="0.2">
      <c r="A3125" t="s">
        <v>2232</v>
      </c>
      <c r="B3125" t="s">
        <v>34</v>
      </c>
      <c r="C3125" t="s">
        <v>572</v>
      </c>
      <c r="D3125" t="s">
        <v>28</v>
      </c>
      <c r="E3125" t="s">
        <v>20</v>
      </c>
      <c r="F3125">
        <v>4</v>
      </c>
      <c r="G3125">
        <v>67643</v>
      </c>
      <c r="H3125">
        <v>60104</v>
      </c>
      <c r="I3125">
        <v>0.42529539999999999</v>
      </c>
      <c r="J3125">
        <v>0.42000409999999999</v>
      </c>
      <c r="K3125">
        <v>-5.2912999999999996E-3</v>
      </c>
      <c r="L3125">
        <v>2.0278000000000002E-3</v>
      </c>
      <c r="M3125">
        <v>-1.9555000000000002E-3</v>
      </c>
      <c r="N3125">
        <v>-8.6271000000000004E-3</v>
      </c>
      <c r="O3125">
        <v>67643</v>
      </c>
      <c r="Q3125">
        <v>65.535650000000004</v>
      </c>
      <c r="R3125">
        <v>70.025693000000004</v>
      </c>
      <c r="S3125" t="s">
        <v>17</v>
      </c>
      <c r="T3125">
        <v>-8.6268000000000004E-3</v>
      </c>
      <c r="U3125">
        <v>-7.8901000000000006E-3</v>
      </c>
      <c r="V3125">
        <v>-6.3546999999999996E-3</v>
      </c>
      <c r="W3125">
        <v>-5.2912999999999996E-3</v>
      </c>
      <c r="X3125">
        <v>-4.2278999999999997E-3</v>
      </c>
      <c r="Y3125">
        <v>-2.6925E-3</v>
      </c>
      <c r="Z3125">
        <v>-1.9558000000000002E-3</v>
      </c>
      <c r="AA3125">
        <v>-1.25983E-2</v>
      </c>
    </row>
    <row r="3126" spans="1:27" x14ac:dyDescent="0.2">
      <c r="A3126" t="s">
        <v>2233</v>
      </c>
      <c r="B3126" t="s">
        <v>34</v>
      </c>
      <c r="C3126" t="s">
        <v>572</v>
      </c>
      <c r="D3126" t="s">
        <v>28</v>
      </c>
      <c r="E3126" t="s">
        <v>20</v>
      </c>
      <c r="F3126">
        <v>5</v>
      </c>
      <c r="G3126">
        <v>67643</v>
      </c>
      <c r="H3126">
        <v>60104</v>
      </c>
      <c r="I3126">
        <v>0.4138694</v>
      </c>
      <c r="J3126">
        <v>0.40850389999999998</v>
      </c>
      <c r="K3126">
        <v>-5.3655999999999999E-3</v>
      </c>
      <c r="L3126">
        <v>1.9142E-3</v>
      </c>
      <c r="M3126">
        <v>-2.2166999999999998E-3</v>
      </c>
      <c r="N3126">
        <v>-8.5144000000000001E-3</v>
      </c>
      <c r="O3126">
        <v>67643</v>
      </c>
      <c r="Q3126">
        <v>65.466262</v>
      </c>
      <c r="R3126">
        <v>70.025693000000004</v>
      </c>
      <c r="S3126" t="s">
        <v>17</v>
      </c>
      <c r="T3126">
        <v>-8.5141000000000001E-3</v>
      </c>
      <c r="U3126">
        <v>-7.8186999999999996E-3</v>
      </c>
      <c r="V3126">
        <v>-6.3693999999999999E-3</v>
      </c>
      <c r="W3126">
        <v>-5.3655999999999999E-3</v>
      </c>
      <c r="X3126">
        <v>-4.3617999999999999E-3</v>
      </c>
      <c r="Y3126">
        <v>-2.9123999999999999E-3</v>
      </c>
      <c r="Z3126">
        <v>-2.2169999999999998E-3</v>
      </c>
      <c r="AA3126">
        <v>-1.3134699999999999E-2</v>
      </c>
    </row>
    <row r="3127" spans="1:27" x14ac:dyDescent="0.2">
      <c r="A3127" t="s">
        <v>2234</v>
      </c>
      <c r="B3127" t="s">
        <v>34</v>
      </c>
      <c r="C3127" t="s">
        <v>572</v>
      </c>
      <c r="D3127" t="s">
        <v>28</v>
      </c>
      <c r="E3127" t="s">
        <v>20</v>
      </c>
      <c r="F3127">
        <v>6</v>
      </c>
      <c r="G3127">
        <v>67643</v>
      </c>
      <c r="H3127">
        <v>60104</v>
      </c>
      <c r="I3127">
        <v>0.41627019999999998</v>
      </c>
      <c r="J3127">
        <v>0.41164990000000001</v>
      </c>
      <c r="K3127">
        <v>-4.6202999999999999E-3</v>
      </c>
      <c r="L3127">
        <v>1.8461E-3</v>
      </c>
      <c r="M3127">
        <v>-1.5835000000000001E-3</v>
      </c>
      <c r="N3127">
        <v>-7.6569999999999997E-3</v>
      </c>
      <c r="O3127">
        <v>67643</v>
      </c>
      <c r="Q3127">
        <v>65.386015</v>
      </c>
      <c r="R3127">
        <v>70.025693000000004</v>
      </c>
      <c r="S3127" t="s">
        <v>17</v>
      </c>
      <c r="T3127">
        <v>-7.6568000000000001E-3</v>
      </c>
      <c r="U3127">
        <v>-6.9861000000000003E-3</v>
      </c>
      <c r="V3127">
        <v>-5.5884000000000003E-3</v>
      </c>
      <c r="W3127">
        <v>-4.6202999999999999E-3</v>
      </c>
      <c r="X3127">
        <v>-3.6522E-3</v>
      </c>
      <c r="Y3127">
        <v>-2.2545E-3</v>
      </c>
      <c r="Z3127">
        <v>-1.5838E-3</v>
      </c>
      <c r="AA3127">
        <v>-1.1223800000000001E-2</v>
      </c>
    </row>
    <row r="3128" spans="1:27" x14ac:dyDescent="0.2">
      <c r="A3128" t="s">
        <v>2235</v>
      </c>
      <c r="B3128" t="s">
        <v>34</v>
      </c>
      <c r="C3128" t="s">
        <v>572</v>
      </c>
      <c r="D3128" t="s">
        <v>28</v>
      </c>
      <c r="E3128" t="s">
        <v>20</v>
      </c>
      <c r="F3128">
        <v>7</v>
      </c>
      <c r="G3128">
        <v>67643</v>
      </c>
      <c r="H3128">
        <v>60104</v>
      </c>
      <c r="I3128">
        <v>0.43059730000000002</v>
      </c>
      <c r="J3128">
        <v>0.42813420000000002</v>
      </c>
      <c r="K3128">
        <v>-2.4631000000000002E-3</v>
      </c>
      <c r="L3128">
        <v>1.8905E-3</v>
      </c>
      <c r="M3128">
        <v>6.468E-4</v>
      </c>
      <c r="N3128">
        <v>-5.5731000000000001E-3</v>
      </c>
      <c r="O3128">
        <v>67643</v>
      </c>
      <c r="Q3128">
        <v>65.332592000000005</v>
      </c>
      <c r="R3128">
        <v>70.025693000000004</v>
      </c>
      <c r="S3128" t="s">
        <v>17</v>
      </c>
      <c r="T3128">
        <v>-5.5728000000000001E-3</v>
      </c>
      <c r="U3128">
        <v>-4.8859999999999997E-3</v>
      </c>
      <c r="V3128">
        <v>-3.4545000000000001E-3</v>
      </c>
      <c r="W3128">
        <v>-2.4631000000000002E-3</v>
      </c>
      <c r="X3128">
        <v>-1.4717E-3</v>
      </c>
      <c r="Y3128">
        <v>-4.0299999999999997E-5</v>
      </c>
      <c r="Z3128">
        <v>6.4650000000000005E-4</v>
      </c>
      <c r="AA3128">
        <v>-5.7532E-3</v>
      </c>
    </row>
    <row r="3129" spans="1:27" x14ac:dyDescent="0.2">
      <c r="A3129" t="s">
        <v>2236</v>
      </c>
      <c r="B3129" t="s">
        <v>34</v>
      </c>
      <c r="C3129" t="s">
        <v>572</v>
      </c>
      <c r="D3129" t="s">
        <v>28</v>
      </c>
      <c r="E3129" t="s">
        <v>20</v>
      </c>
      <c r="F3129">
        <v>8</v>
      </c>
      <c r="G3129">
        <v>67643</v>
      </c>
      <c r="H3129">
        <v>60104</v>
      </c>
      <c r="I3129">
        <v>0.4747576</v>
      </c>
      <c r="J3129">
        <v>0.47072639999999999</v>
      </c>
      <c r="K3129">
        <v>-4.0312000000000004E-3</v>
      </c>
      <c r="L3129">
        <v>2.0419000000000001E-3</v>
      </c>
      <c r="M3129">
        <v>-6.7230000000000002E-4</v>
      </c>
      <c r="N3129">
        <v>-7.3901000000000001E-3</v>
      </c>
      <c r="O3129">
        <v>67643</v>
      </c>
      <c r="Q3129">
        <v>65.825390999999996</v>
      </c>
      <c r="R3129">
        <v>70.025693000000004</v>
      </c>
      <c r="S3129" t="s">
        <v>17</v>
      </c>
      <c r="T3129">
        <v>-7.3898000000000002E-3</v>
      </c>
      <c r="U3129">
        <v>-6.6480000000000003E-3</v>
      </c>
      <c r="V3129">
        <v>-5.1019999999999998E-3</v>
      </c>
      <c r="W3129">
        <v>-4.0312000000000004E-3</v>
      </c>
      <c r="X3129">
        <v>-2.9605E-3</v>
      </c>
      <c r="Y3129">
        <v>-1.4145E-3</v>
      </c>
      <c r="Z3129">
        <v>-6.7259999999999998E-4</v>
      </c>
      <c r="AA3129">
        <v>-8.5638999999999993E-3</v>
      </c>
    </row>
    <row r="3130" spans="1:27" x14ac:dyDescent="0.2">
      <c r="A3130" t="s">
        <v>2237</v>
      </c>
      <c r="B3130" t="s">
        <v>34</v>
      </c>
      <c r="C3130" t="s">
        <v>572</v>
      </c>
      <c r="D3130" t="s">
        <v>28</v>
      </c>
      <c r="E3130" t="s">
        <v>20</v>
      </c>
      <c r="F3130">
        <v>9</v>
      </c>
      <c r="G3130">
        <v>67643</v>
      </c>
      <c r="H3130">
        <v>60104</v>
      </c>
      <c r="I3130">
        <v>0.53351340000000003</v>
      </c>
      <c r="J3130">
        <v>0.53125840000000002</v>
      </c>
      <c r="K3130">
        <v>-2.2550000000000001E-3</v>
      </c>
      <c r="L3130">
        <v>2.2476000000000002E-3</v>
      </c>
      <c r="M3130">
        <v>1.4423000000000001E-3</v>
      </c>
      <c r="N3130">
        <v>-5.9522999999999998E-3</v>
      </c>
      <c r="O3130">
        <v>67643</v>
      </c>
      <c r="Q3130">
        <v>66.882093999999995</v>
      </c>
      <c r="R3130">
        <v>70.025693000000004</v>
      </c>
      <c r="S3130" t="s">
        <v>17</v>
      </c>
      <c r="T3130">
        <v>-5.9519000000000004E-3</v>
      </c>
      <c r="U3130">
        <v>-5.1354E-3</v>
      </c>
      <c r="V3130">
        <v>-3.4336000000000002E-3</v>
      </c>
      <c r="W3130">
        <v>-2.2550000000000001E-3</v>
      </c>
      <c r="X3130">
        <v>-1.0763000000000001E-3</v>
      </c>
      <c r="Y3130">
        <v>6.2549999999999997E-4</v>
      </c>
      <c r="Z3130">
        <v>1.4419999999999999E-3</v>
      </c>
      <c r="AA3130">
        <v>-4.2446000000000003E-3</v>
      </c>
    </row>
    <row r="3131" spans="1:27" x14ac:dyDescent="0.2">
      <c r="A3131" t="s">
        <v>2238</v>
      </c>
      <c r="B3131" t="s">
        <v>34</v>
      </c>
      <c r="C3131" t="s">
        <v>572</v>
      </c>
      <c r="D3131" t="s">
        <v>28</v>
      </c>
      <c r="E3131" t="s">
        <v>20</v>
      </c>
      <c r="F3131">
        <v>10</v>
      </c>
      <c r="G3131">
        <v>67643</v>
      </c>
      <c r="H3131">
        <v>60104</v>
      </c>
      <c r="I3131">
        <v>0.58682210000000001</v>
      </c>
      <c r="J3131">
        <v>0.58521849999999997</v>
      </c>
      <c r="K3131">
        <v>-1.6035999999999999E-3</v>
      </c>
      <c r="L3131">
        <v>2.4688000000000002E-3</v>
      </c>
      <c r="M3131">
        <v>2.4577000000000002E-3</v>
      </c>
      <c r="N3131">
        <v>-5.6648999999999996E-3</v>
      </c>
      <c r="O3131">
        <v>67643</v>
      </c>
      <c r="Q3131">
        <v>69.396366</v>
      </c>
      <c r="R3131">
        <v>70.025693000000004</v>
      </c>
      <c r="S3131" t="s">
        <v>17</v>
      </c>
      <c r="T3131">
        <v>-5.6645000000000003E-3</v>
      </c>
      <c r="U3131">
        <v>-4.7676000000000003E-3</v>
      </c>
      <c r="V3131">
        <v>-2.8982999999999999E-3</v>
      </c>
      <c r="W3131">
        <v>-1.6035999999999999E-3</v>
      </c>
      <c r="X3131">
        <v>-3.0889999999999997E-4</v>
      </c>
      <c r="Y3131">
        <v>1.5604E-3</v>
      </c>
      <c r="Z3131">
        <v>2.4572999999999999E-3</v>
      </c>
      <c r="AA3131">
        <v>-2.7401999999999999E-3</v>
      </c>
    </row>
    <row r="3132" spans="1:27" x14ac:dyDescent="0.2">
      <c r="A3132" t="s">
        <v>2239</v>
      </c>
      <c r="B3132" t="s">
        <v>34</v>
      </c>
      <c r="C3132" t="s">
        <v>572</v>
      </c>
      <c r="D3132" t="s">
        <v>28</v>
      </c>
      <c r="E3132" t="s">
        <v>20</v>
      </c>
      <c r="F3132">
        <v>11</v>
      </c>
      <c r="G3132">
        <v>67643</v>
      </c>
      <c r="H3132">
        <v>60104</v>
      </c>
      <c r="I3132">
        <v>0.63465890000000003</v>
      </c>
      <c r="J3132">
        <v>0.63003430000000005</v>
      </c>
      <c r="K3132">
        <v>-4.6245000000000001E-3</v>
      </c>
      <c r="L3132">
        <v>2.7315E-3</v>
      </c>
      <c r="M3132">
        <v>-1.3119999999999999E-4</v>
      </c>
      <c r="N3132">
        <v>-9.1179E-3</v>
      </c>
      <c r="O3132">
        <v>67643</v>
      </c>
      <c r="Q3132">
        <v>72.393450999999999</v>
      </c>
      <c r="R3132">
        <v>70.025693000000004</v>
      </c>
      <c r="S3132" t="s">
        <v>17</v>
      </c>
      <c r="T3132">
        <v>-9.1175000000000006E-3</v>
      </c>
      <c r="U3132">
        <v>-8.1250999999999997E-3</v>
      </c>
      <c r="V3132">
        <v>-6.0568999999999996E-3</v>
      </c>
      <c r="W3132">
        <v>-4.6245000000000001E-3</v>
      </c>
      <c r="X3132">
        <v>-3.1920999999999998E-3</v>
      </c>
      <c r="Y3132">
        <v>-1.1238999999999999E-3</v>
      </c>
      <c r="Z3132">
        <v>-1.316E-4</v>
      </c>
      <c r="AA3132">
        <v>-7.3400999999999996E-3</v>
      </c>
    </row>
    <row r="3133" spans="1:27" x14ac:dyDescent="0.2">
      <c r="A3133" t="s">
        <v>2240</v>
      </c>
      <c r="B3133" t="s">
        <v>34</v>
      </c>
      <c r="C3133" t="s">
        <v>572</v>
      </c>
      <c r="D3133" t="s">
        <v>28</v>
      </c>
      <c r="E3133" t="s">
        <v>20</v>
      </c>
      <c r="F3133">
        <v>12</v>
      </c>
      <c r="G3133">
        <v>67643</v>
      </c>
      <c r="H3133">
        <v>60104</v>
      </c>
      <c r="I3133">
        <v>0.67143030000000004</v>
      </c>
      <c r="J3133">
        <v>0.66936589999999996</v>
      </c>
      <c r="K3133">
        <v>-2.0644000000000001E-3</v>
      </c>
      <c r="L3133">
        <v>2.9694000000000001E-3</v>
      </c>
      <c r="M3133">
        <v>2.8203E-3</v>
      </c>
      <c r="N3133">
        <v>-6.9492E-3</v>
      </c>
      <c r="O3133">
        <v>67643</v>
      </c>
      <c r="Q3133">
        <v>74.632237000000003</v>
      </c>
      <c r="R3133">
        <v>70.025693000000004</v>
      </c>
      <c r="S3133" t="s">
        <v>17</v>
      </c>
      <c r="T3133">
        <v>-6.9487000000000004E-3</v>
      </c>
      <c r="U3133">
        <v>-5.8698999999999999E-3</v>
      </c>
      <c r="V3133">
        <v>-3.6216E-3</v>
      </c>
      <c r="W3133">
        <v>-2.0644000000000001E-3</v>
      </c>
      <c r="X3133">
        <v>-5.0730000000000003E-4</v>
      </c>
      <c r="Y3133">
        <v>1.7411E-3</v>
      </c>
      <c r="Z3133">
        <v>2.8199000000000002E-3</v>
      </c>
      <c r="AA3133">
        <v>-3.0842E-3</v>
      </c>
    </row>
    <row r="3134" spans="1:27" x14ac:dyDescent="0.2">
      <c r="A3134" t="s">
        <v>2241</v>
      </c>
      <c r="B3134" t="s">
        <v>34</v>
      </c>
      <c r="C3134" t="s">
        <v>572</v>
      </c>
      <c r="D3134" t="s">
        <v>28</v>
      </c>
      <c r="E3134" t="s">
        <v>20</v>
      </c>
      <c r="F3134">
        <v>13</v>
      </c>
      <c r="G3134">
        <v>67643</v>
      </c>
      <c r="H3134">
        <v>60104</v>
      </c>
      <c r="I3134">
        <v>0.70606849999999999</v>
      </c>
      <c r="J3134">
        <v>0.70279670000000005</v>
      </c>
      <c r="K3134">
        <v>-3.2718000000000001E-3</v>
      </c>
      <c r="L3134">
        <v>3.2155999999999999E-3</v>
      </c>
      <c r="M3134">
        <v>2.0178000000000001E-3</v>
      </c>
      <c r="N3134">
        <v>-8.5614000000000003E-3</v>
      </c>
      <c r="O3134">
        <v>67643</v>
      </c>
      <c r="Q3134">
        <v>75.969971999999999</v>
      </c>
      <c r="R3134">
        <v>70.025693000000004</v>
      </c>
      <c r="S3134" t="s">
        <v>17</v>
      </c>
      <c r="T3134">
        <v>-8.5608999999999998E-3</v>
      </c>
      <c r="U3134">
        <v>-7.3927000000000003E-3</v>
      </c>
      <c r="V3134">
        <v>-4.9579999999999997E-3</v>
      </c>
      <c r="W3134">
        <v>-3.2718000000000001E-3</v>
      </c>
      <c r="X3134">
        <v>-1.5855000000000001E-3</v>
      </c>
      <c r="Y3134">
        <v>8.4909999999999998E-4</v>
      </c>
      <c r="Z3134">
        <v>2.0173000000000001E-3</v>
      </c>
      <c r="AA3134">
        <v>-4.6553999999999996E-3</v>
      </c>
    </row>
    <row r="3135" spans="1:27" x14ac:dyDescent="0.2">
      <c r="A3135" t="s">
        <v>2242</v>
      </c>
      <c r="B3135" t="s">
        <v>34</v>
      </c>
      <c r="C3135" t="s">
        <v>572</v>
      </c>
      <c r="D3135" t="s">
        <v>28</v>
      </c>
      <c r="E3135" t="s">
        <v>20</v>
      </c>
      <c r="F3135">
        <v>14</v>
      </c>
      <c r="G3135">
        <v>67643</v>
      </c>
      <c r="H3135">
        <v>60104</v>
      </c>
      <c r="I3135">
        <v>0.72884899999999997</v>
      </c>
      <c r="J3135">
        <v>0.72998680000000005</v>
      </c>
      <c r="K3135">
        <v>1.1379000000000001E-3</v>
      </c>
      <c r="L3135">
        <v>3.4237E-3</v>
      </c>
      <c r="M3135">
        <v>6.7698999999999997E-3</v>
      </c>
      <c r="N3135">
        <v>-4.4941E-3</v>
      </c>
      <c r="O3135">
        <v>67643</v>
      </c>
      <c r="Q3135">
        <v>76.832329000000001</v>
      </c>
      <c r="R3135">
        <v>70.025693000000004</v>
      </c>
      <c r="S3135" t="s">
        <v>17</v>
      </c>
      <c r="T3135">
        <v>-4.4936000000000004E-3</v>
      </c>
      <c r="U3135">
        <v>-3.2498000000000002E-3</v>
      </c>
      <c r="V3135">
        <v>-6.5749999999999999E-4</v>
      </c>
      <c r="W3135">
        <v>1.1379000000000001E-3</v>
      </c>
      <c r="X3135">
        <v>2.9332999999999998E-3</v>
      </c>
      <c r="Y3135">
        <v>5.5255E-3</v>
      </c>
      <c r="Z3135">
        <v>6.7694000000000001E-3</v>
      </c>
      <c r="AA3135">
        <v>1.5587999999999999E-3</v>
      </c>
    </row>
    <row r="3136" spans="1:27" x14ac:dyDescent="0.2">
      <c r="A3136" t="s">
        <v>2243</v>
      </c>
      <c r="B3136" t="s">
        <v>34</v>
      </c>
      <c r="C3136" t="s">
        <v>572</v>
      </c>
      <c r="D3136" t="s">
        <v>28</v>
      </c>
      <c r="E3136" t="s">
        <v>20</v>
      </c>
      <c r="F3136">
        <v>15</v>
      </c>
      <c r="G3136">
        <v>67643</v>
      </c>
      <c r="H3136">
        <v>60104</v>
      </c>
      <c r="I3136">
        <v>0.74542450000000005</v>
      </c>
      <c r="J3136">
        <v>0.75228879999999998</v>
      </c>
      <c r="K3136">
        <v>6.8643999999999997E-3</v>
      </c>
      <c r="L3136">
        <v>3.5357000000000001E-3</v>
      </c>
      <c r="M3136">
        <v>1.26806E-2</v>
      </c>
      <c r="N3136">
        <v>1.0480999999999999E-3</v>
      </c>
      <c r="O3136">
        <v>67643</v>
      </c>
      <c r="Q3136">
        <v>76.756397000000007</v>
      </c>
      <c r="R3136">
        <v>70.025693000000004</v>
      </c>
      <c r="S3136" t="s">
        <v>18</v>
      </c>
      <c r="T3136">
        <v>1.0486E-3</v>
      </c>
      <c r="U3136">
        <v>2.3332000000000001E-3</v>
      </c>
      <c r="V3136">
        <v>5.0102000000000002E-3</v>
      </c>
      <c r="W3136">
        <v>6.8643999999999997E-3</v>
      </c>
      <c r="X3136">
        <v>8.7185000000000006E-3</v>
      </c>
      <c r="Y3136">
        <v>1.1395499999999999E-2</v>
      </c>
      <c r="Z3136">
        <v>1.26801E-2</v>
      </c>
      <c r="AA3136">
        <v>9.1246000000000001E-3</v>
      </c>
    </row>
    <row r="3137" spans="1:27" x14ac:dyDescent="0.2">
      <c r="A3137" t="s">
        <v>2244</v>
      </c>
      <c r="B3137" t="s">
        <v>34</v>
      </c>
      <c r="C3137" t="s">
        <v>572</v>
      </c>
      <c r="D3137" t="s">
        <v>28</v>
      </c>
      <c r="E3137" t="s">
        <v>20</v>
      </c>
      <c r="F3137">
        <v>16</v>
      </c>
      <c r="G3137">
        <v>67643</v>
      </c>
      <c r="H3137">
        <v>60104</v>
      </c>
      <c r="I3137">
        <v>0.76760430000000002</v>
      </c>
      <c r="J3137">
        <v>0.77381549999999999</v>
      </c>
      <c r="K3137">
        <v>6.2112000000000001E-3</v>
      </c>
      <c r="L3137">
        <v>3.6402000000000001E-3</v>
      </c>
      <c r="M3137">
        <v>1.2199399999999999E-2</v>
      </c>
      <c r="N3137">
        <v>2.231E-4</v>
      </c>
      <c r="O3137">
        <v>67643</v>
      </c>
      <c r="Q3137">
        <v>76.522254000000004</v>
      </c>
      <c r="R3137">
        <v>70.025693000000004</v>
      </c>
      <c r="S3137" t="s">
        <v>18</v>
      </c>
      <c r="T3137">
        <v>2.2359999999999999E-4</v>
      </c>
      <c r="U3137">
        <v>1.5460999999999999E-3</v>
      </c>
      <c r="V3137">
        <v>4.3023000000000002E-3</v>
      </c>
      <c r="W3137">
        <v>6.2112000000000001E-3</v>
      </c>
      <c r="X3137">
        <v>8.1201999999999993E-3</v>
      </c>
      <c r="Y3137">
        <v>1.08764E-2</v>
      </c>
      <c r="Z3137">
        <v>1.21989E-2</v>
      </c>
      <c r="AA3137">
        <v>8.0268000000000006E-3</v>
      </c>
    </row>
    <row r="3138" spans="1:27" x14ac:dyDescent="0.2">
      <c r="A3138" t="s">
        <v>2245</v>
      </c>
      <c r="B3138" t="s">
        <v>34</v>
      </c>
      <c r="C3138" t="s">
        <v>572</v>
      </c>
      <c r="D3138" t="s">
        <v>28</v>
      </c>
      <c r="E3138" t="s">
        <v>20</v>
      </c>
      <c r="F3138">
        <v>17</v>
      </c>
      <c r="G3138">
        <v>67643</v>
      </c>
      <c r="H3138">
        <v>60104</v>
      </c>
      <c r="I3138">
        <v>0.77075990000000005</v>
      </c>
      <c r="J3138">
        <v>0.78325350000000005</v>
      </c>
      <c r="K3138">
        <v>1.2493600000000001E-2</v>
      </c>
      <c r="L3138">
        <v>3.7307E-3</v>
      </c>
      <c r="M3138">
        <v>1.8630600000000001E-2</v>
      </c>
      <c r="N3138">
        <v>6.3565000000000002E-3</v>
      </c>
      <c r="O3138">
        <v>67643</v>
      </c>
      <c r="Q3138">
        <v>75.850702999999996</v>
      </c>
      <c r="R3138">
        <v>70.025693000000004</v>
      </c>
      <c r="S3138" t="s">
        <v>19</v>
      </c>
      <c r="T3138">
        <v>6.3571000000000001E-3</v>
      </c>
      <c r="U3138">
        <v>7.7124999999999997E-3</v>
      </c>
      <c r="V3138">
        <v>1.05372E-2</v>
      </c>
      <c r="W3138">
        <v>1.2493600000000001E-2</v>
      </c>
      <c r="X3138">
        <v>1.4449999999999999E-2</v>
      </c>
      <c r="Y3138">
        <v>1.72747E-2</v>
      </c>
      <c r="Z3138">
        <v>1.86301E-2</v>
      </c>
      <c r="AA3138">
        <v>1.59509E-2</v>
      </c>
    </row>
    <row r="3139" spans="1:27" x14ac:dyDescent="0.2">
      <c r="A3139" t="s">
        <v>2246</v>
      </c>
      <c r="B3139" t="s">
        <v>34</v>
      </c>
      <c r="C3139" t="s">
        <v>572</v>
      </c>
      <c r="D3139" t="s">
        <v>28</v>
      </c>
      <c r="E3139" t="s">
        <v>20</v>
      </c>
      <c r="F3139">
        <v>18</v>
      </c>
      <c r="G3139">
        <v>67643</v>
      </c>
      <c r="H3139">
        <v>60104</v>
      </c>
      <c r="I3139">
        <v>0.78351210000000004</v>
      </c>
      <c r="J3139">
        <v>0.79383309999999996</v>
      </c>
      <c r="K3139">
        <v>1.03211E-2</v>
      </c>
      <c r="L3139">
        <v>3.6836E-3</v>
      </c>
      <c r="M3139">
        <v>1.6380599999999999E-2</v>
      </c>
      <c r="N3139">
        <v>4.2614999999999997E-3</v>
      </c>
      <c r="O3139">
        <v>67643</v>
      </c>
      <c r="Q3139">
        <v>74.917976999999993</v>
      </c>
      <c r="R3139">
        <v>70.025693000000004</v>
      </c>
      <c r="S3139" t="s">
        <v>19</v>
      </c>
      <c r="T3139">
        <v>4.2620000000000002E-3</v>
      </c>
      <c r="U3139">
        <v>5.6002999999999999E-3</v>
      </c>
      <c r="V3139">
        <v>8.3894E-3</v>
      </c>
      <c r="W3139">
        <v>1.03211E-2</v>
      </c>
      <c r="X3139">
        <v>1.2252799999999999E-2</v>
      </c>
      <c r="Y3139">
        <v>1.5041799999999999E-2</v>
      </c>
      <c r="Z3139">
        <v>1.6380100000000002E-2</v>
      </c>
      <c r="AA3139">
        <v>1.3001499999999999E-2</v>
      </c>
    </row>
    <row r="3140" spans="1:27" x14ac:dyDescent="0.2">
      <c r="A3140" t="s">
        <v>2247</v>
      </c>
      <c r="B3140" t="s">
        <v>34</v>
      </c>
      <c r="C3140" t="s">
        <v>572</v>
      </c>
      <c r="D3140" t="s">
        <v>28</v>
      </c>
      <c r="E3140" t="s">
        <v>20</v>
      </c>
      <c r="F3140">
        <v>19</v>
      </c>
      <c r="G3140">
        <v>67643</v>
      </c>
      <c r="H3140">
        <v>60104</v>
      </c>
      <c r="I3140">
        <v>0.77413989999999999</v>
      </c>
      <c r="J3140">
        <v>0.78324990000000005</v>
      </c>
      <c r="K3140">
        <v>9.11E-3</v>
      </c>
      <c r="L3140">
        <v>3.5444000000000001E-3</v>
      </c>
      <c r="M3140">
        <v>1.49406E-2</v>
      </c>
      <c r="N3140">
        <v>3.2794E-3</v>
      </c>
      <c r="O3140">
        <v>67643</v>
      </c>
      <c r="Q3140">
        <v>73.332077999999996</v>
      </c>
      <c r="R3140">
        <v>70.025693000000004</v>
      </c>
      <c r="S3140" t="s">
        <v>19</v>
      </c>
      <c r="T3140">
        <v>3.2799000000000001E-3</v>
      </c>
      <c r="U3140">
        <v>4.5675999999999998E-3</v>
      </c>
      <c r="V3140">
        <v>7.2512999999999996E-3</v>
      </c>
      <c r="W3140">
        <v>9.11E-3</v>
      </c>
      <c r="X3140">
        <v>1.09687E-2</v>
      </c>
      <c r="Y3140">
        <v>1.36524E-2</v>
      </c>
      <c r="Z3140">
        <v>1.49401E-2</v>
      </c>
      <c r="AA3140">
        <v>1.1631000000000001E-2</v>
      </c>
    </row>
    <row r="3141" spans="1:27" x14ac:dyDescent="0.2">
      <c r="A3141" t="s">
        <v>2248</v>
      </c>
      <c r="B3141" t="s">
        <v>34</v>
      </c>
      <c r="C3141" t="s">
        <v>572</v>
      </c>
      <c r="D3141" t="s">
        <v>28</v>
      </c>
      <c r="E3141" t="s">
        <v>20</v>
      </c>
      <c r="F3141">
        <v>20</v>
      </c>
      <c r="G3141">
        <v>67643</v>
      </c>
      <c r="H3141">
        <v>60104</v>
      </c>
      <c r="I3141">
        <v>0.75031669999999995</v>
      </c>
      <c r="J3141">
        <v>0.75864339999999997</v>
      </c>
      <c r="K3141">
        <v>8.3266999999999994E-3</v>
      </c>
      <c r="L3141">
        <v>3.2338000000000002E-3</v>
      </c>
      <c r="M3141">
        <v>1.36463E-2</v>
      </c>
      <c r="N3141">
        <v>3.0070000000000001E-3</v>
      </c>
      <c r="O3141">
        <v>67643</v>
      </c>
      <c r="Q3141">
        <v>70.846619000000004</v>
      </c>
      <c r="R3141">
        <v>70.025693000000004</v>
      </c>
      <c r="S3141" t="s">
        <v>19</v>
      </c>
      <c r="T3141">
        <v>3.0075000000000002E-3</v>
      </c>
      <c r="U3141">
        <v>4.1822999999999999E-3</v>
      </c>
      <c r="V3141">
        <v>6.6308000000000001E-3</v>
      </c>
      <c r="W3141">
        <v>8.3266999999999994E-3</v>
      </c>
      <c r="X3141">
        <v>1.00225E-2</v>
      </c>
      <c r="Y3141">
        <v>1.2470999999999999E-2</v>
      </c>
      <c r="Z3141">
        <v>1.36458E-2</v>
      </c>
      <c r="AA3141">
        <v>1.09757E-2</v>
      </c>
    </row>
    <row r="3142" spans="1:27" x14ac:dyDescent="0.2">
      <c r="A3142" t="s">
        <v>2249</v>
      </c>
      <c r="B3142" t="s">
        <v>34</v>
      </c>
      <c r="C3142" t="s">
        <v>572</v>
      </c>
      <c r="D3142" t="s">
        <v>28</v>
      </c>
      <c r="E3142" t="s">
        <v>20</v>
      </c>
      <c r="F3142">
        <v>21</v>
      </c>
      <c r="G3142">
        <v>67643</v>
      </c>
      <c r="H3142">
        <v>60104</v>
      </c>
      <c r="I3142">
        <v>0.78313140000000003</v>
      </c>
      <c r="J3142">
        <v>0.78833439999999999</v>
      </c>
      <c r="K3142">
        <v>5.2030000000000002E-3</v>
      </c>
      <c r="L3142">
        <v>3.0788E-3</v>
      </c>
      <c r="M3142">
        <v>1.0267699999999999E-2</v>
      </c>
      <c r="N3142">
        <v>1.383E-4</v>
      </c>
      <c r="O3142">
        <v>67643</v>
      </c>
      <c r="Q3142">
        <v>68.080571000000006</v>
      </c>
      <c r="R3142">
        <v>70.025693000000004</v>
      </c>
      <c r="S3142" t="s">
        <v>19</v>
      </c>
      <c r="T3142">
        <v>1.3870000000000001E-4</v>
      </c>
      <c r="U3142">
        <v>1.2573E-3</v>
      </c>
      <c r="V3142">
        <v>3.5883999999999998E-3</v>
      </c>
      <c r="W3142">
        <v>5.2030000000000002E-3</v>
      </c>
      <c r="X3142">
        <v>6.8174999999999998E-3</v>
      </c>
      <c r="Y3142">
        <v>9.1486999999999992E-3</v>
      </c>
      <c r="Z3142">
        <v>1.0267200000000001E-2</v>
      </c>
      <c r="AA3142">
        <v>6.6E-3</v>
      </c>
    </row>
    <row r="3143" spans="1:27" x14ac:dyDescent="0.2">
      <c r="A3143" t="s">
        <v>2250</v>
      </c>
      <c r="B3143" t="s">
        <v>34</v>
      </c>
      <c r="C3143" t="s">
        <v>572</v>
      </c>
      <c r="D3143" t="s">
        <v>28</v>
      </c>
      <c r="E3143" t="s">
        <v>20</v>
      </c>
      <c r="F3143">
        <v>22</v>
      </c>
      <c r="G3143">
        <v>67643</v>
      </c>
      <c r="H3143">
        <v>60104</v>
      </c>
      <c r="I3143">
        <v>0.76827860000000003</v>
      </c>
      <c r="J3143">
        <v>0.76482439999999996</v>
      </c>
      <c r="K3143">
        <v>-3.4542000000000002E-3</v>
      </c>
      <c r="L3143">
        <v>2.9995E-3</v>
      </c>
      <c r="M3143">
        <v>1.48E-3</v>
      </c>
      <c r="N3143">
        <v>-8.3882999999999996E-3</v>
      </c>
      <c r="O3143">
        <v>67643</v>
      </c>
      <c r="Q3143">
        <v>66.72833</v>
      </c>
      <c r="R3143">
        <v>70.025693000000004</v>
      </c>
      <c r="S3143" t="s">
        <v>18</v>
      </c>
      <c r="T3143">
        <v>-8.3879000000000002E-3</v>
      </c>
      <c r="U3143">
        <v>-7.2982000000000003E-3</v>
      </c>
      <c r="V3143">
        <v>-5.0270999999999996E-3</v>
      </c>
      <c r="W3143">
        <v>-3.4542000000000002E-3</v>
      </c>
      <c r="X3143">
        <v>-1.8812E-3</v>
      </c>
      <c r="Y3143">
        <v>3.8989999999999999E-4</v>
      </c>
      <c r="Z3143">
        <v>1.4796E-3</v>
      </c>
      <c r="AA3143">
        <v>-4.5163E-3</v>
      </c>
    </row>
    <row r="3144" spans="1:27" x14ac:dyDescent="0.2">
      <c r="A3144" t="s">
        <v>2251</v>
      </c>
      <c r="B3144" t="s">
        <v>34</v>
      </c>
      <c r="C3144" t="s">
        <v>572</v>
      </c>
      <c r="D3144" t="s">
        <v>28</v>
      </c>
      <c r="E3144" t="s">
        <v>20</v>
      </c>
      <c r="F3144">
        <v>23</v>
      </c>
      <c r="G3144">
        <v>67643</v>
      </c>
      <c r="H3144">
        <v>60104</v>
      </c>
      <c r="I3144">
        <v>0.6902007</v>
      </c>
      <c r="J3144">
        <v>0.6847702</v>
      </c>
      <c r="K3144">
        <v>-5.4305000000000004E-3</v>
      </c>
      <c r="L3144">
        <v>2.784E-3</v>
      </c>
      <c r="M3144">
        <v>-8.5090000000000003E-4</v>
      </c>
      <c r="N3144">
        <v>-1.0010099999999999E-2</v>
      </c>
      <c r="O3144">
        <v>67643</v>
      </c>
      <c r="Q3144">
        <v>66.143460000000005</v>
      </c>
      <c r="R3144">
        <v>70.025693000000004</v>
      </c>
      <c r="S3144" t="s">
        <v>18</v>
      </c>
      <c r="T3144">
        <v>-1.00097E-2</v>
      </c>
      <c r="U3144">
        <v>-8.9983000000000007E-3</v>
      </c>
      <c r="V3144">
        <v>-6.8903999999999997E-3</v>
      </c>
      <c r="W3144">
        <v>-5.4305000000000004E-3</v>
      </c>
      <c r="X3144">
        <v>-3.9706000000000003E-3</v>
      </c>
      <c r="Y3144">
        <v>-1.8626999999999999E-3</v>
      </c>
      <c r="Z3144">
        <v>-8.5130000000000004E-4</v>
      </c>
      <c r="AA3144">
        <v>-7.9304000000000006E-3</v>
      </c>
    </row>
    <row r="3145" spans="1:27" x14ac:dyDescent="0.2">
      <c r="A3145" t="s">
        <v>2252</v>
      </c>
      <c r="B3145" t="s">
        <v>34</v>
      </c>
      <c r="C3145" t="s">
        <v>572</v>
      </c>
      <c r="D3145" t="s">
        <v>28</v>
      </c>
      <c r="E3145" t="s">
        <v>20</v>
      </c>
      <c r="F3145">
        <v>24</v>
      </c>
      <c r="G3145">
        <v>67643</v>
      </c>
      <c r="H3145">
        <v>60104</v>
      </c>
      <c r="I3145">
        <v>0.59093709999999999</v>
      </c>
      <c r="J3145">
        <v>0.58818919999999997</v>
      </c>
      <c r="K3145">
        <v>-2.7479000000000002E-3</v>
      </c>
      <c r="L3145">
        <v>2.5349999999999999E-3</v>
      </c>
      <c r="M3145">
        <v>1.4222E-3</v>
      </c>
      <c r="N3145">
        <v>-6.9179999999999997E-3</v>
      </c>
      <c r="O3145">
        <v>67643</v>
      </c>
      <c r="Q3145">
        <v>65.903413</v>
      </c>
      <c r="R3145">
        <v>70.025693000000004</v>
      </c>
      <c r="S3145" t="s">
        <v>18</v>
      </c>
      <c r="T3145">
        <v>-6.9176000000000003E-3</v>
      </c>
      <c r="U3145">
        <v>-5.9966999999999998E-3</v>
      </c>
      <c r="V3145">
        <v>-4.0772999999999998E-3</v>
      </c>
      <c r="W3145">
        <v>-2.7479000000000002E-3</v>
      </c>
      <c r="X3145">
        <v>-1.4185000000000001E-3</v>
      </c>
      <c r="Y3145">
        <v>5.0080000000000003E-4</v>
      </c>
      <c r="Z3145">
        <v>1.4218E-3</v>
      </c>
      <c r="AA3145">
        <v>-4.6718000000000003E-3</v>
      </c>
    </row>
    <row r="3146" spans="1:27" x14ac:dyDescent="0.2">
      <c r="A3146" t="s">
        <v>2253</v>
      </c>
      <c r="B3146" t="s">
        <v>35</v>
      </c>
      <c r="C3146" t="s">
        <v>572</v>
      </c>
      <c r="D3146" t="s">
        <v>28</v>
      </c>
      <c r="E3146" t="s">
        <v>20</v>
      </c>
      <c r="F3146">
        <v>1</v>
      </c>
      <c r="G3146">
        <v>21683</v>
      </c>
      <c r="H3146">
        <v>32452</v>
      </c>
      <c r="I3146">
        <v>0.53324099999999997</v>
      </c>
      <c r="J3146">
        <v>0.5360975</v>
      </c>
      <c r="K3146">
        <v>2.8565000000000001E-3</v>
      </c>
      <c r="L3146">
        <v>3.4324999999999998E-3</v>
      </c>
      <c r="M3146">
        <v>8.5029000000000007E-3</v>
      </c>
      <c r="N3146">
        <v>-2.7899000000000001E-3</v>
      </c>
      <c r="O3146">
        <v>17134.05</v>
      </c>
      <c r="P3146">
        <v>0.79020670000000004</v>
      </c>
      <c r="Q3146">
        <v>66.065060000000003</v>
      </c>
      <c r="R3146">
        <v>70.071011999999996</v>
      </c>
      <c r="S3146" t="s">
        <v>18</v>
      </c>
      <c r="T3146">
        <v>-2.7894E-3</v>
      </c>
      <c r="U3146">
        <v>-1.5422999999999999E-3</v>
      </c>
      <c r="V3146">
        <v>1.0566E-3</v>
      </c>
      <c r="W3146">
        <v>2.8565000000000001E-3</v>
      </c>
      <c r="X3146">
        <v>4.6565E-3</v>
      </c>
      <c r="Y3146">
        <v>7.2554000000000004E-3</v>
      </c>
      <c r="Z3146">
        <v>8.5024000000000002E-3</v>
      </c>
      <c r="AA3146">
        <v>5.3283999999999996E-3</v>
      </c>
    </row>
    <row r="3147" spans="1:27" x14ac:dyDescent="0.2">
      <c r="A3147" t="s">
        <v>2254</v>
      </c>
      <c r="B3147" t="s">
        <v>35</v>
      </c>
      <c r="C3147" t="s">
        <v>572</v>
      </c>
      <c r="D3147" t="s">
        <v>28</v>
      </c>
      <c r="E3147" t="s">
        <v>20</v>
      </c>
      <c r="F3147">
        <v>2</v>
      </c>
      <c r="G3147">
        <v>21683</v>
      </c>
      <c r="H3147">
        <v>32452</v>
      </c>
      <c r="I3147">
        <v>0.4778017</v>
      </c>
      <c r="J3147">
        <v>0.47913489999999997</v>
      </c>
      <c r="K3147">
        <v>1.3332000000000001E-3</v>
      </c>
      <c r="L3147">
        <v>3.1979999999999999E-3</v>
      </c>
      <c r="M3147">
        <v>6.594E-3</v>
      </c>
      <c r="N3147">
        <v>-3.9274999999999996E-3</v>
      </c>
      <c r="O3147">
        <v>17134.05</v>
      </c>
      <c r="P3147">
        <v>0.79020670000000004</v>
      </c>
      <c r="Q3147">
        <v>65.777966000000006</v>
      </c>
      <c r="R3147">
        <v>70.071011999999996</v>
      </c>
      <c r="S3147" t="s">
        <v>18</v>
      </c>
      <c r="T3147">
        <v>-3.9271000000000002E-3</v>
      </c>
      <c r="U3147">
        <v>-2.7652000000000002E-3</v>
      </c>
      <c r="V3147">
        <v>-3.4380000000000001E-4</v>
      </c>
      <c r="W3147">
        <v>1.3332000000000001E-3</v>
      </c>
      <c r="X3147">
        <v>3.0103E-3</v>
      </c>
      <c r="Y3147">
        <v>5.4317000000000002E-3</v>
      </c>
      <c r="Z3147">
        <v>6.5935000000000004E-3</v>
      </c>
      <c r="AA3147">
        <v>2.7826000000000001E-3</v>
      </c>
    </row>
    <row r="3148" spans="1:27" x14ac:dyDescent="0.2">
      <c r="A3148" t="s">
        <v>2255</v>
      </c>
      <c r="B3148" t="s">
        <v>35</v>
      </c>
      <c r="C3148" t="s">
        <v>572</v>
      </c>
      <c r="D3148" t="s">
        <v>28</v>
      </c>
      <c r="E3148" t="s">
        <v>20</v>
      </c>
      <c r="F3148">
        <v>3</v>
      </c>
      <c r="G3148">
        <v>21683</v>
      </c>
      <c r="H3148">
        <v>32452</v>
      </c>
      <c r="I3148">
        <v>0.44083240000000001</v>
      </c>
      <c r="J3148">
        <v>0.4416255</v>
      </c>
      <c r="K3148">
        <v>7.9319999999999998E-4</v>
      </c>
      <c r="L3148">
        <v>2.8275000000000002E-3</v>
      </c>
      <c r="M3148">
        <v>5.4444000000000003E-3</v>
      </c>
      <c r="N3148">
        <v>-3.8581000000000002E-3</v>
      </c>
      <c r="O3148">
        <v>17134.05</v>
      </c>
      <c r="P3148">
        <v>0.79020670000000004</v>
      </c>
      <c r="Q3148">
        <v>65.762484000000001</v>
      </c>
      <c r="R3148">
        <v>70.071011999999996</v>
      </c>
      <c r="S3148" t="s">
        <v>18</v>
      </c>
      <c r="T3148">
        <v>-3.8576999999999999E-3</v>
      </c>
      <c r="U3148">
        <v>-2.8303999999999998E-3</v>
      </c>
      <c r="V3148">
        <v>-6.8959999999999996E-4</v>
      </c>
      <c r="W3148">
        <v>7.9319999999999998E-4</v>
      </c>
      <c r="X3148">
        <v>2.2759E-3</v>
      </c>
      <c r="Y3148">
        <v>4.4167E-3</v>
      </c>
      <c r="Z3148">
        <v>5.4440000000000001E-3</v>
      </c>
      <c r="AA3148">
        <v>1.7960000000000001E-3</v>
      </c>
    </row>
    <row r="3149" spans="1:27" x14ac:dyDescent="0.2">
      <c r="A3149" t="s">
        <v>2256</v>
      </c>
      <c r="B3149" t="s">
        <v>35</v>
      </c>
      <c r="C3149" t="s">
        <v>572</v>
      </c>
      <c r="D3149" t="s">
        <v>28</v>
      </c>
      <c r="E3149" t="s">
        <v>20</v>
      </c>
      <c r="F3149">
        <v>4</v>
      </c>
      <c r="G3149">
        <v>21683</v>
      </c>
      <c r="H3149">
        <v>32452</v>
      </c>
      <c r="I3149">
        <v>0.41866179999999997</v>
      </c>
      <c r="J3149">
        <v>0.41851310000000003</v>
      </c>
      <c r="K3149">
        <v>-1.4870000000000001E-4</v>
      </c>
      <c r="L3149">
        <v>2.5999E-3</v>
      </c>
      <c r="M3149">
        <v>4.1282000000000003E-3</v>
      </c>
      <c r="N3149">
        <v>-4.4256E-3</v>
      </c>
      <c r="O3149">
        <v>17134.05</v>
      </c>
      <c r="P3149">
        <v>0.79020670000000004</v>
      </c>
      <c r="Q3149">
        <v>65.507648000000003</v>
      </c>
      <c r="R3149">
        <v>70.071011999999996</v>
      </c>
      <c r="S3149" t="s">
        <v>18</v>
      </c>
      <c r="T3149">
        <v>-4.4251999999999998E-3</v>
      </c>
      <c r="U3149">
        <v>-3.4805999999999999E-3</v>
      </c>
      <c r="V3149">
        <v>-1.5120999999999999E-3</v>
      </c>
      <c r="W3149">
        <v>-1.4870000000000001E-4</v>
      </c>
      <c r="X3149">
        <v>1.2147E-3</v>
      </c>
      <c r="Y3149">
        <v>3.1833E-3</v>
      </c>
      <c r="Z3149">
        <v>4.1278E-3</v>
      </c>
      <c r="AA3149">
        <v>-3.5530000000000002E-4</v>
      </c>
    </row>
    <row r="3150" spans="1:27" x14ac:dyDescent="0.2">
      <c r="A3150" t="s">
        <v>2257</v>
      </c>
      <c r="B3150" t="s">
        <v>35</v>
      </c>
      <c r="C3150" t="s">
        <v>572</v>
      </c>
      <c r="D3150" t="s">
        <v>28</v>
      </c>
      <c r="E3150" t="s">
        <v>20</v>
      </c>
      <c r="F3150">
        <v>5</v>
      </c>
      <c r="G3150">
        <v>21683</v>
      </c>
      <c r="H3150">
        <v>32452</v>
      </c>
      <c r="I3150">
        <v>0.41012219999999999</v>
      </c>
      <c r="J3150">
        <v>0.40676380000000001</v>
      </c>
      <c r="K3150">
        <v>-3.3584000000000001E-3</v>
      </c>
      <c r="L3150">
        <v>2.4294E-3</v>
      </c>
      <c r="M3150">
        <v>6.38E-4</v>
      </c>
      <c r="N3150">
        <v>-7.3547999999999999E-3</v>
      </c>
      <c r="O3150">
        <v>17134.05</v>
      </c>
      <c r="P3150">
        <v>0.79020670000000004</v>
      </c>
      <c r="Q3150">
        <v>65.439570000000003</v>
      </c>
      <c r="R3150">
        <v>70.071011999999996</v>
      </c>
      <c r="S3150" t="s">
        <v>18</v>
      </c>
      <c r="T3150">
        <v>-7.3543999999999997E-3</v>
      </c>
      <c r="U3150">
        <v>-6.4717999999999998E-3</v>
      </c>
      <c r="V3150">
        <v>-4.6324000000000001E-3</v>
      </c>
      <c r="W3150">
        <v>-3.3584000000000001E-3</v>
      </c>
      <c r="X3150">
        <v>-2.0844000000000001E-3</v>
      </c>
      <c r="Y3150">
        <v>-2.4489999999999999E-4</v>
      </c>
      <c r="Z3150">
        <v>6.3770000000000005E-4</v>
      </c>
      <c r="AA3150">
        <v>-8.2562999999999994E-3</v>
      </c>
    </row>
    <row r="3151" spans="1:27" x14ac:dyDescent="0.2">
      <c r="A3151" t="s">
        <v>2258</v>
      </c>
      <c r="B3151" t="s">
        <v>35</v>
      </c>
      <c r="C3151" t="s">
        <v>572</v>
      </c>
      <c r="D3151" t="s">
        <v>28</v>
      </c>
      <c r="E3151" t="s">
        <v>20</v>
      </c>
      <c r="F3151">
        <v>6</v>
      </c>
      <c r="G3151">
        <v>21683</v>
      </c>
      <c r="H3151">
        <v>32452</v>
      </c>
      <c r="I3151">
        <v>0.41530479999999997</v>
      </c>
      <c r="J3151">
        <v>0.40974820000000001</v>
      </c>
      <c r="K3151">
        <v>-5.5566000000000001E-3</v>
      </c>
      <c r="L3151">
        <v>2.3900000000000002E-3</v>
      </c>
      <c r="M3151">
        <v>-1.6249999999999999E-3</v>
      </c>
      <c r="N3151">
        <v>-9.4880999999999993E-3</v>
      </c>
      <c r="O3151">
        <v>17134.05</v>
      </c>
      <c r="P3151">
        <v>0.79020670000000004</v>
      </c>
      <c r="Q3151">
        <v>65.360069999999993</v>
      </c>
      <c r="R3151">
        <v>70.071011999999996</v>
      </c>
      <c r="S3151" t="s">
        <v>18</v>
      </c>
      <c r="T3151">
        <v>-9.4877999999999994E-3</v>
      </c>
      <c r="U3151">
        <v>-8.6195000000000004E-3</v>
      </c>
      <c r="V3151">
        <v>-6.8098999999999998E-3</v>
      </c>
      <c r="W3151">
        <v>-5.5566000000000001E-3</v>
      </c>
      <c r="X3151">
        <v>-4.3033000000000004E-3</v>
      </c>
      <c r="Y3151">
        <v>-2.4937000000000002E-3</v>
      </c>
      <c r="Z3151">
        <v>-1.6253999999999999E-3</v>
      </c>
      <c r="AA3151">
        <v>-1.3561E-2</v>
      </c>
    </row>
    <row r="3152" spans="1:27" x14ac:dyDescent="0.2">
      <c r="A3152" t="s">
        <v>2259</v>
      </c>
      <c r="B3152" t="s">
        <v>35</v>
      </c>
      <c r="C3152" t="s">
        <v>572</v>
      </c>
      <c r="D3152" t="s">
        <v>28</v>
      </c>
      <c r="E3152" t="s">
        <v>20</v>
      </c>
      <c r="F3152">
        <v>7</v>
      </c>
      <c r="G3152">
        <v>21683</v>
      </c>
      <c r="H3152">
        <v>32452</v>
      </c>
      <c r="I3152">
        <v>0.42853390000000002</v>
      </c>
      <c r="J3152">
        <v>0.4280253</v>
      </c>
      <c r="K3152">
        <v>-5.086E-4</v>
      </c>
      <c r="L3152">
        <v>2.4815000000000002E-3</v>
      </c>
      <c r="M3152">
        <v>3.5734999999999999E-3</v>
      </c>
      <c r="N3152">
        <v>-4.5906000000000002E-3</v>
      </c>
      <c r="O3152">
        <v>17134.05</v>
      </c>
      <c r="P3152">
        <v>0.79020670000000004</v>
      </c>
      <c r="Q3152">
        <v>65.301027000000005</v>
      </c>
      <c r="R3152">
        <v>70.071011999999996</v>
      </c>
      <c r="S3152" t="s">
        <v>18</v>
      </c>
      <c r="T3152">
        <v>-4.5903000000000003E-3</v>
      </c>
      <c r="U3152">
        <v>-3.6887000000000001E-3</v>
      </c>
      <c r="V3152">
        <v>-1.8098999999999999E-3</v>
      </c>
      <c r="W3152">
        <v>-5.086E-4</v>
      </c>
      <c r="X3152">
        <v>7.9270000000000002E-4</v>
      </c>
      <c r="Y3152">
        <v>2.6716000000000001E-3</v>
      </c>
      <c r="Z3152">
        <v>3.5731000000000001E-3</v>
      </c>
      <c r="AA3152">
        <v>-1.1881999999999999E-3</v>
      </c>
    </row>
    <row r="3153" spans="1:27" x14ac:dyDescent="0.2">
      <c r="A3153" t="s">
        <v>2260</v>
      </c>
      <c r="B3153" t="s">
        <v>35</v>
      </c>
      <c r="C3153" t="s">
        <v>572</v>
      </c>
      <c r="D3153" t="s">
        <v>28</v>
      </c>
      <c r="E3153" t="s">
        <v>20</v>
      </c>
      <c r="F3153">
        <v>8</v>
      </c>
      <c r="G3153">
        <v>21683</v>
      </c>
      <c r="H3153">
        <v>32452</v>
      </c>
      <c r="I3153">
        <v>0.47439239999999999</v>
      </c>
      <c r="J3153">
        <v>0.47464790000000001</v>
      </c>
      <c r="K3153">
        <v>2.5559999999999998E-4</v>
      </c>
      <c r="L3153">
        <v>2.7123E-3</v>
      </c>
      <c r="M3153">
        <v>4.7172999999999998E-3</v>
      </c>
      <c r="N3153">
        <v>-4.2062000000000002E-3</v>
      </c>
      <c r="O3153">
        <v>17134.05</v>
      </c>
      <c r="P3153">
        <v>0.79020670000000004</v>
      </c>
      <c r="Q3153">
        <v>65.806832</v>
      </c>
      <c r="R3153">
        <v>70.071011999999996</v>
      </c>
      <c r="S3153" t="s">
        <v>18</v>
      </c>
      <c r="T3153">
        <v>-4.2058E-3</v>
      </c>
      <c r="U3153">
        <v>-3.2204E-3</v>
      </c>
      <c r="V3153">
        <v>-1.1668E-3</v>
      </c>
      <c r="W3153">
        <v>2.5559999999999998E-4</v>
      </c>
      <c r="X3153">
        <v>1.6779E-3</v>
      </c>
      <c r="Y3153">
        <v>3.7315E-3</v>
      </c>
      <c r="Z3153">
        <v>4.7169000000000004E-3</v>
      </c>
      <c r="AA3153">
        <v>5.3850000000000002E-4</v>
      </c>
    </row>
    <row r="3154" spans="1:27" x14ac:dyDescent="0.2">
      <c r="A3154" t="s">
        <v>2261</v>
      </c>
      <c r="B3154" t="s">
        <v>35</v>
      </c>
      <c r="C3154" t="s">
        <v>572</v>
      </c>
      <c r="D3154" t="s">
        <v>28</v>
      </c>
      <c r="E3154" t="s">
        <v>20</v>
      </c>
      <c r="F3154">
        <v>9</v>
      </c>
      <c r="G3154">
        <v>21683</v>
      </c>
      <c r="H3154">
        <v>32452</v>
      </c>
      <c r="I3154">
        <v>0.5422053</v>
      </c>
      <c r="J3154">
        <v>0.53855779999999998</v>
      </c>
      <c r="K3154">
        <v>-3.6476E-3</v>
      </c>
      <c r="L3154">
        <v>3.0458E-3</v>
      </c>
      <c r="M3154">
        <v>1.3626999999999999E-3</v>
      </c>
      <c r="N3154">
        <v>-8.6578999999999996E-3</v>
      </c>
      <c r="O3154">
        <v>17134.05</v>
      </c>
      <c r="P3154">
        <v>0.79020670000000004</v>
      </c>
      <c r="Q3154">
        <v>66.887946999999997</v>
      </c>
      <c r="R3154">
        <v>70.071011999999996</v>
      </c>
      <c r="S3154" t="s">
        <v>18</v>
      </c>
      <c r="T3154">
        <v>-8.6575000000000003E-3</v>
      </c>
      <c r="U3154">
        <v>-7.5509000000000001E-3</v>
      </c>
      <c r="V3154">
        <v>-5.2448E-3</v>
      </c>
      <c r="W3154">
        <v>-3.6476E-3</v>
      </c>
      <c r="X3154">
        <v>-2.0504E-3</v>
      </c>
      <c r="Y3154">
        <v>2.5569999999999998E-4</v>
      </c>
      <c r="Z3154">
        <v>1.3623000000000001E-3</v>
      </c>
      <c r="AA3154">
        <v>-6.7729000000000001E-3</v>
      </c>
    </row>
    <row r="3155" spans="1:27" x14ac:dyDescent="0.2">
      <c r="A3155" t="s">
        <v>2262</v>
      </c>
      <c r="B3155" t="s">
        <v>35</v>
      </c>
      <c r="C3155" t="s">
        <v>572</v>
      </c>
      <c r="D3155" t="s">
        <v>28</v>
      </c>
      <c r="E3155" t="s">
        <v>20</v>
      </c>
      <c r="F3155">
        <v>10</v>
      </c>
      <c r="G3155">
        <v>21683</v>
      </c>
      <c r="H3155">
        <v>32452</v>
      </c>
      <c r="I3155">
        <v>0.60149470000000005</v>
      </c>
      <c r="J3155">
        <v>0.59823090000000001</v>
      </c>
      <c r="K3155">
        <v>-3.2637999999999999E-3</v>
      </c>
      <c r="L3155">
        <v>3.3836999999999999E-3</v>
      </c>
      <c r="M3155">
        <v>2.3024999999999999E-3</v>
      </c>
      <c r="N3155">
        <v>-8.8299999999999993E-3</v>
      </c>
      <c r="O3155">
        <v>17134.05</v>
      </c>
      <c r="P3155">
        <v>0.79020670000000004</v>
      </c>
      <c r="Q3155">
        <v>69.432777999999999</v>
      </c>
      <c r="R3155">
        <v>70.071011999999996</v>
      </c>
      <c r="S3155" t="s">
        <v>18</v>
      </c>
      <c r="T3155">
        <v>-8.8295000000000005E-3</v>
      </c>
      <c r="U3155">
        <v>-7.6001999999999997E-3</v>
      </c>
      <c r="V3155">
        <v>-5.0381999999999996E-3</v>
      </c>
      <c r="W3155">
        <v>-3.2637999999999999E-3</v>
      </c>
      <c r="X3155">
        <v>-1.4893E-3</v>
      </c>
      <c r="Y3155">
        <v>1.0725999999999999E-3</v>
      </c>
      <c r="Z3155">
        <v>2.3019999999999998E-3</v>
      </c>
      <c r="AA3155">
        <v>-5.4557E-3</v>
      </c>
    </row>
    <row r="3156" spans="1:27" x14ac:dyDescent="0.2">
      <c r="A3156" t="s">
        <v>2263</v>
      </c>
      <c r="B3156" t="s">
        <v>35</v>
      </c>
      <c r="C3156" t="s">
        <v>572</v>
      </c>
      <c r="D3156" t="s">
        <v>28</v>
      </c>
      <c r="E3156" t="s">
        <v>20</v>
      </c>
      <c r="F3156">
        <v>11</v>
      </c>
      <c r="G3156">
        <v>21683</v>
      </c>
      <c r="H3156">
        <v>32452</v>
      </c>
      <c r="I3156">
        <v>0.6511692</v>
      </c>
      <c r="J3156">
        <v>0.64671900000000004</v>
      </c>
      <c r="K3156">
        <v>-4.4502999999999999E-3</v>
      </c>
      <c r="L3156">
        <v>3.7315E-3</v>
      </c>
      <c r="M3156">
        <v>1.688E-3</v>
      </c>
      <c r="N3156">
        <v>-1.0588500000000001E-2</v>
      </c>
      <c r="O3156">
        <v>17134.05</v>
      </c>
      <c r="P3156">
        <v>0.79020670000000004</v>
      </c>
      <c r="Q3156">
        <v>72.478105999999997</v>
      </c>
      <c r="R3156">
        <v>70.071011999999996</v>
      </c>
      <c r="S3156" t="s">
        <v>18</v>
      </c>
      <c r="T3156">
        <v>-1.0588E-2</v>
      </c>
      <c r="U3156">
        <v>-9.2323000000000006E-3</v>
      </c>
      <c r="V3156">
        <v>-6.4070999999999998E-3</v>
      </c>
      <c r="W3156">
        <v>-4.4502999999999999E-3</v>
      </c>
      <c r="X3156">
        <v>-2.4935000000000001E-3</v>
      </c>
      <c r="Y3156">
        <v>3.3179999999999999E-4</v>
      </c>
      <c r="Z3156">
        <v>1.6875E-3</v>
      </c>
      <c r="AA3156">
        <v>-6.8812999999999999E-3</v>
      </c>
    </row>
    <row r="3157" spans="1:27" x14ac:dyDescent="0.2">
      <c r="A3157" t="s">
        <v>2264</v>
      </c>
      <c r="B3157" t="s">
        <v>35</v>
      </c>
      <c r="C3157" t="s">
        <v>572</v>
      </c>
      <c r="D3157" t="s">
        <v>28</v>
      </c>
      <c r="E3157" t="s">
        <v>20</v>
      </c>
      <c r="F3157">
        <v>12</v>
      </c>
      <c r="G3157">
        <v>21683</v>
      </c>
      <c r="H3157">
        <v>32452</v>
      </c>
      <c r="I3157">
        <v>0.69136940000000002</v>
      </c>
      <c r="J3157">
        <v>0.68978260000000002</v>
      </c>
      <c r="K3157">
        <v>-1.5866999999999999E-3</v>
      </c>
      <c r="L3157">
        <v>4.0955000000000002E-3</v>
      </c>
      <c r="M3157">
        <v>5.1504000000000003E-3</v>
      </c>
      <c r="N3157">
        <v>-8.3239000000000004E-3</v>
      </c>
      <c r="O3157">
        <v>17134.05</v>
      </c>
      <c r="P3157">
        <v>0.79020670000000004</v>
      </c>
      <c r="Q3157">
        <v>74.739988999999994</v>
      </c>
      <c r="R3157">
        <v>70.071011999999996</v>
      </c>
      <c r="S3157" t="s">
        <v>18</v>
      </c>
      <c r="T3157">
        <v>-8.3233000000000005E-3</v>
      </c>
      <c r="U3157">
        <v>-6.8354000000000002E-3</v>
      </c>
      <c r="V3157">
        <v>-3.7344000000000001E-3</v>
      </c>
      <c r="W3157">
        <v>-1.5866999999999999E-3</v>
      </c>
      <c r="X3157">
        <v>5.6099999999999998E-4</v>
      </c>
      <c r="Y3157">
        <v>3.6619000000000001E-3</v>
      </c>
      <c r="Z3157">
        <v>5.1498000000000004E-3</v>
      </c>
      <c r="AA3157">
        <v>-2.3002999999999999E-3</v>
      </c>
    </row>
    <row r="3158" spans="1:27" x14ac:dyDescent="0.2">
      <c r="A3158" t="s">
        <v>2265</v>
      </c>
      <c r="B3158" t="s">
        <v>35</v>
      </c>
      <c r="C3158" t="s">
        <v>572</v>
      </c>
      <c r="D3158" t="s">
        <v>28</v>
      </c>
      <c r="E3158" t="s">
        <v>20</v>
      </c>
      <c r="F3158">
        <v>13</v>
      </c>
      <c r="G3158">
        <v>21683</v>
      </c>
      <c r="H3158">
        <v>32452</v>
      </c>
      <c r="I3158">
        <v>0.72814939999999995</v>
      </c>
      <c r="J3158">
        <v>0.72839949999999998</v>
      </c>
      <c r="K3158">
        <v>2.5020000000000001E-4</v>
      </c>
      <c r="L3158">
        <v>4.4165000000000003E-3</v>
      </c>
      <c r="M3158">
        <v>7.5154000000000002E-3</v>
      </c>
      <c r="N3158">
        <v>-7.0150000000000004E-3</v>
      </c>
      <c r="O3158">
        <v>17134.05</v>
      </c>
      <c r="P3158">
        <v>0.79020670000000004</v>
      </c>
      <c r="Q3158">
        <v>76.097346999999999</v>
      </c>
      <c r="R3158">
        <v>70.071011999999996</v>
      </c>
      <c r="S3158" t="s">
        <v>18</v>
      </c>
      <c r="T3158">
        <v>-7.0143000000000002E-3</v>
      </c>
      <c r="U3158">
        <v>-5.4098000000000002E-3</v>
      </c>
      <c r="V3158">
        <v>-2.0658E-3</v>
      </c>
      <c r="W3158">
        <v>2.5020000000000001E-4</v>
      </c>
      <c r="X3158">
        <v>2.5661999999999998E-3</v>
      </c>
      <c r="Y3158">
        <v>5.9102E-3</v>
      </c>
      <c r="Z3158">
        <v>7.5147E-3</v>
      </c>
      <c r="AA3158">
        <v>3.435E-4</v>
      </c>
    </row>
    <row r="3159" spans="1:27" x14ac:dyDescent="0.2">
      <c r="A3159" t="s">
        <v>2266</v>
      </c>
      <c r="B3159" t="s">
        <v>35</v>
      </c>
      <c r="C3159" t="s">
        <v>572</v>
      </c>
      <c r="D3159" t="s">
        <v>28</v>
      </c>
      <c r="E3159" t="s">
        <v>20</v>
      </c>
      <c r="F3159">
        <v>14</v>
      </c>
      <c r="G3159">
        <v>21683</v>
      </c>
      <c r="H3159">
        <v>32452</v>
      </c>
      <c r="I3159">
        <v>0.76198080000000001</v>
      </c>
      <c r="J3159">
        <v>0.75910259999999996</v>
      </c>
      <c r="K3159">
        <v>-2.8782E-3</v>
      </c>
      <c r="L3159">
        <v>4.7404999999999999E-3</v>
      </c>
      <c r="M3159">
        <v>4.9198999999999996E-3</v>
      </c>
      <c r="N3159">
        <v>-1.06762E-2</v>
      </c>
      <c r="O3159">
        <v>17134.05</v>
      </c>
      <c r="P3159">
        <v>0.79020670000000004</v>
      </c>
      <c r="Q3159">
        <v>76.984626000000006</v>
      </c>
      <c r="R3159">
        <v>70.071011999999996</v>
      </c>
      <c r="S3159" t="s">
        <v>18</v>
      </c>
      <c r="T3159">
        <v>-1.0675499999999999E-2</v>
      </c>
      <c r="U3159">
        <v>-8.9533000000000008E-3</v>
      </c>
      <c r="V3159">
        <v>-5.3641000000000001E-3</v>
      </c>
      <c r="W3159">
        <v>-2.8782E-3</v>
      </c>
      <c r="X3159">
        <v>-3.9219999999999999E-4</v>
      </c>
      <c r="Y3159">
        <v>3.1970000000000002E-3</v>
      </c>
      <c r="Z3159">
        <v>4.9192000000000003E-3</v>
      </c>
      <c r="AA3159">
        <v>-3.7915000000000002E-3</v>
      </c>
    </row>
    <row r="3160" spans="1:27" x14ac:dyDescent="0.2">
      <c r="A3160" t="s">
        <v>2267</v>
      </c>
      <c r="B3160" t="s">
        <v>35</v>
      </c>
      <c r="C3160" t="s">
        <v>572</v>
      </c>
      <c r="D3160" t="s">
        <v>28</v>
      </c>
      <c r="E3160" t="s">
        <v>20</v>
      </c>
      <c r="F3160">
        <v>15</v>
      </c>
      <c r="G3160">
        <v>21683</v>
      </c>
      <c r="H3160">
        <v>32452</v>
      </c>
      <c r="I3160">
        <v>0.78073040000000005</v>
      </c>
      <c r="J3160">
        <v>0.78595539999999997</v>
      </c>
      <c r="K3160">
        <v>5.2249999999999996E-3</v>
      </c>
      <c r="L3160">
        <v>4.9468000000000003E-3</v>
      </c>
      <c r="M3160">
        <v>1.3362499999999999E-2</v>
      </c>
      <c r="N3160">
        <v>-2.9125000000000002E-3</v>
      </c>
      <c r="O3160">
        <v>17134.05</v>
      </c>
      <c r="P3160">
        <v>0.79020670000000004</v>
      </c>
      <c r="Q3160">
        <v>76.917626999999996</v>
      </c>
      <c r="R3160">
        <v>70.071011999999996</v>
      </c>
      <c r="S3160" t="s">
        <v>18</v>
      </c>
      <c r="T3160">
        <v>-2.9117000000000001E-3</v>
      </c>
      <c r="U3160">
        <v>-1.1146000000000001E-3</v>
      </c>
      <c r="V3160">
        <v>2.6308999999999998E-3</v>
      </c>
      <c r="W3160">
        <v>5.2249999999999996E-3</v>
      </c>
      <c r="X3160">
        <v>7.8191000000000007E-3</v>
      </c>
      <c r="Y3160">
        <v>1.15646E-2</v>
      </c>
      <c r="Z3160">
        <v>1.33618E-2</v>
      </c>
      <c r="AA3160">
        <v>6.6480000000000003E-3</v>
      </c>
    </row>
    <row r="3161" spans="1:27" x14ac:dyDescent="0.2">
      <c r="A3161" t="s">
        <v>2268</v>
      </c>
      <c r="B3161" t="s">
        <v>35</v>
      </c>
      <c r="C3161" t="s">
        <v>572</v>
      </c>
      <c r="D3161" t="s">
        <v>28</v>
      </c>
      <c r="E3161" t="s">
        <v>20</v>
      </c>
      <c r="F3161">
        <v>16</v>
      </c>
      <c r="G3161">
        <v>21683</v>
      </c>
      <c r="H3161">
        <v>32452</v>
      </c>
      <c r="I3161">
        <v>0.80223409999999995</v>
      </c>
      <c r="J3161">
        <v>0.81307700000000005</v>
      </c>
      <c r="K3161">
        <v>1.0843E-2</v>
      </c>
      <c r="L3161">
        <v>5.1121999999999999E-3</v>
      </c>
      <c r="M3161">
        <v>1.9252600000000002E-2</v>
      </c>
      <c r="N3161">
        <v>2.4334000000000001E-3</v>
      </c>
      <c r="O3161">
        <v>17134.05</v>
      </c>
      <c r="P3161">
        <v>0.79020670000000004</v>
      </c>
      <c r="Q3161">
        <v>76.662953999999999</v>
      </c>
      <c r="R3161">
        <v>70.071011999999996</v>
      </c>
      <c r="S3161" t="s">
        <v>18</v>
      </c>
      <c r="T3161">
        <v>2.4340999999999998E-3</v>
      </c>
      <c r="U3161">
        <v>4.2913999999999999E-3</v>
      </c>
      <c r="V3161">
        <v>8.1621000000000003E-3</v>
      </c>
      <c r="W3161">
        <v>1.0843E-2</v>
      </c>
      <c r="X3161">
        <v>1.3523800000000001E-2</v>
      </c>
      <c r="Y3161">
        <v>1.73945E-2</v>
      </c>
      <c r="Z3161">
        <v>1.9251799999999999E-2</v>
      </c>
      <c r="AA3161">
        <v>1.3335700000000001E-2</v>
      </c>
    </row>
    <row r="3162" spans="1:27" x14ac:dyDescent="0.2">
      <c r="A3162" t="s">
        <v>2269</v>
      </c>
      <c r="B3162" t="s">
        <v>35</v>
      </c>
      <c r="C3162" t="s">
        <v>572</v>
      </c>
      <c r="D3162" t="s">
        <v>28</v>
      </c>
      <c r="E3162" t="s">
        <v>20</v>
      </c>
      <c r="F3162">
        <v>17</v>
      </c>
      <c r="G3162">
        <v>21683</v>
      </c>
      <c r="H3162">
        <v>32452</v>
      </c>
      <c r="I3162">
        <v>0.80075370000000001</v>
      </c>
      <c r="J3162">
        <v>0.82400119999999999</v>
      </c>
      <c r="K3162">
        <v>2.32476E-2</v>
      </c>
      <c r="L3162">
        <v>5.2456999999999998E-3</v>
      </c>
      <c r="M3162">
        <v>3.1876799999999997E-2</v>
      </c>
      <c r="N3162">
        <v>1.46184E-2</v>
      </c>
      <c r="O3162">
        <v>17134.05</v>
      </c>
      <c r="P3162">
        <v>0.79020670000000004</v>
      </c>
      <c r="Q3162">
        <v>75.985175999999996</v>
      </c>
      <c r="R3162">
        <v>70.071011999999996</v>
      </c>
      <c r="S3162" t="s">
        <v>19</v>
      </c>
      <c r="T3162">
        <v>1.4619099999999999E-2</v>
      </c>
      <c r="U3162">
        <v>1.6524899999999999E-2</v>
      </c>
      <c r="V3162">
        <v>2.04967E-2</v>
      </c>
      <c r="W3162">
        <v>2.32476E-2</v>
      </c>
      <c r="X3162">
        <v>2.5998400000000001E-2</v>
      </c>
      <c r="Y3162">
        <v>2.9970299999999998E-2</v>
      </c>
      <c r="Z3162">
        <v>3.1876000000000002E-2</v>
      </c>
      <c r="AA3162">
        <v>2.8213100000000001E-2</v>
      </c>
    </row>
    <row r="3163" spans="1:27" x14ac:dyDescent="0.2">
      <c r="A3163" t="s">
        <v>2270</v>
      </c>
      <c r="B3163" t="s">
        <v>35</v>
      </c>
      <c r="C3163" t="s">
        <v>572</v>
      </c>
      <c r="D3163" t="s">
        <v>28</v>
      </c>
      <c r="E3163" t="s">
        <v>20</v>
      </c>
      <c r="F3163">
        <v>18</v>
      </c>
      <c r="G3163">
        <v>21683</v>
      </c>
      <c r="H3163">
        <v>32452</v>
      </c>
      <c r="I3163">
        <v>0.80793320000000002</v>
      </c>
      <c r="J3163">
        <v>0.83283689999999999</v>
      </c>
      <c r="K3163">
        <v>2.4903600000000001E-2</v>
      </c>
      <c r="L3163">
        <v>5.1561000000000003E-3</v>
      </c>
      <c r="M3163">
        <v>3.33853E-2</v>
      </c>
      <c r="N3163">
        <v>1.64219E-2</v>
      </c>
      <c r="O3163">
        <v>17134.05</v>
      </c>
      <c r="P3163">
        <v>0.79020670000000004</v>
      </c>
      <c r="Q3163">
        <v>75.047376</v>
      </c>
      <c r="R3163">
        <v>70.071011999999996</v>
      </c>
      <c r="S3163" t="s">
        <v>19</v>
      </c>
      <c r="T3163">
        <v>1.6422599999999999E-2</v>
      </c>
      <c r="U3163">
        <v>1.82959E-2</v>
      </c>
      <c r="V3163">
        <v>2.2199799999999999E-2</v>
      </c>
      <c r="W3163">
        <v>2.4903600000000001E-2</v>
      </c>
      <c r="X3163">
        <v>2.76075E-2</v>
      </c>
      <c r="Y3163">
        <v>3.1511400000000002E-2</v>
      </c>
      <c r="Z3163">
        <v>3.33846E-2</v>
      </c>
      <c r="AA3163">
        <v>2.99022E-2</v>
      </c>
    </row>
    <row r="3164" spans="1:27" x14ac:dyDescent="0.2">
      <c r="A3164" t="s">
        <v>2271</v>
      </c>
      <c r="B3164" t="s">
        <v>35</v>
      </c>
      <c r="C3164" t="s">
        <v>572</v>
      </c>
      <c r="D3164" t="s">
        <v>28</v>
      </c>
      <c r="E3164" t="s">
        <v>20</v>
      </c>
      <c r="F3164">
        <v>19</v>
      </c>
      <c r="G3164">
        <v>21683</v>
      </c>
      <c r="H3164">
        <v>32452</v>
      </c>
      <c r="I3164">
        <v>0.79748220000000003</v>
      </c>
      <c r="J3164">
        <v>0.81606719999999999</v>
      </c>
      <c r="K3164">
        <v>1.8585000000000001E-2</v>
      </c>
      <c r="L3164">
        <v>4.8047999999999997E-3</v>
      </c>
      <c r="M3164">
        <v>2.6488999999999999E-2</v>
      </c>
      <c r="N3164">
        <v>1.0681E-2</v>
      </c>
      <c r="O3164">
        <v>17134.05</v>
      </c>
      <c r="P3164">
        <v>0.79020670000000004</v>
      </c>
      <c r="Q3164">
        <v>73.450781000000006</v>
      </c>
      <c r="R3164">
        <v>70.071011999999996</v>
      </c>
      <c r="S3164" t="s">
        <v>19</v>
      </c>
      <c r="T3164">
        <v>1.0681700000000001E-2</v>
      </c>
      <c r="U3164">
        <v>1.24274E-2</v>
      </c>
      <c r="V3164">
        <v>1.6065400000000001E-2</v>
      </c>
      <c r="W3164">
        <v>1.8585000000000001E-2</v>
      </c>
      <c r="X3164">
        <v>2.1104700000000001E-2</v>
      </c>
      <c r="Y3164">
        <v>2.4742699999999999E-2</v>
      </c>
      <c r="Z3164">
        <v>2.6488299999999999E-2</v>
      </c>
      <c r="AA3164">
        <v>2.27739E-2</v>
      </c>
    </row>
    <row r="3165" spans="1:27" x14ac:dyDescent="0.2">
      <c r="A3165" t="s">
        <v>2272</v>
      </c>
      <c r="B3165" t="s">
        <v>35</v>
      </c>
      <c r="C3165" t="s">
        <v>572</v>
      </c>
      <c r="D3165" t="s">
        <v>28</v>
      </c>
      <c r="E3165" t="s">
        <v>20</v>
      </c>
      <c r="F3165">
        <v>20</v>
      </c>
      <c r="G3165">
        <v>21683</v>
      </c>
      <c r="H3165">
        <v>32452</v>
      </c>
      <c r="I3165">
        <v>0.76922880000000005</v>
      </c>
      <c r="J3165">
        <v>0.78335339999999998</v>
      </c>
      <c r="K3165">
        <v>1.4124599999999999E-2</v>
      </c>
      <c r="L3165">
        <v>4.3632000000000002E-3</v>
      </c>
      <c r="M3165">
        <v>2.1302000000000001E-2</v>
      </c>
      <c r="N3165">
        <v>6.9471999999999997E-3</v>
      </c>
      <c r="O3165">
        <v>17134.05</v>
      </c>
      <c r="P3165">
        <v>0.79020670000000004</v>
      </c>
      <c r="Q3165">
        <v>70.946259999999995</v>
      </c>
      <c r="R3165">
        <v>70.071011999999996</v>
      </c>
      <c r="S3165" t="s">
        <v>19</v>
      </c>
      <c r="T3165">
        <v>6.9478999999999999E-3</v>
      </c>
      <c r="U3165">
        <v>8.5330000000000007E-3</v>
      </c>
      <c r="V3165">
        <v>1.1836599999999999E-2</v>
      </c>
      <c r="W3165">
        <v>1.4124599999999999E-2</v>
      </c>
      <c r="X3165">
        <v>1.6412699999999999E-2</v>
      </c>
      <c r="Y3165">
        <v>1.97162E-2</v>
      </c>
      <c r="Z3165">
        <v>2.1301400000000002E-2</v>
      </c>
      <c r="AA3165">
        <v>1.8030999999999998E-2</v>
      </c>
    </row>
    <row r="3166" spans="1:27" x14ac:dyDescent="0.2">
      <c r="A3166" t="s">
        <v>2273</v>
      </c>
      <c r="B3166" t="s">
        <v>35</v>
      </c>
      <c r="C3166" t="s">
        <v>572</v>
      </c>
      <c r="D3166" t="s">
        <v>28</v>
      </c>
      <c r="E3166" t="s">
        <v>20</v>
      </c>
      <c r="F3166">
        <v>21</v>
      </c>
      <c r="G3166">
        <v>21683</v>
      </c>
      <c r="H3166">
        <v>32452</v>
      </c>
      <c r="I3166">
        <v>0.78906359999999998</v>
      </c>
      <c r="J3166">
        <v>0.80283000000000004</v>
      </c>
      <c r="K3166">
        <v>1.37663E-2</v>
      </c>
      <c r="L3166">
        <v>4.1130999999999997E-3</v>
      </c>
      <c r="M3166">
        <v>2.0532399999999999E-2</v>
      </c>
      <c r="N3166">
        <v>7.0001999999999998E-3</v>
      </c>
      <c r="O3166">
        <v>17134.05</v>
      </c>
      <c r="P3166">
        <v>0.79020670000000004</v>
      </c>
      <c r="Q3166">
        <v>68.141085000000004</v>
      </c>
      <c r="R3166">
        <v>70.071011999999996</v>
      </c>
      <c r="S3166" t="s">
        <v>19</v>
      </c>
      <c r="T3166">
        <v>7.0007999999999997E-3</v>
      </c>
      <c r="U3166">
        <v>8.4951000000000002E-3</v>
      </c>
      <c r="V3166">
        <v>1.1609400000000001E-2</v>
      </c>
      <c r="W3166">
        <v>1.37663E-2</v>
      </c>
      <c r="X3166">
        <v>1.5923300000000001E-2</v>
      </c>
      <c r="Y3166">
        <v>1.9037499999999999E-2</v>
      </c>
      <c r="Z3166">
        <v>2.0531799999999999E-2</v>
      </c>
      <c r="AA3166">
        <v>1.7147300000000001E-2</v>
      </c>
    </row>
    <row r="3167" spans="1:27" x14ac:dyDescent="0.2">
      <c r="A3167" t="s">
        <v>2274</v>
      </c>
      <c r="B3167" t="s">
        <v>35</v>
      </c>
      <c r="C3167" t="s">
        <v>572</v>
      </c>
      <c r="D3167" t="s">
        <v>28</v>
      </c>
      <c r="E3167" t="s">
        <v>20</v>
      </c>
      <c r="F3167">
        <v>22</v>
      </c>
      <c r="G3167">
        <v>21683</v>
      </c>
      <c r="H3167">
        <v>32452</v>
      </c>
      <c r="I3167">
        <v>0.76948930000000004</v>
      </c>
      <c r="J3167">
        <v>0.77487360000000005</v>
      </c>
      <c r="K3167">
        <v>5.3841999999999996E-3</v>
      </c>
      <c r="L3167">
        <v>3.9296000000000001E-3</v>
      </c>
      <c r="M3167">
        <v>1.1848300000000001E-2</v>
      </c>
      <c r="N3167">
        <v>-1.08E-3</v>
      </c>
      <c r="O3167">
        <v>17134.05</v>
      </c>
      <c r="P3167">
        <v>0.79020670000000004</v>
      </c>
      <c r="Q3167">
        <v>66.753271999999996</v>
      </c>
      <c r="R3167">
        <v>70.071011999999996</v>
      </c>
      <c r="S3167" t="s">
        <v>18</v>
      </c>
      <c r="T3167">
        <v>-1.0794000000000001E-3</v>
      </c>
      <c r="U3167">
        <v>3.4820000000000001E-4</v>
      </c>
      <c r="V3167">
        <v>3.3235000000000001E-3</v>
      </c>
      <c r="W3167">
        <v>5.3841999999999996E-3</v>
      </c>
      <c r="X3167">
        <v>7.4447999999999997E-3</v>
      </c>
      <c r="Y3167">
        <v>1.04201E-2</v>
      </c>
      <c r="Z3167">
        <v>1.18478E-2</v>
      </c>
      <c r="AA3167">
        <v>6.9484000000000004E-3</v>
      </c>
    </row>
    <row r="3168" spans="1:27" x14ac:dyDescent="0.2">
      <c r="A3168" t="s">
        <v>2275</v>
      </c>
      <c r="B3168" t="s">
        <v>35</v>
      </c>
      <c r="C3168" t="s">
        <v>572</v>
      </c>
      <c r="D3168" t="s">
        <v>28</v>
      </c>
      <c r="E3168" t="s">
        <v>20</v>
      </c>
      <c r="F3168">
        <v>23</v>
      </c>
      <c r="G3168">
        <v>21683</v>
      </c>
      <c r="H3168">
        <v>32452</v>
      </c>
      <c r="I3168">
        <v>0.68964309999999995</v>
      </c>
      <c r="J3168">
        <v>0.6902047</v>
      </c>
      <c r="K3168">
        <v>5.6159999999999999E-4</v>
      </c>
      <c r="L3168">
        <v>3.6104000000000002E-3</v>
      </c>
      <c r="M3168">
        <v>6.5006999999999999E-3</v>
      </c>
      <c r="N3168">
        <v>-5.3775000000000003E-3</v>
      </c>
      <c r="O3168">
        <v>17134.05</v>
      </c>
      <c r="P3168">
        <v>0.79020670000000004</v>
      </c>
      <c r="Q3168">
        <v>66.152872000000002</v>
      </c>
      <c r="R3168">
        <v>70.071011999999996</v>
      </c>
      <c r="S3168" t="s">
        <v>18</v>
      </c>
      <c r="T3168">
        <v>-5.3769000000000004E-3</v>
      </c>
      <c r="U3168">
        <v>-4.0653E-3</v>
      </c>
      <c r="V3168">
        <v>-1.3316999999999999E-3</v>
      </c>
      <c r="W3168">
        <v>5.6159999999999999E-4</v>
      </c>
      <c r="X3168">
        <v>2.4548999999999999E-3</v>
      </c>
      <c r="Y3168">
        <v>5.1885000000000004E-3</v>
      </c>
      <c r="Z3168">
        <v>6.5002000000000002E-3</v>
      </c>
      <c r="AA3168">
        <v>8.1369999999999999E-4</v>
      </c>
    </row>
    <row r="3169" spans="1:27" x14ac:dyDescent="0.2">
      <c r="A3169" t="s">
        <v>2276</v>
      </c>
      <c r="B3169" t="s">
        <v>35</v>
      </c>
      <c r="C3169" t="s">
        <v>572</v>
      </c>
      <c r="D3169" t="s">
        <v>28</v>
      </c>
      <c r="E3169" t="s">
        <v>20</v>
      </c>
      <c r="F3169">
        <v>24</v>
      </c>
      <c r="G3169">
        <v>21683</v>
      </c>
      <c r="H3169">
        <v>32452</v>
      </c>
      <c r="I3169">
        <v>0.58751039999999999</v>
      </c>
      <c r="J3169">
        <v>0.58738109999999999</v>
      </c>
      <c r="K3169">
        <v>-1.293E-4</v>
      </c>
      <c r="L3169">
        <v>3.2383999999999998E-3</v>
      </c>
      <c r="M3169">
        <v>5.1979000000000001E-3</v>
      </c>
      <c r="N3169">
        <v>-5.4564000000000001E-3</v>
      </c>
      <c r="O3169">
        <v>17134.05</v>
      </c>
      <c r="P3169">
        <v>0.79020670000000004</v>
      </c>
      <c r="Q3169">
        <v>65.901482000000001</v>
      </c>
      <c r="R3169">
        <v>70.071011999999996</v>
      </c>
      <c r="S3169" t="s">
        <v>18</v>
      </c>
      <c r="T3169">
        <v>-5.4558999999999996E-3</v>
      </c>
      <c r="U3169">
        <v>-4.2794E-3</v>
      </c>
      <c r="V3169">
        <v>-1.8274999999999999E-3</v>
      </c>
      <c r="W3169">
        <v>-1.293E-4</v>
      </c>
      <c r="X3169">
        <v>1.5689E-3</v>
      </c>
      <c r="Y3169">
        <v>4.0209E-3</v>
      </c>
      <c r="Z3169">
        <v>5.1973999999999996E-3</v>
      </c>
      <c r="AA3169">
        <v>-2.2010000000000001E-4</v>
      </c>
    </row>
    <row r="3170" spans="1:27" x14ac:dyDescent="0.2">
      <c r="A3170" t="s">
        <v>2277</v>
      </c>
      <c r="B3170" t="s">
        <v>34</v>
      </c>
      <c r="C3170" t="s">
        <v>572</v>
      </c>
      <c r="D3170" t="s">
        <v>29</v>
      </c>
      <c r="E3170" t="s">
        <v>20</v>
      </c>
      <c r="F3170">
        <v>1</v>
      </c>
      <c r="G3170">
        <v>67544</v>
      </c>
      <c r="H3170">
        <v>60000</v>
      </c>
      <c r="I3170">
        <v>0.54904410000000003</v>
      </c>
      <c r="J3170">
        <v>0.54601770000000005</v>
      </c>
      <c r="K3170">
        <v>-3.0263999999999998E-3</v>
      </c>
      <c r="L3170">
        <v>2.5511000000000002E-3</v>
      </c>
      <c r="M3170">
        <v>1.1701999999999999E-3</v>
      </c>
      <c r="N3170">
        <v>-7.2230000000000003E-3</v>
      </c>
      <c r="O3170">
        <v>67544</v>
      </c>
      <c r="Q3170">
        <v>66.807571999999993</v>
      </c>
      <c r="R3170">
        <v>71.371144000000001</v>
      </c>
      <c r="S3170" t="s">
        <v>17</v>
      </c>
      <c r="T3170">
        <v>-7.2226E-3</v>
      </c>
      <c r="U3170">
        <v>-6.2957999999999998E-3</v>
      </c>
      <c r="V3170">
        <v>-4.3642000000000004E-3</v>
      </c>
      <c r="W3170">
        <v>-3.0263999999999998E-3</v>
      </c>
      <c r="X3170">
        <v>-1.6886E-3</v>
      </c>
      <c r="Y3170">
        <v>2.43E-4</v>
      </c>
      <c r="Z3170">
        <v>1.1697999999999999E-3</v>
      </c>
      <c r="AA3170">
        <v>-5.5426E-3</v>
      </c>
    </row>
    <row r="3171" spans="1:27" x14ac:dyDescent="0.2">
      <c r="A3171" t="s">
        <v>2278</v>
      </c>
      <c r="B3171" t="s">
        <v>34</v>
      </c>
      <c r="C3171" t="s">
        <v>572</v>
      </c>
      <c r="D3171" t="s">
        <v>29</v>
      </c>
      <c r="E3171" t="s">
        <v>20</v>
      </c>
      <c r="F3171">
        <v>2</v>
      </c>
      <c r="G3171">
        <v>67544</v>
      </c>
      <c r="H3171">
        <v>60000</v>
      </c>
      <c r="I3171">
        <v>0.49482939999999997</v>
      </c>
      <c r="J3171">
        <v>0.49083490000000002</v>
      </c>
      <c r="K3171">
        <v>-3.9944000000000004E-3</v>
      </c>
      <c r="L3171">
        <v>2.3405000000000001E-3</v>
      </c>
      <c r="M3171">
        <v>-1.4430000000000001E-4</v>
      </c>
      <c r="N3171">
        <v>-7.8445000000000008E-3</v>
      </c>
      <c r="O3171">
        <v>67544</v>
      </c>
      <c r="Q3171">
        <v>66.430751000000001</v>
      </c>
      <c r="R3171">
        <v>71.371144000000001</v>
      </c>
      <c r="S3171" t="s">
        <v>17</v>
      </c>
      <c r="T3171">
        <v>-7.8440999999999997E-3</v>
      </c>
      <c r="U3171">
        <v>-6.9937999999999997E-3</v>
      </c>
      <c r="V3171">
        <v>-5.2217000000000001E-3</v>
      </c>
      <c r="W3171">
        <v>-3.9944000000000004E-3</v>
      </c>
      <c r="X3171">
        <v>-2.7671000000000002E-3</v>
      </c>
      <c r="Y3171">
        <v>-9.9500000000000001E-4</v>
      </c>
      <c r="Z3171">
        <v>-1.4469999999999999E-4</v>
      </c>
      <c r="AA3171">
        <v>-8.1379999999999994E-3</v>
      </c>
    </row>
    <row r="3172" spans="1:27" x14ac:dyDescent="0.2">
      <c r="A3172" t="s">
        <v>2279</v>
      </c>
      <c r="B3172" t="s">
        <v>34</v>
      </c>
      <c r="C3172" t="s">
        <v>572</v>
      </c>
      <c r="D3172" t="s">
        <v>29</v>
      </c>
      <c r="E3172" t="s">
        <v>20</v>
      </c>
      <c r="F3172">
        <v>3</v>
      </c>
      <c r="G3172">
        <v>67544</v>
      </c>
      <c r="H3172">
        <v>60000</v>
      </c>
      <c r="I3172">
        <v>0.45945839999999999</v>
      </c>
      <c r="J3172">
        <v>0.4543644</v>
      </c>
      <c r="K3172">
        <v>-5.0939999999999996E-3</v>
      </c>
      <c r="L3172">
        <v>2.1137999999999999E-3</v>
      </c>
      <c r="M3172">
        <v>-1.6168000000000001E-3</v>
      </c>
      <c r="N3172">
        <v>-8.5711999999999993E-3</v>
      </c>
      <c r="O3172">
        <v>67544</v>
      </c>
      <c r="Q3172">
        <v>66.212992999999997</v>
      </c>
      <c r="R3172">
        <v>71.371144000000001</v>
      </c>
      <c r="S3172" t="s">
        <v>17</v>
      </c>
      <c r="T3172">
        <v>-8.5708999999999994E-3</v>
      </c>
      <c r="U3172">
        <v>-7.8028999999999998E-3</v>
      </c>
      <c r="V3172">
        <v>-6.2024999999999997E-3</v>
      </c>
      <c r="W3172">
        <v>-5.0939999999999996E-3</v>
      </c>
      <c r="X3172">
        <v>-3.9855000000000003E-3</v>
      </c>
      <c r="Y3172">
        <v>-2.385E-3</v>
      </c>
      <c r="Z3172">
        <v>-1.6171E-3</v>
      </c>
      <c r="AA3172">
        <v>-1.1211199999999999E-2</v>
      </c>
    </row>
    <row r="3173" spans="1:27" x14ac:dyDescent="0.2">
      <c r="A3173" t="s">
        <v>2280</v>
      </c>
      <c r="B3173" t="s">
        <v>34</v>
      </c>
      <c r="C3173" t="s">
        <v>572</v>
      </c>
      <c r="D3173" t="s">
        <v>29</v>
      </c>
      <c r="E3173" t="s">
        <v>20</v>
      </c>
      <c r="F3173">
        <v>4</v>
      </c>
      <c r="G3173">
        <v>67544</v>
      </c>
      <c r="H3173">
        <v>60000</v>
      </c>
      <c r="I3173">
        <v>0.43668240000000003</v>
      </c>
      <c r="J3173">
        <v>0.43144549999999998</v>
      </c>
      <c r="K3173">
        <v>-5.2369000000000001E-3</v>
      </c>
      <c r="L3173">
        <v>1.9645999999999999E-3</v>
      </c>
      <c r="M3173">
        <v>-2.0051000000000001E-3</v>
      </c>
      <c r="N3173">
        <v>-8.4686999999999991E-3</v>
      </c>
      <c r="O3173">
        <v>67544</v>
      </c>
      <c r="Q3173">
        <v>66.160308999999998</v>
      </c>
      <c r="R3173">
        <v>71.371144000000001</v>
      </c>
      <c r="S3173" t="s">
        <v>17</v>
      </c>
      <c r="T3173">
        <v>-8.4683999999999992E-3</v>
      </c>
      <c r="U3173">
        <v>-7.7546999999999998E-3</v>
      </c>
      <c r="V3173">
        <v>-6.2671000000000003E-3</v>
      </c>
      <c r="W3173">
        <v>-5.2369000000000001E-3</v>
      </c>
      <c r="X3173">
        <v>-4.2065999999999996E-3</v>
      </c>
      <c r="Y3173">
        <v>-2.7190999999999999E-3</v>
      </c>
      <c r="Z3173">
        <v>-2.0052999999999998E-3</v>
      </c>
      <c r="AA3173">
        <v>-1.2137999999999999E-2</v>
      </c>
    </row>
    <row r="3174" spans="1:27" x14ac:dyDescent="0.2">
      <c r="A3174" t="s">
        <v>2281</v>
      </c>
      <c r="B3174" t="s">
        <v>34</v>
      </c>
      <c r="C3174" t="s">
        <v>572</v>
      </c>
      <c r="D3174" t="s">
        <v>29</v>
      </c>
      <c r="E3174" t="s">
        <v>20</v>
      </c>
      <c r="F3174">
        <v>5</v>
      </c>
      <c r="G3174">
        <v>67544</v>
      </c>
      <c r="H3174">
        <v>60000</v>
      </c>
      <c r="I3174">
        <v>0.42455619999999999</v>
      </c>
      <c r="J3174">
        <v>0.41989349999999998</v>
      </c>
      <c r="K3174">
        <v>-4.6626000000000003E-3</v>
      </c>
      <c r="L3174">
        <v>1.8636E-3</v>
      </c>
      <c r="M3174">
        <v>-1.5969999999999999E-3</v>
      </c>
      <c r="N3174">
        <v>-7.7282000000000002E-3</v>
      </c>
      <c r="O3174">
        <v>67544</v>
      </c>
      <c r="Q3174">
        <v>65.893159999999995</v>
      </c>
      <c r="R3174">
        <v>71.371144000000001</v>
      </c>
      <c r="S3174" t="s">
        <v>17</v>
      </c>
      <c r="T3174">
        <v>-7.7279000000000002E-3</v>
      </c>
      <c r="U3174">
        <v>-7.0508999999999997E-3</v>
      </c>
      <c r="V3174">
        <v>-5.6398999999999998E-3</v>
      </c>
      <c r="W3174">
        <v>-4.6626000000000003E-3</v>
      </c>
      <c r="X3174">
        <v>-3.6852999999999999E-3</v>
      </c>
      <c r="Y3174">
        <v>-2.2742999999999999E-3</v>
      </c>
      <c r="Z3174">
        <v>-1.5973000000000001E-3</v>
      </c>
      <c r="AA3174">
        <v>-1.1104299999999999E-2</v>
      </c>
    </row>
    <row r="3175" spans="1:27" x14ac:dyDescent="0.2">
      <c r="A3175" t="s">
        <v>2282</v>
      </c>
      <c r="B3175" t="s">
        <v>34</v>
      </c>
      <c r="C3175" t="s">
        <v>572</v>
      </c>
      <c r="D3175" t="s">
        <v>29</v>
      </c>
      <c r="E3175" t="s">
        <v>20</v>
      </c>
      <c r="F3175">
        <v>6</v>
      </c>
      <c r="G3175">
        <v>67544</v>
      </c>
      <c r="H3175">
        <v>60000</v>
      </c>
      <c r="I3175">
        <v>0.4271508</v>
      </c>
      <c r="J3175">
        <v>0.42284149999999998</v>
      </c>
      <c r="K3175">
        <v>-4.3093999999999997E-3</v>
      </c>
      <c r="L3175">
        <v>1.8086000000000001E-3</v>
      </c>
      <c r="M3175">
        <v>-1.3343000000000001E-3</v>
      </c>
      <c r="N3175">
        <v>-7.2843999999999999E-3</v>
      </c>
      <c r="O3175">
        <v>67544</v>
      </c>
      <c r="Q3175">
        <v>65.678855999999996</v>
      </c>
      <c r="R3175">
        <v>71.371144000000001</v>
      </c>
      <c r="S3175" t="s">
        <v>17</v>
      </c>
      <c r="T3175">
        <v>-7.2842000000000002E-3</v>
      </c>
      <c r="U3175">
        <v>-6.6271000000000004E-3</v>
      </c>
      <c r="V3175">
        <v>-5.2578E-3</v>
      </c>
      <c r="W3175">
        <v>-4.3093999999999997E-3</v>
      </c>
      <c r="X3175">
        <v>-3.3609E-3</v>
      </c>
      <c r="Y3175">
        <v>-1.9916000000000001E-3</v>
      </c>
      <c r="Z3175">
        <v>-1.3345E-3</v>
      </c>
      <c r="AA3175">
        <v>-1.01914E-2</v>
      </c>
    </row>
    <row r="3176" spans="1:27" x14ac:dyDescent="0.2">
      <c r="A3176" t="s">
        <v>2283</v>
      </c>
      <c r="B3176" t="s">
        <v>34</v>
      </c>
      <c r="C3176" t="s">
        <v>572</v>
      </c>
      <c r="D3176" t="s">
        <v>29</v>
      </c>
      <c r="E3176" t="s">
        <v>20</v>
      </c>
      <c r="F3176">
        <v>7</v>
      </c>
      <c r="G3176">
        <v>67544</v>
      </c>
      <c r="H3176">
        <v>60000</v>
      </c>
      <c r="I3176">
        <v>0.44443080000000001</v>
      </c>
      <c r="J3176">
        <v>0.44039440000000002</v>
      </c>
      <c r="K3176">
        <v>-4.0363999999999999E-3</v>
      </c>
      <c r="L3176">
        <v>1.8653000000000001E-3</v>
      </c>
      <c r="M3176">
        <v>-9.68E-4</v>
      </c>
      <c r="N3176">
        <v>-7.1047000000000003E-3</v>
      </c>
      <c r="O3176">
        <v>67544</v>
      </c>
      <c r="Q3176">
        <v>65.493156999999997</v>
      </c>
      <c r="R3176">
        <v>71.371144000000001</v>
      </c>
      <c r="S3176" t="s">
        <v>17</v>
      </c>
      <c r="T3176">
        <v>-7.1044999999999997E-3</v>
      </c>
      <c r="U3176">
        <v>-6.4267999999999999E-3</v>
      </c>
      <c r="V3176">
        <v>-5.0144999999999999E-3</v>
      </c>
      <c r="W3176">
        <v>-4.0363999999999999E-3</v>
      </c>
      <c r="X3176">
        <v>-3.0582000000000001E-3</v>
      </c>
      <c r="Y3176">
        <v>-1.6459000000000001E-3</v>
      </c>
      <c r="Z3176">
        <v>-9.6829999999999996E-4</v>
      </c>
      <c r="AA3176">
        <v>-9.1652999999999995E-3</v>
      </c>
    </row>
    <row r="3177" spans="1:27" x14ac:dyDescent="0.2">
      <c r="A3177" t="s">
        <v>2284</v>
      </c>
      <c r="B3177" t="s">
        <v>34</v>
      </c>
      <c r="C3177" t="s">
        <v>572</v>
      </c>
      <c r="D3177" t="s">
        <v>29</v>
      </c>
      <c r="E3177" t="s">
        <v>20</v>
      </c>
      <c r="F3177">
        <v>8</v>
      </c>
      <c r="G3177">
        <v>67544</v>
      </c>
      <c r="H3177">
        <v>60000</v>
      </c>
      <c r="I3177">
        <v>0.48638160000000003</v>
      </c>
      <c r="J3177">
        <v>0.4814368</v>
      </c>
      <c r="K3177">
        <v>-4.9448000000000001E-3</v>
      </c>
      <c r="L3177">
        <v>1.9876999999999998E-3</v>
      </c>
      <c r="M3177">
        <v>-1.6750000000000001E-3</v>
      </c>
      <c r="N3177">
        <v>-8.2146000000000007E-3</v>
      </c>
      <c r="O3177">
        <v>67544</v>
      </c>
      <c r="Q3177">
        <v>65.754448999999994</v>
      </c>
      <c r="R3177">
        <v>71.371144000000001</v>
      </c>
      <c r="S3177" t="s">
        <v>17</v>
      </c>
      <c r="T3177">
        <v>-8.2143000000000008E-3</v>
      </c>
      <c r="U3177">
        <v>-7.4920999999999998E-3</v>
      </c>
      <c r="V3177">
        <v>-5.9871000000000004E-3</v>
      </c>
      <c r="W3177">
        <v>-4.9448000000000001E-3</v>
      </c>
      <c r="X3177">
        <v>-3.9023999999999999E-3</v>
      </c>
      <c r="Y3177">
        <v>-2.3974999999999999E-3</v>
      </c>
      <c r="Z3177">
        <v>-1.6753E-3</v>
      </c>
      <c r="AA3177">
        <v>-1.0270899999999999E-2</v>
      </c>
    </row>
    <row r="3178" spans="1:27" x14ac:dyDescent="0.2">
      <c r="A3178" t="s">
        <v>2285</v>
      </c>
      <c r="B3178" t="s">
        <v>34</v>
      </c>
      <c r="C3178" t="s">
        <v>572</v>
      </c>
      <c r="D3178" t="s">
        <v>29</v>
      </c>
      <c r="E3178" t="s">
        <v>20</v>
      </c>
      <c r="F3178">
        <v>9</v>
      </c>
      <c r="G3178">
        <v>67544</v>
      </c>
      <c r="H3178">
        <v>60000</v>
      </c>
      <c r="I3178">
        <v>0.54485620000000001</v>
      </c>
      <c r="J3178">
        <v>0.53870430000000002</v>
      </c>
      <c r="K3178">
        <v>-6.1519000000000001E-3</v>
      </c>
      <c r="L3178">
        <v>2.2082999999999998E-3</v>
      </c>
      <c r="M3178">
        <v>-2.5190999999999998E-3</v>
      </c>
      <c r="N3178">
        <v>-9.7845999999999992E-3</v>
      </c>
      <c r="O3178">
        <v>67544</v>
      </c>
      <c r="Q3178">
        <v>67.507267999999996</v>
      </c>
      <c r="R3178">
        <v>71.371144000000001</v>
      </c>
      <c r="S3178" t="s">
        <v>17</v>
      </c>
      <c r="T3178">
        <v>-9.7842999999999992E-3</v>
      </c>
      <c r="U3178">
        <v>-8.9820000000000004E-3</v>
      </c>
      <c r="V3178">
        <v>-7.3099000000000003E-3</v>
      </c>
      <c r="W3178">
        <v>-6.1519000000000001E-3</v>
      </c>
      <c r="X3178">
        <v>-4.9937999999999996E-3</v>
      </c>
      <c r="Y3178">
        <v>-3.3216999999999999E-3</v>
      </c>
      <c r="Z3178">
        <v>-2.5194000000000002E-3</v>
      </c>
      <c r="AA3178">
        <v>-1.14197E-2</v>
      </c>
    </row>
    <row r="3179" spans="1:27" x14ac:dyDescent="0.2">
      <c r="A3179" t="s">
        <v>2286</v>
      </c>
      <c r="B3179" t="s">
        <v>34</v>
      </c>
      <c r="C3179" t="s">
        <v>572</v>
      </c>
      <c r="D3179" t="s">
        <v>29</v>
      </c>
      <c r="E3179" t="s">
        <v>20</v>
      </c>
      <c r="F3179">
        <v>10</v>
      </c>
      <c r="G3179">
        <v>67544</v>
      </c>
      <c r="H3179">
        <v>60000</v>
      </c>
      <c r="I3179">
        <v>0.59777150000000001</v>
      </c>
      <c r="J3179">
        <v>0.59145369999999997</v>
      </c>
      <c r="K3179">
        <v>-6.3178000000000002E-3</v>
      </c>
      <c r="L3179">
        <v>2.3806999999999999E-3</v>
      </c>
      <c r="M3179">
        <v>-2.4015E-3</v>
      </c>
      <c r="N3179">
        <v>-1.0234099999999999E-2</v>
      </c>
      <c r="O3179">
        <v>67544</v>
      </c>
      <c r="Q3179">
        <v>70.409234999999995</v>
      </c>
      <c r="R3179">
        <v>71.371144000000001</v>
      </c>
      <c r="S3179" t="s">
        <v>17</v>
      </c>
      <c r="T3179">
        <v>-1.02337E-2</v>
      </c>
      <c r="U3179">
        <v>-9.3688E-3</v>
      </c>
      <c r="V3179">
        <v>-7.5662999999999998E-3</v>
      </c>
      <c r="W3179">
        <v>-6.3178000000000002E-3</v>
      </c>
      <c r="X3179">
        <v>-5.0693999999999999E-3</v>
      </c>
      <c r="Y3179">
        <v>-3.2667999999999998E-3</v>
      </c>
      <c r="Z3179">
        <v>-2.4019000000000002E-3</v>
      </c>
      <c r="AA3179">
        <v>-1.06818E-2</v>
      </c>
    </row>
    <row r="3180" spans="1:27" x14ac:dyDescent="0.2">
      <c r="A3180" t="s">
        <v>2287</v>
      </c>
      <c r="B3180" t="s">
        <v>34</v>
      </c>
      <c r="C3180" t="s">
        <v>572</v>
      </c>
      <c r="D3180" t="s">
        <v>29</v>
      </c>
      <c r="E3180" t="s">
        <v>20</v>
      </c>
      <c r="F3180">
        <v>11</v>
      </c>
      <c r="G3180">
        <v>67544</v>
      </c>
      <c r="H3180">
        <v>60000</v>
      </c>
      <c r="I3180">
        <v>0.6484084</v>
      </c>
      <c r="J3180">
        <v>0.64047240000000005</v>
      </c>
      <c r="K3180">
        <v>-7.9360000000000003E-3</v>
      </c>
      <c r="L3180">
        <v>2.5720000000000001E-3</v>
      </c>
      <c r="M3180">
        <v>-3.7050999999999998E-3</v>
      </c>
      <c r="N3180">
        <v>-1.21669E-2</v>
      </c>
      <c r="O3180">
        <v>67544</v>
      </c>
      <c r="Q3180">
        <v>74.092168000000001</v>
      </c>
      <c r="R3180">
        <v>71.371144000000001</v>
      </c>
      <c r="S3180" t="s">
        <v>17</v>
      </c>
      <c r="T3180">
        <v>-1.21665E-2</v>
      </c>
      <c r="U3180">
        <v>-1.12321E-2</v>
      </c>
      <c r="V3180">
        <v>-9.2846999999999999E-3</v>
      </c>
      <c r="W3180">
        <v>-7.9360000000000003E-3</v>
      </c>
      <c r="X3180">
        <v>-6.5871999999999997E-3</v>
      </c>
      <c r="Y3180">
        <v>-4.6398999999999998E-3</v>
      </c>
      <c r="Z3180">
        <v>-3.7055E-3</v>
      </c>
      <c r="AA3180">
        <v>-1.23908E-2</v>
      </c>
    </row>
    <row r="3181" spans="1:27" x14ac:dyDescent="0.2">
      <c r="A3181" t="s">
        <v>2288</v>
      </c>
      <c r="B3181" t="s">
        <v>34</v>
      </c>
      <c r="C3181" t="s">
        <v>572</v>
      </c>
      <c r="D3181" t="s">
        <v>29</v>
      </c>
      <c r="E3181" t="s">
        <v>20</v>
      </c>
      <c r="F3181">
        <v>12</v>
      </c>
      <c r="G3181">
        <v>67544</v>
      </c>
      <c r="H3181">
        <v>60000</v>
      </c>
      <c r="I3181">
        <v>0.69722269999999997</v>
      </c>
      <c r="J3181">
        <v>0.689805</v>
      </c>
      <c r="K3181">
        <v>-7.4177999999999996E-3</v>
      </c>
      <c r="L3181">
        <v>2.826E-3</v>
      </c>
      <c r="M3181">
        <v>-2.7691E-3</v>
      </c>
      <c r="N3181">
        <v>-1.2066500000000001E-2</v>
      </c>
      <c r="O3181">
        <v>67544</v>
      </c>
      <c r="Q3181">
        <v>77.082459</v>
      </c>
      <c r="R3181">
        <v>71.371144000000001</v>
      </c>
      <c r="S3181" t="s">
        <v>17</v>
      </c>
      <c r="T3181">
        <v>-1.20661E-2</v>
      </c>
      <c r="U3181">
        <v>-1.10394E-2</v>
      </c>
      <c r="V3181">
        <v>-8.8997E-3</v>
      </c>
      <c r="W3181">
        <v>-7.4177999999999996E-3</v>
      </c>
      <c r="X3181">
        <v>-5.9357999999999998E-3</v>
      </c>
      <c r="Y3181">
        <v>-3.7961000000000002E-3</v>
      </c>
      <c r="Z3181">
        <v>-2.7694999999999998E-3</v>
      </c>
      <c r="AA3181">
        <v>-1.07534E-2</v>
      </c>
    </row>
    <row r="3182" spans="1:27" x14ac:dyDescent="0.2">
      <c r="A3182" t="s">
        <v>2289</v>
      </c>
      <c r="B3182" t="s">
        <v>34</v>
      </c>
      <c r="C3182" t="s">
        <v>572</v>
      </c>
      <c r="D3182" t="s">
        <v>29</v>
      </c>
      <c r="E3182" t="s">
        <v>20</v>
      </c>
      <c r="F3182">
        <v>13</v>
      </c>
      <c r="G3182">
        <v>67544</v>
      </c>
      <c r="H3182">
        <v>60000</v>
      </c>
      <c r="I3182">
        <v>0.74876969999999998</v>
      </c>
      <c r="J3182">
        <v>0.74098869999999994</v>
      </c>
      <c r="K3182">
        <v>-7.7809999999999997E-3</v>
      </c>
      <c r="L3182">
        <v>3.0929999999999998E-3</v>
      </c>
      <c r="M3182">
        <v>-2.6930999999999999E-3</v>
      </c>
      <c r="N3182">
        <v>-1.2868900000000001E-2</v>
      </c>
      <c r="O3182">
        <v>67544</v>
      </c>
      <c r="Q3182">
        <v>78.742789999999999</v>
      </c>
      <c r="R3182">
        <v>71.371144000000001</v>
      </c>
      <c r="S3182" t="s">
        <v>17</v>
      </c>
      <c r="T3182">
        <v>-1.28684E-2</v>
      </c>
      <c r="U3182">
        <v>-1.17448E-2</v>
      </c>
      <c r="V3182">
        <v>-9.4029000000000005E-3</v>
      </c>
      <c r="W3182">
        <v>-7.7809999999999997E-3</v>
      </c>
      <c r="X3182">
        <v>-6.1590000000000004E-3</v>
      </c>
      <c r="Y3182">
        <v>-3.8172000000000002E-3</v>
      </c>
      <c r="Z3182">
        <v>-2.6935000000000001E-3</v>
      </c>
      <c r="AA3182">
        <v>-1.0500799999999999E-2</v>
      </c>
    </row>
    <row r="3183" spans="1:27" x14ac:dyDescent="0.2">
      <c r="A3183" t="s">
        <v>2290</v>
      </c>
      <c r="B3183" t="s">
        <v>34</v>
      </c>
      <c r="C3183" t="s">
        <v>572</v>
      </c>
      <c r="D3183" t="s">
        <v>29</v>
      </c>
      <c r="E3183" t="s">
        <v>20</v>
      </c>
      <c r="F3183">
        <v>14</v>
      </c>
      <c r="G3183">
        <v>67544</v>
      </c>
      <c r="H3183">
        <v>60000</v>
      </c>
      <c r="I3183">
        <v>0.79780810000000002</v>
      </c>
      <c r="J3183">
        <v>0.78830290000000003</v>
      </c>
      <c r="K3183">
        <v>-9.5052000000000001E-3</v>
      </c>
      <c r="L3183">
        <v>3.3479E-3</v>
      </c>
      <c r="M3183">
        <v>-3.9979999999999998E-3</v>
      </c>
      <c r="N3183">
        <v>-1.50124E-2</v>
      </c>
      <c r="O3183">
        <v>67544</v>
      </c>
      <c r="Q3183">
        <v>79.677239999999998</v>
      </c>
      <c r="R3183">
        <v>71.371144000000001</v>
      </c>
      <c r="S3183" t="s">
        <v>17</v>
      </c>
      <c r="T3183">
        <v>-1.50119E-2</v>
      </c>
      <c r="U3183">
        <v>-1.37956E-2</v>
      </c>
      <c r="V3183">
        <v>-1.12608E-2</v>
      </c>
      <c r="W3183">
        <v>-9.5052000000000001E-3</v>
      </c>
      <c r="X3183">
        <v>-7.7495999999999997E-3</v>
      </c>
      <c r="Y3183">
        <v>-5.2147000000000001E-3</v>
      </c>
      <c r="Z3183">
        <v>-3.9985000000000003E-3</v>
      </c>
      <c r="AA3183">
        <v>-1.20578E-2</v>
      </c>
    </row>
    <row r="3184" spans="1:27" x14ac:dyDescent="0.2">
      <c r="A3184" t="s">
        <v>2291</v>
      </c>
      <c r="B3184" t="s">
        <v>34</v>
      </c>
      <c r="C3184" t="s">
        <v>572</v>
      </c>
      <c r="D3184" t="s">
        <v>29</v>
      </c>
      <c r="E3184" t="s">
        <v>20</v>
      </c>
      <c r="F3184">
        <v>15</v>
      </c>
      <c r="G3184">
        <v>67544</v>
      </c>
      <c r="H3184">
        <v>60000</v>
      </c>
      <c r="I3184">
        <v>0.83429189999999998</v>
      </c>
      <c r="J3184">
        <v>0.82893240000000001</v>
      </c>
      <c r="K3184">
        <v>-5.3594000000000003E-3</v>
      </c>
      <c r="L3184">
        <v>3.5376000000000001E-3</v>
      </c>
      <c r="M3184">
        <v>4.6000000000000001E-4</v>
      </c>
      <c r="N3184">
        <v>-1.11789E-2</v>
      </c>
      <c r="O3184">
        <v>67544</v>
      </c>
      <c r="Q3184">
        <v>79.585680999999994</v>
      </c>
      <c r="R3184">
        <v>71.371144000000001</v>
      </c>
      <c r="S3184" t="s">
        <v>18</v>
      </c>
      <c r="T3184">
        <v>-1.11783E-2</v>
      </c>
      <c r="U3184">
        <v>-9.8931000000000002E-3</v>
      </c>
      <c r="V3184">
        <v>-7.2145999999999998E-3</v>
      </c>
      <c r="W3184">
        <v>-5.3594000000000003E-3</v>
      </c>
      <c r="X3184">
        <v>-3.5043000000000001E-3</v>
      </c>
      <c r="Y3184">
        <v>-8.2580000000000001E-4</v>
      </c>
      <c r="Z3184">
        <v>4.595E-4</v>
      </c>
      <c r="AA3184">
        <v>-6.4654999999999999E-3</v>
      </c>
    </row>
    <row r="3185" spans="1:27" x14ac:dyDescent="0.2">
      <c r="A3185" t="s">
        <v>2292</v>
      </c>
      <c r="B3185" t="s">
        <v>34</v>
      </c>
      <c r="C3185" t="s">
        <v>572</v>
      </c>
      <c r="D3185" t="s">
        <v>29</v>
      </c>
      <c r="E3185" t="s">
        <v>20</v>
      </c>
      <c r="F3185">
        <v>16</v>
      </c>
      <c r="G3185">
        <v>67544</v>
      </c>
      <c r="H3185">
        <v>60000</v>
      </c>
      <c r="I3185">
        <v>0.86336650000000004</v>
      </c>
      <c r="J3185">
        <v>0.86195730000000004</v>
      </c>
      <c r="K3185">
        <v>-1.4092E-3</v>
      </c>
      <c r="L3185">
        <v>3.6556000000000002E-3</v>
      </c>
      <c r="M3185">
        <v>4.6042000000000001E-3</v>
      </c>
      <c r="N3185">
        <v>-7.4225999999999997E-3</v>
      </c>
      <c r="O3185">
        <v>67544</v>
      </c>
      <c r="Q3185">
        <v>79.326595999999995</v>
      </c>
      <c r="R3185">
        <v>71.371144000000001</v>
      </c>
      <c r="S3185" t="s">
        <v>18</v>
      </c>
      <c r="T3185">
        <v>-7.4221000000000001E-3</v>
      </c>
      <c r="U3185">
        <v>-6.0939999999999996E-3</v>
      </c>
      <c r="V3185">
        <v>-3.3262000000000001E-3</v>
      </c>
      <c r="W3185">
        <v>-1.4092E-3</v>
      </c>
      <c r="X3185">
        <v>5.0779999999999998E-4</v>
      </c>
      <c r="Y3185">
        <v>3.2756E-3</v>
      </c>
      <c r="Z3185">
        <v>4.6036999999999996E-3</v>
      </c>
      <c r="AA3185">
        <v>-1.6348999999999999E-3</v>
      </c>
    </row>
    <row r="3186" spans="1:27" x14ac:dyDescent="0.2">
      <c r="A3186" t="s">
        <v>2293</v>
      </c>
      <c r="B3186" t="s">
        <v>34</v>
      </c>
      <c r="C3186" t="s">
        <v>572</v>
      </c>
      <c r="D3186" t="s">
        <v>29</v>
      </c>
      <c r="E3186" t="s">
        <v>20</v>
      </c>
      <c r="F3186">
        <v>17</v>
      </c>
      <c r="G3186">
        <v>67544</v>
      </c>
      <c r="H3186">
        <v>60000</v>
      </c>
      <c r="I3186">
        <v>0.86441619999999997</v>
      </c>
      <c r="J3186">
        <v>0.87265879999999996</v>
      </c>
      <c r="K3186">
        <v>8.2425999999999992E-3</v>
      </c>
      <c r="L3186">
        <v>3.7333000000000002E-3</v>
      </c>
      <c r="M3186">
        <v>1.43839E-2</v>
      </c>
      <c r="N3186">
        <v>2.1013E-3</v>
      </c>
      <c r="O3186">
        <v>67544</v>
      </c>
      <c r="Q3186">
        <v>78.454756000000003</v>
      </c>
      <c r="R3186">
        <v>71.371144000000001</v>
      </c>
      <c r="S3186" t="s">
        <v>19</v>
      </c>
      <c r="T3186">
        <v>2.1018E-3</v>
      </c>
      <c r="U3186">
        <v>3.4581999999999998E-3</v>
      </c>
      <c r="V3186">
        <v>6.2848000000000001E-3</v>
      </c>
      <c r="W3186">
        <v>8.2425999999999992E-3</v>
      </c>
      <c r="X3186">
        <v>1.0200300000000001E-2</v>
      </c>
      <c r="Y3186">
        <v>1.3027E-2</v>
      </c>
      <c r="Z3186">
        <v>1.43833E-2</v>
      </c>
      <c r="AA3186">
        <v>9.4453999999999996E-3</v>
      </c>
    </row>
    <row r="3187" spans="1:27" x14ac:dyDescent="0.2">
      <c r="A3187" t="s">
        <v>2294</v>
      </c>
      <c r="B3187" t="s">
        <v>34</v>
      </c>
      <c r="C3187" t="s">
        <v>572</v>
      </c>
      <c r="D3187" t="s">
        <v>29</v>
      </c>
      <c r="E3187" t="s">
        <v>20</v>
      </c>
      <c r="F3187">
        <v>18</v>
      </c>
      <c r="G3187">
        <v>67544</v>
      </c>
      <c r="H3187">
        <v>60000</v>
      </c>
      <c r="I3187">
        <v>0.86929699999999999</v>
      </c>
      <c r="J3187">
        <v>0.8744864</v>
      </c>
      <c r="K3187">
        <v>5.1894999999999997E-3</v>
      </c>
      <c r="L3187">
        <v>3.6692999999999999E-3</v>
      </c>
      <c r="M3187">
        <v>1.12254E-2</v>
      </c>
      <c r="N3187">
        <v>-8.4650000000000003E-4</v>
      </c>
      <c r="O3187">
        <v>67544</v>
      </c>
      <c r="Q3187">
        <v>77.306272000000007</v>
      </c>
      <c r="R3187">
        <v>71.371144000000001</v>
      </c>
      <c r="S3187" t="s">
        <v>19</v>
      </c>
      <c r="T3187">
        <v>-8.4590000000000002E-4</v>
      </c>
      <c r="U3187">
        <v>4.8710000000000002E-4</v>
      </c>
      <c r="V3187">
        <v>3.2653000000000001E-3</v>
      </c>
      <c r="W3187">
        <v>5.1894999999999997E-3</v>
      </c>
      <c r="X3187">
        <v>7.1136999999999997E-3</v>
      </c>
      <c r="Y3187">
        <v>9.8919000000000003E-3</v>
      </c>
      <c r="Z3187">
        <v>1.1224899999999999E-2</v>
      </c>
      <c r="AA3187">
        <v>5.9343E-3</v>
      </c>
    </row>
    <row r="3188" spans="1:27" x14ac:dyDescent="0.2">
      <c r="A3188" t="s">
        <v>2295</v>
      </c>
      <c r="B3188" t="s">
        <v>34</v>
      </c>
      <c r="C3188" t="s">
        <v>572</v>
      </c>
      <c r="D3188" t="s">
        <v>29</v>
      </c>
      <c r="E3188" t="s">
        <v>20</v>
      </c>
      <c r="F3188">
        <v>19</v>
      </c>
      <c r="G3188">
        <v>67544</v>
      </c>
      <c r="H3188">
        <v>60000</v>
      </c>
      <c r="I3188">
        <v>0.84080650000000001</v>
      </c>
      <c r="J3188">
        <v>0.84524829999999995</v>
      </c>
      <c r="K3188">
        <v>4.4416999999999998E-3</v>
      </c>
      <c r="L3188">
        <v>3.4880000000000002E-3</v>
      </c>
      <c r="M3188">
        <v>1.0179499999999999E-2</v>
      </c>
      <c r="N3188">
        <v>-1.2960000000000001E-3</v>
      </c>
      <c r="O3188">
        <v>67544</v>
      </c>
      <c r="Q3188">
        <v>75.554923000000002</v>
      </c>
      <c r="R3188">
        <v>71.371144000000001</v>
      </c>
      <c r="S3188" t="s">
        <v>19</v>
      </c>
      <c r="T3188">
        <v>-1.2955E-3</v>
      </c>
      <c r="U3188">
        <v>-2.83E-5</v>
      </c>
      <c r="V3188">
        <v>2.6126000000000001E-3</v>
      </c>
      <c r="W3188">
        <v>4.4416999999999998E-3</v>
      </c>
      <c r="X3188">
        <v>6.2709000000000003E-3</v>
      </c>
      <c r="Y3188">
        <v>8.9117999999999992E-3</v>
      </c>
      <c r="Z3188">
        <v>1.0179000000000001E-2</v>
      </c>
      <c r="AA3188">
        <v>5.2550000000000001E-3</v>
      </c>
    </row>
    <row r="3189" spans="1:27" x14ac:dyDescent="0.2">
      <c r="A3189" t="s">
        <v>2296</v>
      </c>
      <c r="B3189" t="s">
        <v>34</v>
      </c>
      <c r="C3189" t="s">
        <v>572</v>
      </c>
      <c r="D3189" t="s">
        <v>29</v>
      </c>
      <c r="E3189" t="s">
        <v>20</v>
      </c>
      <c r="F3189">
        <v>20</v>
      </c>
      <c r="G3189">
        <v>67544</v>
      </c>
      <c r="H3189">
        <v>60000</v>
      </c>
      <c r="I3189">
        <v>0.81959000000000004</v>
      </c>
      <c r="J3189">
        <v>0.82584449999999998</v>
      </c>
      <c r="K3189">
        <v>6.2544999999999996E-3</v>
      </c>
      <c r="L3189">
        <v>3.1259E-3</v>
      </c>
      <c r="M3189">
        <v>1.13966E-2</v>
      </c>
      <c r="N3189">
        <v>1.1125E-3</v>
      </c>
      <c r="O3189">
        <v>67544</v>
      </c>
      <c r="Q3189">
        <v>72.661409000000006</v>
      </c>
      <c r="R3189">
        <v>71.371144000000001</v>
      </c>
      <c r="S3189" t="s">
        <v>19</v>
      </c>
      <c r="T3189">
        <v>1.1129E-3</v>
      </c>
      <c r="U3189">
        <v>2.2485999999999999E-3</v>
      </c>
      <c r="V3189">
        <v>4.6153000000000001E-3</v>
      </c>
      <c r="W3189">
        <v>6.2544999999999996E-3</v>
      </c>
      <c r="X3189">
        <v>7.8937999999999994E-3</v>
      </c>
      <c r="Y3189">
        <v>1.0260500000000001E-2</v>
      </c>
      <c r="Z3189">
        <v>1.13962E-2</v>
      </c>
      <c r="AA3189">
        <v>7.5735000000000004E-3</v>
      </c>
    </row>
    <row r="3190" spans="1:27" x14ac:dyDescent="0.2">
      <c r="A3190" t="s">
        <v>2297</v>
      </c>
      <c r="B3190" t="s">
        <v>34</v>
      </c>
      <c r="C3190" t="s">
        <v>572</v>
      </c>
      <c r="D3190" t="s">
        <v>29</v>
      </c>
      <c r="E3190" t="s">
        <v>20</v>
      </c>
      <c r="F3190">
        <v>21</v>
      </c>
      <c r="G3190">
        <v>67544</v>
      </c>
      <c r="H3190">
        <v>60000</v>
      </c>
      <c r="I3190">
        <v>0.84408030000000001</v>
      </c>
      <c r="J3190">
        <v>0.8483676</v>
      </c>
      <c r="K3190">
        <v>4.2873E-3</v>
      </c>
      <c r="L3190">
        <v>3.0219999999999999E-3</v>
      </c>
      <c r="M3190">
        <v>9.2584E-3</v>
      </c>
      <c r="N3190">
        <v>-6.8389999999999998E-4</v>
      </c>
      <c r="O3190">
        <v>67544</v>
      </c>
      <c r="Q3190">
        <v>70.040891000000002</v>
      </c>
      <c r="R3190">
        <v>71.371144000000001</v>
      </c>
      <c r="S3190" t="s">
        <v>19</v>
      </c>
      <c r="T3190">
        <v>-6.8340000000000002E-4</v>
      </c>
      <c r="U3190">
        <v>4.1449999999999999E-4</v>
      </c>
      <c r="V3190">
        <v>2.7025E-3</v>
      </c>
      <c r="W3190">
        <v>4.2873E-3</v>
      </c>
      <c r="X3190">
        <v>5.8719999999999996E-3</v>
      </c>
      <c r="Y3190">
        <v>8.1601E-3</v>
      </c>
      <c r="Z3190">
        <v>9.2580000000000006E-3</v>
      </c>
      <c r="AA3190">
        <v>5.0536000000000001E-3</v>
      </c>
    </row>
    <row r="3191" spans="1:27" x14ac:dyDescent="0.2">
      <c r="A3191" t="s">
        <v>2298</v>
      </c>
      <c r="B3191" t="s">
        <v>34</v>
      </c>
      <c r="C3191" t="s">
        <v>572</v>
      </c>
      <c r="D3191" t="s">
        <v>29</v>
      </c>
      <c r="E3191" t="s">
        <v>20</v>
      </c>
      <c r="F3191">
        <v>22</v>
      </c>
      <c r="G3191">
        <v>67544</v>
      </c>
      <c r="H3191">
        <v>60000</v>
      </c>
      <c r="I3191">
        <v>0.81587799999999999</v>
      </c>
      <c r="J3191">
        <v>0.81032130000000002</v>
      </c>
      <c r="K3191">
        <v>-5.5567000000000004E-3</v>
      </c>
      <c r="L3191">
        <v>2.9131999999999999E-3</v>
      </c>
      <c r="M3191">
        <v>-7.6440000000000004E-4</v>
      </c>
      <c r="N3191">
        <v>-1.0348899999999999E-2</v>
      </c>
      <c r="O3191">
        <v>67544</v>
      </c>
      <c r="Q3191">
        <v>68.861653000000004</v>
      </c>
      <c r="R3191">
        <v>71.371144000000001</v>
      </c>
      <c r="S3191" t="s">
        <v>18</v>
      </c>
      <c r="T3191">
        <v>-1.03485E-2</v>
      </c>
      <c r="U3191">
        <v>-9.2901000000000008E-3</v>
      </c>
      <c r="V3191">
        <v>-7.0844000000000002E-3</v>
      </c>
      <c r="W3191">
        <v>-5.5567000000000004E-3</v>
      </c>
      <c r="X3191">
        <v>-4.0289999999999996E-3</v>
      </c>
      <c r="Y3191">
        <v>-1.8232000000000001E-3</v>
      </c>
      <c r="Z3191">
        <v>-7.6480000000000005E-4</v>
      </c>
      <c r="AA3191">
        <v>-6.8573999999999996E-3</v>
      </c>
    </row>
    <row r="3192" spans="1:27" x14ac:dyDescent="0.2">
      <c r="A3192" t="s">
        <v>2299</v>
      </c>
      <c r="B3192" t="s">
        <v>34</v>
      </c>
      <c r="C3192" t="s">
        <v>572</v>
      </c>
      <c r="D3192" t="s">
        <v>29</v>
      </c>
      <c r="E3192" t="s">
        <v>20</v>
      </c>
      <c r="F3192">
        <v>23</v>
      </c>
      <c r="G3192">
        <v>67544</v>
      </c>
      <c r="H3192">
        <v>60000</v>
      </c>
      <c r="I3192">
        <v>0.73416599999999999</v>
      </c>
      <c r="J3192">
        <v>0.72525989999999996</v>
      </c>
      <c r="K3192">
        <v>-8.9061000000000001E-3</v>
      </c>
      <c r="L3192">
        <v>2.7095999999999999E-3</v>
      </c>
      <c r="M3192">
        <v>-4.4488000000000002E-3</v>
      </c>
      <c r="N3192">
        <v>-1.3363399999999999E-2</v>
      </c>
      <c r="O3192">
        <v>67544</v>
      </c>
      <c r="Q3192">
        <v>68.277887000000007</v>
      </c>
      <c r="R3192">
        <v>71.371144000000001</v>
      </c>
      <c r="S3192" t="s">
        <v>18</v>
      </c>
      <c r="T3192">
        <v>-1.3363E-2</v>
      </c>
      <c r="U3192">
        <v>-1.23786E-2</v>
      </c>
      <c r="V3192">
        <v>-1.0327100000000001E-2</v>
      </c>
      <c r="W3192">
        <v>-8.9061000000000001E-3</v>
      </c>
      <c r="X3192">
        <v>-7.4852E-3</v>
      </c>
      <c r="Y3192">
        <v>-5.4336000000000002E-3</v>
      </c>
      <c r="Z3192">
        <v>-4.4492000000000004E-3</v>
      </c>
      <c r="AA3192">
        <v>-1.22799E-2</v>
      </c>
    </row>
    <row r="3193" spans="1:27" x14ac:dyDescent="0.2">
      <c r="A3193" t="s">
        <v>2300</v>
      </c>
      <c r="B3193" t="s">
        <v>34</v>
      </c>
      <c r="C3193" t="s">
        <v>572</v>
      </c>
      <c r="D3193" t="s">
        <v>29</v>
      </c>
      <c r="E3193" t="s">
        <v>20</v>
      </c>
      <c r="F3193">
        <v>24</v>
      </c>
      <c r="G3193">
        <v>67544</v>
      </c>
      <c r="H3193">
        <v>60000</v>
      </c>
      <c r="I3193">
        <v>0.63183710000000004</v>
      </c>
      <c r="J3193">
        <v>0.62140850000000003</v>
      </c>
      <c r="K3193">
        <v>-1.04286E-2</v>
      </c>
      <c r="L3193">
        <v>2.4472999999999999E-3</v>
      </c>
      <c r="M3193">
        <v>-6.4026999999999999E-3</v>
      </c>
      <c r="N3193">
        <v>-1.44545E-2</v>
      </c>
      <c r="O3193">
        <v>67544</v>
      </c>
      <c r="Q3193">
        <v>67.484289000000004</v>
      </c>
      <c r="R3193">
        <v>71.371144000000001</v>
      </c>
      <c r="S3193" t="s">
        <v>18</v>
      </c>
      <c r="T3193">
        <v>-1.4454099999999999E-2</v>
      </c>
      <c r="U3193">
        <v>-1.3565000000000001E-2</v>
      </c>
      <c r="V3193">
        <v>-1.1712E-2</v>
      </c>
      <c r="W3193">
        <v>-1.04286E-2</v>
      </c>
      <c r="X3193">
        <v>-9.1451999999999992E-3</v>
      </c>
      <c r="Y3193">
        <v>-7.2922000000000004E-3</v>
      </c>
      <c r="Z3193">
        <v>-6.4031000000000001E-3</v>
      </c>
      <c r="AA3193">
        <v>-1.6782200000000001E-2</v>
      </c>
    </row>
    <row r="3194" spans="1:27" x14ac:dyDescent="0.2">
      <c r="A3194" t="s">
        <v>2301</v>
      </c>
      <c r="B3194" t="s">
        <v>35</v>
      </c>
      <c r="C3194" t="s">
        <v>572</v>
      </c>
      <c r="D3194" t="s">
        <v>29</v>
      </c>
      <c r="E3194" t="s">
        <v>20</v>
      </c>
      <c r="F3194">
        <v>1</v>
      </c>
      <c r="G3194">
        <v>21680</v>
      </c>
      <c r="H3194">
        <v>32437</v>
      </c>
      <c r="I3194">
        <v>0.54943869999999995</v>
      </c>
      <c r="J3194">
        <v>0.54600919999999997</v>
      </c>
      <c r="K3194">
        <v>-3.4294999999999998E-3</v>
      </c>
      <c r="L3194">
        <v>3.4077999999999999E-3</v>
      </c>
      <c r="M3194">
        <v>2.1762000000000001E-3</v>
      </c>
      <c r="N3194">
        <v>-9.0352999999999996E-3</v>
      </c>
      <c r="O3194">
        <v>17109.23</v>
      </c>
      <c r="P3194">
        <v>0.78917099999999996</v>
      </c>
      <c r="Q3194">
        <v>66.779099000000002</v>
      </c>
      <c r="R3194">
        <v>71.399441999999993</v>
      </c>
      <c r="S3194" t="s">
        <v>18</v>
      </c>
      <c r="T3194">
        <v>-9.0348000000000008E-3</v>
      </c>
      <c r="U3194">
        <v>-7.7967000000000002E-3</v>
      </c>
      <c r="V3194">
        <v>-5.2166000000000001E-3</v>
      </c>
      <c r="W3194">
        <v>-3.4294999999999998E-3</v>
      </c>
      <c r="X3194">
        <v>-1.6425000000000001E-3</v>
      </c>
      <c r="Y3194">
        <v>9.3769999999999997E-4</v>
      </c>
      <c r="Z3194">
        <v>2.1757E-3</v>
      </c>
      <c r="AA3194">
        <v>-6.2811000000000004E-3</v>
      </c>
    </row>
    <row r="3195" spans="1:27" x14ac:dyDescent="0.2">
      <c r="A3195" t="s">
        <v>2302</v>
      </c>
      <c r="B3195" t="s">
        <v>35</v>
      </c>
      <c r="C3195" t="s">
        <v>572</v>
      </c>
      <c r="D3195" t="s">
        <v>29</v>
      </c>
      <c r="E3195" t="s">
        <v>20</v>
      </c>
      <c r="F3195">
        <v>2</v>
      </c>
      <c r="G3195">
        <v>21680</v>
      </c>
      <c r="H3195">
        <v>32437</v>
      </c>
      <c r="I3195">
        <v>0.49539800000000001</v>
      </c>
      <c r="J3195">
        <v>0.48807070000000002</v>
      </c>
      <c r="K3195">
        <v>-7.3271999999999999E-3</v>
      </c>
      <c r="L3195">
        <v>3.1751000000000001E-3</v>
      </c>
      <c r="M3195">
        <v>-2.1042999999999999E-3</v>
      </c>
      <c r="N3195">
        <v>-1.2550199999999999E-2</v>
      </c>
      <c r="O3195">
        <v>17109.23</v>
      </c>
      <c r="P3195">
        <v>0.78917099999999996</v>
      </c>
      <c r="Q3195">
        <v>66.398723000000004</v>
      </c>
      <c r="R3195">
        <v>71.399441999999993</v>
      </c>
      <c r="S3195" t="s">
        <v>18</v>
      </c>
      <c r="T3195">
        <v>-1.25498E-2</v>
      </c>
      <c r="U3195">
        <v>-1.13962E-2</v>
      </c>
      <c r="V3195">
        <v>-8.9922000000000005E-3</v>
      </c>
      <c r="W3195">
        <v>-7.3271999999999999E-3</v>
      </c>
      <c r="X3195">
        <v>-5.6622E-3</v>
      </c>
      <c r="Y3195">
        <v>-3.2582000000000002E-3</v>
      </c>
      <c r="Z3195">
        <v>-2.1047000000000001E-3</v>
      </c>
      <c r="AA3195">
        <v>-1.5012599999999999E-2</v>
      </c>
    </row>
    <row r="3196" spans="1:27" x14ac:dyDescent="0.2">
      <c r="A3196" t="s">
        <v>2303</v>
      </c>
      <c r="B3196" t="s">
        <v>35</v>
      </c>
      <c r="C3196" t="s">
        <v>572</v>
      </c>
      <c r="D3196" t="s">
        <v>29</v>
      </c>
      <c r="E3196" t="s">
        <v>20</v>
      </c>
      <c r="F3196">
        <v>3</v>
      </c>
      <c r="G3196">
        <v>21680</v>
      </c>
      <c r="H3196">
        <v>32437</v>
      </c>
      <c r="I3196">
        <v>0.45583849999999998</v>
      </c>
      <c r="J3196">
        <v>0.45080949999999997</v>
      </c>
      <c r="K3196" s="1">
        <v>-5.0289999999999996E-3</v>
      </c>
      <c r="L3196">
        <v>2.8262999999999999E-3</v>
      </c>
      <c r="M3196">
        <v>-3.7980000000000002E-4</v>
      </c>
      <c r="N3196">
        <v>-9.6783000000000008E-3</v>
      </c>
      <c r="O3196">
        <v>17109.23</v>
      </c>
      <c r="P3196">
        <v>0.78917099999999996</v>
      </c>
      <c r="Q3196">
        <v>66.173412999999996</v>
      </c>
      <c r="R3196">
        <v>71.399441999999993</v>
      </c>
      <c r="S3196" t="s">
        <v>18</v>
      </c>
      <c r="T3196">
        <v>-9.6778999999999997E-3</v>
      </c>
      <c r="U3196">
        <v>-8.6511000000000001E-3</v>
      </c>
      <c r="V3196">
        <v>-6.5110999999999997E-3</v>
      </c>
      <c r="W3196">
        <v>-5.0289999999999996E-3</v>
      </c>
      <c r="X3196">
        <v>-3.5469E-3</v>
      </c>
      <c r="Y3196">
        <v>-1.407E-3</v>
      </c>
      <c r="Z3196">
        <v>-3.8020000000000003E-4</v>
      </c>
      <c r="AA3196">
        <v>-1.11556E-2</v>
      </c>
    </row>
    <row r="3197" spans="1:27" x14ac:dyDescent="0.2">
      <c r="A3197" t="s">
        <v>2304</v>
      </c>
      <c r="B3197" t="s">
        <v>35</v>
      </c>
      <c r="C3197" t="s">
        <v>572</v>
      </c>
      <c r="D3197" t="s">
        <v>29</v>
      </c>
      <c r="E3197" t="s">
        <v>20</v>
      </c>
      <c r="F3197">
        <v>4</v>
      </c>
      <c r="G3197">
        <v>21680</v>
      </c>
      <c r="H3197">
        <v>32437</v>
      </c>
      <c r="I3197">
        <v>0.43068279999999998</v>
      </c>
      <c r="J3197">
        <v>0.4278575</v>
      </c>
      <c r="K3197">
        <v>-2.8251999999999999E-3</v>
      </c>
      <c r="L3197">
        <v>2.5898000000000002E-3</v>
      </c>
      <c r="M3197">
        <v>1.4350000000000001E-3</v>
      </c>
      <c r="N3197">
        <v>-7.0854999999999998E-3</v>
      </c>
      <c r="O3197">
        <v>17109.23</v>
      </c>
      <c r="P3197">
        <v>0.78917099999999996</v>
      </c>
      <c r="Q3197">
        <v>66.111165999999997</v>
      </c>
      <c r="R3197">
        <v>71.399441999999993</v>
      </c>
      <c r="S3197" t="s">
        <v>18</v>
      </c>
      <c r="T3197">
        <v>-7.0851000000000004E-3</v>
      </c>
      <c r="U3197">
        <v>-6.1441999999999998E-3</v>
      </c>
      <c r="V3197">
        <v>-4.1834000000000003E-3</v>
      </c>
      <c r="W3197">
        <v>-2.8251999999999999E-3</v>
      </c>
      <c r="X3197">
        <v>-1.4671E-3</v>
      </c>
      <c r="Y3197">
        <v>4.9370000000000002E-4</v>
      </c>
      <c r="Z3197">
        <v>1.4346000000000001E-3</v>
      </c>
      <c r="AA3197">
        <v>-6.6032E-3</v>
      </c>
    </row>
    <row r="3198" spans="1:27" x14ac:dyDescent="0.2">
      <c r="A3198" t="s">
        <v>2305</v>
      </c>
      <c r="B3198" t="s">
        <v>35</v>
      </c>
      <c r="C3198" t="s">
        <v>572</v>
      </c>
      <c r="D3198" t="s">
        <v>29</v>
      </c>
      <c r="E3198" t="s">
        <v>20</v>
      </c>
      <c r="F3198">
        <v>5</v>
      </c>
      <c r="G3198">
        <v>21680</v>
      </c>
      <c r="H3198">
        <v>32437</v>
      </c>
      <c r="I3198">
        <v>0.42115930000000001</v>
      </c>
      <c r="J3198">
        <v>0.41612870000000002</v>
      </c>
      <c r="K3198">
        <v>-5.0305999999999997E-3</v>
      </c>
      <c r="L3198">
        <v>2.4242000000000001E-3</v>
      </c>
      <c r="M3198">
        <v>-1.0428E-3</v>
      </c>
      <c r="N3198">
        <v>-9.0183999999999993E-3</v>
      </c>
      <c r="O3198">
        <v>17109.23</v>
      </c>
      <c r="P3198">
        <v>0.78917099999999996</v>
      </c>
      <c r="Q3198">
        <v>65.844059000000001</v>
      </c>
      <c r="R3198">
        <v>71.399441999999993</v>
      </c>
      <c r="S3198" t="s">
        <v>18</v>
      </c>
      <c r="T3198">
        <v>-9.018E-3</v>
      </c>
      <c r="U3198">
        <v>-8.1373000000000001E-3</v>
      </c>
      <c r="V3198">
        <v>-6.3017999999999998E-3</v>
      </c>
      <c r="W3198">
        <v>-5.0305999999999997E-3</v>
      </c>
      <c r="X3198">
        <v>-3.7593000000000001E-3</v>
      </c>
      <c r="Y3198">
        <v>-1.9239000000000001E-3</v>
      </c>
      <c r="Z3198">
        <v>-1.0430999999999999E-3</v>
      </c>
      <c r="AA3198">
        <v>-1.2089000000000001E-2</v>
      </c>
    </row>
    <row r="3199" spans="1:27" x14ac:dyDescent="0.2">
      <c r="A3199" t="s">
        <v>2306</v>
      </c>
      <c r="B3199" t="s">
        <v>35</v>
      </c>
      <c r="C3199" t="s">
        <v>572</v>
      </c>
      <c r="D3199" t="s">
        <v>29</v>
      </c>
      <c r="E3199" t="s">
        <v>20</v>
      </c>
      <c r="F3199">
        <v>6</v>
      </c>
      <c r="G3199">
        <v>21680</v>
      </c>
      <c r="H3199">
        <v>32437</v>
      </c>
      <c r="I3199">
        <v>0.42677409999999999</v>
      </c>
      <c r="J3199">
        <v>0.41838950000000003</v>
      </c>
      <c r="K3199">
        <v>-8.3847000000000001E-3</v>
      </c>
      <c r="L3199">
        <v>2.3971999999999999E-3</v>
      </c>
      <c r="M3199">
        <v>-4.4412999999999996E-3</v>
      </c>
      <c r="N3199">
        <v>-1.23281E-2</v>
      </c>
      <c r="O3199">
        <v>17109.23</v>
      </c>
      <c r="P3199">
        <v>0.78917099999999996</v>
      </c>
      <c r="Q3199">
        <v>65.621960000000001</v>
      </c>
      <c r="R3199">
        <v>71.399441999999993</v>
      </c>
      <c r="S3199" t="s">
        <v>18</v>
      </c>
      <c r="T3199">
        <v>-1.23278E-2</v>
      </c>
      <c r="U3199">
        <v>-1.14568E-2</v>
      </c>
      <c r="V3199">
        <v>-9.6418000000000007E-3</v>
      </c>
      <c r="W3199">
        <v>-8.3847000000000001E-3</v>
      </c>
      <c r="X3199">
        <v>-7.1276000000000004E-3</v>
      </c>
      <c r="Y3199">
        <v>-5.3125000000000004E-3</v>
      </c>
      <c r="Z3199">
        <v>-4.4416000000000004E-3</v>
      </c>
      <c r="AA3199">
        <v>-2.00404E-2</v>
      </c>
    </row>
    <row r="3200" spans="1:27" x14ac:dyDescent="0.2">
      <c r="A3200" t="s">
        <v>2307</v>
      </c>
      <c r="B3200" t="s">
        <v>35</v>
      </c>
      <c r="C3200" t="s">
        <v>572</v>
      </c>
      <c r="D3200" t="s">
        <v>29</v>
      </c>
      <c r="E3200" t="s">
        <v>20</v>
      </c>
      <c r="F3200">
        <v>7</v>
      </c>
      <c r="G3200">
        <v>21680</v>
      </c>
      <c r="H3200">
        <v>32437</v>
      </c>
      <c r="I3200">
        <v>0.44193880000000002</v>
      </c>
      <c r="J3200">
        <v>0.43903510000000001</v>
      </c>
      <c r="K3200">
        <v>-2.9036999999999999E-3</v>
      </c>
      <c r="L3200">
        <v>2.4477000000000001E-3</v>
      </c>
      <c r="M3200">
        <v>1.1226999999999999E-3</v>
      </c>
      <c r="N3200">
        <v>-6.9302000000000001E-3</v>
      </c>
      <c r="O3200">
        <v>17109.23</v>
      </c>
      <c r="P3200">
        <v>0.78917099999999996</v>
      </c>
      <c r="Q3200">
        <v>65.440237999999994</v>
      </c>
      <c r="R3200">
        <v>71.399441999999993</v>
      </c>
      <c r="S3200" t="s">
        <v>18</v>
      </c>
      <c r="T3200">
        <v>-6.9297999999999998E-3</v>
      </c>
      <c r="U3200">
        <v>-6.0406000000000001E-3</v>
      </c>
      <c r="V3200">
        <v>-4.1872999999999997E-3</v>
      </c>
      <c r="W3200">
        <v>-2.9036999999999999E-3</v>
      </c>
      <c r="X3200">
        <v>-1.6202E-3</v>
      </c>
      <c r="Y3200">
        <v>2.331E-4</v>
      </c>
      <c r="Z3200">
        <v>1.1224E-3</v>
      </c>
      <c r="AA3200">
        <v>-6.6138999999999998E-3</v>
      </c>
    </row>
    <row r="3201" spans="1:27" x14ac:dyDescent="0.2">
      <c r="A3201" t="s">
        <v>2308</v>
      </c>
      <c r="B3201" t="s">
        <v>35</v>
      </c>
      <c r="C3201" t="s">
        <v>572</v>
      </c>
      <c r="D3201" t="s">
        <v>29</v>
      </c>
      <c r="E3201" t="s">
        <v>20</v>
      </c>
      <c r="F3201">
        <v>8</v>
      </c>
      <c r="G3201">
        <v>21680</v>
      </c>
      <c r="H3201">
        <v>32437</v>
      </c>
      <c r="I3201">
        <v>0.48495650000000001</v>
      </c>
      <c r="J3201">
        <v>0.4837381</v>
      </c>
      <c r="K3201">
        <v>-1.2183999999999999E-3</v>
      </c>
      <c r="L3201">
        <v>2.6273999999999998E-3</v>
      </c>
      <c r="M3201" s="1">
        <v>3.1037E-3</v>
      </c>
      <c r="N3201">
        <v>-5.5405000000000003E-3</v>
      </c>
      <c r="O3201">
        <v>17109.23</v>
      </c>
      <c r="P3201">
        <v>0.78917099999999996</v>
      </c>
      <c r="Q3201">
        <v>65.708618999999999</v>
      </c>
      <c r="R3201">
        <v>71.399441999999993</v>
      </c>
      <c r="S3201" t="s">
        <v>18</v>
      </c>
      <c r="T3201">
        <v>-5.5401000000000001E-3</v>
      </c>
      <c r="U3201">
        <v>-4.5855000000000002E-3</v>
      </c>
      <c r="V3201">
        <v>-2.5961999999999999E-3</v>
      </c>
      <c r="W3201">
        <v>-1.2183999999999999E-3</v>
      </c>
      <c r="X3201">
        <v>1.594E-4</v>
      </c>
      <c r="Y3201">
        <v>2.1488000000000002E-3</v>
      </c>
      <c r="Z3201">
        <v>3.1032999999999998E-3</v>
      </c>
      <c r="AA3201">
        <v>-2.5187E-3</v>
      </c>
    </row>
    <row r="3202" spans="1:27" x14ac:dyDescent="0.2">
      <c r="A3202" t="s">
        <v>2309</v>
      </c>
      <c r="B3202" t="s">
        <v>35</v>
      </c>
      <c r="C3202" t="s">
        <v>572</v>
      </c>
      <c r="D3202" t="s">
        <v>29</v>
      </c>
      <c r="E3202" t="s">
        <v>20</v>
      </c>
      <c r="F3202">
        <v>9</v>
      </c>
      <c r="G3202">
        <v>21680</v>
      </c>
      <c r="H3202">
        <v>32437</v>
      </c>
      <c r="I3202">
        <v>0.54945580000000005</v>
      </c>
      <c r="J3202">
        <v>0.54461440000000005</v>
      </c>
      <c r="K3202">
        <v>-4.8414E-3</v>
      </c>
      <c r="L3202">
        <v>2.8879999999999999E-3</v>
      </c>
      <c r="M3202">
        <v>-9.0699999999999996E-5</v>
      </c>
      <c r="N3202">
        <v>-9.5922000000000004E-3</v>
      </c>
      <c r="O3202">
        <v>17109.23</v>
      </c>
      <c r="P3202">
        <v>0.78917099999999996</v>
      </c>
      <c r="Q3202">
        <v>67.502312000000003</v>
      </c>
      <c r="R3202">
        <v>71.399441999999993</v>
      </c>
      <c r="S3202" t="s">
        <v>18</v>
      </c>
      <c r="T3202">
        <v>-9.5917999999999993E-3</v>
      </c>
      <c r="U3202">
        <v>-8.5425999999999992E-3</v>
      </c>
      <c r="V3202">
        <v>-6.3559000000000003E-3</v>
      </c>
      <c r="W3202">
        <v>-4.8414E-3</v>
      </c>
      <c r="X3202">
        <v>-3.3270000000000001E-3</v>
      </c>
      <c r="Y3202">
        <v>-1.1402999999999999E-3</v>
      </c>
      <c r="Z3202">
        <v>-9.1100000000000005E-5</v>
      </c>
      <c r="AA3202">
        <v>-8.8895999999999992E-3</v>
      </c>
    </row>
    <row r="3203" spans="1:27" x14ac:dyDescent="0.2">
      <c r="A3203" t="s">
        <v>2310</v>
      </c>
      <c r="B3203" t="s">
        <v>35</v>
      </c>
      <c r="C3203" t="s">
        <v>572</v>
      </c>
      <c r="D3203" t="s">
        <v>29</v>
      </c>
      <c r="E3203" t="s">
        <v>20</v>
      </c>
      <c r="F3203">
        <v>10</v>
      </c>
      <c r="G3203">
        <v>21680</v>
      </c>
      <c r="H3203">
        <v>32437</v>
      </c>
      <c r="I3203">
        <v>0.60780190000000001</v>
      </c>
      <c r="J3203">
        <v>0.6016821</v>
      </c>
      <c r="K3203">
        <v>-6.1197999999999999E-3</v>
      </c>
      <c r="L3203">
        <v>3.1586000000000001E-3</v>
      </c>
      <c r="M3203">
        <v>-9.2389999999999996E-4</v>
      </c>
      <c r="N3203">
        <v>-1.13157E-2</v>
      </c>
      <c r="O3203">
        <v>17109.23</v>
      </c>
      <c r="P3203">
        <v>0.78917099999999996</v>
      </c>
      <c r="Q3203">
        <v>70.450622999999993</v>
      </c>
      <c r="R3203">
        <v>71.399441999999993</v>
      </c>
      <c r="S3203" t="s">
        <v>18</v>
      </c>
      <c r="T3203">
        <v>-1.1315199999999999E-2</v>
      </c>
      <c r="U3203">
        <v>-1.01677E-2</v>
      </c>
      <c r="V3203">
        <v>-7.7761999999999996E-3</v>
      </c>
      <c r="W3203">
        <v>-6.1197999999999999E-3</v>
      </c>
      <c r="X3203">
        <v>-4.4634999999999996E-3</v>
      </c>
      <c r="Y3203">
        <v>-2.0718999999999998E-3</v>
      </c>
      <c r="Z3203">
        <v>-9.2440000000000003E-4</v>
      </c>
      <c r="AA3203">
        <v>-1.01712E-2</v>
      </c>
    </row>
    <row r="3204" spans="1:27" x14ac:dyDescent="0.2">
      <c r="A3204" t="s">
        <v>2311</v>
      </c>
      <c r="B3204" t="s">
        <v>35</v>
      </c>
      <c r="C3204" t="s">
        <v>572</v>
      </c>
      <c r="D3204" t="s">
        <v>29</v>
      </c>
      <c r="E3204" t="s">
        <v>20</v>
      </c>
      <c r="F3204">
        <v>11</v>
      </c>
      <c r="G3204">
        <v>21680</v>
      </c>
      <c r="H3204">
        <v>32437</v>
      </c>
      <c r="I3204">
        <v>0.66175779999999995</v>
      </c>
      <c r="J3204">
        <v>0.65523980000000004</v>
      </c>
      <c r="K3204">
        <v>-6.5180000000000004E-3</v>
      </c>
      <c r="L3204">
        <v>3.4835000000000001E-3</v>
      </c>
      <c r="M3204">
        <v>-7.8759999999999995E-4</v>
      </c>
      <c r="N3204">
        <v>-1.22484E-2</v>
      </c>
      <c r="O3204">
        <v>17109.23</v>
      </c>
      <c r="P3204">
        <v>0.78917099999999996</v>
      </c>
      <c r="Q3204">
        <v>74.161978000000005</v>
      </c>
      <c r="R3204">
        <v>71.399441999999993</v>
      </c>
      <c r="S3204" t="s">
        <v>18</v>
      </c>
      <c r="T3204">
        <v>-1.2247900000000001E-2</v>
      </c>
      <c r="U3204">
        <v>-1.09823E-2</v>
      </c>
      <c r="V3204">
        <v>-8.3447999999999994E-3</v>
      </c>
      <c r="W3204">
        <v>-6.5180000000000004E-3</v>
      </c>
      <c r="X3204">
        <v>-4.6912999999999998E-3</v>
      </c>
      <c r="Y3204">
        <v>-2.0536999999999999E-3</v>
      </c>
      <c r="Z3204">
        <v>-7.8819999999999997E-4</v>
      </c>
      <c r="AA3204">
        <v>-9.9474999999999997E-3</v>
      </c>
    </row>
    <row r="3205" spans="1:27" x14ac:dyDescent="0.2">
      <c r="A3205" t="s">
        <v>2312</v>
      </c>
      <c r="B3205" t="s">
        <v>35</v>
      </c>
      <c r="C3205" t="s">
        <v>572</v>
      </c>
      <c r="D3205" t="s">
        <v>29</v>
      </c>
      <c r="E3205" t="s">
        <v>20</v>
      </c>
      <c r="F3205">
        <v>12</v>
      </c>
      <c r="G3205">
        <v>21680</v>
      </c>
      <c r="H3205">
        <v>32437</v>
      </c>
      <c r="I3205">
        <v>0.71723150000000002</v>
      </c>
      <c r="J3205">
        <v>0.71071649999999997</v>
      </c>
      <c r="K3205">
        <v>-6.5148999999999997E-3</v>
      </c>
      <c r="L3205">
        <v>3.8885999999999999E-3</v>
      </c>
      <c r="M3205">
        <v>-1.182E-4</v>
      </c>
      <c r="N3205">
        <v>-1.2911600000000001E-2</v>
      </c>
      <c r="O3205">
        <v>17109.23</v>
      </c>
      <c r="P3205">
        <v>0.78917099999999996</v>
      </c>
      <c r="Q3205">
        <v>77.170073000000002</v>
      </c>
      <c r="R3205">
        <v>71.399441999999993</v>
      </c>
      <c r="S3205" t="s">
        <v>18</v>
      </c>
      <c r="T3205">
        <v>-1.2911000000000001E-2</v>
      </c>
      <c r="U3205">
        <v>-1.1498299999999999E-2</v>
      </c>
      <c r="V3205">
        <v>-8.5541000000000002E-3</v>
      </c>
      <c r="W3205">
        <v>-6.5148999999999997E-3</v>
      </c>
      <c r="X3205">
        <v>-4.4758000000000003E-3</v>
      </c>
      <c r="Y3205">
        <v>-1.5315000000000001E-3</v>
      </c>
      <c r="Z3205">
        <v>-1.188E-4</v>
      </c>
      <c r="AA3205">
        <v>-9.1666999999999998E-3</v>
      </c>
    </row>
    <row r="3206" spans="1:27" x14ac:dyDescent="0.2">
      <c r="A3206" t="s">
        <v>2313</v>
      </c>
      <c r="B3206" t="s">
        <v>35</v>
      </c>
      <c r="C3206" t="s">
        <v>572</v>
      </c>
      <c r="D3206" t="s">
        <v>29</v>
      </c>
      <c r="E3206" t="s">
        <v>20</v>
      </c>
      <c r="F3206">
        <v>13</v>
      </c>
      <c r="G3206">
        <v>21680</v>
      </c>
      <c r="H3206">
        <v>32437</v>
      </c>
      <c r="I3206">
        <v>0.77495170000000002</v>
      </c>
      <c r="J3206">
        <v>0.77201030000000004</v>
      </c>
      <c r="K3206">
        <v>-2.9413E-3</v>
      </c>
      <c r="L3206">
        <v>4.3020000000000003E-3</v>
      </c>
      <c r="M3206">
        <v>4.1354E-3</v>
      </c>
      <c r="N3206">
        <v>-1.00181E-2</v>
      </c>
      <c r="O3206">
        <v>17109.23</v>
      </c>
      <c r="P3206">
        <v>0.78917099999999996</v>
      </c>
      <c r="Q3206">
        <v>78.865159000000006</v>
      </c>
      <c r="R3206">
        <v>71.399441999999993</v>
      </c>
      <c r="S3206" t="s">
        <v>18</v>
      </c>
      <c r="T3206">
        <v>-1.00175E-2</v>
      </c>
      <c r="U3206">
        <v>-8.4545999999999996E-3</v>
      </c>
      <c r="V3206">
        <v>-5.1973000000000002E-3</v>
      </c>
      <c r="W3206">
        <v>-2.9413E-3</v>
      </c>
      <c r="X3206">
        <v>-6.8539999999999996E-4</v>
      </c>
      <c r="Y3206">
        <v>2.5718999999999998E-3</v>
      </c>
      <c r="Z3206">
        <v>4.1348000000000001E-3</v>
      </c>
      <c r="AA3206">
        <v>-3.81E-3</v>
      </c>
    </row>
    <row r="3207" spans="1:27" x14ac:dyDescent="0.2">
      <c r="A3207" t="s">
        <v>2314</v>
      </c>
      <c r="B3207" t="s">
        <v>35</v>
      </c>
      <c r="C3207" t="s">
        <v>572</v>
      </c>
      <c r="D3207" t="s">
        <v>29</v>
      </c>
      <c r="E3207" t="s">
        <v>20</v>
      </c>
      <c r="F3207">
        <v>14</v>
      </c>
      <c r="G3207">
        <v>21680</v>
      </c>
      <c r="H3207">
        <v>32437</v>
      </c>
      <c r="I3207">
        <v>0.82694540000000005</v>
      </c>
      <c r="J3207">
        <v>0.8273855</v>
      </c>
      <c r="K3207">
        <v>4.4020000000000002E-4</v>
      </c>
      <c r="L3207">
        <v>4.6154000000000004E-3</v>
      </c>
      <c r="M3207">
        <v>8.0326000000000009E-3</v>
      </c>
      <c r="N3207">
        <v>-7.1523000000000003E-3</v>
      </c>
      <c r="O3207">
        <v>17109.23</v>
      </c>
      <c r="P3207">
        <v>0.78917099999999996</v>
      </c>
      <c r="Q3207">
        <v>79.808169000000007</v>
      </c>
      <c r="R3207">
        <v>71.399441999999993</v>
      </c>
      <c r="S3207" t="s">
        <v>18</v>
      </c>
      <c r="T3207">
        <v>-7.1516000000000001E-3</v>
      </c>
      <c r="U3207">
        <v>-5.4748000000000002E-3</v>
      </c>
      <c r="V3207">
        <v>-1.9802000000000001E-3</v>
      </c>
      <c r="W3207">
        <v>4.4020000000000002E-4</v>
      </c>
      <c r="X3207">
        <v>2.8605000000000002E-3</v>
      </c>
      <c r="Y3207">
        <v>6.3550999999999998E-3</v>
      </c>
      <c r="Z3207">
        <v>8.0318999999999998E-3</v>
      </c>
      <c r="AA3207">
        <v>5.3200000000000003E-4</v>
      </c>
    </row>
    <row r="3208" spans="1:27" x14ac:dyDescent="0.2">
      <c r="A3208" t="s">
        <v>2315</v>
      </c>
      <c r="B3208" t="s">
        <v>35</v>
      </c>
      <c r="C3208" t="s">
        <v>572</v>
      </c>
      <c r="D3208" t="s">
        <v>29</v>
      </c>
      <c r="E3208" t="s">
        <v>20</v>
      </c>
      <c r="F3208">
        <v>15</v>
      </c>
      <c r="G3208">
        <v>21680</v>
      </c>
      <c r="H3208">
        <v>32437</v>
      </c>
      <c r="I3208">
        <v>0.87198889999999996</v>
      </c>
      <c r="J3208">
        <v>0.87273069999999997</v>
      </c>
      <c r="K3208">
        <v>7.4180000000000003E-4</v>
      </c>
      <c r="L3208">
        <v>4.9284999999999997E-3</v>
      </c>
      <c r="M3208">
        <v>8.8491999999999998E-3</v>
      </c>
      <c r="N3208">
        <v>-7.3655999999999999E-3</v>
      </c>
      <c r="O3208">
        <v>17109.23</v>
      </c>
      <c r="P3208">
        <v>0.78917099999999996</v>
      </c>
      <c r="Q3208">
        <v>79.721761000000001</v>
      </c>
      <c r="R3208">
        <v>71.399441999999993</v>
      </c>
      <c r="S3208" t="s">
        <v>18</v>
      </c>
      <c r="T3208">
        <v>-7.3648000000000003E-3</v>
      </c>
      <c r="U3208">
        <v>-5.5742999999999999E-3</v>
      </c>
      <c r="V3208">
        <v>-1.8427000000000001E-3</v>
      </c>
      <c r="W3208">
        <v>7.4180000000000003E-4</v>
      </c>
      <c r="X3208">
        <v>3.3262999999999999E-3</v>
      </c>
      <c r="Y3208">
        <v>7.0578999999999998E-3</v>
      </c>
      <c r="Z3208">
        <v>8.8485000000000005E-3</v>
      </c>
      <c r="AA3208">
        <v>8.4999999999999995E-4</v>
      </c>
    </row>
    <row r="3209" spans="1:27" x14ac:dyDescent="0.2">
      <c r="A3209" t="s">
        <v>2316</v>
      </c>
      <c r="B3209" t="s">
        <v>35</v>
      </c>
      <c r="C3209" t="s">
        <v>572</v>
      </c>
      <c r="D3209" t="s">
        <v>29</v>
      </c>
      <c r="E3209" t="s">
        <v>20</v>
      </c>
      <c r="F3209">
        <v>16</v>
      </c>
      <c r="G3209">
        <v>21680</v>
      </c>
      <c r="H3209">
        <v>32437</v>
      </c>
      <c r="I3209">
        <v>0.90367489999999995</v>
      </c>
      <c r="J3209">
        <v>0.91094529999999996</v>
      </c>
      <c r="K3209">
        <v>7.2703999999999998E-3</v>
      </c>
      <c r="L3209">
        <v>5.1482000000000003E-3</v>
      </c>
      <c r="M3209">
        <v>1.5739099999999999E-2</v>
      </c>
      <c r="N3209">
        <v>-1.1984000000000001E-3</v>
      </c>
      <c r="O3209">
        <v>17109.23</v>
      </c>
      <c r="P3209">
        <v>0.78917099999999996</v>
      </c>
      <c r="Q3209">
        <v>79.461544000000004</v>
      </c>
      <c r="R3209">
        <v>71.399441999999993</v>
      </c>
      <c r="S3209" t="s">
        <v>18</v>
      </c>
      <c r="T3209">
        <v>-1.1976000000000001E-3</v>
      </c>
      <c r="U3209">
        <v>6.7270000000000003E-4</v>
      </c>
      <c r="V3209">
        <v>4.5706999999999996E-3</v>
      </c>
      <c r="W3209">
        <v>7.2703999999999998E-3</v>
      </c>
      <c r="X3209">
        <v>9.9701000000000008E-3</v>
      </c>
      <c r="Y3209">
        <v>1.3868E-2</v>
      </c>
      <c r="Z3209">
        <v>1.57384E-2</v>
      </c>
      <c r="AA3209">
        <v>7.9810999999999997E-3</v>
      </c>
    </row>
    <row r="3210" spans="1:27" x14ac:dyDescent="0.2">
      <c r="A3210" t="s">
        <v>2317</v>
      </c>
      <c r="B3210" t="s">
        <v>35</v>
      </c>
      <c r="C3210" t="s">
        <v>572</v>
      </c>
      <c r="D3210" t="s">
        <v>29</v>
      </c>
      <c r="E3210" t="s">
        <v>20</v>
      </c>
      <c r="F3210">
        <v>17</v>
      </c>
      <c r="G3210">
        <v>21680</v>
      </c>
      <c r="H3210">
        <v>32437</v>
      </c>
      <c r="I3210">
        <v>0.90077439999999998</v>
      </c>
      <c r="J3210">
        <v>0.920543</v>
      </c>
      <c r="K3210">
        <v>1.9768600000000001E-2</v>
      </c>
      <c r="L3210">
        <v>5.2624000000000004E-3</v>
      </c>
      <c r="M3210">
        <v>2.8425200000000001E-2</v>
      </c>
      <c r="N3210">
        <v>1.1112E-2</v>
      </c>
      <c r="O3210">
        <v>17109.23</v>
      </c>
      <c r="P3210">
        <v>0.78917099999999996</v>
      </c>
      <c r="Q3210">
        <v>78.571625999999995</v>
      </c>
      <c r="R3210">
        <v>71.399441999999993</v>
      </c>
      <c r="S3210" t="s">
        <v>19</v>
      </c>
      <c r="T3210">
        <v>1.11127E-2</v>
      </c>
      <c r="U3210">
        <v>1.3024600000000001E-2</v>
      </c>
      <c r="V3210">
        <v>1.7009E-2</v>
      </c>
      <c r="W3210">
        <v>1.9768600000000001E-2</v>
      </c>
      <c r="X3210">
        <v>2.2528200000000002E-2</v>
      </c>
      <c r="Y3210">
        <v>2.6512600000000001E-2</v>
      </c>
      <c r="Z3210">
        <v>2.8424499999999998E-2</v>
      </c>
      <c r="AA3210">
        <v>2.1474900000000002E-2</v>
      </c>
    </row>
    <row r="3211" spans="1:27" x14ac:dyDescent="0.2">
      <c r="A3211" t="s">
        <v>2318</v>
      </c>
      <c r="B3211" t="s">
        <v>35</v>
      </c>
      <c r="C3211" t="s">
        <v>572</v>
      </c>
      <c r="D3211" t="s">
        <v>29</v>
      </c>
      <c r="E3211" t="s">
        <v>20</v>
      </c>
      <c r="F3211">
        <v>18</v>
      </c>
      <c r="G3211">
        <v>21680</v>
      </c>
      <c r="H3211">
        <v>32437</v>
      </c>
      <c r="I3211">
        <v>0.89818419999999999</v>
      </c>
      <c r="J3211">
        <v>0.91984399999999999</v>
      </c>
      <c r="K3211">
        <v>2.16598E-2</v>
      </c>
      <c r="L3211">
        <v>5.1460000000000004E-3</v>
      </c>
      <c r="M3211">
        <v>3.0124999999999999E-2</v>
      </c>
      <c r="N3211">
        <v>1.3194600000000001E-2</v>
      </c>
      <c r="O3211">
        <v>17109.23</v>
      </c>
      <c r="P3211">
        <v>0.78917099999999996</v>
      </c>
      <c r="Q3211">
        <v>77.413991999999993</v>
      </c>
      <c r="R3211">
        <v>71.399441999999993</v>
      </c>
      <c r="S3211" t="s">
        <v>19</v>
      </c>
      <c r="T3211">
        <v>1.3195399999999999E-2</v>
      </c>
      <c r="U3211">
        <v>1.5064900000000001E-2</v>
      </c>
      <c r="V3211">
        <v>1.8961200000000001E-2</v>
      </c>
      <c r="W3211">
        <v>2.16598E-2</v>
      </c>
      <c r="X3211">
        <v>2.4358399999999999E-2</v>
      </c>
      <c r="Y3211">
        <v>2.8254700000000001E-2</v>
      </c>
      <c r="Z3211">
        <v>3.01243E-2</v>
      </c>
      <c r="AA3211">
        <v>2.35473E-2</v>
      </c>
    </row>
    <row r="3212" spans="1:27" x14ac:dyDescent="0.2">
      <c r="A3212" t="s">
        <v>2319</v>
      </c>
      <c r="B3212" t="s">
        <v>35</v>
      </c>
      <c r="C3212" t="s">
        <v>572</v>
      </c>
      <c r="D3212" t="s">
        <v>29</v>
      </c>
      <c r="E3212" t="s">
        <v>20</v>
      </c>
      <c r="F3212">
        <v>19</v>
      </c>
      <c r="G3212">
        <v>21680</v>
      </c>
      <c r="H3212">
        <v>32437</v>
      </c>
      <c r="I3212">
        <v>0.86381370000000002</v>
      </c>
      <c r="J3212">
        <v>0.88138530000000004</v>
      </c>
      <c r="K3212">
        <v>1.7571699999999999E-2</v>
      </c>
      <c r="L3212">
        <v>4.7848999999999999E-3</v>
      </c>
      <c r="M3212">
        <v>2.5442900000000001E-2</v>
      </c>
      <c r="N3212">
        <v>9.7005000000000008E-3</v>
      </c>
      <c r="O3212">
        <v>17109.23</v>
      </c>
      <c r="P3212">
        <v>0.78917099999999996</v>
      </c>
      <c r="Q3212">
        <v>75.652169000000001</v>
      </c>
      <c r="R3212">
        <v>71.399441999999993</v>
      </c>
      <c r="S3212" t="s">
        <v>19</v>
      </c>
      <c r="T3212">
        <v>9.7012000000000001E-3</v>
      </c>
      <c r="U3212">
        <v>1.1439599999999999E-2</v>
      </c>
      <c r="V3212">
        <v>1.50625E-2</v>
      </c>
      <c r="W3212">
        <v>1.7571699999999999E-2</v>
      </c>
      <c r="X3212">
        <v>2.0080899999999999E-2</v>
      </c>
      <c r="Y3212">
        <v>2.3703800000000001E-2</v>
      </c>
      <c r="Z3212">
        <v>2.5442200000000002E-2</v>
      </c>
      <c r="AA3212">
        <v>1.99364E-2</v>
      </c>
    </row>
    <row r="3213" spans="1:27" x14ac:dyDescent="0.2">
      <c r="A3213" t="s">
        <v>2320</v>
      </c>
      <c r="B3213" t="s">
        <v>35</v>
      </c>
      <c r="C3213" t="s">
        <v>572</v>
      </c>
      <c r="D3213" t="s">
        <v>29</v>
      </c>
      <c r="E3213" t="s">
        <v>20</v>
      </c>
      <c r="F3213">
        <v>20</v>
      </c>
      <c r="G3213">
        <v>21680</v>
      </c>
      <c r="H3213">
        <v>32437</v>
      </c>
      <c r="I3213">
        <v>0.836086</v>
      </c>
      <c r="J3213">
        <v>0.85237799999999997</v>
      </c>
      <c r="K3213">
        <v>1.6291900000000002E-2</v>
      </c>
      <c r="L3213">
        <v>4.3271000000000004E-3</v>
      </c>
      <c r="M3213">
        <v>2.3409900000000001E-2</v>
      </c>
      <c r="N3213">
        <v>9.1739000000000005E-3</v>
      </c>
      <c r="O3213">
        <v>17109.23</v>
      </c>
      <c r="P3213">
        <v>0.78917099999999996</v>
      </c>
      <c r="Q3213">
        <v>72.725932999999998</v>
      </c>
      <c r="R3213">
        <v>71.399441999999993</v>
      </c>
      <c r="S3213" t="s">
        <v>19</v>
      </c>
      <c r="T3213">
        <v>9.1745000000000004E-3</v>
      </c>
      <c r="U3213">
        <v>1.07466E-2</v>
      </c>
      <c r="V3213">
        <v>1.40228E-2</v>
      </c>
      <c r="W3213">
        <v>1.6291900000000002E-2</v>
      </c>
      <c r="X3213">
        <v>1.8561000000000001E-2</v>
      </c>
      <c r="Y3213">
        <v>2.18373E-2</v>
      </c>
      <c r="Z3213">
        <v>2.3409300000000001E-2</v>
      </c>
      <c r="AA3213">
        <v>1.9113499999999999E-2</v>
      </c>
    </row>
    <row r="3214" spans="1:27" x14ac:dyDescent="0.2">
      <c r="A3214" t="s">
        <v>2321</v>
      </c>
      <c r="B3214" t="s">
        <v>35</v>
      </c>
      <c r="C3214" t="s">
        <v>572</v>
      </c>
      <c r="D3214" t="s">
        <v>29</v>
      </c>
      <c r="E3214" t="s">
        <v>20</v>
      </c>
      <c r="F3214">
        <v>21</v>
      </c>
      <c r="G3214">
        <v>21680</v>
      </c>
      <c r="H3214">
        <v>32437</v>
      </c>
      <c r="I3214">
        <v>0.85681419999999997</v>
      </c>
      <c r="J3214">
        <v>0.86621760000000003</v>
      </c>
      <c r="K3214">
        <v>9.4032999999999999E-3</v>
      </c>
      <c r="L3214">
        <v>4.1371999999999997E-3</v>
      </c>
      <c r="M3214">
        <v>1.6209000000000001E-2</v>
      </c>
      <c r="N3214">
        <v>2.5977000000000001E-3</v>
      </c>
      <c r="O3214">
        <v>17109.23</v>
      </c>
      <c r="P3214">
        <v>0.78917099999999996</v>
      </c>
      <c r="Q3214">
        <v>70.078530000000001</v>
      </c>
      <c r="R3214">
        <v>71.399441999999993</v>
      </c>
      <c r="S3214" t="s">
        <v>19</v>
      </c>
      <c r="T3214">
        <v>2.5983E-3</v>
      </c>
      <c r="U3214">
        <v>4.1013000000000004E-3</v>
      </c>
      <c r="V3214" s="1">
        <v>7.2338000000000003E-3</v>
      </c>
      <c r="W3214">
        <v>9.4032999999999999E-3</v>
      </c>
      <c r="X3214">
        <v>1.1572900000000001E-2</v>
      </c>
      <c r="Y3214">
        <v>1.4705299999999999E-2</v>
      </c>
      <c r="Z3214">
        <v>1.6208400000000001E-2</v>
      </c>
      <c r="AA3214">
        <v>1.08556E-2</v>
      </c>
    </row>
    <row r="3215" spans="1:27" x14ac:dyDescent="0.2">
      <c r="A3215" t="s">
        <v>2322</v>
      </c>
      <c r="B3215" t="s">
        <v>35</v>
      </c>
      <c r="C3215" t="s">
        <v>572</v>
      </c>
      <c r="D3215" t="s">
        <v>29</v>
      </c>
      <c r="E3215" t="s">
        <v>20</v>
      </c>
      <c r="F3215">
        <v>22</v>
      </c>
      <c r="G3215">
        <v>21680</v>
      </c>
      <c r="H3215">
        <v>32437</v>
      </c>
      <c r="I3215">
        <v>0.82396480000000005</v>
      </c>
      <c r="J3215">
        <v>0.82393479999999997</v>
      </c>
      <c r="K3215">
        <v>-3.0000000000000001E-5</v>
      </c>
      <c r="L3215">
        <v>3.8714999999999999E-3</v>
      </c>
      <c r="M3215">
        <v>6.3385999999999998E-3</v>
      </c>
      <c r="N3215">
        <v>-6.3987000000000002E-3</v>
      </c>
      <c r="O3215">
        <v>17109.23</v>
      </c>
      <c r="P3215">
        <v>0.78917099999999996</v>
      </c>
      <c r="Q3215">
        <v>68.876890000000003</v>
      </c>
      <c r="R3215">
        <v>71.399441999999993</v>
      </c>
      <c r="S3215" t="s">
        <v>18</v>
      </c>
      <c r="T3215">
        <v>-6.3981000000000003E-3</v>
      </c>
      <c r="U3215">
        <v>-4.9915999999999997E-3</v>
      </c>
      <c r="V3215">
        <v>-2.0603000000000002E-3</v>
      </c>
      <c r="W3215">
        <v>-3.0000000000000001E-5</v>
      </c>
      <c r="X3215">
        <v>2.0002000000000002E-3</v>
      </c>
      <c r="Y3215">
        <v>4.9315000000000001E-3</v>
      </c>
      <c r="Z3215">
        <v>6.3379999999999999E-3</v>
      </c>
      <c r="AA3215">
        <v>-3.65E-5</v>
      </c>
    </row>
    <row r="3216" spans="1:27" x14ac:dyDescent="0.2">
      <c r="A3216" t="s">
        <v>2323</v>
      </c>
      <c r="B3216" t="s">
        <v>35</v>
      </c>
      <c r="C3216" t="s">
        <v>572</v>
      </c>
      <c r="D3216" t="s">
        <v>29</v>
      </c>
      <c r="E3216" t="s">
        <v>20</v>
      </c>
      <c r="F3216">
        <v>23</v>
      </c>
      <c r="G3216">
        <v>21680</v>
      </c>
      <c r="H3216">
        <v>32437</v>
      </c>
      <c r="I3216">
        <v>0.7357534</v>
      </c>
      <c r="J3216">
        <v>0.72991470000000003</v>
      </c>
      <c r="K3216">
        <v>-5.8386999999999996E-3</v>
      </c>
      <c r="L3216">
        <v>3.5821E-3</v>
      </c>
      <c r="M3216">
        <v>5.38E-5</v>
      </c>
      <c r="N3216">
        <v>-1.17313E-2</v>
      </c>
      <c r="O3216">
        <v>17109.23</v>
      </c>
      <c r="P3216">
        <v>0.78917099999999996</v>
      </c>
      <c r="Q3216">
        <v>68.276494</v>
      </c>
      <c r="R3216">
        <v>71.399441999999993</v>
      </c>
      <c r="S3216" t="s">
        <v>18</v>
      </c>
      <c r="T3216">
        <v>-1.17308E-2</v>
      </c>
      <c r="U3216">
        <v>-1.04294E-2</v>
      </c>
      <c r="V3216">
        <v>-7.7171999999999996E-3</v>
      </c>
      <c r="W3216">
        <v>-5.8386999999999996E-3</v>
      </c>
      <c r="X3216">
        <v>-3.9602999999999999E-3</v>
      </c>
      <c r="Y3216">
        <v>-1.2481E-3</v>
      </c>
      <c r="Z3216">
        <v>5.3300000000000001E-5</v>
      </c>
      <c r="AA3216">
        <v>-7.9991999999999997E-3</v>
      </c>
    </row>
    <row r="3217" spans="1:27" x14ac:dyDescent="0.2">
      <c r="A3217" t="s">
        <v>2324</v>
      </c>
      <c r="B3217" t="s">
        <v>35</v>
      </c>
      <c r="C3217" t="s">
        <v>572</v>
      </c>
      <c r="D3217" t="s">
        <v>29</v>
      </c>
      <c r="E3217" t="s">
        <v>20</v>
      </c>
      <c r="F3217">
        <v>24</v>
      </c>
      <c r="G3217">
        <v>21680</v>
      </c>
      <c r="H3217">
        <v>32437</v>
      </c>
      <c r="I3217">
        <v>0.62682170000000004</v>
      </c>
      <c r="J3217">
        <v>0.62168849999999998</v>
      </c>
      <c r="K3217">
        <v>-5.1330999999999998E-3</v>
      </c>
      <c r="L3217">
        <v>3.2135000000000002E-3</v>
      </c>
      <c r="M3217">
        <v>1.5320000000000001E-4</v>
      </c>
      <c r="N3217">
        <v>-1.0419400000000001E-2</v>
      </c>
      <c r="O3217">
        <v>17109.23</v>
      </c>
      <c r="P3217">
        <v>0.78917099999999996</v>
      </c>
      <c r="Q3217">
        <v>67.466410999999994</v>
      </c>
      <c r="R3217">
        <v>71.399441999999993</v>
      </c>
      <c r="S3217" t="s">
        <v>18</v>
      </c>
      <c r="T3217">
        <v>-1.04189E-2</v>
      </c>
      <c r="U3217">
        <v>-9.2514999999999993E-3</v>
      </c>
      <c r="V3217">
        <v>-6.8183000000000002E-3</v>
      </c>
      <c r="W3217">
        <v>-5.1330999999999998E-3</v>
      </c>
      <c r="X3217">
        <v>-3.4478999999999998E-3</v>
      </c>
      <c r="Y3217">
        <v>-1.0147999999999999E-3</v>
      </c>
      <c r="Z3217">
        <v>1.527E-4</v>
      </c>
      <c r="AA3217">
        <v>-8.2567999999999999E-3</v>
      </c>
    </row>
    <row r="3218" spans="1:27" x14ac:dyDescent="0.2">
      <c r="A3218" t="s">
        <v>8886</v>
      </c>
      <c r="B3218" t="s">
        <v>34</v>
      </c>
      <c r="C3218" t="s">
        <v>572</v>
      </c>
      <c r="D3218" t="s">
        <v>30</v>
      </c>
      <c r="E3218" t="s">
        <v>20</v>
      </c>
      <c r="F3218">
        <v>1</v>
      </c>
      <c r="G3218">
        <v>67482</v>
      </c>
      <c r="H3218">
        <v>59927</v>
      </c>
      <c r="I3218">
        <v>0.57033180000000006</v>
      </c>
      <c r="J3218">
        <v>0.57007030000000003</v>
      </c>
      <c r="K3218">
        <v>-2.6140000000000001E-4</v>
      </c>
      <c r="L3218">
        <v>2.6746999999999999E-3</v>
      </c>
      <c r="M3218">
        <v>4.1384000000000004E-3</v>
      </c>
      <c r="N3218">
        <v>-4.6613000000000002E-3</v>
      </c>
      <c r="O3218">
        <v>67482</v>
      </c>
      <c r="Q3218">
        <v>68.531424000000001</v>
      </c>
      <c r="R3218">
        <v>71.916337999999996</v>
      </c>
      <c r="S3218" t="s">
        <v>17</v>
      </c>
      <c r="T3218">
        <v>-4.6608999999999999E-3</v>
      </c>
      <c r="U3218">
        <v>-3.6892000000000001E-3</v>
      </c>
      <c r="V3218">
        <v>-1.6639999999999999E-3</v>
      </c>
      <c r="W3218">
        <v>-2.6140000000000001E-4</v>
      </c>
      <c r="X3218">
        <v>1.1412E-3</v>
      </c>
      <c r="Y3218">
        <v>3.1662999999999999E-3</v>
      </c>
      <c r="Z3218">
        <v>4.1380000000000002E-3</v>
      </c>
      <c r="AA3218">
        <v>-4.5859999999999998E-4</v>
      </c>
    </row>
    <row r="3219" spans="1:27" x14ac:dyDescent="0.2">
      <c r="A3219" t="s">
        <v>8887</v>
      </c>
      <c r="B3219" t="s">
        <v>34</v>
      </c>
      <c r="C3219" t="s">
        <v>572</v>
      </c>
      <c r="D3219" t="s">
        <v>30</v>
      </c>
      <c r="E3219" t="s">
        <v>20</v>
      </c>
      <c r="F3219">
        <v>2</v>
      </c>
      <c r="G3219">
        <v>67482</v>
      </c>
      <c r="H3219">
        <v>59927</v>
      </c>
      <c r="I3219">
        <v>0.51333430000000002</v>
      </c>
      <c r="J3219">
        <v>0.51146100000000005</v>
      </c>
      <c r="K3219">
        <v>-1.8733000000000001E-3</v>
      </c>
      <c r="L3219">
        <v>2.4302E-3</v>
      </c>
      <c r="M3219">
        <v>2.1243999999999998E-3</v>
      </c>
      <c r="N3219">
        <v>-5.8710000000000004E-3</v>
      </c>
      <c r="O3219">
        <v>67482</v>
      </c>
      <c r="Q3219">
        <v>67.823888999999994</v>
      </c>
      <c r="R3219">
        <v>71.916337999999996</v>
      </c>
      <c r="S3219" t="s">
        <v>17</v>
      </c>
      <c r="T3219">
        <v>-5.8706000000000001E-3</v>
      </c>
      <c r="U3219">
        <v>-4.9877000000000003E-3</v>
      </c>
      <c r="V3219">
        <v>-3.1476999999999998E-3</v>
      </c>
      <c r="W3219">
        <v>-1.8733000000000001E-3</v>
      </c>
      <c r="X3219">
        <v>-5.9889999999999997E-4</v>
      </c>
      <c r="Y3219">
        <v>1.2412E-3</v>
      </c>
      <c r="Z3219">
        <v>2.1240999999999999E-3</v>
      </c>
      <c r="AA3219">
        <v>-3.6625999999999998E-3</v>
      </c>
    </row>
    <row r="3220" spans="1:27" x14ac:dyDescent="0.2">
      <c r="A3220" t="s">
        <v>8888</v>
      </c>
      <c r="B3220" t="s">
        <v>34</v>
      </c>
      <c r="C3220" t="s">
        <v>572</v>
      </c>
      <c r="D3220" t="s">
        <v>30</v>
      </c>
      <c r="E3220" t="s">
        <v>20</v>
      </c>
      <c r="F3220">
        <v>3</v>
      </c>
      <c r="G3220">
        <v>67482</v>
      </c>
      <c r="H3220">
        <v>59927</v>
      </c>
      <c r="I3220">
        <v>0.47531220000000002</v>
      </c>
      <c r="J3220">
        <v>0.47298800000000002</v>
      </c>
      <c r="K3220">
        <v>-2.3243000000000001E-3</v>
      </c>
      <c r="L3220">
        <v>2.1857999999999999E-3</v>
      </c>
      <c r="M3220">
        <v>1.2712999999999999E-3</v>
      </c>
      <c r="N3220">
        <v>-5.9198000000000002E-3</v>
      </c>
      <c r="O3220">
        <v>67482</v>
      </c>
      <c r="Q3220">
        <v>67.174497000000002</v>
      </c>
      <c r="R3220">
        <v>71.916337999999996</v>
      </c>
      <c r="S3220" t="s">
        <v>17</v>
      </c>
      <c r="T3220">
        <v>-5.9195000000000003E-3</v>
      </c>
      <c r="U3220">
        <v>-5.1253999999999996E-3</v>
      </c>
      <c r="V3220">
        <v>-3.4705000000000001E-3</v>
      </c>
      <c r="W3220">
        <v>-2.3243000000000001E-3</v>
      </c>
      <c r="X3220">
        <v>-1.178E-3</v>
      </c>
      <c r="Y3220">
        <v>4.7689999999999999E-4</v>
      </c>
      <c r="Z3220">
        <v>1.271E-3</v>
      </c>
      <c r="AA3220">
        <v>-4.914E-3</v>
      </c>
    </row>
    <row r="3221" spans="1:27" x14ac:dyDescent="0.2">
      <c r="A3221" t="s">
        <v>8889</v>
      </c>
      <c r="B3221" t="s">
        <v>34</v>
      </c>
      <c r="C3221" t="s">
        <v>572</v>
      </c>
      <c r="D3221" t="s">
        <v>30</v>
      </c>
      <c r="E3221" t="s">
        <v>20</v>
      </c>
      <c r="F3221">
        <v>4</v>
      </c>
      <c r="G3221">
        <v>67482</v>
      </c>
      <c r="H3221">
        <v>59927</v>
      </c>
      <c r="I3221">
        <v>0.45060519999999998</v>
      </c>
      <c r="J3221">
        <v>0.447515</v>
      </c>
      <c r="K3221">
        <v>-3.0902999999999998E-3</v>
      </c>
      <c r="L3221">
        <v>2.0211999999999999E-3</v>
      </c>
      <c r="M3221">
        <v>2.3470000000000001E-4</v>
      </c>
      <c r="N3221">
        <v>-6.4152000000000002E-3</v>
      </c>
      <c r="O3221">
        <v>67482</v>
      </c>
      <c r="Q3221">
        <v>66.543169000000006</v>
      </c>
      <c r="R3221">
        <v>71.916337999999996</v>
      </c>
      <c r="S3221" t="s">
        <v>17</v>
      </c>
      <c r="T3221">
        <v>-6.4149000000000003E-3</v>
      </c>
      <c r="U3221">
        <v>-5.6806000000000001E-3</v>
      </c>
      <c r="V3221">
        <v>-4.1501999999999997E-3</v>
      </c>
      <c r="W3221">
        <v>-3.0902999999999998E-3</v>
      </c>
      <c r="X3221">
        <v>-2.0303000000000001E-3</v>
      </c>
      <c r="Y3221">
        <v>-4.9989999999999995E-4</v>
      </c>
      <c r="Z3221">
        <v>2.3440000000000001E-4</v>
      </c>
      <c r="AA3221">
        <v>-6.9053999999999999E-3</v>
      </c>
    </row>
    <row r="3222" spans="1:27" x14ac:dyDescent="0.2">
      <c r="A3222" t="s">
        <v>8890</v>
      </c>
      <c r="B3222" t="s">
        <v>34</v>
      </c>
      <c r="C3222" t="s">
        <v>572</v>
      </c>
      <c r="D3222" t="s">
        <v>30</v>
      </c>
      <c r="E3222" t="s">
        <v>20</v>
      </c>
      <c r="F3222">
        <v>5</v>
      </c>
      <c r="G3222">
        <v>67482</v>
      </c>
      <c r="H3222">
        <v>59927</v>
      </c>
      <c r="I3222">
        <v>0.43656650000000002</v>
      </c>
      <c r="J3222">
        <v>0.43267990000000001</v>
      </c>
      <c r="K3222">
        <v>-3.8866E-3</v>
      </c>
      <c r="L3222">
        <v>1.9061E-3</v>
      </c>
      <c r="M3222">
        <v>-7.5109999999999999E-4</v>
      </c>
      <c r="N3222">
        <v>-7.0220999999999999E-3</v>
      </c>
      <c r="O3222">
        <v>67482</v>
      </c>
      <c r="Q3222">
        <v>65.912903999999997</v>
      </c>
      <c r="R3222">
        <v>71.916337999999996</v>
      </c>
      <c r="S3222" t="s">
        <v>17</v>
      </c>
      <c r="T3222">
        <v>-7.0217999999999999E-3</v>
      </c>
      <c r="U3222">
        <v>-6.3293999999999998E-3</v>
      </c>
      <c r="V3222">
        <v>-4.8862000000000003E-3</v>
      </c>
      <c r="W3222">
        <v>-3.8866E-3</v>
      </c>
      <c r="X3222">
        <v>-2.8871000000000001E-3</v>
      </c>
      <c r="Y3222">
        <v>-1.4438999999999999E-3</v>
      </c>
      <c r="Z3222">
        <v>-7.5140000000000005E-4</v>
      </c>
      <c r="AA3222">
        <v>-8.9826000000000003E-3</v>
      </c>
    </row>
    <row r="3223" spans="1:27" x14ac:dyDescent="0.2">
      <c r="A3223" t="s">
        <v>8891</v>
      </c>
      <c r="B3223" t="s">
        <v>34</v>
      </c>
      <c r="C3223" t="s">
        <v>572</v>
      </c>
      <c r="D3223" t="s">
        <v>30</v>
      </c>
      <c r="E3223" t="s">
        <v>20</v>
      </c>
      <c r="F3223">
        <v>6</v>
      </c>
      <c r="G3223">
        <v>67482</v>
      </c>
      <c r="H3223">
        <v>59927</v>
      </c>
      <c r="I3223">
        <v>0.43764249999999999</v>
      </c>
      <c r="J3223">
        <v>0.4341218</v>
      </c>
      <c r="K3223">
        <v>-3.5206999999999999E-3</v>
      </c>
      <c r="L3223">
        <v>1.8579E-3</v>
      </c>
      <c r="M3223">
        <v>-4.6450000000000001E-4</v>
      </c>
      <c r="N3223">
        <v>-6.5769000000000001E-3</v>
      </c>
      <c r="O3223">
        <v>67482</v>
      </c>
      <c r="Q3223">
        <v>65.279660000000007</v>
      </c>
      <c r="R3223">
        <v>71.916337999999996</v>
      </c>
      <c r="S3223" t="s">
        <v>17</v>
      </c>
      <c r="T3223">
        <v>-6.5766000000000002E-3</v>
      </c>
      <c r="U3223">
        <v>-5.9015999999999999E-3</v>
      </c>
      <c r="V3223">
        <v>-4.4949999999999999E-3</v>
      </c>
      <c r="W3223">
        <v>-3.5206999999999999E-3</v>
      </c>
      <c r="X3223">
        <v>-2.5463999999999999E-3</v>
      </c>
      <c r="Y3223">
        <v>-1.1397E-3</v>
      </c>
      <c r="Z3223">
        <v>-4.6480000000000002E-4</v>
      </c>
      <c r="AA3223">
        <v>-8.1098999999999997E-3</v>
      </c>
    </row>
    <row r="3224" spans="1:27" x14ac:dyDescent="0.2">
      <c r="A3224" t="s">
        <v>8892</v>
      </c>
      <c r="B3224" t="s">
        <v>34</v>
      </c>
      <c r="C3224" t="s">
        <v>572</v>
      </c>
      <c r="D3224" t="s">
        <v>30</v>
      </c>
      <c r="E3224" t="s">
        <v>20</v>
      </c>
      <c r="F3224">
        <v>7</v>
      </c>
      <c r="G3224">
        <v>67482</v>
      </c>
      <c r="H3224">
        <v>59927</v>
      </c>
      <c r="I3224">
        <v>0.45582319999999998</v>
      </c>
      <c r="J3224">
        <v>0.45372390000000001</v>
      </c>
      <c r="K3224">
        <v>-2.0993000000000001E-3</v>
      </c>
      <c r="L3224">
        <v>1.9284E-3</v>
      </c>
      <c r="M3224">
        <v>1.0728999999999999E-3</v>
      </c>
      <c r="N3224">
        <v>-5.2715000000000001E-3</v>
      </c>
      <c r="O3224">
        <v>67482</v>
      </c>
      <c r="Q3224">
        <v>65.013904999999994</v>
      </c>
      <c r="R3224">
        <v>71.916337999999996</v>
      </c>
      <c r="S3224" t="s">
        <v>17</v>
      </c>
      <c r="T3224">
        <v>-5.2712000000000002E-3</v>
      </c>
      <c r="U3224">
        <v>-4.5706000000000002E-3</v>
      </c>
      <c r="V3224">
        <v>-3.1105E-3</v>
      </c>
      <c r="W3224">
        <v>-2.0993000000000001E-3</v>
      </c>
      <c r="X3224">
        <v>-1.088E-3</v>
      </c>
      <c r="Y3224">
        <v>3.7199999999999999E-4</v>
      </c>
      <c r="Z3224">
        <v>1.0725999999999999E-3</v>
      </c>
      <c r="AA3224">
        <v>-4.6268000000000004E-3</v>
      </c>
    </row>
    <row r="3225" spans="1:27" x14ac:dyDescent="0.2">
      <c r="A3225" t="s">
        <v>8893</v>
      </c>
      <c r="B3225" t="s">
        <v>34</v>
      </c>
      <c r="C3225" t="s">
        <v>572</v>
      </c>
      <c r="D3225" t="s">
        <v>30</v>
      </c>
      <c r="E3225" t="s">
        <v>20</v>
      </c>
      <c r="F3225">
        <v>8</v>
      </c>
      <c r="G3225">
        <v>67482</v>
      </c>
      <c r="H3225">
        <v>59927</v>
      </c>
      <c r="I3225">
        <v>0.49719989999999997</v>
      </c>
      <c r="J3225">
        <v>0.4938902</v>
      </c>
      <c r="K3225">
        <v>-3.3097000000000001E-3</v>
      </c>
      <c r="L3225">
        <v>2.078E-3</v>
      </c>
      <c r="M3225">
        <v>1.086E-4</v>
      </c>
      <c r="N3225">
        <v>-6.7279999999999996E-3</v>
      </c>
      <c r="O3225">
        <v>67482</v>
      </c>
      <c r="Q3225">
        <v>65.132512000000006</v>
      </c>
      <c r="R3225">
        <v>71.916337999999996</v>
      </c>
      <c r="S3225" t="s">
        <v>17</v>
      </c>
      <c r="T3225">
        <v>-6.7276999999999997E-3</v>
      </c>
      <c r="U3225">
        <v>-5.9728000000000003E-3</v>
      </c>
      <c r="V3225">
        <v>-4.3994000000000004E-3</v>
      </c>
      <c r="W3225">
        <v>-3.3097000000000001E-3</v>
      </c>
      <c r="X3225">
        <v>-2.2200000000000002E-3</v>
      </c>
      <c r="Y3225">
        <v>-6.466E-4</v>
      </c>
      <c r="Z3225">
        <v>1.083E-4</v>
      </c>
      <c r="AA3225">
        <v>-6.7013000000000003E-3</v>
      </c>
    </row>
    <row r="3226" spans="1:27" x14ac:dyDescent="0.2">
      <c r="A3226" t="s">
        <v>8894</v>
      </c>
      <c r="B3226" t="s">
        <v>34</v>
      </c>
      <c r="C3226" t="s">
        <v>572</v>
      </c>
      <c r="D3226" t="s">
        <v>30</v>
      </c>
      <c r="E3226" t="s">
        <v>20</v>
      </c>
      <c r="F3226">
        <v>9</v>
      </c>
      <c r="G3226">
        <v>67482</v>
      </c>
      <c r="H3226">
        <v>59927</v>
      </c>
      <c r="I3226">
        <v>0.55842720000000001</v>
      </c>
      <c r="J3226">
        <v>0.55398539999999996</v>
      </c>
      <c r="K3226">
        <v>-4.4418000000000001E-3</v>
      </c>
      <c r="L3226">
        <v>2.3281999999999999E-3</v>
      </c>
      <c r="M3226">
        <v>-6.1180000000000002E-4</v>
      </c>
      <c r="N3226">
        <v>-8.2716999999999999E-3</v>
      </c>
      <c r="O3226">
        <v>67482</v>
      </c>
      <c r="Q3226">
        <v>67.742236000000005</v>
      </c>
      <c r="R3226">
        <v>71.916337999999996</v>
      </c>
      <c r="S3226" t="s">
        <v>17</v>
      </c>
      <c r="T3226">
        <v>-8.2713999999999999E-3</v>
      </c>
      <c r="U3226">
        <v>-7.4254999999999998E-3</v>
      </c>
      <c r="V3226">
        <v>-5.6626999999999997E-3</v>
      </c>
      <c r="W3226">
        <v>-4.4418000000000001E-3</v>
      </c>
      <c r="X3226">
        <v>-3.2207999999999998E-3</v>
      </c>
      <c r="Y3226">
        <v>-1.4580000000000001E-3</v>
      </c>
      <c r="Z3226">
        <v>-6.1209999999999997E-4</v>
      </c>
      <c r="AA3226">
        <v>-8.0178000000000003E-3</v>
      </c>
    </row>
    <row r="3227" spans="1:27" x14ac:dyDescent="0.2">
      <c r="A3227" t="s">
        <v>8895</v>
      </c>
      <c r="B3227" t="s">
        <v>34</v>
      </c>
      <c r="C3227" t="s">
        <v>572</v>
      </c>
      <c r="D3227" t="s">
        <v>30</v>
      </c>
      <c r="E3227" t="s">
        <v>20</v>
      </c>
      <c r="F3227">
        <v>10</v>
      </c>
      <c r="G3227">
        <v>67482</v>
      </c>
      <c r="H3227">
        <v>59927</v>
      </c>
      <c r="I3227">
        <v>0.61326959999999997</v>
      </c>
      <c r="J3227">
        <v>0.60922929999999997</v>
      </c>
      <c r="K3227">
        <v>-4.0403000000000001E-3</v>
      </c>
      <c r="L3227">
        <v>2.4979999999999998E-3</v>
      </c>
      <c r="M3227">
        <v>6.8899999999999994E-5</v>
      </c>
      <c r="N3227">
        <v>-8.1495000000000005E-3</v>
      </c>
      <c r="O3227">
        <v>67482</v>
      </c>
      <c r="Q3227">
        <v>71.480455000000006</v>
      </c>
      <c r="R3227">
        <v>71.916337999999996</v>
      </c>
      <c r="S3227" t="s">
        <v>17</v>
      </c>
      <c r="T3227">
        <v>-8.1490999999999994E-3</v>
      </c>
      <c r="U3227">
        <v>-7.2415999999999999E-3</v>
      </c>
      <c r="V3227">
        <v>-5.3502000000000003E-3</v>
      </c>
      <c r="W3227">
        <v>-4.0403000000000001E-3</v>
      </c>
      <c r="X3227">
        <v>-2.7304E-3</v>
      </c>
      <c r="Y3227">
        <v>-8.3900000000000001E-4</v>
      </c>
      <c r="Z3227">
        <v>6.8499999999999998E-5</v>
      </c>
      <c r="AA3227">
        <v>-6.6318000000000002E-3</v>
      </c>
    </row>
    <row r="3228" spans="1:27" x14ac:dyDescent="0.2">
      <c r="A3228" t="s">
        <v>8896</v>
      </c>
      <c r="B3228" t="s">
        <v>34</v>
      </c>
      <c r="C3228" t="s">
        <v>572</v>
      </c>
      <c r="D3228" t="s">
        <v>30</v>
      </c>
      <c r="E3228" t="s">
        <v>20</v>
      </c>
      <c r="F3228">
        <v>11</v>
      </c>
      <c r="G3228">
        <v>67482</v>
      </c>
      <c r="H3228">
        <v>59927</v>
      </c>
      <c r="I3228">
        <v>0.66792180000000001</v>
      </c>
      <c r="J3228">
        <v>0.65850450000000005</v>
      </c>
      <c r="K3228">
        <v>-9.4173E-3</v>
      </c>
      <c r="L3228">
        <v>2.6697000000000001E-3</v>
      </c>
      <c r="M3228">
        <v>-5.0257000000000001E-3</v>
      </c>
      <c r="N3228">
        <v>-1.3808900000000001E-2</v>
      </c>
      <c r="O3228">
        <v>67482</v>
      </c>
      <c r="Q3228">
        <v>75.046423000000004</v>
      </c>
      <c r="R3228">
        <v>71.916337999999996</v>
      </c>
      <c r="S3228" t="s">
        <v>17</v>
      </c>
      <c r="T3228">
        <v>-1.38085E-2</v>
      </c>
      <c r="U3228">
        <v>-1.28386E-2</v>
      </c>
      <c r="V3228">
        <v>-1.08173E-2</v>
      </c>
      <c r="W3228">
        <v>-9.4173E-3</v>
      </c>
      <c r="X3228">
        <v>-8.0172999999999998E-3</v>
      </c>
      <c r="Y3228">
        <v>-5.9959999999999996E-3</v>
      </c>
      <c r="Z3228">
        <v>-5.0261000000000004E-3</v>
      </c>
      <c r="AA3228">
        <v>-1.4300999999999999E-2</v>
      </c>
    </row>
    <row r="3229" spans="1:27" x14ac:dyDescent="0.2">
      <c r="A3229" t="s">
        <v>8897</v>
      </c>
      <c r="B3229" t="s">
        <v>34</v>
      </c>
      <c r="C3229" t="s">
        <v>572</v>
      </c>
      <c r="D3229" t="s">
        <v>30</v>
      </c>
      <c r="E3229" t="s">
        <v>20</v>
      </c>
      <c r="F3229">
        <v>12</v>
      </c>
      <c r="G3229">
        <v>67482</v>
      </c>
      <c r="H3229">
        <v>59927</v>
      </c>
      <c r="I3229">
        <v>0.72190829999999995</v>
      </c>
      <c r="J3229">
        <v>0.71345020000000003</v>
      </c>
      <c r="K3229">
        <v>-8.4582000000000008E-3</v>
      </c>
      <c r="L3229">
        <v>2.8440000000000002E-3</v>
      </c>
      <c r="M3229">
        <v>-3.7797999999999998E-3</v>
      </c>
      <c r="N3229">
        <v>-1.3136500000000001E-2</v>
      </c>
      <c r="O3229">
        <v>67482</v>
      </c>
      <c r="Q3229">
        <v>77.987757999999999</v>
      </c>
      <c r="R3229">
        <v>71.916337999999996</v>
      </c>
      <c r="S3229" t="s">
        <v>17</v>
      </c>
      <c r="T3229">
        <v>-1.31361E-2</v>
      </c>
      <c r="U3229">
        <v>-1.21029E-2</v>
      </c>
      <c r="V3229">
        <v>-9.9495999999999994E-3</v>
      </c>
      <c r="W3229">
        <v>-8.4582000000000008E-3</v>
      </c>
      <c r="X3229">
        <v>-6.9668000000000004E-3</v>
      </c>
      <c r="Y3229">
        <v>-4.8135000000000001E-3</v>
      </c>
      <c r="Z3229">
        <v>-3.7802999999999999E-3</v>
      </c>
      <c r="AA3229">
        <v>-1.1855299999999999E-2</v>
      </c>
    </row>
    <row r="3230" spans="1:27" x14ac:dyDescent="0.2">
      <c r="A3230" t="s">
        <v>8898</v>
      </c>
      <c r="B3230" t="s">
        <v>34</v>
      </c>
      <c r="C3230" t="s">
        <v>572</v>
      </c>
      <c r="D3230" t="s">
        <v>30</v>
      </c>
      <c r="E3230" t="s">
        <v>20</v>
      </c>
      <c r="F3230">
        <v>13</v>
      </c>
      <c r="G3230">
        <v>67482</v>
      </c>
      <c r="H3230">
        <v>59927</v>
      </c>
      <c r="I3230">
        <v>0.78106830000000005</v>
      </c>
      <c r="J3230">
        <v>0.77112239999999999</v>
      </c>
      <c r="K3230">
        <v>-9.9459000000000006E-3</v>
      </c>
      <c r="L3230">
        <v>3.0872999999999999E-3</v>
      </c>
      <c r="M3230">
        <v>-4.8672999999999998E-3</v>
      </c>
      <c r="N3230">
        <v>-1.50244E-2</v>
      </c>
      <c r="O3230">
        <v>67482</v>
      </c>
      <c r="Q3230">
        <v>79.349912000000003</v>
      </c>
      <c r="R3230">
        <v>71.916337999999996</v>
      </c>
      <c r="S3230" t="s">
        <v>17</v>
      </c>
      <c r="T3230">
        <v>-1.5023999999999999E-2</v>
      </c>
      <c r="U3230">
        <v>-1.3902400000000001E-2</v>
      </c>
      <c r="V3230">
        <v>-1.15648E-2</v>
      </c>
      <c r="W3230">
        <v>-9.9459000000000006E-3</v>
      </c>
      <c r="X3230">
        <v>-8.3268999999999999E-3</v>
      </c>
      <c r="Y3230">
        <v>-5.9893999999999998E-3</v>
      </c>
      <c r="Z3230">
        <v>-4.8678000000000003E-3</v>
      </c>
      <c r="AA3230">
        <v>-1.28979E-2</v>
      </c>
    </row>
    <row r="3231" spans="1:27" x14ac:dyDescent="0.2">
      <c r="A3231" t="s">
        <v>8899</v>
      </c>
      <c r="B3231" t="s">
        <v>34</v>
      </c>
      <c r="C3231" t="s">
        <v>572</v>
      </c>
      <c r="D3231" t="s">
        <v>30</v>
      </c>
      <c r="E3231" t="s">
        <v>20</v>
      </c>
      <c r="F3231">
        <v>14</v>
      </c>
      <c r="G3231">
        <v>67482</v>
      </c>
      <c r="H3231">
        <v>59927</v>
      </c>
      <c r="I3231">
        <v>0.83252300000000001</v>
      </c>
      <c r="J3231">
        <v>0.82330720000000002</v>
      </c>
      <c r="K3231">
        <v>-9.2159000000000008E-3</v>
      </c>
      <c r="L3231">
        <v>3.2483E-3</v>
      </c>
      <c r="M3231">
        <v>-3.8725000000000001E-3</v>
      </c>
      <c r="N3231">
        <v>-1.45592E-2</v>
      </c>
      <c r="O3231">
        <v>67482</v>
      </c>
      <c r="Q3231">
        <v>80.259101000000001</v>
      </c>
      <c r="R3231">
        <v>71.916337999999996</v>
      </c>
      <c r="S3231" t="s">
        <v>17</v>
      </c>
      <c r="T3231">
        <v>-1.45588E-2</v>
      </c>
      <c r="U3231">
        <v>-1.33787E-2</v>
      </c>
      <c r="V3231">
        <v>-1.09193E-2</v>
      </c>
      <c r="W3231">
        <v>-9.2159000000000008E-3</v>
      </c>
      <c r="X3231">
        <v>-7.5125000000000001E-3</v>
      </c>
      <c r="Y3231">
        <v>-5.0530999999999996E-3</v>
      </c>
      <c r="Z3231">
        <v>-3.8730000000000001E-3</v>
      </c>
      <c r="AA3231">
        <v>-1.1193699999999999E-2</v>
      </c>
    </row>
    <row r="3232" spans="1:27" x14ac:dyDescent="0.2">
      <c r="A3232" t="s">
        <v>8900</v>
      </c>
      <c r="B3232" t="s">
        <v>34</v>
      </c>
      <c r="C3232" t="s">
        <v>572</v>
      </c>
      <c r="D3232" t="s">
        <v>30</v>
      </c>
      <c r="E3232" t="s">
        <v>20</v>
      </c>
      <c r="F3232">
        <v>15</v>
      </c>
      <c r="G3232">
        <v>67482</v>
      </c>
      <c r="H3232">
        <v>59927</v>
      </c>
      <c r="I3232">
        <v>0.86788489999999996</v>
      </c>
      <c r="J3232">
        <v>0.86500449999999995</v>
      </c>
      <c r="K3232">
        <v>-2.8804E-3</v>
      </c>
      <c r="L3232">
        <v>3.4007E-3</v>
      </c>
      <c r="M3232">
        <v>2.7136999999999999E-3</v>
      </c>
      <c r="N3232">
        <v>-8.4744999999999994E-3</v>
      </c>
      <c r="O3232">
        <v>67482</v>
      </c>
      <c r="Q3232">
        <v>80.296604000000002</v>
      </c>
      <c r="R3232">
        <v>71.916337999999996</v>
      </c>
      <c r="S3232" t="s">
        <v>18</v>
      </c>
      <c r="T3232">
        <v>-8.4740000000000006E-3</v>
      </c>
      <c r="U3232">
        <v>-7.2386000000000004E-3</v>
      </c>
      <c r="V3232">
        <v>-4.6636999999999998E-3</v>
      </c>
      <c r="W3232">
        <v>-2.8804E-3</v>
      </c>
      <c r="X3232">
        <v>-1.0970999999999999E-3</v>
      </c>
      <c r="Y3232">
        <v>1.4778E-3</v>
      </c>
      <c r="Z3232">
        <v>2.7131999999999998E-3</v>
      </c>
      <c r="AA3232">
        <v>-3.3298999999999998E-3</v>
      </c>
    </row>
    <row r="3233" spans="1:27" x14ac:dyDescent="0.2">
      <c r="A3233" t="s">
        <v>8901</v>
      </c>
      <c r="B3233" t="s">
        <v>34</v>
      </c>
      <c r="C3233" t="s">
        <v>572</v>
      </c>
      <c r="D3233" t="s">
        <v>30</v>
      </c>
      <c r="E3233" t="s">
        <v>20</v>
      </c>
      <c r="F3233">
        <v>16</v>
      </c>
      <c r="G3233">
        <v>67482</v>
      </c>
      <c r="H3233">
        <v>59927</v>
      </c>
      <c r="I3233">
        <v>0.89261440000000003</v>
      </c>
      <c r="J3233">
        <v>0.89109280000000002</v>
      </c>
      <c r="K3233">
        <v>-1.5215999999999999E-3</v>
      </c>
      <c r="L3233">
        <v>3.4581E-3</v>
      </c>
      <c r="M3233">
        <v>4.1669999999999997E-3</v>
      </c>
      <c r="N3233">
        <v>-7.2100999999999997E-3</v>
      </c>
      <c r="O3233">
        <v>67482</v>
      </c>
      <c r="Q3233">
        <v>79.885962000000006</v>
      </c>
      <c r="R3233">
        <v>71.916337999999996</v>
      </c>
      <c r="S3233" t="s">
        <v>18</v>
      </c>
      <c r="T3233">
        <v>-7.2096E-3</v>
      </c>
      <c r="U3233">
        <v>-5.9532999999999999E-3</v>
      </c>
      <c r="V3233">
        <v>-3.3349999999999999E-3</v>
      </c>
      <c r="W3233">
        <v>-1.5215999999999999E-3</v>
      </c>
      <c r="X3233">
        <v>2.9189999999999999E-4</v>
      </c>
      <c r="Y3233">
        <v>2.9101999999999999E-3</v>
      </c>
      <c r="Z3233">
        <v>4.1665000000000001E-3</v>
      </c>
      <c r="AA3233">
        <v>-1.7075E-3</v>
      </c>
    </row>
    <row r="3234" spans="1:27" x14ac:dyDescent="0.2">
      <c r="A3234" t="s">
        <v>8902</v>
      </c>
      <c r="B3234" t="s">
        <v>34</v>
      </c>
      <c r="C3234" t="s">
        <v>572</v>
      </c>
      <c r="D3234" t="s">
        <v>30</v>
      </c>
      <c r="E3234" t="s">
        <v>20</v>
      </c>
      <c r="F3234">
        <v>17</v>
      </c>
      <c r="G3234">
        <v>67482</v>
      </c>
      <c r="H3234">
        <v>59927</v>
      </c>
      <c r="I3234">
        <v>0.88976540000000004</v>
      </c>
      <c r="J3234">
        <v>0.89524009999999998</v>
      </c>
      <c r="K3234">
        <v>5.4745999999999996E-3</v>
      </c>
      <c r="L3234">
        <v>3.4569000000000002E-3</v>
      </c>
      <c r="M3234">
        <v>1.1161300000000001E-2</v>
      </c>
      <c r="N3234">
        <v>-2.12E-4</v>
      </c>
      <c r="O3234">
        <v>67482</v>
      </c>
      <c r="Q3234">
        <v>79.117333000000002</v>
      </c>
      <c r="R3234">
        <v>71.916337999999996</v>
      </c>
      <c r="S3234" t="s">
        <v>19</v>
      </c>
      <c r="T3234">
        <v>-2.1149999999999999E-4</v>
      </c>
      <c r="U3234">
        <v>1.0444E-3</v>
      </c>
      <c r="V3234">
        <v>3.6618000000000002E-3</v>
      </c>
      <c r="W3234">
        <v>5.4745999999999996E-3</v>
      </c>
      <c r="X3234">
        <v>7.2874000000000003E-3</v>
      </c>
      <c r="Y3234">
        <v>9.9048000000000001E-3</v>
      </c>
      <c r="Z3234">
        <v>1.11608E-2</v>
      </c>
      <c r="AA3234">
        <v>6.1152000000000003E-3</v>
      </c>
    </row>
    <row r="3235" spans="1:27" x14ac:dyDescent="0.2">
      <c r="A3235" t="s">
        <v>8903</v>
      </c>
      <c r="B3235" t="s">
        <v>34</v>
      </c>
      <c r="C3235" t="s">
        <v>572</v>
      </c>
      <c r="D3235" t="s">
        <v>30</v>
      </c>
      <c r="E3235" t="s">
        <v>20</v>
      </c>
      <c r="F3235">
        <v>18</v>
      </c>
      <c r="G3235">
        <v>67482</v>
      </c>
      <c r="H3235">
        <v>59927</v>
      </c>
      <c r="I3235">
        <v>0.88483659999999997</v>
      </c>
      <c r="J3235">
        <v>0.89057030000000004</v>
      </c>
      <c r="K3235">
        <v>5.7337000000000004E-3</v>
      </c>
      <c r="L3235">
        <v>3.3960000000000001E-3</v>
      </c>
      <c r="M3235">
        <v>1.1320200000000001E-2</v>
      </c>
      <c r="N3235">
        <v>1.472E-4</v>
      </c>
      <c r="O3235">
        <v>67482</v>
      </c>
      <c r="Q3235">
        <v>78.056832999999997</v>
      </c>
      <c r="R3235">
        <v>71.916337999999996</v>
      </c>
      <c r="S3235" t="s">
        <v>19</v>
      </c>
      <c r="T3235">
        <v>1.4770000000000001E-4</v>
      </c>
      <c r="U3235">
        <v>1.3814999999999999E-3</v>
      </c>
      <c r="V3235">
        <v>3.9528000000000002E-3</v>
      </c>
      <c r="W3235">
        <v>5.7337000000000004E-3</v>
      </c>
      <c r="X3235">
        <v>7.5145999999999998E-3</v>
      </c>
      <c r="Y3235">
        <v>1.00859E-2</v>
      </c>
      <c r="Z3235">
        <v>1.13197E-2</v>
      </c>
      <c r="AA3235">
        <v>6.4381999999999998E-3</v>
      </c>
    </row>
    <row r="3236" spans="1:27" x14ac:dyDescent="0.2">
      <c r="A3236" t="s">
        <v>8904</v>
      </c>
      <c r="B3236" t="s">
        <v>34</v>
      </c>
      <c r="C3236" t="s">
        <v>572</v>
      </c>
      <c r="D3236" t="s">
        <v>30</v>
      </c>
      <c r="E3236" t="s">
        <v>20</v>
      </c>
      <c r="F3236">
        <v>19</v>
      </c>
      <c r="G3236">
        <v>67482</v>
      </c>
      <c r="H3236">
        <v>59927</v>
      </c>
      <c r="I3236">
        <v>0.86535169999999995</v>
      </c>
      <c r="J3236">
        <v>0.87127270000000001</v>
      </c>
      <c r="K3236">
        <v>5.921E-3</v>
      </c>
      <c r="L3236">
        <v>3.2293000000000001E-3</v>
      </c>
      <c r="M3236">
        <v>1.12332E-2</v>
      </c>
      <c r="N3236">
        <v>6.087E-4</v>
      </c>
      <c r="O3236">
        <v>67482</v>
      </c>
      <c r="Q3236">
        <v>75.950022000000004</v>
      </c>
      <c r="R3236">
        <v>71.916337999999996</v>
      </c>
      <c r="S3236" t="s">
        <v>19</v>
      </c>
      <c r="T3236">
        <v>6.0919999999999995E-4</v>
      </c>
      <c r="U3236">
        <v>1.7824E-3</v>
      </c>
      <c r="V3236">
        <v>4.2275000000000004E-3</v>
      </c>
      <c r="W3236">
        <v>5.921E-3</v>
      </c>
      <c r="X3236">
        <v>7.6144000000000003E-3</v>
      </c>
      <c r="Y3236">
        <v>1.0059500000000001E-2</v>
      </c>
      <c r="Z3236">
        <v>1.1232799999999999E-2</v>
      </c>
      <c r="AA3236">
        <v>6.7958000000000003E-3</v>
      </c>
    </row>
    <row r="3237" spans="1:27" x14ac:dyDescent="0.2">
      <c r="A3237" t="s">
        <v>8905</v>
      </c>
      <c r="B3237" t="s">
        <v>34</v>
      </c>
      <c r="C3237" t="s">
        <v>572</v>
      </c>
      <c r="D3237" t="s">
        <v>30</v>
      </c>
      <c r="E3237" t="s">
        <v>20</v>
      </c>
      <c r="F3237">
        <v>20</v>
      </c>
      <c r="G3237">
        <v>67482</v>
      </c>
      <c r="H3237">
        <v>59927</v>
      </c>
      <c r="I3237">
        <v>0.88565329999999998</v>
      </c>
      <c r="J3237">
        <v>0.89043050000000001</v>
      </c>
      <c r="K3237">
        <v>4.7771999999999997E-3</v>
      </c>
      <c r="L3237">
        <v>3.1102E-3</v>
      </c>
      <c r="M3237">
        <v>9.8934999999999995E-3</v>
      </c>
      <c r="N3237">
        <v>-3.392E-4</v>
      </c>
      <c r="O3237">
        <v>67482</v>
      </c>
      <c r="Q3237">
        <v>72.98357</v>
      </c>
      <c r="R3237">
        <v>71.916337999999996</v>
      </c>
      <c r="S3237" t="s">
        <v>19</v>
      </c>
      <c r="T3237">
        <v>-3.3869999999999999E-4</v>
      </c>
      <c r="U3237">
        <v>7.9129999999999999E-4</v>
      </c>
      <c r="V3237">
        <v>3.1462E-3</v>
      </c>
      <c r="W3237">
        <v>4.7771999999999997E-3</v>
      </c>
      <c r="X3237">
        <v>6.4082000000000002E-3</v>
      </c>
      <c r="Y3237">
        <v>8.7630999999999994E-3</v>
      </c>
      <c r="Z3237">
        <v>9.8931000000000002E-3</v>
      </c>
      <c r="AA3237">
        <v>5.365E-3</v>
      </c>
    </row>
    <row r="3238" spans="1:27" x14ac:dyDescent="0.2">
      <c r="A3238" t="s">
        <v>8906</v>
      </c>
      <c r="B3238" t="s">
        <v>34</v>
      </c>
      <c r="C3238" t="s">
        <v>572</v>
      </c>
      <c r="D3238" t="s">
        <v>30</v>
      </c>
      <c r="E3238" t="s">
        <v>20</v>
      </c>
      <c r="F3238">
        <v>21</v>
      </c>
      <c r="G3238">
        <v>67482</v>
      </c>
      <c r="H3238">
        <v>59927</v>
      </c>
      <c r="I3238">
        <v>0.8690426</v>
      </c>
      <c r="J3238">
        <v>0.87108859999999999</v>
      </c>
      <c r="K3238">
        <v>2.0458999999999998E-3</v>
      </c>
      <c r="L3238">
        <v>3.0133E-3</v>
      </c>
      <c r="M3238">
        <v>7.0029000000000003E-3</v>
      </c>
      <c r="N3238">
        <v>-2.911E-3</v>
      </c>
      <c r="O3238">
        <v>67482</v>
      </c>
      <c r="Q3238">
        <v>71.124628000000001</v>
      </c>
      <c r="R3238">
        <v>71.916337999999996</v>
      </c>
      <c r="S3238" t="s">
        <v>19</v>
      </c>
      <c r="T3238">
        <v>-2.9106000000000002E-3</v>
      </c>
      <c r="U3238">
        <v>-1.8158E-3</v>
      </c>
      <c r="V3238">
        <v>4.6569999999999999E-4</v>
      </c>
      <c r="W3238">
        <v>2.0458999999999998E-3</v>
      </c>
      <c r="X3238">
        <v>3.6261000000000002E-3</v>
      </c>
      <c r="Y3238">
        <v>5.9077000000000001E-3</v>
      </c>
      <c r="Z3238">
        <v>7.0023999999999998E-3</v>
      </c>
      <c r="AA3238">
        <v>2.3487E-3</v>
      </c>
    </row>
    <row r="3239" spans="1:27" x14ac:dyDescent="0.2">
      <c r="A3239" t="s">
        <v>8907</v>
      </c>
      <c r="B3239" t="s">
        <v>34</v>
      </c>
      <c r="C3239" t="s">
        <v>572</v>
      </c>
      <c r="D3239" t="s">
        <v>30</v>
      </c>
      <c r="E3239" t="s">
        <v>20</v>
      </c>
      <c r="F3239">
        <v>22</v>
      </c>
      <c r="G3239">
        <v>67482</v>
      </c>
      <c r="H3239">
        <v>59927</v>
      </c>
      <c r="I3239">
        <v>0.82089469999999998</v>
      </c>
      <c r="J3239">
        <v>0.81594199999999995</v>
      </c>
      <c r="K3239">
        <v>-4.9525999999999997E-3</v>
      </c>
      <c r="L3239">
        <v>2.8923999999999998E-3</v>
      </c>
      <c r="M3239">
        <v>-1.9459999999999999E-4</v>
      </c>
      <c r="N3239">
        <v>-9.7106999999999992E-3</v>
      </c>
      <c r="O3239">
        <v>67482</v>
      </c>
      <c r="Q3239">
        <v>69.753854000000004</v>
      </c>
      <c r="R3239">
        <v>71.916337999999996</v>
      </c>
      <c r="S3239" t="s">
        <v>18</v>
      </c>
      <c r="T3239">
        <v>-9.7102999999999998E-3</v>
      </c>
      <c r="U3239">
        <v>-8.6593999999999994E-3</v>
      </c>
      <c r="V3239">
        <v>-6.4694000000000002E-3</v>
      </c>
      <c r="W3239">
        <v>-4.9525999999999997E-3</v>
      </c>
      <c r="X3239">
        <v>-3.4358000000000001E-3</v>
      </c>
      <c r="Y3239">
        <v>-1.2458E-3</v>
      </c>
      <c r="Z3239">
        <v>-1.95E-4</v>
      </c>
      <c r="AA3239">
        <v>-6.0698000000000002E-3</v>
      </c>
    </row>
    <row r="3240" spans="1:27" x14ac:dyDescent="0.2">
      <c r="A3240" t="s">
        <v>8908</v>
      </c>
      <c r="B3240" t="s">
        <v>34</v>
      </c>
      <c r="C3240" t="s">
        <v>572</v>
      </c>
      <c r="D3240" t="s">
        <v>30</v>
      </c>
      <c r="E3240" t="s">
        <v>20</v>
      </c>
      <c r="F3240">
        <v>23</v>
      </c>
      <c r="G3240">
        <v>67482</v>
      </c>
      <c r="H3240">
        <v>59927</v>
      </c>
      <c r="I3240">
        <v>0.72746239999999995</v>
      </c>
      <c r="J3240">
        <v>0.72097650000000002</v>
      </c>
      <c r="K3240">
        <v>-6.4859000000000002E-3</v>
      </c>
      <c r="L3240">
        <v>2.6913000000000002E-3</v>
      </c>
      <c r="M3240">
        <v>-2.0585999999999998E-3</v>
      </c>
      <c r="N3240">
        <v>-1.09131E-2</v>
      </c>
      <c r="O3240">
        <v>67482</v>
      </c>
      <c r="Q3240">
        <v>68.661171999999993</v>
      </c>
      <c r="R3240">
        <v>71.916337999999996</v>
      </c>
      <c r="S3240" t="s">
        <v>18</v>
      </c>
      <c r="T3240">
        <v>-1.0912699999999999E-2</v>
      </c>
      <c r="U3240">
        <v>-9.9349999999999994E-3</v>
      </c>
      <c r="V3240">
        <v>-7.8972000000000001E-3</v>
      </c>
      <c r="W3240">
        <v>-6.4859000000000002E-3</v>
      </c>
      <c r="X3240">
        <v>-5.0745E-3</v>
      </c>
      <c r="Y3240">
        <v>-3.0368000000000001E-3</v>
      </c>
      <c r="Z3240">
        <v>-2.0590000000000001E-3</v>
      </c>
      <c r="AA3240">
        <v>-8.9958999999999994E-3</v>
      </c>
    </row>
    <row r="3241" spans="1:27" x14ac:dyDescent="0.2">
      <c r="A3241" t="s">
        <v>8909</v>
      </c>
      <c r="B3241" t="s">
        <v>34</v>
      </c>
      <c r="C3241" t="s">
        <v>572</v>
      </c>
      <c r="D3241" t="s">
        <v>30</v>
      </c>
      <c r="E3241" t="s">
        <v>20</v>
      </c>
      <c r="F3241">
        <v>24</v>
      </c>
      <c r="G3241">
        <v>67482</v>
      </c>
      <c r="H3241">
        <v>59927</v>
      </c>
      <c r="I3241">
        <v>0.62436250000000004</v>
      </c>
      <c r="J3241">
        <v>0.61780599999999997</v>
      </c>
      <c r="K3241">
        <v>-6.5564999999999998E-3</v>
      </c>
      <c r="L3241">
        <v>2.4543E-3</v>
      </c>
      <c r="M3241">
        <v>-2.5192000000000001E-3</v>
      </c>
      <c r="N3241">
        <v>-1.05938E-2</v>
      </c>
      <c r="O3241">
        <v>67482</v>
      </c>
      <c r="Q3241">
        <v>67.684888999999998</v>
      </c>
      <c r="R3241">
        <v>71.916337999999996</v>
      </c>
      <c r="S3241" t="s">
        <v>18</v>
      </c>
      <c r="T3241">
        <v>-1.0593399999999999E-2</v>
      </c>
      <c r="U3241">
        <v>-9.7018E-3</v>
      </c>
      <c r="V3241">
        <v>-7.8434999999999998E-3</v>
      </c>
      <c r="W3241">
        <v>-6.5564999999999998E-3</v>
      </c>
      <c r="X3241">
        <v>-5.2694999999999999E-3</v>
      </c>
      <c r="Y3241">
        <v>-3.4112000000000001E-3</v>
      </c>
      <c r="Z3241">
        <v>-2.5195999999999999E-3</v>
      </c>
      <c r="AA3241">
        <v>-1.06125E-2</v>
      </c>
    </row>
    <row r="3242" spans="1:27" x14ac:dyDescent="0.2">
      <c r="A3242" t="s">
        <v>8910</v>
      </c>
      <c r="B3242" t="s">
        <v>35</v>
      </c>
      <c r="C3242" t="s">
        <v>572</v>
      </c>
      <c r="D3242" t="s">
        <v>30</v>
      </c>
      <c r="E3242" t="s">
        <v>20</v>
      </c>
      <c r="F3242">
        <v>1</v>
      </c>
      <c r="G3242">
        <v>21671</v>
      </c>
      <c r="H3242">
        <v>32429</v>
      </c>
      <c r="I3242">
        <v>0.57121670000000002</v>
      </c>
      <c r="J3242">
        <v>0.57060029999999995</v>
      </c>
      <c r="K3242">
        <v>-6.1640000000000002E-4</v>
      </c>
      <c r="L3242">
        <v>3.5866000000000001E-3</v>
      </c>
      <c r="M3242">
        <v>5.2835E-3</v>
      </c>
      <c r="N3242">
        <v>-6.5163E-3</v>
      </c>
      <c r="O3242">
        <v>17077.29</v>
      </c>
      <c r="P3242">
        <v>0.78802499999999998</v>
      </c>
      <c r="Q3242">
        <v>68.479995000000002</v>
      </c>
      <c r="R3242">
        <v>71.917946999999998</v>
      </c>
      <c r="S3242" t="s">
        <v>18</v>
      </c>
      <c r="T3242">
        <v>-6.5158000000000004E-3</v>
      </c>
      <c r="U3242">
        <v>-5.2128000000000001E-3</v>
      </c>
      <c r="V3242">
        <v>-2.4972000000000002E-3</v>
      </c>
      <c r="W3242">
        <v>-6.1640000000000002E-4</v>
      </c>
      <c r="X3242">
        <v>1.2643999999999999E-3</v>
      </c>
      <c r="Y3242">
        <v>3.98E-3</v>
      </c>
      <c r="Z3242">
        <v>5.2830000000000004E-3</v>
      </c>
      <c r="AA3242">
        <v>-1.0801999999999999E-3</v>
      </c>
    </row>
    <row r="3243" spans="1:27" x14ac:dyDescent="0.2">
      <c r="A3243" t="s">
        <v>8911</v>
      </c>
      <c r="B3243" t="s">
        <v>35</v>
      </c>
      <c r="C3243" t="s">
        <v>572</v>
      </c>
      <c r="D3243" t="s">
        <v>30</v>
      </c>
      <c r="E3243" t="s">
        <v>20</v>
      </c>
      <c r="F3243">
        <v>2</v>
      </c>
      <c r="G3243">
        <v>21671</v>
      </c>
      <c r="H3243">
        <v>32429</v>
      </c>
      <c r="I3243">
        <v>0.51380910000000002</v>
      </c>
      <c r="J3243">
        <v>0.51001070000000004</v>
      </c>
      <c r="K3243">
        <v>-3.7984999999999998E-3</v>
      </c>
      <c r="L3243">
        <v>3.3877E-3</v>
      </c>
      <c r="M3243">
        <v>1.7744E-3</v>
      </c>
      <c r="N3243">
        <v>-9.3713000000000008E-3</v>
      </c>
      <c r="O3243">
        <v>17077.29</v>
      </c>
      <c r="P3243">
        <v>0.78802499999999998</v>
      </c>
      <c r="Q3243">
        <v>67.778932999999995</v>
      </c>
      <c r="R3243">
        <v>71.917946999999998</v>
      </c>
      <c r="S3243" t="s">
        <v>18</v>
      </c>
      <c r="T3243">
        <v>-9.3708000000000003E-3</v>
      </c>
      <c r="U3243">
        <v>-8.1399999999999997E-3</v>
      </c>
      <c r="V3243">
        <v>-5.5750000000000001E-3</v>
      </c>
      <c r="W3243">
        <v>-3.7984999999999998E-3</v>
      </c>
      <c r="X3243">
        <v>-2.0219000000000001E-3</v>
      </c>
      <c r="Y3243">
        <v>5.4310000000000003E-4</v>
      </c>
      <c r="Z3243">
        <v>1.7738999999999999E-3</v>
      </c>
      <c r="AA3243">
        <v>-7.4478000000000001E-3</v>
      </c>
    </row>
    <row r="3244" spans="1:27" x14ac:dyDescent="0.2">
      <c r="A3244" t="s">
        <v>8912</v>
      </c>
      <c r="B3244" t="s">
        <v>35</v>
      </c>
      <c r="C3244" t="s">
        <v>572</v>
      </c>
      <c r="D3244" t="s">
        <v>30</v>
      </c>
      <c r="E3244" t="s">
        <v>20</v>
      </c>
      <c r="F3244">
        <v>3</v>
      </c>
      <c r="G3244">
        <v>21671</v>
      </c>
      <c r="H3244">
        <v>32429</v>
      </c>
      <c r="I3244">
        <v>0.47385549999999999</v>
      </c>
      <c r="J3244">
        <v>0.47004629999999997</v>
      </c>
      <c r="K3244">
        <v>-3.8092999999999998E-3</v>
      </c>
      <c r="L3244">
        <v>3.0385999999999998E-3</v>
      </c>
      <c r="M3244">
        <v>1.1891E-3</v>
      </c>
      <c r="N3244">
        <v>-8.8076999999999999E-3</v>
      </c>
      <c r="O3244">
        <v>17077.29</v>
      </c>
      <c r="P3244">
        <v>0.78802499999999998</v>
      </c>
      <c r="Q3244">
        <v>67.122148999999993</v>
      </c>
      <c r="R3244">
        <v>71.917946999999998</v>
      </c>
      <c r="S3244" t="s">
        <v>18</v>
      </c>
      <c r="T3244">
        <v>-8.8073000000000005E-3</v>
      </c>
      <c r="U3244">
        <v>-7.7034E-3</v>
      </c>
      <c r="V3244">
        <v>-5.4026999999999999E-3</v>
      </c>
      <c r="W3244">
        <v>-3.8092999999999998E-3</v>
      </c>
      <c r="X3244">
        <v>-2.2158999999999998E-3</v>
      </c>
      <c r="Y3244">
        <v>8.4800000000000001E-5</v>
      </c>
      <c r="Z3244">
        <v>1.1887E-3</v>
      </c>
      <c r="AA3244">
        <v>-8.1040999999999995E-3</v>
      </c>
    </row>
    <row r="3245" spans="1:27" x14ac:dyDescent="0.2">
      <c r="A3245" t="s">
        <v>8913</v>
      </c>
      <c r="B3245" t="s">
        <v>35</v>
      </c>
      <c r="C3245" t="s">
        <v>572</v>
      </c>
      <c r="D3245" t="s">
        <v>30</v>
      </c>
      <c r="E3245" t="s">
        <v>20</v>
      </c>
      <c r="F3245">
        <v>4</v>
      </c>
      <c r="G3245">
        <v>21671</v>
      </c>
      <c r="H3245">
        <v>32429</v>
      </c>
      <c r="I3245">
        <v>0.44635049999999998</v>
      </c>
      <c r="J3245">
        <v>0.44404070000000001</v>
      </c>
      <c r="K3245">
        <v>-2.3097E-3</v>
      </c>
      <c r="L3245">
        <v>2.7794E-3</v>
      </c>
      <c r="M3245">
        <v>2.2623999999999999E-3</v>
      </c>
      <c r="N3245">
        <v>-6.8818999999999998E-3</v>
      </c>
      <c r="O3245">
        <v>17077.29</v>
      </c>
      <c r="P3245">
        <v>0.78802499999999998</v>
      </c>
      <c r="Q3245">
        <v>66.492851000000002</v>
      </c>
      <c r="R3245">
        <v>71.917946999999998</v>
      </c>
      <c r="S3245" t="s">
        <v>18</v>
      </c>
      <c r="T3245">
        <v>-6.8814999999999996E-3</v>
      </c>
      <c r="U3245">
        <v>-5.8716999999999997E-3</v>
      </c>
      <c r="V3245">
        <v>-3.7672999999999999E-3</v>
      </c>
      <c r="W3245">
        <v>-2.3097E-3</v>
      </c>
      <c r="X3245">
        <v>-8.5220000000000001E-4</v>
      </c>
      <c r="Y3245">
        <v>1.2523E-3</v>
      </c>
      <c r="Z3245">
        <v>2.2620000000000001E-3</v>
      </c>
      <c r="AA3245">
        <v>-5.2015999999999998E-3</v>
      </c>
    </row>
    <row r="3246" spans="1:27" x14ac:dyDescent="0.2">
      <c r="A3246" t="s">
        <v>8914</v>
      </c>
      <c r="B3246" t="s">
        <v>35</v>
      </c>
      <c r="C3246" t="s">
        <v>572</v>
      </c>
      <c r="D3246" t="s">
        <v>30</v>
      </c>
      <c r="E3246" t="s">
        <v>20</v>
      </c>
      <c r="F3246">
        <v>5</v>
      </c>
      <c r="G3246">
        <v>21671</v>
      </c>
      <c r="H3246">
        <v>32429</v>
      </c>
      <c r="I3246">
        <v>0.43191220000000002</v>
      </c>
      <c r="J3246">
        <v>0.4298458</v>
      </c>
      <c r="K3246">
        <v>-2.0663999999999999E-3</v>
      </c>
      <c r="L3246">
        <v>2.6199000000000001E-3</v>
      </c>
      <c r="M3246">
        <v>2.2433000000000002E-3</v>
      </c>
      <c r="N3246">
        <v>-6.3761E-3</v>
      </c>
      <c r="O3246">
        <v>17077.29</v>
      </c>
      <c r="P3246">
        <v>0.78802499999999998</v>
      </c>
      <c r="Q3246">
        <v>65.858113000000003</v>
      </c>
      <c r="R3246">
        <v>71.917946999999998</v>
      </c>
      <c r="S3246" t="s">
        <v>18</v>
      </c>
      <c r="T3246">
        <v>-6.3756999999999998E-3</v>
      </c>
      <c r="U3246">
        <v>-5.4238999999999997E-3</v>
      </c>
      <c r="V3246">
        <v>-3.4402999999999999E-3</v>
      </c>
      <c r="W3246">
        <v>-2.0663999999999999E-3</v>
      </c>
      <c r="X3246">
        <v>-6.9260000000000003E-4</v>
      </c>
      <c r="Y3246">
        <v>1.2911000000000001E-3</v>
      </c>
      <c r="Z3246">
        <v>2.2428999999999999E-3</v>
      </c>
      <c r="AA3246">
        <v>-4.8073999999999999E-3</v>
      </c>
    </row>
    <row r="3247" spans="1:27" x14ac:dyDescent="0.2">
      <c r="A3247" t="s">
        <v>8915</v>
      </c>
      <c r="B3247" t="s">
        <v>35</v>
      </c>
      <c r="C3247" t="s">
        <v>572</v>
      </c>
      <c r="D3247" t="s">
        <v>30</v>
      </c>
      <c r="E3247" t="s">
        <v>20</v>
      </c>
      <c r="F3247">
        <v>6</v>
      </c>
      <c r="G3247">
        <v>21671</v>
      </c>
      <c r="H3247">
        <v>32429</v>
      </c>
      <c r="I3247">
        <v>0.4339305</v>
      </c>
      <c r="J3247">
        <v>0.43129719999999999</v>
      </c>
      <c r="K3247">
        <v>-2.6332999999999999E-3</v>
      </c>
      <c r="L3247">
        <v>2.5314999999999999E-3</v>
      </c>
      <c r="M3247">
        <v>1.5311000000000001E-3</v>
      </c>
      <c r="N3247">
        <v>-6.7976E-3</v>
      </c>
      <c r="O3247">
        <v>17077.29</v>
      </c>
      <c r="P3247">
        <v>0.78802499999999998</v>
      </c>
      <c r="Q3247">
        <v>65.222831999999997</v>
      </c>
      <c r="R3247">
        <v>71.917946999999998</v>
      </c>
      <c r="S3247" t="s">
        <v>18</v>
      </c>
      <c r="T3247">
        <v>-6.7973E-3</v>
      </c>
      <c r="U3247">
        <v>-5.8776000000000002E-3</v>
      </c>
      <c r="V3247">
        <v>-3.9608000000000004E-3</v>
      </c>
      <c r="W3247">
        <v>-2.6332999999999999E-3</v>
      </c>
      <c r="X3247">
        <v>-1.3058E-3</v>
      </c>
      <c r="Y3247">
        <v>6.11E-4</v>
      </c>
      <c r="Z3247">
        <v>1.5307000000000001E-3</v>
      </c>
      <c r="AA3247">
        <v>-6.1054999999999998E-3</v>
      </c>
    </row>
    <row r="3248" spans="1:27" x14ac:dyDescent="0.2">
      <c r="A3248" t="s">
        <v>8916</v>
      </c>
      <c r="B3248" t="s">
        <v>35</v>
      </c>
      <c r="C3248" t="s">
        <v>572</v>
      </c>
      <c r="D3248" t="s">
        <v>30</v>
      </c>
      <c r="E3248" t="s">
        <v>20</v>
      </c>
      <c r="F3248">
        <v>7</v>
      </c>
      <c r="G3248">
        <v>21671</v>
      </c>
      <c r="H3248">
        <v>32429</v>
      </c>
      <c r="I3248">
        <v>0.45356580000000002</v>
      </c>
      <c r="J3248">
        <v>0.45259929999999998</v>
      </c>
      <c r="K3248">
        <v>-9.6659999999999997E-4</v>
      </c>
      <c r="L3248">
        <v>2.5769E-3</v>
      </c>
      <c r="M3248">
        <v>3.2724E-3</v>
      </c>
      <c r="N3248">
        <v>-5.2055000000000001E-3</v>
      </c>
      <c r="O3248">
        <v>17077.29</v>
      </c>
      <c r="P3248">
        <v>0.78802499999999998</v>
      </c>
      <c r="Q3248">
        <v>64.948102000000006</v>
      </c>
      <c r="R3248">
        <v>71.917946999999998</v>
      </c>
      <c r="S3248" t="s">
        <v>18</v>
      </c>
      <c r="T3248">
        <v>-5.2052000000000001E-3</v>
      </c>
      <c r="U3248">
        <v>-4.2690000000000002E-3</v>
      </c>
      <c r="V3248">
        <v>-2.3178999999999999E-3</v>
      </c>
      <c r="W3248">
        <v>-9.6659999999999997E-4</v>
      </c>
      <c r="X3248">
        <v>3.8479999999999997E-4</v>
      </c>
      <c r="Y3248">
        <v>2.3359000000000001E-3</v>
      </c>
      <c r="Z3248">
        <v>3.2720000000000002E-3</v>
      </c>
      <c r="AA3248">
        <v>-2.1356000000000001E-3</v>
      </c>
    </row>
    <row r="3249" spans="1:27" x14ac:dyDescent="0.2">
      <c r="A3249" t="s">
        <v>8917</v>
      </c>
      <c r="B3249" t="s">
        <v>35</v>
      </c>
      <c r="C3249" t="s">
        <v>572</v>
      </c>
      <c r="D3249" t="s">
        <v>30</v>
      </c>
      <c r="E3249" t="s">
        <v>20</v>
      </c>
      <c r="F3249">
        <v>8</v>
      </c>
      <c r="G3249">
        <v>21671</v>
      </c>
      <c r="H3249">
        <v>32429</v>
      </c>
      <c r="I3249">
        <v>0.49895620000000002</v>
      </c>
      <c r="J3249">
        <v>0.49728309999999998</v>
      </c>
      <c r="K3249">
        <v>-1.6731000000000001E-3</v>
      </c>
      <c r="L3249">
        <v>2.7623999999999999E-3</v>
      </c>
      <c r="M3249">
        <v>2.8709999999999999E-3</v>
      </c>
      <c r="N3249">
        <v>-6.2172E-3</v>
      </c>
      <c r="O3249">
        <v>17077.29</v>
      </c>
      <c r="P3249">
        <v>0.78802499999999998</v>
      </c>
      <c r="Q3249">
        <v>65.054531999999995</v>
      </c>
      <c r="R3249">
        <v>71.917946999999998</v>
      </c>
      <c r="S3249" t="s">
        <v>18</v>
      </c>
      <c r="T3249">
        <v>-6.2167999999999998E-3</v>
      </c>
      <c r="U3249">
        <v>-5.2132000000000003E-3</v>
      </c>
      <c r="V3249">
        <v>-3.1216999999999998E-3</v>
      </c>
      <c r="W3249">
        <v>-1.6731000000000001E-3</v>
      </c>
      <c r="X3249">
        <v>-2.2450000000000001E-4</v>
      </c>
      <c r="Y3249">
        <v>1.867E-3</v>
      </c>
      <c r="Z3249">
        <v>2.8706000000000001E-3</v>
      </c>
      <c r="AA3249">
        <v>-3.3644999999999999E-3</v>
      </c>
    </row>
    <row r="3250" spans="1:27" x14ac:dyDescent="0.2">
      <c r="A3250" t="s">
        <v>8918</v>
      </c>
      <c r="B3250" t="s">
        <v>35</v>
      </c>
      <c r="C3250" t="s">
        <v>572</v>
      </c>
      <c r="D3250" t="s">
        <v>30</v>
      </c>
      <c r="E3250" t="s">
        <v>20</v>
      </c>
      <c r="F3250">
        <v>9</v>
      </c>
      <c r="G3250">
        <v>21671</v>
      </c>
      <c r="H3250">
        <v>32429</v>
      </c>
      <c r="I3250">
        <v>0.56766269999999996</v>
      </c>
      <c r="J3250">
        <v>0.56154570000000004</v>
      </c>
      <c r="K3250">
        <v>-6.1168999999999998E-3</v>
      </c>
      <c r="L3250">
        <v>3.0747000000000001E-3</v>
      </c>
      <c r="M3250">
        <v>-1.0589E-3</v>
      </c>
      <c r="N3250">
        <v>-1.11749E-2</v>
      </c>
      <c r="O3250">
        <v>17077.29</v>
      </c>
      <c r="P3250">
        <v>0.78802499999999998</v>
      </c>
      <c r="Q3250">
        <v>67.707470000000001</v>
      </c>
      <c r="R3250">
        <v>71.917946999999998</v>
      </c>
      <c r="S3250" t="s">
        <v>18</v>
      </c>
      <c r="T3250">
        <v>-1.1174399999999999E-2</v>
      </c>
      <c r="U3250">
        <v>-1.00573E-2</v>
      </c>
      <c r="V3250">
        <v>-7.7292999999999997E-3</v>
      </c>
      <c r="W3250">
        <v>-6.1168999999999998E-3</v>
      </c>
      <c r="X3250">
        <v>-4.5044999999999998E-3</v>
      </c>
      <c r="Y3250">
        <v>-2.1765E-3</v>
      </c>
      <c r="Z3250">
        <v>-1.0594000000000001E-3</v>
      </c>
      <c r="AA3250">
        <v>-1.0893E-2</v>
      </c>
    </row>
    <row r="3251" spans="1:27" x14ac:dyDescent="0.2">
      <c r="A3251" t="s">
        <v>8919</v>
      </c>
      <c r="B3251" t="s">
        <v>35</v>
      </c>
      <c r="C3251" t="s">
        <v>572</v>
      </c>
      <c r="D3251" t="s">
        <v>30</v>
      </c>
      <c r="E3251" t="s">
        <v>20</v>
      </c>
      <c r="F3251">
        <v>10</v>
      </c>
      <c r="G3251">
        <v>21671</v>
      </c>
      <c r="H3251">
        <v>32429</v>
      </c>
      <c r="I3251">
        <v>0.62813620000000003</v>
      </c>
      <c r="J3251">
        <v>0.6183862</v>
      </c>
      <c r="K3251">
        <v>-9.75E-3</v>
      </c>
      <c r="L3251">
        <v>3.3187999999999998E-3</v>
      </c>
      <c r="M3251">
        <v>-4.2906000000000003E-3</v>
      </c>
      <c r="N3251">
        <v>-1.52094E-2</v>
      </c>
      <c r="O3251">
        <v>17077.29</v>
      </c>
      <c r="P3251">
        <v>0.78802499999999998</v>
      </c>
      <c r="Q3251">
        <v>71.496909000000002</v>
      </c>
      <c r="R3251">
        <v>71.917946999999998</v>
      </c>
      <c r="S3251" t="s">
        <v>18</v>
      </c>
      <c r="T3251">
        <v>-1.5208899999999999E-2</v>
      </c>
      <c r="U3251">
        <v>-1.40032E-2</v>
      </c>
      <c r="V3251">
        <v>-1.14904E-2</v>
      </c>
      <c r="W3251">
        <v>-9.75E-3</v>
      </c>
      <c r="X3251">
        <v>-8.0096000000000004E-3</v>
      </c>
      <c r="Y3251">
        <v>-5.4967999999999996E-3</v>
      </c>
      <c r="Z3251">
        <v>-4.2910999999999999E-3</v>
      </c>
      <c r="AA3251">
        <v>-1.5766800000000001E-2</v>
      </c>
    </row>
    <row r="3252" spans="1:27" x14ac:dyDescent="0.2">
      <c r="A3252" t="s">
        <v>8920</v>
      </c>
      <c r="B3252" t="s">
        <v>35</v>
      </c>
      <c r="C3252" t="s">
        <v>572</v>
      </c>
      <c r="D3252" t="s">
        <v>30</v>
      </c>
      <c r="E3252" t="s">
        <v>20</v>
      </c>
      <c r="F3252">
        <v>11</v>
      </c>
      <c r="G3252">
        <v>21671</v>
      </c>
      <c r="H3252">
        <v>32429</v>
      </c>
      <c r="I3252">
        <v>0.6825909</v>
      </c>
      <c r="J3252">
        <v>0.67406279999999996</v>
      </c>
      <c r="K3252">
        <v>-8.5280000000000009E-3</v>
      </c>
      <c r="L3252">
        <v>3.5739000000000001E-3</v>
      </c>
      <c r="M3252">
        <v>-2.6489999999999999E-3</v>
      </c>
      <c r="N3252">
        <v>-1.4407100000000001E-2</v>
      </c>
      <c r="O3252">
        <v>17077.29</v>
      </c>
      <c r="P3252">
        <v>0.78802499999999998</v>
      </c>
      <c r="Q3252">
        <v>75.085376999999994</v>
      </c>
      <c r="R3252">
        <v>71.917946999999998</v>
      </c>
      <c r="S3252" t="s">
        <v>18</v>
      </c>
      <c r="T3252">
        <v>-1.44066E-2</v>
      </c>
      <c r="U3252">
        <v>-1.31082E-2</v>
      </c>
      <c r="V3252">
        <v>-1.04022E-2</v>
      </c>
      <c r="W3252">
        <v>-8.5280000000000009E-3</v>
      </c>
      <c r="X3252">
        <v>-6.6538999999999999E-3</v>
      </c>
      <c r="Y3252">
        <v>-3.9478999999999998E-3</v>
      </c>
      <c r="Z3252">
        <v>-2.6494999999999999E-3</v>
      </c>
      <c r="AA3252">
        <v>-1.26517E-2</v>
      </c>
    </row>
    <row r="3253" spans="1:27" x14ac:dyDescent="0.2">
      <c r="A3253" t="s">
        <v>8921</v>
      </c>
      <c r="B3253" t="s">
        <v>35</v>
      </c>
      <c r="C3253" t="s">
        <v>572</v>
      </c>
      <c r="D3253" t="s">
        <v>30</v>
      </c>
      <c r="E3253" t="s">
        <v>20</v>
      </c>
      <c r="F3253">
        <v>12</v>
      </c>
      <c r="G3253">
        <v>21671</v>
      </c>
      <c r="H3253">
        <v>32429</v>
      </c>
      <c r="I3253">
        <v>0.73985619999999996</v>
      </c>
      <c r="J3253">
        <v>0.73452200000000001</v>
      </c>
      <c r="K3253">
        <v>-5.3343000000000002E-3</v>
      </c>
      <c r="L3253">
        <v>3.8570000000000002E-3</v>
      </c>
      <c r="M3253">
        <v>1.0104999999999999E-3</v>
      </c>
      <c r="N3253">
        <v>-1.16791E-2</v>
      </c>
      <c r="O3253">
        <v>17077.29</v>
      </c>
      <c r="P3253">
        <v>0.78802499999999998</v>
      </c>
      <c r="Q3253">
        <v>78.036512000000002</v>
      </c>
      <c r="R3253">
        <v>71.917946999999998</v>
      </c>
      <c r="S3253" t="s">
        <v>18</v>
      </c>
      <c r="T3253">
        <v>-1.16785E-2</v>
      </c>
      <c r="U3253">
        <v>-1.02773E-2</v>
      </c>
      <c r="V3253">
        <v>-7.3569000000000004E-3</v>
      </c>
      <c r="W3253">
        <v>-5.3343000000000002E-3</v>
      </c>
      <c r="X3253">
        <v>-3.3116999999999999E-3</v>
      </c>
      <c r="Y3253">
        <v>-3.9130000000000002E-4</v>
      </c>
      <c r="Z3253">
        <v>1.01E-3</v>
      </c>
      <c r="AA3253">
        <v>-7.2623000000000002E-3</v>
      </c>
    </row>
    <row r="3254" spans="1:27" x14ac:dyDescent="0.2">
      <c r="A3254" t="s">
        <v>8922</v>
      </c>
      <c r="B3254" t="s">
        <v>35</v>
      </c>
      <c r="C3254" t="s">
        <v>572</v>
      </c>
      <c r="D3254" t="s">
        <v>30</v>
      </c>
      <c r="E3254" t="s">
        <v>20</v>
      </c>
      <c r="F3254">
        <v>13</v>
      </c>
      <c r="G3254">
        <v>21671</v>
      </c>
      <c r="H3254">
        <v>32429</v>
      </c>
      <c r="I3254">
        <v>0.80592609999999998</v>
      </c>
      <c r="J3254">
        <v>0.80142100000000005</v>
      </c>
      <c r="K3254">
        <v>-4.5050999999999997E-3</v>
      </c>
      <c r="L3254">
        <v>4.1779E-3</v>
      </c>
      <c r="M3254">
        <v>2.3676000000000001E-3</v>
      </c>
      <c r="N3254">
        <v>-1.13778E-2</v>
      </c>
      <c r="O3254">
        <v>17077.29</v>
      </c>
      <c r="P3254">
        <v>0.78802499999999998</v>
      </c>
      <c r="Q3254">
        <v>79.421206999999995</v>
      </c>
      <c r="R3254">
        <v>71.917946999999998</v>
      </c>
      <c r="S3254" t="s">
        <v>18</v>
      </c>
      <c r="T3254">
        <v>-1.1377200000000001E-2</v>
      </c>
      <c r="U3254">
        <v>-9.8592999999999997E-3</v>
      </c>
      <c r="V3254">
        <v>-6.6959999999999997E-3</v>
      </c>
      <c r="W3254">
        <v>-4.5050999999999997E-3</v>
      </c>
      <c r="X3254">
        <v>-2.3142000000000002E-3</v>
      </c>
      <c r="Y3254">
        <v>8.4909999999999998E-4</v>
      </c>
      <c r="Z3254">
        <v>2.3670000000000002E-3</v>
      </c>
      <c r="AA3254">
        <v>-5.6214000000000004E-3</v>
      </c>
    </row>
    <row r="3255" spans="1:27" x14ac:dyDescent="0.2">
      <c r="A3255" t="s">
        <v>8923</v>
      </c>
      <c r="B3255" t="s">
        <v>35</v>
      </c>
      <c r="C3255" t="s">
        <v>572</v>
      </c>
      <c r="D3255" t="s">
        <v>30</v>
      </c>
      <c r="E3255" t="s">
        <v>20</v>
      </c>
      <c r="F3255">
        <v>14</v>
      </c>
      <c r="G3255">
        <v>21671</v>
      </c>
      <c r="H3255">
        <v>32429</v>
      </c>
      <c r="I3255">
        <v>0.86610770000000004</v>
      </c>
      <c r="J3255">
        <v>0.86224690000000004</v>
      </c>
      <c r="K3255">
        <v>-3.8608000000000002E-3</v>
      </c>
      <c r="L3255">
        <v>4.4669999999999996E-3</v>
      </c>
      <c r="M3255">
        <v>3.4873E-3</v>
      </c>
      <c r="N3255">
        <v>-1.1209E-2</v>
      </c>
      <c r="O3255">
        <v>17077.29</v>
      </c>
      <c r="P3255">
        <v>0.78802499999999998</v>
      </c>
      <c r="Q3255">
        <v>80.344043999999997</v>
      </c>
      <c r="R3255">
        <v>71.917946999999998</v>
      </c>
      <c r="S3255" t="s">
        <v>18</v>
      </c>
      <c r="T3255">
        <v>-1.1208299999999999E-2</v>
      </c>
      <c r="U3255">
        <v>-9.5855000000000003E-3</v>
      </c>
      <c r="V3255">
        <v>-6.2033000000000001E-3</v>
      </c>
      <c r="W3255">
        <v>-3.8608000000000002E-3</v>
      </c>
      <c r="X3255">
        <v>-1.5183E-3</v>
      </c>
      <c r="Y3255">
        <v>1.8638000000000001E-3</v>
      </c>
      <c r="Z3255">
        <v>3.4867000000000001E-3</v>
      </c>
      <c r="AA3255">
        <v>-4.4776E-3</v>
      </c>
    </row>
    <row r="3256" spans="1:27" x14ac:dyDescent="0.2">
      <c r="A3256" t="s">
        <v>8924</v>
      </c>
      <c r="B3256" t="s">
        <v>35</v>
      </c>
      <c r="C3256" t="s">
        <v>572</v>
      </c>
      <c r="D3256" t="s">
        <v>30</v>
      </c>
      <c r="E3256" t="s">
        <v>20</v>
      </c>
      <c r="F3256">
        <v>15</v>
      </c>
      <c r="G3256">
        <v>21671</v>
      </c>
      <c r="H3256">
        <v>32429</v>
      </c>
      <c r="I3256">
        <v>0.90486160000000004</v>
      </c>
      <c r="J3256">
        <v>0.90867609999999999</v>
      </c>
      <c r="K3256">
        <v>3.8143999999999999E-3</v>
      </c>
      <c r="L3256">
        <v>4.6645000000000002E-3</v>
      </c>
      <c r="M3256">
        <v>1.1487600000000001E-2</v>
      </c>
      <c r="N3256">
        <v>-3.8587000000000001E-3</v>
      </c>
      <c r="O3256">
        <v>17077.29</v>
      </c>
      <c r="P3256">
        <v>0.78802499999999998</v>
      </c>
      <c r="Q3256">
        <v>80.389144000000002</v>
      </c>
      <c r="R3256">
        <v>71.917946999999998</v>
      </c>
      <c r="S3256" t="s">
        <v>18</v>
      </c>
      <c r="T3256">
        <v>-3.8581000000000002E-3</v>
      </c>
      <c r="U3256">
        <v>-2.1633999999999998E-3</v>
      </c>
      <c r="V3256">
        <v>1.3684000000000001E-3</v>
      </c>
      <c r="W3256">
        <v>3.8143999999999999E-3</v>
      </c>
      <c r="X3256">
        <v>6.2604999999999996E-3</v>
      </c>
      <c r="Y3256">
        <v>9.7923000000000003E-3</v>
      </c>
      <c r="Z3256">
        <v>1.14869E-2</v>
      </c>
      <c r="AA3256">
        <v>4.1977999999999998E-3</v>
      </c>
    </row>
    <row r="3257" spans="1:27" x14ac:dyDescent="0.2">
      <c r="A3257" t="s">
        <v>8925</v>
      </c>
      <c r="B3257" t="s">
        <v>35</v>
      </c>
      <c r="C3257" t="s">
        <v>572</v>
      </c>
      <c r="D3257" t="s">
        <v>30</v>
      </c>
      <c r="E3257" t="s">
        <v>20</v>
      </c>
      <c r="F3257">
        <v>16</v>
      </c>
      <c r="G3257">
        <v>21671</v>
      </c>
      <c r="H3257">
        <v>32429</v>
      </c>
      <c r="I3257">
        <v>0.93085379999999995</v>
      </c>
      <c r="J3257">
        <v>0.93684029999999996</v>
      </c>
      <c r="K3257">
        <v>5.9864999999999996E-3</v>
      </c>
      <c r="L3257">
        <v>4.7634000000000001E-3</v>
      </c>
      <c r="M3257">
        <v>1.38222E-2</v>
      </c>
      <c r="N3257">
        <v>-1.8492999999999999E-3</v>
      </c>
      <c r="O3257">
        <v>17077.29</v>
      </c>
      <c r="P3257">
        <v>0.78802499999999998</v>
      </c>
      <c r="Q3257">
        <v>79.972098000000003</v>
      </c>
      <c r="R3257">
        <v>71.917946999999998</v>
      </c>
      <c r="S3257" t="s">
        <v>18</v>
      </c>
      <c r="T3257">
        <v>-1.8485999999999999E-3</v>
      </c>
      <c r="U3257">
        <v>-1.18E-4</v>
      </c>
      <c r="V3257">
        <v>3.4886000000000001E-3</v>
      </c>
      <c r="W3257">
        <v>5.9864999999999996E-3</v>
      </c>
      <c r="X3257">
        <v>8.4843999999999996E-3</v>
      </c>
      <c r="Y3257">
        <v>1.2090999999999999E-2</v>
      </c>
      <c r="Z3257">
        <v>1.38216E-2</v>
      </c>
      <c r="AA3257">
        <v>6.3901000000000001E-3</v>
      </c>
    </row>
    <row r="3258" spans="1:27" x14ac:dyDescent="0.2">
      <c r="A3258" t="s">
        <v>8926</v>
      </c>
      <c r="B3258" t="s">
        <v>35</v>
      </c>
      <c r="C3258" t="s">
        <v>572</v>
      </c>
      <c r="D3258" t="s">
        <v>30</v>
      </c>
      <c r="E3258" t="s">
        <v>20</v>
      </c>
      <c r="F3258">
        <v>17</v>
      </c>
      <c r="G3258">
        <v>21671</v>
      </c>
      <c r="H3258">
        <v>32429</v>
      </c>
      <c r="I3258">
        <v>0.92125069999999998</v>
      </c>
      <c r="J3258">
        <v>0.93963269999999999</v>
      </c>
      <c r="K3258">
        <v>1.8381999999999999E-2</v>
      </c>
      <c r="L3258">
        <v>4.7954E-3</v>
      </c>
      <c r="M3258">
        <v>2.6270399999999999E-2</v>
      </c>
      <c r="N3258">
        <v>1.0493499999999999E-2</v>
      </c>
      <c r="O3258">
        <v>17077.29</v>
      </c>
      <c r="P3258">
        <v>0.78802499999999998</v>
      </c>
      <c r="Q3258">
        <v>79.194827000000004</v>
      </c>
      <c r="R3258">
        <v>71.917946999999998</v>
      </c>
      <c r="S3258" t="s">
        <v>19</v>
      </c>
      <c r="T3258">
        <v>1.04942E-2</v>
      </c>
      <c r="U3258">
        <v>1.22364E-2</v>
      </c>
      <c r="V3258">
        <v>1.5867200000000001E-2</v>
      </c>
      <c r="W3258">
        <v>1.8381999999999999E-2</v>
      </c>
      <c r="X3258">
        <v>2.0896700000000001E-2</v>
      </c>
      <c r="Y3258">
        <v>2.4527500000000001E-2</v>
      </c>
      <c r="Z3258">
        <v>2.62697E-2</v>
      </c>
      <c r="AA3258">
        <v>1.9562900000000001E-2</v>
      </c>
    </row>
    <row r="3259" spans="1:27" x14ac:dyDescent="0.2">
      <c r="A3259" t="s">
        <v>8927</v>
      </c>
      <c r="B3259" t="s">
        <v>35</v>
      </c>
      <c r="C3259" t="s">
        <v>572</v>
      </c>
      <c r="D3259" t="s">
        <v>30</v>
      </c>
      <c r="E3259" t="s">
        <v>20</v>
      </c>
      <c r="F3259">
        <v>18</v>
      </c>
      <c r="G3259">
        <v>21671</v>
      </c>
      <c r="H3259">
        <v>32429</v>
      </c>
      <c r="I3259">
        <v>0.91632769999999997</v>
      </c>
      <c r="J3259">
        <v>0.9320948</v>
      </c>
      <c r="K3259">
        <v>1.5767E-2</v>
      </c>
      <c r="L3259">
        <v>4.6842999999999997E-3</v>
      </c>
      <c r="M3259">
        <v>2.3472799999999999E-2</v>
      </c>
      <c r="N3259">
        <v>8.0613000000000004E-3</v>
      </c>
      <c r="O3259">
        <v>17077.29</v>
      </c>
      <c r="P3259">
        <v>0.78802499999999998</v>
      </c>
      <c r="Q3259">
        <v>78.117626999999999</v>
      </c>
      <c r="R3259">
        <v>71.917946999999998</v>
      </c>
      <c r="S3259" t="s">
        <v>19</v>
      </c>
      <c r="T3259">
        <v>8.0619999999999997E-3</v>
      </c>
      <c r="U3259">
        <v>9.7637999999999996E-3</v>
      </c>
      <c r="V3259">
        <v>1.3310600000000001E-2</v>
      </c>
      <c r="W3259">
        <v>1.5767E-2</v>
      </c>
      <c r="X3259">
        <v>1.82235E-2</v>
      </c>
      <c r="Y3259">
        <v>2.1770299999999999E-2</v>
      </c>
      <c r="Z3259">
        <v>2.3472099999999999E-2</v>
      </c>
      <c r="AA3259">
        <v>1.6915699999999999E-2</v>
      </c>
    </row>
    <row r="3260" spans="1:27" x14ac:dyDescent="0.2">
      <c r="A3260" t="s">
        <v>8928</v>
      </c>
      <c r="B3260" t="s">
        <v>35</v>
      </c>
      <c r="C3260" t="s">
        <v>572</v>
      </c>
      <c r="D3260" t="s">
        <v>30</v>
      </c>
      <c r="E3260" t="s">
        <v>20</v>
      </c>
      <c r="F3260">
        <v>19</v>
      </c>
      <c r="G3260">
        <v>21671</v>
      </c>
      <c r="H3260">
        <v>32429</v>
      </c>
      <c r="I3260">
        <v>0.89297219999999999</v>
      </c>
      <c r="J3260">
        <v>0.90455200000000002</v>
      </c>
      <c r="K3260">
        <v>1.1579799999999999E-2</v>
      </c>
      <c r="L3260">
        <v>4.3934999999999998E-3</v>
      </c>
      <c r="M3260">
        <v>1.88071E-2</v>
      </c>
      <c r="N3260">
        <v>4.3524999999999996E-3</v>
      </c>
      <c r="O3260">
        <v>17077.29</v>
      </c>
      <c r="P3260">
        <v>0.78802499999999998</v>
      </c>
      <c r="Q3260">
        <v>75.996531000000004</v>
      </c>
      <c r="R3260">
        <v>71.917946999999998</v>
      </c>
      <c r="S3260" t="s">
        <v>19</v>
      </c>
      <c r="T3260">
        <v>4.3531000000000004E-3</v>
      </c>
      <c r="U3260">
        <v>5.9493000000000002E-3</v>
      </c>
      <c r="V3260">
        <v>9.2758000000000007E-3</v>
      </c>
      <c r="W3260">
        <v>1.1579799999999999E-2</v>
      </c>
      <c r="X3260">
        <v>1.3883700000000001E-2</v>
      </c>
      <c r="Y3260">
        <v>1.7210300000000001E-2</v>
      </c>
      <c r="Z3260">
        <v>1.8806400000000001E-2</v>
      </c>
      <c r="AA3260">
        <v>1.2801699999999999E-2</v>
      </c>
    </row>
    <row r="3261" spans="1:27" x14ac:dyDescent="0.2">
      <c r="A3261" t="s">
        <v>8929</v>
      </c>
      <c r="B3261" t="s">
        <v>35</v>
      </c>
      <c r="C3261" t="s">
        <v>572</v>
      </c>
      <c r="D3261" t="s">
        <v>30</v>
      </c>
      <c r="E3261" t="s">
        <v>20</v>
      </c>
      <c r="F3261">
        <v>20</v>
      </c>
      <c r="G3261">
        <v>21671</v>
      </c>
      <c r="H3261">
        <v>32429</v>
      </c>
      <c r="I3261">
        <v>0.90353570000000005</v>
      </c>
      <c r="J3261">
        <v>0.91346839999999996</v>
      </c>
      <c r="K3261">
        <v>9.9326999999999992E-3</v>
      </c>
      <c r="L3261">
        <v>4.2303000000000002E-3</v>
      </c>
      <c r="M3261">
        <v>1.68916E-2</v>
      </c>
      <c r="N3261">
        <v>2.9738E-3</v>
      </c>
      <c r="O3261">
        <v>17077.29</v>
      </c>
      <c r="P3261">
        <v>0.78802499999999998</v>
      </c>
      <c r="Q3261">
        <v>73.002806000000007</v>
      </c>
      <c r="R3261">
        <v>71.917946999999998</v>
      </c>
      <c r="S3261" t="s">
        <v>19</v>
      </c>
      <c r="T3261">
        <v>2.9745000000000001E-3</v>
      </c>
      <c r="U3261">
        <v>4.5113000000000002E-3</v>
      </c>
      <c r="V3261">
        <v>7.7143000000000003E-3</v>
      </c>
      <c r="W3261">
        <v>9.9326999999999992E-3</v>
      </c>
      <c r="X3261">
        <v>1.21511E-2</v>
      </c>
      <c r="Y3261">
        <v>1.5354100000000001E-2</v>
      </c>
      <c r="Z3261">
        <v>1.68909E-2</v>
      </c>
      <c r="AA3261">
        <v>1.0873600000000001E-2</v>
      </c>
    </row>
    <row r="3262" spans="1:27" x14ac:dyDescent="0.2">
      <c r="A3262" t="s">
        <v>8930</v>
      </c>
      <c r="B3262" t="s">
        <v>35</v>
      </c>
      <c r="C3262" t="s">
        <v>572</v>
      </c>
      <c r="D3262" t="s">
        <v>30</v>
      </c>
      <c r="E3262" t="s">
        <v>20</v>
      </c>
      <c r="F3262">
        <v>21</v>
      </c>
      <c r="G3262">
        <v>21671</v>
      </c>
      <c r="H3262">
        <v>32429</v>
      </c>
      <c r="I3262">
        <v>0.87902290000000005</v>
      </c>
      <c r="J3262">
        <v>0.88663499999999995</v>
      </c>
      <c r="K3262">
        <v>7.6121000000000001E-3</v>
      </c>
      <c r="L3262">
        <v>4.1044000000000002E-3</v>
      </c>
      <c r="M3262">
        <v>1.4363900000000001E-2</v>
      </c>
      <c r="N3262">
        <v>8.6030000000000004E-4</v>
      </c>
      <c r="O3262">
        <v>17077.29</v>
      </c>
      <c r="P3262">
        <v>0.78802499999999998</v>
      </c>
      <c r="Q3262">
        <v>71.122328999999993</v>
      </c>
      <c r="R3262">
        <v>71.917946999999998</v>
      </c>
      <c r="S3262" t="s">
        <v>19</v>
      </c>
      <c r="T3262">
        <v>8.6089999999999995E-4</v>
      </c>
      <c r="U3262">
        <v>2.3519999999999999E-3</v>
      </c>
      <c r="V3262">
        <v>5.4596999999999996E-3</v>
      </c>
      <c r="W3262">
        <v>7.6121000000000001E-3</v>
      </c>
      <c r="X3262">
        <v>9.7645000000000006E-3</v>
      </c>
      <c r="Y3262">
        <v>1.2872099999999999E-2</v>
      </c>
      <c r="Z3262">
        <v>1.4363300000000001E-2</v>
      </c>
      <c r="AA3262">
        <v>8.5854E-3</v>
      </c>
    </row>
    <row r="3263" spans="1:27" x14ac:dyDescent="0.2">
      <c r="A3263" t="s">
        <v>8931</v>
      </c>
      <c r="B3263" t="s">
        <v>35</v>
      </c>
      <c r="C3263" t="s">
        <v>572</v>
      </c>
      <c r="D3263" t="s">
        <v>30</v>
      </c>
      <c r="E3263" t="s">
        <v>20</v>
      </c>
      <c r="F3263">
        <v>22</v>
      </c>
      <c r="G3263">
        <v>21671</v>
      </c>
      <c r="H3263">
        <v>32429</v>
      </c>
      <c r="I3263">
        <v>0.82440809999999998</v>
      </c>
      <c r="J3263">
        <v>0.82572789999999996</v>
      </c>
      <c r="K3263">
        <v>1.3197E-3</v>
      </c>
      <c r="L3263">
        <v>3.8460999999999999E-3</v>
      </c>
      <c r="M3263">
        <v>7.6464999999999997E-3</v>
      </c>
      <c r="N3263">
        <v>-5.0070000000000002E-3</v>
      </c>
      <c r="O3263">
        <v>17077.29</v>
      </c>
      <c r="P3263">
        <v>0.78802499999999998</v>
      </c>
      <c r="Q3263">
        <v>69.731517999999994</v>
      </c>
      <c r="R3263">
        <v>71.917946999999998</v>
      </c>
      <c r="S3263" t="s">
        <v>18</v>
      </c>
      <c r="T3263">
        <v>-5.0064999999999997E-3</v>
      </c>
      <c r="U3263">
        <v>-3.6091999999999999E-3</v>
      </c>
      <c r="V3263">
        <v>-6.9709999999999998E-4</v>
      </c>
      <c r="W3263">
        <v>1.3197E-3</v>
      </c>
      <c r="X3263">
        <v>3.3365999999999999E-3</v>
      </c>
      <c r="Y3263">
        <v>6.2487000000000003E-3</v>
      </c>
      <c r="Z3263">
        <v>7.646E-3</v>
      </c>
      <c r="AA3263">
        <v>1.5983E-3</v>
      </c>
    </row>
    <row r="3264" spans="1:27" x14ac:dyDescent="0.2">
      <c r="A3264" t="s">
        <v>8932</v>
      </c>
      <c r="B3264" t="s">
        <v>35</v>
      </c>
      <c r="C3264" t="s">
        <v>572</v>
      </c>
      <c r="D3264" t="s">
        <v>30</v>
      </c>
      <c r="E3264" t="s">
        <v>20</v>
      </c>
      <c r="F3264">
        <v>23</v>
      </c>
      <c r="G3264">
        <v>21671</v>
      </c>
      <c r="H3264">
        <v>32429</v>
      </c>
      <c r="I3264">
        <v>0.72948060000000003</v>
      </c>
      <c r="J3264">
        <v>0.72417770000000004</v>
      </c>
      <c r="K3264">
        <v>-5.3030000000000004E-3</v>
      </c>
      <c r="L3264">
        <v>3.5389000000000002E-3</v>
      </c>
      <c r="M3264">
        <v>5.1849999999999997E-4</v>
      </c>
      <c r="N3264">
        <v>-1.11244E-2</v>
      </c>
      <c r="O3264">
        <v>17077.29</v>
      </c>
      <c r="P3264">
        <v>0.78802499999999998</v>
      </c>
      <c r="Q3264">
        <v>68.631944000000004</v>
      </c>
      <c r="R3264">
        <v>71.917946999999998</v>
      </c>
      <c r="S3264" t="s">
        <v>18</v>
      </c>
      <c r="T3264">
        <v>-1.1123900000000001E-2</v>
      </c>
      <c r="U3264">
        <v>-9.8382000000000001E-3</v>
      </c>
      <c r="V3264">
        <v>-7.1587999999999999E-3</v>
      </c>
      <c r="W3264">
        <v>-5.3030000000000004E-3</v>
      </c>
      <c r="X3264">
        <v>-3.4472000000000001E-3</v>
      </c>
      <c r="Y3264">
        <v>-7.6769999999999996E-4</v>
      </c>
      <c r="Z3264">
        <v>5.1800000000000001E-4</v>
      </c>
      <c r="AA3264">
        <v>-7.3226999999999997E-3</v>
      </c>
    </row>
    <row r="3265" spans="1:27" x14ac:dyDescent="0.2">
      <c r="A3265" t="s">
        <v>8933</v>
      </c>
      <c r="B3265" t="s">
        <v>35</v>
      </c>
      <c r="C3265" t="s">
        <v>572</v>
      </c>
      <c r="D3265" t="s">
        <v>30</v>
      </c>
      <c r="E3265" t="s">
        <v>20</v>
      </c>
      <c r="F3265">
        <v>24</v>
      </c>
      <c r="G3265">
        <v>21671</v>
      </c>
      <c r="H3265">
        <v>32429</v>
      </c>
      <c r="I3265">
        <v>0.62301530000000005</v>
      </c>
      <c r="J3265">
        <v>0.61583849999999996</v>
      </c>
      <c r="K3265">
        <v>-7.1767999999999997E-3</v>
      </c>
      <c r="L3265">
        <v>3.2138000000000002E-3</v>
      </c>
      <c r="M3265">
        <v>-1.8901E-3</v>
      </c>
      <c r="N3265">
        <v>-1.24636E-2</v>
      </c>
      <c r="O3265">
        <v>17077.29</v>
      </c>
      <c r="P3265">
        <v>0.78802499999999998</v>
      </c>
      <c r="Q3265">
        <v>67.645195000000001</v>
      </c>
      <c r="R3265">
        <v>71.917946999999998</v>
      </c>
      <c r="S3265" t="s">
        <v>18</v>
      </c>
      <c r="T3265">
        <v>-1.24631E-2</v>
      </c>
      <c r="U3265">
        <v>-1.12955E-2</v>
      </c>
      <c r="V3265">
        <v>-8.8622000000000006E-3</v>
      </c>
      <c r="W3265">
        <v>-7.1767999999999997E-3</v>
      </c>
      <c r="X3265">
        <v>-5.4914999999999999E-3</v>
      </c>
      <c r="Y3265">
        <v>-3.0580999999999998E-3</v>
      </c>
      <c r="Z3265">
        <v>-1.8905E-3</v>
      </c>
      <c r="AA3265">
        <v>-1.1653699999999999E-2</v>
      </c>
    </row>
    <row r="3266" spans="1:27" x14ac:dyDescent="0.2">
      <c r="A3266" t="s">
        <v>2325</v>
      </c>
      <c r="B3266" t="s">
        <v>34</v>
      </c>
      <c r="C3266" t="s">
        <v>572</v>
      </c>
      <c r="D3266" t="s">
        <v>15</v>
      </c>
      <c r="E3266" t="s">
        <v>20</v>
      </c>
      <c r="F3266">
        <v>1</v>
      </c>
      <c r="G3266">
        <v>67549</v>
      </c>
      <c r="H3266">
        <v>59978.6</v>
      </c>
      <c r="I3266">
        <v>0.50897780000000004</v>
      </c>
      <c r="J3266">
        <v>0.50816589999999995</v>
      </c>
      <c r="K3266">
        <v>-8.12E-4</v>
      </c>
      <c r="L3266">
        <v>1.9789E-3</v>
      </c>
      <c r="M3266">
        <v>2.4432999999999998E-3</v>
      </c>
      <c r="N3266">
        <v>-4.0672E-3</v>
      </c>
      <c r="O3266">
        <v>67549</v>
      </c>
      <c r="Q3266">
        <v>64.888955999999993</v>
      </c>
      <c r="R3266">
        <v>68.999551999999994</v>
      </c>
      <c r="S3266" t="s">
        <v>17</v>
      </c>
      <c r="T3266">
        <v>-4.0669E-3</v>
      </c>
      <c r="U3266">
        <v>-3.3479999999999998E-3</v>
      </c>
      <c r="V3266">
        <v>-1.8496999999999999E-3</v>
      </c>
      <c r="W3266">
        <v>-8.12E-4</v>
      </c>
      <c r="X3266">
        <v>2.2580000000000001E-4</v>
      </c>
      <c r="Y3266">
        <v>1.7240999999999999E-3</v>
      </c>
      <c r="Z3266">
        <v>2.4429999999999999E-3</v>
      </c>
      <c r="AA3266">
        <v>-1.5977999999999999E-3</v>
      </c>
    </row>
    <row r="3267" spans="1:27" x14ac:dyDescent="0.2">
      <c r="A3267" t="s">
        <v>2326</v>
      </c>
      <c r="B3267" t="s">
        <v>34</v>
      </c>
      <c r="C3267" t="s">
        <v>572</v>
      </c>
      <c r="D3267" t="s">
        <v>15</v>
      </c>
      <c r="E3267" t="s">
        <v>20</v>
      </c>
      <c r="F3267">
        <v>2</v>
      </c>
      <c r="G3267">
        <v>67549</v>
      </c>
      <c r="H3267">
        <v>59978.6</v>
      </c>
      <c r="I3267">
        <v>0.46004719999999999</v>
      </c>
      <c r="J3267">
        <v>0.45822259999999998</v>
      </c>
      <c r="K3267">
        <v>-1.8247000000000001E-3</v>
      </c>
      <c r="L3267">
        <v>1.8435000000000001E-3</v>
      </c>
      <c r="M3267">
        <v>1.2079E-3</v>
      </c>
      <c r="N3267">
        <v>-4.8573000000000002E-3</v>
      </c>
      <c r="O3267">
        <v>67549</v>
      </c>
      <c r="Q3267">
        <v>64.290931</v>
      </c>
      <c r="R3267">
        <v>68.999551999999994</v>
      </c>
      <c r="S3267" t="s">
        <v>17</v>
      </c>
      <c r="T3267">
        <v>-4.8570999999999996E-3</v>
      </c>
      <c r="U3267">
        <v>-4.1872999999999997E-3</v>
      </c>
      <c r="V3267">
        <v>-2.7915000000000001E-3</v>
      </c>
      <c r="W3267">
        <v>-1.8247000000000001E-3</v>
      </c>
      <c r="X3267">
        <v>-8.5789999999999998E-4</v>
      </c>
      <c r="Y3267">
        <v>5.3790000000000001E-4</v>
      </c>
      <c r="Z3267">
        <v>1.2076999999999999E-3</v>
      </c>
      <c r="AA3267">
        <v>-3.9820999999999997E-3</v>
      </c>
    </row>
    <row r="3268" spans="1:27" x14ac:dyDescent="0.2">
      <c r="A3268" t="s">
        <v>2327</v>
      </c>
      <c r="B3268" t="s">
        <v>34</v>
      </c>
      <c r="C3268" t="s">
        <v>572</v>
      </c>
      <c r="D3268" t="s">
        <v>15</v>
      </c>
      <c r="E3268" t="s">
        <v>20</v>
      </c>
      <c r="F3268">
        <v>3</v>
      </c>
      <c r="G3268">
        <v>67549</v>
      </c>
      <c r="H3268">
        <v>59978.6</v>
      </c>
      <c r="I3268">
        <v>0.42867529999999998</v>
      </c>
      <c r="J3268">
        <v>0.42566589999999999</v>
      </c>
      <c r="K3268">
        <v>-3.0094000000000002E-3</v>
      </c>
      <c r="L3268">
        <v>1.6523E-3</v>
      </c>
      <c r="M3268">
        <v>-2.9129999999999998E-4</v>
      </c>
      <c r="N3268">
        <v>-5.7275E-3</v>
      </c>
      <c r="O3268">
        <v>67549</v>
      </c>
      <c r="Q3268">
        <v>64.013594999999995</v>
      </c>
      <c r="R3268">
        <v>68.999551999999994</v>
      </c>
      <c r="S3268" t="s">
        <v>17</v>
      </c>
      <c r="T3268">
        <v>-5.7272E-3</v>
      </c>
      <c r="U3268">
        <v>-5.1269999999999996E-3</v>
      </c>
      <c r="V3268">
        <v>-3.8758999999999998E-3</v>
      </c>
      <c r="W3268">
        <v>-3.0094000000000002E-3</v>
      </c>
      <c r="X3268">
        <v>-2.1429000000000001E-3</v>
      </c>
      <c r="Y3268">
        <v>-8.9190000000000005E-4</v>
      </c>
      <c r="Z3268">
        <v>-2.9159999999999999E-4</v>
      </c>
      <c r="AA3268">
        <v>-7.0698999999999996E-3</v>
      </c>
    </row>
    <row r="3269" spans="1:27" x14ac:dyDescent="0.2">
      <c r="A3269" t="s">
        <v>2328</v>
      </c>
      <c r="B3269" t="s">
        <v>34</v>
      </c>
      <c r="C3269" t="s">
        <v>572</v>
      </c>
      <c r="D3269" t="s">
        <v>15</v>
      </c>
      <c r="E3269" t="s">
        <v>20</v>
      </c>
      <c r="F3269">
        <v>4</v>
      </c>
      <c r="G3269">
        <v>67549</v>
      </c>
      <c r="H3269">
        <v>59978.6</v>
      </c>
      <c r="I3269">
        <v>0.40890650000000001</v>
      </c>
      <c r="J3269">
        <v>0.40546450000000001</v>
      </c>
      <c r="K3269">
        <v>-3.4420000000000002E-3</v>
      </c>
      <c r="L3269">
        <v>1.5481E-3</v>
      </c>
      <c r="M3269">
        <v>-8.9539999999999997E-4</v>
      </c>
      <c r="N3269">
        <v>-5.9884999999999999E-3</v>
      </c>
      <c r="O3269">
        <v>67549</v>
      </c>
      <c r="Q3269">
        <v>63.64114</v>
      </c>
      <c r="R3269">
        <v>68.999551999999994</v>
      </c>
      <c r="S3269" t="s">
        <v>17</v>
      </c>
      <c r="T3269">
        <v>-5.9883000000000002E-3</v>
      </c>
      <c r="U3269">
        <v>-5.4259E-3</v>
      </c>
      <c r="V3269">
        <v>-4.2538000000000003E-3</v>
      </c>
      <c r="W3269">
        <v>-3.4420000000000002E-3</v>
      </c>
      <c r="X3269">
        <v>-2.6302000000000001E-3</v>
      </c>
      <c r="Y3269">
        <v>-1.4580000000000001E-3</v>
      </c>
      <c r="Z3269">
        <v>-8.9559999999999998E-4</v>
      </c>
      <c r="AA3269">
        <v>-8.4889000000000006E-3</v>
      </c>
    </row>
    <row r="3270" spans="1:27" x14ac:dyDescent="0.2">
      <c r="A3270" t="s">
        <v>2329</v>
      </c>
      <c r="B3270" t="s">
        <v>34</v>
      </c>
      <c r="C3270" t="s">
        <v>572</v>
      </c>
      <c r="D3270" t="s">
        <v>15</v>
      </c>
      <c r="E3270" t="s">
        <v>20</v>
      </c>
      <c r="F3270">
        <v>5</v>
      </c>
      <c r="G3270">
        <v>67549</v>
      </c>
      <c r="H3270">
        <v>59978.6</v>
      </c>
      <c r="I3270">
        <v>0.39927750000000001</v>
      </c>
      <c r="J3270">
        <v>0.39554830000000002</v>
      </c>
      <c r="K3270">
        <v>-3.7291999999999998E-3</v>
      </c>
      <c r="L3270">
        <v>1.4587000000000001E-3</v>
      </c>
      <c r="M3270">
        <v>-1.3296E-3</v>
      </c>
      <c r="N3270">
        <v>-6.1286999999999999E-3</v>
      </c>
      <c r="O3270">
        <v>67549</v>
      </c>
      <c r="Q3270">
        <v>63.272517999999998</v>
      </c>
      <c r="R3270">
        <v>68.999551999999994</v>
      </c>
      <c r="S3270" t="s">
        <v>17</v>
      </c>
      <c r="T3270">
        <v>-6.1285000000000003E-3</v>
      </c>
      <c r="U3270">
        <v>-5.5985999999999996E-3</v>
      </c>
      <c r="V3270">
        <v>-4.4941E-3</v>
      </c>
      <c r="W3270">
        <v>-3.7291999999999998E-3</v>
      </c>
      <c r="X3270">
        <v>-2.9642000000000002E-3</v>
      </c>
      <c r="Y3270">
        <v>-1.8598E-3</v>
      </c>
      <c r="Z3270">
        <v>-1.3297999999999999E-3</v>
      </c>
      <c r="AA3270">
        <v>-9.4278000000000001E-3</v>
      </c>
    </row>
    <row r="3271" spans="1:27" x14ac:dyDescent="0.2">
      <c r="A3271" t="s">
        <v>2330</v>
      </c>
      <c r="B3271" t="s">
        <v>34</v>
      </c>
      <c r="C3271" t="s">
        <v>572</v>
      </c>
      <c r="D3271" t="s">
        <v>15</v>
      </c>
      <c r="E3271" t="s">
        <v>20</v>
      </c>
      <c r="F3271">
        <v>6</v>
      </c>
      <c r="G3271">
        <v>67549</v>
      </c>
      <c r="H3271">
        <v>59978.6</v>
      </c>
      <c r="I3271">
        <v>0.40416659999999999</v>
      </c>
      <c r="J3271">
        <v>0.4007772</v>
      </c>
      <c r="K3271">
        <v>-3.3893999999999999E-3</v>
      </c>
      <c r="L3271">
        <v>1.4140999999999999E-3</v>
      </c>
      <c r="M3271">
        <v>-1.0632E-3</v>
      </c>
      <c r="N3271">
        <v>-5.7156000000000004E-3</v>
      </c>
      <c r="O3271">
        <v>67549</v>
      </c>
      <c r="Q3271">
        <v>62.922947000000001</v>
      </c>
      <c r="R3271">
        <v>68.999551999999994</v>
      </c>
      <c r="S3271" t="s">
        <v>17</v>
      </c>
      <c r="T3271">
        <v>-5.7153999999999998E-3</v>
      </c>
      <c r="U3271">
        <v>-5.2017000000000001E-3</v>
      </c>
      <c r="V3271">
        <v>-4.1310000000000001E-3</v>
      </c>
      <c r="W3271">
        <v>-3.3893999999999999E-3</v>
      </c>
      <c r="X3271">
        <v>-2.6478999999999999E-3</v>
      </c>
      <c r="Y3271">
        <v>-1.5772E-3</v>
      </c>
      <c r="Z3271">
        <v>-1.0635E-3</v>
      </c>
      <c r="AA3271">
        <v>-8.4571999999999998E-3</v>
      </c>
    </row>
    <row r="3272" spans="1:27" x14ac:dyDescent="0.2">
      <c r="A3272" t="s">
        <v>2331</v>
      </c>
      <c r="B3272" t="s">
        <v>34</v>
      </c>
      <c r="C3272" t="s">
        <v>572</v>
      </c>
      <c r="D3272" t="s">
        <v>15</v>
      </c>
      <c r="E3272" t="s">
        <v>20</v>
      </c>
      <c r="F3272">
        <v>7</v>
      </c>
      <c r="G3272">
        <v>67549</v>
      </c>
      <c r="H3272">
        <v>59978.6</v>
      </c>
      <c r="I3272">
        <v>0.42460059999999999</v>
      </c>
      <c r="J3272">
        <v>0.42203350000000001</v>
      </c>
      <c r="K3272">
        <v>-2.5671000000000001E-3</v>
      </c>
      <c r="L3272">
        <v>1.4705E-3</v>
      </c>
      <c r="M3272">
        <v>-1.482E-4</v>
      </c>
      <c r="N3272">
        <v>-4.986E-3</v>
      </c>
      <c r="O3272">
        <v>67549</v>
      </c>
      <c r="Q3272">
        <v>62.694647000000003</v>
      </c>
      <c r="R3272">
        <v>68.999551999999994</v>
      </c>
      <c r="S3272" t="s">
        <v>17</v>
      </c>
      <c r="T3272">
        <v>-4.9858000000000003E-3</v>
      </c>
      <c r="U3272">
        <v>-4.4516E-3</v>
      </c>
      <c r="V3272">
        <v>-3.3381999999999999E-3</v>
      </c>
      <c r="W3272">
        <v>-2.5671000000000001E-3</v>
      </c>
      <c r="X3272">
        <v>-1.7960000000000001E-3</v>
      </c>
      <c r="Y3272">
        <v>-6.826E-4</v>
      </c>
      <c r="Z3272">
        <v>-1.484E-4</v>
      </c>
      <c r="AA3272">
        <v>-6.0826999999999999E-3</v>
      </c>
    </row>
    <row r="3273" spans="1:27" x14ac:dyDescent="0.2">
      <c r="A3273" t="s">
        <v>2332</v>
      </c>
      <c r="B3273" t="s">
        <v>34</v>
      </c>
      <c r="C3273" t="s">
        <v>572</v>
      </c>
      <c r="D3273" t="s">
        <v>15</v>
      </c>
      <c r="E3273" t="s">
        <v>20</v>
      </c>
      <c r="F3273">
        <v>8</v>
      </c>
      <c r="G3273">
        <v>67549</v>
      </c>
      <c r="H3273">
        <v>59978.6</v>
      </c>
      <c r="I3273">
        <v>0.46874450000000001</v>
      </c>
      <c r="J3273">
        <v>0.46516229999999997</v>
      </c>
      <c r="K3273">
        <v>-3.5823000000000001E-3</v>
      </c>
      <c r="L3273">
        <v>1.5597E-3</v>
      </c>
      <c r="M3273">
        <v>-1.0166000000000001E-3</v>
      </c>
      <c r="N3273">
        <v>-6.1479999999999998E-3</v>
      </c>
      <c r="O3273">
        <v>67549</v>
      </c>
      <c r="Q3273">
        <v>62.877105999999998</v>
      </c>
      <c r="R3273">
        <v>68.999551999999994</v>
      </c>
      <c r="S3273" t="s">
        <v>17</v>
      </c>
      <c r="T3273">
        <v>-6.1476999999999999E-3</v>
      </c>
      <c r="U3273">
        <v>-5.5811000000000003E-3</v>
      </c>
      <c r="V3273">
        <v>-4.4001999999999999E-3</v>
      </c>
      <c r="W3273">
        <v>-3.5823000000000001E-3</v>
      </c>
      <c r="X3273">
        <v>-2.7644000000000002E-3</v>
      </c>
      <c r="Y3273">
        <v>-1.5835000000000001E-3</v>
      </c>
      <c r="Z3273">
        <v>-1.0168E-3</v>
      </c>
      <c r="AA3273">
        <v>-7.7010999999999998E-3</v>
      </c>
    </row>
    <row r="3274" spans="1:27" x14ac:dyDescent="0.2">
      <c r="A3274" t="s">
        <v>2333</v>
      </c>
      <c r="B3274" t="s">
        <v>34</v>
      </c>
      <c r="C3274" t="s">
        <v>572</v>
      </c>
      <c r="D3274" t="s">
        <v>15</v>
      </c>
      <c r="E3274" t="s">
        <v>20</v>
      </c>
      <c r="F3274">
        <v>9</v>
      </c>
      <c r="G3274">
        <v>67549</v>
      </c>
      <c r="H3274">
        <v>59978.6</v>
      </c>
      <c r="I3274">
        <v>0.52600709999999995</v>
      </c>
      <c r="J3274">
        <v>0.52251769999999997</v>
      </c>
      <c r="K3274">
        <v>-3.4894000000000001E-3</v>
      </c>
      <c r="L3274">
        <v>1.7063E-3</v>
      </c>
      <c r="M3274">
        <v>-6.8249999999999995E-4</v>
      </c>
      <c r="N3274">
        <v>-6.2962000000000001E-3</v>
      </c>
      <c r="O3274">
        <v>67549</v>
      </c>
      <c r="Q3274">
        <v>64.976478</v>
      </c>
      <c r="R3274">
        <v>68.999551999999994</v>
      </c>
      <c r="S3274" t="s">
        <v>17</v>
      </c>
      <c r="T3274">
        <v>-6.2960000000000004E-3</v>
      </c>
      <c r="U3274">
        <v>-5.6760999999999999E-3</v>
      </c>
      <c r="V3274">
        <v>-4.3841000000000001E-3</v>
      </c>
      <c r="W3274">
        <v>-3.4894000000000001E-3</v>
      </c>
      <c r="X3274">
        <v>-2.5945999999999999E-3</v>
      </c>
      <c r="Y3274">
        <v>-1.3027E-3</v>
      </c>
      <c r="Z3274">
        <v>-6.8280000000000001E-4</v>
      </c>
      <c r="AA3274">
        <v>-6.6779999999999999E-3</v>
      </c>
    </row>
    <row r="3275" spans="1:27" x14ac:dyDescent="0.2">
      <c r="A3275" t="s">
        <v>2334</v>
      </c>
      <c r="B3275" t="s">
        <v>34</v>
      </c>
      <c r="C3275" t="s">
        <v>572</v>
      </c>
      <c r="D3275" t="s">
        <v>15</v>
      </c>
      <c r="E3275" t="s">
        <v>20</v>
      </c>
      <c r="F3275">
        <v>10</v>
      </c>
      <c r="G3275">
        <v>67549</v>
      </c>
      <c r="H3275">
        <v>59978.6</v>
      </c>
      <c r="I3275">
        <v>0.57330119999999996</v>
      </c>
      <c r="J3275">
        <v>0.56993119999999997</v>
      </c>
      <c r="K3275">
        <v>-3.3700000000000002E-3</v>
      </c>
      <c r="L3275">
        <v>1.8041000000000001E-3</v>
      </c>
      <c r="M3275">
        <v>-4.0230000000000002E-4</v>
      </c>
      <c r="N3275">
        <v>-6.3376999999999999E-3</v>
      </c>
      <c r="O3275">
        <v>67549</v>
      </c>
      <c r="Q3275">
        <v>68.431702000000001</v>
      </c>
      <c r="R3275">
        <v>68.999551999999994</v>
      </c>
      <c r="S3275" t="s">
        <v>17</v>
      </c>
      <c r="T3275">
        <v>-6.3375000000000003E-3</v>
      </c>
      <c r="U3275">
        <v>-5.6820000000000004E-3</v>
      </c>
      <c r="V3275">
        <v>-4.3160999999999998E-3</v>
      </c>
      <c r="W3275">
        <v>-3.3700000000000002E-3</v>
      </c>
      <c r="X3275">
        <v>-2.4239999999999999E-3</v>
      </c>
      <c r="Y3275">
        <v>-1.0579999999999999E-3</v>
      </c>
      <c r="Z3275">
        <v>-4.0259999999999997E-4</v>
      </c>
      <c r="AA3275">
        <v>-5.9129999999999999E-3</v>
      </c>
    </row>
    <row r="3276" spans="1:27" x14ac:dyDescent="0.2">
      <c r="A3276" t="s">
        <v>2335</v>
      </c>
      <c r="B3276" t="s">
        <v>34</v>
      </c>
      <c r="C3276" t="s">
        <v>572</v>
      </c>
      <c r="D3276" t="s">
        <v>15</v>
      </c>
      <c r="E3276" t="s">
        <v>20</v>
      </c>
      <c r="F3276">
        <v>11</v>
      </c>
      <c r="G3276">
        <v>67549</v>
      </c>
      <c r="H3276">
        <v>59978.6</v>
      </c>
      <c r="I3276">
        <v>0.61296050000000002</v>
      </c>
      <c r="J3276">
        <v>0.60678860000000001</v>
      </c>
      <c r="K3276">
        <v>-6.1717999999999999E-3</v>
      </c>
      <c r="L3276">
        <v>1.8944999999999999E-3</v>
      </c>
      <c r="M3276">
        <v>-3.0554000000000002E-3</v>
      </c>
      <c r="N3276">
        <v>-9.2881999999999999E-3</v>
      </c>
      <c r="O3276">
        <v>67549</v>
      </c>
      <c r="Q3276">
        <v>71.968344999999999</v>
      </c>
      <c r="R3276">
        <v>68.999551999999994</v>
      </c>
      <c r="S3276" t="s">
        <v>17</v>
      </c>
      <c r="T3276">
        <v>-9.2879999999999994E-3</v>
      </c>
      <c r="U3276">
        <v>-8.5997000000000001E-3</v>
      </c>
      <c r="V3276">
        <v>-7.1653000000000003E-3</v>
      </c>
      <c r="W3276">
        <v>-6.1717999999999999E-3</v>
      </c>
      <c r="X3276">
        <v>-5.1783999999999997E-3</v>
      </c>
      <c r="Y3276">
        <v>-3.7439999999999999E-3</v>
      </c>
      <c r="Z3276">
        <v>-3.0557000000000002E-3</v>
      </c>
      <c r="AA3276">
        <v>-1.0171299999999999E-2</v>
      </c>
    </row>
    <row r="3277" spans="1:27" x14ac:dyDescent="0.2">
      <c r="A3277" t="s">
        <v>2336</v>
      </c>
      <c r="B3277" t="s">
        <v>34</v>
      </c>
      <c r="C3277" t="s">
        <v>572</v>
      </c>
      <c r="D3277" t="s">
        <v>15</v>
      </c>
      <c r="E3277" t="s">
        <v>20</v>
      </c>
      <c r="F3277">
        <v>12</v>
      </c>
      <c r="G3277">
        <v>67549</v>
      </c>
      <c r="H3277">
        <v>59978.6</v>
      </c>
      <c r="I3277">
        <v>0.64560169999999995</v>
      </c>
      <c r="J3277">
        <v>0.64031090000000002</v>
      </c>
      <c r="K3277">
        <v>-5.2908E-3</v>
      </c>
      <c r="L3277">
        <v>1.9892E-3</v>
      </c>
      <c r="M3277">
        <v>-2.0186000000000002E-3</v>
      </c>
      <c r="N3277">
        <v>-8.5629999999999994E-3</v>
      </c>
      <c r="O3277">
        <v>67549</v>
      </c>
      <c r="Q3277">
        <v>74.858283</v>
      </c>
      <c r="R3277">
        <v>68.999551999999994</v>
      </c>
      <c r="S3277" t="s">
        <v>17</v>
      </c>
      <c r="T3277">
        <v>-8.5626999999999995E-3</v>
      </c>
      <c r="U3277">
        <v>-7.8399999999999997E-3</v>
      </c>
      <c r="V3277">
        <v>-6.3338999999999999E-3</v>
      </c>
      <c r="W3277">
        <v>-5.2908E-3</v>
      </c>
      <c r="X3277">
        <v>-4.2475999999999998E-3</v>
      </c>
      <c r="Y3277">
        <v>-2.7415E-3</v>
      </c>
      <c r="Z3277">
        <v>-2.0187999999999998E-3</v>
      </c>
      <c r="AA3277">
        <v>-8.2628000000000007E-3</v>
      </c>
    </row>
    <row r="3278" spans="1:27" x14ac:dyDescent="0.2">
      <c r="A3278" t="s">
        <v>2337</v>
      </c>
      <c r="B3278" t="s">
        <v>34</v>
      </c>
      <c r="C3278" t="s">
        <v>572</v>
      </c>
      <c r="D3278" t="s">
        <v>15</v>
      </c>
      <c r="E3278" t="s">
        <v>20</v>
      </c>
      <c r="F3278">
        <v>13</v>
      </c>
      <c r="G3278">
        <v>67549</v>
      </c>
      <c r="H3278">
        <v>59978.6</v>
      </c>
      <c r="I3278">
        <v>0.67711659999999996</v>
      </c>
      <c r="J3278">
        <v>0.67196420000000001</v>
      </c>
      <c r="K3278">
        <v>-5.1523999999999997E-3</v>
      </c>
      <c r="L3278">
        <v>2.124E-3</v>
      </c>
      <c r="M3278">
        <v>-1.6585E-3</v>
      </c>
      <c r="N3278">
        <v>-8.6463000000000009E-3</v>
      </c>
      <c r="O3278">
        <v>67549</v>
      </c>
      <c r="Q3278">
        <v>76.537609000000003</v>
      </c>
      <c r="R3278">
        <v>68.999551999999994</v>
      </c>
      <c r="S3278" t="s">
        <v>17</v>
      </c>
      <c r="T3278">
        <v>-8.6459999999999992E-3</v>
      </c>
      <c r="U3278">
        <v>-7.8743000000000007E-3</v>
      </c>
      <c r="V3278">
        <v>-6.2662000000000004E-3</v>
      </c>
      <c r="W3278">
        <v>-5.1523999999999997E-3</v>
      </c>
      <c r="X3278">
        <v>-4.0385999999999998E-3</v>
      </c>
      <c r="Y3278">
        <v>-2.4304000000000001E-3</v>
      </c>
      <c r="Z3278">
        <v>-1.6588E-3</v>
      </c>
      <c r="AA3278">
        <v>-7.6676000000000001E-3</v>
      </c>
    </row>
    <row r="3279" spans="1:27" x14ac:dyDescent="0.2">
      <c r="A3279" t="s">
        <v>2338</v>
      </c>
      <c r="B3279" t="s">
        <v>34</v>
      </c>
      <c r="C3279" t="s">
        <v>572</v>
      </c>
      <c r="D3279" t="s">
        <v>15</v>
      </c>
      <c r="E3279" t="s">
        <v>20</v>
      </c>
      <c r="F3279">
        <v>14</v>
      </c>
      <c r="G3279">
        <v>67549</v>
      </c>
      <c r="H3279">
        <v>59978.6</v>
      </c>
      <c r="I3279">
        <v>0.70204</v>
      </c>
      <c r="J3279">
        <v>0.69873450000000004</v>
      </c>
      <c r="K3279">
        <v>-3.3054999999999998E-3</v>
      </c>
      <c r="L3279">
        <v>2.2144999999999999E-3</v>
      </c>
      <c r="M3279">
        <v>3.3730000000000001E-4</v>
      </c>
      <c r="N3279">
        <v>-6.9483000000000001E-3</v>
      </c>
      <c r="O3279">
        <v>67549</v>
      </c>
      <c r="Q3279">
        <v>77.358350000000002</v>
      </c>
      <c r="R3279">
        <v>68.999551999999994</v>
      </c>
      <c r="S3279" t="s">
        <v>17</v>
      </c>
      <c r="T3279">
        <v>-6.9478999999999999E-3</v>
      </c>
      <c r="U3279">
        <v>-6.1434000000000002E-3</v>
      </c>
      <c r="V3279">
        <v>-4.4667999999999999E-3</v>
      </c>
      <c r="W3279">
        <v>-3.3054999999999998E-3</v>
      </c>
      <c r="X3279">
        <v>-2.1442000000000002E-3</v>
      </c>
      <c r="Y3279">
        <v>-4.6749999999999998E-4</v>
      </c>
      <c r="Z3279">
        <v>3.3700000000000001E-4</v>
      </c>
      <c r="AA3279">
        <v>-4.7307E-3</v>
      </c>
    </row>
    <row r="3280" spans="1:27" x14ac:dyDescent="0.2">
      <c r="A3280" t="s">
        <v>2339</v>
      </c>
      <c r="B3280" t="s">
        <v>34</v>
      </c>
      <c r="C3280" t="s">
        <v>572</v>
      </c>
      <c r="D3280" t="s">
        <v>15</v>
      </c>
      <c r="E3280" t="s">
        <v>20</v>
      </c>
      <c r="F3280">
        <v>15</v>
      </c>
      <c r="G3280">
        <v>67549</v>
      </c>
      <c r="H3280">
        <v>59978.6</v>
      </c>
      <c r="I3280">
        <v>0.71970100000000004</v>
      </c>
      <c r="J3280">
        <v>0.72139450000000005</v>
      </c>
      <c r="K3280">
        <v>1.6934999999999999E-3</v>
      </c>
      <c r="L3280">
        <v>2.3040999999999999E-3</v>
      </c>
      <c r="M3280">
        <v>5.4837000000000002E-3</v>
      </c>
      <c r="N3280">
        <v>-2.0966000000000001E-3</v>
      </c>
      <c r="O3280">
        <v>67549</v>
      </c>
      <c r="Q3280">
        <v>77.277336000000005</v>
      </c>
      <c r="R3280">
        <v>68.999551999999994</v>
      </c>
      <c r="S3280" t="s">
        <v>18</v>
      </c>
      <c r="T3280">
        <v>-2.0963000000000002E-3</v>
      </c>
      <c r="U3280">
        <v>-1.2592E-3</v>
      </c>
      <c r="V3280">
        <v>4.8529999999999998E-4</v>
      </c>
      <c r="W3280">
        <v>1.6934999999999999E-3</v>
      </c>
      <c r="X3280">
        <v>2.9018E-3</v>
      </c>
      <c r="Y3280">
        <v>4.6462999999999999E-3</v>
      </c>
      <c r="Z3280">
        <v>5.4834000000000003E-3</v>
      </c>
      <c r="AA3280">
        <v>2.3476E-3</v>
      </c>
    </row>
    <row r="3281" spans="1:27" x14ac:dyDescent="0.2">
      <c r="A3281" t="s">
        <v>2340</v>
      </c>
      <c r="B3281" t="s">
        <v>34</v>
      </c>
      <c r="C3281" t="s">
        <v>572</v>
      </c>
      <c r="D3281" t="s">
        <v>15</v>
      </c>
      <c r="E3281" t="s">
        <v>20</v>
      </c>
      <c r="F3281">
        <v>16</v>
      </c>
      <c r="G3281">
        <v>67549</v>
      </c>
      <c r="H3281">
        <v>59978.6</v>
      </c>
      <c r="I3281">
        <v>0.73703220000000003</v>
      </c>
      <c r="J3281">
        <v>0.73977669999999995</v>
      </c>
      <c r="K3281">
        <v>2.7445E-3</v>
      </c>
      <c r="L3281">
        <v>2.3697000000000002E-3</v>
      </c>
      <c r="M3281">
        <v>6.6426000000000002E-3</v>
      </c>
      <c r="N3281">
        <v>-1.1536000000000001E-3</v>
      </c>
      <c r="O3281">
        <v>67549</v>
      </c>
      <c r="Q3281">
        <v>76.898809</v>
      </c>
      <c r="R3281">
        <v>68.999551999999994</v>
      </c>
      <c r="S3281" t="s">
        <v>18</v>
      </c>
      <c r="T3281">
        <v>-1.1532999999999999E-3</v>
      </c>
      <c r="U3281">
        <v>-2.9240000000000001E-4</v>
      </c>
      <c r="V3281">
        <v>1.5018E-3</v>
      </c>
      <c r="W3281">
        <v>2.7445E-3</v>
      </c>
      <c r="X3281">
        <v>3.9871999999999998E-3</v>
      </c>
      <c r="Y3281">
        <v>5.7813999999999999E-3</v>
      </c>
      <c r="Z3281">
        <v>6.6423000000000003E-3</v>
      </c>
      <c r="AA3281">
        <v>3.7098999999999999E-3</v>
      </c>
    </row>
    <row r="3282" spans="1:27" x14ac:dyDescent="0.2">
      <c r="A3282" t="s">
        <v>2341</v>
      </c>
      <c r="B3282" t="s">
        <v>34</v>
      </c>
      <c r="C3282" t="s">
        <v>572</v>
      </c>
      <c r="D3282" t="s">
        <v>15</v>
      </c>
      <c r="E3282" t="s">
        <v>20</v>
      </c>
      <c r="F3282">
        <v>17</v>
      </c>
      <c r="G3282">
        <v>67549</v>
      </c>
      <c r="H3282">
        <v>59978.6</v>
      </c>
      <c r="I3282">
        <v>0.73969609999999997</v>
      </c>
      <c r="J3282">
        <v>0.74771690000000002</v>
      </c>
      <c r="K3282">
        <v>8.0207999999999998E-3</v>
      </c>
      <c r="L3282">
        <v>2.4220999999999999E-3</v>
      </c>
      <c r="M3282">
        <v>1.2005099999999999E-2</v>
      </c>
      <c r="N3282">
        <v>4.0363999999999999E-3</v>
      </c>
      <c r="O3282">
        <v>67549</v>
      </c>
      <c r="Q3282">
        <v>76.083629999999999</v>
      </c>
      <c r="R3282">
        <v>68.999551999999994</v>
      </c>
      <c r="S3282" t="s">
        <v>19</v>
      </c>
      <c r="T3282">
        <v>4.0368000000000001E-3</v>
      </c>
      <c r="U3282">
        <v>4.9167000000000004E-3</v>
      </c>
      <c r="V3282">
        <v>6.7505999999999998E-3</v>
      </c>
      <c r="W3282">
        <v>8.0207999999999998E-3</v>
      </c>
      <c r="X3282">
        <v>9.2908999999999995E-3</v>
      </c>
      <c r="Y3282">
        <v>1.1124800000000001E-2</v>
      </c>
      <c r="Z3282">
        <v>1.2004799999999999E-2</v>
      </c>
      <c r="AA3282">
        <v>1.0727E-2</v>
      </c>
    </row>
    <row r="3283" spans="1:27" x14ac:dyDescent="0.2">
      <c r="A3283" t="s">
        <v>2342</v>
      </c>
      <c r="B3283" t="s">
        <v>34</v>
      </c>
      <c r="C3283" t="s">
        <v>572</v>
      </c>
      <c r="D3283" t="s">
        <v>15</v>
      </c>
      <c r="E3283" t="s">
        <v>20</v>
      </c>
      <c r="F3283">
        <v>18</v>
      </c>
      <c r="G3283">
        <v>67549</v>
      </c>
      <c r="H3283">
        <v>59978.6</v>
      </c>
      <c r="I3283">
        <v>0.75043510000000002</v>
      </c>
      <c r="J3283">
        <v>0.75786609999999999</v>
      </c>
      <c r="K3283">
        <v>7.4311000000000004E-3</v>
      </c>
      <c r="L3283">
        <v>2.3752999999999999E-3</v>
      </c>
      <c r="M3283">
        <v>1.13384E-2</v>
      </c>
      <c r="N3283">
        <v>3.5238000000000001E-3</v>
      </c>
      <c r="O3283">
        <v>67549</v>
      </c>
      <c r="Q3283">
        <v>74.873817000000003</v>
      </c>
      <c r="R3283">
        <v>68.999551999999994</v>
      </c>
      <c r="S3283" t="s">
        <v>19</v>
      </c>
      <c r="T3283">
        <v>3.5241000000000001E-3</v>
      </c>
      <c r="U3283">
        <v>4.3870000000000003E-3</v>
      </c>
      <c r="V3283">
        <v>6.1855E-3</v>
      </c>
      <c r="W3283">
        <v>7.4311000000000004E-3</v>
      </c>
      <c r="X3283">
        <v>8.6767000000000007E-3</v>
      </c>
      <c r="Y3283">
        <v>1.0475099999999999E-2</v>
      </c>
      <c r="Z3283">
        <v>1.1338000000000001E-2</v>
      </c>
      <c r="AA3283">
        <v>9.8052999999999994E-3</v>
      </c>
    </row>
    <row r="3284" spans="1:27" x14ac:dyDescent="0.2">
      <c r="A3284" t="s">
        <v>2343</v>
      </c>
      <c r="B3284" t="s">
        <v>34</v>
      </c>
      <c r="C3284" t="s">
        <v>572</v>
      </c>
      <c r="D3284" t="s">
        <v>15</v>
      </c>
      <c r="E3284" t="s">
        <v>20</v>
      </c>
      <c r="F3284">
        <v>19</v>
      </c>
      <c r="G3284">
        <v>67549</v>
      </c>
      <c r="H3284">
        <v>59978.6</v>
      </c>
      <c r="I3284">
        <v>0.75433170000000005</v>
      </c>
      <c r="J3284">
        <v>0.76149809999999996</v>
      </c>
      <c r="K3284">
        <v>7.1663999999999999E-3</v>
      </c>
      <c r="L3284">
        <v>2.2953000000000001E-3</v>
      </c>
      <c r="M3284">
        <v>1.09421E-2</v>
      </c>
      <c r="N3284">
        <v>3.3907E-3</v>
      </c>
      <c r="O3284">
        <v>67549</v>
      </c>
      <c r="Q3284">
        <v>72.997558999999995</v>
      </c>
      <c r="R3284">
        <v>68.999551999999994</v>
      </c>
      <c r="S3284" t="s">
        <v>19</v>
      </c>
      <c r="T3284">
        <v>3.3909999999999999E-3</v>
      </c>
      <c r="U3284">
        <v>4.2249000000000002E-3</v>
      </c>
      <c r="V3284">
        <v>5.9626999999999996E-3</v>
      </c>
      <c r="W3284">
        <v>7.1663999999999999E-3</v>
      </c>
      <c r="X3284">
        <v>8.3700000000000007E-3</v>
      </c>
      <c r="Y3284">
        <v>1.01079E-2</v>
      </c>
      <c r="Z3284">
        <v>1.09417E-2</v>
      </c>
      <c r="AA3284">
        <v>9.4108999999999998E-3</v>
      </c>
    </row>
    <row r="3285" spans="1:27" x14ac:dyDescent="0.2">
      <c r="A3285" t="s">
        <v>2344</v>
      </c>
      <c r="B3285" t="s">
        <v>34</v>
      </c>
      <c r="C3285" t="s">
        <v>572</v>
      </c>
      <c r="D3285" t="s">
        <v>15</v>
      </c>
      <c r="E3285" t="s">
        <v>20</v>
      </c>
      <c r="F3285">
        <v>20</v>
      </c>
      <c r="G3285">
        <v>67549</v>
      </c>
      <c r="H3285">
        <v>59978.6</v>
      </c>
      <c r="I3285">
        <v>0.75856789999999996</v>
      </c>
      <c r="J3285">
        <v>0.76587099999999997</v>
      </c>
      <c r="K3285">
        <v>7.3032000000000001E-3</v>
      </c>
      <c r="L3285">
        <v>2.1771999999999998E-3</v>
      </c>
      <c r="M3285">
        <v>1.0884700000000001E-2</v>
      </c>
      <c r="N3285">
        <v>3.7217000000000001E-3</v>
      </c>
      <c r="O3285">
        <v>67549</v>
      </c>
      <c r="Q3285">
        <v>70.361248000000003</v>
      </c>
      <c r="R3285">
        <v>68.999551999999994</v>
      </c>
      <c r="S3285" t="s">
        <v>19</v>
      </c>
      <c r="T3285">
        <v>3.722E-3</v>
      </c>
      <c r="U3285">
        <v>4.5129999999999997E-3</v>
      </c>
      <c r="V3285">
        <v>6.1615000000000003E-3</v>
      </c>
      <c r="W3285">
        <v>7.3032000000000001E-3</v>
      </c>
      <c r="X3285">
        <v>8.4449E-3</v>
      </c>
      <c r="Y3285">
        <v>1.0093400000000001E-2</v>
      </c>
      <c r="Z3285">
        <v>1.0884400000000001E-2</v>
      </c>
      <c r="AA3285">
        <v>9.5358000000000005E-3</v>
      </c>
    </row>
    <row r="3286" spans="1:27" x14ac:dyDescent="0.2">
      <c r="A3286" t="s">
        <v>2345</v>
      </c>
      <c r="B3286" t="s">
        <v>34</v>
      </c>
      <c r="C3286" t="s">
        <v>572</v>
      </c>
      <c r="D3286" t="s">
        <v>15</v>
      </c>
      <c r="E3286" t="s">
        <v>20</v>
      </c>
      <c r="F3286">
        <v>21</v>
      </c>
      <c r="G3286">
        <v>67549</v>
      </c>
      <c r="H3286">
        <v>59978.6</v>
      </c>
      <c r="I3286">
        <v>0.77131609999999995</v>
      </c>
      <c r="J3286">
        <v>0.77594350000000001</v>
      </c>
      <c r="K3286">
        <v>4.6274999999999997E-3</v>
      </c>
      <c r="L3286">
        <v>2.1419E-3</v>
      </c>
      <c r="M3286">
        <v>8.1509000000000009E-3</v>
      </c>
      <c r="N3286">
        <v>1.1039999999999999E-3</v>
      </c>
      <c r="O3286">
        <v>67549</v>
      </c>
      <c r="Q3286">
        <v>68.110364000000004</v>
      </c>
      <c r="R3286">
        <v>68.999551999999994</v>
      </c>
      <c r="S3286" t="s">
        <v>19</v>
      </c>
      <c r="T3286">
        <v>1.1042999999999999E-3</v>
      </c>
      <c r="U3286">
        <v>1.8825000000000001E-3</v>
      </c>
      <c r="V3286">
        <v>3.5041999999999998E-3</v>
      </c>
      <c r="W3286">
        <v>4.6274999999999997E-3</v>
      </c>
      <c r="X3286">
        <v>5.7507000000000001E-3</v>
      </c>
      <c r="Y3286">
        <v>7.3724000000000003E-3</v>
      </c>
      <c r="Z3286">
        <v>8.1505999999999992E-3</v>
      </c>
      <c r="AA3286">
        <v>5.9636999999999997E-3</v>
      </c>
    </row>
    <row r="3287" spans="1:27" x14ac:dyDescent="0.2">
      <c r="A3287" t="s">
        <v>2346</v>
      </c>
      <c r="B3287" t="s">
        <v>34</v>
      </c>
      <c r="C3287" t="s">
        <v>572</v>
      </c>
      <c r="D3287" t="s">
        <v>15</v>
      </c>
      <c r="E3287" t="s">
        <v>20</v>
      </c>
      <c r="F3287">
        <v>22</v>
      </c>
      <c r="G3287">
        <v>67549</v>
      </c>
      <c r="H3287">
        <v>59978.6</v>
      </c>
      <c r="I3287">
        <v>0.74131380000000002</v>
      </c>
      <c r="J3287">
        <v>0.73838720000000002</v>
      </c>
      <c r="K3287">
        <v>-2.9264999999999998E-3</v>
      </c>
      <c r="L3287">
        <v>2.0674999999999999E-3</v>
      </c>
      <c r="M3287">
        <v>4.7449999999999999E-4</v>
      </c>
      <c r="N3287">
        <v>-6.3274999999999998E-3</v>
      </c>
      <c r="O3287">
        <v>67549</v>
      </c>
      <c r="Q3287">
        <v>66.811644000000001</v>
      </c>
      <c r="R3287">
        <v>68.999551999999994</v>
      </c>
      <c r="S3287" t="s">
        <v>18</v>
      </c>
      <c r="T3287">
        <v>-6.3271999999999998E-3</v>
      </c>
      <c r="U3287">
        <v>-5.5760999999999996E-3</v>
      </c>
      <c r="V3287">
        <v>-4.0106999999999999E-3</v>
      </c>
      <c r="W3287">
        <v>-2.9264999999999998E-3</v>
      </c>
      <c r="X3287">
        <v>-1.8423000000000001E-3</v>
      </c>
      <c r="Y3287">
        <v>-2.7690000000000001E-4</v>
      </c>
      <c r="Z3287">
        <v>4.7419999999999998E-4</v>
      </c>
      <c r="AA3287">
        <v>-3.9633999999999997E-3</v>
      </c>
    </row>
    <row r="3288" spans="1:27" x14ac:dyDescent="0.2">
      <c r="A3288" t="s">
        <v>2347</v>
      </c>
      <c r="B3288" t="s">
        <v>34</v>
      </c>
      <c r="C3288" t="s">
        <v>572</v>
      </c>
      <c r="D3288" t="s">
        <v>15</v>
      </c>
      <c r="E3288" t="s">
        <v>20</v>
      </c>
      <c r="F3288">
        <v>23</v>
      </c>
      <c r="G3288">
        <v>67549</v>
      </c>
      <c r="H3288">
        <v>59978.6</v>
      </c>
      <c r="I3288">
        <v>0.66228030000000004</v>
      </c>
      <c r="J3288">
        <v>0.6564837</v>
      </c>
      <c r="K3288">
        <v>-5.7967000000000001E-3</v>
      </c>
      <c r="L3288">
        <v>1.9285000000000001E-3</v>
      </c>
      <c r="M3288">
        <v>-2.6243E-3</v>
      </c>
      <c r="N3288">
        <v>-8.9689999999999995E-3</v>
      </c>
      <c r="O3288">
        <v>67549</v>
      </c>
      <c r="Q3288">
        <v>66.005617999999998</v>
      </c>
      <c r="R3288">
        <v>68.999551999999994</v>
      </c>
      <c r="S3288" t="s">
        <v>18</v>
      </c>
      <c r="T3288">
        <v>-8.9686999999999996E-3</v>
      </c>
      <c r="U3288">
        <v>-8.2681000000000004E-3</v>
      </c>
      <c r="V3288">
        <v>-6.8079999999999998E-3</v>
      </c>
      <c r="W3288">
        <v>-5.7967000000000001E-3</v>
      </c>
      <c r="X3288">
        <v>-4.7854000000000004E-3</v>
      </c>
      <c r="Y3288">
        <v>-3.3251999999999999E-3</v>
      </c>
      <c r="Z3288">
        <v>-2.6245999999999999E-3</v>
      </c>
      <c r="AA3288">
        <v>-8.8298999999999999E-3</v>
      </c>
    </row>
    <row r="3289" spans="1:27" x14ac:dyDescent="0.2">
      <c r="A3289" t="s">
        <v>2348</v>
      </c>
      <c r="B3289" t="s">
        <v>34</v>
      </c>
      <c r="C3289" t="s">
        <v>572</v>
      </c>
      <c r="D3289" t="s">
        <v>15</v>
      </c>
      <c r="E3289" t="s">
        <v>20</v>
      </c>
      <c r="F3289">
        <v>24</v>
      </c>
      <c r="G3289">
        <v>67549</v>
      </c>
      <c r="H3289">
        <v>59978.6</v>
      </c>
      <c r="I3289">
        <v>0.56858220000000004</v>
      </c>
      <c r="J3289">
        <v>0.56305640000000001</v>
      </c>
      <c r="K3289">
        <v>-5.5258E-3</v>
      </c>
      <c r="L3289">
        <v>1.7807999999999999E-3</v>
      </c>
      <c r="M3289">
        <v>-2.5964E-3</v>
      </c>
      <c r="N3289">
        <v>-8.4551000000000001E-3</v>
      </c>
      <c r="O3289">
        <v>67549</v>
      </c>
      <c r="Q3289">
        <v>65.331912000000003</v>
      </c>
      <c r="R3289">
        <v>68.999551999999994</v>
      </c>
      <c r="S3289" t="s">
        <v>18</v>
      </c>
      <c r="T3289">
        <v>-8.4548999999999996E-3</v>
      </c>
      <c r="U3289">
        <v>-7.8079000000000004E-3</v>
      </c>
      <c r="V3289">
        <v>-6.4596000000000002E-3</v>
      </c>
      <c r="W3289">
        <v>-5.5258E-3</v>
      </c>
      <c r="X3289">
        <v>-4.5919000000000003E-3</v>
      </c>
      <c r="Y3289">
        <v>-3.2436000000000001E-3</v>
      </c>
      <c r="Z3289">
        <v>-2.5967E-3</v>
      </c>
      <c r="AA3289">
        <v>-9.8139000000000004E-3</v>
      </c>
    </row>
    <row r="3290" spans="1:27" x14ac:dyDescent="0.2">
      <c r="A3290" t="s">
        <v>2349</v>
      </c>
      <c r="B3290" t="s">
        <v>35</v>
      </c>
      <c r="C3290" t="s">
        <v>572</v>
      </c>
      <c r="D3290" t="s">
        <v>15</v>
      </c>
      <c r="E3290" t="s">
        <v>20</v>
      </c>
      <c r="F3290">
        <v>1</v>
      </c>
      <c r="G3290">
        <v>21672.799999999999</v>
      </c>
      <c r="H3290">
        <v>32425.8</v>
      </c>
      <c r="I3290">
        <v>0.50753550000000003</v>
      </c>
      <c r="J3290">
        <v>0.50813059999999999</v>
      </c>
      <c r="K3290">
        <v>5.9520000000000005E-4</v>
      </c>
      <c r="L3290">
        <v>2.6345000000000001E-3</v>
      </c>
      <c r="M3290">
        <v>4.9290000000000002E-3</v>
      </c>
      <c r="N3290">
        <v>-3.7385999999999999E-3</v>
      </c>
      <c r="O3290">
        <v>17100.2</v>
      </c>
      <c r="P3290">
        <v>0.78901670000000002</v>
      </c>
      <c r="Q3290">
        <v>64.842303000000001</v>
      </c>
      <c r="R3290">
        <v>69.008309999999994</v>
      </c>
      <c r="S3290" t="s">
        <v>18</v>
      </c>
      <c r="T3290">
        <v>-3.7383E-3</v>
      </c>
      <c r="U3290">
        <v>-2.7810999999999999E-3</v>
      </c>
      <c r="V3290">
        <v>-7.8640000000000003E-4</v>
      </c>
      <c r="W3290">
        <v>5.9520000000000005E-4</v>
      </c>
      <c r="X3290">
        <v>1.9767000000000001E-3</v>
      </c>
      <c r="Y3290">
        <v>3.9713999999999999E-3</v>
      </c>
      <c r="Z3290">
        <v>4.9286E-3</v>
      </c>
      <c r="AA3290">
        <v>1.1712999999999999E-3</v>
      </c>
    </row>
    <row r="3291" spans="1:27" x14ac:dyDescent="0.2">
      <c r="A3291" t="s">
        <v>2350</v>
      </c>
      <c r="B3291" t="s">
        <v>35</v>
      </c>
      <c r="C3291" t="s">
        <v>572</v>
      </c>
      <c r="D3291" t="s">
        <v>15</v>
      </c>
      <c r="E3291" t="s">
        <v>20</v>
      </c>
      <c r="F3291">
        <v>2</v>
      </c>
      <c r="G3291">
        <v>21672.799999999999</v>
      </c>
      <c r="H3291">
        <v>32425.8</v>
      </c>
      <c r="I3291">
        <v>0.45930300000000002</v>
      </c>
      <c r="J3291">
        <v>0.45642389999999999</v>
      </c>
      <c r="K3291">
        <v>-2.8790999999999999E-3</v>
      </c>
      <c r="L3291">
        <v>2.5444999999999999E-3</v>
      </c>
      <c r="M3291">
        <v>1.3067E-3</v>
      </c>
      <c r="N3291">
        <v>-7.0648000000000004E-3</v>
      </c>
      <c r="O3291">
        <v>17100.2</v>
      </c>
      <c r="P3291">
        <v>0.78901670000000002</v>
      </c>
      <c r="Q3291">
        <v>64.245563000000004</v>
      </c>
      <c r="R3291">
        <v>69.008309999999994</v>
      </c>
      <c r="S3291" t="s">
        <v>18</v>
      </c>
      <c r="T3291">
        <v>-7.0644000000000002E-3</v>
      </c>
      <c r="U3291">
        <v>-6.1399999999999996E-3</v>
      </c>
      <c r="V3291">
        <v>-4.2134E-3</v>
      </c>
      <c r="W3291">
        <v>-2.8790999999999999E-3</v>
      </c>
      <c r="X3291">
        <v>-1.5447E-3</v>
      </c>
      <c r="Y3291">
        <v>3.8190000000000001E-4</v>
      </c>
      <c r="Z3291">
        <v>1.3063E-3</v>
      </c>
      <c r="AA3291">
        <v>-6.3079E-3</v>
      </c>
    </row>
    <row r="3292" spans="1:27" x14ac:dyDescent="0.2">
      <c r="A3292" t="s">
        <v>2351</v>
      </c>
      <c r="B3292" t="s">
        <v>35</v>
      </c>
      <c r="C3292" t="s">
        <v>572</v>
      </c>
      <c r="D3292" t="s">
        <v>15</v>
      </c>
      <c r="E3292" t="s">
        <v>20</v>
      </c>
      <c r="F3292">
        <v>3</v>
      </c>
      <c r="G3292">
        <v>21672.799999999999</v>
      </c>
      <c r="H3292">
        <v>32425.8</v>
      </c>
      <c r="I3292">
        <v>0.42571160000000002</v>
      </c>
      <c r="J3292">
        <v>0.4229541</v>
      </c>
      <c r="K3292">
        <v>-2.7575E-3</v>
      </c>
      <c r="L3292">
        <v>2.2644000000000002E-3</v>
      </c>
      <c r="M3292">
        <v>9.6739999999999999E-4</v>
      </c>
      <c r="N3292">
        <v>-6.4824000000000001E-3</v>
      </c>
      <c r="O3292">
        <v>17100.2</v>
      </c>
      <c r="P3292">
        <v>0.78901670000000002</v>
      </c>
      <c r="Q3292">
        <v>63.961773999999998</v>
      </c>
      <c r="R3292">
        <v>69.008309999999994</v>
      </c>
      <c r="S3292" t="s">
        <v>18</v>
      </c>
      <c r="T3292">
        <v>-6.4821000000000002E-3</v>
      </c>
      <c r="U3292">
        <v>-5.6594000000000002E-3</v>
      </c>
      <c r="V3292">
        <v>-3.9449999999999997E-3</v>
      </c>
      <c r="W3292">
        <v>-2.7575E-3</v>
      </c>
      <c r="X3292">
        <v>-1.5701000000000001E-3</v>
      </c>
      <c r="Y3292">
        <v>1.4440000000000001E-4</v>
      </c>
      <c r="Z3292">
        <v>9.6699999999999998E-4</v>
      </c>
      <c r="AA3292">
        <v>-6.5196999999999998E-3</v>
      </c>
    </row>
    <row r="3293" spans="1:27" x14ac:dyDescent="0.2">
      <c r="A3293" t="s">
        <v>2352</v>
      </c>
      <c r="B3293" t="s">
        <v>35</v>
      </c>
      <c r="C3293" t="s">
        <v>572</v>
      </c>
      <c r="D3293" t="s">
        <v>15</v>
      </c>
      <c r="E3293" t="s">
        <v>20</v>
      </c>
      <c r="F3293">
        <v>4</v>
      </c>
      <c r="G3293">
        <v>21672.799999999999</v>
      </c>
      <c r="H3293">
        <v>32425.8</v>
      </c>
      <c r="I3293">
        <v>0.40418769999999998</v>
      </c>
      <c r="J3293">
        <v>0.40227560000000001</v>
      </c>
      <c r="K3293">
        <v>-1.9120999999999999E-3</v>
      </c>
      <c r="L3293">
        <v>2.0549000000000001E-3</v>
      </c>
      <c r="M3293">
        <v>1.4682E-3</v>
      </c>
      <c r="N3293">
        <v>-5.2925000000000003E-3</v>
      </c>
      <c r="O3293">
        <v>17100.2</v>
      </c>
      <c r="P3293">
        <v>0.78901670000000002</v>
      </c>
      <c r="Q3293">
        <v>63.586649999999999</v>
      </c>
      <c r="R3293">
        <v>69.008309999999994</v>
      </c>
      <c r="S3293" t="s">
        <v>18</v>
      </c>
      <c r="T3293">
        <v>-5.2922000000000004E-3</v>
      </c>
      <c r="U3293">
        <v>-4.5456000000000003E-3</v>
      </c>
      <c r="V3293">
        <v>-2.9897000000000001E-3</v>
      </c>
      <c r="W3293">
        <v>-1.9120999999999999E-3</v>
      </c>
      <c r="X3293">
        <v>-8.3449999999999996E-4</v>
      </c>
      <c r="Y3293">
        <v>7.2130000000000002E-4</v>
      </c>
      <c r="Z3293">
        <v>1.4679000000000001E-3</v>
      </c>
      <c r="AA3293">
        <v>-4.7533000000000002E-3</v>
      </c>
    </row>
    <row r="3294" spans="1:27" x14ac:dyDescent="0.2">
      <c r="A3294" t="s">
        <v>2353</v>
      </c>
      <c r="B3294" t="s">
        <v>35</v>
      </c>
      <c r="C3294" t="s">
        <v>572</v>
      </c>
      <c r="D3294" t="s">
        <v>15</v>
      </c>
      <c r="E3294" t="s">
        <v>20</v>
      </c>
      <c r="F3294">
        <v>5</v>
      </c>
      <c r="G3294">
        <v>21672.799999999999</v>
      </c>
      <c r="H3294">
        <v>32425.8</v>
      </c>
      <c r="I3294">
        <v>0.39609440000000001</v>
      </c>
      <c r="J3294">
        <v>0.39250679999999999</v>
      </c>
      <c r="K3294">
        <v>-3.5875999999999998E-3</v>
      </c>
      <c r="L3294">
        <v>1.9120999999999999E-3</v>
      </c>
      <c r="M3294">
        <v>-4.4220000000000001E-4</v>
      </c>
      <c r="N3294">
        <v>-6.7330000000000003E-3</v>
      </c>
      <c r="O3294">
        <v>17100.2</v>
      </c>
      <c r="P3294">
        <v>0.78901670000000002</v>
      </c>
      <c r="Q3294">
        <v>63.214869999999998</v>
      </c>
      <c r="R3294">
        <v>69.008309999999994</v>
      </c>
      <c r="S3294" t="s">
        <v>18</v>
      </c>
      <c r="T3294">
        <v>-6.7327000000000003E-3</v>
      </c>
      <c r="U3294">
        <v>-6.0381000000000002E-3</v>
      </c>
      <c r="V3294">
        <v>-4.5903000000000003E-3</v>
      </c>
      <c r="W3294">
        <v>-3.5875999999999998E-3</v>
      </c>
      <c r="X3294">
        <v>-2.5848999999999998E-3</v>
      </c>
      <c r="Y3294">
        <v>-1.1372000000000001E-3</v>
      </c>
      <c r="Z3294">
        <v>-4.4250000000000002E-4</v>
      </c>
      <c r="AA3294">
        <v>-9.1403000000000005E-3</v>
      </c>
    </row>
    <row r="3295" spans="1:27" x14ac:dyDescent="0.2">
      <c r="A3295" t="s">
        <v>2354</v>
      </c>
      <c r="B3295" t="s">
        <v>35</v>
      </c>
      <c r="C3295" t="s">
        <v>572</v>
      </c>
      <c r="D3295" t="s">
        <v>15</v>
      </c>
      <c r="E3295" t="s">
        <v>20</v>
      </c>
      <c r="F3295">
        <v>6</v>
      </c>
      <c r="G3295">
        <v>21672.799999999999</v>
      </c>
      <c r="H3295">
        <v>32425.8</v>
      </c>
      <c r="I3295">
        <v>0.40245049999999999</v>
      </c>
      <c r="J3295">
        <v>0.39767619999999998</v>
      </c>
      <c r="K3295">
        <v>-4.7743000000000004E-3</v>
      </c>
      <c r="L3295">
        <v>1.8699000000000001E-3</v>
      </c>
      <c r="M3295">
        <v>-1.6983E-3</v>
      </c>
      <c r="N3295">
        <v>-7.8502999999999993E-3</v>
      </c>
      <c r="O3295">
        <v>17100.2</v>
      </c>
      <c r="P3295">
        <v>0.78901670000000002</v>
      </c>
      <c r="Q3295">
        <v>62.863155999999996</v>
      </c>
      <c r="R3295">
        <v>69.008309999999994</v>
      </c>
      <c r="S3295" t="s">
        <v>18</v>
      </c>
      <c r="T3295">
        <v>-7.8499999999999993E-3</v>
      </c>
      <c r="U3295">
        <v>-7.1707000000000003E-3</v>
      </c>
      <c r="V3295">
        <v>-5.7549000000000003E-3</v>
      </c>
      <c r="W3295">
        <v>-4.7743000000000004E-3</v>
      </c>
      <c r="X3295">
        <v>-3.7937000000000001E-3</v>
      </c>
      <c r="Y3295">
        <v>-2.3779000000000001E-3</v>
      </c>
      <c r="Z3295">
        <v>-1.6984999999999999E-3</v>
      </c>
      <c r="AA3295">
        <v>-1.2005500000000001E-2</v>
      </c>
    </row>
    <row r="3296" spans="1:27" x14ac:dyDescent="0.2">
      <c r="A3296" t="s">
        <v>2355</v>
      </c>
      <c r="B3296" t="s">
        <v>35</v>
      </c>
      <c r="C3296" t="s">
        <v>572</v>
      </c>
      <c r="D3296" t="s">
        <v>15</v>
      </c>
      <c r="E3296" t="s">
        <v>20</v>
      </c>
      <c r="F3296">
        <v>7</v>
      </c>
      <c r="G3296">
        <v>21672.799999999999</v>
      </c>
      <c r="H3296">
        <v>32425.8</v>
      </c>
      <c r="I3296">
        <v>0.42267149999999998</v>
      </c>
      <c r="J3296">
        <v>0.42094419999999999</v>
      </c>
      <c r="K3296">
        <v>-1.7273E-3</v>
      </c>
      <c r="L3296">
        <v>1.9234E-3</v>
      </c>
      <c r="M3296">
        <v>1.4367E-3</v>
      </c>
      <c r="N3296">
        <v>-4.8913999999999997E-3</v>
      </c>
      <c r="O3296">
        <v>17100.2</v>
      </c>
      <c r="P3296">
        <v>0.78901670000000002</v>
      </c>
      <c r="Q3296">
        <v>62.631853999999997</v>
      </c>
      <c r="R3296">
        <v>69.008309999999994</v>
      </c>
      <c r="S3296" t="s">
        <v>18</v>
      </c>
      <c r="T3296">
        <v>-4.8910999999999998E-3</v>
      </c>
      <c r="U3296">
        <v>-4.1923000000000004E-3</v>
      </c>
      <c r="V3296">
        <v>-2.7360000000000002E-3</v>
      </c>
      <c r="W3296">
        <v>-1.7273E-3</v>
      </c>
      <c r="X3296">
        <v>-7.1869999999999996E-4</v>
      </c>
      <c r="Y3296">
        <v>7.3760000000000004E-4</v>
      </c>
      <c r="Z3296">
        <v>1.4364E-3</v>
      </c>
      <c r="AA3296">
        <v>-4.1035000000000004E-3</v>
      </c>
    </row>
    <row r="3297" spans="1:27" x14ac:dyDescent="0.2">
      <c r="A3297" t="s">
        <v>2356</v>
      </c>
      <c r="B3297" t="s">
        <v>35</v>
      </c>
      <c r="C3297" t="s">
        <v>572</v>
      </c>
      <c r="D3297" t="s">
        <v>15</v>
      </c>
      <c r="E3297" t="s">
        <v>20</v>
      </c>
      <c r="F3297">
        <v>8</v>
      </c>
      <c r="G3297">
        <v>21672.799999999999</v>
      </c>
      <c r="H3297">
        <v>32425.8</v>
      </c>
      <c r="I3297">
        <v>0.46934999999999999</v>
      </c>
      <c r="J3297">
        <v>0.4683756</v>
      </c>
      <c r="K3297">
        <v>-9.745E-4</v>
      </c>
      <c r="L3297">
        <v>2.0883E-3</v>
      </c>
      <c r="M3297">
        <v>2.4608E-3</v>
      </c>
      <c r="N3297">
        <v>-4.4096999999999999E-3</v>
      </c>
      <c r="O3297">
        <v>17100.2</v>
      </c>
      <c r="P3297">
        <v>0.78901670000000002</v>
      </c>
      <c r="Q3297">
        <v>62.816609</v>
      </c>
      <c r="R3297">
        <v>69.008309999999994</v>
      </c>
      <c r="S3297" t="s">
        <v>18</v>
      </c>
      <c r="T3297">
        <v>-4.4094E-3</v>
      </c>
      <c r="U3297">
        <v>-3.6507000000000002E-3</v>
      </c>
      <c r="V3297">
        <v>-2.0695000000000002E-3</v>
      </c>
      <c r="W3297">
        <v>-9.745E-4</v>
      </c>
      <c r="X3297">
        <v>1.206E-4</v>
      </c>
      <c r="Y3297">
        <v>1.7018000000000001E-3</v>
      </c>
      <c r="Z3297">
        <v>2.4605E-3</v>
      </c>
      <c r="AA3297">
        <v>-2.0804999999999999E-3</v>
      </c>
    </row>
    <row r="3298" spans="1:27" x14ac:dyDescent="0.2">
      <c r="A3298" t="s">
        <v>2357</v>
      </c>
      <c r="B3298" t="s">
        <v>35</v>
      </c>
      <c r="C3298" t="s">
        <v>572</v>
      </c>
      <c r="D3298" t="s">
        <v>15</v>
      </c>
      <c r="E3298" t="s">
        <v>20</v>
      </c>
      <c r="F3298">
        <v>9</v>
      </c>
      <c r="G3298">
        <v>21672.799999999999</v>
      </c>
      <c r="H3298">
        <v>32425.8</v>
      </c>
      <c r="I3298">
        <v>0.533362</v>
      </c>
      <c r="J3298">
        <v>0.52945500000000001</v>
      </c>
      <c r="K3298">
        <v>-3.9068999999999996E-3</v>
      </c>
      <c r="L3298">
        <v>2.2848E-3</v>
      </c>
      <c r="M3298" s="1">
        <v>-1.484E-4</v>
      </c>
      <c r="N3298">
        <v>-7.6654999999999996E-3</v>
      </c>
      <c r="O3298">
        <v>17100.2</v>
      </c>
      <c r="P3298">
        <v>0.78901670000000002</v>
      </c>
      <c r="Q3298">
        <v>64.947873999999999</v>
      </c>
      <c r="R3298">
        <v>69.008309999999994</v>
      </c>
      <c r="S3298" t="s">
        <v>18</v>
      </c>
      <c r="T3298">
        <v>-7.6651000000000002E-3</v>
      </c>
      <c r="U3298">
        <v>-6.8351000000000002E-3</v>
      </c>
      <c r="V3298">
        <v>-5.1050999999999996E-3</v>
      </c>
      <c r="W3298">
        <v>-3.9068999999999996E-3</v>
      </c>
      <c r="X3298">
        <v>-2.7087999999999999E-3</v>
      </c>
      <c r="Y3298">
        <v>-9.7879999999999994E-4</v>
      </c>
      <c r="Z3298" s="1">
        <v>-1.4870000000000001E-4</v>
      </c>
      <c r="AA3298">
        <v>-7.3791999999999998E-3</v>
      </c>
    </row>
    <row r="3299" spans="1:27" x14ac:dyDescent="0.2">
      <c r="A3299" t="s">
        <v>2358</v>
      </c>
      <c r="B3299" t="s">
        <v>35</v>
      </c>
      <c r="C3299" t="s">
        <v>572</v>
      </c>
      <c r="D3299" t="s">
        <v>15</v>
      </c>
      <c r="E3299" t="s">
        <v>20</v>
      </c>
      <c r="F3299">
        <v>10</v>
      </c>
      <c r="G3299">
        <v>21672.799999999999</v>
      </c>
      <c r="H3299">
        <v>32425.8</v>
      </c>
      <c r="I3299">
        <v>0.5844975</v>
      </c>
      <c r="J3299">
        <v>0.57953069999999995</v>
      </c>
      <c r="K3299">
        <v>-4.9668000000000004E-3</v>
      </c>
      <c r="L3299">
        <v>2.4315999999999999E-3</v>
      </c>
      <c r="M3299">
        <v>-9.6679999999999997E-4</v>
      </c>
      <c r="N3299">
        <v>-8.9668999999999999E-3</v>
      </c>
      <c r="O3299">
        <v>17100.2</v>
      </c>
      <c r="P3299">
        <v>0.78901670000000002</v>
      </c>
      <c r="Q3299">
        <v>68.441897999999995</v>
      </c>
      <c r="R3299">
        <v>69.008309999999994</v>
      </c>
      <c r="S3299" t="s">
        <v>18</v>
      </c>
      <c r="T3299">
        <v>-8.9665000000000005E-3</v>
      </c>
      <c r="U3299">
        <v>-8.0830999999999993E-3</v>
      </c>
      <c r="V3299">
        <v>-6.2420000000000002E-3</v>
      </c>
      <c r="W3299">
        <v>-4.9668000000000004E-3</v>
      </c>
      <c r="X3299">
        <v>-3.6917E-3</v>
      </c>
      <c r="Y3299">
        <v>-1.8506E-3</v>
      </c>
      <c r="Z3299">
        <v>-9.6719999999999998E-4</v>
      </c>
      <c r="AA3299">
        <v>-8.5705E-3</v>
      </c>
    </row>
    <row r="3300" spans="1:27" x14ac:dyDescent="0.2">
      <c r="A3300" t="s">
        <v>2359</v>
      </c>
      <c r="B3300" t="s">
        <v>35</v>
      </c>
      <c r="C3300" t="s">
        <v>572</v>
      </c>
      <c r="D3300" t="s">
        <v>15</v>
      </c>
      <c r="E3300" t="s">
        <v>20</v>
      </c>
      <c r="F3300">
        <v>11</v>
      </c>
      <c r="G3300">
        <v>21672.799999999999</v>
      </c>
      <c r="H3300">
        <v>32425.8</v>
      </c>
      <c r="I3300">
        <v>0.62456350000000005</v>
      </c>
      <c r="J3300">
        <v>0.61972890000000003</v>
      </c>
      <c r="K3300">
        <v>-4.8346999999999999E-3</v>
      </c>
      <c r="L3300">
        <v>2.5523E-3</v>
      </c>
      <c r="M3300">
        <v>-6.3610000000000001E-4</v>
      </c>
      <c r="N3300">
        <v>-9.0332999999999993E-3</v>
      </c>
      <c r="O3300">
        <v>17100.2</v>
      </c>
      <c r="P3300">
        <v>0.78901670000000002</v>
      </c>
      <c r="Q3300">
        <v>72.013508000000002</v>
      </c>
      <c r="R3300">
        <v>69.008309999999994</v>
      </c>
      <c r="S3300" t="s">
        <v>18</v>
      </c>
      <c r="T3300">
        <v>-9.0329E-3</v>
      </c>
      <c r="U3300">
        <v>-8.1055999999999993E-3</v>
      </c>
      <c r="V3300">
        <v>-6.1730999999999999E-3</v>
      </c>
      <c r="W3300">
        <v>-4.8346999999999999E-3</v>
      </c>
      <c r="X3300">
        <v>-3.4962000000000001E-3</v>
      </c>
      <c r="Y3300">
        <v>-1.5636999999999999E-3</v>
      </c>
      <c r="Z3300">
        <v>-6.3639999999999996E-4</v>
      </c>
      <c r="AA3300">
        <v>-7.8012000000000003E-3</v>
      </c>
    </row>
    <row r="3301" spans="1:27" x14ac:dyDescent="0.2">
      <c r="A3301" t="s">
        <v>2360</v>
      </c>
      <c r="B3301" t="s">
        <v>35</v>
      </c>
      <c r="C3301" t="s">
        <v>572</v>
      </c>
      <c r="D3301" t="s">
        <v>15</v>
      </c>
      <c r="E3301" t="s">
        <v>20</v>
      </c>
      <c r="F3301">
        <v>12</v>
      </c>
      <c r="G3301">
        <v>21672.799999999999</v>
      </c>
      <c r="H3301">
        <v>32425.8</v>
      </c>
      <c r="I3301">
        <v>0.65988639999999998</v>
      </c>
      <c r="J3301">
        <v>0.65627440000000004</v>
      </c>
      <c r="K3301">
        <v>-3.6120000000000002E-3</v>
      </c>
      <c r="L3301">
        <v>2.7244000000000001E-3</v>
      </c>
      <c r="M3301">
        <v>8.6970000000000005E-4</v>
      </c>
      <c r="N3301">
        <v>-8.0935999999999994E-3</v>
      </c>
      <c r="O3301">
        <v>17100.2</v>
      </c>
      <c r="P3301">
        <v>0.78901670000000002</v>
      </c>
      <c r="Q3301">
        <v>74.924311000000003</v>
      </c>
      <c r="R3301">
        <v>69.008309999999994</v>
      </c>
      <c r="S3301" t="s">
        <v>18</v>
      </c>
      <c r="T3301">
        <v>-8.0932E-3</v>
      </c>
      <c r="U3301">
        <v>-7.1034999999999996E-3</v>
      </c>
      <c r="V3301">
        <v>-5.0406000000000001E-3</v>
      </c>
      <c r="W3301">
        <v>-3.6120000000000002E-3</v>
      </c>
      <c r="X3301">
        <v>-2.1833E-3</v>
      </c>
      <c r="Y3301">
        <v>-1.205E-4</v>
      </c>
      <c r="Z3301">
        <v>8.6930000000000004E-4</v>
      </c>
      <c r="AA3301">
        <v>-5.5037000000000003E-3</v>
      </c>
    </row>
    <row r="3302" spans="1:27" x14ac:dyDescent="0.2">
      <c r="A3302" t="s">
        <v>2361</v>
      </c>
      <c r="B3302" t="s">
        <v>35</v>
      </c>
      <c r="C3302" t="s">
        <v>572</v>
      </c>
      <c r="D3302" t="s">
        <v>15</v>
      </c>
      <c r="E3302" t="s">
        <v>20</v>
      </c>
      <c r="F3302">
        <v>13</v>
      </c>
      <c r="G3302">
        <v>21672.799999999999</v>
      </c>
      <c r="H3302">
        <v>32425.8</v>
      </c>
      <c r="I3302">
        <v>0.6956234</v>
      </c>
      <c r="J3302">
        <v>0.69288059999999996</v>
      </c>
      <c r="K3302">
        <v>-2.7428000000000001E-3</v>
      </c>
      <c r="L3302">
        <v>2.8998000000000001E-3</v>
      </c>
      <c r="M3302">
        <v>2.0273999999999999E-3</v>
      </c>
      <c r="N3302">
        <v>-7.5129999999999997E-3</v>
      </c>
      <c r="O3302">
        <v>17100.2</v>
      </c>
      <c r="P3302">
        <v>0.78901670000000002</v>
      </c>
      <c r="Q3302">
        <v>76.622568000000001</v>
      </c>
      <c r="R3302">
        <v>69.008309999999994</v>
      </c>
      <c r="S3302" t="s">
        <v>18</v>
      </c>
      <c r="T3302">
        <v>-7.5126000000000004E-3</v>
      </c>
      <c r="U3302">
        <v>-6.4590999999999997E-3</v>
      </c>
      <c r="V3302">
        <v>-4.2634999999999999E-3</v>
      </c>
      <c r="W3302">
        <v>-2.7428000000000001E-3</v>
      </c>
      <c r="X3302">
        <v>-1.2221000000000001E-3</v>
      </c>
      <c r="Y3302">
        <v>9.7349999999999997E-4</v>
      </c>
      <c r="Z3302">
        <v>2.0270000000000002E-3</v>
      </c>
      <c r="AA3302">
        <v>-3.9585999999999996E-3</v>
      </c>
    </row>
    <row r="3303" spans="1:27" x14ac:dyDescent="0.2">
      <c r="A3303" t="s">
        <v>2362</v>
      </c>
      <c r="B3303" t="s">
        <v>35</v>
      </c>
      <c r="C3303" t="s">
        <v>572</v>
      </c>
      <c r="D3303" t="s">
        <v>15</v>
      </c>
      <c r="E3303" t="s">
        <v>20</v>
      </c>
      <c r="F3303">
        <v>14</v>
      </c>
      <c r="G3303">
        <v>21672.799999999999</v>
      </c>
      <c r="H3303">
        <v>32425.8</v>
      </c>
      <c r="I3303">
        <v>0.72758140000000004</v>
      </c>
      <c r="J3303">
        <v>0.72490880000000002</v>
      </c>
      <c r="K3303">
        <v>-2.6725E-3</v>
      </c>
      <c r="L3303">
        <v>3.0460000000000001E-3</v>
      </c>
      <c r="M3303">
        <v>2.3381999999999999E-3</v>
      </c>
      <c r="N3303">
        <v>-7.6832999999999997E-3</v>
      </c>
      <c r="O3303">
        <v>17100.2</v>
      </c>
      <c r="P3303">
        <v>0.78901670000000002</v>
      </c>
      <c r="Q3303">
        <v>77.459755999999999</v>
      </c>
      <c r="R3303">
        <v>69.008309999999994</v>
      </c>
      <c r="S3303" t="s">
        <v>18</v>
      </c>
      <c r="T3303">
        <v>-7.6828E-3</v>
      </c>
      <c r="U3303">
        <v>-6.5761999999999999E-3</v>
      </c>
      <c r="V3303">
        <v>-4.2699000000000001E-3</v>
      </c>
      <c r="W3303">
        <v>-2.6725E-3</v>
      </c>
      <c r="X3303">
        <v>-1.0751999999999999E-3</v>
      </c>
      <c r="Y3303">
        <v>1.2312E-3</v>
      </c>
      <c r="Z3303">
        <v>2.3378000000000001E-3</v>
      </c>
      <c r="AA3303">
        <v>-3.6866999999999998E-3</v>
      </c>
    </row>
    <row r="3304" spans="1:27" x14ac:dyDescent="0.2">
      <c r="A3304" t="s">
        <v>2363</v>
      </c>
      <c r="B3304" t="s">
        <v>35</v>
      </c>
      <c r="C3304" t="s">
        <v>572</v>
      </c>
      <c r="D3304" t="s">
        <v>15</v>
      </c>
      <c r="E3304" t="s">
        <v>20</v>
      </c>
      <c r="F3304">
        <v>15</v>
      </c>
      <c r="G3304">
        <v>21672.799999999999</v>
      </c>
      <c r="H3304">
        <v>32425.8</v>
      </c>
      <c r="I3304">
        <v>0.74700009999999994</v>
      </c>
      <c r="J3304">
        <v>0.75058199999999997</v>
      </c>
      <c r="K3304">
        <v>3.5818999999999998E-3</v>
      </c>
      <c r="L3304">
        <v>3.2085E-3</v>
      </c>
      <c r="M3304">
        <v>8.8599000000000004E-3</v>
      </c>
      <c r="N3304">
        <v>-1.6961000000000001E-3</v>
      </c>
      <c r="O3304">
        <v>17100.2</v>
      </c>
      <c r="P3304">
        <v>0.78901670000000002</v>
      </c>
      <c r="Q3304">
        <v>77.387418999999994</v>
      </c>
      <c r="R3304">
        <v>69.008309999999994</v>
      </c>
      <c r="S3304" t="s">
        <v>18</v>
      </c>
      <c r="T3304">
        <v>-1.6957000000000001E-3</v>
      </c>
      <c r="U3304">
        <v>-5.2999999999999998E-4</v>
      </c>
      <c r="V3304">
        <v>1.8993E-3</v>
      </c>
      <c r="W3304">
        <v>3.5818999999999998E-3</v>
      </c>
      <c r="X3304">
        <v>5.2643999999999998E-3</v>
      </c>
      <c r="Y3304">
        <v>7.6937000000000004E-3</v>
      </c>
      <c r="Z3304">
        <v>8.8593999999999999E-3</v>
      </c>
      <c r="AA3304">
        <v>4.7720999999999996E-3</v>
      </c>
    </row>
    <row r="3305" spans="1:27" x14ac:dyDescent="0.2">
      <c r="A3305" t="s">
        <v>2364</v>
      </c>
      <c r="B3305" t="s">
        <v>35</v>
      </c>
      <c r="C3305" t="s">
        <v>572</v>
      </c>
      <c r="D3305" t="s">
        <v>15</v>
      </c>
      <c r="E3305" t="s">
        <v>20</v>
      </c>
      <c r="F3305">
        <v>16</v>
      </c>
      <c r="G3305">
        <v>21672.799999999999</v>
      </c>
      <c r="H3305">
        <v>32425.8</v>
      </c>
      <c r="I3305">
        <v>0.76332180000000005</v>
      </c>
      <c r="J3305">
        <v>0.77202610000000005</v>
      </c>
      <c r="K3305">
        <v>8.7043999999999993E-3</v>
      </c>
      <c r="L3305">
        <v>3.3335000000000001E-3</v>
      </c>
      <c r="M3305">
        <v>1.41879E-2</v>
      </c>
      <c r="N3305">
        <v>3.2207999999999998E-3</v>
      </c>
      <c r="O3305">
        <v>17100.2</v>
      </c>
      <c r="P3305">
        <v>0.78901670000000002</v>
      </c>
      <c r="Q3305">
        <v>77.003640000000004</v>
      </c>
      <c r="R3305">
        <v>69.008309999999994</v>
      </c>
      <c r="S3305" t="s">
        <v>18</v>
      </c>
      <c r="T3305">
        <v>3.2212999999999999E-3</v>
      </c>
      <c r="U3305">
        <v>4.4324000000000004E-3</v>
      </c>
      <c r="V3305">
        <v>6.9563000000000003E-3</v>
      </c>
      <c r="W3305">
        <v>8.7043999999999993E-3</v>
      </c>
      <c r="X3305">
        <v>1.0452400000000001E-2</v>
      </c>
      <c r="Y3305">
        <v>1.2976400000000001E-2</v>
      </c>
      <c r="Z3305">
        <v>1.4187399999999999E-2</v>
      </c>
      <c r="AA3305">
        <v>1.12747E-2</v>
      </c>
    </row>
    <row r="3306" spans="1:27" x14ac:dyDescent="0.2">
      <c r="A3306" t="s">
        <v>2365</v>
      </c>
      <c r="B3306" t="s">
        <v>35</v>
      </c>
      <c r="C3306" t="s">
        <v>572</v>
      </c>
      <c r="D3306" t="s">
        <v>15</v>
      </c>
      <c r="E3306" t="s">
        <v>20</v>
      </c>
      <c r="F3306">
        <v>17</v>
      </c>
      <c r="G3306">
        <v>21672.799999999999</v>
      </c>
      <c r="H3306">
        <v>32425.8</v>
      </c>
      <c r="I3306">
        <v>0.76285420000000004</v>
      </c>
      <c r="J3306">
        <v>0.77992220000000001</v>
      </c>
      <c r="K3306">
        <v>1.7068E-2</v>
      </c>
      <c r="L3306">
        <v>3.4201000000000001E-3</v>
      </c>
      <c r="M3306">
        <v>2.2694099999999998E-2</v>
      </c>
      <c r="N3306">
        <v>1.14419E-2</v>
      </c>
      <c r="O3306">
        <v>17100.2</v>
      </c>
      <c r="P3306">
        <v>0.78901670000000002</v>
      </c>
      <c r="Q3306">
        <v>76.177515999999997</v>
      </c>
      <c r="R3306">
        <v>69.008309999999994</v>
      </c>
      <c r="S3306" t="s">
        <v>19</v>
      </c>
      <c r="T3306">
        <v>1.14424E-2</v>
      </c>
      <c r="U3306">
        <v>1.2684900000000001E-2</v>
      </c>
      <c r="V3306">
        <v>1.52745E-2</v>
      </c>
      <c r="W3306">
        <v>1.7068E-2</v>
      </c>
      <c r="X3306">
        <v>1.88615E-2</v>
      </c>
      <c r="Y3306">
        <v>2.1451000000000001E-2</v>
      </c>
      <c r="Z3306">
        <v>2.2693600000000001E-2</v>
      </c>
      <c r="AA3306">
        <v>2.1884199999999999E-2</v>
      </c>
    </row>
    <row r="3307" spans="1:27" x14ac:dyDescent="0.2">
      <c r="A3307" t="s">
        <v>2366</v>
      </c>
      <c r="B3307" t="s">
        <v>35</v>
      </c>
      <c r="C3307" t="s">
        <v>572</v>
      </c>
      <c r="D3307" t="s">
        <v>15</v>
      </c>
      <c r="E3307" t="s">
        <v>20</v>
      </c>
      <c r="F3307">
        <v>18</v>
      </c>
      <c r="G3307">
        <v>21672.799999999999</v>
      </c>
      <c r="H3307">
        <v>32425.8</v>
      </c>
      <c r="I3307">
        <v>0.77009329999999998</v>
      </c>
      <c r="J3307">
        <v>0.78839490000000001</v>
      </c>
      <c r="K3307">
        <v>1.8301600000000001E-2</v>
      </c>
      <c r="L3307">
        <v>3.3414E-3</v>
      </c>
      <c r="M3307">
        <v>2.3798199999999999E-2</v>
      </c>
      <c r="N3307">
        <v>1.2805E-2</v>
      </c>
      <c r="O3307">
        <v>17100.2</v>
      </c>
      <c r="P3307">
        <v>0.78901670000000002</v>
      </c>
      <c r="Q3307">
        <v>74.952938000000003</v>
      </c>
      <c r="R3307">
        <v>69.008309999999994</v>
      </c>
      <c r="S3307" t="s">
        <v>19</v>
      </c>
      <c r="T3307">
        <v>1.2805499999999999E-2</v>
      </c>
      <c r="U3307">
        <v>1.40194E-2</v>
      </c>
      <c r="V3307">
        <v>1.6549399999999999E-2</v>
      </c>
      <c r="W3307">
        <v>1.8301600000000001E-2</v>
      </c>
      <c r="X3307">
        <v>2.00539E-2</v>
      </c>
      <c r="Y3307">
        <v>2.2583800000000001E-2</v>
      </c>
      <c r="Z3307">
        <v>2.3797800000000001E-2</v>
      </c>
      <c r="AA3307">
        <v>2.32138E-2</v>
      </c>
    </row>
    <row r="3308" spans="1:27" x14ac:dyDescent="0.2">
      <c r="A3308" t="s">
        <v>2367</v>
      </c>
      <c r="B3308" t="s">
        <v>35</v>
      </c>
      <c r="C3308" t="s">
        <v>572</v>
      </c>
      <c r="D3308" t="s">
        <v>15</v>
      </c>
      <c r="E3308" t="s">
        <v>20</v>
      </c>
      <c r="F3308">
        <v>19</v>
      </c>
      <c r="G3308">
        <v>21672.799999999999</v>
      </c>
      <c r="H3308">
        <v>32425.8</v>
      </c>
      <c r="I3308">
        <v>0.77284070000000005</v>
      </c>
      <c r="J3308">
        <v>0.7864295</v>
      </c>
      <c r="K3308">
        <v>1.35887E-2</v>
      </c>
      <c r="L3308">
        <v>3.1342000000000002E-3</v>
      </c>
      <c r="M3308">
        <v>1.8744500000000001E-2</v>
      </c>
      <c r="N3308">
        <v>8.4329999999999995E-3</v>
      </c>
      <c r="O3308">
        <v>17100.2</v>
      </c>
      <c r="P3308">
        <v>0.78901670000000002</v>
      </c>
      <c r="Q3308">
        <v>73.063575999999998</v>
      </c>
      <c r="R3308">
        <v>69.008309999999994</v>
      </c>
      <c r="S3308" t="s">
        <v>19</v>
      </c>
      <c r="T3308">
        <v>8.4334000000000006E-3</v>
      </c>
      <c r="U3308">
        <v>9.5721000000000001E-3</v>
      </c>
      <c r="V3308">
        <v>1.19451E-2</v>
      </c>
      <c r="W3308">
        <v>1.35887E-2</v>
      </c>
      <c r="X3308">
        <v>1.5232300000000001E-2</v>
      </c>
      <c r="Y3308">
        <v>1.7605300000000001E-2</v>
      </c>
      <c r="Z3308">
        <v>1.8744E-2</v>
      </c>
      <c r="AA3308">
        <v>1.7278999999999999E-2</v>
      </c>
    </row>
    <row r="3309" spans="1:27" x14ac:dyDescent="0.2">
      <c r="A3309" t="s">
        <v>2368</v>
      </c>
      <c r="B3309" t="s">
        <v>35</v>
      </c>
      <c r="C3309" t="s">
        <v>572</v>
      </c>
      <c r="D3309" t="s">
        <v>15</v>
      </c>
      <c r="E3309" t="s">
        <v>20</v>
      </c>
      <c r="F3309">
        <v>20</v>
      </c>
      <c r="G3309">
        <v>21672.799999999999</v>
      </c>
      <c r="H3309">
        <v>32425.8</v>
      </c>
      <c r="I3309">
        <v>0.77267520000000001</v>
      </c>
      <c r="J3309">
        <v>0.78401980000000004</v>
      </c>
      <c r="K3309">
        <v>1.13446E-2</v>
      </c>
      <c r="L3309">
        <v>2.9494E-3</v>
      </c>
      <c r="M3309">
        <v>1.61963E-2</v>
      </c>
      <c r="N3309">
        <v>6.4928E-3</v>
      </c>
      <c r="O3309">
        <v>17100.2</v>
      </c>
      <c r="P3309">
        <v>0.78901670000000002</v>
      </c>
      <c r="Q3309">
        <v>70.400158000000005</v>
      </c>
      <c r="R3309">
        <v>69.008309999999994</v>
      </c>
      <c r="S3309" t="s">
        <v>19</v>
      </c>
      <c r="T3309">
        <v>6.4932999999999996E-3</v>
      </c>
      <c r="U3309">
        <v>7.5648E-3</v>
      </c>
      <c r="V3309">
        <v>9.7979E-3</v>
      </c>
      <c r="W3309">
        <v>1.13446E-2</v>
      </c>
      <c r="X3309">
        <v>1.28912E-2</v>
      </c>
      <c r="Y3309">
        <v>1.51243E-2</v>
      </c>
      <c r="Z3309">
        <v>1.61958E-2</v>
      </c>
      <c r="AA3309">
        <v>1.44697E-2</v>
      </c>
    </row>
    <row r="3310" spans="1:27" x14ac:dyDescent="0.2">
      <c r="A3310" t="s">
        <v>2369</v>
      </c>
      <c r="B3310" t="s">
        <v>35</v>
      </c>
      <c r="C3310" t="s">
        <v>572</v>
      </c>
      <c r="D3310" t="s">
        <v>15</v>
      </c>
      <c r="E3310" t="s">
        <v>20</v>
      </c>
      <c r="F3310">
        <v>21</v>
      </c>
      <c r="G3310">
        <v>21672.799999999999</v>
      </c>
      <c r="H3310">
        <v>32425.8</v>
      </c>
      <c r="I3310">
        <v>0.77894770000000002</v>
      </c>
      <c r="J3310">
        <v>0.78755969999999997</v>
      </c>
      <c r="K3310">
        <v>8.6119999999999999E-3</v>
      </c>
      <c r="L3310">
        <v>2.8709999999999999E-3</v>
      </c>
      <c r="M3310">
        <v>1.3334800000000001E-2</v>
      </c>
      <c r="N3310">
        <v>3.8892000000000002E-3</v>
      </c>
      <c r="O3310">
        <v>17100.2</v>
      </c>
      <c r="P3310">
        <v>0.78901670000000002</v>
      </c>
      <c r="Q3310">
        <v>68.119803000000005</v>
      </c>
      <c r="R3310">
        <v>69.008309999999994</v>
      </c>
      <c r="S3310" t="s">
        <v>19</v>
      </c>
      <c r="T3310">
        <v>3.8896999999999998E-3</v>
      </c>
      <c r="U3310">
        <v>4.9326999999999999E-3</v>
      </c>
      <c r="V3310">
        <v>7.1065E-3</v>
      </c>
      <c r="W3310">
        <v>8.6119999999999999E-3</v>
      </c>
      <c r="X3310">
        <v>1.01175E-2</v>
      </c>
      <c r="Y3310">
        <v>1.22913E-2</v>
      </c>
      <c r="Z3310">
        <v>1.33343E-2</v>
      </c>
      <c r="AA3310">
        <v>1.0935E-2</v>
      </c>
    </row>
    <row r="3311" spans="1:27" x14ac:dyDescent="0.2">
      <c r="A3311" t="s">
        <v>2370</v>
      </c>
      <c r="B3311" t="s">
        <v>35</v>
      </c>
      <c r="C3311" t="s">
        <v>572</v>
      </c>
      <c r="D3311" t="s">
        <v>15</v>
      </c>
      <c r="E3311" t="s">
        <v>20</v>
      </c>
      <c r="F3311">
        <v>22</v>
      </c>
      <c r="G3311">
        <v>21672.799999999999</v>
      </c>
      <c r="H3311">
        <v>32425.8</v>
      </c>
      <c r="I3311">
        <v>0.74406150000000004</v>
      </c>
      <c r="J3311">
        <v>0.74620949999999997</v>
      </c>
      <c r="K3311">
        <v>2.1480000000000002E-3</v>
      </c>
      <c r="L3311">
        <v>2.6673999999999999E-3</v>
      </c>
      <c r="M3311">
        <v>6.5357999999999996E-3</v>
      </c>
      <c r="N3311">
        <v>-2.2398000000000001E-3</v>
      </c>
      <c r="O3311">
        <v>17100.2</v>
      </c>
      <c r="P3311">
        <v>0.78901670000000002</v>
      </c>
      <c r="Q3311">
        <v>66.798006000000001</v>
      </c>
      <c r="R3311">
        <v>69.008309999999994</v>
      </c>
      <c r="S3311" t="s">
        <v>18</v>
      </c>
      <c r="T3311">
        <v>-2.2393999999999999E-3</v>
      </c>
      <c r="U3311">
        <v>-1.2703E-3</v>
      </c>
      <c r="V3311">
        <v>7.4930000000000005E-4</v>
      </c>
      <c r="W3311">
        <v>2.1480000000000002E-3</v>
      </c>
      <c r="X3311">
        <v>3.5468000000000001E-3</v>
      </c>
      <c r="Y3311">
        <v>5.5664E-3</v>
      </c>
      <c r="Z3311">
        <v>6.5354000000000002E-3</v>
      </c>
      <c r="AA3311">
        <v>2.8785999999999998E-3</v>
      </c>
    </row>
    <row r="3312" spans="1:27" x14ac:dyDescent="0.2">
      <c r="A3312" t="s">
        <v>2371</v>
      </c>
      <c r="B3312" t="s">
        <v>35</v>
      </c>
      <c r="C3312" t="s">
        <v>572</v>
      </c>
      <c r="D3312" t="s">
        <v>15</v>
      </c>
      <c r="E3312" t="s">
        <v>20</v>
      </c>
      <c r="F3312">
        <v>23</v>
      </c>
      <c r="G3312">
        <v>21672.799999999999</v>
      </c>
      <c r="H3312">
        <v>32425.8</v>
      </c>
      <c r="I3312">
        <v>0.66170969999999996</v>
      </c>
      <c r="J3312">
        <v>0.65928070000000005</v>
      </c>
      <c r="K3312">
        <v>-2.4290000000000002E-3</v>
      </c>
      <c r="L3312">
        <v>2.4553000000000001E-3</v>
      </c>
      <c r="M3312">
        <v>1.6100000000000001E-3</v>
      </c>
      <c r="N3312">
        <v>-6.4679000000000004E-3</v>
      </c>
      <c r="O3312">
        <v>17100.2</v>
      </c>
      <c r="P3312">
        <v>0.78901670000000002</v>
      </c>
      <c r="Q3312">
        <v>65.980926999999994</v>
      </c>
      <c r="R3312">
        <v>69.008309999999994</v>
      </c>
      <c r="S3312" t="s">
        <v>18</v>
      </c>
      <c r="T3312">
        <v>-6.4675000000000002E-3</v>
      </c>
      <c r="U3312">
        <v>-5.5754999999999997E-3</v>
      </c>
      <c r="V3312">
        <v>-3.7165000000000002E-3</v>
      </c>
      <c r="W3312">
        <v>-2.4290000000000002E-3</v>
      </c>
      <c r="X3312">
        <v>-1.1414000000000001E-3</v>
      </c>
      <c r="Y3312">
        <v>7.1759999999999999E-4</v>
      </c>
      <c r="Z3312">
        <v>1.6096000000000001E-3</v>
      </c>
      <c r="AA3312">
        <v>-3.6843000000000002E-3</v>
      </c>
    </row>
    <row r="3313" spans="1:27" x14ac:dyDescent="0.2">
      <c r="A3313" t="s">
        <v>2372</v>
      </c>
      <c r="B3313" t="s">
        <v>35</v>
      </c>
      <c r="C3313" t="s">
        <v>572</v>
      </c>
      <c r="D3313" t="s">
        <v>15</v>
      </c>
      <c r="E3313" t="s">
        <v>20</v>
      </c>
      <c r="F3313">
        <v>24</v>
      </c>
      <c r="G3313">
        <v>21672.799999999999</v>
      </c>
      <c r="H3313">
        <v>32425.8</v>
      </c>
      <c r="I3313">
        <v>0.56448140000000002</v>
      </c>
      <c r="J3313">
        <v>0.56140259999999997</v>
      </c>
      <c r="K3313">
        <v>-3.0787000000000002E-3</v>
      </c>
      <c r="L3313">
        <v>2.2474999999999999E-3</v>
      </c>
      <c r="M3313">
        <v>6.1839999999999996E-4</v>
      </c>
      <c r="N3313">
        <v>-6.7758999999999996E-3</v>
      </c>
      <c r="O3313">
        <v>17100.2</v>
      </c>
      <c r="P3313">
        <v>0.78901670000000002</v>
      </c>
      <c r="Q3313">
        <v>65.294569999999993</v>
      </c>
      <c r="R3313">
        <v>69.008309999999994</v>
      </c>
      <c r="S3313" t="s">
        <v>18</v>
      </c>
      <c r="T3313">
        <v>-6.7755999999999997E-3</v>
      </c>
      <c r="U3313">
        <v>-5.9589999999999999E-3</v>
      </c>
      <c r="V3313">
        <v>-4.2573000000000003E-3</v>
      </c>
      <c r="W3313">
        <v>-3.0787000000000002E-3</v>
      </c>
      <c r="X3313">
        <v>-1.9001000000000001E-3</v>
      </c>
      <c r="Y3313">
        <v>-1.984E-4</v>
      </c>
      <c r="Z3313">
        <v>6.1810000000000001E-4</v>
      </c>
      <c r="AA3313">
        <v>-5.4840000000000002E-3</v>
      </c>
    </row>
    <row r="3314" spans="1:27" x14ac:dyDescent="0.2">
      <c r="A3314" t="s">
        <v>8934</v>
      </c>
      <c r="B3314" t="s">
        <v>34</v>
      </c>
      <c r="C3314" t="s">
        <v>765</v>
      </c>
      <c r="D3314" t="s">
        <v>37</v>
      </c>
      <c r="E3314" t="s">
        <v>20</v>
      </c>
      <c r="F3314">
        <v>1</v>
      </c>
      <c r="G3314">
        <v>12391</v>
      </c>
      <c r="H3314">
        <v>10815</v>
      </c>
      <c r="I3314">
        <v>0.36722909999999997</v>
      </c>
      <c r="J3314">
        <v>0.36056949999999999</v>
      </c>
      <c r="K3314">
        <v>-6.6595999999999999E-3</v>
      </c>
      <c r="L3314">
        <v>3.1876999999999999E-3</v>
      </c>
      <c r="M3314">
        <v>-1.4159000000000001E-3</v>
      </c>
      <c r="N3314">
        <v>-1.19033E-2</v>
      </c>
      <c r="O3314">
        <v>12391</v>
      </c>
      <c r="Q3314">
        <v>59.896451999999996</v>
      </c>
      <c r="R3314">
        <v>65.097097000000005</v>
      </c>
      <c r="S3314" t="s">
        <v>17</v>
      </c>
      <c r="T3314">
        <v>-1.19028E-2</v>
      </c>
      <c r="U3314">
        <v>-1.0744800000000001E-2</v>
      </c>
      <c r="V3314">
        <v>-8.3312000000000004E-3</v>
      </c>
      <c r="W3314">
        <v>-6.6595999999999999E-3</v>
      </c>
      <c r="X3314">
        <v>-4.9880000000000002E-3</v>
      </c>
      <c r="Y3314">
        <v>-2.5745E-3</v>
      </c>
      <c r="Z3314">
        <v>-1.4164E-3</v>
      </c>
      <c r="AA3314">
        <v>-1.8469699999999999E-2</v>
      </c>
    </row>
    <row r="3315" spans="1:27" x14ac:dyDescent="0.2">
      <c r="A3315" t="s">
        <v>8935</v>
      </c>
      <c r="B3315" t="s">
        <v>34</v>
      </c>
      <c r="C3315" t="s">
        <v>765</v>
      </c>
      <c r="D3315" t="s">
        <v>37</v>
      </c>
      <c r="E3315" t="s">
        <v>20</v>
      </c>
      <c r="F3315">
        <v>2</v>
      </c>
      <c r="G3315">
        <v>12391</v>
      </c>
      <c r="H3315">
        <v>10815</v>
      </c>
      <c r="I3315">
        <v>0.3310227</v>
      </c>
      <c r="J3315">
        <v>0.32344060000000002</v>
      </c>
      <c r="K3315">
        <v>-7.5820999999999996E-3</v>
      </c>
      <c r="L3315">
        <v>2.8644999999999999E-3</v>
      </c>
      <c r="M3315">
        <v>-2.8700000000000002E-3</v>
      </c>
      <c r="N3315">
        <v>-1.2294299999999999E-2</v>
      </c>
      <c r="O3315">
        <v>12391</v>
      </c>
      <c r="Q3315">
        <v>58.453097999999997</v>
      </c>
      <c r="R3315">
        <v>65.097097000000005</v>
      </c>
      <c r="S3315" t="s">
        <v>17</v>
      </c>
      <c r="T3315">
        <v>-1.22939E-2</v>
      </c>
      <c r="U3315">
        <v>-1.12532E-2</v>
      </c>
      <c r="V3315">
        <v>-9.0843E-3</v>
      </c>
      <c r="W3315">
        <v>-7.5820999999999996E-3</v>
      </c>
      <c r="X3315">
        <v>-6.0800000000000003E-3</v>
      </c>
      <c r="Y3315">
        <v>-3.9110999999999998E-3</v>
      </c>
      <c r="Z3315">
        <v>-2.8703999999999999E-3</v>
      </c>
      <c r="AA3315">
        <v>-2.34422E-2</v>
      </c>
    </row>
    <row r="3316" spans="1:27" x14ac:dyDescent="0.2">
      <c r="A3316" t="s">
        <v>8936</v>
      </c>
      <c r="B3316" t="s">
        <v>34</v>
      </c>
      <c r="C3316" t="s">
        <v>765</v>
      </c>
      <c r="D3316" t="s">
        <v>37</v>
      </c>
      <c r="E3316" t="s">
        <v>20</v>
      </c>
      <c r="F3316">
        <v>3</v>
      </c>
      <c r="G3316">
        <v>12391</v>
      </c>
      <c r="H3316">
        <v>10815</v>
      </c>
      <c r="I3316">
        <v>0.30498340000000002</v>
      </c>
      <c r="J3316">
        <v>0.30055209999999999</v>
      </c>
      <c r="K3316">
        <v>-4.4313E-3</v>
      </c>
      <c r="L3316">
        <v>2.7290000000000001E-3</v>
      </c>
      <c r="M3316">
        <v>5.8E-5</v>
      </c>
      <c r="N3316">
        <v>-8.9204999999999996E-3</v>
      </c>
      <c r="O3316">
        <v>12391</v>
      </c>
      <c r="Q3316">
        <v>57.942028000000001</v>
      </c>
      <c r="R3316">
        <v>65.097097000000005</v>
      </c>
      <c r="S3316" t="s">
        <v>17</v>
      </c>
      <c r="T3316">
        <v>-8.9201000000000003E-3</v>
      </c>
      <c r="U3316">
        <v>-7.9285999999999992E-3</v>
      </c>
      <c r="V3316">
        <v>-5.8624000000000002E-3</v>
      </c>
      <c r="W3316">
        <v>-4.4313E-3</v>
      </c>
      <c r="X3316">
        <v>-3.0002000000000002E-3</v>
      </c>
      <c r="Y3316">
        <v>-9.3389999999999999E-4</v>
      </c>
      <c r="Z3316">
        <v>5.7599999999999997E-5</v>
      </c>
      <c r="AA3316">
        <v>-1.47438E-2</v>
      </c>
    </row>
    <row r="3317" spans="1:27" x14ac:dyDescent="0.2">
      <c r="A3317" t="s">
        <v>8937</v>
      </c>
      <c r="B3317" t="s">
        <v>34</v>
      </c>
      <c r="C3317" t="s">
        <v>765</v>
      </c>
      <c r="D3317" t="s">
        <v>37</v>
      </c>
      <c r="E3317" t="s">
        <v>20</v>
      </c>
      <c r="F3317">
        <v>4</v>
      </c>
      <c r="G3317">
        <v>12391</v>
      </c>
      <c r="H3317">
        <v>10815</v>
      </c>
      <c r="I3317">
        <v>0.29175790000000001</v>
      </c>
      <c r="J3317">
        <v>0.28800530000000002</v>
      </c>
      <c r="K3317">
        <v>-3.7526E-3</v>
      </c>
      <c r="L3317">
        <v>2.9275999999999998E-3</v>
      </c>
      <c r="M3317">
        <v>1.0633999999999999E-3</v>
      </c>
      <c r="N3317">
        <v>-8.5684999999999997E-3</v>
      </c>
      <c r="O3317">
        <v>12391</v>
      </c>
      <c r="Q3317">
        <v>57.125186999999997</v>
      </c>
      <c r="R3317">
        <v>65.097097000000005</v>
      </c>
      <c r="S3317" t="s">
        <v>17</v>
      </c>
      <c r="T3317">
        <v>-8.5681000000000004E-3</v>
      </c>
      <c r="U3317">
        <v>-7.5044999999999999E-3</v>
      </c>
      <c r="V3317">
        <v>-5.2877999999999996E-3</v>
      </c>
      <c r="W3317">
        <v>-3.7526E-3</v>
      </c>
      <c r="X3317">
        <v>-2.2173000000000002E-3</v>
      </c>
      <c r="Y3317" s="1">
        <v>-6.5400000000000001E-7</v>
      </c>
      <c r="Z3317">
        <v>1.0629999999999999E-3</v>
      </c>
      <c r="AA3317">
        <v>-1.3029499999999999E-2</v>
      </c>
    </row>
    <row r="3318" spans="1:27" x14ac:dyDescent="0.2">
      <c r="A3318" t="s">
        <v>8938</v>
      </c>
      <c r="B3318" t="s">
        <v>34</v>
      </c>
      <c r="C3318" t="s">
        <v>765</v>
      </c>
      <c r="D3318" t="s">
        <v>37</v>
      </c>
      <c r="E3318" t="s">
        <v>20</v>
      </c>
      <c r="F3318">
        <v>5</v>
      </c>
      <c r="G3318">
        <v>12391</v>
      </c>
      <c r="H3318">
        <v>10815</v>
      </c>
      <c r="I3318">
        <v>0.28579120000000002</v>
      </c>
      <c r="J3318">
        <v>0.28195120000000001</v>
      </c>
      <c r="K3318">
        <v>-3.8400000000000001E-3</v>
      </c>
      <c r="L3318">
        <v>2.9020999999999999E-3</v>
      </c>
      <c r="M3318">
        <v>9.3389999999999999E-4</v>
      </c>
      <c r="N3318">
        <v>-8.6140000000000001E-3</v>
      </c>
      <c r="O3318">
        <v>12391</v>
      </c>
      <c r="Q3318">
        <v>56.514291999999998</v>
      </c>
      <c r="R3318">
        <v>65.097097000000005</v>
      </c>
      <c r="S3318" t="s">
        <v>17</v>
      </c>
      <c r="T3318">
        <v>-8.6136000000000008E-3</v>
      </c>
      <c r="U3318">
        <v>-7.5592000000000003E-3</v>
      </c>
      <c r="V3318">
        <v>-5.3619000000000002E-3</v>
      </c>
      <c r="W3318">
        <v>-3.8400000000000001E-3</v>
      </c>
      <c r="X3318">
        <v>-2.3181999999999999E-3</v>
      </c>
      <c r="Y3318">
        <v>-1.208E-4</v>
      </c>
      <c r="Z3318">
        <v>9.3349999999999998E-4</v>
      </c>
      <c r="AA3318">
        <v>-1.36195E-2</v>
      </c>
    </row>
    <row r="3319" spans="1:27" x14ac:dyDescent="0.2">
      <c r="A3319" t="s">
        <v>8939</v>
      </c>
      <c r="B3319" t="s">
        <v>34</v>
      </c>
      <c r="C3319" t="s">
        <v>765</v>
      </c>
      <c r="D3319" t="s">
        <v>37</v>
      </c>
      <c r="E3319" t="s">
        <v>20</v>
      </c>
      <c r="F3319">
        <v>6</v>
      </c>
      <c r="G3319">
        <v>12391</v>
      </c>
      <c r="H3319">
        <v>10815</v>
      </c>
      <c r="I3319">
        <v>0.29319909999999999</v>
      </c>
      <c r="J3319">
        <v>0.28719739999999999</v>
      </c>
      <c r="K3319">
        <v>-6.0016999999999996E-3</v>
      </c>
      <c r="L3319">
        <v>2.9323000000000001E-3</v>
      </c>
      <c r="M3319">
        <v>-1.1781000000000001E-3</v>
      </c>
      <c r="N3319">
        <v>-1.08253E-2</v>
      </c>
      <c r="O3319">
        <v>12391</v>
      </c>
      <c r="Q3319">
        <v>55.731642000000001</v>
      </c>
      <c r="R3319">
        <v>65.097097000000005</v>
      </c>
      <c r="S3319" t="s">
        <v>17</v>
      </c>
      <c r="T3319">
        <v>-1.08249E-2</v>
      </c>
      <c r="U3319">
        <v>-9.7596000000000002E-3</v>
      </c>
      <c r="V3319">
        <v>-7.5393999999999999E-3</v>
      </c>
      <c r="W3319">
        <v>-6.0016999999999996E-3</v>
      </c>
      <c r="X3319">
        <v>-4.4640000000000001E-3</v>
      </c>
      <c r="Y3319">
        <v>-2.2437999999999998E-3</v>
      </c>
      <c r="Z3319">
        <v>-1.1785000000000001E-3</v>
      </c>
      <c r="AA3319">
        <v>-2.0897499999999999E-2</v>
      </c>
    </row>
    <row r="3320" spans="1:27" x14ac:dyDescent="0.2">
      <c r="A3320" t="s">
        <v>8940</v>
      </c>
      <c r="B3320" t="s">
        <v>34</v>
      </c>
      <c r="C3320" t="s">
        <v>765</v>
      </c>
      <c r="D3320" t="s">
        <v>37</v>
      </c>
      <c r="E3320" t="s">
        <v>20</v>
      </c>
      <c r="F3320">
        <v>7</v>
      </c>
      <c r="G3320">
        <v>12391</v>
      </c>
      <c r="H3320">
        <v>10815</v>
      </c>
      <c r="I3320">
        <v>0.31046600000000002</v>
      </c>
      <c r="J3320">
        <v>0.30553799999999998</v>
      </c>
      <c r="K3320">
        <v>-4.9280000000000001E-3</v>
      </c>
      <c r="L3320">
        <v>3.0628999999999999E-3</v>
      </c>
      <c r="M3320">
        <v>1.105E-4</v>
      </c>
      <c r="N3320">
        <v>-9.9664999999999997E-3</v>
      </c>
      <c r="O3320">
        <v>12391</v>
      </c>
      <c r="Q3320">
        <v>55.329600999999997</v>
      </c>
      <c r="R3320">
        <v>65.097097000000005</v>
      </c>
      <c r="S3320" t="s">
        <v>17</v>
      </c>
      <c r="T3320">
        <v>-9.9659999999999992E-3</v>
      </c>
      <c r="U3320">
        <v>-8.8532999999999997E-3</v>
      </c>
      <c r="V3320">
        <v>-6.5342000000000004E-3</v>
      </c>
      <c r="W3320">
        <v>-4.9280000000000001E-3</v>
      </c>
      <c r="X3320">
        <v>-3.3218000000000002E-3</v>
      </c>
      <c r="Y3320">
        <v>-1.0027E-3</v>
      </c>
      <c r="Z3320">
        <v>1.1010000000000001E-4</v>
      </c>
      <c r="AA3320">
        <v>-1.6128799999999999E-2</v>
      </c>
    </row>
    <row r="3321" spans="1:27" x14ac:dyDescent="0.2">
      <c r="A3321" t="s">
        <v>8941</v>
      </c>
      <c r="B3321" t="s">
        <v>34</v>
      </c>
      <c r="C3321" t="s">
        <v>765</v>
      </c>
      <c r="D3321" t="s">
        <v>37</v>
      </c>
      <c r="E3321" t="s">
        <v>20</v>
      </c>
      <c r="F3321">
        <v>8</v>
      </c>
      <c r="G3321">
        <v>12391</v>
      </c>
      <c r="H3321">
        <v>10815</v>
      </c>
      <c r="I3321">
        <v>0.34567959999999998</v>
      </c>
      <c r="J3321">
        <v>0.34176339999999999</v>
      </c>
      <c r="K3321">
        <v>-3.9161999999999999E-3</v>
      </c>
      <c r="L3321">
        <v>3.2338000000000002E-3</v>
      </c>
      <c r="M3321">
        <v>1.4034E-3</v>
      </c>
      <c r="N3321">
        <v>-9.2358000000000006E-3</v>
      </c>
      <c r="O3321">
        <v>12391</v>
      </c>
      <c r="Q3321">
        <v>54.822676000000001</v>
      </c>
      <c r="R3321">
        <v>65.097097000000005</v>
      </c>
      <c r="S3321" t="s">
        <v>17</v>
      </c>
      <c r="T3321">
        <v>-9.2353000000000001E-3</v>
      </c>
      <c r="U3321">
        <v>-8.0605E-3</v>
      </c>
      <c r="V3321">
        <v>-5.6119999999999998E-3</v>
      </c>
      <c r="W3321">
        <v>-3.9161999999999999E-3</v>
      </c>
      <c r="X3321">
        <v>-2.2204E-3</v>
      </c>
      <c r="Y3321">
        <v>2.2800000000000001E-4</v>
      </c>
      <c r="Z3321">
        <v>1.4028999999999999E-3</v>
      </c>
      <c r="AA3321">
        <v>-1.1458899999999999E-2</v>
      </c>
    </row>
    <row r="3322" spans="1:27" x14ac:dyDescent="0.2">
      <c r="A3322" t="s">
        <v>8942</v>
      </c>
      <c r="B3322" t="s">
        <v>34</v>
      </c>
      <c r="C3322" t="s">
        <v>765</v>
      </c>
      <c r="D3322" t="s">
        <v>37</v>
      </c>
      <c r="E3322" t="s">
        <v>20</v>
      </c>
      <c r="F3322">
        <v>9</v>
      </c>
      <c r="G3322">
        <v>12391</v>
      </c>
      <c r="H3322">
        <v>10815</v>
      </c>
      <c r="I3322">
        <v>0.3907641</v>
      </c>
      <c r="J3322">
        <v>0.38497409999999999</v>
      </c>
      <c r="K3322">
        <v>-5.79E-3</v>
      </c>
      <c r="L3322">
        <v>3.6548000000000001E-3</v>
      </c>
      <c r="M3322">
        <v>2.221E-4</v>
      </c>
      <c r="N3322">
        <v>-1.1802099999999999E-2</v>
      </c>
      <c r="O3322">
        <v>12391</v>
      </c>
      <c r="Q3322">
        <v>58.511296000000002</v>
      </c>
      <c r="R3322">
        <v>65.097097000000005</v>
      </c>
      <c r="S3322" t="s">
        <v>17</v>
      </c>
      <c r="T3322">
        <v>-1.1801600000000001E-2</v>
      </c>
      <c r="U3322">
        <v>-1.04738E-2</v>
      </c>
      <c r="V3322">
        <v>-7.7066000000000001E-3</v>
      </c>
      <c r="W3322">
        <v>-5.79E-3</v>
      </c>
      <c r="X3322">
        <v>-3.8733999999999999E-3</v>
      </c>
      <c r="Y3322">
        <v>-1.1061999999999999E-3</v>
      </c>
      <c r="Z3322">
        <v>2.2159999999999999E-4</v>
      </c>
      <c r="AA3322">
        <v>-1.504E-2</v>
      </c>
    </row>
    <row r="3323" spans="1:27" x14ac:dyDescent="0.2">
      <c r="A3323" t="s">
        <v>8943</v>
      </c>
      <c r="B3323" t="s">
        <v>34</v>
      </c>
      <c r="C3323" t="s">
        <v>765</v>
      </c>
      <c r="D3323" t="s">
        <v>37</v>
      </c>
      <c r="E3323" t="s">
        <v>20</v>
      </c>
      <c r="F3323">
        <v>10</v>
      </c>
      <c r="G3323">
        <v>12391</v>
      </c>
      <c r="H3323">
        <v>10815</v>
      </c>
      <c r="I3323">
        <v>0.42425459999999998</v>
      </c>
      <c r="J3323">
        <v>0.42461310000000002</v>
      </c>
      <c r="K3323">
        <v>3.5849999999999999E-4</v>
      </c>
      <c r="L3323">
        <v>3.7504000000000001E-3</v>
      </c>
      <c r="M3323">
        <v>6.5278999999999997E-3</v>
      </c>
      <c r="N3323">
        <v>-5.8108999999999999E-3</v>
      </c>
      <c r="O3323">
        <v>12391</v>
      </c>
      <c r="Q3323">
        <v>65.195063000000005</v>
      </c>
      <c r="R3323">
        <v>65.097097000000005</v>
      </c>
      <c r="S3323" t="s">
        <v>17</v>
      </c>
      <c r="T3323">
        <v>-5.8103E-3</v>
      </c>
      <c r="U3323">
        <v>-4.4478E-3</v>
      </c>
      <c r="V3323">
        <v>-1.6082E-3</v>
      </c>
      <c r="W3323">
        <v>3.5849999999999999E-4</v>
      </c>
      <c r="X3323">
        <v>2.3251999999999999E-3</v>
      </c>
      <c r="Y3323">
        <v>5.1647999999999998E-3</v>
      </c>
      <c r="Z3323">
        <v>6.5274E-3</v>
      </c>
      <c r="AA3323">
        <v>8.4429999999999998E-4</v>
      </c>
    </row>
    <row r="3324" spans="1:27" x14ac:dyDescent="0.2">
      <c r="A3324" t="s">
        <v>8944</v>
      </c>
      <c r="B3324" t="s">
        <v>34</v>
      </c>
      <c r="C3324" t="s">
        <v>765</v>
      </c>
      <c r="D3324" t="s">
        <v>37</v>
      </c>
      <c r="E3324" t="s">
        <v>20</v>
      </c>
      <c r="F3324">
        <v>11</v>
      </c>
      <c r="G3324">
        <v>12391</v>
      </c>
      <c r="H3324">
        <v>10815</v>
      </c>
      <c r="I3324">
        <v>0.4474554</v>
      </c>
      <c r="J3324">
        <v>0.44455109999999998</v>
      </c>
      <c r="K3324">
        <v>-2.9042999999999999E-3</v>
      </c>
      <c r="L3324">
        <v>3.9006000000000002E-3</v>
      </c>
      <c r="M3324">
        <v>3.5122999999999999E-3</v>
      </c>
      <c r="N3324">
        <v>-9.3208000000000006E-3</v>
      </c>
      <c r="O3324">
        <v>12391</v>
      </c>
      <c r="Q3324">
        <v>70.435427000000004</v>
      </c>
      <c r="R3324">
        <v>65.097097000000005</v>
      </c>
      <c r="S3324" t="s">
        <v>17</v>
      </c>
      <c r="T3324">
        <v>-9.3202000000000007E-3</v>
      </c>
      <c r="U3324">
        <v>-7.9030999999999997E-3</v>
      </c>
      <c r="V3324">
        <v>-4.9497999999999999E-3</v>
      </c>
      <c r="W3324">
        <v>-2.9042999999999999E-3</v>
      </c>
      <c r="X3324">
        <v>-8.5879999999999995E-4</v>
      </c>
      <c r="Y3324">
        <v>2.0945999999999998E-3</v>
      </c>
      <c r="Z3324">
        <v>3.5117E-3</v>
      </c>
      <c r="AA3324">
        <v>-6.5331E-3</v>
      </c>
    </row>
    <row r="3325" spans="1:27" x14ac:dyDescent="0.2">
      <c r="A3325" t="s">
        <v>8945</v>
      </c>
      <c r="B3325" t="s">
        <v>34</v>
      </c>
      <c r="C3325" t="s">
        <v>765</v>
      </c>
      <c r="D3325" t="s">
        <v>37</v>
      </c>
      <c r="E3325" t="s">
        <v>20</v>
      </c>
      <c r="F3325">
        <v>12</v>
      </c>
      <c r="G3325">
        <v>12391</v>
      </c>
      <c r="H3325">
        <v>10815</v>
      </c>
      <c r="I3325">
        <v>0.46350760000000002</v>
      </c>
      <c r="J3325">
        <v>0.45523390000000002</v>
      </c>
      <c r="K3325">
        <v>-8.2737000000000002E-3</v>
      </c>
      <c r="L3325">
        <v>4.0080000000000003E-3</v>
      </c>
      <c r="M3325">
        <v>-1.6807E-3</v>
      </c>
      <c r="N3325">
        <v>-1.4866799999999999E-2</v>
      </c>
      <c r="O3325">
        <v>12391</v>
      </c>
      <c r="Q3325">
        <v>74.644870999999995</v>
      </c>
      <c r="R3325">
        <v>65.097097000000005</v>
      </c>
      <c r="S3325" t="s">
        <v>17</v>
      </c>
      <c r="T3325">
        <v>-1.48662E-2</v>
      </c>
      <c r="U3325">
        <v>-1.3410099999999999E-2</v>
      </c>
      <c r="V3325">
        <v>-1.0375499999999999E-2</v>
      </c>
      <c r="W3325">
        <v>-8.2737000000000002E-3</v>
      </c>
      <c r="X3325">
        <v>-6.1720000000000004E-3</v>
      </c>
      <c r="Y3325">
        <v>-3.1373E-3</v>
      </c>
      <c r="Z3325">
        <v>-1.6812000000000001E-3</v>
      </c>
      <c r="AA3325">
        <v>-1.8174699999999998E-2</v>
      </c>
    </row>
    <row r="3326" spans="1:27" x14ac:dyDescent="0.2">
      <c r="A3326" t="s">
        <v>8946</v>
      </c>
      <c r="B3326" t="s">
        <v>34</v>
      </c>
      <c r="C3326" t="s">
        <v>765</v>
      </c>
      <c r="D3326" t="s">
        <v>37</v>
      </c>
      <c r="E3326" t="s">
        <v>20</v>
      </c>
      <c r="F3326">
        <v>13</v>
      </c>
      <c r="G3326">
        <v>12391</v>
      </c>
      <c r="H3326">
        <v>10815</v>
      </c>
      <c r="I3326">
        <v>0.4676382</v>
      </c>
      <c r="J3326">
        <v>0.46546009999999999</v>
      </c>
      <c r="K3326">
        <v>-2.1781000000000001E-3</v>
      </c>
      <c r="L3326">
        <v>4.1463999999999997E-3</v>
      </c>
      <c r="M3326">
        <v>4.6426999999999996E-3</v>
      </c>
      <c r="N3326">
        <v>-8.9989000000000006E-3</v>
      </c>
      <c r="O3326">
        <v>12391</v>
      </c>
      <c r="Q3326">
        <v>76.771393000000003</v>
      </c>
      <c r="R3326">
        <v>65.097097000000005</v>
      </c>
      <c r="S3326" t="s">
        <v>17</v>
      </c>
      <c r="T3326">
        <v>-8.9983000000000007E-3</v>
      </c>
      <c r="U3326">
        <v>-7.4919000000000001E-3</v>
      </c>
      <c r="V3326">
        <v>-4.3524999999999996E-3</v>
      </c>
      <c r="W3326">
        <v>-2.1781000000000001E-3</v>
      </c>
      <c r="X3326" s="1">
        <v>-3.72E-6</v>
      </c>
      <c r="Y3326">
        <v>3.1356999999999999E-3</v>
      </c>
      <c r="Z3326">
        <v>4.6420999999999997E-3</v>
      </c>
      <c r="AA3326">
        <v>-4.6794000000000002E-3</v>
      </c>
    </row>
    <row r="3327" spans="1:27" x14ac:dyDescent="0.2">
      <c r="A3327" t="s">
        <v>8947</v>
      </c>
      <c r="B3327" t="s">
        <v>34</v>
      </c>
      <c r="C3327" t="s">
        <v>765</v>
      </c>
      <c r="D3327" t="s">
        <v>37</v>
      </c>
      <c r="E3327" t="s">
        <v>20</v>
      </c>
      <c r="F3327">
        <v>14</v>
      </c>
      <c r="G3327">
        <v>12391</v>
      </c>
      <c r="H3327">
        <v>10815</v>
      </c>
      <c r="I3327">
        <v>0.47921269999999999</v>
      </c>
      <c r="J3327">
        <v>0.47311969999999998</v>
      </c>
      <c r="K3327">
        <v>-6.0929000000000001E-3</v>
      </c>
      <c r="L3327">
        <v>4.4139000000000001E-3</v>
      </c>
      <c r="M3327">
        <v>1.168E-3</v>
      </c>
      <c r="N3327">
        <v>-1.33539E-2</v>
      </c>
      <c r="O3327">
        <v>12391</v>
      </c>
      <c r="Q3327">
        <v>77.132445000000004</v>
      </c>
      <c r="R3327">
        <v>65.097097000000005</v>
      </c>
      <c r="S3327" t="s">
        <v>17</v>
      </c>
      <c r="T3327">
        <v>-1.3353200000000001E-2</v>
      </c>
      <c r="U3327">
        <v>-1.1749600000000001E-2</v>
      </c>
      <c r="V3327">
        <v>-8.4075999999999994E-3</v>
      </c>
      <c r="W3327">
        <v>-6.0929000000000001E-3</v>
      </c>
      <c r="X3327">
        <v>-3.7783000000000001E-3</v>
      </c>
      <c r="Y3327">
        <v>-4.3619999999999998E-4</v>
      </c>
      <c r="Z3327">
        <v>1.1674000000000001E-3</v>
      </c>
      <c r="AA3327">
        <v>-1.2878199999999999E-2</v>
      </c>
    </row>
    <row r="3328" spans="1:27" x14ac:dyDescent="0.2">
      <c r="A3328" t="s">
        <v>8948</v>
      </c>
      <c r="B3328" t="s">
        <v>34</v>
      </c>
      <c r="C3328" t="s">
        <v>765</v>
      </c>
      <c r="D3328" t="s">
        <v>37</v>
      </c>
      <c r="E3328" t="s">
        <v>20</v>
      </c>
      <c r="F3328">
        <v>15</v>
      </c>
      <c r="G3328">
        <v>12391</v>
      </c>
      <c r="H3328">
        <v>10815</v>
      </c>
      <c r="I3328">
        <v>0.48313919999999999</v>
      </c>
      <c r="J3328">
        <v>0.48493999999999998</v>
      </c>
      <c r="K3328">
        <v>1.8008E-3</v>
      </c>
      <c r="L3328">
        <v>4.7441999999999996E-3</v>
      </c>
      <c r="M3328">
        <v>9.6051000000000001E-3</v>
      </c>
      <c r="N3328">
        <v>-6.0035000000000002E-3</v>
      </c>
      <c r="O3328">
        <v>12391</v>
      </c>
      <c r="Q3328">
        <v>76.692598000000004</v>
      </c>
      <c r="R3328">
        <v>65.097097000000005</v>
      </c>
      <c r="S3328" t="s">
        <v>18</v>
      </c>
      <c r="T3328">
        <v>-6.0028E-3</v>
      </c>
      <c r="U3328">
        <v>-4.2792000000000004E-3</v>
      </c>
      <c r="V3328">
        <v>-6.8709999999999995E-4</v>
      </c>
      <c r="W3328">
        <v>1.8008E-3</v>
      </c>
      <c r="X3328">
        <v>4.2887000000000003E-3</v>
      </c>
      <c r="Y3328">
        <v>7.8808000000000003E-3</v>
      </c>
      <c r="Z3328">
        <v>9.6044000000000008E-3</v>
      </c>
      <c r="AA3328">
        <v>3.7134999999999998E-3</v>
      </c>
    </row>
    <row r="3329" spans="1:27" x14ac:dyDescent="0.2">
      <c r="A3329" t="s">
        <v>8949</v>
      </c>
      <c r="B3329" t="s">
        <v>34</v>
      </c>
      <c r="C3329" t="s">
        <v>765</v>
      </c>
      <c r="D3329" t="s">
        <v>37</v>
      </c>
      <c r="E3329" t="s">
        <v>20</v>
      </c>
      <c r="F3329">
        <v>16</v>
      </c>
      <c r="G3329">
        <v>12391</v>
      </c>
      <c r="H3329">
        <v>10815</v>
      </c>
      <c r="I3329">
        <v>0.49531439999999999</v>
      </c>
      <c r="J3329">
        <v>0.49536409999999997</v>
      </c>
      <c r="K3329">
        <v>4.9799999999999998E-5</v>
      </c>
      <c r="L3329">
        <v>4.9211999999999997E-3</v>
      </c>
      <c r="M3329">
        <v>8.1452E-3</v>
      </c>
      <c r="N3329">
        <v>-8.0456E-3</v>
      </c>
      <c r="O3329">
        <v>12391</v>
      </c>
      <c r="Q3329">
        <v>76.147081</v>
      </c>
      <c r="R3329">
        <v>65.097097000000005</v>
      </c>
      <c r="S3329" t="s">
        <v>18</v>
      </c>
      <c r="T3329">
        <v>-8.0449000000000007E-3</v>
      </c>
      <c r="U3329">
        <v>-6.2570000000000004E-3</v>
      </c>
      <c r="V3329">
        <v>-2.5309E-3</v>
      </c>
      <c r="W3329">
        <v>4.9799999999999998E-5</v>
      </c>
      <c r="X3329">
        <v>2.6305E-3</v>
      </c>
      <c r="Y3329">
        <v>6.3565999999999996E-3</v>
      </c>
      <c r="Z3329">
        <v>8.1445000000000007E-3</v>
      </c>
      <c r="AA3329">
        <v>1.005E-4</v>
      </c>
    </row>
    <row r="3330" spans="1:27" x14ac:dyDescent="0.2">
      <c r="A3330" t="s">
        <v>8950</v>
      </c>
      <c r="B3330" t="s">
        <v>34</v>
      </c>
      <c r="C3330" t="s">
        <v>765</v>
      </c>
      <c r="D3330" t="s">
        <v>37</v>
      </c>
      <c r="E3330" t="s">
        <v>20</v>
      </c>
      <c r="F3330">
        <v>17</v>
      </c>
      <c r="G3330">
        <v>12391</v>
      </c>
      <c r="H3330">
        <v>10815</v>
      </c>
      <c r="I3330">
        <v>0.50349670000000002</v>
      </c>
      <c r="J3330">
        <v>0.50385310000000005</v>
      </c>
      <c r="K3330">
        <v>3.5639999999999999E-4</v>
      </c>
      <c r="L3330">
        <v>4.8796000000000004E-3</v>
      </c>
      <c r="M3330">
        <v>8.3832999999999998E-3</v>
      </c>
      <c r="N3330">
        <v>-7.6705000000000002E-3</v>
      </c>
      <c r="O3330">
        <v>12391</v>
      </c>
      <c r="Q3330">
        <v>75.305497000000003</v>
      </c>
      <c r="R3330">
        <v>65.097097000000005</v>
      </c>
      <c r="S3330" t="s">
        <v>19</v>
      </c>
      <c r="T3330">
        <v>-7.6698000000000001E-3</v>
      </c>
      <c r="U3330">
        <v>-5.8970000000000003E-3</v>
      </c>
      <c r="V3330">
        <v>-2.2025E-3</v>
      </c>
      <c r="W3330">
        <v>3.5639999999999999E-4</v>
      </c>
      <c r="X3330">
        <v>2.9153E-3</v>
      </c>
      <c r="Y3330">
        <v>6.6097999999999999E-3</v>
      </c>
      <c r="Z3330">
        <v>8.3826000000000005E-3</v>
      </c>
      <c r="AA3330">
        <v>7.0739999999999996E-4</v>
      </c>
    </row>
    <row r="3331" spans="1:27" x14ac:dyDescent="0.2">
      <c r="A3331" t="s">
        <v>8951</v>
      </c>
      <c r="B3331" t="s">
        <v>34</v>
      </c>
      <c r="C3331" t="s">
        <v>765</v>
      </c>
      <c r="D3331" t="s">
        <v>37</v>
      </c>
      <c r="E3331" t="s">
        <v>20</v>
      </c>
      <c r="F3331">
        <v>18</v>
      </c>
      <c r="G3331">
        <v>12391</v>
      </c>
      <c r="H3331">
        <v>10815</v>
      </c>
      <c r="I3331">
        <v>0.51739199999999996</v>
      </c>
      <c r="J3331">
        <v>0.51464209999999999</v>
      </c>
      <c r="K3331">
        <v>-2.7498000000000002E-3</v>
      </c>
      <c r="L3331">
        <v>4.6487999999999998E-3</v>
      </c>
      <c r="M3331">
        <v>4.8973999999999997E-3</v>
      </c>
      <c r="N3331">
        <v>-1.0397099999999999E-2</v>
      </c>
      <c r="O3331">
        <v>12391</v>
      </c>
      <c r="Q3331">
        <v>73.687489999999997</v>
      </c>
      <c r="R3331">
        <v>65.097097000000005</v>
      </c>
      <c r="S3331" t="s">
        <v>19</v>
      </c>
      <c r="T3331">
        <v>-1.03964E-2</v>
      </c>
      <c r="U3331">
        <v>-8.7075E-3</v>
      </c>
      <c r="V3331">
        <v>-5.1877E-3</v>
      </c>
      <c r="W3331">
        <v>-2.7498000000000002E-3</v>
      </c>
      <c r="X3331">
        <v>-3.1199999999999999E-4</v>
      </c>
      <c r="Y3331">
        <v>3.2077999999999998E-3</v>
      </c>
      <c r="Z3331">
        <v>4.8967000000000004E-3</v>
      </c>
      <c r="AA3331">
        <v>-5.3432000000000002E-3</v>
      </c>
    </row>
    <row r="3332" spans="1:27" x14ac:dyDescent="0.2">
      <c r="A3332" t="s">
        <v>8952</v>
      </c>
      <c r="B3332" t="s">
        <v>34</v>
      </c>
      <c r="C3332" t="s">
        <v>765</v>
      </c>
      <c r="D3332" t="s">
        <v>37</v>
      </c>
      <c r="E3332" t="s">
        <v>20</v>
      </c>
      <c r="F3332">
        <v>19</v>
      </c>
      <c r="G3332">
        <v>12391</v>
      </c>
      <c r="H3332">
        <v>10815</v>
      </c>
      <c r="I3332">
        <v>0.54982089999999995</v>
      </c>
      <c r="J3332">
        <v>0.54984169999999999</v>
      </c>
      <c r="K3332">
        <v>2.0800000000000001E-5</v>
      </c>
      <c r="L3332">
        <v>4.5183000000000003E-3</v>
      </c>
      <c r="M3332">
        <v>7.4533999999999998E-3</v>
      </c>
      <c r="N3332">
        <v>-7.4117999999999996E-3</v>
      </c>
      <c r="O3332">
        <v>12391</v>
      </c>
      <c r="Q3332">
        <v>70.926203999999998</v>
      </c>
      <c r="R3332">
        <v>65.097097000000005</v>
      </c>
      <c r="S3332" t="s">
        <v>19</v>
      </c>
      <c r="T3332">
        <v>-7.4111000000000003E-3</v>
      </c>
      <c r="U3332">
        <v>-5.7695999999999997E-3</v>
      </c>
      <c r="V3332">
        <v>-2.3486000000000002E-3</v>
      </c>
      <c r="W3332">
        <v>2.0800000000000001E-5</v>
      </c>
      <c r="X3332">
        <v>2.3901999999999999E-3</v>
      </c>
      <c r="Y3332">
        <v>5.8111999999999999E-3</v>
      </c>
      <c r="Z3332">
        <v>7.4526999999999996E-3</v>
      </c>
      <c r="AA3332">
        <v>3.7799999999999997E-5</v>
      </c>
    </row>
    <row r="3333" spans="1:27" x14ac:dyDescent="0.2">
      <c r="A3333" t="s">
        <v>8953</v>
      </c>
      <c r="B3333" t="s">
        <v>34</v>
      </c>
      <c r="C3333" t="s">
        <v>765</v>
      </c>
      <c r="D3333" t="s">
        <v>37</v>
      </c>
      <c r="E3333" t="s">
        <v>20</v>
      </c>
      <c r="F3333">
        <v>20</v>
      </c>
      <c r="G3333">
        <v>12391</v>
      </c>
      <c r="H3333">
        <v>10815</v>
      </c>
      <c r="I3333">
        <v>0.57243759999999999</v>
      </c>
      <c r="J3333">
        <v>0.57485779999999997</v>
      </c>
      <c r="K3333">
        <v>2.4202E-3</v>
      </c>
      <c r="L3333">
        <v>4.4708999999999999E-3</v>
      </c>
      <c r="M3333">
        <v>9.7748999999999996E-3</v>
      </c>
      <c r="N3333">
        <v>-4.9344999999999997E-3</v>
      </c>
      <c r="O3333">
        <v>12391</v>
      </c>
      <c r="Q3333">
        <v>67.784397999999996</v>
      </c>
      <c r="R3333">
        <v>65.097097000000005</v>
      </c>
      <c r="S3333" t="s">
        <v>19</v>
      </c>
      <c r="T3333">
        <v>-4.9338000000000003E-3</v>
      </c>
      <c r="U3333">
        <v>-3.3094999999999999E-3</v>
      </c>
      <c r="V3333">
        <v>7.5599999999999994E-5</v>
      </c>
      <c r="W3333">
        <v>2.4202E-3</v>
      </c>
      <c r="X3333">
        <v>4.7647000000000002E-3</v>
      </c>
      <c r="Y3333">
        <v>8.1498999999999999E-3</v>
      </c>
      <c r="Z3333">
        <v>9.7742000000000002E-3</v>
      </c>
      <c r="AA3333">
        <v>4.2100999999999996E-3</v>
      </c>
    </row>
    <row r="3334" spans="1:27" x14ac:dyDescent="0.2">
      <c r="A3334" t="s">
        <v>8954</v>
      </c>
      <c r="B3334" t="s">
        <v>34</v>
      </c>
      <c r="C3334" t="s">
        <v>765</v>
      </c>
      <c r="D3334" t="s">
        <v>37</v>
      </c>
      <c r="E3334" t="s">
        <v>20</v>
      </c>
      <c r="F3334">
        <v>21</v>
      </c>
      <c r="G3334">
        <v>12391</v>
      </c>
      <c r="H3334">
        <v>10815</v>
      </c>
      <c r="I3334">
        <v>0.55561570000000005</v>
      </c>
      <c r="J3334">
        <v>0.55737749999999997</v>
      </c>
      <c r="K3334">
        <v>1.7619000000000001E-3</v>
      </c>
      <c r="L3334">
        <v>4.2293000000000001E-3</v>
      </c>
      <c r="M3334">
        <v>8.7191000000000005E-3</v>
      </c>
      <c r="N3334">
        <v>-5.1952999999999999E-3</v>
      </c>
      <c r="O3334">
        <v>12391</v>
      </c>
      <c r="Q3334">
        <v>65.796097000000003</v>
      </c>
      <c r="R3334">
        <v>65.097097000000005</v>
      </c>
      <c r="S3334" t="s">
        <v>19</v>
      </c>
      <c r="T3334">
        <v>-5.1947E-3</v>
      </c>
      <c r="U3334">
        <v>-3.6581999999999999E-3</v>
      </c>
      <c r="V3334">
        <v>-4.5600000000000003E-4</v>
      </c>
      <c r="W3334">
        <v>1.7619000000000001E-3</v>
      </c>
      <c r="X3334">
        <v>3.9797000000000001E-3</v>
      </c>
      <c r="Y3334">
        <v>7.1818999999999997E-3</v>
      </c>
      <c r="Z3334">
        <v>8.7183999999999994E-3</v>
      </c>
      <c r="AA3334">
        <v>3.1610000000000002E-3</v>
      </c>
    </row>
    <row r="3335" spans="1:27" x14ac:dyDescent="0.2">
      <c r="A3335" t="s">
        <v>8955</v>
      </c>
      <c r="B3335" t="s">
        <v>34</v>
      </c>
      <c r="C3335" t="s">
        <v>765</v>
      </c>
      <c r="D3335" t="s">
        <v>37</v>
      </c>
      <c r="E3335" t="s">
        <v>20</v>
      </c>
      <c r="F3335">
        <v>22</v>
      </c>
      <c r="G3335">
        <v>12391</v>
      </c>
      <c r="H3335">
        <v>10815</v>
      </c>
      <c r="I3335">
        <v>0.52227429999999997</v>
      </c>
      <c r="J3335">
        <v>0.52068689999999995</v>
      </c>
      <c r="K3335">
        <v>-1.5874999999999999E-3</v>
      </c>
      <c r="L3335">
        <v>3.9493000000000002E-3</v>
      </c>
      <c r="M3335">
        <v>4.9090999999999996E-3</v>
      </c>
      <c r="N3335">
        <v>-8.0839999999999992E-3</v>
      </c>
      <c r="O3335">
        <v>12391</v>
      </c>
      <c r="Q3335">
        <v>64.281431999999995</v>
      </c>
      <c r="R3335">
        <v>65.097097000000005</v>
      </c>
      <c r="S3335" t="s">
        <v>18</v>
      </c>
      <c r="T3335">
        <v>-8.0835000000000004E-3</v>
      </c>
      <c r="U3335">
        <v>-6.6486999999999996E-3</v>
      </c>
      <c r="V3335">
        <v>-3.6584999999999999E-3</v>
      </c>
      <c r="W3335">
        <v>-1.5874999999999999E-3</v>
      </c>
      <c r="X3335">
        <v>4.8349999999999999E-4</v>
      </c>
      <c r="Y3335">
        <v>3.4737000000000001E-3</v>
      </c>
      <c r="Z3335">
        <v>4.9084999999999997E-3</v>
      </c>
      <c r="AA3335">
        <v>-3.0487999999999999E-3</v>
      </c>
    </row>
    <row r="3336" spans="1:27" x14ac:dyDescent="0.2">
      <c r="A3336" t="s">
        <v>8956</v>
      </c>
      <c r="B3336" t="s">
        <v>34</v>
      </c>
      <c r="C3336" t="s">
        <v>765</v>
      </c>
      <c r="D3336" t="s">
        <v>37</v>
      </c>
      <c r="E3336" t="s">
        <v>20</v>
      </c>
      <c r="F3336">
        <v>23</v>
      </c>
      <c r="G3336">
        <v>12391</v>
      </c>
      <c r="H3336">
        <v>10815</v>
      </c>
      <c r="I3336">
        <v>0.47201090000000001</v>
      </c>
      <c r="J3336">
        <v>0.46495570000000003</v>
      </c>
      <c r="K3336">
        <v>-7.0552000000000002E-3</v>
      </c>
      <c r="L3336">
        <v>3.7858000000000002E-3</v>
      </c>
      <c r="M3336">
        <v>-8.2759999999999995E-4</v>
      </c>
      <c r="N3336">
        <v>-1.3282800000000001E-2</v>
      </c>
      <c r="O3336">
        <v>12391</v>
      </c>
      <c r="Q3336">
        <v>63.014085000000001</v>
      </c>
      <c r="R3336">
        <v>65.097097000000005</v>
      </c>
      <c r="S3336" t="s">
        <v>18</v>
      </c>
      <c r="T3336">
        <v>-1.3282199999999999E-2</v>
      </c>
      <c r="U3336">
        <v>-1.19069E-2</v>
      </c>
      <c r="V3336">
        <v>-9.0404999999999999E-3</v>
      </c>
      <c r="W3336">
        <v>-7.0552000000000002E-3</v>
      </c>
      <c r="X3336">
        <v>-5.0698999999999996E-3</v>
      </c>
      <c r="Y3336">
        <v>-2.2035000000000002E-3</v>
      </c>
      <c r="Z3336">
        <v>-8.2810000000000002E-4</v>
      </c>
      <c r="AA3336">
        <v>-1.5173900000000001E-2</v>
      </c>
    </row>
    <row r="3337" spans="1:27" x14ac:dyDescent="0.2">
      <c r="A3337" t="s">
        <v>8957</v>
      </c>
      <c r="B3337" t="s">
        <v>34</v>
      </c>
      <c r="C3337" t="s">
        <v>765</v>
      </c>
      <c r="D3337" t="s">
        <v>37</v>
      </c>
      <c r="E3337" t="s">
        <v>20</v>
      </c>
      <c r="F3337">
        <v>24</v>
      </c>
      <c r="G3337">
        <v>12391</v>
      </c>
      <c r="H3337">
        <v>10815</v>
      </c>
      <c r="I3337">
        <v>0.40940749999999998</v>
      </c>
      <c r="J3337">
        <v>0.40273829999999999</v>
      </c>
      <c r="K3337">
        <v>-6.6693000000000004E-3</v>
      </c>
      <c r="L3337">
        <v>3.4025000000000001E-3</v>
      </c>
      <c r="M3337">
        <v>-1.0721000000000001E-3</v>
      </c>
      <c r="N3337">
        <v>-1.22664E-2</v>
      </c>
      <c r="O3337">
        <v>12391</v>
      </c>
      <c r="Q3337">
        <v>62.029045000000004</v>
      </c>
      <c r="R3337">
        <v>65.097097000000005</v>
      </c>
      <c r="S3337" t="s">
        <v>18</v>
      </c>
      <c r="T3337">
        <v>-1.22659E-2</v>
      </c>
      <c r="U3337">
        <v>-1.1029799999999999E-2</v>
      </c>
      <c r="V3337">
        <v>-8.4534999999999992E-3</v>
      </c>
      <c r="W3337">
        <v>-6.6693000000000004E-3</v>
      </c>
      <c r="X3337">
        <v>-4.8849999999999996E-3</v>
      </c>
      <c r="Y3337">
        <v>-2.3088000000000002E-3</v>
      </c>
      <c r="Z3337">
        <v>-1.0725999999999999E-3</v>
      </c>
      <c r="AA3337">
        <v>-1.65598E-2</v>
      </c>
    </row>
    <row r="3338" spans="1:27" x14ac:dyDescent="0.2">
      <c r="A3338" t="s">
        <v>8958</v>
      </c>
      <c r="B3338" t="s">
        <v>35</v>
      </c>
      <c r="C3338" t="s">
        <v>765</v>
      </c>
      <c r="D3338" t="s">
        <v>37</v>
      </c>
      <c r="E3338" t="s">
        <v>20</v>
      </c>
      <c r="F3338">
        <v>1</v>
      </c>
      <c r="G3338">
        <v>3891</v>
      </c>
      <c r="H3338">
        <v>5613</v>
      </c>
      <c r="I3338">
        <v>0.36019899999999999</v>
      </c>
      <c r="J3338">
        <v>0.35881560000000001</v>
      </c>
      <c r="K3338">
        <v>-1.3835E-3</v>
      </c>
      <c r="L3338">
        <v>4.0325999999999999E-3</v>
      </c>
      <c r="M3338">
        <v>5.2500999999999997E-3</v>
      </c>
      <c r="N3338">
        <v>-8.0170999999999992E-3</v>
      </c>
      <c r="O3338">
        <v>3112.3110000000001</v>
      </c>
      <c r="P3338">
        <v>0.79987419999999998</v>
      </c>
      <c r="Q3338">
        <v>59.907066</v>
      </c>
      <c r="R3338">
        <v>65.105275000000006</v>
      </c>
      <c r="S3338" t="s">
        <v>18</v>
      </c>
      <c r="T3338">
        <v>-8.0164999999999993E-3</v>
      </c>
      <c r="U3338">
        <v>-6.5513999999999998E-3</v>
      </c>
      <c r="V3338">
        <v>-3.4981000000000001E-3</v>
      </c>
      <c r="W3338">
        <v>-1.3835E-3</v>
      </c>
      <c r="X3338">
        <v>7.3119999999999999E-4</v>
      </c>
      <c r="Y3338">
        <v>3.7845000000000001E-3</v>
      </c>
      <c r="Z3338">
        <v>5.2496000000000001E-3</v>
      </c>
      <c r="AA3338">
        <v>-3.8555999999999998E-3</v>
      </c>
    </row>
    <row r="3339" spans="1:27" x14ac:dyDescent="0.2">
      <c r="A3339" t="s">
        <v>8959</v>
      </c>
      <c r="B3339" t="s">
        <v>35</v>
      </c>
      <c r="C3339" t="s">
        <v>765</v>
      </c>
      <c r="D3339" t="s">
        <v>37</v>
      </c>
      <c r="E3339" t="s">
        <v>20</v>
      </c>
      <c r="F3339">
        <v>2</v>
      </c>
      <c r="G3339">
        <v>3891</v>
      </c>
      <c r="H3339">
        <v>5613</v>
      </c>
      <c r="I3339">
        <v>0.32324619999999998</v>
      </c>
      <c r="J3339">
        <v>0.32025619999999999</v>
      </c>
      <c r="K3339">
        <v>-2.9899000000000002E-3</v>
      </c>
      <c r="L3339">
        <v>3.7886E-3</v>
      </c>
      <c r="M3339">
        <v>3.2423E-3</v>
      </c>
      <c r="N3339">
        <v>-9.2221000000000004E-3</v>
      </c>
      <c r="O3339">
        <v>3112.3110000000001</v>
      </c>
      <c r="P3339">
        <v>0.79987419999999998</v>
      </c>
      <c r="Q3339">
        <v>58.473602</v>
      </c>
      <c r="R3339">
        <v>65.105275000000006</v>
      </c>
      <c r="S3339" t="s">
        <v>18</v>
      </c>
      <c r="T3339">
        <v>-9.2215999999999999E-3</v>
      </c>
      <c r="U3339">
        <v>-7.8452000000000001E-3</v>
      </c>
      <c r="V3339">
        <v>-4.9766999999999997E-3</v>
      </c>
      <c r="W3339">
        <v>-2.9899000000000002E-3</v>
      </c>
      <c r="X3339">
        <v>-1.0032000000000001E-3</v>
      </c>
      <c r="Y3339">
        <v>1.8653000000000001E-3</v>
      </c>
      <c r="Z3339">
        <v>3.2417000000000001E-3</v>
      </c>
      <c r="AA3339">
        <v>-9.3361E-3</v>
      </c>
    </row>
    <row r="3340" spans="1:27" x14ac:dyDescent="0.2">
      <c r="A3340" t="s">
        <v>8960</v>
      </c>
      <c r="B3340" t="s">
        <v>35</v>
      </c>
      <c r="C3340" t="s">
        <v>765</v>
      </c>
      <c r="D3340" t="s">
        <v>37</v>
      </c>
      <c r="E3340" t="s">
        <v>20</v>
      </c>
      <c r="F3340">
        <v>3</v>
      </c>
      <c r="G3340">
        <v>3891</v>
      </c>
      <c r="H3340">
        <v>5613</v>
      </c>
      <c r="I3340">
        <v>0.29688799999999999</v>
      </c>
      <c r="J3340">
        <v>0.29570940000000001</v>
      </c>
      <c r="K3340">
        <v>-1.1785999999999999E-3</v>
      </c>
      <c r="L3340">
        <v>3.4784E-3</v>
      </c>
      <c r="M3340">
        <v>4.5433000000000001E-3</v>
      </c>
      <c r="N3340">
        <v>-6.9005000000000004E-3</v>
      </c>
      <c r="O3340">
        <v>3112.3110000000001</v>
      </c>
      <c r="P3340">
        <v>0.79987419999999998</v>
      </c>
      <c r="Q3340">
        <v>57.958294000000002</v>
      </c>
      <c r="R3340">
        <v>65.105275000000006</v>
      </c>
      <c r="S3340" t="s">
        <v>18</v>
      </c>
      <c r="T3340">
        <v>-6.8999999999999999E-3</v>
      </c>
      <c r="U3340">
        <v>-5.6363000000000003E-3</v>
      </c>
      <c r="V3340">
        <v>-3.0027000000000001E-3</v>
      </c>
      <c r="W3340">
        <v>-1.1785999999999999E-3</v>
      </c>
      <c r="X3340">
        <v>6.4539999999999997E-4</v>
      </c>
      <c r="Y3340">
        <v>3.2791000000000001E-3</v>
      </c>
      <c r="Z3340">
        <v>4.5427999999999996E-3</v>
      </c>
      <c r="AA3340">
        <v>-3.9858000000000003E-3</v>
      </c>
    </row>
    <row r="3341" spans="1:27" x14ac:dyDescent="0.2">
      <c r="A3341" t="s">
        <v>8961</v>
      </c>
      <c r="B3341" t="s">
        <v>35</v>
      </c>
      <c r="C3341" t="s">
        <v>765</v>
      </c>
      <c r="D3341" t="s">
        <v>37</v>
      </c>
      <c r="E3341" t="s">
        <v>20</v>
      </c>
      <c r="F3341">
        <v>4</v>
      </c>
      <c r="G3341">
        <v>3891</v>
      </c>
      <c r="H3341">
        <v>5613</v>
      </c>
      <c r="I3341">
        <v>0.28226669999999998</v>
      </c>
      <c r="J3341">
        <v>0.281472</v>
      </c>
      <c r="K3341">
        <v>-7.9469999999999996E-4</v>
      </c>
      <c r="L3341">
        <v>3.2801000000000002E-3</v>
      </c>
      <c r="M3341">
        <v>4.6011000000000003E-3</v>
      </c>
      <c r="N3341">
        <v>-6.1904999999999998E-3</v>
      </c>
      <c r="O3341">
        <v>3112.3110000000001</v>
      </c>
      <c r="P3341">
        <v>0.79987419999999998</v>
      </c>
      <c r="Q3341">
        <v>57.148341000000002</v>
      </c>
      <c r="R3341">
        <v>65.105275000000006</v>
      </c>
      <c r="S3341" t="s">
        <v>18</v>
      </c>
      <c r="T3341">
        <v>-6.1900000000000002E-3</v>
      </c>
      <c r="U3341">
        <v>-4.9982999999999998E-3</v>
      </c>
      <c r="V3341">
        <v>-2.5148000000000002E-3</v>
      </c>
      <c r="W3341">
        <v>-7.9469999999999996E-4</v>
      </c>
      <c r="X3341">
        <v>9.2540000000000005E-4</v>
      </c>
      <c r="Y3341">
        <v>3.4090000000000001E-3</v>
      </c>
      <c r="Z3341">
        <v>4.6005999999999998E-3</v>
      </c>
      <c r="AA3341">
        <v>-2.8232999999999999E-3</v>
      </c>
    </row>
    <row r="3342" spans="1:27" x14ac:dyDescent="0.2">
      <c r="A3342" t="s">
        <v>8962</v>
      </c>
      <c r="B3342" t="s">
        <v>35</v>
      </c>
      <c r="C3342" t="s">
        <v>765</v>
      </c>
      <c r="D3342" t="s">
        <v>37</v>
      </c>
      <c r="E3342" t="s">
        <v>20</v>
      </c>
      <c r="F3342">
        <v>5</v>
      </c>
      <c r="G3342">
        <v>3891</v>
      </c>
      <c r="H3342">
        <v>5613</v>
      </c>
      <c r="I3342">
        <v>0.27988689999999999</v>
      </c>
      <c r="J3342">
        <v>0.27543909999999999</v>
      </c>
      <c r="K3342">
        <v>-4.4478E-3</v>
      </c>
      <c r="L3342">
        <v>3.2897999999999998E-3</v>
      </c>
      <c r="M3342">
        <v>9.6389999999999996E-4</v>
      </c>
      <c r="N3342" s="1">
        <v>-9.8595999999999996E-3</v>
      </c>
      <c r="O3342">
        <v>3112.3110000000001</v>
      </c>
      <c r="P3342">
        <v>0.79987419999999998</v>
      </c>
      <c r="Q3342">
        <v>56.535358000000002</v>
      </c>
      <c r="R3342">
        <v>65.105275000000006</v>
      </c>
      <c r="S3342" t="s">
        <v>18</v>
      </c>
      <c r="T3342">
        <v>-9.8591000000000008E-3</v>
      </c>
      <c r="U3342">
        <v>-8.6639000000000004E-3</v>
      </c>
      <c r="V3342">
        <v>-6.1729999999999997E-3</v>
      </c>
      <c r="W3342">
        <v>-4.4478E-3</v>
      </c>
      <c r="X3342">
        <v>-2.7227000000000002E-3</v>
      </c>
      <c r="Y3342">
        <v>-2.318E-4</v>
      </c>
      <c r="Z3342">
        <v>9.634E-4</v>
      </c>
      <c r="AA3342">
        <v>-1.6148200000000001E-2</v>
      </c>
    </row>
    <row r="3343" spans="1:27" x14ac:dyDescent="0.2">
      <c r="A3343" t="s">
        <v>8963</v>
      </c>
      <c r="B3343" t="s">
        <v>35</v>
      </c>
      <c r="C3343" t="s">
        <v>765</v>
      </c>
      <c r="D3343" t="s">
        <v>37</v>
      </c>
      <c r="E3343" t="s">
        <v>20</v>
      </c>
      <c r="F3343">
        <v>6</v>
      </c>
      <c r="G3343">
        <v>3891</v>
      </c>
      <c r="H3343">
        <v>5613</v>
      </c>
      <c r="I3343">
        <v>0.2840724</v>
      </c>
      <c r="J3343">
        <v>0.28158660000000002</v>
      </c>
      <c r="K3343">
        <v>-2.4857999999999998E-3</v>
      </c>
      <c r="L3343">
        <v>3.2404000000000001E-3</v>
      </c>
      <c r="M3343">
        <v>2.8446000000000001E-3</v>
      </c>
      <c r="N3343">
        <v>-7.8160999999999994E-3</v>
      </c>
      <c r="O3343">
        <v>3112.3110000000001</v>
      </c>
      <c r="P3343">
        <v>0.79987419999999998</v>
      </c>
      <c r="Q3343">
        <v>55.753030000000003</v>
      </c>
      <c r="R3343">
        <v>65.105275000000006</v>
      </c>
      <c r="S3343" t="s">
        <v>18</v>
      </c>
      <c r="T3343">
        <v>-7.8157000000000001E-3</v>
      </c>
      <c r="U3343">
        <v>-6.6384E-3</v>
      </c>
      <c r="V3343">
        <v>-4.1850000000000004E-3</v>
      </c>
      <c r="W3343">
        <v>-2.4857999999999998E-3</v>
      </c>
      <c r="X3343">
        <v>-7.8649999999999998E-4</v>
      </c>
      <c r="Y3343">
        <v>1.6669E-3</v>
      </c>
      <c r="Z3343">
        <v>2.8441999999999999E-3</v>
      </c>
      <c r="AA3343">
        <v>-8.8277000000000008E-3</v>
      </c>
    </row>
    <row r="3344" spans="1:27" x14ac:dyDescent="0.2">
      <c r="A3344" t="s">
        <v>8964</v>
      </c>
      <c r="B3344" t="s">
        <v>35</v>
      </c>
      <c r="C3344" t="s">
        <v>765</v>
      </c>
      <c r="D3344" t="s">
        <v>37</v>
      </c>
      <c r="E3344" t="s">
        <v>20</v>
      </c>
      <c r="F3344">
        <v>7</v>
      </c>
      <c r="G3344">
        <v>3891</v>
      </c>
      <c r="H3344">
        <v>5613</v>
      </c>
      <c r="I3344">
        <v>0.3019945</v>
      </c>
      <c r="J3344">
        <v>0.30103730000000001</v>
      </c>
      <c r="K3344">
        <v>-9.5719999999999996E-4</v>
      </c>
      <c r="L3344">
        <v>3.4594999999999999E-3</v>
      </c>
      <c r="M3344">
        <v>4.7337999999999998E-3</v>
      </c>
      <c r="N3344">
        <v>-6.6480999999999997E-3</v>
      </c>
      <c r="O3344">
        <v>3112.3110000000001</v>
      </c>
      <c r="P3344">
        <v>0.79987419999999998</v>
      </c>
      <c r="Q3344">
        <v>55.351528000000002</v>
      </c>
      <c r="R3344">
        <v>65.105275000000006</v>
      </c>
      <c r="S3344" t="s">
        <v>18</v>
      </c>
      <c r="T3344">
        <v>-6.6476E-3</v>
      </c>
      <c r="U3344">
        <v>-5.3907E-3</v>
      </c>
      <c r="V3344">
        <v>-2.7713E-3</v>
      </c>
      <c r="W3344">
        <v>-9.5719999999999996E-4</v>
      </c>
      <c r="X3344">
        <v>8.5700000000000001E-4</v>
      </c>
      <c r="Y3344">
        <v>3.4764000000000001E-3</v>
      </c>
      <c r="Z3344">
        <v>4.7333000000000002E-3</v>
      </c>
      <c r="AA3344">
        <v>-3.1795999999999999E-3</v>
      </c>
    </row>
    <row r="3345" spans="1:27" x14ac:dyDescent="0.2">
      <c r="A3345" t="s">
        <v>8965</v>
      </c>
      <c r="B3345" t="s">
        <v>35</v>
      </c>
      <c r="C3345" t="s">
        <v>765</v>
      </c>
      <c r="D3345" t="s">
        <v>37</v>
      </c>
      <c r="E3345" t="s">
        <v>20</v>
      </c>
      <c r="F3345">
        <v>8</v>
      </c>
      <c r="G3345">
        <v>3891</v>
      </c>
      <c r="H3345">
        <v>5613</v>
      </c>
      <c r="I3345">
        <v>0.34794920000000001</v>
      </c>
      <c r="J3345">
        <v>0.34250439999999999</v>
      </c>
      <c r="K3345">
        <v>-5.4447999999999996E-3</v>
      </c>
      <c r="L3345">
        <v>4.0530000000000002E-3</v>
      </c>
      <c r="M3345">
        <v>1.2224E-3</v>
      </c>
      <c r="N3345">
        <v>-1.2112E-2</v>
      </c>
      <c r="O3345">
        <v>3112.3110000000001</v>
      </c>
      <c r="P3345">
        <v>0.79987419999999998</v>
      </c>
      <c r="Q3345">
        <v>54.843834999999999</v>
      </c>
      <c r="R3345">
        <v>65.105275000000006</v>
      </c>
      <c r="S3345" t="s">
        <v>18</v>
      </c>
      <c r="T3345">
        <v>-1.2111500000000001E-2</v>
      </c>
      <c r="U3345">
        <v>-1.0638999999999999E-2</v>
      </c>
      <c r="V3345">
        <v>-7.5702E-3</v>
      </c>
      <c r="W3345">
        <v>-5.4447999999999996E-3</v>
      </c>
      <c r="X3345">
        <v>-3.3194000000000001E-3</v>
      </c>
      <c r="Y3345">
        <v>-2.5070000000000002E-4</v>
      </c>
      <c r="Z3345">
        <v>1.2218000000000001E-3</v>
      </c>
      <c r="AA3345">
        <v>-1.5897100000000001E-2</v>
      </c>
    </row>
    <row r="3346" spans="1:27" x14ac:dyDescent="0.2">
      <c r="A3346" t="s">
        <v>8966</v>
      </c>
      <c r="B3346" t="s">
        <v>35</v>
      </c>
      <c r="C3346" t="s">
        <v>765</v>
      </c>
      <c r="D3346" t="s">
        <v>37</v>
      </c>
      <c r="E3346" t="s">
        <v>20</v>
      </c>
      <c r="F3346">
        <v>9</v>
      </c>
      <c r="G3346">
        <v>3891</v>
      </c>
      <c r="H3346">
        <v>5613</v>
      </c>
      <c r="I3346">
        <v>0.39881949999999999</v>
      </c>
      <c r="J3346">
        <v>0.39009480000000002</v>
      </c>
      <c r="K3346">
        <v>-8.7247000000000002E-3</v>
      </c>
      <c r="L3346">
        <v>4.5059000000000002E-3</v>
      </c>
      <c r="M3346">
        <v>-1.3125000000000001E-3</v>
      </c>
      <c r="N3346">
        <v>-1.6136999999999999E-2</v>
      </c>
      <c r="O3346">
        <v>3112.3110000000001</v>
      </c>
      <c r="P3346">
        <v>0.79987419999999998</v>
      </c>
      <c r="Q3346">
        <v>58.536403</v>
      </c>
      <c r="R3346">
        <v>65.105275000000006</v>
      </c>
      <c r="S3346" t="s">
        <v>18</v>
      </c>
      <c r="T3346">
        <v>-1.6136299999999999E-2</v>
      </c>
      <c r="U3346">
        <v>-1.44993E-2</v>
      </c>
      <c r="V3346">
        <v>-1.10876E-2</v>
      </c>
      <c r="W3346">
        <v>-8.7247000000000002E-3</v>
      </c>
      <c r="X3346">
        <v>-6.3617999999999999E-3</v>
      </c>
      <c r="Y3346">
        <v>-2.9501000000000002E-3</v>
      </c>
      <c r="Z3346">
        <v>-1.3131E-3</v>
      </c>
      <c r="AA3346">
        <v>-2.2365699999999999E-2</v>
      </c>
    </row>
    <row r="3347" spans="1:27" x14ac:dyDescent="0.2">
      <c r="A3347" t="s">
        <v>8967</v>
      </c>
      <c r="B3347" t="s">
        <v>35</v>
      </c>
      <c r="C3347" t="s">
        <v>765</v>
      </c>
      <c r="D3347" t="s">
        <v>37</v>
      </c>
      <c r="E3347" t="s">
        <v>20</v>
      </c>
      <c r="F3347">
        <v>10</v>
      </c>
      <c r="G3347">
        <v>3891</v>
      </c>
      <c r="H3347">
        <v>5613</v>
      </c>
      <c r="I3347">
        <v>0.43583480000000002</v>
      </c>
      <c r="J3347">
        <v>0.43103130000000001</v>
      </c>
      <c r="K3347">
        <v>-4.8034999999999996E-3</v>
      </c>
      <c r="L3347">
        <v>4.9484999999999998E-3</v>
      </c>
      <c r="M3347">
        <v>3.3368E-3</v>
      </c>
      <c r="N3347">
        <v>-1.29438E-2</v>
      </c>
      <c r="O3347">
        <v>3112.3110000000001</v>
      </c>
      <c r="P3347">
        <v>0.79987419999999998</v>
      </c>
      <c r="Q3347">
        <v>65.195076</v>
      </c>
      <c r="R3347">
        <v>65.105275000000006</v>
      </c>
      <c r="S3347" t="s">
        <v>18</v>
      </c>
      <c r="T3347">
        <v>-1.2943E-2</v>
      </c>
      <c r="U3347">
        <v>-1.1145199999999999E-2</v>
      </c>
      <c r="V3347">
        <v>-7.3984999999999997E-3</v>
      </c>
      <c r="W3347">
        <v>-4.8034999999999996E-3</v>
      </c>
      <c r="X3347">
        <v>-2.2085E-3</v>
      </c>
      <c r="Y3347">
        <v>1.5383E-3</v>
      </c>
      <c r="Z3347">
        <v>3.3360999999999998E-3</v>
      </c>
      <c r="AA3347">
        <v>-1.1144100000000001E-2</v>
      </c>
    </row>
    <row r="3348" spans="1:27" x14ac:dyDescent="0.2">
      <c r="A3348" t="s">
        <v>8968</v>
      </c>
      <c r="B3348" t="s">
        <v>35</v>
      </c>
      <c r="C3348" t="s">
        <v>765</v>
      </c>
      <c r="D3348" t="s">
        <v>37</v>
      </c>
      <c r="E3348" t="s">
        <v>20</v>
      </c>
      <c r="F3348">
        <v>11</v>
      </c>
      <c r="G3348">
        <v>3891</v>
      </c>
      <c r="H3348">
        <v>5613</v>
      </c>
      <c r="I3348">
        <v>0.45053219999999999</v>
      </c>
      <c r="J3348">
        <v>0.44705139999999999</v>
      </c>
      <c r="K3348">
        <v>-3.4808999999999999E-3</v>
      </c>
      <c r="L3348">
        <v>5.2389999999999997E-3</v>
      </c>
      <c r="M3348">
        <v>5.1374000000000003E-3</v>
      </c>
      <c r="N3348">
        <v>-1.20991E-2</v>
      </c>
      <c r="O3348">
        <v>3112.3110000000001</v>
      </c>
      <c r="P3348">
        <v>0.79987419999999998</v>
      </c>
      <c r="Q3348">
        <v>70.436937999999998</v>
      </c>
      <c r="R3348">
        <v>65.105275000000006</v>
      </c>
      <c r="S3348" t="s">
        <v>18</v>
      </c>
      <c r="T3348">
        <v>-1.2098299999999999E-2</v>
      </c>
      <c r="U3348">
        <v>-1.0194999999999999E-2</v>
      </c>
      <c r="V3348">
        <v>-6.2281999999999997E-3</v>
      </c>
      <c r="W3348">
        <v>-3.4808999999999999E-3</v>
      </c>
      <c r="X3348">
        <v>-7.3349999999999999E-4</v>
      </c>
      <c r="Y3348">
        <v>3.2333000000000001E-3</v>
      </c>
      <c r="Z3348">
        <v>5.1365999999999998E-3</v>
      </c>
      <c r="AA3348">
        <v>-7.7862000000000001E-3</v>
      </c>
    </row>
    <row r="3349" spans="1:27" x14ac:dyDescent="0.2">
      <c r="A3349" t="s">
        <v>8969</v>
      </c>
      <c r="B3349" t="s">
        <v>35</v>
      </c>
      <c r="C3349" t="s">
        <v>765</v>
      </c>
      <c r="D3349" t="s">
        <v>37</v>
      </c>
      <c r="E3349" t="s">
        <v>20</v>
      </c>
      <c r="F3349">
        <v>12</v>
      </c>
      <c r="G3349">
        <v>3891</v>
      </c>
      <c r="H3349">
        <v>5613</v>
      </c>
      <c r="I3349">
        <v>0.46216400000000002</v>
      </c>
      <c r="J3349">
        <v>0.45972629999999998</v>
      </c>
      <c r="K3349">
        <v>-2.4377000000000001E-3</v>
      </c>
      <c r="L3349">
        <v>5.5672999999999999E-3</v>
      </c>
      <c r="M3349">
        <v>6.7204999999999999E-3</v>
      </c>
      <c r="N3349">
        <v>-1.15958E-2</v>
      </c>
      <c r="O3349">
        <v>3112.3110000000001</v>
      </c>
      <c r="P3349">
        <v>0.79987419999999998</v>
      </c>
      <c r="Q3349">
        <v>74.647138999999996</v>
      </c>
      <c r="R3349">
        <v>65.105275000000006</v>
      </c>
      <c r="S3349" t="s">
        <v>18</v>
      </c>
      <c r="T3349">
        <v>-1.1594999999999999E-2</v>
      </c>
      <c r="U3349">
        <v>-9.5724E-3</v>
      </c>
      <c r="V3349">
        <v>-5.3571000000000001E-3</v>
      </c>
      <c r="W3349">
        <v>-2.4377000000000001E-3</v>
      </c>
      <c r="X3349">
        <v>4.818E-4</v>
      </c>
      <c r="Y3349">
        <v>4.6971000000000001E-3</v>
      </c>
      <c r="Z3349">
        <v>6.7197000000000003E-3</v>
      </c>
      <c r="AA3349">
        <v>-5.3023999999999996E-3</v>
      </c>
    </row>
    <row r="3350" spans="1:27" x14ac:dyDescent="0.2">
      <c r="A3350" t="s">
        <v>8970</v>
      </c>
      <c r="B3350" t="s">
        <v>35</v>
      </c>
      <c r="C3350" t="s">
        <v>765</v>
      </c>
      <c r="D3350" t="s">
        <v>37</v>
      </c>
      <c r="E3350" t="s">
        <v>20</v>
      </c>
      <c r="F3350">
        <v>13</v>
      </c>
      <c r="G3350">
        <v>3891</v>
      </c>
      <c r="H3350">
        <v>5613</v>
      </c>
      <c r="I3350">
        <v>0.46567399999999998</v>
      </c>
      <c r="J3350">
        <v>0.46457490000000001</v>
      </c>
      <c r="K3350">
        <v>-1.0991E-3</v>
      </c>
      <c r="L3350">
        <v>5.6173999999999998E-3</v>
      </c>
      <c r="M3350">
        <v>8.1416000000000006E-3</v>
      </c>
      <c r="N3350">
        <v>-1.03398E-2</v>
      </c>
      <c r="O3350">
        <v>3112.3110000000001</v>
      </c>
      <c r="P3350">
        <v>0.79987419999999998</v>
      </c>
      <c r="Q3350">
        <v>76.758763999999999</v>
      </c>
      <c r="R3350">
        <v>65.105275000000006</v>
      </c>
      <c r="S3350" t="s">
        <v>18</v>
      </c>
      <c r="T3350">
        <v>-1.03389E-2</v>
      </c>
      <c r="U3350">
        <v>-8.2980999999999992E-3</v>
      </c>
      <c r="V3350">
        <v>-4.0448999999999997E-3</v>
      </c>
      <c r="W3350">
        <v>-1.0991E-3</v>
      </c>
      <c r="X3350">
        <v>1.8466999999999999E-3</v>
      </c>
      <c r="Y3350">
        <v>6.1000000000000004E-3</v>
      </c>
      <c r="Z3350">
        <v>8.1408000000000001E-3</v>
      </c>
      <c r="AA3350">
        <v>-2.3657999999999999E-3</v>
      </c>
    </row>
    <row r="3351" spans="1:27" x14ac:dyDescent="0.2">
      <c r="A3351" t="s">
        <v>8971</v>
      </c>
      <c r="B3351" t="s">
        <v>35</v>
      </c>
      <c r="C3351" t="s">
        <v>765</v>
      </c>
      <c r="D3351" t="s">
        <v>37</v>
      </c>
      <c r="E3351" t="s">
        <v>20</v>
      </c>
      <c r="F3351">
        <v>14</v>
      </c>
      <c r="G3351">
        <v>3891</v>
      </c>
      <c r="H3351">
        <v>5613</v>
      </c>
      <c r="I3351">
        <v>0.4805625</v>
      </c>
      <c r="J3351">
        <v>0.47749160000000002</v>
      </c>
      <c r="K3351">
        <v>-3.0709000000000001E-3</v>
      </c>
      <c r="L3351">
        <v>6.0879000000000003E-3</v>
      </c>
      <c r="M3351">
        <v>6.9438E-3</v>
      </c>
      <c r="N3351">
        <v>-1.30855E-2</v>
      </c>
      <c r="O3351">
        <v>3112.3110000000001</v>
      </c>
      <c r="P3351">
        <v>0.79987419999999998</v>
      </c>
      <c r="Q3351">
        <v>77.118508000000006</v>
      </c>
      <c r="R3351">
        <v>65.105275000000006</v>
      </c>
      <c r="S3351" t="s">
        <v>18</v>
      </c>
      <c r="T3351">
        <v>-1.30846E-2</v>
      </c>
      <c r="U3351">
        <v>-1.08729E-2</v>
      </c>
      <c r="V3351">
        <v>-6.2633999999999997E-3</v>
      </c>
      <c r="W3351">
        <v>-3.0709000000000001E-3</v>
      </c>
      <c r="X3351">
        <v>1.217E-4</v>
      </c>
      <c r="Y3351">
        <v>4.7311000000000002E-3</v>
      </c>
      <c r="Z3351">
        <v>6.9429000000000001E-3</v>
      </c>
      <c r="AA3351">
        <v>-6.4311999999999998E-3</v>
      </c>
    </row>
    <row r="3352" spans="1:27" x14ac:dyDescent="0.2">
      <c r="A3352" t="s">
        <v>8972</v>
      </c>
      <c r="B3352" t="s">
        <v>35</v>
      </c>
      <c r="C3352" t="s">
        <v>765</v>
      </c>
      <c r="D3352" t="s">
        <v>37</v>
      </c>
      <c r="E3352" t="s">
        <v>20</v>
      </c>
      <c r="F3352">
        <v>15</v>
      </c>
      <c r="G3352">
        <v>3891</v>
      </c>
      <c r="H3352">
        <v>5613</v>
      </c>
      <c r="I3352">
        <v>0.47651640000000001</v>
      </c>
      <c r="J3352">
        <v>0.48889939999999998</v>
      </c>
      <c r="K3352">
        <v>1.2383E-2</v>
      </c>
      <c r="L3352">
        <v>6.4802000000000002E-3</v>
      </c>
      <c r="M3352">
        <v>2.3043000000000001E-2</v>
      </c>
      <c r="N3352">
        <v>1.7231E-3</v>
      </c>
      <c r="O3352">
        <v>3112.3110000000001</v>
      </c>
      <c r="P3352">
        <v>0.79987419999999998</v>
      </c>
      <c r="Q3352">
        <v>76.689341999999996</v>
      </c>
      <c r="R3352">
        <v>65.105275000000006</v>
      </c>
      <c r="S3352" t="s">
        <v>18</v>
      </c>
      <c r="T3352">
        <v>1.7240999999999999E-3</v>
      </c>
      <c r="U3352">
        <v>4.0783E-3</v>
      </c>
      <c r="V3352">
        <v>8.9847999999999994E-3</v>
      </c>
      <c r="W3352">
        <v>1.2383E-2</v>
      </c>
      <c r="X3352">
        <v>1.5781300000000002E-2</v>
      </c>
      <c r="Y3352">
        <v>2.06877E-2</v>
      </c>
      <c r="Z3352">
        <v>2.3042E-2</v>
      </c>
      <c r="AA3352">
        <v>2.5328400000000001E-2</v>
      </c>
    </row>
    <row r="3353" spans="1:27" x14ac:dyDescent="0.2">
      <c r="A3353" t="s">
        <v>8973</v>
      </c>
      <c r="B3353" t="s">
        <v>35</v>
      </c>
      <c r="C3353" t="s">
        <v>765</v>
      </c>
      <c r="D3353" t="s">
        <v>37</v>
      </c>
      <c r="E3353" t="s">
        <v>20</v>
      </c>
      <c r="F3353">
        <v>16</v>
      </c>
      <c r="G3353">
        <v>3891</v>
      </c>
      <c r="H3353">
        <v>5613</v>
      </c>
      <c r="I3353">
        <v>0.4917706</v>
      </c>
      <c r="J3353">
        <v>0.50238419999999995</v>
      </c>
      <c r="K3353">
        <v>1.0613600000000001E-2</v>
      </c>
      <c r="L3353">
        <v>6.8221999999999996E-3</v>
      </c>
      <c r="M3353">
        <v>2.18362E-2</v>
      </c>
      <c r="N3353">
        <v>-6.0899999999999995E-4</v>
      </c>
      <c r="O3353">
        <v>3112.3110000000001</v>
      </c>
      <c r="P3353">
        <v>0.79987419999999998</v>
      </c>
      <c r="Q3353">
        <v>76.138870999999995</v>
      </c>
      <c r="R3353">
        <v>65.105275000000006</v>
      </c>
      <c r="S3353" t="s">
        <v>18</v>
      </c>
      <c r="T3353">
        <v>-6.0800000000000003E-4</v>
      </c>
      <c r="U3353">
        <v>1.8705E-3</v>
      </c>
      <c r="V3353">
        <v>7.0359999999999997E-3</v>
      </c>
      <c r="W3353">
        <v>1.0613600000000001E-2</v>
      </c>
      <c r="X3353">
        <v>1.41911E-2</v>
      </c>
      <c r="Y3353">
        <v>1.9356600000000002E-2</v>
      </c>
      <c r="Z3353">
        <v>2.1835199999999999E-2</v>
      </c>
      <c r="AA3353">
        <v>2.11264E-2</v>
      </c>
    </row>
    <row r="3354" spans="1:27" x14ac:dyDescent="0.2">
      <c r="A3354" t="s">
        <v>8974</v>
      </c>
      <c r="B3354" t="s">
        <v>35</v>
      </c>
      <c r="C3354" t="s">
        <v>765</v>
      </c>
      <c r="D3354" t="s">
        <v>37</v>
      </c>
      <c r="E3354" t="s">
        <v>20</v>
      </c>
      <c r="F3354">
        <v>17</v>
      </c>
      <c r="G3354">
        <v>3891</v>
      </c>
      <c r="H3354">
        <v>5613</v>
      </c>
      <c r="I3354">
        <v>0.50909020000000005</v>
      </c>
      <c r="J3354">
        <v>0.51011910000000005</v>
      </c>
      <c r="K3354">
        <v>1.029E-3</v>
      </c>
      <c r="L3354">
        <v>6.8966000000000001E-3</v>
      </c>
      <c r="M3354">
        <v>1.23739E-2</v>
      </c>
      <c r="N3354">
        <v>-1.0315899999999999E-2</v>
      </c>
      <c r="O3354">
        <v>3112.3110000000001</v>
      </c>
      <c r="P3354">
        <v>0.79987419999999998</v>
      </c>
      <c r="Q3354">
        <v>75.297571000000005</v>
      </c>
      <c r="R3354">
        <v>65.105275000000006</v>
      </c>
      <c r="S3354" t="s">
        <v>19</v>
      </c>
      <c r="T3354">
        <v>-1.03149E-2</v>
      </c>
      <c r="U3354">
        <v>-7.8094000000000002E-3</v>
      </c>
      <c r="V3354">
        <v>-2.5875999999999998E-3</v>
      </c>
      <c r="W3354">
        <v>1.029E-3</v>
      </c>
      <c r="X3354">
        <v>4.6455000000000003E-3</v>
      </c>
      <c r="Y3354">
        <v>9.8673000000000007E-3</v>
      </c>
      <c r="Z3354">
        <v>1.23728E-2</v>
      </c>
      <c r="AA3354">
        <v>2.0171E-3</v>
      </c>
    </row>
    <row r="3355" spans="1:27" x14ac:dyDescent="0.2">
      <c r="A3355" t="s">
        <v>8975</v>
      </c>
      <c r="B3355" t="s">
        <v>35</v>
      </c>
      <c r="C3355" t="s">
        <v>765</v>
      </c>
      <c r="D3355" t="s">
        <v>37</v>
      </c>
      <c r="E3355" t="s">
        <v>20</v>
      </c>
      <c r="F3355">
        <v>18</v>
      </c>
      <c r="G3355">
        <v>3891</v>
      </c>
      <c r="H3355">
        <v>5613</v>
      </c>
      <c r="I3355">
        <v>0.51869109999999996</v>
      </c>
      <c r="J3355">
        <v>0.52289960000000002</v>
      </c>
      <c r="K3355">
        <v>4.2084999999999996E-3</v>
      </c>
      <c r="L3355">
        <v>6.5688999999999999E-3</v>
      </c>
      <c r="M3355">
        <v>1.50143E-2</v>
      </c>
      <c r="N3355">
        <v>-6.5973000000000004E-3</v>
      </c>
      <c r="O3355">
        <v>3112.3110000000001</v>
      </c>
      <c r="P3355">
        <v>0.79987419999999998</v>
      </c>
      <c r="Q3355">
        <v>73.671852000000001</v>
      </c>
      <c r="R3355">
        <v>65.105275000000006</v>
      </c>
      <c r="S3355" t="s">
        <v>19</v>
      </c>
      <c r="T3355">
        <v>-6.5963999999999997E-3</v>
      </c>
      <c r="U3355">
        <v>-4.2098999999999999E-3</v>
      </c>
      <c r="V3355">
        <v>7.6380000000000003E-4</v>
      </c>
      <c r="W3355">
        <v>4.2084999999999996E-3</v>
      </c>
      <c r="X3355">
        <v>7.6531999999999998E-3</v>
      </c>
      <c r="Y3355">
        <v>1.26269E-2</v>
      </c>
      <c r="Z3355">
        <v>1.50134E-2</v>
      </c>
      <c r="AA3355">
        <v>8.0484000000000007E-3</v>
      </c>
    </row>
    <row r="3356" spans="1:27" x14ac:dyDescent="0.2">
      <c r="A3356" t="s">
        <v>8976</v>
      </c>
      <c r="B3356" t="s">
        <v>35</v>
      </c>
      <c r="C3356" t="s">
        <v>765</v>
      </c>
      <c r="D3356" t="s">
        <v>37</v>
      </c>
      <c r="E3356" t="s">
        <v>20</v>
      </c>
      <c r="F3356">
        <v>19</v>
      </c>
      <c r="G3356">
        <v>3891</v>
      </c>
      <c r="H3356">
        <v>5613</v>
      </c>
      <c r="I3356">
        <v>0.55381639999999999</v>
      </c>
      <c r="J3356">
        <v>0.55800950000000005</v>
      </c>
      <c r="K3356">
        <v>4.1931E-3</v>
      </c>
      <c r="L3356">
        <v>6.1967999999999997E-3</v>
      </c>
      <c r="M3356">
        <v>1.4386899999999999E-2</v>
      </c>
      <c r="N3356">
        <v>-6.0007000000000003E-3</v>
      </c>
      <c r="O3356">
        <v>3112.3110000000001</v>
      </c>
      <c r="P3356">
        <v>0.79987419999999998</v>
      </c>
      <c r="Q3356">
        <v>70.919409999999999</v>
      </c>
      <c r="R3356">
        <v>65.105275000000006</v>
      </c>
      <c r="S3356" t="s">
        <v>19</v>
      </c>
      <c r="T3356">
        <v>-5.9997999999999996E-3</v>
      </c>
      <c r="U3356">
        <v>-3.7483999999999998E-3</v>
      </c>
      <c r="V3356">
        <v>9.435E-4</v>
      </c>
      <c r="W3356">
        <v>4.1931E-3</v>
      </c>
      <c r="X3356">
        <v>7.4428000000000003E-3</v>
      </c>
      <c r="Y3356">
        <v>1.21347E-2</v>
      </c>
      <c r="Z3356">
        <v>1.4385999999999999E-2</v>
      </c>
      <c r="AA3356">
        <v>7.5144000000000001E-3</v>
      </c>
    </row>
    <row r="3357" spans="1:27" x14ac:dyDescent="0.2">
      <c r="A3357" t="s">
        <v>8977</v>
      </c>
      <c r="B3357" t="s">
        <v>35</v>
      </c>
      <c r="C3357" t="s">
        <v>765</v>
      </c>
      <c r="D3357" t="s">
        <v>37</v>
      </c>
      <c r="E3357" t="s">
        <v>20</v>
      </c>
      <c r="F3357">
        <v>20</v>
      </c>
      <c r="G3357">
        <v>3891</v>
      </c>
      <c r="H3357">
        <v>5613</v>
      </c>
      <c r="I3357">
        <v>0.58019500000000002</v>
      </c>
      <c r="J3357">
        <v>0.58350930000000001</v>
      </c>
      <c r="K3357">
        <v>3.3141999999999998E-3</v>
      </c>
      <c r="L3357">
        <v>6.1358000000000003E-3</v>
      </c>
      <c r="M3357">
        <v>1.3407499999999999E-2</v>
      </c>
      <c r="N3357">
        <v>-6.7790999999999997E-3</v>
      </c>
      <c r="O3357">
        <v>3112.3110000000001</v>
      </c>
      <c r="P3357">
        <v>0.79987419999999998</v>
      </c>
      <c r="Q3357">
        <v>67.786559999999994</v>
      </c>
      <c r="R3357">
        <v>65.105275000000006</v>
      </c>
      <c r="S3357" t="s">
        <v>19</v>
      </c>
      <c r="T3357">
        <v>-6.7781999999999999E-3</v>
      </c>
      <c r="U3357">
        <v>-4.5490000000000001E-3</v>
      </c>
      <c r="V3357">
        <v>9.6600000000000003E-5</v>
      </c>
      <c r="W3357">
        <v>3.3141999999999998E-3</v>
      </c>
      <c r="X3357">
        <v>6.5317999999999999E-3</v>
      </c>
      <c r="Y3357">
        <v>1.11775E-2</v>
      </c>
      <c r="Z3357">
        <v>1.3406599999999999E-2</v>
      </c>
      <c r="AA3357">
        <v>5.6797999999999996E-3</v>
      </c>
    </row>
    <row r="3358" spans="1:27" x14ac:dyDescent="0.2">
      <c r="A3358" t="s">
        <v>8978</v>
      </c>
      <c r="B3358" t="s">
        <v>35</v>
      </c>
      <c r="C3358" t="s">
        <v>765</v>
      </c>
      <c r="D3358" t="s">
        <v>37</v>
      </c>
      <c r="E3358" t="s">
        <v>20</v>
      </c>
      <c r="F3358">
        <v>21</v>
      </c>
      <c r="G3358">
        <v>3891</v>
      </c>
      <c r="H3358">
        <v>5613</v>
      </c>
      <c r="I3358">
        <v>0.56368910000000005</v>
      </c>
      <c r="J3358">
        <v>0.56306409999999996</v>
      </c>
      <c r="K3358">
        <v>-6.2500000000000001E-4</v>
      </c>
      <c r="L3358">
        <v>5.7142E-3</v>
      </c>
      <c r="M3358">
        <v>8.7747999999999993E-3</v>
      </c>
      <c r="N3358">
        <v>-1.00248E-2</v>
      </c>
      <c r="O3358">
        <v>3112.3110000000001</v>
      </c>
      <c r="P3358">
        <v>0.79987419999999998</v>
      </c>
      <c r="Q3358">
        <v>65.804518999999999</v>
      </c>
      <c r="R3358">
        <v>65.105275000000006</v>
      </c>
      <c r="S3358" t="s">
        <v>19</v>
      </c>
      <c r="T3358">
        <v>-1.0024E-2</v>
      </c>
      <c r="U3358">
        <v>-7.9480000000000002E-3</v>
      </c>
      <c r="V3358">
        <v>-3.6215000000000002E-3</v>
      </c>
      <c r="W3358">
        <v>-6.2500000000000001E-4</v>
      </c>
      <c r="X3358">
        <v>2.3714999999999999E-3</v>
      </c>
      <c r="Y3358">
        <v>6.698E-3</v>
      </c>
      <c r="Z3358">
        <v>8.7740000000000005E-3</v>
      </c>
      <c r="AA3358">
        <v>-1.1100000000000001E-3</v>
      </c>
    </row>
    <row r="3359" spans="1:27" x14ac:dyDescent="0.2">
      <c r="A3359" t="s">
        <v>8979</v>
      </c>
      <c r="B3359" t="s">
        <v>35</v>
      </c>
      <c r="C3359" t="s">
        <v>765</v>
      </c>
      <c r="D3359" t="s">
        <v>37</v>
      </c>
      <c r="E3359" t="s">
        <v>20</v>
      </c>
      <c r="F3359">
        <v>22</v>
      </c>
      <c r="G3359">
        <v>3891</v>
      </c>
      <c r="H3359">
        <v>5613</v>
      </c>
      <c r="I3359">
        <v>0.52978009999999998</v>
      </c>
      <c r="J3359">
        <v>0.52462940000000002</v>
      </c>
      <c r="K3359">
        <v>-5.1507000000000002E-3</v>
      </c>
      <c r="L3359">
        <v>5.2979000000000004E-3</v>
      </c>
      <c r="M3359">
        <v>3.5644000000000001E-3</v>
      </c>
      <c r="N3359">
        <v>-1.38657E-2</v>
      </c>
      <c r="O3359">
        <v>3112.3110000000001</v>
      </c>
      <c r="P3359">
        <v>0.79987419999999998</v>
      </c>
      <c r="Q3359">
        <v>64.288414000000003</v>
      </c>
      <c r="R3359">
        <v>65.105275000000006</v>
      </c>
      <c r="S3359" t="s">
        <v>18</v>
      </c>
      <c r="T3359">
        <v>-1.3864899999999999E-2</v>
      </c>
      <c r="U3359">
        <v>-1.19402E-2</v>
      </c>
      <c r="V3359">
        <v>-7.9288999999999991E-3</v>
      </c>
      <c r="W3359">
        <v>-5.1507000000000002E-3</v>
      </c>
      <c r="X3359">
        <v>-2.3724000000000002E-3</v>
      </c>
      <c r="Y3359">
        <v>1.6389E-3</v>
      </c>
      <c r="Z3359">
        <v>3.5636000000000001E-3</v>
      </c>
      <c r="AA3359">
        <v>-9.8177000000000004E-3</v>
      </c>
    </row>
    <row r="3360" spans="1:27" x14ac:dyDescent="0.2">
      <c r="A3360" t="s">
        <v>8980</v>
      </c>
      <c r="B3360" t="s">
        <v>35</v>
      </c>
      <c r="C3360" t="s">
        <v>765</v>
      </c>
      <c r="D3360" t="s">
        <v>37</v>
      </c>
      <c r="E3360" t="s">
        <v>20</v>
      </c>
      <c r="F3360">
        <v>23</v>
      </c>
      <c r="G3360">
        <v>3891</v>
      </c>
      <c r="H3360">
        <v>5613</v>
      </c>
      <c r="I3360">
        <v>0.46730120000000003</v>
      </c>
      <c r="J3360">
        <v>0.4672077</v>
      </c>
      <c r="K3360">
        <v>-9.3599999999999998E-5</v>
      </c>
      <c r="L3360">
        <v>4.8127999999999999E-3</v>
      </c>
      <c r="M3360">
        <v>7.8235000000000006E-3</v>
      </c>
      <c r="N3360">
        <v>-8.0105999999999997E-3</v>
      </c>
      <c r="O3360">
        <v>3112.3110000000001</v>
      </c>
      <c r="P3360">
        <v>0.79987419999999998</v>
      </c>
      <c r="Q3360">
        <v>63.021760999999998</v>
      </c>
      <c r="R3360">
        <v>65.105275000000006</v>
      </c>
      <c r="S3360" t="s">
        <v>18</v>
      </c>
      <c r="T3360">
        <v>-8.0099000000000004E-3</v>
      </c>
      <c r="U3360">
        <v>-6.2614000000000003E-3</v>
      </c>
      <c r="V3360">
        <v>-2.6174000000000002E-3</v>
      </c>
      <c r="W3360">
        <v>-9.3599999999999998E-5</v>
      </c>
      <c r="X3360">
        <v>2.4302999999999998E-3</v>
      </c>
      <c r="Y3360">
        <v>6.0743000000000004E-3</v>
      </c>
      <c r="Z3360">
        <v>7.8227999999999995E-3</v>
      </c>
      <c r="AA3360">
        <v>-2.0019999999999999E-4</v>
      </c>
    </row>
    <row r="3361" spans="1:27" x14ac:dyDescent="0.2">
      <c r="A3361" t="s">
        <v>8981</v>
      </c>
      <c r="B3361" t="s">
        <v>35</v>
      </c>
      <c r="C3361" t="s">
        <v>765</v>
      </c>
      <c r="D3361" t="s">
        <v>37</v>
      </c>
      <c r="E3361" t="s">
        <v>20</v>
      </c>
      <c r="F3361">
        <v>24</v>
      </c>
      <c r="G3361">
        <v>3891</v>
      </c>
      <c r="H3361">
        <v>5613</v>
      </c>
      <c r="I3361">
        <v>0.4072209</v>
      </c>
      <c r="J3361">
        <v>0.4013139</v>
      </c>
      <c r="K3361">
        <v>-5.9069999999999999E-3</v>
      </c>
      <c r="L3361">
        <v>4.3698000000000001E-3</v>
      </c>
      <c r="M3361">
        <v>1.2814E-3</v>
      </c>
      <c r="N3361">
        <v>-1.30954E-2</v>
      </c>
      <c r="O3361">
        <v>3112.3110000000001</v>
      </c>
      <c r="P3361">
        <v>0.79987419999999998</v>
      </c>
      <c r="Q3361">
        <v>62.031230000000001</v>
      </c>
      <c r="R3361">
        <v>65.105275000000006</v>
      </c>
      <c r="S3361" t="s">
        <v>18</v>
      </c>
      <c r="T3361">
        <v>-1.30948E-2</v>
      </c>
      <c r="U3361">
        <v>-1.15072E-2</v>
      </c>
      <c r="V3361">
        <v>-8.1986000000000003E-3</v>
      </c>
      <c r="W3361">
        <v>-5.9069999999999999E-3</v>
      </c>
      <c r="X3361">
        <v>-3.6154999999999998E-3</v>
      </c>
      <c r="Y3361">
        <v>-3.0689999999999998E-4</v>
      </c>
      <c r="Z3361">
        <v>1.2807000000000001E-3</v>
      </c>
      <c r="AA3361">
        <v>-1.47192E-2</v>
      </c>
    </row>
    <row r="3362" spans="1:27" x14ac:dyDescent="0.2">
      <c r="A3362" t="s">
        <v>2373</v>
      </c>
      <c r="B3362" t="s">
        <v>34</v>
      </c>
      <c r="C3362" t="s">
        <v>765</v>
      </c>
      <c r="D3362" t="s">
        <v>27</v>
      </c>
      <c r="E3362" t="s">
        <v>20</v>
      </c>
      <c r="F3362">
        <v>1</v>
      </c>
      <c r="G3362">
        <v>12469</v>
      </c>
      <c r="H3362">
        <v>10904</v>
      </c>
      <c r="I3362">
        <v>0.36518840000000002</v>
      </c>
      <c r="J3362">
        <v>0.36361130000000003</v>
      </c>
      <c r="K3362">
        <v>-1.5772E-3</v>
      </c>
      <c r="L3362">
        <v>3.1351E-3</v>
      </c>
      <c r="M3362">
        <v>3.5801000000000001E-3</v>
      </c>
      <c r="N3362">
        <v>-6.7345E-3</v>
      </c>
      <c r="O3362">
        <v>12469</v>
      </c>
      <c r="Q3362">
        <v>62.934936</v>
      </c>
      <c r="R3362">
        <v>66.219695999999999</v>
      </c>
      <c r="S3362" t="s">
        <v>17</v>
      </c>
      <c r="T3362">
        <v>-6.7340000000000004E-3</v>
      </c>
      <c r="U3362">
        <v>-5.5950000000000001E-3</v>
      </c>
      <c r="V3362">
        <v>-3.2212E-3</v>
      </c>
      <c r="W3362">
        <v>-1.5772E-3</v>
      </c>
      <c r="X3362">
        <v>6.69E-5</v>
      </c>
      <c r="Y3362">
        <v>2.4407000000000001E-3</v>
      </c>
      <c r="Z3362">
        <v>3.5796999999999999E-3</v>
      </c>
      <c r="AA3362">
        <v>-4.3375000000000002E-3</v>
      </c>
    </row>
    <row r="3363" spans="1:27" x14ac:dyDescent="0.2">
      <c r="A3363" t="s">
        <v>2374</v>
      </c>
      <c r="B3363" t="s">
        <v>34</v>
      </c>
      <c r="C3363" t="s">
        <v>765</v>
      </c>
      <c r="D3363" t="s">
        <v>27</v>
      </c>
      <c r="E3363" t="s">
        <v>20</v>
      </c>
      <c r="F3363">
        <v>2</v>
      </c>
      <c r="G3363">
        <v>12469</v>
      </c>
      <c r="H3363">
        <v>10904</v>
      </c>
      <c r="I3363">
        <v>0.32643159999999999</v>
      </c>
      <c r="J3363">
        <v>0.32386239999999999</v>
      </c>
      <c r="K3363">
        <v>-2.5692000000000002E-3</v>
      </c>
      <c r="L3363">
        <v>2.8376E-3</v>
      </c>
      <c r="M3363">
        <v>2.0986999999999998E-3</v>
      </c>
      <c r="N3363">
        <v>-7.2372000000000001E-3</v>
      </c>
      <c r="O3363">
        <v>12469</v>
      </c>
      <c r="Q3363">
        <v>62.657049000000001</v>
      </c>
      <c r="R3363">
        <v>66.219695999999999</v>
      </c>
      <c r="S3363" t="s">
        <v>17</v>
      </c>
      <c r="T3363">
        <v>-7.2367999999999998E-3</v>
      </c>
      <c r="U3363">
        <v>-6.2058E-3</v>
      </c>
      <c r="V3363">
        <v>-4.0572999999999998E-3</v>
      </c>
      <c r="W3363">
        <v>-2.5692000000000002E-3</v>
      </c>
      <c r="X3363">
        <v>-1.0812E-3</v>
      </c>
      <c r="Y3363">
        <v>1.0673E-3</v>
      </c>
      <c r="Z3363">
        <v>2.0983E-3</v>
      </c>
      <c r="AA3363">
        <v>-7.9331000000000002E-3</v>
      </c>
    </row>
    <row r="3364" spans="1:27" x14ac:dyDescent="0.2">
      <c r="A3364" t="s">
        <v>2375</v>
      </c>
      <c r="B3364" t="s">
        <v>34</v>
      </c>
      <c r="C3364" t="s">
        <v>765</v>
      </c>
      <c r="D3364" t="s">
        <v>27</v>
      </c>
      <c r="E3364" t="s">
        <v>20</v>
      </c>
      <c r="F3364">
        <v>3</v>
      </c>
      <c r="G3364">
        <v>12469</v>
      </c>
      <c r="H3364">
        <v>10904</v>
      </c>
      <c r="I3364">
        <v>0.29947580000000001</v>
      </c>
      <c r="J3364">
        <v>0.29978860000000002</v>
      </c>
      <c r="K3364" s="1">
        <v>3.1280000000000001E-4</v>
      </c>
      <c r="L3364">
        <v>2.6537000000000002E-3</v>
      </c>
      <c r="M3364">
        <v>4.6779999999999999E-3</v>
      </c>
      <c r="N3364">
        <v>-4.0524999999999997E-3</v>
      </c>
      <c r="O3364">
        <v>12469</v>
      </c>
      <c r="Q3364">
        <v>62.613979</v>
      </c>
      <c r="R3364">
        <v>66.219695999999999</v>
      </c>
      <c r="S3364" t="s">
        <v>17</v>
      </c>
      <c r="T3364">
        <v>-4.0521000000000003E-3</v>
      </c>
      <c r="U3364">
        <v>-3.088E-3</v>
      </c>
      <c r="V3364">
        <v>-1.0788E-3</v>
      </c>
      <c r="W3364">
        <v>3.1280000000000001E-4</v>
      </c>
      <c r="X3364">
        <v>1.7043E-3</v>
      </c>
      <c r="Y3364">
        <v>3.7136000000000001E-3</v>
      </c>
      <c r="Z3364">
        <v>4.6775999999999996E-3</v>
      </c>
      <c r="AA3364">
        <v>1.0433E-3</v>
      </c>
    </row>
    <row r="3365" spans="1:27" x14ac:dyDescent="0.2">
      <c r="A3365" t="s">
        <v>2376</v>
      </c>
      <c r="B3365" t="s">
        <v>34</v>
      </c>
      <c r="C3365" t="s">
        <v>765</v>
      </c>
      <c r="D3365" t="s">
        <v>27</v>
      </c>
      <c r="E3365" t="s">
        <v>20</v>
      </c>
      <c r="F3365">
        <v>4</v>
      </c>
      <c r="G3365">
        <v>12469</v>
      </c>
      <c r="H3365">
        <v>10904</v>
      </c>
      <c r="I3365">
        <v>0.2841187</v>
      </c>
      <c r="J3365">
        <v>0.28595409999999999</v>
      </c>
      <c r="K3365">
        <v>1.8354000000000001E-3</v>
      </c>
      <c r="L3365">
        <v>2.5837E-3</v>
      </c>
      <c r="M3365">
        <v>6.0854999999999998E-3</v>
      </c>
      <c r="N3365">
        <v>-2.4147999999999999E-3</v>
      </c>
      <c r="O3365">
        <v>12469</v>
      </c>
      <c r="Q3365">
        <v>62.479467</v>
      </c>
      <c r="R3365">
        <v>66.219695999999999</v>
      </c>
      <c r="S3365" t="s">
        <v>17</v>
      </c>
      <c r="T3365">
        <v>-2.4144000000000001E-3</v>
      </c>
      <c r="U3365">
        <v>-1.4758E-3</v>
      </c>
      <c r="V3365">
        <v>4.8050000000000002E-4</v>
      </c>
      <c r="W3365">
        <v>1.8354000000000001E-3</v>
      </c>
      <c r="X3365">
        <v>3.1901999999999998E-3</v>
      </c>
      <c r="Y3365">
        <v>5.1465E-3</v>
      </c>
      <c r="Z3365">
        <v>6.0851000000000004E-3</v>
      </c>
      <c r="AA3365">
        <v>6.4184000000000003E-3</v>
      </c>
    </row>
    <row r="3366" spans="1:27" x14ac:dyDescent="0.2">
      <c r="A3366" t="s">
        <v>2377</v>
      </c>
      <c r="B3366" t="s">
        <v>34</v>
      </c>
      <c r="C3366" t="s">
        <v>765</v>
      </c>
      <c r="D3366" t="s">
        <v>27</v>
      </c>
      <c r="E3366" t="s">
        <v>20</v>
      </c>
      <c r="F3366">
        <v>5</v>
      </c>
      <c r="G3366">
        <v>12469</v>
      </c>
      <c r="H3366">
        <v>10904</v>
      </c>
      <c r="I3366">
        <v>0.27729989999999999</v>
      </c>
      <c r="J3366">
        <v>0.27881660000000003</v>
      </c>
      <c r="K3366">
        <v>1.5168E-3</v>
      </c>
      <c r="L3366">
        <v>2.4999000000000002E-3</v>
      </c>
      <c r="M3366">
        <v>5.6290999999999997E-3</v>
      </c>
      <c r="N3366">
        <v>-2.5956E-3</v>
      </c>
      <c r="O3366">
        <v>12469</v>
      </c>
      <c r="Q3366">
        <v>62.271608999999998</v>
      </c>
      <c r="R3366">
        <v>66.219695999999999</v>
      </c>
      <c r="S3366" t="s">
        <v>17</v>
      </c>
      <c r="T3366">
        <v>-2.5952000000000002E-3</v>
      </c>
      <c r="U3366">
        <v>-1.6869999999999999E-3</v>
      </c>
      <c r="V3366">
        <v>2.0579999999999999E-4</v>
      </c>
      <c r="W3366">
        <v>1.5168E-3</v>
      </c>
      <c r="X3366">
        <v>2.8276999999999998E-3</v>
      </c>
      <c r="Y3366">
        <v>4.7204999999999999E-3</v>
      </c>
      <c r="Z3366">
        <v>5.6287999999999998E-3</v>
      </c>
      <c r="AA3366">
        <v>5.4400999999999998E-3</v>
      </c>
    </row>
    <row r="3367" spans="1:27" x14ac:dyDescent="0.2">
      <c r="A3367" t="s">
        <v>2378</v>
      </c>
      <c r="B3367" t="s">
        <v>34</v>
      </c>
      <c r="C3367" t="s">
        <v>765</v>
      </c>
      <c r="D3367" t="s">
        <v>27</v>
      </c>
      <c r="E3367" t="s">
        <v>20</v>
      </c>
      <c r="F3367">
        <v>6</v>
      </c>
      <c r="G3367">
        <v>12469</v>
      </c>
      <c r="H3367">
        <v>10904</v>
      </c>
      <c r="I3367">
        <v>0.28417439999999999</v>
      </c>
      <c r="J3367">
        <v>0.2838736</v>
      </c>
      <c r="K3367">
        <v>-3.0079999999999999E-4</v>
      </c>
      <c r="L3367">
        <v>2.4805999999999999E-3</v>
      </c>
      <c r="M3367">
        <v>3.7797E-3</v>
      </c>
      <c r="N3367">
        <v>-4.3813000000000003E-3</v>
      </c>
      <c r="O3367">
        <v>12469</v>
      </c>
      <c r="Q3367">
        <v>62.301760000000002</v>
      </c>
      <c r="R3367">
        <v>66.219695999999999</v>
      </c>
      <c r="S3367" t="s">
        <v>17</v>
      </c>
      <c r="T3367">
        <v>-4.3810000000000003E-3</v>
      </c>
      <c r="U3367">
        <v>-3.4797999999999999E-3</v>
      </c>
      <c r="V3367">
        <v>-1.6015999999999999E-3</v>
      </c>
      <c r="W3367">
        <v>-3.0079999999999999E-4</v>
      </c>
      <c r="X3367">
        <v>1E-3</v>
      </c>
      <c r="Y3367">
        <v>2.8782E-3</v>
      </c>
      <c r="Z3367">
        <v>3.7794E-3</v>
      </c>
      <c r="AA3367">
        <v>-1.0596E-3</v>
      </c>
    </row>
    <row r="3368" spans="1:27" x14ac:dyDescent="0.2">
      <c r="A3368" t="s">
        <v>2379</v>
      </c>
      <c r="B3368" t="s">
        <v>34</v>
      </c>
      <c r="C3368" t="s">
        <v>765</v>
      </c>
      <c r="D3368" t="s">
        <v>27</v>
      </c>
      <c r="E3368" t="s">
        <v>20</v>
      </c>
      <c r="F3368">
        <v>7</v>
      </c>
      <c r="G3368">
        <v>12469</v>
      </c>
      <c r="H3368">
        <v>10904</v>
      </c>
      <c r="I3368">
        <v>0.30324380000000001</v>
      </c>
      <c r="J3368">
        <v>0.30579699999999999</v>
      </c>
      <c r="K3368">
        <v>2.5531999999999998E-3</v>
      </c>
      <c r="L3368">
        <v>2.7653999999999999E-3</v>
      </c>
      <c r="M3368">
        <v>7.1022999999999998E-3</v>
      </c>
      <c r="N3368">
        <v>-1.9959999999999999E-3</v>
      </c>
      <c r="O3368">
        <v>12469</v>
      </c>
      <c r="Q3368">
        <v>62.018953000000003</v>
      </c>
      <c r="R3368">
        <v>66.219695999999999</v>
      </c>
      <c r="S3368" t="s">
        <v>17</v>
      </c>
      <c r="T3368">
        <v>-1.9956000000000002E-3</v>
      </c>
      <c r="U3368">
        <v>-9.9090000000000007E-4</v>
      </c>
      <c r="V3368">
        <v>1.103E-3</v>
      </c>
      <c r="W3368">
        <v>2.5531999999999998E-3</v>
      </c>
      <c r="X3368">
        <v>4.0033999999999998E-3</v>
      </c>
      <c r="Y3368">
        <v>6.0971999999999997E-3</v>
      </c>
      <c r="Z3368">
        <v>7.1019000000000004E-3</v>
      </c>
      <c r="AA3368">
        <v>8.3493000000000005E-3</v>
      </c>
    </row>
    <row r="3369" spans="1:27" x14ac:dyDescent="0.2">
      <c r="A3369" t="s">
        <v>2380</v>
      </c>
      <c r="B3369" t="s">
        <v>34</v>
      </c>
      <c r="C3369" t="s">
        <v>765</v>
      </c>
      <c r="D3369" t="s">
        <v>27</v>
      </c>
      <c r="E3369" t="s">
        <v>20</v>
      </c>
      <c r="F3369">
        <v>8</v>
      </c>
      <c r="G3369">
        <v>12469</v>
      </c>
      <c r="H3369">
        <v>10904</v>
      </c>
      <c r="I3369">
        <v>0.33931660000000002</v>
      </c>
      <c r="J3369">
        <v>0.33872770000000002</v>
      </c>
      <c r="K3369">
        <v>-5.8900000000000001E-4</v>
      </c>
      <c r="L3369">
        <v>2.9608999999999998E-3</v>
      </c>
      <c r="M3369">
        <v>4.2817999999999997E-3</v>
      </c>
      <c r="N3369">
        <v>-5.4596999999999996E-3</v>
      </c>
      <c r="O3369">
        <v>12469</v>
      </c>
      <c r="Q3369">
        <v>62.501398999999999</v>
      </c>
      <c r="R3369">
        <v>66.219695999999999</v>
      </c>
      <c r="S3369" t="s">
        <v>17</v>
      </c>
      <c r="T3369">
        <v>-5.4593000000000003E-3</v>
      </c>
      <c r="U3369">
        <v>-4.3835999999999996E-3</v>
      </c>
      <c r="V3369">
        <v>-2.1416999999999999E-3</v>
      </c>
      <c r="W3369">
        <v>-5.8900000000000001E-4</v>
      </c>
      <c r="X3369">
        <v>9.6380000000000001E-4</v>
      </c>
      <c r="Y3369">
        <v>3.2055999999999999E-3</v>
      </c>
      <c r="Z3369">
        <v>4.2814000000000003E-3</v>
      </c>
      <c r="AA3369">
        <v>-1.7386999999999999E-3</v>
      </c>
    </row>
    <row r="3370" spans="1:27" x14ac:dyDescent="0.2">
      <c r="A3370" t="s">
        <v>2381</v>
      </c>
      <c r="B3370" t="s">
        <v>34</v>
      </c>
      <c r="C3370" t="s">
        <v>765</v>
      </c>
      <c r="D3370" t="s">
        <v>27</v>
      </c>
      <c r="E3370" t="s">
        <v>20</v>
      </c>
      <c r="F3370">
        <v>9</v>
      </c>
      <c r="G3370">
        <v>12469</v>
      </c>
      <c r="H3370">
        <v>10904</v>
      </c>
      <c r="I3370">
        <v>0.38379590000000002</v>
      </c>
      <c r="J3370">
        <v>0.3831716</v>
      </c>
      <c r="K3370">
        <v>-6.2430000000000005E-4</v>
      </c>
      <c r="L3370">
        <v>3.3167000000000001E-3</v>
      </c>
      <c r="M3370">
        <v>4.8317000000000004E-3</v>
      </c>
      <c r="N3370">
        <v>-6.0803000000000003E-3</v>
      </c>
      <c r="O3370">
        <v>12469</v>
      </c>
      <c r="Q3370">
        <v>63.725892000000002</v>
      </c>
      <c r="R3370">
        <v>66.219695999999999</v>
      </c>
      <c r="S3370" t="s">
        <v>17</v>
      </c>
      <c r="T3370">
        <v>-6.0799000000000001E-3</v>
      </c>
      <c r="U3370">
        <v>-4.8748999999999997E-3</v>
      </c>
      <c r="V3370">
        <v>-2.3636E-3</v>
      </c>
      <c r="W3370">
        <v>-6.2430000000000005E-4</v>
      </c>
      <c r="X3370">
        <v>1.1150000000000001E-3</v>
      </c>
      <c r="Y3370">
        <v>3.6262E-3</v>
      </c>
      <c r="Z3370">
        <v>4.8311999999999999E-3</v>
      </c>
      <c r="AA3370">
        <v>-1.6294E-3</v>
      </c>
    </row>
    <row r="3371" spans="1:27" x14ac:dyDescent="0.2">
      <c r="A3371" t="s">
        <v>2382</v>
      </c>
      <c r="B3371" t="s">
        <v>34</v>
      </c>
      <c r="C3371" t="s">
        <v>765</v>
      </c>
      <c r="D3371" t="s">
        <v>27</v>
      </c>
      <c r="E3371" t="s">
        <v>20</v>
      </c>
      <c r="F3371">
        <v>10</v>
      </c>
      <c r="G3371">
        <v>12469</v>
      </c>
      <c r="H3371">
        <v>10904</v>
      </c>
      <c r="I3371">
        <v>0.41790379999999999</v>
      </c>
      <c r="J3371">
        <v>0.42071950000000002</v>
      </c>
      <c r="K3371">
        <v>2.8157E-3</v>
      </c>
      <c r="L3371">
        <v>3.9096000000000001E-3</v>
      </c>
      <c r="M3371">
        <v>9.2469000000000006E-3</v>
      </c>
      <c r="N3371">
        <v>-3.6156000000000001E-3</v>
      </c>
      <c r="O3371">
        <v>12469</v>
      </c>
      <c r="Q3371">
        <v>65.074382999999997</v>
      </c>
      <c r="R3371">
        <v>66.219695999999999</v>
      </c>
      <c r="S3371" t="s">
        <v>17</v>
      </c>
      <c r="T3371">
        <v>-3.6150000000000002E-3</v>
      </c>
      <c r="U3371">
        <v>-2.1946999999999999E-3</v>
      </c>
      <c r="V3371">
        <v>7.6550000000000001E-4</v>
      </c>
      <c r="W3371">
        <v>2.8157E-3</v>
      </c>
      <c r="X3371">
        <v>4.8658E-3</v>
      </c>
      <c r="Y3371">
        <v>7.8259999999999996E-3</v>
      </c>
      <c r="Z3371">
        <v>9.2463000000000007E-3</v>
      </c>
      <c r="AA3371">
        <v>6.6924999999999997E-3</v>
      </c>
    </row>
    <row r="3372" spans="1:27" x14ac:dyDescent="0.2">
      <c r="A3372" t="s">
        <v>2383</v>
      </c>
      <c r="B3372" t="s">
        <v>34</v>
      </c>
      <c r="C3372" t="s">
        <v>765</v>
      </c>
      <c r="D3372" t="s">
        <v>27</v>
      </c>
      <c r="E3372" t="s">
        <v>20</v>
      </c>
      <c r="F3372">
        <v>11</v>
      </c>
      <c r="G3372">
        <v>12469</v>
      </c>
      <c r="H3372">
        <v>10904</v>
      </c>
      <c r="I3372">
        <v>0.44472980000000001</v>
      </c>
      <c r="J3372">
        <v>0.44423049999999997</v>
      </c>
      <c r="K3372">
        <v>-4.9930000000000005E-4</v>
      </c>
      <c r="L3372">
        <v>4.0603000000000002E-3</v>
      </c>
      <c r="M3372">
        <v>6.1798000000000001E-3</v>
      </c>
      <c r="N3372">
        <v>-7.1785E-3</v>
      </c>
      <c r="O3372">
        <v>12469</v>
      </c>
      <c r="Q3372">
        <v>67.329301999999998</v>
      </c>
      <c r="R3372">
        <v>66.219695999999999</v>
      </c>
      <c r="S3372" t="s">
        <v>17</v>
      </c>
      <c r="T3372">
        <v>-7.1779000000000001E-3</v>
      </c>
      <c r="U3372">
        <v>-5.7028000000000001E-3</v>
      </c>
      <c r="V3372">
        <v>-2.6285000000000002E-3</v>
      </c>
      <c r="W3372">
        <v>-4.9930000000000005E-4</v>
      </c>
      <c r="X3372">
        <v>1.6299000000000001E-3</v>
      </c>
      <c r="Y3372">
        <v>4.7041000000000001E-3</v>
      </c>
      <c r="Z3372">
        <v>6.1792000000000001E-3</v>
      </c>
      <c r="AA3372">
        <v>-1.1241000000000001E-3</v>
      </c>
    </row>
    <row r="3373" spans="1:27" x14ac:dyDescent="0.2">
      <c r="A3373" t="s">
        <v>2384</v>
      </c>
      <c r="B3373" t="s">
        <v>34</v>
      </c>
      <c r="C3373" t="s">
        <v>765</v>
      </c>
      <c r="D3373" t="s">
        <v>27</v>
      </c>
      <c r="E3373" t="s">
        <v>20</v>
      </c>
      <c r="F3373">
        <v>12</v>
      </c>
      <c r="G3373">
        <v>12469</v>
      </c>
      <c r="H3373">
        <v>10904</v>
      </c>
      <c r="I3373">
        <v>0.46055960000000001</v>
      </c>
      <c r="J3373">
        <v>0.45739239999999998</v>
      </c>
      <c r="K3373">
        <v>-3.1671999999999998E-3</v>
      </c>
      <c r="L3373">
        <v>4.1990999999999999E-3</v>
      </c>
      <c r="M3373">
        <v>3.7404000000000001E-3</v>
      </c>
      <c r="N3373">
        <v>-1.0074700000000001E-2</v>
      </c>
      <c r="O3373">
        <v>12469</v>
      </c>
      <c r="Q3373">
        <v>69.462675000000004</v>
      </c>
      <c r="R3373">
        <v>66.219695999999999</v>
      </c>
      <c r="S3373" t="s">
        <v>17</v>
      </c>
      <c r="T3373">
        <v>-1.0074100000000001E-2</v>
      </c>
      <c r="U3373">
        <v>-8.5485999999999999E-3</v>
      </c>
      <c r="V3373">
        <v>-5.3692000000000002E-3</v>
      </c>
      <c r="W3373">
        <v>-3.1671999999999998E-3</v>
      </c>
      <c r="X3373">
        <v>-9.6520000000000004E-4</v>
      </c>
      <c r="Y3373">
        <v>2.2141999999999999E-3</v>
      </c>
      <c r="Z3373">
        <v>3.7398000000000002E-3</v>
      </c>
      <c r="AA3373">
        <v>-6.9243999999999998E-3</v>
      </c>
    </row>
    <row r="3374" spans="1:27" x14ac:dyDescent="0.2">
      <c r="A3374" t="s">
        <v>2385</v>
      </c>
      <c r="B3374" t="s">
        <v>34</v>
      </c>
      <c r="C3374" t="s">
        <v>765</v>
      </c>
      <c r="D3374" t="s">
        <v>27</v>
      </c>
      <c r="E3374" t="s">
        <v>20</v>
      </c>
      <c r="F3374">
        <v>13</v>
      </c>
      <c r="G3374">
        <v>12469</v>
      </c>
      <c r="H3374">
        <v>10904</v>
      </c>
      <c r="I3374">
        <v>0.46970869999999998</v>
      </c>
      <c r="J3374">
        <v>0.46579169999999998</v>
      </c>
      <c r="K3374">
        <v>-3.9170000000000003E-3</v>
      </c>
      <c r="L3374">
        <v>4.4091E-3</v>
      </c>
      <c r="M3374">
        <v>3.3360999999999998E-3</v>
      </c>
      <c r="N3374">
        <v>-1.1169999999999999E-2</v>
      </c>
      <c r="O3374">
        <v>12469</v>
      </c>
      <c r="Q3374">
        <v>71.505775999999997</v>
      </c>
      <c r="R3374">
        <v>66.219695999999999</v>
      </c>
      <c r="S3374" t="s">
        <v>17</v>
      </c>
      <c r="T3374">
        <v>-1.1169399999999999E-2</v>
      </c>
      <c r="U3374">
        <v>-9.5674999999999996E-3</v>
      </c>
      <c r="V3374">
        <v>-6.2291999999999998E-3</v>
      </c>
      <c r="W3374">
        <v>-3.9170000000000003E-3</v>
      </c>
      <c r="X3374">
        <v>-1.6048E-3</v>
      </c>
      <c r="Y3374">
        <v>1.7336000000000001E-3</v>
      </c>
      <c r="Z3374">
        <v>3.3354000000000001E-3</v>
      </c>
      <c r="AA3374">
        <v>-8.4092999999999998E-3</v>
      </c>
    </row>
    <row r="3375" spans="1:27" x14ac:dyDescent="0.2">
      <c r="A3375" t="s">
        <v>2386</v>
      </c>
      <c r="B3375" t="s">
        <v>34</v>
      </c>
      <c r="C3375" t="s">
        <v>765</v>
      </c>
      <c r="D3375" t="s">
        <v>27</v>
      </c>
      <c r="E3375" t="s">
        <v>20</v>
      </c>
      <c r="F3375">
        <v>14</v>
      </c>
      <c r="G3375">
        <v>12469</v>
      </c>
      <c r="H3375">
        <v>10904</v>
      </c>
      <c r="I3375">
        <v>0.47161560000000002</v>
      </c>
      <c r="J3375">
        <v>0.47041080000000002</v>
      </c>
      <c r="K3375">
        <v>-1.2048E-3</v>
      </c>
      <c r="L3375">
        <v>4.5827999999999997E-3</v>
      </c>
      <c r="M3375">
        <v>6.3340000000000002E-3</v>
      </c>
      <c r="N3375">
        <v>-8.7434999999999995E-3</v>
      </c>
      <c r="O3375">
        <v>12469</v>
      </c>
      <c r="Q3375">
        <v>72.570666000000003</v>
      </c>
      <c r="R3375">
        <v>66.219695999999999</v>
      </c>
      <c r="S3375" t="s">
        <v>17</v>
      </c>
      <c r="T3375">
        <v>-8.7428000000000002E-3</v>
      </c>
      <c r="U3375">
        <v>-7.0778999999999998E-3</v>
      </c>
      <c r="V3375">
        <v>-3.6080000000000001E-3</v>
      </c>
      <c r="W3375">
        <v>-1.2048E-3</v>
      </c>
      <c r="X3375">
        <v>1.1984999999999999E-3</v>
      </c>
      <c r="Y3375">
        <v>4.6683000000000002E-3</v>
      </c>
      <c r="Z3375">
        <v>6.3333E-3</v>
      </c>
      <c r="AA3375">
        <v>-2.5611000000000002E-3</v>
      </c>
    </row>
    <row r="3376" spans="1:27" x14ac:dyDescent="0.2">
      <c r="A3376" t="s">
        <v>2387</v>
      </c>
      <c r="B3376" t="s">
        <v>34</v>
      </c>
      <c r="C3376" t="s">
        <v>765</v>
      </c>
      <c r="D3376" t="s">
        <v>27</v>
      </c>
      <c r="E3376" t="s">
        <v>20</v>
      </c>
      <c r="F3376">
        <v>15</v>
      </c>
      <c r="G3376">
        <v>12469</v>
      </c>
      <c r="H3376">
        <v>10904</v>
      </c>
      <c r="I3376">
        <v>0.47358020000000001</v>
      </c>
      <c r="J3376">
        <v>0.47298289999999998</v>
      </c>
      <c r="K3376">
        <v>-5.9730000000000004E-4</v>
      </c>
      <c r="L3376">
        <v>4.7708000000000004E-3</v>
      </c>
      <c r="M3376">
        <v>7.2506000000000003E-3</v>
      </c>
      <c r="N3376">
        <v>-8.4451999999999999E-3</v>
      </c>
      <c r="O3376">
        <v>12469</v>
      </c>
      <c r="Q3376">
        <v>72.693635</v>
      </c>
      <c r="R3376">
        <v>66.219695999999999</v>
      </c>
      <c r="S3376" t="s">
        <v>18</v>
      </c>
      <c r="T3376">
        <v>-8.4445000000000006E-3</v>
      </c>
      <c r="U3376">
        <v>-6.7112999999999999E-3</v>
      </c>
      <c r="V3376">
        <v>-3.0991E-3</v>
      </c>
      <c r="W3376">
        <v>-5.9730000000000004E-4</v>
      </c>
      <c r="X3376">
        <v>1.9044999999999999E-3</v>
      </c>
      <c r="Y3376">
        <v>5.5167000000000002E-3</v>
      </c>
      <c r="Z3376">
        <v>7.2499000000000001E-3</v>
      </c>
      <c r="AA3376">
        <v>-1.2627999999999999E-3</v>
      </c>
    </row>
    <row r="3377" spans="1:27" x14ac:dyDescent="0.2">
      <c r="A3377" t="s">
        <v>2388</v>
      </c>
      <c r="B3377" t="s">
        <v>34</v>
      </c>
      <c r="C3377" t="s">
        <v>765</v>
      </c>
      <c r="D3377" t="s">
        <v>27</v>
      </c>
      <c r="E3377" t="s">
        <v>20</v>
      </c>
      <c r="F3377">
        <v>16</v>
      </c>
      <c r="G3377">
        <v>12469</v>
      </c>
      <c r="H3377">
        <v>10904</v>
      </c>
      <c r="I3377">
        <v>0.47663139999999998</v>
      </c>
      <c r="J3377">
        <v>0.47803669999999998</v>
      </c>
      <c r="K3377">
        <v>1.4053E-3</v>
      </c>
      <c r="L3377">
        <v>4.8110000000000002E-3</v>
      </c>
      <c r="M3377">
        <v>9.3194000000000003E-3</v>
      </c>
      <c r="N3377">
        <v>-6.5088999999999998E-3</v>
      </c>
      <c r="O3377">
        <v>12469</v>
      </c>
      <c r="Q3377">
        <v>72.324250000000006</v>
      </c>
      <c r="R3377">
        <v>66.219695999999999</v>
      </c>
      <c r="S3377" t="s">
        <v>18</v>
      </c>
      <c r="T3377">
        <v>-6.5081999999999996E-3</v>
      </c>
      <c r="U3377">
        <v>-4.7603000000000003E-3</v>
      </c>
      <c r="V3377">
        <v>-1.1176999999999999E-3</v>
      </c>
      <c r="W3377">
        <v>1.4053E-3</v>
      </c>
      <c r="X3377">
        <v>3.9281999999999997E-3</v>
      </c>
      <c r="Y3377">
        <v>7.5707999999999999E-3</v>
      </c>
      <c r="Z3377">
        <v>9.3186999999999992E-3</v>
      </c>
      <c r="AA3377">
        <v>2.9396000000000001E-3</v>
      </c>
    </row>
    <row r="3378" spans="1:27" x14ac:dyDescent="0.2">
      <c r="A3378" t="s">
        <v>2389</v>
      </c>
      <c r="B3378" t="s">
        <v>34</v>
      </c>
      <c r="C3378" t="s">
        <v>765</v>
      </c>
      <c r="D3378" t="s">
        <v>27</v>
      </c>
      <c r="E3378" t="s">
        <v>20</v>
      </c>
      <c r="F3378">
        <v>17</v>
      </c>
      <c r="G3378">
        <v>12469</v>
      </c>
      <c r="H3378">
        <v>10904</v>
      </c>
      <c r="I3378">
        <v>0.47993560000000002</v>
      </c>
      <c r="J3378">
        <v>0.48367450000000001</v>
      </c>
      <c r="K3378">
        <v>3.7388999999999999E-3</v>
      </c>
      <c r="L3378">
        <v>4.8862000000000003E-3</v>
      </c>
      <c r="M3378">
        <v>1.17768E-2</v>
      </c>
      <c r="N3378">
        <v>-4.2989999999999999E-3</v>
      </c>
      <c r="O3378">
        <v>12469</v>
      </c>
      <c r="Q3378">
        <v>71.269103000000001</v>
      </c>
      <c r="R3378">
        <v>66.219695999999999</v>
      </c>
      <c r="S3378" t="s">
        <v>19</v>
      </c>
      <c r="T3378">
        <v>-4.2982000000000003E-3</v>
      </c>
      <c r="U3378">
        <v>-2.5230999999999999E-3</v>
      </c>
      <c r="V3378">
        <v>1.1766000000000001E-3</v>
      </c>
      <c r="W3378">
        <v>3.7388999999999999E-3</v>
      </c>
      <c r="X3378">
        <v>6.3013000000000001E-3</v>
      </c>
      <c r="Y3378">
        <v>1.00009E-2</v>
      </c>
      <c r="Z3378">
        <v>1.1776099999999999E-2</v>
      </c>
      <c r="AA3378">
        <v>7.7301999999999996E-3</v>
      </c>
    </row>
    <row r="3379" spans="1:27" x14ac:dyDescent="0.2">
      <c r="A3379" t="s">
        <v>2390</v>
      </c>
      <c r="B3379" t="s">
        <v>34</v>
      </c>
      <c r="C3379" t="s">
        <v>765</v>
      </c>
      <c r="D3379" t="s">
        <v>27</v>
      </c>
      <c r="E3379" t="s">
        <v>20</v>
      </c>
      <c r="F3379">
        <v>18</v>
      </c>
      <c r="G3379">
        <v>12469</v>
      </c>
      <c r="H3379">
        <v>10904</v>
      </c>
      <c r="I3379">
        <v>0.48734470000000002</v>
      </c>
      <c r="J3379">
        <v>0.49398940000000002</v>
      </c>
      <c r="K3379">
        <v>6.6446999999999999E-3</v>
      </c>
      <c r="L3379">
        <v>4.8983000000000004E-3</v>
      </c>
      <c r="M3379">
        <v>1.4702399999999999E-2</v>
      </c>
      <c r="N3379">
        <v>-1.413E-3</v>
      </c>
      <c r="O3379">
        <v>12469</v>
      </c>
      <c r="Q3379">
        <v>70.131761999999995</v>
      </c>
      <c r="R3379">
        <v>66.219695999999999</v>
      </c>
      <c r="S3379" t="s">
        <v>19</v>
      </c>
      <c r="T3379">
        <v>-1.4123E-3</v>
      </c>
      <c r="U3379">
        <v>3.6719999999999998E-4</v>
      </c>
      <c r="V3379">
        <v>4.0759999999999998E-3</v>
      </c>
      <c r="W3379">
        <v>6.6446999999999999E-3</v>
      </c>
      <c r="X3379">
        <v>9.2134000000000001E-3</v>
      </c>
      <c r="Y3379">
        <v>1.2922100000000001E-2</v>
      </c>
      <c r="Z3379">
        <v>1.47017E-2</v>
      </c>
      <c r="AA3379">
        <v>1.3451100000000001E-2</v>
      </c>
    </row>
    <row r="3380" spans="1:27" x14ac:dyDescent="0.2">
      <c r="A3380" t="s">
        <v>2391</v>
      </c>
      <c r="B3380" t="s">
        <v>34</v>
      </c>
      <c r="C3380" t="s">
        <v>765</v>
      </c>
      <c r="D3380" t="s">
        <v>27</v>
      </c>
      <c r="E3380" t="s">
        <v>20</v>
      </c>
      <c r="F3380">
        <v>19</v>
      </c>
      <c r="G3380">
        <v>12469</v>
      </c>
      <c r="H3380">
        <v>10904</v>
      </c>
      <c r="I3380">
        <v>0.49407180000000001</v>
      </c>
      <c r="J3380">
        <v>0.50274459999999999</v>
      </c>
      <c r="K3380">
        <v>8.6727000000000002E-3</v>
      </c>
      <c r="L3380">
        <v>4.8272000000000002E-3</v>
      </c>
      <c r="M3380">
        <v>1.66135E-2</v>
      </c>
      <c r="N3380">
        <v>7.3200000000000001E-4</v>
      </c>
      <c r="O3380">
        <v>12469</v>
      </c>
      <c r="Q3380">
        <v>68.961567000000002</v>
      </c>
      <c r="R3380">
        <v>66.219695999999999</v>
      </c>
      <c r="S3380" t="s">
        <v>19</v>
      </c>
      <c r="T3380">
        <v>7.3269999999999997E-4</v>
      </c>
      <c r="U3380">
        <v>2.4864000000000002E-3</v>
      </c>
      <c r="V3380">
        <v>6.1412999999999997E-3</v>
      </c>
      <c r="W3380">
        <v>8.6727000000000002E-3</v>
      </c>
      <c r="X3380">
        <v>1.12041E-2</v>
      </c>
      <c r="Y3380">
        <v>1.4859000000000001E-2</v>
      </c>
      <c r="Z3380">
        <v>1.66128E-2</v>
      </c>
      <c r="AA3380">
        <v>1.72508E-2</v>
      </c>
    </row>
    <row r="3381" spans="1:27" x14ac:dyDescent="0.2">
      <c r="A3381" t="s">
        <v>2392</v>
      </c>
      <c r="B3381" t="s">
        <v>34</v>
      </c>
      <c r="C3381" t="s">
        <v>765</v>
      </c>
      <c r="D3381" t="s">
        <v>27</v>
      </c>
      <c r="E3381" t="s">
        <v>20</v>
      </c>
      <c r="F3381">
        <v>20</v>
      </c>
      <c r="G3381">
        <v>12469</v>
      </c>
      <c r="H3381">
        <v>10904</v>
      </c>
      <c r="I3381">
        <v>0.50800619999999996</v>
      </c>
      <c r="J3381">
        <v>0.51459809999999995</v>
      </c>
      <c r="K3381">
        <v>6.5918000000000001E-3</v>
      </c>
      <c r="L3381">
        <v>4.5982999999999996E-3</v>
      </c>
      <c r="M3381">
        <v>1.4156E-2</v>
      </c>
      <c r="N3381">
        <v>-9.7230000000000005E-4</v>
      </c>
      <c r="O3381">
        <v>12469</v>
      </c>
      <c r="Q3381">
        <v>67.334684999999993</v>
      </c>
      <c r="R3381">
        <v>66.219695999999999</v>
      </c>
      <c r="S3381" t="s">
        <v>19</v>
      </c>
      <c r="T3381">
        <v>-9.7159999999999998E-4</v>
      </c>
      <c r="U3381">
        <v>6.9890000000000002E-4</v>
      </c>
      <c r="V3381">
        <v>4.1805000000000002E-3</v>
      </c>
      <c r="W3381">
        <v>6.5918000000000001E-3</v>
      </c>
      <c r="X3381">
        <v>9.0031999999999994E-3</v>
      </c>
      <c r="Y3381">
        <v>1.2484800000000001E-2</v>
      </c>
      <c r="Z3381">
        <v>1.4155299999999999E-2</v>
      </c>
      <c r="AA3381">
        <v>1.28097E-2</v>
      </c>
    </row>
    <row r="3382" spans="1:27" x14ac:dyDescent="0.2">
      <c r="A3382" t="s">
        <v>2393</v>
      </c>
      <c r="B3382" t="s">
        <v>34</v>
      </c>
      <c r="C3382" t="s">
        <v>765</v>
      </c>
      <c r="D3382" t="s">
        <v>27</v>
      </c>
      <c r="E3382" t="s">
        <v>20</v>
      </c>
      <c r="F3382">
        <v>21</v>
      </c>
      <c r="G3382">
        <v>12469</v>
      </c>
      <c r="H3382">
        <v>10904</v>
      </c>
      <c r="I3382">
        <v>0.54282830000000004</v>
      </c>
      <c r="J3382">
        <v>0.54508389999999995</v>
      </c>
      <c r="K3382">
        <v>2.2556E-3</v>
      </c>
      <c r="L3382">
        <v>4.3834E-3</v>
      </c>
      <c r="M3382">
        <v>9.4661999999999993E-3</v>
      </c>
      <c r="N3382">
        <v>-4.9550000000000002E-3</v>
      </c>
      <c r="O3382">
        <v>12469</v>
      </c>
      <c r="Q3382">
        <v>65.399450000000002</v>
      </c>
      <c r="R3382">
        <v>66.219695999999999</v>
      </c>
      <c r="S3382" t="s">
        <v>19</v>
      </c>
      <c r="T3382">
        <v>-4.9544000000000003E-3</v>
      </c>
      <c r="U3382">
        <v>-3.3619000000000001E-3</v>
      </c>
      <c r="V3382">
        <v>-4.3000000000000002E-5</v>
      </c>
      <c r="W3382">
        <v>2.2556E-3</v>
      </c>
      <c r="X3382">
        <v>4.5541999999999996E-3</v>
      </c>
      <c r="Y3382">
        <v>7.8730999999999992E-3</v>
      </c>
      <c r="Z3382">
        <v>9.4655999999999994E-3</v>
      </c>
      <c r="AA3382">
        <v>4.1380999999999996E-3</v>
      </c>
    </row>
    <row r="3383" spans="1:27" x14ac:dyDescent="0.2">
      <c r="A3383" t="s">
        <v>2394</v>
      </c>
      <c r="B3383" t="s">
        <v>34</v>
      </c>
      <c r="C3383" t="s">
        <v>765</v>
      </c>
      <c r="D3383" t="s">
        <v>27</v>
      </c>
      <c r="E3383" t="s">
        <v>20</v>
      </c>
      <c r="F3383">
        <v>22</v>
      </c>
      <c r="G3383">
        <v>12469</v>
      </c>
      <c r="H3383">
        <v>10904</v>
      </c>
      <c r="I3383">
        <v>0.53705749999999997</v>
      </c>
      <c r="J3383">
        <v>0.53776109999999999</v>
      </c>
      <c r="K3383">
        <v>7.0359999999999997E-4</v>
      </c>
      <c r="L3383">
        <v>4.2071000000000001E-3</v>
      </c>
      <c r="M3383">
        <v>7.6242999999999997E-3</v>
      </c>
      <c r="N3383">
        <v>-6.2170999999999997E-3</v>
      </c>
      <c r="O3383">
        <v>12469</v>
      </c>
      <c r="Q3383">
        <v>64.280362999999994</v>
      </c>
      <c r="R3383">
        <v>66.219695999999999</v>
      </c>
      <c r="S3383" t="s">
        <v>18</v>
      </c>
      <c r="T3383">
        <v>-6.2164999999999998E-3</v>
      </c>
      <c r="U3383">
        <v>-4.6880000000000003E-3</v>
      </c>
      <c r="V3383">
        <v>-1.5026E-3</v>
      </c>
      <c r="W3383">
        <v>7.0359999999999997E-4</v>
      </c>
      <c r="X3383">
        <v>2.9098000000000001E-3</v>
      </c>
      <c r="Y3383">
        <v>6.0952999999999997E-3</v>
      </c>
      <c r="Z3383">
        <v>7.6236999999999997E-3</v>
      </c>
      <c r="AA3383">
        <v>1.3083999999999999E-3</v>
      </c>
    </row>
    <row r="3384" spans="1:27" x14ac:dyDescent="0.2">
      <c r="A3384" t="s">
        <v>2395</v>
      </c>
      <c r="B3384" t="s">
        <v>34</v>
      </c>
      <c r="C3384" t="s">
        <v>765</v>
      </c>
      <c r="D3384" t="s">
        <v>27</v>
      </c>
      <c r="E3384" t="s">
        <v>20</v>
      </c>
      <c r="F3384">
        <v>23</v>
      </c>
      <c r="G3384">
        <v>12469</v>
      </c>
      <c r="H3384">
        <v>10904</v>
      </c>
      <c r="I3384">
        <v>0.48870400000000003</v>
      </c>
      <c r="J3384">
        <v>0.48909140000000001</v>
      </c>
      <c r="K3384">
        <v>3.8739999999999998E-4</v>
      </c>
      <c r="L3384">
        <v>3.9360000000000003E-3</v>
      </c>
      <c r="M3384">
        <v>6.8621000000000003E-3</v>
      </c>
      <c r="N3384">
        <v>-6.0873000000000003E-3</v>
      </c>
      <c r="O3384">
        <v>12469</v>
      </c>
      <c r="Q3384">
        <v>63.808219000000001</v>
      </c>
      <c r="R3384">
        <v>66.219695999999999</v>
      </c>
      <c r="S3384" t="s">
        <v>18</v>
      </c>
      <c r="T3384">
        <v>-6.0866999999999996E-3</v>
      </c>
      <c r="U3384">
        <v>-4.6566999999999997E-3</v>
      </c>
      <c r="V3384">
        <v>-1.6766000000000001E-3</v>
      </c>
      <c r="W3384">
        <v>3.8739999999999998E-4</v>
      </c>
      <c r="X3384">
        <v>2.4515000000000001E-3</v>
      </c>
      <c r="Y3384">
        <v>5.4316E-3</v>
      </c>
      <c r="Z3384">
        <v>6.8615000000000004E-3</v>
      </c>
      <c r="AA3384">
        <v>7.9219999999999996E-4</v>
      </c>
    </row>
    <row r="3385" spans="1:27" x14ac:dyDescent="0.2">
      <c r="A3385" t="s">
        <v>2396</v>
      </c>
      <c r="B3385" t="s">
        <v>34</v>
      </c>
      <c r="C3385" t="s">
        <v>765</v>
      </c>
      <c r="D3385" t="s">
        <v>27</v>
      </c>
      <c r="E3385" t="s">
        <v>20</v>
      </c>
      <c r="F3385">
        <v>24</v>
      </c>
      <c r="G3385">
        <v>12469</v>
      </c>
      <c r="H3385">
        <v>10904</v>
      </c>
      <c r="I3385">
        <v>0.42409649999999999</v>
      </c>
      <c r="J3385">
        <v>0.42230669999999998</v>
      </c>
      <c r="K3385">
        <v>-1.7897E-3</v>
      </c>
      <c r="L3385">
        <v>3.4813999999999999E-3</v>
      </c>
      <c r="M3385">
        <v>3.9372000000000001E-3</v>
      </c>
      <c r="N3385">
        <v>-7.5166E-3</v>
      </c>
      <c r="O3385">
        <v>12469</v>
      </c>
      <c r="Q3385">
        <v>63.454652000000003</v>
      </c>
      <c r="R3385">
        <v>66.219695999999999</v>
      </c>
      <c r="S3385" t="s">
        <v>18</v>
      </c>
      <c r="T3385">
        <v>-7.5161000000000004E-3</v>
      </c>
      <c r="U3385">
        <v>-6.2513000000000004E-3</v>
      </c>
      <c r="V3385">
        <v>-3.6154E-3</v>
      </c>
      <c r="W3385">
        <v>-1.7897E-3</v>
      </c>
      <c r="X3385">
        <v>3.5899999999999998E-5</v>
      </c>
      <c r="Y3385">
        <v>2.6719000000000001E-3</v>
      </c>
      <c r="Z3385">
        <v>3.9366000000000002E-3</v>
      </c>
      <c r="AA3385">
        <v>-4.2379999999999996E-3</v>
      </c>
    </row>
    <row r="3386" spans="1:27" x14ac:dyDescent="0.2">
      <c r="A3386" t="s">
        <v>2397</v>
      </c>
      <c r="B3386" t="s">
        <v>35</v>
      </c>
      <c r="C3386" t="s">
        <v>765</v>
      </c>
      <c r="D3386" t="s">
        <v>27</v>
      </c>
      <c r="E3386" t="s">
        <v>20</v>
      </c>
      <c r="F3386">
        <v>1</v>
      </c>
      <c r="G3386">
        <v>3901</v>
      </c>
      <c r="H3386">
        <v>5634</v>
      </c>
      <c r="I3386">
        <v>0.36480820000000003</v>
      </c>
      <c r="J3386">
        <v>0.36430469999999998</v>
      </c>
      <c r="K3386">
        <v>-5.0350000000000004E-4</v>
      </c>
      <c r="L3386">
        <v>4.2542999999999999E-3</v>
      </c>
      <c r="M3386" s="1">
        <v>6.4948000000000002E-3</v>
      </c>
      <c r="N3386">
        <v>-7.5018999999999997E-3</v>
      </c>
      <c r="O3386">
        <v>3131.1039999999998</v>
      </c>
      <c r="P3386">
        <v>0.80264150000000001</v>
      </c>
      <c r="Q3386">
        <v>62.947377000000003</v>
      </c>
      <c r="R3386">
        <v>66.226252000000002</v>
      </c>
      <c r="S3386" t="s">
        <v>18</v>
      </c>
      <c r="T3386">
        <v>-7.5012999999999998E-3</v>
      </c>
      <c r="U3386">
        <v>-5.9557000000000004E-3</v>
      </c>
      <c r="V3386">
        <v>-2.7345E-3</v>
      </c>
      <c r="W3386">
        <v>-5.0350000000000004E-4</v>
      </c>
      <c r="X3386">
        <v>1.7274E-3</v>
      </c>
      <c r="Y3386">
        <v>4.9486E-3</v>
      </c>
      <c r="Z3386">
        <v>6.4942000000000003E-3</v>
      </c>
      <c r="AA3386">
        <v>-1.3822000000000001E-3</v>
      </c>
    </row>
    <row r="3387" spans="1:27" x14ac:dyDescent="0.2">
      <c r="A3387" t="s">
        <v>2398</v>
      </c>
      <c r="B3387" t="s">
        <v>35</v>
      </c>
      <c r="C3387" t="s">
        <v>765</v>
      </c>
      <c r="D3387" t="s">
        <v>27</v>
      </c>
      <c r="E3387" t="s">
        <v>20</v>
      </c>
      <c r="F3387">
        <v>2</v>
      </c>
      <c r="G3387">
        <v>3901</v>
      </c>
      <c r="H3387">
        <v>5634</v>
      </c>
      <c r="I3387">
        <v>0.32350839999999997</v>
      </c>
      <c r="J3387">
        <v>0.3225344</v>
      </c>
      <c r="K3387">
        <v>-9.7409999999999999E-4</v>
      </c>
      <c r="L3387">
        <v>3.8470000000000002E-3</v>
      </c>
      <c r="M3387">
        <v>5.3541999999999999E-3</v>
      </c>
      <c r="N3387">
        <v>-7.3023000000000003E-3</v>
      </c>
      <c r="O3387">
        <v>3131.1039999999998</v>
      </c>
      <c r="P3387">
        <v>0.80264150000000001</v>
      </c>
      <c r="Q3387">
        <v>62.672299000000002</v>
      </c>
      <c r="R3387">
        <v>66.226252000000002</v>
      </c>
      <c r="S3387" t="s">
        <v>18</v>
      </c>
      <c r="T3387">
        <v>-7.3017999999999998E-3</v>
      </c>
      <c r="U3387">
        <v>-5.9042000000000001E-3</v>
      </c>
      <c r="V3387">
        <v>-2.9914E-3</v>
      </c>
      <c r="W3387">
        <v>-9.7409999999999999E-4</v>
      </c>
      <c r="X3387">
        <v>1.0433E-3</v>
      </c>
      <c r="Y3387">
        <v>3.9560000000000003E-3</v>
      </c>
      <c r="Z3387">
        <v>5.3536E-3</v>
      </c>
      <c r="AA3387">
        <v>-3.0201E-3</v>
      </c>
    </row>
    <row r="3388" spans="1:27" x14ac:dyDescent="0.2">
      <c r="A3388" t="s">
        <v>2399</v>
      </c>
      <c r="B3388" t="s">
        <v>35</v>
      </c>
      <c r="C3388" t="s">
        <v>765</v>
      </c>
      <c r="D3388" t="s">
        <v>27</v>
      </c>
      <c r="E3388" t="s">
        <v>20</v>
      </c>
      <c r="F3388">
        <v>3</v>
      </c>
      <c r="G3388">
        <v>3901</v>
      </c>
      <c r="H3388">
        <v>5634</v>
      </c>
      <c r="I3388">
        <v>0.29350019999999999</v>
      </c>
      <c r="J3388">
        <v>0.29686639999999997</v>
      </c>
      <c r="K3388">
        <v>3.3662000000000002E-3</v>
      </c>
      <c r="L3388">
        <v>3.5896000000000001E-3</v>
      </c>
      <c r="M3388">
        <v>9.2710999999999991E-3</v>
      </c>
      <c r="N3388">
        <v>-2.5387000000000001E-3</v>
      </c>
      <c r="O3388">
        <v>3131.1039999999998</v>
      </c>
      <c r="P3388">
        <v>0.80264150000000001</v>
      </c>
      <c r="Q3388">
        <v>62.630397000000002</v>
      </c>
      <c r="R3388">
        <v>66.226252000000002</v>
      </c>
      <c r="S3388" t="s">
        <v>18</v>
      </c>
      <c r="T3388">
        <v>-2.5382E-3</v>
      </c>
      <c r="U3388">
        <v>-1.2340999999999999E-3</v>
      </c>
      <c r="V3388">
        <v>1.4838E-3</v>
      </c>
      <c r="W3388">
        <v>3.3662000000000002E-3</v>
      </c>
      <c r="X3388">
        <v>5.2486E-3</v>
      </c>
      <c r="Y3388">
        <v>7.9664999999999996E-3</v>
      </c>
      <c r="Z3388">
        <v>9.2706000000000004E-3</v>
      </c>
      <c r="AA3388">
        <v>1.1339E-2</v>
      </c>
    </row>
    <row r="3389" spans="1:27" x14ac:dyDescent="0.2">
      <c r="A3389" t="s">
        <v>2400</v>
      </c>
      <c r="B3389" t="s">
        <v>35</v>
      </c>
      <c r="C3389" t="s">
        <v>765</v>
      </c>
      <c r="D3389" t="s">
        <v>27</v>
      </c>
      <c r="E3389" t="s">
        <v>20</v>
      </c>
      <c r="F3389">
        <v>4</v>
      </c>
      <c r="G3389">
        <v>3901</v>
      </c>
      <c r="H3389">
        <v>5634</v>
      </c>
      <c r="I3389">
        <v>0.28056120000000001</v>
      </c>
      <c r="J3389">
        <v>0.2821167</v>
      </c>
      <c r="K3389">
        <v>1.5555E-3</v>
      </c>
      <c r="L3389">
        <v>3.3528999999999998E-3</v>
      </c>
      <c r="M3389">
        <v>7.071E-3</v>
      </c>
      <c r="N3389">
        <v>-3.96E-3</v>
      </c>
      <c r="O3389">
        <v>3131.1039999999998</v>
      </c>
      <c r="P3389">
        <v>0.80264150000000001</v>
      </c>
      <c r="Q3389">
        <v>62.492883999999997</v>
      </c>
      <c r="R3389">
        <v>66.226252000000002</v>
      </c>
      <c r="S3389" t="s">
        <v>18</v>
      </c>
      <c r="T3389">
        <v>-3.9595000000000003E-3</v>
      </c>
      <c r="U3389">
        <v>-2.7414000000000002E-3</v>
      </c>
      <c r="V3389">
        <v>-2.028E-4</v>
      </c>
      <c r="W3389">
        <v>1.5555E-3</v>
      </c>
      <c r="X3389">
        <v>3.3138E-3</v>
      </c>
      <c r="Y3389">
        <v>5.8523999999999998E-3</v>
      </c>
      <c r="Z3389">
        <v>7.0705000000000004E-3</v>
      </c>
      <c r="AA3389">
        <v>5.5136999999999999E-3</v>
      </c>
    </row>
    <row r="3390" spans="1:27" x14ac:dyDescent="0.2">
      <c r="A3390" t="s">
        <v>2401</v>
      </c>
      <c r="B3390" t="s">
        <v>35</v>
      </c>
      <c r="C3390" t="s">
        <v>765</v>
      </c>
      <c r="D3390" t="s">
        <v>27</v>
      </c>
      <c r="E3390" t="s">
        <v>20</v>
      </c>
      <c r="F3390">
        <v>5</v>
      </c>
      <c r="G3390">
        <v>3901</v>
      </c>
      <c r="H3390">
        <v>5634</v>
      </c>
      <c r="I3390">
        <v>0.27482800000000002</v>
      </c>
      <c r="J3390">
        <v>0.27589399999999997</v>
      </c>
      <c r="K3390">
        <v>1.0660000000000001E-3</v>
      </c>
      <c r="L3390">
        <v>3.2369999999999999E-3</v>
      </c>
      <c r="M3390">
        <v>6.3908999999999997E-3</v>
      </c>
      <c r="N3390">
        <v>-4.2589000000000004E-3</v>
      </c>
      <c r="O3390">
        <v>3131.1039999999998</v>
      </c>
      <c r="P3390">
        <v>0.80264150000000001</v>
      </c>
      <c r="Q3390">
        <v>62.284587000000002</v>
      </c>
      <c r="R3390">
        <v>66.226252000000002</v>
      </c>
      <c r="S3390" t="s">
        <v>18</v>
      </c>
      <c r="T3390">
        <v>-4.2583999999999999E-3</v>
      </c>
      <c r="U3390">
        <v>-3.0823999999999999E-3</v>
      </c>
      <c r="V3390">
        <v>-6.3150000000000001E-4</v>
      </c>
      <c r="W3390">
        <v>1.0660000000000001E-3</v>
      </c>
      <c r="X3390">
        <v>2.7634999999999999E-3</v>
      </c>
      <c r="Y3390">
        <v>5.2144000000000001E-3</v>
      </c>
      <c r="Z3390">
        <v>6.3904000000000001E-3</v>
      </c>
      <c r="AA3390">
        <v>3.8639E-3</v>
      </c>
    </row>
    <row r="3391" spans="1:27" x14ac:dyDescent="0.2">
      <c r="A3391" t="s">
        <v>2402</v>
      </c>
      <c r="B3391" t="s">
        <v>35</v>
      </c>
      <c r="C3391" t="s">
        <v>765</v>
      </c>
      <c r="D3391" t="s">
        <v>27</v>
      </c>
      <c r="E3391" t="s">
        <v>20</v>
      </c>
      <c r="F3391">
        <v>6</v>
      </c>
      <c r="G3391">
        <v>3901</v>
      </c>
      <c r="H3391">
        <v>5634</v>
      </c>
      <c r="I3391">
        <v>0.28210489999999999</v>
      </c>
      <c r="J3391">
        <v>0.28259889999999999</v>
      </c>
      <c r="K3391">
        <v>4.9399999999999997E-4</v>
      </c>
      <c r="L3391">
        <v>3.1711E-3</v>
      </c>
      <c r="M3391">
        <v>5.7105000000000003E-3</v>
      </c>
      <c r="N3391">
        <v>-4.7223999999999999E-3</v>
      </c>
      <c r="O3391">
        <v>3131.1039999999998</v>
      </c>
      <c r="P3391">
        <v>0.80264150000000001</v>
      </c>
      <c r="Q3391">
        <v>62.311452000000003</v>
      </c>
      <c r="R3391">
        <v>66.226252000000002</v>
      </c>
      <c r="S3391" t="s">
        <v>18</v>
      </c>
      <c r="T3391">
        <v>-4.7219999999999996E-3</v>
      </c>
      <c r="U3391">
        <v>-3.5699E-3</v>
      </c>
      <c r="V3391">
        <v>-1.1689000000000001E-3</v>
      </c>
      <c r="W3391">
        <v>4.9399999999999997E-4</v>
      </c>
      <c r="X3391">
        <v>2.1568999999999998E-3</v>
      </c>
      <c r="Y3391">
        <v>4.5579000000000001E-3</v>
      </c>
      <c r="Z3391">
        <v>5.7099999999999998E-3</v>
      </c>
      <c r="AA3391">
        <v>1.7481E-3</v>
      </c>
    </row>
    <row r="3392" spans="1:27" x14ac:dyDescent="0.2">
      <c r="A3392" t="s">
        <v>2403</v>
      </c>
      <c r="B3392" t="s">
        <v>35</v>
      </c>
      <c r="C3392" t="s">
        <v>765</v>
      </c>
      <c r="D3392" t="s">
        <v>27</v>
      </c>
      <c r="E3392" t="s">
        <v>20</v>
      </c>
      <c r="F3392">
        <v>7</v>
      </c>
      <c r="G3392">
        <v>3901</v>
      </c>
      <c r="H3392">
        <v>5634</v>
      </c>
      <c r="I3392">
        <v>0.30596659999999998</v>
      </c>
      <c r="J3392">
        <v>0.303284</v>
      </c>
      <c r="K3392">
        <v>-2.6825999999999998E-3</v>
      </c>
      <c r="L3392">
        <v>3.3549000000000001E-3</v>
      </c>
      <c r="M3392">
        <v>2.8362000000000001E-3</v>
      </c>
      <c r="N3392">
        <v>-8.2013999999999993E-3</v>
      </c>
      <c r="O3392">
        <v>3131.1039999999998</v>
      </c>
      <c r="P3392">
        <v>0.80264150000000001</v>
      </c>
      <c r="Q3392">
        <v>62.030993000000002</v>
      </c>
      <c r="R3392">
        <v>66.226252000000002</v>
      </c>
      <c r="S3392" t="s">
        <v>18</v>
      </c>
      <c r="T3392">
        <v>-8.2009000000000006E-3</v>
      </c>
      <c r="U3392">
        <v>-6.9820999999999998E-3</v>
      </c>
      <c r="V3392">
        <v>-4.4419000000000004E-3</v>
      </c>
      <c r="W3392">
        <v>-2.6825999999999998E-3</v>
      </c>
      <c r="X3392">
        <v>-9.2330000000000005E-4</v>
      </c>
      <c r="Y3392">
        <v>1.6169000000000001E-3</v>
      </c>
      <c r="Z3392">
        <v>2.8357E-3</v>
      </c>
      <c r="AA3392">
        <v>-8.8450999999999998E-3</v>
      </c>
    </row>
    <row r="3393" spans="1:27" x14ac:dyDescent="0.2">
      <c r="A3393" t="s">
        <v>2404</v>
      </c>
      <c r="B3393" t="s">
        <v>35</v>
      </c>
      <c r="C3393" t="s">
        <v>765</v>
      </c>
      <c r="D3393" t="s">
        <v>27</v>
      </c>
      <c r="E3393" t="s">
        <v>20</v>
      </c>
      <c r="F3393">
        <v>8</v>
      </c>
      <c r="G3393">
        <v>3901</v>
      </c>
      <c r="H3393">
        <v>5634</v>
      </c>
      <c r="I3393">
        <v>0.34937439999999997</v>
      </c>
      <c r="J3393">
        <v>0.34006019999999998</v>
      </c>
      <c r="K3393">
        <v>-9.3141999999999999E-3</v>
      </c>
      <c r="L3393">
        <v>3.9194E-3</v>
      </c>
      <c r="M3393">
        <v>-2.8668000000000001E-3</v>
      </c>
      <c r="N3393">
        <v>-1.5761500000000001E-2</v>
      </c>
      <c r="O3393">
        <v>3131.1039999999998</v>
      </c>
      <c r="P3393">
        <v>0.80264150000000001</v>
      </c>
      <c r="Q3393">
        <v>62.508682999999998</v>
      </c>
      <c r="R3393">
        <v>66.226252000000002</v>
      </c>
      <c r="S3393" t="s">
        <v>18</v>
      </c>
      <c r="T3393">
        <v>-1.5760900000000001E-2</v>
      </c>
      <c r="U3393">
        <v>-1.4337000000000001E-2</v>
      </c>
      <c r="V3393">
        <v>-1.1369499999999999E-2</v>
      </c>
      <c r="W3393">
        <v>-9.3141999999999999E-3</v>
      </c>
      <c r="X3393">
        <v>-7.2589000000000004E-3</v>
      </c>
      <c r="Y3393">
        <v>-4.2912999999999996E-3</v>
      </c>
      <c r="Z3393">
        <v>-2.8674E-3</v>
      </c>
      <c r="AA3393">
        <v>-2.7389799999999999E-2</v>
      </c>
    </row>
    <row r="3394" spans="1:27" x14ac:dyDescent="0.2">
      <c r="A3394" t="s">
        <v>2405</v>
      </c>
      <c r="B3394" t="s">
        <v>35</v>
      </c>
      <c r="C3394" t="s">
        <v>765</v>
      </c>
      <c r="D3394" t="s">
        <v>27</v>
      </c>
      <c r="E3394" t="s">
        <v>20</v>
      </c>
      <c r="F3394">
        <v>9</v>
      </c>
      <c r="G3394">
        <v>3901</v>
      </c>
      <c r="H3394">
        <v>5634</v>
      </c>
      <c r="I3394">
        <v>0.3950149</v>
      </c>
      <c r="J3394">
        <v>0.38794099999999998</v>
      </c>
      <c r="K3394">
        <v>-7.0739000000000002E-3</v>
      </c>
      <c r="L3394">
        <v>4.5499E-3</v>
      </c>
      <c r="M3394">
        <v>4.1070000000000001E-4</v>
      </c>
      <c r="N3394">
        <v>-1.45585E-2</v>
      </c>
      <c r="O3394">
        <v>3131.1039999999998</v>
      </c>
      <c r="P3394">
        <v>0.80264150000000001</v>
      </c>
      <c r="Q3394">
        <v>63.724859000000002</v>
      </c>
      <c r="R3394">
        <v>66.226252000000002</v>
      </c>
      <c r="S3394" t="s">
        <v>18</v>
      </c>
      <c r="T3394">
        <v>-1.4557799999999999E-2</v>
      </c>
      <c r="U3394">
        <v>-1.29049E-2</v>
      </c>
      <c r="V3394">
        <v>-9.4599000000000003E-3</v>
      </c>
      <c r="W3394">
        <v>-7.0739000000000002E-3</v>
      </c>
      <c r="X3394">
        <v>-4.6879000000000001E-3</v>
      </c>
      <c r="Y3394">
        <v>-1.243E-3</v>
      </c>
      <c r="Z3394">
        <v>4.0999999999999999E-4</v>
      </c>
      <c r="AA3394">
        <v>-1.8234500000000001E-2</v>
      </c>
    </row>
    <row r="3395" spans="1:27" x14ac:dyDescent="0.2">
      <c r="A3395" t="s">
        <v>2406</v>
      </c>
      <c r="B3395" t="s">
        <v>35</v>
      </c>
      <c r="C3395" t="s">
        <v>765</v>
      </c>
      <c r="D3395" t="s">
        <v>27</v>
      </c>
      <c r="E3395" t="s">
        <v>20</v>
      </c>
      <c r="F3395">
        <v>10</v>
      </c>
      <c r="G3395">
        <v>3901</v>
      </c>
      <c r="H3395">
        <v>5634</v>
      </c>
      <c r="I3395">
        <v>0.43142760000000002</v>
      </c>
      <c r="J3395">
        <v>0.42772149999999998</v>
      </c>
      <c r="K3395" s="1">
        <v>-3.7060999999999999E-3</v>
      </c>
      <c r="L3395">
        <v>5.1273999999999998E-3</v>
      </c>
      <c r="M3395">
        <v>4.7285000000000001E-3</v>
      </c>
      <c r="N3395">
        <v>-1.2140700000000001E-2</v>
      </c>
      <c r="O3395">
        <v>3131.1039999999998</v>
      </c>
      <c r="P3395">
        <v>0.80264150000000001</v>
      </c>
      <c r="Q3395">
        <v>65.081996000000004</v>
      </c>
      <c r="R3395">
        <v>66.226252000000002</v>
      </c>
      <c r="S3395" t="s">
        <v>18</v>
      </c>
      <c r="T3395">
        <v>-1.21399E-2</v>
      </c>
      <c r="U3395">
        <v>-1.0277100000000001E-2</v>
      </c>
      <c r="V3395">
        <v>-6.3949000000000002E-3</v>
      </c>
      <c r="W3395">
        <v>-3.7060999999999999E-3</v>
      </c>
      <c r="X3395">
        <v>-1.0173000000000001E-3</v>
      </c>
      <c r="Y3395">
        <v>2.8649000000000001E-3</v>
      </c>
      <c r="Z3395">
        <v>4.7276999999999996E-3</v>
      </c>
      <c r="AA3395">
        <v>-8.6646999999999991E-3</v>
      </c>
    </row>
    <row r="3396" spans="1:27" x14ac:dyDescent="0.2">
      <c r="A3396" t="s">
        <v>2407</v>
      </c>
      <c r="B3396" t="s">
        <v>35</v>
      </c>
      <c r="C3396" t="s">
        <v>765</v>
      </c>
      <c r="D3396" t="s">
        <v>27</v>
      </c>
      <c r="E3396" t="s">
        <v>20</v>
      </c>
      <c r="F3396">
        <v>11</v>
      </c>
      <c r="G3396">
        <v>3901</v>
      </c>
      <c r="H3396">
        <v>5634</v>
      </c>
      <c r="I3396">
        <v>0.45308330000000002</v>
      </c>
      <c r="J3396">
        <v>0.44900230000000002</v>
      </c>
      <c r="K3396">
        <v>-4.0810000000000004E-3</v>
      </c>
      <c r="L3396">
        <v>5.4536999999999997E-3</v>
      </c>
      <c r="M3396">
        <v>4.8903000000000002E-3</v>
      </c>
      <c r="N3396">
        <v>-1.3052299999999999E-2</v>
      </c>
      <c r="O3396">
        <v>3131.1039999999998</v>
      </c>
      <c r="P3396">
        <v>0.80264150000000001</v>
      </c>
      <c r="Q3396">
        <v>67.329227000000003</v>
      </c>
      <c r="R3396">
        <v>66.226252000000002</v>
      </c>
      <c r="S3396" t="s">
        <v>18</v>
      </c>
      <c r="T3396">
        <v>-1.3051500000000001E-2</v>
      </c>
      <c r="U3396">
        <v>-1.1070200000000001E-2</v>
      </c>
      <c r="V3396">
        <v>-6.9408999999999998E-3</v>
      </c>
      <c r="W3396">
        <v>-4.0810000000000004E-3</v>
      </c>
      <c r="X3396">
        <v>-1.2210999999999999E-3</v>
      </c>
      <c r="Y3396">
        <v>2.9080999999999998E-3</v>
      </c>
      <c r="Z3396">
        <v>4.8894999999999997E-3</v>
      </c>
      <c r="AA3396">
        <v>-9.0890999999999993E-3</v>
      </c>
    </row>
    <row r="3397" spans="1:27" x14ac:dyDescent="0.2">
      <c r="A3397" t="s">
        <v>2408</v>
      </c>
      <c r="B3397" t="s">
        <v>35</v>
      </c>
      <c r="C3397" t="s">
        <v>765</v>
      </c>
      <c r="D3397" t="s">
        <v>27</v>
      </c>
      <c r="E3397" t="s">
        <v>20</v>
      </c>
      <c r="F3397">
        <v>12</v>
      </c>
      <c r="G3397">
        <v>3901</v>
      </c>
      <c r="H3397">
        <v>5634</v>
      </c>
      <c r="I3397">
        <v>0.46019769999999999</v>
      </c>
      <c r="J3397">
        <v>0.46218789999999998</v>
      </c>
      <c r="K3397">
        <v>1.9900999999999999E-3</v>
      </c>
      <c r="L3397">
        <v>5.9455000000000003E-3</v>
      </c>
      <c r="M3397">
        <v>1.17705E-2</v>
      </c>
      <c r="N3397">
        <v>-7.7901999999999997E-3</v>
      </c>
      <c r="O3397">
        <v>3131.1039999999998</v>
      </c>
      <c r="P3397">
        <v>0.80264150000000001</v>
      </c>
      <c r="Q3397">
        <v>69.460898999999998</v>
      </c>
      <c r="R3397">
        <v>66.226252000000002</v>
      </c>
      <c r="S3397" t="s">
        <v>18</v>
      </c>
      <c r="T3397">
        <v>-7.7892999999999999E-3</v>
      </c>
      <c r="U3397">
        <v>-5.6293000000000003E-3</v>
      </c>
      <c r="V3397">
        <v>-1.1276999999999999E-3</v>
      </c>
      <c r="W3397">
        <v>1.9900999999999999E-3</v>
      </c>
      <c r="X3397">
        <v>5.1079000000000003E-3</v>
      </c>
      <c r="Y3397">
        <v>9.6095999999999994E-3</v>
      </c>
      <c r="Z3397">
        <v>1.17696E-2</v>
      </c>
      <c r="AA3397">
        <v>4.3058999999999997E-3</v>
      </c>
    </row>
    <row r="3398" spans="1:27" x14ac:dyDescent="0.2">
      <c r="A3398" t="s">
        <v>2409</v>
      </c>
      <c r="B3398" t="s">
        <v>35</v>
      </c>
      <c r="C3398" t="s">
        <v>765</v>
      </c>
      <c r="D3398" t="s">
        <v>27</v>
      </c>
      <c r="E3398" t="s">
        <v>20</v>
      </c>
      <c r="F3398">
        <v>13</v>
      </c>
      <c r="G3398">
        <v>3901</v>
      </c>
      <c r="H3398">
        <v>5634</v>
      </c>
      <c r="I3398">
        <v>0.46643849999999998</v>
      </c>
      <c r="J3398">
        <v>0.46853299999999998</v>
      </c>
      <c r="K3398">
        <v>2.0945E-3</v>
      </c>
      <c r="L3398">
        <v>6.3239000000000004E-3</v>
      </c>
      <c r="M3398">
        <v>1.24972E-2</v>
      </c>
      <c r="N3398">
        <v>-8.3082999999999994E-3</v>
      </c>
      <c r="O3398">
        <v>3131.1039999999998</v>
      </c>
      <c r="P3398">
        <v>0.80264150000000001</v>
      </c>
      <c r="Q3398">
        <v>71.498881999999995</v>
      </c>
      <c r="R3398">
        <v>66.226252000000002</v>
      </c>
      <c r="S3398" t="s">
        <v>18</v>
      </c>
      <c r="T3398">
        <v>-8.3073999999999995E-3</v>
      </c>
      <c r="U3398">
        <v>-6.0099000000000003E-3</v>
      </c>
      <c r="V3398">
        <v>-1.2218000000000001E-3</v>
      </c>
      <c r="W3398">
        <v>2.0945E-3</v>
      </c>
      <c r="X3398">
        <v>5.4107000000000001E-3</v>
      </c>
      <c r="Y3398">
        <v>1.0198799999999999E-2</v>
      </c>
      <c r="Z3398">
        <v>1.24963E-2</v>
      </c>
      <c r="AA3398">
        <v>4.4703E-3</v>
      </c>
    </row>
    <row r="3399" spans="1:27" x14ac:dyDescent="0.2">
      <c r="A3399" t="s">
        <v>2410</v>
      </c>
      <c r="B3399" t="s">
        <v>35</v>
      </c>
      <c r="C3399" t="s">
        <v>765</v>
      </c>
      <c r="D3399" t="s">
        <v>27</v>
      </c>
      <c r="E3399" t="s">
        <v>20</v>
      </c>
      <c r="F3399">
        <v>14</v>
      </c>
      <c r="G3399">
        <v>3901</v>
      </c>
      <c r="H3399">
        <v>5634</v>
      </c>
      <c r="I3399">
        <v>0.47135199999999999</v>
      </c>
      <c r="J3399">
        <v>0.47419840000000002</v>
      </c>
      <c r="K3399">
        <v>2.8463999999999998E-3</v>
      </c>
      <c r="L3399">
        <v>6.5262999999999996E-3</v>
      </c>
      <c r="M3399">
        <v>1.3582199999999999E-2</v>
      </c>
      <c r="N3399">
        <v>-7.8893999999999995E-3</v>
      </c>
      <c r="O3399">
        <v>3131.1039999999998</v>
      </c>
      <c r="P3399">
        <v>0.80264150000000001</v>
      </c>
      <c r="Q3399">
        <v>72.563720000000004</v>
      </c>
      <c r="R3399">
        <v>66.226252000000002</v>
      </c>
      <c r="S3399" t="s">
        <v>18</v>
      </c>
      <c r="T3399">
        <v>-7.8884999999999997E-3</v>
      </c>
      <c r="U3399">
        <v>-5.5174000000000004E-3</v>
      </c>
      <c r="V3399">
        <v>-5.7600000000000001E-4</v>
      </c>
      <c r="W3399">
        <v>2.8463999999999998E-3</v>
      </c>
      <c r="X3399">
        <v>6.2687999999999997E-3</v>
      </c>
      <c r="Y3399">
        <v>1.12102E-2</v>
      </c>
      <c r="Z3399">
        <v>1.3581299999999999E-2</v>
      </c>
      <c r="AA3399">
        <v>6.0026000000000003E-3</v>
      </c>
    </row>
    <row r="3400" spans="1:27" x14ac:dyDescent="0.2">
      <c r="A3400" t="s">
        <v>2411</v>
      </c>
      <c r="B3400" t="s">
        <v>35</v>
      </c>
      <c r="C3400" t="s">
        <v>765</v>
      </c>
      <c r="D3400" t="s">
        <v>27</v>
      </c>
      <c r="E3400" t="s">
        <v>20</v>
      </c>
      <c r="F3400">
        <v>15</v>
      </c>
      <c r="G3400">
        <v>3901</v>
      </c>
      <c r="H3400">
        <v>5634</v>
      </c>
      <c r="I3400">
        <v>0.48322480000000001</v>
      </c>
      <c r="J3400">
        <v>0.47948619999999997</v>
      </c>
      <c r="K3400">
        <v>-3.7387000000000002E-3</v>
      </c>
      <c r="L3400">
        <v>6.7086000000000003E-3</v>
      </c>
      <c r="M3400">
        <v>7.2969999999999997E-3</v>
      </c>
      <c r="N3400">
        <v>-1.4774300000000001E-2</v>
      </c>
      <c r="O3400">
        <v>3131.1039999999998</v>
      </c>
      <c r="P3400">
        <v>0.80264150000000001</v>
      </c>
      <c r="Q3400">
        <v>72.694838000000004</v>
      </c>
      <c r="R3400">
        <v>66.226252000000002</v>
      </c>
      <c r="S3400" t="s">
        <v>18</v>
      </c>
      <c r="T3400">
        <v>-1.47733E-2</v>
      </c>
      <c r="U3400">
        <v>-1.2336099999999999E-2</v>
      </c>
      <c r="V3400">
        <v>-7.2566999999999996E-3</v>
      </c>
      <c r="W3400">
        <v>-3.7387000000000002E-3</v>
      </c>
      <c r="X3400">
        <v>-2.207E-4</v>
      </c>
      <c r="Y3400">
        <v>4.8586999999999997E-3</v>
      </c>
      <c r="Z3400">
        <v>7.2960000000000004E-3</v>
      </c>
      <c r="AA3400">
        <v>-7.7973000000000001E-3</v>
      </c>
    </row>
    <row r="3401" spans="1:27" x14ac:dyDescent="0.2">
      <c r="A3401" t="s">
        <v>2412</v>
      </c>
      <c r="B3401" t="s">
        <v>35</v>
      </c>
      <c r="C3401" t="s">
        <v>765</v>
      </c>
      <c r="D3401" t="s">
        <v>27</v>
      </c>
      <c r="E3401" t="s">
        <v>20</v>
      </c>
      <c r="F3401">
        <v>16</v>
      </c>
      <c r="G3401">
        <v>3901</v>
      </c>
      <c r="H3401">
        <v>5634</v>
      </c>
      <c r="I3401">
        <v>0.47954039999999998</v>
      </c>
      <c r="J3401">
        <v>0.4864733</v>
      </c>
      <c r="K3401">
        <v>6.9328999999999997E-3</v>
      </c>
      <c r="L3401">
        <v>7.0096000000000004E-3</v>
      </c>
      <c r="M3401">
        <v>1.84636E-2</v>
      </c>
      <c r="N3401">
        <v>-4.5979000000000003E-3</v>
      </c>
      <c r="O3401">
        <v>3131.1039999999998</v>
      </c>
      <c r="P3401">
        <v>0.80264150000000001</v>
      </c>
      <c r="Q3401">
        <v>72.330742000000001</v>
      </c>
      <c r="R3401">
        <v>66.226252000000002</v>
      </c>
      <c r="S3401" t="s">
        <v>18</v>
      </c>
      <c r="T3401">
        <v>-4.5969000000000001E-3</v>
      </c>
      <c r="U3401">
        <v>-2.0503000000000001E-3</v>
      </c>
      <c r="V3401">
        <v>3.2569999999999999E-3</v>
      </c>
      <c r="W3401">
        <v>6.9328999999999997E-3</v>
      </c>
      <c r="X3401">
        <v>1.06087E-2</v>
      </c>
      <c r="Y3401">
        <v>1.5916E-2</v>
      </c>
      <c r="Z3401">
        <v>1.8462599999999999E-2</v>
      </c>
      <c r="AA3401">
        <v>1.42513E-2</v>
      </c>
    </row>
    <row r="3402" spans="1:27" x14ac:dyDescent="0.2">
      <c r="A3402" t="s">
        <v>2413</v>
      </c>
      <c r="B3402" t="s">
        <v>35</v>
      </c>
      <c r="C3402" t="s">
        <v>765</v>
      </c>
      <c r="D3402" t="s">
        <v>27</v>
      </c>
      <c r="E3402" t="s">
        <v>20</v>
      </c>
      <c r="F3402">
        <v>17</v>
      </c>
      <c r="G3402">
        <v>3901</v>
      </c>
      <c r="H3402">
        <v>5634</v>
      </c>
      <c r="I3402">
        <v>0.48706339999999998</v>
      </c>
      <c r="J3402">
        <v>0.49368489999999998</v>
      </c>
      <c r="K3402">
        <v>6.6214999999999998E-3</v>
      </c>
      <c r="L3402">
        <v>7.1146999999999998E-3</v>
      </c>
      <c r="M3402">
        <v>1.83252E-2</v>
      </c>
      <c r="N3402">
        <v>-5.0822000000000003E-3</v>
      </c>
      <c r="O3402">
        <v>3131.1039999999998</v>
      </c>
      <c r="P3402">
        <v>0.80264150000000001</v>
      </c>
      <c r="Q3402">
        <v>71.282444999999996</v>
      </c>
      <c r="R3402">
        <v>66.226252000000002</v>
      </c>
      <c r="S3402" t="s">
        <v>19</v>
      </c>
      <c r="T3402">
        <v>-5.0812000000000001E-3</v>
      </c>
      <c r="U3402">
        <v>-2.4964000000000002E-3</v>
      </c>
      <c r="V3402">
        <v>2.8904999999999998E-3</v>
      </c>
      <c r="W3402">
        <v>6.6214999999999998E-3</v>
      </c>
      <c r="X3402">
        <v>1.0352399999999999E-2</v>
      </c>
      <c r="Y3402">
        <v>1.5739300000000001E-2</v>
      </c>
      <c r="Z3402">
        <v>1.8324099999999999E-2</v>
      </c>
      <c r="AA3402">
        <v>1.34123E-2</v>
      </c>
    </row>
    <row r="3403" spans="1:27" x14ac:dyDescent="0.2">
      <c r="A3403" t="s">
        <v>2414</v>
      </c>
      <c r="B3403" t="s">
        <v>35</v>
      </c>
      <c r="C3403" t="s">
        <v>765</v>
      </c>
      <c r="D3403" t="s">
        <v>27</v>
      </c>
      <c r="E3403" t="s">
        <v>20</v>
      </c>
      <c r="F3403">
        <v>18</v>
      </c>
      <c r="G3403">
        <v>3901</v>
      </c>
      <c r="H3403">
        <v>5634</v>
      </c>
      <c r="I3403">
        <v>0.503355</v>
      </c>
      <c r="J3403">
        <v>0.50406609999999996</v>
      </c>
      <c r="K3403">
        <v>7.1120000000000005E-4</v>
      </c>
      <c r="L3403">
        <v>7.1345000000000002E-3</v>
      </c>
      <c r="M3403">
        <v>1.24473E-2</v>
      </c>
      <c r="N3403">
        <v>-1.1025E-2</v>
      </c>
      <c r="O3403">
        <v>3131.1039999999998</v>
      </c>
      <c r="P3403">
        <v>0.80264150000000001</v>
      </c>
      <c r="Q3403">
        <v>70.136792</v>
      </c>
      <c r="R3403">
        <v>66.226252000000002</v>
      </c>
      <c r="S3403" t="s">
        <v>19</v>
      </c>
      <c r="T3403">
        <v>-1.1024000000000001E-2</v>
      </c>
      <c r="U3403">
        <v>-8.4320000000000003E-3</v>
      </c>
      <c r="V3403">
        <v>-3.0301999999999998E-3</v>
      </c>
      <c r="W3403">
        <v>7.1120000000000005E-4</v>
      </c>
      <c r="X3403">
        <v>4.4524999999999999E-3</v>
      </c>
      <c r="Y3403">
        <v>9.8542999999999999E-3</v>
      </c>
      <c r="Z3403">
        <v>1.24463E-2</v>
      </c>
      <c r="AA3403">
        <v>1.4108E-3</v>
      </c>
    </row>
    <row r="3404" spans="1:27" x14ac:dyDescent="0.2">
      <c r="A3404" t="s">
        <v>2415</v>
      </c>
      <c r="B3404" t="s">
        <v>35</v>
      </c>
      <c r="C3404" t="s">
        <v>765</v>
      </c>
      <c r="D3404" t="s">
        <v>27</v>
      </c>
      <c r="E3404" t="s">
        <v>20</v>
      </c>
      <c r="F3404">
        <v>19</v>
      </c>
      <c r="G3404">
        <v>3901</v>
      </c>
      <c r="H3404">
        <v>5634</v>
      </c>
      <c r="I3404">
        <v>0.51230489999999995</v>
      </c>
      <c r="J3404">
        <v>0.5110152</v>
      </c>
      <c r="K3404">
        <v>-1.2898E-3</v>
      </c>
      <c r="L3404">
        <v>6.8509E-3</v>
      </c>
      <c r="M3404">
        <v>9.9799999999999993E-3</v>
      </c>
      <c r="N3404">
        <v>-1.2559499999999999E-2</v>
      </c>
      <c r="O3404">
        <v>3131.1039999999998</v>
      </c>
      <c r="P3404">
        <v>0.80264150000000001</v>
      </c>
      <c r="Q3404">
        <v>68.973438000000002</v>
      </c>
      <c r="R3404">
        <v>66.226252000000002</v>
      </c>
      <c r="S3404" t="s">
        <v>19</v>
      </c>
      <c r="T3404">
        <v>-1.25585E-2</v>
      </c>
      <c r="U3404">
        <v>-1.00695E-2</v>
      </c>
      <c r="V3404">
        <v>-4.8824000000000003E-3</v>
      </c>
      <c r="W3404">
        <v>-1.2898E-3</v>
      </c>
      <c r="X3404">
        <v>2.3029000000000001E-3</v>
      </c>
      <c r="Y3404">
        <v>7.4900000000000001E-3</v>
      </c>
      <c r="Z3404">
        <v>9.979E-3</v>
      </c>
      <c r="AA3404">
        <v>-2.5238999999999999E-3</v>
      </c>
    </row>
    <row r="3405" spans="1:27" x14ac:dyDescent="0.2">
      <c r="A3405" t="s">
        <v>2416</v>
      </c>
      <c r="B3405" t="s">
        <v>35</v>
      </c>
      <c r="C3405" t="s">
        <v>765</v>
      </c>
      <c r="D3405" t="s">
        <v>27</v>
      </c>
      <c r="E3405" t="s">
        <v>20</v>
      </c>
      <c r="F3405">
        <v>20</v>
      </c>
      <c r="G3405">
        <v>3901</v>
      </c>
      <c r="H3405">
        <v>5634</v>
      </c>
      <c r="I3405">
        <v>0.52868959999999998</v>
      </c>
      <c r="J3405">
        <v>0.52079779999999998</v>
      </c>
      <c r="K3405">
        <v>-7.8917999999999992E-3</v>
      </c>
      <c r="L3405">
        <v>6.3468999999999999E-3</v>
      </c>
      <c r="M3405">
        <v>2.5489000000000002E-3</v>
      </c>
      <c r="N3405">
        <v>-1.8332399999999999E-2</v>
      </c>
      <c r="O3405">
        <v>3131.1039999999998</v>
      </c>
      <c r="P3405">
        <v>0.80264150000000001</v>
      </c>
      <c r="Q3405">
        <v>67.346562000000006</v>
      </c>
      <c r="R3405">
        <v>66.226252000000002</v>
      </c>
      <c r="S3405" t="s">
        <v>19</v>
      </c>
      <c r="T3405">
        <v>-1.8331400000000001E-2</v>
      </c>
      <c r="U3405">
        <v>-1.6025600000000001E-2</v>
      </c>
      <c r="V3405">
        <v>-1.12201E-2</v>
      </c>
      <c r="W3405">
        <v>-7.8917999999999992E-3</v>
      </c>
      <c r="X3405">
        <v>-4.5633999999999996E-3</v>
      </c>
      <c r="Y3405">
        <v>2.421E-4</v>
      </c>
      <c r="Z3405">
        <v>2.5479000000000001E-3</v>
      </c>
      <c r="AA3405">
        <v>-1.51532E-2</v>
      </c>
    </row>
    <row r="3406" spans="1:27" x14ac:dyDescent="0.2">
      <c r="A3406" t="s">
        <v>2417</v>
      </c>
      <c r="B3406" t="s">
        <v>35</v>
      </c>
      <c r="C3406" t="s">
        <v>765</v>
      </c>
      <c r="D3406" t="s">
        <v>27</v>
      </c>
      <c r="E3406" t="s">
        <v>20</v>
      </c>
      <c r="F3406">
        <v>21</v>
      </c>
      <c r="G3406">
        <v>3901</v>
      </c>
      <c r="H3406">
        <v>5634</v>
      </c>
      <c r="I3406">
        <v>0.55645920000000004</v>
      </c>
      <c r="J3406">
        <v>0.55358739999999995</v>
      </c>
      <c r="K3406">
        <v>-2.8717999999999999E-3</v>
      </c>
      <c r="L3406">
        <v>5.9559000000000001E-3</v>
      </c>
      <c r="M3406">
        <v>6.9256999999999999E-3</v>
      </c>
      <c r="N3406">
        <v>-1.26693E-2</v>
      </c>
      <c r="O3406">
        <v>3131.1039999999998</v>
      </c>
      <c r="P3406">
        <v>0.80264150000000001</v>
      </c>
      <c r="Q3406">
        <v>65.412351000000001</v>
      </c>
      <c r="R3406">
        <v>66.226252000000002</v>
      </c>
      <c r="S3406" t="s">
        <v>19</v>
      </c>
      <c r="T3406">
        <v>-1.26684E-2</v>
      </c>
      <c r="U3406">
        <v>-1.0504599999999999E-2</v>
      </c>
      <c r="V3406">
        <v>-5.9950999999999997E-3</v>
      </c>
      <c r="W3406">
        <v>-2.8717999999999999E-3</v>
      </c>
      <c r="X3406">
        <v>2.5149999999999999E-4</v>
      </c>
      <c r="Y3406">
        <v>4.7609999999999996E-3</v>
      </c>
      <c r="Z3406">
        <v>6.9248000000000001E-3</v>
      </c>
      <c r="AA3406">
        <v>-5.1875999999999997E-3</v>
      </c>
    </row>
    <row r="3407" spans="1:27" x14ac:dyDescent="0.2">
      <c r="A3407" t="s">
        <v>2418</v>
      </c>
      <c r="B3407" t="s">
        <v>35</v>
      </c>
      <c r="C3407" t="s">
        <v>765</v>
      </c>
      <c r="D3407" t="s">
        <v>27</v>
      </c>
      <c r="E3407" t="s">
        <v>20</v>
      </c>
      <c r="F3407">
        <v>22</v>
      </c>
      <c r="G3407">
        <v>3901</v>
      </c>
      <c r="H3407">
        <v>5634</v>
      </c>
      <c r="I3407">
        <v>0.5555755</v>
      </c>
      <c r="J3407">
        <v>0.54273280000000002</v>
      </c>
      <c r="K3407">
        <v>-1.28427E-2</v>
      </c>
      <c r="L3407">
        <v>5.7835999999999999E-3</v>
      </c>
      <c r="M3407">
        <v>-3.3287E-3</v>
      </c>
      <c r="N3407">
        <v>-2.23567E-2</v>
      </c>
      <c r="O3407">
        <v>3131.1039999999998</v>
      </c>
      <c r="P3407">
        <v>0.80264150000000001</v>
      </c>
      <c r="Q3407">
        <v>64.295758000000006</v>
      </c>
      <c r="R3407">
        <v>66.226252000000002</v>
      </c>
      <c r="S3407" t="s">
        <v>18</v>
      </c>
      <c r="T3407">
        <v>-2.2355799999999999E-2</v>
      </c>
      <c r="U3407">
        <v>-2.0254600000000001E-2</v>
      </c>
      <c r="V3407">
        <v>-1.58756E-2</v>
      </c>
      <c r="W3407">
        <v>-1.28427E-2</v>
      </c>
      <c r="X3407">
        <v>-9.8098000000000005E-3</v>
      </c>
      <c r="Y3407">
        <v>-5.4307000000000001E-3</v>
      </c>
      <c r="Z3407">
        <v>-3.3295E-3</v>
      </c>
      <c r="AA3407">
        <v>-2.3663E-2</v>
      </c>
    </row>
    <row r="3408" spans="1:27" x14ac:dyDescent="0.2">
      <c r="A3408" t="s">
        <v>2419</v>
      </c>
      <c r="B3408" t="s">
        <v>35</v>
      </c>
      <c r="C3408" t="s">
        <v>765</v>
      </c>
      <c r="D3408" t="s">
        <v>27</v>
      </c>
      <c r="E3408" t="s">
        <v>20</v>
      </c>
      <c r="F3408">
        <v>23</v>
      </c>
      <c r="G3408">
        <v>3901</v>
      </c>
      <c r="H3408">
        <v>5634</v>
      </c>
      <c r="I3408">
        <v>0.50782000000000005</v>
      </c>
      <c r="J3408">
        <v>0.49193379999999998</v>
      </c>
      <c r="K3408">
        <v>-1.58862E-2</v>
      </c>
      <c r="L3408">
        <v>5.3537999999999997E-3</v>
      </c>
      <c r="M3408">
        <v>-7.0791999999999999E-3</v>
      </c>
      <c r="N3408">
        <v>-2.4693300000000001E-2</v>
      </c>
      <c r="O3408">
        <v>3131.1039999999998</v>
      </c>
      <c r="P3408">
        <v>0.80264150000000001</v>
      </c>
      <c r="Q3408">
        <v>63.826676999999997</v>
      </c>
      <c r="R3408">
        <v>66.226252000000002</v>
      </c>
      <c r="S3408" t="s">
        <v>18</v>
      </c>
      <c r="T3408">
        <v>-2.4692499999999999E-2</v>
      </c>
      <c r="U3408">
        <v>-2.2747400000000001E-2</v>
      </c>
      <c r="V3408">
        <v>-1.86938E-2</v>
      </c>
      <c r="W3408">
        <v>-1.58862E-2</v>
      </c>
      <c r="X3408">
        <v>-1.30787E-2</v>
      </c>
      <c r="Y3408">
        <v>-9.025E-3</v>
      </c>
      <c r="Z3408">
        <v>-7.0800000000000004E-3</v>
      </c>
      <c r="AA3408">
        <v>-3.22934E-2</v>
      </c>
    </row>
    <row r="3409" spans="1:27" x14ac:dyDescent="0.2">
      <c r="A3409" t="s">
        <v>2420</v>
      </c>
      <c r="B3409" t="s">
        <v>35</v>
      </c>
      <c r="C3409" t="s">
        <v>765</v>
      </c>
      <c r="D3409" t="s">
        <v>27</v>
      </c>
      <c r="E3409" t="s">
        <v>20</v>
      </c>
      <c r="F3409">
        <v>24</v>
      </c>
      <c r="G3409">
        <v>3901</v>
      </c>
      <c r="H3409">
        <v>5634</v>
      </c>
      <c r="I3409">
        <v>0.43631589999999998</v>
      </c>
      <c r="J3409">
        <v>0.4224945</v>
      </c>
      <c r="K3409">
        <v>-1.3821399999999999E-2</v>
      </c>
      <c r="L3409">
        <v>4.7353999999999999E-3</v>
      </c>
      <c r="M3409">
        <v>-6.0315999999999998E-3</v>
      </c>
      <c r="N3409">
        <v>-2.1611200000000001E-2</v>
      </c>
      <c r="O3409">
        <v>3131.1039999999998</v>
      </c>
      <c r="P3409">
        <v>0.80264150000000001</v>
      </c>
      <c r="Q3409">
        <v>63.468485000000001</v>
      </c>
      <c r="R3409">
        <v>66.226252000000002</v>
      </c>
      <c r="S3409" t="s">
        <v>18</v>
      </c>
      <c r="T3409">
        <v>-2.1610500000000001E-2</v>
      </c>
      <c r="U3409">
        <v>-1.9890100000000001E-2</v>
      </c>
      <c r="V3409">
        <v>-1.6304699999999998E-2</v>
      </c>
      <c r="W3409">
        <v>-1.3821399999999999E-2</v>
      </c>
      <c r="X3409">
        <v>-1.13382E-2</v>
      </c>
      <c r="Y3409">
        <v>-7.7527000000000004E-3</v>
      </c>
      <c r="Z3409">
        <v>-6.0323E-3</v>
      </c>
      <c r="AA3409">
        <v>-3.2713800000000001E-2</v>
      </c>
    </row>
    <row r="3410" spans="1:27" x14ac:dyDescent="0.2">
      <c r="A3410" t="s">
        <v>2421</v>
      </c>
      <c r="B3410" t="s">
        <v>34</v>
      </c>
      <c r="C3410" t="s">
        <v>765</v>
      </c>
      <c r="D3410" t="s">
        <v>28</v>
      </c>
      <c r="E3410" t="s">
        <v>20</v>
      </c>
      <c r="F3410">
        <v>1</v>
      </c>
      <c r="G3410">
        <v>12449</v>
      </c>
      <c r="H3410">
        <v>10888</v>
      </c>
      <c r="I3410">
        <v>0.44733780000000001</v>
      </c>
      <c r="J3410">
        <v>0.4475847</v>
      </c>
      <c r="K3410">
        <v>2.4689999999999998E-4</v>
      </c>
      <c r="L3410">
        <v>3.8184999999999998E-3</v>
      </c>
      <c r="M3410">
        <v>6.5282999999999999E-3</v>
      </c>
      <c r="N3410">
        <v>-6.0346000000000002E-3</v>
      </c>
      <c r="O3410">
        <v>12449</v>
      </c>
      <c r="Q3410">
        <v>65.802363</v>
      </c>
      <c r="R3410">
        <v>69.703729999999993</v>
      </c>
      <c r="S3410" t="s">
        <v>17</v>
      </c>
      <c r="T3410">
        <v>-6.0340000000000003E-3</v>
      </c>
      <c r="U3410">
        <v>-4.6467000000000001E-3</v>
      </c>
      <c r="V3410">
        <v>-1.7556E-3</v>
      </c>
      <c r="W3410">
        <v>2.4689999999999998E-4</v>
      </c>
      <c r="X3410">
        <v>2.2493000000000001E-3</v>
      </c>
      <c r="Y3410">
        <v>5.1405000000000001E-3</v>
      </c>
      <c r="Z3410">
        <v>6.5278000000000003E-3</v>
      </c>
      <c r="AA3410">
        <v>5.5159999999999996E-4</v>
      </c>
    </row>
    <row r="3411" spans="1:27" x14ac:dyDescent="0.2">
      <c r="A3411" t="s">
        <v>2422</v>
      </c>
      <c r="B3411" t="s">
        <v>34</v>
      </c>
      <c r="C3411" t="s">
        <v>765</v>
      </c>
      <c r="D3411" t="s">
        <v>28</v>
      </c>
      <c r="E3411" t="s">
        <v>20</v>
      </c>
      <c r="F3411">
        <v>2</v>
      </c>
      <c r="G3411">
        <v>12449</v>
      </c>
      <c r="H3411">
        <v>10888</v>
      </c>
      <c r="I3411">
        <v>0.39773770000000003</v>
      </c>
      <c r="J3411">
        <v>0.39806039999999998</v>
      </c>
      <c r="K3411">
        <v>3.2269999999999998E-4</v>
      </c>
      <c r="L3411">
        <v>3.4550000000000002E-3</v>
      </c>
      <c r="M3411">
        <v>6.0061000000000003E-3</v>
      </c>
      <c r="N3411">
        <v>-5.3607999999999998E-3</v>
      </c>
      <c r="O3411">
        <v>12449</v>
      </c>
      <c r="Q3411">
        <v>65.568314999999998</v>
      </c>
      <c r="R3411">
        <v>69.703729999999993</v>
      </c>
      <c r="S3411" t="s">
        <v>17</v>
      </c>
      <c r="T3411">
        <v>-5.3603000000000001E-3</v>
      </c>
      <c r="U3411">
        <v>-4.1051000000000004E-3</v>
      </c>
      <c r="V3411">
        <v>-1.4890999999999999E-3</v>
      </c>
      <c r="W3411">
        <v>3.2269999999999998E-4</v>
      </c>
      <c r="X3411">
        <v>2.1345000000000001E-3</v>
      </c>
      <c r="Y3411">
        <v>4.7504000000000001E-3</v>
      </c>
      <c r="Z3411">
        <v>6.0055999999999998E-3</v>
      </c>
      <c r="AA3411">
        <v>8.1070000000000003E-4</v>
      </c>
    </row>
    <row r="3412" spans="1:27" x14ac:dyDescent="0.2">
      <c r="A3412" t="s">
        <v>2423</v>
      </c>
      <c r="B3412" t="s">
        <v>34</v>
      </c>
      <c r="C3412" t="s">
        <v>765</v>
      </c>
      <c r="D3412" t="s">
        <v>28</v>
      </c>
      <c r="E3412" t="s">
        <v>20</v>
      </c>
      <c r="F3412">
        <v>3</v>
      </c>
      <c r="G3412">
        <v>12449</v>
      </c>
      <c r="H3412">
        <v>10888</v>
      </c>
      <c r="I3412">
        <v>0.36656230000000001</v>
      </c>
      <c r="J3412">
        <v>0.36718289999999998</v>
      </c>
      <c r="K3412">
        <v>6.2060000000000001E-4</v>
      </c>
      <c r="L3412">
        <v>3.2664999999999999E-3</v>
      </c>
      <c r="M3412">
        <v>5.9938999999999999E-3</v>
      </c>
      <c r="N3412">
        <v>-4.7527999999999997E-3</v>
      </c>
      <c r="O3412">
        <v>12449</v>
      </c>
      <c r="Q3412">
        <v>65.546312999999998</v>
      </c>
      <c r="R3412">
        <v>69.703729999999993</v>
      </c>
      <c r="S3412" t="s">
        <v>17</v>
      </c>
      <c r="T3412">
        <v>-4.7523000000000001E-3</v>
      </c>
      <c r="U3412">
        <v>-3.5655999999999999E-3</v>
      </c>
      <c r="V3412">
        <v>-1.0924000000000001E-3</v>
      </c>
      <c r="W3412">
        <v>6.2060000000000001E-4</v>
      </c>
      <c r="X3412">
        <v>2.3335000000000001E-3</v>
      </c>
      <c r="Y3412">
        <v>4.8066999999999997E-3</v>
      </c>
      <c r="Z3412">
        <v>5.9934999999999997E-3</v>
      </c>
      <c r="AA3412">
        <v>1.6900999999999999E-3</v>
      </c>
    </row>
    <row r="3413" spans="1:27" x14ac:dyDescent="0.2">
      <c r="A3413" t="s">
        <v>2424</v>
      </c>
      <c r="B3413" t="s">
        <v>34</v>
      </c>
      <c r="C3413" t="s">
        <v>765</v>
      </c>
      <c r="D3413" t="s">
        <v>28</v>
      </c>
      <c r="E3413" t="s">
        <v>20</v>
      </c>
      <c r="F3413">
        <v>4</v>
      </c>
      <c r="G3413">
        <v>12449</v>
      </c>
      <c r="H3413">
        <v>10888</v>
      </c>
      <c r="I3413">
        <v>0.34567360000000003</v>
      </c>
      <c r="J3413">
        <v>0.3459641</v>
      </c>
      <c r="K3413">
        <v>2.9050000000000001E-4</v>
      </c>
      <c r="L3413">
        <v>3.3241999999999998E-3</v>
      </c>
      <c r="M3413">
        <v>5.7589E-3</v>
      </c>
      <c r="N3413">
        <v>-5.1777999999999998E-3</v>
      </c>
      <c r="O3413">
        <v>12449</v>
      </c>
      <c r="Q3413">
        <v>65.277040999999997</v>
      </c>
      <c r="R3413">
        <v>69.703729999999993</v>
      </c>
      <c r="S3413" t="s">
        <v>17</v>
      </c>
      <c r="T3413">
        <v>-5.1773000000000001E-3</v>
      </c>
      <c r="U3413">
        <v>-3.9696000000000002E-3</v>
      </c>
      <c r="V3413">
        <v>-1.4526999999999999E-3</v>
      </c>
      <c r="W3413">
        <v>2.9050000000000001E-4</v>
      </c>
      <c r="X3413">
        <v>2.0338000000000001E-3</v>
      </c>
      <c r="Y3413">
        <v>4.5507000000000004E-3</v>
      </c>
      <c r="Z3413">
        <v>5.7584000000000003E-3</v>
      </c>
      <c r="AA3413">
        <v>8.3980000000000003E-4</v>
      </c>
    </row>
    <row r="3414" spans="1:27" x14ac:dyDescent="0.2">
      <c r="A3414" t="s">
        <v>2425</v>
      </c>
      <c r="B3414" t="s">
        <v>34</v>
      </c>
      <c r="C3414" t="s">
        <v>765</v>
      </c>
      <c r="D3414" t="s">
        <v>28</v>
      </c>
      <c r="E3414" t="s">
        <v>20</v>
      </c>
      <c r="F3414">
        <v>5</v>
      </c>
      <c r="G3414">
        <v>12449</v>
      </c>
      <c r="H3414">
        <v>10888</v>
      </c>
      <c r="I3414">
        <v>0.3331809</v>
      </c>
      <c r="J3414">
        <v>0.33364660000000002</v>
      </c>
      <c r="K3414">
        <v>4.6569999999999999E-4</v>
      </c>
      <c r="L3414">
        <v>3.2326E-3</v>
      </c>
      <c r="M3414">
        <v>5.7832999999999999E-3</v>
      </c>
      <c r="N3414">
        <v>-4.8520000000000004E-3</v>
      </c>
      <c r="O3414">
        <v>12449</v>
      </c>
      <c r="Q3414">
        <v>65.196310999999994</v>
      </c>
      <c r="R3414">
        <v>69.703729999999993</v>
      </c>
      <c r="S3414" t="s">
        <v>17</v>
      </c>
      <c r="T3414">
        <v>-4.8514999999999999E-3</v>
      </c>
      <c r="U3414">
        <v>-3.6771E-3</v>
      </c>
      <c r="V3414">
        <v>-1.2294999999999999E-3</v>
      </c>
      <c r="W3414">
        <v>4.6569999999999999E-4</v>
      </c>
      <c r="X3414">
        <v>2.1608999999999999E-3</v>
      </c>
      <c r="Y3414">
        <v>4.6084000000000003E-3</v>
      </c>
      <c r="Z3414">
        <v>5.7828999999999997E-3</v>
      </c>
      <c r="AA3414">
        <v>1.3956999999999999E-3</v>
      </c>
    </row>
    <row r="3415" spans="1:27" x14ac:dyDescent="0.2">
      <c r="A3415" t="s">
        <v>2426</v>
      </c>
      <c r="B3415" t="s">
        <v>34</v>
      </c>
      <c r="C3415" t="s">
        <v>765</v>
      </c>
      <c r="D3415" t="s">
        <v>28</v>
      </c>
      <c r="E3415" t="s">
        <v>20</v>
      </c>
      <c r="F3415">
        <v>6</v>
      </c>
      <c r="G3415">
        <v>12449</v>
      </c>
      <c r="H3415">
        <v>10888</v>
      </c>
      <c r="I3415">
        <v>0.33372469999999999</v>
      </c>
      <c r="J3415">
        <v>0.33345740000000001</v>
      </c>
      <c r="K3415">
        <v>-2.6739999999999999E-4</v>
      </c>
      <c r="L3415">
        <v>3.1895999999999999E-3</v>
      </c>
      <c r="M3415">
        <v>4.9795999999999998E-3</v>
      </c>
      <c r="N3415">
        <v>-5.5144E-3</v>
      </c>
      <c r="O3415">
        <v>12449</v>
      </c>
      <c r="Q3415">
        <v>65.108154999999996</v>
      </c>
      <c r="R3415">
        <v>69.703729999999993</v>
      </c>
      <c r="S3415" t="s">
        <v>17</v>
      </c>
      <c r="T3415">
        <v>-5.5139000000000004E-3</v>
      </c>
      <c r="U3415">
        <v>-4.3550999999999998E-3</v>
      </c>
      <c r="V3415">
        <v>-1.9400000000000001E-3</v>
      </c>
      <c r="W3415">
        <v>-2.6739999999999999E-4</v>
      </c>
      <c r="X3415">
        <v>1.4053E-3</v>
      </c>
      <c r="Y3415">
        <v>3.8203E-3</v>
      </c>
      <c r="Z3415">
        <v>4.9791000000000002E-3</v>
      </c>
      <c r="AA3415">
        <v>-8.0190000000000003E-4</v>
      </c>
    </row>
    <row r="3416" spans="1:27" x14ac:dyDescent="0.2">
      <c r="A3416" t="s">
        <v>2427</v>
      </c>
      <c r="B3416" t="s">
        <v>34</v>
      </c>
      <c r="C3416" t="s">
        <v>765</v>
      </c>
      <c r="D3416" t="s">
        <v>28</v>
      </c>
      <c r="E3416" t="s">
        <v>20</v>
      </c>
      <c r="F3416">
        <v>7</v>
      </c>
      <c r="G3416">
        <v>12449</v>
      </c>
      <c r="H3416">
        <v>10888</v>
      </c>
      <c r="I3416">
        <v>0.34533059999999999</v>
      </c>
      <c r="J3416">
        <v>0.34639249999999999</v>
      </c>
      <c r="K3416">
        <v>1.0619E-3</v>
      </c>
      <c r="L3416">
        <v>3.2905999999999999E-3</v>
      </c>
      <c r="M3416">
        <v>6.4749999999999999E-3</v>
      </c>
      <c r="N3416">
        <v>-4.3512000000000004E-3</v>
      </c>
      <c r="O3416">
        <v>12449</v>
      </c>
      <c r="Q3416">
        <v>65.051743999999999</v>
      </c>
      <c r="R3416">
        <v>69.703729999999993</v>
      </c>
      <c r="S3416" t="s">
        <v>17</v>
      </c>
      <c r="T3416">
        <v>-4.3506999999999999E-3</v>
      </c>
      <c r="U3416">
        <v>-3.1551999999999999E-3</v>
      </c>
      <c r="V3416">
        <v>-6.6370000000000003E-4</v>
      </c>
      <c r="W3416">
        <v>1.0619E-3</v>
      </c>
      <c r="X3416">
        <v>2.7875E-3</v>
      </c>
      <c r="Y3416">
        <v>5.2789999999999998E-3</v>
      </c>
      <c r="Z3416">
        <v>6.4745000000000002E-3</v>
      </c>
      <c r="AA3416">
        <v>3.0655999999999999E-3</v>
      </c>
    </row>
    <row r="3417" spans="1:27" x14ac:dyDescent="0.2">
      <c r="A3417" t="s">
        <v>2428</v>
      </c>
      <c r="B3417" t="s">
        <v>34</v>
      </c>
      <c r="C3417" t="s">
        <v>765</v>
      </c>
      <c r="D3417" t="s">
        <v>28</v>
      </c>
      <c r="E3417" t="s">
        <v>20</v>
      </c>
      <c r="F3417">
        <v>8</v>
      </c>
      <c r="G3417">
        <v>12449</v>
      </c>
      <c r="H3417">
        <v>10888</v>
      </c>
      <c r="I3417">
        <v>0.37451649999999997</v>
      </c>
      <c r="J3417">
        <v>0.3731661</v>
      </c>
      <c r="K3417">
        <v>-1.3504000000000001E-3</v>
      </c>
      <c r="L3417">
        <v>3.3863000000000001E-3</v>
      </c>
      <c r="M3417">
        <v>4.2201000000000001E-3</v>
      </c>
      <c r="N3417">
        <v>-6.9210000000000001E-3</v>
      </c>
      <c r="O3417">
        <v>12449</v>
      </c>
      <c r="Q3417">
        <v>65.527158999999997</v>
      </c>
      <c r="R3417">
        <v>69.703729999999993</v>
      </c>
      <c r="S3417" t="s">
        <v>17</v>
      </c>
      <c r="T3417">
        <v>-6.9204999999999996E-3</v>
      </c>
      <c r="U3417">
        <v>-5.6902000000000003E-3</v>
      </c>
      <c r="V3417">
        <v>-3.1262E-3</v>
      </c>
      <c r="W3417">
        <v>-1.3504000000000001E-3</v>
      </c>
      <c r="X3417">
        <v>4.2539999999999999E-4</v>
      </c>
      <c r="Y3417">
        <v>2.9892999999999999E-3</v>
      </c>
      <c r="Z3417">
        <v>4.2196000000000004E-3</v>
      </c>
      <c r="AA3417">
        <v>-3.6189E-3</v>
      </c>
    </row>
    <row r="3418" spans="1:27" x14ac:dyDescent="0.2">
      <c r="A3418" t="s">
        <v>2429</v>
      </c>
      <c r="B3418" t="s">
        <v>34</v>
      </c>
      <c r="C3418" t="s">
        <v>765</v>
      </c>
      <c r="D3418" t="s">
        <v>28</v>
      </c>
      <c r="E3418" t="s">
        <v>20</v>
      </c>
      <c r="F3418">
        <v>9</v>
      </c>
      <c r="G3418">
        <v>12449</v>
      </c>
      <c r="H3418">
        <v>10888</v>
      </c>
      <c r="I3418">
        <v>0.41275990000000001</v>
      </c>
      <c r="J3418">
        <v>0.41608610000000001</v>
      </c>
      <c r="K3418">
        <v>3.3262000000000001E-3</v>
      </c>
      <c r="L3418">
        <v>3.6208999999999998E-3</v>
      </c>
      <c r="M3418">
        <v>9.2826000000000002E-3</v>
      </c>
      <c r="N3418">
        <v>-2.6302000000000001E-3</v>
      </c>
      <c r="O3418">
        <v>12449</v>
      </c>
      <c r="Q3418">
        <v>66.496503000000004</v>
      </c>
      <c r="R3418">
        <v>69.703729999999993</v>
      </c>
      <c r="S3418" t="s">
        <v>17</v>
      </c>
      <c r="T3418">
        <v>-2.6297E-3</v>
      </c>
      <c r="U3418">
        <v>-1.3142E-3</v>
      </c>
      <c r="V3418">
        <v>1.4273999999999999E-3</v>
      </c>
      <c r="W3418">
        <v>3.3262000000000001E-3</v>
      </c>
      <c r="X3418">
        <v>5.2249999999999996E-3</v>
      </c>
      <c r="Y3418">
        <v>7.9666000000000008E-3</v>
      </c>
      <c r="Z3418">
        <v>9.2820999999999997E-3</v>
      </c>
      <c r="AA3418">
        <v>7.9939999999999994E-3</v>
      </c>
    </row>
    <row r="3419" spans="1:27" x14ac:dyDescent="0.2">
      <c r="A3419" t="s">
        <v>2430</v>
      </c>
      <c r="B3419" t="s">
        <v>34</v>
      </c>
      <c r="C3419" t="s">
        <v>765</v>
      </c>
      <c r="D3419" t="s">
        <v>28</v>
      </c>
      <c r="E3419" t="s">
        <v>20</v>
      </c>
      <c r="F3419">
        <v>10</v>
      </c>
      <c r="G3419">
        <v>12449</v>
      </c>
      <c r="H3419">
        <v>10888</v>
      </c>
      <c r="I3419">
        <v>0.46002539999999997</v>
      </c>
      <c r="J3419">
        <v>0.46406579999999997</v>
      </c>
      <c r="K3419">
        <v>4.0404000000000004E-3</v>
      </c>
      <c r="L3419">
        <v>4.1387999999999998E-3</v>
      </c>
      <c r="M3419">
        <v>1.0848699999999999E-2</v>
      </c>
      <c r="N3419">
        <v>-2.7678999999999998E-3</v>
      </c>
      <c r="O3419">
        <v>12449</v>
      </c>
      <c r="Q3419">
        <v>69.007013000000001</v>
      </c>
      <c r="R3419">
        <v>69.703729999999993</v>
      </c>
      <c r="S3419" t="s">
        <v>17</v>
      </c>
      <c r="T3419">
        <v>-2.7672999999999999E-3</v>
      </c>
      <c r="U3419">
        <v>-1.2635999999999999E-3</v>
      </c>
      <c r="V3419">
        <v>1.8699999999999999E-3</v>
      </c>
      <c r="W3419">
        <v>4.0404000000000004E-3</v>
      </c>
      <c r="X3419">
        <v>6.2107999999999998E-3</v>
      </c>
      <c r="Y3419">
        <v>9.3443999999999992E-3</v>
      </c>
      <c r="Z3419">
        <v>1.0848099999999999E-2</v>
      </c>
      <c r="AA3419">
        <v>8.7065000000000007E-3</v>
      </c>
    </row>
    <row r="3420" spans="1:27" x14ac:dyDescent="0.2">
      <c r="A3420" t="s">
        <v>2431</v>
      </c>
      <c r="B3420" t="s">
        <v>34</v>
      </c>
      <c r="C3420" t="s">
        <v>765</v>
      </c>
      <c r="D3420" t="s">
        <v>28</v>
      </c>
      <c r="E3420" t="s">
        <v>20</v>
      </c>
      <c r="F3420">
        <v>11</v>
      </c>
      <c r="G3420">
        <v>12449</v>
      </c>
      <c r="H3420">
        <v>10888</v>
      </c>
      <c r="I3420">
        <v>0.50289980000000001</v>
      </c>
      <c r="J3420">
        <v>0.5022103</v>
      </c>
      <c r="K3420">
        <v>-6.8959999999999996E-4</v>
      </c>
      <c r="L3420">
        <v>4.6309999999999997E-3</v>
      </c>
      <c r="M3420">
        <v>6.9284000000000004E-3</v>
      </c>
      <c r="N3420">
        <v>-8.3075000000000006E-3</v>
      </c>
      <c r="O3420">
        <v>12449</v>
      </c>
      <c r="Q3420">
        <v>71.993458000000004</v>
      </c>
      <c r="R3420">
        <v>69.703729999999993</v>
      </c>
      <c r="S3420" t="s">
        <v>17</v>
      </c>
      <c r="T3420">
        <v>-8.3069000000000007E-3</v>
      </c>
      <c r="U3420">
        <v>-6.6243999999999999E-3</v>
      </c>
      <c r="V3420">
        <v>-3.1181E-3</v>
      </c>
      <c r="W3420">
        <v>-6.8959999999999996E-4</v>
      </c>
      <c r="X3420">
        <v>1.7389E-3</v>
      </c>
      <c r="Y3420">
        <v>5.2452999999999996E-3</v>
      </c>
      <c r="Z3420">
        <v>6.9277999999999996E-3</v>
      </c>
      <c r="AA3420">
        <v>-1.3730000000000001E-3</v>
      </c>
    </row>
    <row r="3421" spans="1:27" x14ac:dyDescent="0.2">
      <c r="A3421" t="s">
        <v>2432</v>
      </c>
      <c r="B3421" t="s">
        <v>34</v>
      </c>
      <c r="C3421" t="s">
        <v>765</v>
      </c>
      <c r="D3421" t="s">
        <v>28</v>
      </c>
      <c r="E3421" t="s">
        <v>20</v>
      </c>
      <c r="F3421">
        <v>12</v>
      </c>
      <c r="G3421">
        <v>12449</v>
      </c>
      <c r="H3421">
        <v>10888</v>
      </c>
      <c r="I3421">
        <v>0.539439</v>
      </c>
      <c r="J3421">
        <v>0.53515239999999997</v>
      </c>
      <c r="K3421">
        <v>-4.2865000000000004E-3</v>
      </c>
      <c r="L3421">
        <v>4.9328999999999996E-3</v>
      </c>
      <c r="M3421">
        <v>3.8281000000000001E-3</v>
      </c>
      <c r="N3421">
        <v>-1.24011E-2</v>
      </c>
      <c r="O3421">
        <v>12449</v>
      </c>
      <c r="Q3421">
        <v>74.255961999999997</v>
      </c>
      <c r="R3421">
        <v>69.703729999999993</v>
      </c>
      <c r="S3421" t="s">
        <v>17</v>
      </c>
      <c r="T3421">
        <v>-1.2400400000000001E-2</v>
      </c>
      <c r="U3421">
        <v>-1.0608299999999999E-2</v>
      </c>
      <c r="V3421">
        <v>-6.8732999999999997E-3</v>
      </c>
      <c r="W3421">
        <v>-4.2865000000000004E-3</v>
      </c>
      <c r="X3421">
        <v>-1.6997E-3</v>
      </c>
      <c r="Y3421">
        <v>2.0352E-3</v>
      </c>
      <c r="Z3421">
        <v>3.8273999999999999E-3</v>
      </c>
      <c r="AA3421">
        <v>-8.0099000000000004E-3</v>
      </c>
    </row>
    <row r="3422" spans="1:27" x14ac:dyDescent="0.2">
      <c r="A3422" t="s">
        <v>2433</v>
      </c>
      <c r="B3422" t="s">
        <v>34</v>
      </c>
      <c r="C3422" t="s">
        <v>765</v>
      </c>
      <c r="D3422" t="s">
        <v>28</v>
      </c>
      <c r="E3422" t="s">
        <v>20</v>
      </c>
      <c r="F3422">
        <v>13</v>
      </c>
      <c r="G3422">
        <v>12449</v>
      </c>
      <c r="H3422">
        <v>10888</v>
      </c>
      <c r="I3422">
        <v>0.56999619999999995</v>
      </c>
      <c r="J3422">
        <v>0.56714370000000003</v>
      </c>
      <c r="K3422">
        <v>-2.8525E-3</v>
      </c>
      <c r="L3422">
        <v>5.3788999999999998E-3</v>
      </c>
      <c r="M3422">
        <v>5.9957999999999999E-3</v>
      </c>
      <c r="N3422">
        <v>-1.17007E-2</v>
      </c>
      <c r="O3422">
        <v>12449</v>
      </c>
      <c r="Q3422">
        <v>75.648995999999997</v>
      </c>
      <c r="R3422">
        <v>69.703729999999993</v>
      </c>
      <c r="S3422" t="s">
        <v>17</v>
      </c>
      <c r="T3422">
        <v>-1.17E-2</v>
      </c>
      <c r="U3422">
        <v>-9.7458000000000006E-3</v>
      </c>
      <c r="V3422">
        <v>-5.6731999999999998E-3</v>
      </c>
      <c r="W3422">
        <v>-2.8525E-3</v>
      </c>
      <c r="X3422">
        <v>-3.18E-5</v>
      </c>
      <c r="Y3422">
        <v>4.0407999999999998E-3</v>
      </c>
      <c r="Z3422">
        <v>5.9950000000000003E-3</v>
      </c>
      <c r="AA3422">
        <v>-5.0296000000000004E-3</v>
      </c>
    </row>
    <row r="3423" spans="1:27" x14ac:dyDescent="0.2">
      <c r="A3423" t="s">
        <v>2434</v>
      </c>
      <c r="B3423" t="s">
        <v>34</v>
      </c>
      <c r="C3423" t="s">
        <v>765</v>
      </c>
      <c r="D3423" t="s">
        <v>28</v>
      </c>
      <c r="E3423" t="s">
        <v>20</v>
      </c>
      <c r="F3423">
        <v>14</v>
      </c>
      <c r="G3423">
        <v>12449</v>
      </c>
      <c r="H3423">
        <v>10888</v>
      </c>
      <c r="I3423">
        <v>0.59209639999999997</v>
      </c>
      <c r="J3423">
        <v>0.58837910000000004</v>
      </c>
      <c r="K3423">
        <v>-3.7173000000000002E-3</v>
      </c>
      <c r="L3423">
        <v>5.7666999999999996E-3</v>
      </c>
      <c r="M3423">
        <v>5.7689999999999998E-3</v>
      </c>
      <c r="N3423">
        <v>-1.3203599999999999E-2</v>
      </c>
      <c r="O3423">
        <v>12449</v>
      </c>
      <c r="Q3423">
        <v>76.452145000000002</v>
      </c>
      <c r="R3423">
        <v>69.703729999999993</v>
      </c>
      <c r="S3423" t="s">
        <v>17</v>
      </c>
      <c r="T3423">
        <v>-1.3202800000000001E-2</v>
      </c>
      <c r="U3423">
        <v>-1.11077E-2</v>
      </c>
      <c r="V3423">
        <v>-6.7413999999999998E-3</v>
      </c>
      <c r="W3423">
        <v>-3.7173000000000002E-3</v>
      </c>
      <c r="X3423">
        <v>-6.9329999999999999E-4</v>
      </c>
      <c r="Y3423">
        <v>3.673E-3</v>
      </c>
      <c r="Z3423">
        <v>5.7681E-3</v>
      </c>
      <c r="AA3423">
        <v>-6.3179000000000004E-3</v>
      </c>
    </row>
    <row r="3424" spans="1:27" x14ac:dyDescent="0.2">
      <c r="A3424" t="s">
        <v>2435</v>
      </c>
      <c r="B3424" t="s">
        <v>34</v>
      </c>
      <c r="C3424" t="s">
        <v>765</v>
      </c>
      <c r="D3424" t="s">
        <v>28</v>
      </c>
      <c r="E3424" t="s">
        <v>20</v>
      </c>
      <c r="F3424">
        <v>15</v>
      </c>
      <c r="G3424">
        <v>12449</v>
      </c>
      <c r="H3424">
        <v>10888</v>
      </c>
      <c r="I3424">
        <v>0.60461929999999997</v>
      </c>
      <c r="J3424">
        <v>0.60460420000000004</v>
      </c>
      <c r="K3424">
        <v>-1.5E-5</v>
      </c>
      <c r="L3424">
        <v>5.9750999999999997E-3</v>
      </c>
      <c r="M3424">
        <v>9.8139999999999998E-3</v>
      </c>
      <c r="N3424">
        <v>-9.8440000000000003E-3</v>
      </c>
      <c r="O3424">
        <v>12449</v>
      </c>
      <c r="Q3424">
        <v>76.377063000000007</v>
      </c>
      <c r="R3424">
        <v>69.703729999999993</v>
      </c>
      <c r="S3424" t="s">
        <v>18</v>
      </c>
      <c r="T3424">
        <v>-9.8431999999999999E-3</v>
      </c>
      <c r="U3424">
        <v>-7.6724000000000002E-3</v>
      </c>
      <c r="V3424">
        <v>-3.1484E-3</v>
      </c>
      <c r="W3424">
        <v>-1.5E-5</v>
      </c>
      <c r="X3424">
        <v>3.1183000000000001E-3</v>
      </c>
      <c r="Y3424">
        <v>7.6423000000000003E-3</v>
      </c>
      <c r="Z3424">
        <v>9.8130999999999999E-3</v>
      </c>
      <c r="AA3424">
        <v>-2.4899999999999999E-5</v>
      </c>
    </row>
    <row r="3425" spans="1:27" x14ac:dyDescent="0.2">
      <c r="A3425" t="s">
        <v>2436</v>
      </c>
      <c r="B3425" t="s">
        <v>34</v>
      </c>
      <c r="C3425" t="s">
        <v>765</v>
      </c>
      <c r="D3425" t="s">
        <v>28</v>
      </c>
      <c r="E3425" t="s">
        <v>20</v>
      </c>
      <c r="F3425">
        <v>16</v>
      </c>
      <c r="G3425">
        <v>12449</v>
      </c>
      <c r="H3425">
        <v>10888</v>
      </c>
      <c r="I3425">
        <v>0.618251</v>
      </c>
      <c r="J3425">
        <v>0.62032350000000003</v>
      </c>
      <c r="K3425">
        <v>2.0725000000000001E-3</v>
      </c>
      <c r="L3425">
        <v>6.1530999999999999E-3</v>
      </c>
      <c r="M3425">
        <v>1.2194399999999999E-2</v>
      </c>
      <c r="N3425">
        <v>-8.0494E-3</v>
      </c>
      <c r="O3425">
        <v>12449</v>
      </c>
      <c r="Q3425">
        <v>76.172618999999997</v>
      </c>
      <c r="R3425">
        <v>69.703729999999993</v>
      </c>
      <c r="S3425" t="s">
        <v>18</v>
      </c>
      <c r="T3425">
        <v>-8.0485000000000001E-3</v>
      </c>
      <c r="U3425">
        <v>-5.8130999999999999E-3</v>
      </c>
      <c r="V3425">
        <v>-1.1542E-3</v>
      </c>
      <c r="W3425">
        <v>2.0725000000000001E-3</v>
      </c>
      <c r="X3425">
        <v>5.2991999999999996E-3</v>
      </c>
      <c r="Y3425">
        <v>9.9579999999999998E-3</v>
      </c>
      <c r="Z3425">
        <v>1.2193499999999999E-2</v>
      </c>
      <c r="AA3425">
        <v>3.3409999999999998E-3</v>
      </c>
    </row>
    <row r="3426" spans="1:27" x14ac:dyDescent="0.2">
      <c r="A3426" t="s">
        <v>2437</v>
      </c>
      <c r="B3426" t="s">
        <v>34</v>
      </c>
      <c r="C3426" t="s">
        <v>765</v>
      </c>
      <c r="D3426" t="s">
        <v>28</v>
      </c>
      <c r="E3426" t="s">
        <v>20</v>
      </c>
      <c r="F3426">
        <v>17</v>
      </c>
      <c r="G3426">
        <v>12449</v>
      </c>
      <c r="H3426">
        <v>10888</v>
      </c>
      <c r="I3426">
        <v>0.61816689999999996</v>
      </c>
      <c r="J3426">
        <v>0.6267741</v>
      </c>
      <c r="K3426">
        <v>8.6072000000000006E-3</v>
      </c>
      <c r="L3426">
        <v>6.1688999999999997E-3</v>
      </c>
      <c r="M3426">
        <v>1.87551E-2</v>
      </c>
      <c r="N3426">
        <v>-1.5407000000000001E-3</v>
      </c>
      <c r="O3426">
        <v>12449</v>
      </c>
      <c r="Q3426">
        <v>75.482241000000002</v>
      </c>
      <c r="R3426">
        <v>69.703729999999993</v>
      </c>
      <c r="S3426" t="s">
        <v>19</v>
      </c>
      <c r="T3426">
        <v>-1.5398E-3</v>
      </c>
      <c r="U3426">
        <v>7.0140000000000003E-4</v>
      </c>
      <c r="V3426">
        <v>5.3721999999999997E-3</v>
      </c>
      <c r="W3426">
        <v>8.6072000000000006E-3</v>
      </c>
      <c r="X3426">
        <v>1.1842200000000001E-2</v>
      </c>
      <c r="Y3426">
        <v>1.6513E-2</v>
      </c>
      <c r="Z3426">
        <v>1.8754199999999999E-2</v>
      </c>
      <c r="AA3426">
        <v>1.37325E-2</v>
      </c>
    </row>
    <row r="3427" spans="1:27" x14ac:dyDescent="0.2">
      <c r="A3427" t="s">
        <v>2438</v>
      </c>
      <c r="B3427" t="s">
        <v>34</v>
      </c>
      <c r="C3427" t="s">
        <v>765</v>
      </c>
      <c r="D3427" t="s">
        <v>28</v>
      </c>
      <c r="E3427" t="s">
        <v>20</v>
      </c>
      <c r="F3427">
        <v>18</v>
      </c>
      <c r="G3427">
        <v>12449</v>
      </c>
      <c r="H3427">
        <v>10888</v>
      </c>
      <c r="I3427">
        <v>0.62773140000000005</v>
      </c>
      <c r="J3427">
        <v>0.63022049999999996</v>
      </c>
      <c r="K3427">
        <v>2.4891000000000002E-3</v>
      </c>
      <c r="L3427">
        <v>6.1622999999999999E-3</v>
      </c>
      <c r="M3427">
        <v>1.2626E-2</v>
      </c>
      <c r="N3427">
        <v>-7.6477999999999997E-3</v>
      </c>
      <c r="O3427">
        <v>12449</v>
      </c>
      <c r="Q3427">
        <v>74.550535999999994</v>
      </c>
      <c r="R3427">
        <v>69.703729999999993</v>
      </c>
      <c r="S3427" t="s">
        <v>19</v>
      </c>
      <c r="T3427">
        <v>-7.6468999999999999E-3</v>
      </c>
      <c r="U3427">
        <v>-5.4080999999999999E-3</v>
      </c>
      <c r="V3427">
        <v>-7.4240000000000005E-4</v>
      </c>
      <c r="W3427">
        <v>2.4891000000000002E-3</v>
      </c>
      <c r="X3427">
        <v>5.7206000000000002E-3</v>
      </c>
      <c r="Y3427">
        <v>1.0386299999999999E-2</v>
      </c>
      <c r="Z3427">
        <v>1.26251E-2</v>
      </c>
      <c r="AA3427">
        <v>3.9496000000000002E-3</v>
      </c>
    </row>
    <row r="3428" spans="1:27" x14ac:dyDescent="0.2">
      <c r="A3428" t="s">
        <v>2439</v>
      </c>
      <c r="B3428" t="s">
        <v>34</v>
      </c>
      <c r="C3428" t="s">
        <v>765</v>
      </c>
      <c r="D3428" t="s">
        <v>28</v>
      </c>
      <c r="E3428" t="s">
        <v>20</v>
      </c>
      <c r="F3428">
        <v>19</v>
      </c>
      <c r="G3428">
        <v>12449</v>
      </c>
      <c r="H3428">
        <v>10888</v>
      </c>
      <c r="I3428">
        <v>0.61765610000000004</v>
      </c>
      <c r="J3428">
        <v>0.62138689999999996</v>
      </c>
      <c r="K3428">
        <v>3.7307999999999998E-3</v>
      </c>
      <c r="L3428">
        <v>5.8678999999999997E-3</v>
      </c>
      <c r="M3428">
        <v>1.33835E-2</v>
      </c>
      <c r="N3428">
        <v>-5.9217999999999996E-3</v>
      </c>
      <c r="O3428">
        <v>12449</v>
      </c>
      <c r="Q3428">
        <v>72.946192999999994</v>
      </c>
      <c r="R3428">
        <v>69.703729999999993</v>
      </c>
      <c r="S3428" t="s">
        <v>19</v>
      </c>
      <c r="T3428">
        <v>-5.9208999999999998E-3</v>
      </c>
      <c r="U3428">
        <v>-3.7891000000000001E-3</v>
      </c>
      <c r="V3428">
        <v>6.5370000000000001E-4</v>
      </c>
      <c r="W3428">
        <v>3.7307999999999998E-3</v>
      </c>
      <c r="X3428">
        <v>6.8079000000000004E-3</v>
      </c>
      <c r="Y3428">
        <v>1.12508E-2</v>
      </c>
      <c r="Z3428">
        <v>1.33826E-2</v>
      </c>
      <c r="AA3428">
        <v>6.0041000000000001E-3</v>
      </c>
    </row>
    <row r="3429" spans="1:27" x14ac:dyDescent="0.2">
      <c r="A3429" t="s">
        <v>2440</v>
      </c>
      <c r="B3429" t="s">
        <v>34</v>
      </c>
      <c r="C3429" t="s">
        <v>765</v>
      </c>
      <c r="D3429" t="s">
        <v>28</v>
      </c>
      <c r="E3429" t="s">
        <v>20</v>
      </c>
      <c r="F3429">
        <v>20</v>
      </c>
      <c r="G3429">
        <v>12449</v>
      </c>
      <c r="H3429">
        <v>10888</v>
      </c>
      <c r="I3429">
        <v>0.59741789999999995</v>
      </c>
      <c r="J3429">
        <v>0.60273920000000003</v>
      </c>
      <c r="K3429">
        <v>5.3213000000000002E-3</v>
      </c>
      <c r="L3429">
        <v>5.1763E-3</v>
      </c>
      <c r="M3429">
        <v>1.3836299999999999E-2</v>
      </c>
      <c r="N3429">
        <v>-3.1936999999999998E-3</v>
      </c>
      <c r="O3429">
        <v>12449</v>
      </c>
      <c r="Q3429">
        <v>70.528661999999997</v>
      </c>
      <c r="R3429">
        <v>69.703729999999993</v>
      </c>
      <c r="S3429" t="s">
        <v>19</v>
      </c>
      <c r="T3429">
        <v>-3.1928999999999998E-3</v>
      </c>
      <c r="U3429">
        <v>-1.3124E-3</v>
      </c>
      <c r="V3429">
        <v>2.6069000000000001E-3</v>
      </c>
      <c r="W3429">
        <v>5.3213000000000002E-3</v>
      </c>
      <c r="X3429">
        <v>8.0356999999999998E-3</v>
      </c>
      <c r="Y3429">
        <v>1.1955E-2</v>
      </c>
      <c r="Z3429">
        <v>1.3835500000000001E-2</v>
      </c>
      <c r="AA3429">
        <v>8.8284999999999995E-3</v>
      </c>
    </row>
    <row r="3430" spans="1:27" x14ac:dyDescent="0.2">
      <c r="A3430" t="s">
        <v>2441</v>
      </c>
      <c r="B3430" t="s">
        <v>34</v>
      </c>
      <c r="C3430" t="s">
        <v>765</v>
      </c>
      <c r="D3430" t="s">
        <v>28</v>
      </c>
      <c r="E3430" t="s">
        <v>20</v>
      </c>
      <c r="F3430">
        <v>21</v>
      </c>
      <c r="G3430">
        <v>12449</v>
      </c>
      <c r="H3430">
        <v>10888</v>
      </c>
      <c r="I3430">
        <v>0.62157200000000001</v>
      </c>
      <c r="J3430">
        <v>0.62261160000000004</v>
      </c>
      <c r="K3430">
        <v>1.0395999999999999E-3</v>
      </c>
      <c r="L3430">
        <v>4.9083E-3</v>
      </c>
      <c r="M3430">
        <v>9.1137000000000006E-3</v>
      </c>
      <c r="N3430">
        <v>-7.0345E-3</v>
      </c>
      <c r="O3430">
        <v>12449</v>
      </c>
      <c r="Q3430">
        <v>67.790311000000003</v>
      </c>
      <c r="R3430">
        <v>69.703729999999993</v>
      </c>
      <c r="S3430" t="s">
        <v>19</v>
      </c>
      <c r="T3430">
        <v>-7.0337000000000004E-3</v>
      </c>
      <c r="U3430">
        <v>-5.2506000000000002E-3</v>
      </c>
      <c r="V3430">
        <v>-1.5342999999999999E-3</v>
      </c>
      <c r="W3430">
        <v>1.0395999999999999E-3</v>
      </c>
      <c r="X3430">
        <v>3.6135E-3</v>
      </c>
      <c r="Y3430">
        <v>7.3298E-3</v>
      </c>
      <c r="Z3430">
        <v>9.1129999999999996E-3</v>
      </c>
      <c r="AA3430">
        <v>1.6697999999999999E-3</v>
      </c>
    </row>
    <row r="3431" spans="1:27" x14ac:dyDescent="0.2">
      <c r="A3431" t="s">
        <v>2442</v>
      </c>
      <c r="B3431" t="s">
        <v>34</v>
      </c>
      <c r="C3431" t="s">
        <v>765</v>
      </c>
      <c r="D3431" t="s">
        <v>28</v>
      </c>
      <c r="E3431" t="s">
        <v>20</v>
      </c>
      <c r="F3431">
        <v>22</v>
      </c>
      <c r="G3431">
        <v>12449</v>
      </c>
      <c r="H3431">
        <v>10888</v>
      </c>
      <c r="I3431">
        <v>0.61537450000000005</v>
      </c>
      <c r="J3431">
        <v>0.6134558</v>
      </c>
      <c r="K3431">
        <v>-1.9187E-3</v>
      </c>
      <c r="L3431">
        <v>4.7045999999999998E-3</v>
      </c>
      <c r="M3431">
        <v>5.8202999999999996E-3</v>
      </c>
      <c r="N3431">
        <v>-9.6577999999999994E-3</v>
      </c>
      <c r="O3431">
        <v>12449</v>
      </c>
      <c r="Q3431">
        <v>66.388633999999996</v>
      </c>
      <c r="R3431">
        <v>69.703729999999993</v>
      </c>
      <c r="S3431" t="s">
        <v>18</v>
      </c>
      <c r="T3431">
        <v>-9.6571000000000001E-3</v>
      </c>
      <c r="U3431">
        <v>-7.9479000000000008E-3</v>
      </c>
      <c r="V3431">
        <v>-4.3857999999999996E-3</v>
      </c>
      <c r="W3431">
        <v>-1.9187E-3</v>
      </c>
      <c r="X3431">
        <v>5.4839999999999999E-4</v>
      </c>
      <c r="Y3431">
        <v>4.1104999999999996E-3</v>
      </c>
      <c r="Z3431">
        <v>5.8196000000000003E-3</v>
      </c>
      <c r="AA3431">
        <v>-3.1277000000000002E-3</v>
      </c>
    </row>
    <row r="3432" spans="1:27" x14ac:dyDescent="0.2">
      <c r="A3432" t="s">
        <v>2443</v>
      </c>
      <c r="B3432" t="s">
        <v>34</v>
      </c>
      <c r="C3432" t="s">
        <v>765</v>
      </c>
      <c r="D3432" t="s">
        <v>28</v>
      </c>
      <c r="E3432" t="s">
        <v>20</v>
      </c>
      <c r="F3432">
        <v>23</v>
      </c>
      <c r="G3432">
        <v>12449</v>
      </c>
      <c r="H3432">
        <v>10888</v>
      </c>
      <c r="I3432">
        <v>0.56842839999999994</v>
      </c>
      <c r="J3432">
        <v>0.56114439999999999</v>
      </c>
      <c r="K3432">
        <v>-7.2839999999999997E-3</v>
      </c>
      <c r="L3432">
        <v>4.4577999999999996E-3</v>
      </c>
      <c r="M3432">
        <v>4.8999999999999998E-5</v>
      </c>
      <c r="N3432">
        <v>-1.4617099999999999E-2</v>
      </c>
      <c r="O3432">
        <v>12449</v>
      </c>
      <c r="Q3432">
        <v>65.763623999999993</v>
      </c>
      <c r="R3432">
        <v>69.703729999999993</v>
      </c>
      <c r="S3432" t="s">
        <v>18</v>
      </c>
      <c r="T3432">
        <v>-1.46164E-2</v>
      </c>
      <c r="U3432">
        <v>-1.29969E-2</v>
      </c>
      <c r="V3432">
        <v>-9.6217000000000004E-3</v>
      </c>
      <c r="W3432">
        <v>-7.2839999999999997E-3</v>
      </c>
      <c r="X3432">
        <v>-4.9464000000000001E-3</v>
      </c>
      <c r="Y3432">
        <v>-1.5712E-3</v>
      </c>
      <c r="Z3432">
        <v>4.8300000000000002E-5</v>
      </c>
      <c r="AA3432">
        <v>-1.29807E-2</v>
      </c>
    </row>
    <row r="3433" spans="1:27" x14ac:dyDescent="0.2">
      <c r="A3433" t="s">
        <v>2444</v>
      </c>
      <c r="B3433" t="s">
        <v>34</v>
      </c>
      <c r="C3433" t="s">
        <v>765</v>
      </c>
      <c r="D3433" t="s">
        <v>28</v>
      </c>
      <c r="E3433" t="s">
        <v>20</v>
      </c>
      <c r="F3433">
        <v>24</v>
      </c>
      <c r="G3433">
        <v>12449</v>
      </c>
      <c r="H3433">
        <v>10888</v>
      </c>
      <c r="I3433">
        <v>0.49480220000000003</v>
      </c>
      <c r="J3433">
        <v>0.49374750000000001</v>
      </c>
      <c r="K3433">
        <v>-1.0547E-3</v>
      </c>
      <c r="L3433">
        <v>4.0783E-3</v>
      </c>
      <c r="M3433">
        <v>5.6541999999999999E-3</v>
      </c>
      <c r="N3433">
        <v>-7.7634999999999996E-3</v>
      </c>
      <c r="O3433">
        <v>12449</v>
      </c>
      <c r="Q3433">
        <v>65.581850000000003</v>
      </c>
      <c r="R3433">
        <v>69.703729999999993</v>
      </c>
      <c r="S3433" t="s">
        <v>18</v>
      </c>
      <c r="T3433">
        <v>-7.7628999999999997E-3</v>
      </c>
      <c r="U3433">
        <v>-6.2813000000000001E-3</v>
      </c>
      <c r="V3433">
        <v>-3.1933999999999999E-3</v>
      </c>
      <c r="W3433">
        <v>-1.0547E-3</v>
      </c>
      <c r="X3433">
        <v>1.0839999999999999E-3</v>
      </c>
      <c r="Y3433">
        <v>4.1719000000000001E-3</v>
      </c>
      <c r="Z3433">
        <v>5.6535999999999999E-3</v>
      </c>
      <c r="AA3433">
        <v>-2.1361000000000002E-3</v>
      </c>
    </row>
    <row r="3434" spans="1:27" x14ac:dyDescent="0.2">
      <c r="A3434" t="s">
        <v>2445</v>
      </c>
      <c r="B3434" t="s">
        <v>35</v>
      </c>
      <c r="C3434" t="s">
        <v>765</v>
      </c>
      <c r="D3434" t="s">
        <v>28</v>
      </c>
      <c r="E3434" t="s">
        <v>20</v>
      </c>
      <c r="F3434">
        <v>1</v>
      </c>
      <c r="G3434">
        <v>3901</v>
      </c>
      <c r="H3434">
        <v>5632</v>
      </c>
      <c r="I3434">
        <v>0.44687830000000001</v>
      </c>
      <c r="J3434">
        <v>0.44775399999999999</v>
      </c>
      <c r="K3434">
        <v>8.7569999999999998E-4</v>
      </c>
      <c r="L3434">
        <v>4.9915000000000003E-3</v>
      </c>
      <c r="M3434">
        <v>9.0866999999999996E-3</v>
      </c>
      <c r="N3434">
        <v>-7.3352000000000001E-3</v>
      </c>
      <c r="O3434">
        <v>3128.6509999999998</v>
      </c>
      <c r="P3434">
        <v>0.80201259999999996</v>
      </c>
      <c r="Q3434">
        <v>65.841627000000003</v>
      </c>
      <c r="R3434">
        <v>69.734485000000006</v>
      </c>
      <c r="S3434" t="s">
        <v>18</v>
      </c>
      <c r="T3434">
        <v>-7.3344999999999999E-3</v>
      </c>
      <c r="U3434">
        <v>-5.5211000000000001E-3</v>
      </c>
      <c r="V3434">
        <v>-1.7417999999999999E-3</v>
      </c>
      <c r="W3434">
        <v>8.7569999999999998E-4</v>
      </c>
      <c r="X3434">
        <v>3.4933E-3</v>
      </c>
      <c r="Y3434">
        <v>7.2725999999999997E-3</v>
      </c>
      <c r="Z3434">
        <v>9.0860000000000003E-3</v>
      </c>
      <c r="AA3434">
        <v>1.9558000000000002E-3</v>
      </c>
    </row>
    <row r="3435" spans="1:27" x14ac:dyDescent="0.2">
      <c r="A3435" t="s">
        <v>2446</v>
      </c>
      <c r="B3435" t="s">
        <v>35</v>
      </c>
      <c r="C3435" t="s">
        <v>765</v>
      </c>
      <c r="D3435" t="s">
        <v>28</v>
      </c>
      <c r="E3435" t="s">
        <v>20</v>
      </c>
      <c r="F3435">
        <v>2</v>
      </c>
      <c r="G3435">
        <v>3901</v>
      </c>
      <c r="H3435">
        <v>5632</v>
      </c>
      <c r="I3435">
        <v>0.39494030000000002</v>
      </c>
      <c r="J3435">
        <v>0.39583200000000002</v>
      </c>
      <c r="K3435">
        <v>8.9170000000000004E-4</v>
      </c>
      <c r="L3435">
        <v>4.6376000000000004E-3</v>
      </c>
      <c r="M3435">
        <v>8.5205000000000003E-3</v>
      </c>
      <c r="N3435">
        <v>-6.7371000000000002E-3</v>
      </c>
      <c r="O3435">
        <v>3128.6509999999998</v>
      </c>
      <c r="P3435">
        <v>0.80201259999999996</v>
      </c>
      <c r="Q3435">
        <v>65.606399999999994</v>
      </c>
      <c r="R3435">
        <v>69.734485000000006</v>
      </c>
      <c r="S3435" t="s">
        <v>18</v>
      </c>
      <c r="T3435">
        <v>-6.7364E-3</v>
      </c>
      <c r="U3435">
        <v>-5.0515999999999998E-3</v>
      </c>
      <c r="V3435">
        <v>-1.5403000000000001E-3</v>
      </c>
      <c r="W3435">
        <v>8.9170000000000004E-4</v>
      </c>
      <c r="X3435">
        <v>3.3235999999999999E-3</v>
      </c>
      <c r="Y3435">
        <v>6.8349999999999999E-3</v>
      </c>
      <c r="Z3435">
        <v>8.5197999999999992E-3</v>
      </c>
      <c r="AA3435">
        <v>2.2526999999999998E-3</v>
      </c>
    </row>
    <row r="3436" spans="1:27" x14ac:dyDescent="0.2">
      <c r="A3436" t="s">
        <v>2447</v>
      </c>
      <c r="B3436" t="s">
        <v>35</v>
      </c>
      <c r="C3436" t="s">
        <v>765</v>
      </c>
      <c r="D3436" t="s">
        <v>28</v>
      </c>
      <c r="E3436" t="s">
        <v>20</v>
      </c>
      <c r="F3436">
        <v>3</v>
      </c>
      <c r="G3436">
        <v>3901</v>
      </c>
      <c r="H3436">
        <v>5632</v>
      </c>
      <c r="I3436">
        <v>0.36240470000000002</v>
      </c>
      <c r="J3436">
        <v>0.36335089999999998</v>
      </c>
      <c r="K3436">
        <v>9.4620000000000001E-4</v>
      </c>
      <c r="L3436">
        <v>4.1944E-3</v>
      </c>
      <c r="M3436">
        <v>7.8458999999999994E-3</v>
      </c>
      <c r="N3436">
        <v>-5.9534999999999996E-3</v>
      </c>
      <c r="O3436">
        <v>3128.6509999999998</v>
      </c>
      <c r="P3436">
        <v>0.80201259999999996</v>
      </c>
      <c r="Q3436">
        <v>65.579611</v>
      </c>
      <c r="R3436">
        <v>69.734485000000006</v>
      </c>
      <c r="S3436" t="s">
        <v>18</v>
      </c>
      <c r="T3436">
        <v>-5.9528999999999997E-3</v>
      </c>
      <c r="U3436">
        <v>-4.4291000000000001E-3</v>
      </c>
      <c r="V3436">
        <v>-1.2532999999999999E-3</v>
      </c>
      <c r="W3436">
        <v>9.4620000000000001E-4</v>
      </c>
      <c r="X3436">
        <v>3.1457E-3</v>
      </c>
      <c r="Y3436">
        <v>6.3214999999999999E-3</v>
      </c>
      <c r="Z3436">
        <v>7.8452999999999995E-3</v>
      </c>
      <c r="AA3436">
        <v>2.6040999999999998E-3</v>
      </c>
    </row>
    <row r="3437" spans="1:27" x14ac:dyDescent="0.2">
      <c r="A3437" t="s">
        <v>2448</v>
      </c>
      <c r="B3437" t="s">
        <v>35</v>
      </c>
      <c r="C3437" t="s">
        <v>765</v>
      </c>
      <c r="D3437" t="s">
        <v>28</v>
      </c>
      <c r="E3437" t="s">
        <v>20</v>
      </c>
      <c r="F3437">
        <v>4</v>
      </c>
      <c r="G3437">
        <v>3901</v>
      </c>
      <c r="H3437">
        <v>5632</v>
      </c>
      <c r="I3437">
        <v>0.34199770000000002</v>
      </c>
      <c r="J3437">
        <v>0.3418177</v>
      </c>
      <c r="K3437">
        <v>-1.7990000000000001E-4</v>
      </c>
      <c r="L3437">
        <v>3.9608999999999998E-3</v>
      </c>
      <c r="M3437">
        <v>6.3356999999999997E-3</v>
      </c>
      <c r="N3437">
        <v>-6.6955000000000001E-3</v>
      </c>
      <c r="O3437">
        <v>3128.6509999999998</v>
      </c>
      <c r="P3437">
        <v>0.80201259999999996</v>
      </c>
      <c r="Q3437">
        <v>65.313336000000007</v>
      </c>
      <c r="R3437">
        <v>69.734485000000006</v>
      </c>
      <c r="S3437" t="s">
        <v>18</v>
      </c>
      <c r="T3437">
        <v>-6.6949000000000002E-3</v>
      </c>
      <c r="U3437">
        <v>-5.2560000000000003E-3</v>
      </c>
      <c r="V3437">
        <v>-2.2569999999999999E-3</v>
      </c>
      <c r="W3437">
        <v>-1.7990000000000001E-4</v>
      </c>
      <c r="X3437">
        <v>1.8971999999999999E-3</v>
      </c>
      <c r="Y3437">
        <v>4.8960999999999996E-3</v>
      </c>
      <c r="Z3437">
        <v>6.3350999999999998E-3</v>
      </c>
      <c r="AA3437">
        <v>-5.2630000000000005E-4</v>
      </c>
    </row>
    <row r="3438" spans="1:27" x14ac:dyDescent="0.2">
      <c r="A3438" t="s">
        <v>2449</v>
      </c>
      <c r="B3438" t="s">
        <v>35</v>
      </c>
      <c r="C3438" t="s">
        <v>765</v>
      </c>
      <c r="D3438" t="s">
        <v>28</v>
      </c>
      <c r="E3438" t="s">
        <v>20</v>
      </c>
      <c r="F3438">
        <v>5</v>
      </c>
      <c r="G3438">
        <v>3901</v>
      </c>
      <c r="H3438">
        <v>5632</v>
      </c>
      <c r="I3438">
        <v>0.33225480000000002</v>
      </c>
      <c r="J3438">
        <v>0.32995039999999998</v>
      </c>
      <c r="K3438">
        <v>-2.3043999999999999E-3</v>
      </c>
      <c r="L3438">
        <v>3.7891999999999999E-3</v>
      </c>
      <c r="M3438">
        <v>3.9287999999999997E-3</v>
      </c>
      <c r="N3438">
        <v>-8.5375999999999994E-3</v>
      </c>
      <c r="O3438">
        <v>3128.6509999999998</v>
      </c>
      <c r="P3438">
        <v>0.80201259999999996</v>
      </c>
      <c r="Q3438">
        <v>65.232039999999998</v>
      </c>
      <c r="R3438">
        <v>69.734485000000006</v>
      </c>
      <c r="S3438" t="s">
        <v>18</v>
      </c>
      <c r="T3438">
        <v>-8.5369999999999994E-3</v>
      </c>
      <c r="U3438">
        <v>-7.1603999999999999E-3</v>
      </c>
      <c r="V3438">
        <v>-4.2913999999999999E-3</v>
      </c>
      <c r="W3438">
        <v>-2.3043999999999999E-3</v>
      </c>
      <c r="X3438">
        <v>-3.1730000000000001E-4</v>
      </c>
      <c r="Y3438">
        <v>2.5515999999999998E-3</v>
      </c>
      <c r="Z3438">
        <v>3.9281999999999997E-3</v>
      </c>
      <c r="AA3438">
        <v>-6.9839999999999998E-3</v>
      </c>
    </row>
    <row r="3439" spans="1:27" x14ac:dyDescent="0.2">
      <c r="A3439" t="s">
        <v>2450</v>
      </c>
      <c r="B3439" t="s">
        <v>35</v>
      </c>
      <c r="C3439" t="s">
        <v>765</v>
      </c>
      <c r="D3439" t="s">
        <v>28</v>
      </c>
      <c r="E3439" t="s">
        <v>20</v>
      </c>
      <c r="F3439">
        <v>6</v>
      </c>
      <c r="G3439">
        <v>3901</v>
      </c>
      <c r="H3439">
        <v>5632</v>
      </c>
      <c r="I3439">
        <v>0.33399679999999998</v>
      </c>
      <c r="J3439">
        <v>0.3296502</v>
      </c>
      <c r="K3439">
        <v>-4.3465999999999999E-3</v>
      </c>
      <c r="L3439">
        <v>3.6835000000000001E-3</v>
      </c>
      <c r="M3439">
        <v>1.7128E-3</v>
      </c>
      <c r="N3439">
        <v>-1.0406E-2</v>
      </c>
      <c r="O3439">
        <v>3128.6509999999998</v>
      </c>
      <c r="P3439">
        <v>0.80201259999999996</v>
      </c>
      <c r="Q3439">
        <v>65.142005999999995</v>
      </c>
      <c r="R3439">
        <v>69.734485000000006</v>
      </c>
      <c r="S3439" t="s">
        <v>18</v>
      </c>
      <c r="T3439">
        <v>-1.04055E-2</v>
      </c>
      <c r="U3439">
        <v>-9.0671999999999992E-3</v>
      </c>
      <c r="V3439">
        <v>-6.2782999999999997E-3</v>
      </c>
      <c r="W3439">
        <v>-4.3465999999999999E-3</v>
      </c>
      <c r="X3439">
        <v>-2.415E-3</v>
      </c>
      <c r="Y3439">
        <v>3.7399999999999998E-4</v>
      </c>
      <c r="Z3439">
        <v>1.7122999999999999E-3</v>
      </c>
      <c r="AA3439">
        <v>-1.3185499999999999E-2</v>
      </c>
    </row>
    <row r="3440" spans="1:27" x14ac:dyDescent="0.2">
      <c r="A3440" t="s">
        <v>2451</v>
      </c>
      <c r="B3440" t="s">
        <v>35</v>
      </c>
      <c r="C3440" t="s">
        <v>765</v>
      </c>
      <c r="D3440" t="s">
        <v>28</v>
      </c>
      <c r="E3440" t="s">
        <v>20</v>
      </c>
      <c r="F3440">
        <v>7</v>
      </c>
      <c r="G3440">
        <v>3901</v>
      </c>
      <c r="H3440">
        <v>5632</v>
      </c>
      <c r="I3440">
        <v>0.34654380000000001</v>
      </c>
      <c r="J3440">
        <v>0.34355720000000001</v>
      </c>
      <c r="K3440">
        <v>-2.9865999999999998E-3</v>
      </c>
      <c r="L3440">
        <v>3.7487000000000002E-3</v>
      </c>
      <c r="M3440">
        <v>3.1800000000000001E-3</v>
      </c>
      <c r="N3440">
        <v>-9.1531000000000008E-3</v>
      </c>
      <c r="O3440">
        <v>3128.6509999999998</v>
      </c>
      <c r="P3440">
        <v>0.80201259999999996</v>
      </c>
      <c r="Q3440">
        <v>65.087500000000006</v>
      </c>
      <c r="R3440">
        <v>69.734485000000006</v>
      </c>
      <c r="S3440" t="s">
        <v>18</v>
      </c>
      <c r="T3440">
        <v>-9.1526000000000003E-3</v>
      </c>
      <c r="U3440">
        <v>-7.7907000000000002E-3</v>
      </c>
      <c r="V3440">
        <v>-4.9524E-3</v>
      </c>
      <c r="W3440">
        <v>-2.9865999999999998E-3</v>
      </c>
      <c r="X3440">
        <v>-1.0208000000000001E-3</v>
      </c>
      <c r="Y3440">
        <v>1.8175999999999999E-3</v>
      </c>
      <c r="Z3440">
        <v>3.1795E-3</v>
      </c>
      <c r="AA3440">
        <v>-8.6931000000000005E-3</v>
      </c>
    </row>
    <row r="3441" spans="1:27" x14ac:dyDescent="0.2">
      <c r="A3441" t="s">
        <v>2452</v>
      </c>
      <c r="B3441" t="s">
        <v>35</v>
      </c>
      <c r="C3441" t="s">
        <v>765</v>
      </c>
      <c r="D3441" t="s">
        <v>28</v>
      </c>
      <c r="E3441" t="s">
        <v>20</v>
      </c>
      <c r="F3441">
        <v>8</v>
      </c>
      <c r="G3441">
        <v>3901</v>
      </c>
      <c r="H3441">
        <v>5632</v>
      </c>
      <c r="I3441">
        <v>0.3791313</v>
      </c>
      <c r="J3441">
        <v>0.3748978</v>
      </c>
      <c r="K3441">
        <v>-4.2335000000000003E-3</v>
      </c>
      <c r="L3441">
        <v>4.2224999999999997E-3</v>
      </c>
      <c r="M3441">
        <v>2.7125000000000001E-3</v>
      </c>
      <c r="N3441">
        <v>-1.11795E-2</v>
      </c>
      <c r="O3441">
        <v>3128.6509999999998</v>
      </c>
      <c r="P3441">
        <v>0.80201259999999996</v>
      </c>
      <c r="Q3441">
        <v>65.560644999999994</v>
      </c>
      <c r="R3441">
        <v>69.734485000000006</v>
      </c>
      <c r="S3441" t="s">
        <v>18</v>
      </c>
      <c r="T3441">
        <v>-1.1178799999999999E-2</v>
      </c>
      <c r="U3441">
        <v>-9.6448000000000002E-3</v>
      </c>
      <c r="V3441">
        <v>-6.4476999999999998E-3</v>
      </c>
      <c r="W3441">
        <v>-4.2335000000000003E-3</v>
      </c>
      <c r="X3441">
        <v>-2.0192000000000001E-3</v>
      </c>
      <c r="Y3441">
        <v>1.1777999999999999E-3</v>
      </c>
      <c r="Z3441">
        <v>2.7119000000000002E-3</v>
      </c>
      <c r="AA3441">
        <v>-1.1292399999999999E-2</v>
      </c>
    </row>
    <row r="3442" spans="1:27" x14ac:dyDescent="0.2">
      <c r="A3442" t="s">
        <v>2453</v>
      </c>
      <c r="B3442" t="s">
        <v>35</v>
      </c>
      <c r="C3442" t="s">
        <v>765</v>
      </c>
      <c r="D3442" t="s">
        <v>28</v>
      </c>
      <c r="E3442" t="s">
        <v>20</v>
      </c>
      <c r="F3442">
        <v>9</v>
      </c>
      <c r="G3442">
        <v>3901</v>
      </c>
      <c r="H3442">
        <v>5632</v>
      </c>
      <c r="I3442">
        <v>0.42939349999999998</v>
      </c>
      <c r="J3442">
        <v>0.4218594</v>
      </c>
      <c r="K3442">
        <v>-7.5341000000000002E-3</v>
      </c>
      <c r="L3442">
        <v>4.8149000000000004E-3</v>
      </c>
      <c r="M3442">
        <v>3.8640000000000001E-4</v>
      </c>
      <c r="N3442">
        <v>-1.5454600000000001E-2</v>
      </c>
      <c r="O3442">
        <v>3128.6509999999998</v>
      </c>
      <c r="P3442">
        <v>0.80201259999999996</v>
      </c>
      <c r="Q3442">
        <v>66.525730999999993</v>
      </c>
      <c r="R3442">
        <v>69.734485000000006</v>
      </c>
      <c r="S3442" t="s">
        <v>18</v>
      </c>
      <c r="T3442">
        <v>-1.54539E-2</v>
      </c>
      <c r="U3442">
        <v>-1.3704600000000001E-2</v>
      </c>
      <c r="V3442">
        <v>-1.0059E-2</v>
      </c>
      <c r="W3442">
        <v>-7.5341000000000002E-3</v>
      </c>
      <c r="X3442">
        <v>-5.0092000000000001E-3</v>
      </c>
      <c r="Y3442">
        <v>-1.3636E-3</v>
      </c>
      <c r="Z3442">
        <v>3.857E-4</v>
      </c>
      <c r="AA3442">
        <v>-1.7859300000000002E-2</v>
      </c>
    </row>
    <row r="3443" spans="1:27" x14ac:dyDescent="0.2">
      <c r="A3443" t="s">
        <v>2454</v>
      </c>
      <c r="B3443" t="s">
        <v>35</v>
      </c>
      <c r="C3443" t="s">
        <v>765</v>
      </c>
      <c r="D3443" t="s">
        <v>28</v>
      </c>
      <c r="E3443" t="s">
        <v>20</v>
      </c>
      <c r="F3443">
        <v>10</v>
      </c>
      <c r="G3443">
        <v>3901</v>
      </c>
      <c r="H3443">
        <v>5632</v>
      </c>
      <c r="I3443">
        <v>0.48151240000000001</v>
      </c>
      <c r="J3443">
        <v>0.46960930000000001</v>
      </c>
      <c r="K3443">
        <v>-1.19031E-2</v>
      </c>
      <c r="L3443">
        <v>5.5579999999999996E-3</v>
      </c>
      <c r="M3443">
        <v>-2.7602E-3</v>
      </c>
      <c r="N3443">
        <v>-2.1046100000000002E-2</v>
      </c>
      <c r="O3443">
        <v>3128.6509999999998</v>
      </c>
      <c r="P3443">
        <v>0.80201259999999996</v>
      </c>
      <c r="Q3443">
        <v>69.034222</v>
      </c>
      <c r="R3443">
        <v>69.734485000000006</v>
      </c>
      <c r="S3443" t="s">
        <v>18</v>
      </c>
      <c r="T3443">
        <v>-2.10452E-2</v>
      </c>
      <c r="U3443">
        <v>-1.9026000000000001E-2</v>
      </c>
      <c r="V3443">
        <v>-1.4817800000000001E-2</v>
      </c>
      <c r="W3443">
        <v>-1.19031E-2</v>
      </c>
      <c r="X3443">
        <v>-8.9885E-3</v>
      </c>
      <c r="Y3443">
        <v>-4.7802000000000001E-3</v>
      </c>
      <c r="Z3443">
        <v>-2.761E-3</v>
      </c>
      <c r="AA3443">
        <v>-2.5346899999999999E-2</v>
      </c>
    </row>
    <row r="3444" spans="1:27" x14ac:dyDescent="0.2">
      <c r="A3444" t="s">
        <v>2455</v>
      </c>
      <c r="B3444" t="s">
        <v>35</v>
      </c>
      <c r="C3444" t="s">
        <v>765</v>
      </c>
      <c r="D3444" t="s">
        <v>28</v>
      </c>
      <c r="E3444" t="s">
        <v>20</v>
      </c>
      <c r="F3444">
        <v>11</v>
      </c>
      <c r="G3444">
        <v>3901</v>
      </c>
      <c r="H3444">
        <v>5632</v>
      </c>
      <c r="I3444">
        <v>0.52158119999999997</v>
      </c>
      <c r="J3444">
        <v>0.50917599999999996</v>
      </c>
      <c r="K3444">
        <v>-1.24052E-2</v>
      </c>
      <c r="L3444">
        <v>6.1523999999999997E-3</v>
      </c>
      <c r="M3444">
        <v>-2.2845000000000001E-3</v>
      </c>
      <c r="N3444">
        <v>-2.2525900000000001E-2</v>
      </c>
      <c r="O3444">
        <v>3128.6509999999998</v>
      </c>
      <c r="P3444">
        <v>0.80201259999999996</v>
      </c>
      <c r="Q3444">
        <v>72.023758999999998</v>
      </c>
      <c r="R3444">
        <v>69.734485000000006</v>
      </c>
      <c r="S3444" t="s">
        <v>18</v>
      </c>
      <c r="T3444">
        <v>-2.2525E-2</v>
      </c>
      <c r="U3444">
        <v>-2.02898E-2</v>
      </c>
      <c r="V3444">
        <v>-1.56315E-2</v>
      </c>
      <c r="W3444">
        <v>-1.24052E-2</v>
      </c>
      <c r="X3444">
        <v>-9.1789000000000003E-3</v>
      </c>
      <c r="Y3444">
        <v>-4.5205999999999996E-3</v>
      </c>
      <c r="Z3444">
        <v>-2.2853999999999999E-3</v>
      </c>
      <c r="AA3444">
        <v>-2.4363300000000001E-2</v>
      </c>
    </row>
    <row r="3445" spans="1:27" x14ac:dyDescent="0.2">
      <c r="A3445" t="s">
        <v>2456</v>
      </c>
      <c r="B3445" t="s">
        <v>35</v>
      </c>
      <c r="C3445" t="s">
        <v>765</v>
      </c>
      <c r="D3445" t="s">
        <v>28</v>
      </c>
      <c r="E3445" t="s">
        <v>20</v>
      </c>
      <c r="F3445">
        <v>12</v>
      </c>
      <c r="G3445">
        <v>3901</v>
      </c>
      <c r="H3445">
        <v>5632</v>
      </c>
      <c r="I3445">
        <v>0.55023319999999998</v>
      </c>
      <c r="J3445">
        <v>0.5430642</v>
      </c>
      <c r="K3445">
        <v>-7.169E-3</v>
      </c>
      <c r="L3445">
        <v>6.9376000000000004E-3</v>
      </c>
      <c r="M3445">
        <v>4.2433000000000002E-3</v>
      </c>
      <c r="N3445">
        <v>-1.8581400000000001E-2</v>
      </c>
      <c r="O3445">
        <v>3128.6509999999998</v>
      </c>
      <c r="P3445">
        <v>0.80201259999999996</v>
      </c>
      <c r="Q3445">
        <v>74.279388999999995</v>
      </c>
      <c r="R3445">
        <v>69.734485000000006</v>
      </c>
      <c r="S3445" t="s">
        <v>18</v>
      </c>
      <c r="T3445">
        <v>-1.85804E-2</v>
      </c>
      <c r="U3445">
        <v>-1.6059899999999998E-2</v>
      </c>
      <c r="V3445">
        <v>-1.08071E-2</v>
      </c>
      <c r="W3445">
        <v>-7.169E-3</v>
      </c>
      <c r="X3445">
        <v>-3.5309E-3</v>
      </c>
      <c r="Y3445">
        <v>1.7218999999999999E-3</v>
      </c>
      <c r="Z3445">
        <v>4.2423000000000001E-3</v>
      </c>
      <c r="AA3445">
        <v>-1.32011E-2</v>
      </c>
    </row>
    <row r="3446" spans="1:27" x14ac:dyDescent="0.2">
      <c r="A3446" t="s">
        <v>2457</v>
      </c>
      <c r="B3446" t="s">
        <v>35</v>
      </c>
      <c r="C3446" t="s">
        <v>765</v>
      </c>
      <c r="D3446" t="s">
        <v>28</v>
      </c>
      <c r="E3446" t="s">
        <v>20</v>
      </c>
      <c r="F3446">
        <v>13</v>
      </c>
      <c r="G3446">
        <v>3901</v>
      </c>
      <c r="H3446">
        <v>5632</v>
      </c>
      <c r="I3446">
        <v>0.5793256</v>
      </c>
      <c r="J3446">
        <v>0.57478750000000001</v>
      </c>
      <c r="K3446">
        <v>-4.5380999999999998E-3</v>
      </c>
      <c r="L3446">
        <v>7.3815E-3</v>
      </c>
      <c r="M3446">
        <v>7.6045000000000001E-3</v>
      </c>
      <c r="N3446">
        <v>-1.66807E-2</v>
      </c>
      <c r="O3446">
        <v>3128.6509999999998</v>
      </c>
      <c r="P3446">
        <v>0.80201259999999996</v>
      </c>
      <c r="Q3446">
        <v>75.667907999999997</v>
      </c>
      <c r="R3446">
        <v>69.734485000000006</v>
      </c>
      <c r="S3446" t="s">
        <v>18</v>
      </c>
      <c r="T3446">
        <v>-1.6679599999999999E-2</v>
      </c>
      <c r="U3446">
        <v>-1.3997900000000001E-2</v>
      </c>
      <c r="V3446">
        <v>-8.4089999999999998E-3</v>
      </c>
      <c r="W3446">
        <v>-4.5380999999999998E-3</v>
      </c>
      <c r="X3446">
        <v>-6.6719999999999995E-4</v>
      </c>
      <c r="Y3446">
        <v>4.9217000000000002E-3</v>
      </c>
      <c r="Z3446">
        <v>7.6033999999999997E-3</v>
      </c>
      <c r="AA3446">
        <v>-7.8952999999999992E-3</v>
      </c>
    </row>
    <row r="3447" spans="1:27" x14ac:dyDescent="0.2">
      <c r="A3447" t="s">
        <v>2458</v>
      </c>
      <c r="B3447" t="s">
        <v>35</v>
      </c>
      <c r="C3447" t="s">
        <v>765</v>
      </c>
      <c r="D3447" t="s">
        <v>28</v>
      </c>
      <c r="E3447" t="s">
        <v>20</v>
      </c>
      <c r="F3447">
        <v>14</v>
      </c>
      <c r="G3447">
        <v>3901</v>
      </c>
      <c r="H3447">
        <v>5632</v>
      </c>
      <c r="I3447">
        <v>0.60743170000000002</v>
      </c>
      <c r="J3447">
        <v>0.59595819999999999</v>
      </c>
      <c r="K3447">
        <v>-1.14734E-2</v>
      </c>
      <c r="L3447">
        <v>7.8400999999999992E-3</v>
      </c>
      <c r="M3447">
        <v>1.4235999999999999E-3</v>
      </c>
      <c r="N3447">
        <v>-2.43705E-2</v>
      </c>
      <c r="O3447">
        <v>3128.6509999999998</v>
      </c>
      <c r="P3447">
        <v>0.80201259999999996</v>
      </c>
      <c r="Q3447">
        <v>76.479192999999995</v>
      </c>
      <c r="R3447">
        <v>69.734485000000006</v>
      </c>
      <c r="S3447" t="s">
        <v>18</v>
      </c>
      <c r="T3447">
        <v>-2.43693E-2</v>
      </c>
      <c r="U3447">
        <v>-2.1520999999999998E-2</v>
      </c>
      <c r="V3447">
        <v>-1.5584799999999999E-2</v>
      </c>
      <c r="W3447">
        <v>-1.14734E-2</v>
      </c>
      <c r="X3447">
        <v>-7.3620999999999999E-3</v>
      </c>
      <c r="Y3447">
        <v>-1.4258999999999999E-3</v>
      </c>
      <c r="Z3447">
        <v>1.4224999999999999E-3</v>
      </c>
      <c r="AA3447">
        <v>-1.9252100000000001E-2</v>
      </c>
    </row>
    <row r="3448" spans="1:27" x14ac:dyDescent="0.2">
      <c r="A3448" t="s">
        <v>2459</v>
      </c>
      <c r="B3448" t="s">
        <v>35</v>
      </c>
      <c r="C3448" t="s">
        <v>765</v>
      </c>
      <c r="D3448" t="s">
        <v>28</v>
      </c>
      <c r="E3448" t="s">
        <v>20</v>
      </c>
      <c r="F3448">
        <v>15</v>
      </c>
      <c r="G3448">
        <v>3901</v>
      </c>
      <c r="H3448">
        <v>5632</v>
      </c>
      <c r="I3448">
        <v>0.61806519999999998</v>
      </c>
      <c r="J3448">
        <v>0.61594800000000005</v>
      </c>
      <c r="K3448">
        <v>-2.1172000000000001E-3</v>
      </c>
      <c r="L3448">
        <v>8.1312999999999993E-3</v>
      </c>
      <c r="M3448">
        <v>1.1258900000000001E-2</v>
      </c>
      <c r="N3448">
        <v>-1.54932E-2</v>
      </c>
      <c r="O3448">
        <v>3128.6509999999998</v>
      </c>
      <c r="P3448">
        <v>0.80201259999999996</v>
      </c>
      <c r="Q3448">
        <v>76.409457000000003</v>
      </c>
      <c r="R3448">
        <v>69.734485000000006</v>
      </c>
      <c r="S3448" t="s">
        <v>18</v>
      </c>
      <c r="T3448">
        <v>-1.5492000000000001E-2</v>
      </c>
      <c r="U3448">
        <v>-1.2537899999999999E-2</v>
      </c>
      <c r="V3448">
        <v>-6.3813000000000003E-3</v>
      </c>
      <c r="W3448">
        <v>-2.1172000000000001E-3</v>
      </c>
      <c r="X3448">
        <v>2.1469000000000002E-3</v>
      </c>
      <c r="Y3448">
        <v>8.3035000000000001E-3</v>
      </c>
      <c r="Z3448">
        <v>1.1257700000000001E-2</v>
      </c>
      <c r="AA3448">
        <v>-3.4372999999999999E-3</v>
      </c>
    </row>
    <row r="3449" spans="1:27" x14ac:dyDescent="0.2">
      <c r="A3449" t="s">
        <v>2460</v>
      </c>
      <c r="B3449" t="s">
        <v>35</v>
      </c>
      <c r="C3449" t="s">
        <v>765</v>
      </c>
      <c r="D3449" t="s">
        <v>28</v>
      </c>
      <c r="E3449" t="s">
        <v>20</v>
      </c>
      <c r="F3449">
        <v>16</v>
      </c>
      <c r="G3449">
        <v>3901</v>
      </c>
      <c r="H3449">
        <v>5632</v>
      </c>
      <c r="I3449">
        <v>0.63518819999999998</v>
      </c>
      <c r="J3449">
        <v>0.63679960000000002</v>
      </c>
      <c r="K3449">
        <v>1.6115000000000001E-3</v>
      </c>
      <c r="L3449">
        <v>8.4004000000000006E-3</v>
      </c>
      <c r="M3449">
        <v>1.54302E-2</v>
      </c>
      <c r="N3449">
        <v>-1.22072E-2</v>
      </c>
      <c r="O3449">
        <v>3128.6509999999998</v>
      </c>
      <c r="P3449">
        <v>0.80201259999999996</v>
      </c>
      <c r="Q3449">
        <v>76.194513999999998</v>
      </c>
      <c r="R3449">
        <v>69.734485000000006</v>
      </c>
      <c r="S3449" t="s">
        <v>18</v>
      </c>
      <c r="T3449">
        <v>-1.2206E-2</v>
      </c>
      <c r="U3449">
        <v>-9.1541000000000001E-3</v>
      </c>
      <c r="V3449">
        <v>-2.7937000000000001E-3</v>
      </c>
      <c r="W3449">
        <v>1.6115000000000001E-3</v>
      </c>
      <c r="X3449">
        <v>6.0166999999999998E-3</v>
      </c>
      <c r="Y3449">
        <v>1.23771E-2</v>
      </c>
      <c r="Z3449">
        <v>1.5429E-2</v>
      </c>
      <c r="AA3449">
        <v>2.5306E-3</v>
      </c>
    </row>
    <row r="3450" spans="1:27" x14ac:dyDescent="0.2">
      <c r="A3450" t="s">
        <v>2461</v>
      </c>
      <c r="B3450" t="s">
        <v>35</v>
      </c>
      <c r="C3450" t="s">
        <v>765</v>
      </c>
      <c r="D3450" t="s">
        <v>28</v>
      </c>
      <c r="E3450" t="s">
        <v>20</v>
      </c>
      <c r="F3450">
        <v>17</v>
      </c>
      <c r="G3450">
        <v>3901</v>
      </c>
      <c r="H3450">
        <v>5632</v>
      </c>
      <c r="I3450">
        <v>0.63311360000000005</v>
      </c>
      <c r="J3450">
        <v>0.64401209999999998</v>
      </c>
      <c r="K3450">
        <v>1.08985E-2</v>
      </c>
      <c r="L3450">
        <v>8.5070000000000007E-3</v>
      </c>
      <c r="M3450">
        <v>2.4892500000000001E-2</v>
      </c>
      <c r="N3450">
        <v>-3.0955000000000002E-3</v>
      </c>
      <c r="O3450">
        <v>3128.6509999999998</v>
      </c>
      <c r="P3450">
        <v>0.80201259999999996</v>
      </c>
      <c r="Q3450">
        <v>75.508908000000005</v>
      </c>
      <c r="R3450">
        <v>69.734485000000006</v>
      </c>
      <c r="S3450" t="s">
        <v>19</v>
      </c>
      <c r="T3450">
        <v>-3.0942000000000001E-3</v>
      </c>
      <c r="U3450" s="1">
        <v>-3.5999999999999998E-6</v>
      </c>
      <c r="V3450">
        <v>6.4374999999999996E-3</v>
      </c>
      <c r="W3450">
        <v>1.08985E-2</v>
      </c>
      <c r="X3450">
        <v>1.5359599999999999E-2</v>
      </c>
      <c r="Y3450">
        <v>2.1800699999999999E-2</v>
      </c>
      <c r="Z3450">
        <v>2.4891300000000002E-2</v>
      </c>
      <c r="AA3450">
        <v>1.6922900000000001E-2</v>
      </c>
    </row>
    <row r="3451" spans="1:27" x14ac:dyDescent="0.2">
      <c r="A3451" t="s">
        <v>2462</v>
      </c>
      <c r="B3451" t="s">
        <v>35</v>
      </c>
      <c r="C3451" t="s">
        <v>765</v>
      </c>
      <c r="D3451" t="s">
        <v>28</v>
      </c>
      <c r="E3451" t="s">
        <v>20</v>
      </c>
      <c r="F3451">
        <v>18</v>
      </c>
      <c r="G3451">
        <v>3901</v>
      </c>
      <c r="H3451">
        <v>5632</v>
      </c>
      <c r="I3451">
        <v>0.63701019999999997</v>
      </c>
      <c r="J3451">
        <v>0.64795879999999995</v>
      </c>
      <c r="K3451">
        <v>1.09485E-2</v>
      </c>
      <c r="L3451">
        <v>8.4212000000000002E-3</v>
      </c>
      <c r="M3451">
        <v>2.4801400000000001E-2</v>
      </c>
      <c r="N3451">
        <v>-2.9042999999999999E-3</v>
      </c>
      <c r="O3451">
        <v>3128.6509999999998</v>
      </c>
      <c r="P3451">
        <v>0.80201259999999996</v>
      </c>
      <c r="Q3451">
        <v>74.577808000000005</v>
      </c>
      <c r="R3451">
        <v>69.734485000000006</v>
      </c>
      <c r="S3451" t="s">
        <v>19</v>
      </c>
      <c r="T3451">
        <v>-2.9031E-3</v>
      </c>
      <c r="U3451">
        <v>1.563E-4</v>
      </c>
      <c r="V3451">
        <v>6.5325000000000001E-3</v>
      </c>
      <c r="W3451">
        <v>1.09485E-2</v>
      </c>
      <c r="X3451">
        <v>1.5364600000000001E-2</v>
      </c>
      <c r="Y3451">
        <v>2.1740700000000002E-2</v>
      </c>
      <c r="Z3451">
        <v>2.4800200000000001E-2</v>
      </c>
      <c r="AA3451">
        <v>1.6896999999999999E-2</v>
      </c>
    </row>
    <row r="3452" spans="1:27" x14ac:dyDescent="0.2">
      <c r="A3452" t="s">
        <v>2463</v>
      </c>
      <c r="B3452" t="s">
        <v>35</v>
      </c>
      <c r="C3452" t="s">
        <v>765</v>
      </c>
      <c r="D3452" t="s">
        <v>28</v>
      </c>
      <c r="E3452" t="s">
        <v>20</v>
      </c>
      <c r="F3452">
        <v>19</v>
      </c>
      <c r="G3452">
        <v>3901</v>
      </c>
      <c r="H3452">
        <v>5632</v>
      </c>
      <c r="I3452">
        <v>0.62907740000000001</v>
      </c>
      <c r="J3452">
        <v>0.63970510000000003</v>
      </c>
      <c r="K3452">
        <v>1.0627599999999999E-2</v>
      </c>
      <c r="L3452">
        <v>7.8502999999999993E-3</v>
      </c>
      <c r="M3452">
        <v>2.3541300000000001E-2</v>
      </c>
      <c r="N3452">
        <v>-2.2861000000000001E-3</v>
      </c>
      <c r="O3452">
        <v>3128.6509999999998</v>
      </c>
      <c r="P3452">
        <v>0.80201259999999996</v>
      </c>
      <c r="Q3452">
        <v>72.979820000000004</v>
      </c>
      <c r="R3452">
        <v>69.734485000000006</v>
      </c>
      <c r="S3452" t="s">
        <v>19</v>
      </c>
      <c r="T3452">
        <v>-2.2848999999999999E-3</v>
      </c>
      <c r="U3452">
        <v>5.6709999999999996E-4</v>
      </c>
      <c r="V3452">
        <v>6.5109E-3</v>
      </c>
      <c r="W3452">
        <v>1.0627599999999999E-2</v>
      </c>
      <c r="X3452">
        <v>1.47443E-2</v>
      </c>
      <c r="Y3452">
        <v>2.0688100000000001E-2</v>
      </c>
      <c r="Z3452">
        <v>2.3540200000000001E-2</v>
      </c>
      <c r="AA3452">
        <v>1.6613300000000001E-2</v>
      </c>
    </row>
    <row r="3453" spans="1:27" x14ac:dyDescent="0.2">
      <c r="A3453" t="s">
        <v>2464</v>
      </c>
      <c r="B3453" t="s">
        <v>35</v>
      </c>
      <c r="C3453" t="s">
        <v>765</v>
      </c>
      <c r="D3453" t="s">
        <v>28</v>
      </c>
      <c r="E3453" t="s">
        <v>20</v>
      </c>
      <c r="F3453">
        <v>20</v>
      </c>
      <c r="G3453">
        <v>3901</v>
      </c>
      <c r="H3453">
        <v>5632</v>
      </c>
      <c r="I3453">
        <v>0.61271739999999997</v>
      </c>
      <c r="J3453">
        <v>0.6199557</v>
      </c>
      <c r="K3453">
        <v>7.2382999999999996E-3</v>
      </c>
      <c r="L3453">
        <v>7.0920999999999996E-3</v>
      </c>
      <c r="M3453">
        <v>1.8904799999999999E-2</v>
      </c>
      <c r="N3453">
        <v>-4.4282000000000002E-3</v>
      </c>
      <c r="O3453">
        <v>3128.6509999999998</v>
      </c>
      <c r="P3453">
        <v>0.80201259999999996</v>
      </c>
      <c r="Q3453">
        <v>70.56344</v>
      </c>
      <c r="R3453">
        <v>69.734485000000006</v>
      </c>
      <c r="S3453" t="s">
        <v>19</v>
      </c>
      <c r="T3453">
        <v>-4.4272000000000001E-3</v>
      </c>
      <c r="U3453">
        <v>-1.8506E-3</v>
      </c>
      <c r="V3453">
        <v>3.5192000000000001E-3</v>
      </c>
      <c r="W3453">
        <v>7.2382999999999996E-3</v>
      </c>
      <c r="X3453">
        <v>1.0957400000000001E-2</v>
      </c>
      <c r="Y3453">
        <v>1.63272E-2</v>
      </c>
      <c r="Z3453">
        <v>1.8903699999999999E-2</v>
      </c>
      <c r="AA3453">
        <v>1.16755E-2</v>
      </c>
    </row>
    <row r="3454" spans="1:27" x14ac:dyDescent="0.2">
      <c r="A3454" t="s">
        <v>2465</v>
      </c>
      <c r="B3454" t="s">
        <v>35</v>
      </c>
      <c r="C3454" t="s">
        <v>765</v>
      </c>
      <c r="D3454" t="s">
        <v>28</v>
      </c>
      <c r="E3454" t="s">
        <v>20</v>
      </c>
      <c r="F3454">
        <v>21</v>
      </c>
      <c r="G3454">
        <v>3901</v>
      </c>
      <c r="H3454">
        <v>5632</v>
      </c>
      <c r="I3454">
        <v>0.62494700000000003</v>
      </c>
      <c r="J3454">
        <v>0.63779750000000002</v>
      </c>
      <c r="K3454">
        <v>1.2850500000000001E-2</v>
      </c>
      <c r="L3454">
        <v>6.7561000000000001E-3</v>
      </c>
      <c r="M3454">
        <v>2.39644E-2</v>
      </c>
      <c r="N3454">
        <v>1.7367000000000001E-3</v>
      </c>
      <c r="O3454">
        <v>3128.6509999999998</v>
      </c>
      <c r="P3454">
        <v>0.80201259999999996</v>
      </c>
      <c r="Q3454">
        <v>67.825953999999996</v>
      </c>
      <c r="R3454">
        <v>69.734485000000006</v>
      </c>
      <c r="S3454" t="s">
        <v>19</v>
      </c>
      <c r="T3454">
        <v>1.7377E-3</v>
      </c>
      <c r="U3454">
        <v>4.1922000000000001E-3</v>
      </c>
      <c r="V3454">
        <v>9.3075999999999992E-3</v>
      </c>
      <c r="W3454">
        <v>1.2850500000000001E-2</v>
      </c>
      <c r="X3454">
        <v>1.6393499999999998E-2</v>
      </c>
      <c r="Y3454">
        <v>2.1508900000000001E-2</v>
      </c>
      <c r="Z3454">
        <v>2.3963399999999999E-2</v>
      </c>
      <c r="AA3454">
        <v>2.0148300000000001E-2</v>
      </c>
    </row>
    <row r="3455" spans="1:27" x14ac:dyDescent="0.2">
      <c r="A3455" t="s">
        <v>2466</v>
      </c>
      <c r="B3455" t="s">
        <v>35</v>
      </c>
      <c r="C3455" t="s">
        <v>765</v>
      </c>
      <c r="D3455" t="s">
        <v>28</v>
      </c>
      <c r="E3455" t="s">
        <v>20</v>
      </c>
      <c r="F3455">
        <v>22</v>
      </c>
      <c r="G3455">
        <v>3901</v>
      </c>
      <c r="H3455">
        <v>5632</v>
      </c>
      <c r="I3455">
        <v>0.62354869999999996</v>
      </c>
      <c r="J3455">
        <v>0.62288109999999997</v>
      </c>
      <c r="K3455">
        <v>-6.6759999999999996E-4</v>
      </c>
      <c r="L3455">
        <v>6.5252000000000001E-3</v>
      </c>
      <c r="M3455">
        <v>1.00664E-2</v>
      </c>
      <c r="N3455">
        <v>-1.14015E-2</v>
      </c>
      <c r="O3455">
        <v>3128.6509999999998</v>
      </c>
      <c r="P3455">
        <v>0.80201259999999996</v>
      </c>
      <c r="Q3455">
        <v>66.428083000000001</v>
      </c>
      <c r="R3455">
        <v>69.734485000000006</v>
      </c>
      <c r="S3455" t="s">
        <v>18</v>
      </c>
      <c r="T3455">
        <v>-1.14006E-2</v>
      </c>
      <c r="U3455">
        <v>-9.0299999999999998E-3</v>
      </c>
      <c r="V3455">
        <v>-4.0894E-3</v>
      </c>
      <c r="W3455">
        <v>-6.6759999999999996E-4</v>
      </c>
      <c r="X3455">
        <v>2.7542000000000001E-3</v>
      </c>
      <c r="Y3455">
        <v>7.6947999999999999E-3</v>
      </c>
      <c r="Z3455">
        <v>1.00654E-2</v>
      </c>
      <c r="AA3455">
        <v>-1.0717999999999999E-3</v>
      </c>
    </row>
    <row r="3456" spans="1:27" x14ac:dyDescent="0.2">
      <c r="A3456" t="s">
        <v>2467</v>
      </c>
      <c r="B3456" t="s">
        <v>35</v>
      </c>
      <c r="C3456" t="s">
        <v>765</v>
      </c>
      <c r="D3456" t="s">
        <v>28</v>
      </c>
      <c r="E3456" t="s">
        <v>20</v>
      </c>
      <c r="F3456">
        <v>23</v>
      </c>
      <c r="G3456">
        <v>3901</v>
      </c>
      <c r="H3456">
        <v>5632</v>
      </c>
      <c r="I3456">
        <v>0.56666190000000005</v>
      </c>
      <c r="J3456">
        <v>0.56890300000000005</v>
      </c>
      <c r="K3456">
        <v>2.2411000000000002E-3</v>
      </c>
      <c r="L3456">
        <v>6.1395E-3</v>
      </c>
      <c r="M3456">
        <v>1.23406E-2</v>
      </c>
      <c r="N3456">
        <v>-7.8583000000000004E-3</v>
      </c>
      <c r="O3456">
        <v>3128.6509999999998</v>
      </c>
      <c r="P3456">
        <v>0.80201259999999996</v>
      </c>
      <c r="Q3456">
        <v>65.807091999999997</v>
      </c>
      <c r="R3456">
        <v>69.734485000000006</v>
      </c>
      <c r="S3456" t="s">
        <v>18</v>
      </c>
      <c r="T3456">
        <v>-7.8574000000000005E-3</v>
      </c>
      <c r="U3456">
        <v>-5.6268999999999998E-3</v>
      </c>
      <c r="V3456">
        <v>-9.7839999999999993E-4</v>
      </c>
      <c r="W3456">
        <v>2.2411000000000002E-3</v>
      </c>
      <c r="X3456">
        <v>5.4606999999999998E-3</v>
      </c>
      <c r="Y3456">
        <v>1.01092E-2</v>
      </c>
      <c r="Z3456">
        <v>1.23397E-2</v>
      </c>
      <c r="AA3456">
        <v>3.9394E-3</v>
      </c>
    </row>
    <row r="3457" spans="1:27" x14ac:dyDescent="0.2">
      <c r="A3457" t="s">
        <v>2468</v>
      </c>
      <c r="B3457" t="s">
        <v>35</v>
      </c>
      <c r="C3457" t="s">
        <v>765</v>
      </c>
      <c r="D3457" t="s">
        <v>28</v>
      </c>
      <c r="E3457" t="s">
        <v>20</v>
      </c>
      <c r="F3457">
        <v>24</v>
      </c>
      <c r="G3457">
        <v>3901</v>
      </c>
      <c r="H3457">
        <v>5632</v>
      </c>
      <c r="I3457">
        <v>0.4996043</v>
      </c>
      <c r="J3457">
        <v>0.49473539999999999</v>
      </c>
      <c r="K3457">
        <v>-4.8688999999999998E-3</v>
      </c>
      <c r="L3457">
        <v>5.5024999999999996E-3</v>
      </c>
      <c r="M3457">
        <v>4.1828000000000004E-3</v>
      </c>
      <c r="N3457">
        <v>-1.39206E-2</v>
      </c>
      <c r="O3457">
        <v>3128.6509999999998</v>
      </c>
      <c r="P3457">
        <v>0.80201259999999996</v>
      </c>
      <c r="Q3457">
        <v>65.620468000000002</v>
      </c>
      <c r="R3457">
        <v>69.734485000000006</v>
      </c>
      <c r="S3457" t="s">
        <v>18</v>
      </c>
      <c r="T3457">
        <v>-1.39198E-2</v>
      </c>
      <c r="U3457">
        <v>-1.1920699999999999E-2</v>
      </c>
      <c r="V3457">
        <v>-7.7543999999999998E-3</v>
      </c>
      <c r="W3457">
        <v>-4.8688999999999998E-3</v>
      </c>
      <c r="X3457">
        <v>-1.9834000000000002E-3</v>
      </c>
      <c r="Y3457">
        <v>2.1829000000000002E-3</v>
      </c>
      <c r="Z3457">
        <v>4.182E-3</v>
      </c>
      <c r="AA3457">
        <v>-9.8414000000000001E-3</v>
      </c>
    </row>
    <row r="3458" spans="1:27" x14ac:dyDescent="0.2">
      <c r="A3458" t="s">
        <v>2469</v>
      </c>
      <c r="B3458" t="s">
        <v>34</v>
      </c>
      <c r="C3458" t="s">
        <v>765</v>
      </c>
      <c r="D3458" t="s">
        <v>29</v>
      </c>
      <c r="E3458" t="s">
        <v>20</v>
      </c>
      <c r="F3458">
        <v>1</v>
      </c>
      <c r="G3458">
        <v>12436</v>
      </c>
      <c r="H3458">
        <v>10871</v>
      </c>
      <c r="I3458">
        <v>0.46279389999999998</v>
      </c>
      <c r="J3458">
        <v>0.45680349999999997</v>
      </c>
      <c r="K3458">
        <v>-5.9905000000000002E-3</v>
      </c>
      <c r="L3458">
        <v>3.7848000000000001E-3</v>
      </c>
      <c r="M3458">
        <v>2.3550000000000001E-4</v>
      </c>
      <c r="N3458">
        <v>-1.2216400000000001E-2</v>
      </c>
      <c r="O3458">
        <v>12436</v>
      </c>
      <c r="Q3458">
        <v>66.605349000000004</v>
      </c>
      <c r="R3458">
        <v>71.102970999999997</v>
      </c>
      <c r="S3458" t="s">
        <v>17</v>
      </c>
      <c r="T3458">
        <v>-1.2215800000000001E-2</v>
      </c>
      <c r="U3458">
        <v>-1.0840799999999999E-2</v>
      </c>
      <c r="V3458">
        <v>-7.9752E-3</v>
      </c>
      <c r="W3458">
        <v>-5.9905000000000002E-3</v>
      </c>
      <c r="X3458">
        <v>-4.0057000000000001E-3</v>
      </c>
      <c r="Y3458">
        <v>-1.1401E-3</v>
      </c>
      <c r="Z3458">
        <v>2.3489999999999999E-4</v>
      </c>
      <c r="AA3458">
        <v>-1.31138E-2</v>
      </c>
    </row>
    <row r="3459" spans="1:27" x14ac:dyDescent="0.2">
      <c r="A3459" t="s">
        <v>2470</v>
      </c>
      <c r="B3459" t="s">
        <v>34</v>
      </c>
      <c r="C3459" t="s">
        <v>765</v>
      </c>
      <c r="D3459" t="s">
        <v>29</v>
      </c>
      <c r="E3459" t="s">
        <v>20</v>
      </c>
      <c r="F3459">
        <v>2</v>
      </c>
      <c r="G3459">
        <v>12436</v>
      </c>
      <c r="H3459">
        <v>10871</v>
      </c>
      <c r="I3459">
        <v>0.41750900000000002</v>
      </c>
      <c r="J3459">
        <v>0.40888730000000001</v>
      </c>
      <c r="K3459">
        <v>-8.6216999999999995E-3</v>
      </c>
      <c r="L3459">
        <v>3.4586E-3</v>
      </c>
      <c r="M3459">
        <v>-2.9323999999999999E-3</v>
      </c>
      <c r="N3459">
        <v>-1.43111E-2</v>
      </c>
      <c r="O3459">
        <v>12436</v>
      </c>
      <c r="Q3459">
        <v>66.248546000000005</v>
      </c>
      <c r="R3459">
        <v>71.102970999999997</v>
      </c>
      <c r="S3459" t="s">
        <v>17</v>
      </c>
      <c r="T3459">
        <v>-1.43106E-2</v>
      </c>
      <c r="U3459">
        <v>-1.3054100000000001E-2</v>
      </c>
      <c r="V3459">
        <v>-1.0435399999999999E-2</v>
      </c>
      <c r="W3459">
        <v>-8.6216999999999995E-3</v>
      </c>
      <c r="X3459">
        <v>-6.8081000000000001E-3</v>
      </c>
      <c r="Y3459">
        <v>-4.1894000000000002E-3</v>
      </c>
      <c r="Z3459">
        <v>-2.9329E-3</v>
      </c>
      <c r="AA3459">
        <v>-2.1085799999999998E-2</v>
      </c>
    </row>
    <row r="3460" spans="1:27" x14ac:dyDescent="0.2">
      <c r="A3460" t="s">
        <v>2471</v>
      </c>
      <c r="B3460" t="s">
        <v>34</v>
      </c>
      <c r="C3460" t="s">
        <v>765</v>
      </c>
      <c r="D3460" t="s">
        <v>29</v>
      </c>
      <c r="E3460" t="s">
        <v>20</v>
      </c>
      <c r="F3460">
        <v>3</v>
      </c>
      <c r="G3460">
        <v>12436</v>
      </c>
      <c r="H3460">
        <v>10871</v>
      </c>
      <c r="I3460">
        <v>0.38475710000000002</v>
      </c>
      <c r="J3460">
        <v>0.37804500000000002</v>
      </c>
      <c r="K3460">
        <v>-6.7121000000000004E-3</v>
      </c>
      <c r="L3460">
        <v>3.2447000000000001E-3</v>
      </c>
      <c r="M3460">
        <v>-1.3745999999999999E-3</v>
      </c>
      <c r="N3460">
        <v>-1.2049499999999999E-2</v>
      </c>
      <c r="O3460">
        <v>12436</v>
      </c>
      <c r="Q3460">
        <v>66.050561000000002</v>
      </c>
      <c r="R3460">
        <v>71.102970999999997</v>
      </c>
      <c r="S3460" t="s">
        <v>17</v>
      </c>
      <c r="T3460">
        <v>-1.20491E-2</v>
      </c>
      <c r="U3460">
        <v>-1.0870299999999999E-2</v>
      </c>
      <c r="V3460">
        <v>-8.4136000000000002E-3</v>
      </c>
      <c r="W3460">
        <v>-6.7121000000000004E-3</v>
      </c>
      <c r="X3460">
        <v>-5.0105999999999996E-3</v>
      </c>
      <c r="Y3460">
        <v>-2.5539E-3</v>
      </c>
      <c r="Z3460">
        <v>-1.3751E-3</v>
      </c>
      <c r="AA3460">
        <v>-1.7754700000000002E-2</v>
      </c>
    </row>
    <row r="3461" spans="1:27" x14ac:dyDescent="0.2">
      <c r="A3461" t="s">
        <v>2472</v>
      </c>
      <c r="B3461" t="s">
        <v>34</v>
      </c>
      <c r="C3461" t="s">
        <v>765</v>
      </c>
      <c r="D3461" t="s">
        <v>29</v>
      </c>
      <c r="E3461" t="s">
        <v>20</v>
      </c>
      <c r="F3461">
        <v>4</v>
      </c>
      <c r="G3461">
        <v>12436</v>
      </c>
      <c r="H3461">
        <v>10871</v>
      </c>
      <c r="I3461">
        <v>0.36248940000000002</v>
      </c>
      <c r="J3461">
        <v>0.35854780000000003</v>
      </c>
      <c r="K3461">
        <v>-3.9416E-3</v>
      </c>
      <c r="L3461">
        <v>3.3425999999999998E-3</v>
      </c>
      <c r="M3461">
        <v>1.5569E-3</v>
      </c>
      <c r="N3461">
        <v>-9.4401999999999993E-3</v>
      </c>
      <c r="O3461">
        <v>12436</v>
      </c>
      <c r="Q3461">
        <v>65.931313000000003</v>
      </c>
      <c r="R3461">
        <v>71.102970999999997</v>
      </c>
      <c r="S3461" t="s">
        <v>17</v>
      </c>
      <c r="T3461">
        <v>-9.4397000000000005E-3</v>
      </c>
      <c r="U3461">
        <v>-8.2252999999999996E-3</v>
      </c>
      <c r="V3461">
        <v>-5.6944999999999999E-3</v>
      </c>
      <c r="W3461">
        <v>-3.9416E-3</v>
      </c>
      <c r="X3461">
        <v>-2.1887999999999999E-3</v>
      </c>
      <c r="Y3461">
        <v>3.4210000000000002E-4</v>
      </c>
      <c r="Z3461">
        <v>1.5564999999999999E-3</v>
      </c>
      <c r="AA3461">
        <v>-1.0993299999999999E-2</v>
      </c>
    </row>
    <row r="3462" spans="1:27" x14ac:dyDescent="0.2">
      <c r="A3462" t="s">
        <v>2473</v>
      </c>
      <c r="B3462" t="s">
        <v>34</v>
      </c>
      <c r="C3462" t="s">
        <v>765</v>
      </c>
      <c r="D3462" t="s">
        <v>29</v>
      </c>
      <c r="E3462" t="s">
        <v>20</v>
      </c>
      <c r="F3462">
        <v>5</v>
      </c>
      <c r="G3462">
        <v>12436</v>
      </c>
      <c r="H3462">
        <v>10871</v>
      </c>
      <c r="I3462">
        <v>0.3487365</v>
      </c>
      <c r="J3462">
        <v>0.346715</v>
      </c>
      <c r="K3462">
        <v>-2.0214999999999999E-3</v>
      </c>
      <c r="L3462">
        <v>3.2755000000000002E-3</v>
      </c>
      <c r="M3462">
        <v>3.3666E-3</v>
      </c>
      <c r="N3462">
        <v>-7.4095999999999997E-3</v>
      </c>
      <c r="O3462">
        <v>12436</v>
      </c>
      <c r="Q3462">
        <v>65.654408000000004</v>
      </c>
      <c r="R3462">
        <v>71.102970999999997</v>
      </c>
      <c r="S3462" t="s">
        <v>17</v>
      </c>
      <c r="T3462">
        <v>-7.4091000000000001E-3</v>
      </c>
      <c r="U3462">
        <v>-6.2191E-3</v>
      </c>
      <c r="V3462">
        <v>-3.7391E-3</v>
      </c>
      <c r="W3462">
        <v>-2.0214999999999999E-3</v>
      </c>
      <c r="X3462">
        <v>-3.0380000000000001E-4</v>
      </c>
      <c r="Y3462">
        <v>2.1762000000000001E-3</v>
      </c>
      <c r="Z3462">
        <v>3.3662000000000002E-3</v>
      </c>
      <c r="AA3462">
        <v>-5.8304000000000003E-3</v>
      </c>
    </row>
    <row r="3463" spans="1:27" x14ac:dyDescent="0.2">
      <c r="A3463" t="s">
        <v>2474</v>
      </c>
      <c r="B3463" t="s">
        <v>34</v>
      </c>
      <c r="C3463" t="s">
        <v>765</v>
      </c>
      <c r="D3463" t="s">
        <v>29</v>
      </c>
      <c r="E3463" t="s">
        <v>20</v>
      </c>
      <c r="F3463">
        <v>6</v>
      </c>
      <c r="G3463">
        <v>12436</v>
      </c>
      <c r="H3463">
        <v>10871</v>
      </c>
      <c r="I3463">
        <v>0.34938760000000002</v>
      </c>
      <c r="J3463">
        <v>0.34541080000000002</v>
      </c>
      <c r="K3463">
        <v>-3.9768E-3</v>
      </c>
      <c r="L3463">
        <v>3.2225999999999999E-3</v>
      </c>
      <c r="M3463">
        <v>1.3244000000000001E-3</v>
      </c>
      <c r="N3463">
        <v>-9.2779999999999998E-3</v>
      </c>
      <c r="O3463">
        <v>12436</v>
      </c>
      <c r="Q3463">
        <v>65.396091999999996</v>
      </c>
      <c r="R3463">
        <v>71.102970999999997</v>
      </c>
      <c r="S3463" t="s">
        <v>17</v>
      </c>
      <c r="T3463">
        <v>-9.2774999999999993E-3</v>
      </c>
      <c r="U3463">
        <v>-8.1066999999999997E-3</v>
      </c>
      <c r="V3463">
        <v>-5.6667000000000002E-3</v>
      </c>
      <c r="W3463">
        <v>-3.9768E-3</v>
      </c>
      <c r="X3463">
        <v>-2.2867999999999999E-3</v>
      </c>
      <c r="Y3463">
        <v>1.5320000000000001E-4</v>
      </c>
      <c r="Z3463">
        <v>1.3240000000000001E-3</v>
      </c>
      <c r="AA3463">
        <v>-1.1513199999999999E-2</v>
      </c>
    </row>
    <row r="3464" spans="1:27" x14ac:dyDescent="0.2">
      <c r="A3464" t="s">
        <v>2475</v>
      </c>
      <c r="B3464" t="s">
        <v>34</v>
      </c>
      <c r="C3464" t="s">
        <v>765</v>
      </c>
      <c r="D3464" t="s">
        <v>29</v>
      </c>
      <c r="E3464" t="s">
        <v>20</v>
      </c>
      <c r="F3464">
        <v>7</v>
      </c>
      <c r="G3464">
        <v>12436</v>
      </c>
      <c r="H3464">
        <v>10871</v>
      </c>
      <c r="I3464">
        <v>0.36102440000000002</v>
      </c>
      <c r="J3464">
        <v>0.35739149999999997</v>
      </c>
      <c r="K3464">
        <v>-3.6329000000000001E-3</v>
      </c>
      <c r="L3464">
        <v>3.2778999999999998E-3</v>
      </c>
      <c r="M3464">
        <v>1.7592E-3</v>
      </c>
      <c r="N3464">
        <v>-9.0249000000000006E-3</v>
      </c>
      <c r="O3464">
        <v>12436</v>
      </c>
      <c r="Q3464">
        <v>65.180758999999995</v>
      </c>
      <c r="R3464">
        <v>71.102970999999997</v>
      </c>
      <c r="S3464" t="s">
        <v>17</v>
      </c>
      <c r="T3464">
        <v>-9.0244999999999995E-3</v>
      </c>
      <c r="U3464">
        <v>-7.8335999999999996E-3</v>
      </c>
      <c r="V3464">
        <v>-5.3518000000000003E-3</v>
      </c>
      <c r="W3464">
        <v>-3.6329000000000001E-3</v>
      </c>
      <c r="X3464">
        <v>-1.9139000000000001E-3</v>
      </c>
      <c r="Y3464">
        <v>5.6789999999999998E-4</v>
      </c>
      <c r="Z3464">
        <v>1.7588E-3</v>
      </c>
      <c r="AA3464">
        <v>-1.0164899999999999E-2</v>
      </c>
    </row>
    <row r="3465" spans="1:27" x14ac:dyDescent="0.2">
      <c r="A3465" t="s">
        <v>2476</v>
      </c>
      <c r="B3465" t="s">
        <v>34</v>
      </c>
      <c r="C3465" t="s">
        <v>765</v>
      </c>
      <c r="D3465" t="s">
        <v>29</v>
      </c>
      <c r="E3465" t="s">
        <v>20</v>
      </c>
      <c r="F3465">
        <v>8</v>
      </c>
      <c r="G3465">
        <v>12436</v>
      </c>
      <c r="H3465">
        <v>10871</v>
      </c>
      <c r="I3465">
        <v>0.39073380000000002</v>
      </c>
      <c r="J3465">
        <v>0.38538289999999997</v>
      </c>
      <c r="K3465">
        <v>-5.3508999999999996E-3</v>
      </c>
      <c r="L3465">
        <v>3.3646000000000001E-3</v>
      </c>
      <c r="M3465">
        <v>1.838E-4</v>
      </c>
      <c r="N3465">
        <v>-1.08857E-2</v>
      </c>
      <c r="O3465">
        <v>12436</v>
      </c>
      <c r="Q3465">
        <v>65.458432000000002</v>
      </c>
      <c r="R3465">
        <v>71.102970999999997</v>
      </c>
      <c r="S3465" t="s">
        <v>17</v>
      </c>
      <c r="T3465">
        <v>-1.0885199999999999E-2</v>
      </c>
      <c r="U3465">
        <v>-9.6627999999999992E-3</v>
      </c>
      <c r="V3465">
        <v>-7.1152999999999997E-3</v>
      </c>
      <c r="W3465">
        <v>-5.3508999999999996E-3</v>
      </c>
      <c r="X3465">
        <v>-3.5864999999999998E-3</v>
      </c>
      <c r="Y3465">
        <v>-1.039E-3</v>
      </c>
      <c r="Z3465">
        <v>1.8340000000000001E-4</v>
      </c>
      <c r="AA3465">
        <v>-1.38846E-2</v>
      </c>
    </row>
    <row r="3466" spans="1:27" x14ac:dyDescent="0.2">
      <c r="A3466" t="s">
        <v>2477</v>
      </c>
      <c r="B3466" t="s">
        <v>34</v>
      </c>
      <c r="C3466" t="s">
        <v>765</v>
      </c>
      <c r="D3466" t="s">
        <v>29</v>
      </c>
      <c r="E3466" t="s">
        <v>20</v>
      </c>
      <c r="F3466">
        <v>9</v>
      </c>
      <c r="G3466">
        <v>12436</v>
      </c>
      <c r="H3466">
        <v>10871</v>
      </c>
      <c r="I3466">
        <v>0.43191800000000002</v>
      </c>
      <c r="J3466">
        <v>0.42689890000000003</v>
      </c>
      <c r="K3466">
        <v>-5.0191000000000003E-3</v>
      </c>
      <c r="L3466">
        <v>3.7683E-3</v>
      </c>
      <c r="M3466">
        <v>1.1797000000000001E-3</v>
      </c>
      <c r="N3466">
        <v>-1.1217899999999999E-2</v>
      </c>
      <c r="O3466">
        <v>12436</v>
      </c>
      <c r="Q3466">
        <v>67.194474999999997</v>
      </c>
      <c r="R3466">
        <v>71.102970999999997</v>
      </c>
      <c r="S3466" t="s">
        <v>17</v>
      </c>
      <c r="T3466">
        <v>-1.1217299999999999E-2</v>
      </c>
      <c r="U3466">
        <v>-9.8483000000000008E-3</v>
      </c>
      <c r="V3466">
        <v>-6.9952E-3</v>
      </c>
      <c r="W3466">
        <v>-5.0191000000000003E-3</v>
      </c>
      <c r="X3466">
        <v>-3.0430000000000001E-3</v>
      </c>
      <c r="Y3466">
        <v>-1.8980000000000001E-4</v>
      </c>
      <c r="Z3466">
        <v>1.1792E-3</v>
      </c>
      <c r="AA3466">
        <v>-1.1757099999999999E-2</v>
      </c>
    </row>
    <row r="3467" spans="1:27" x14ac:dyDescent="0.2">
      <c r="A3467" t="s">
        <v>2478</v>
      </c>
      <c r="B3467" t="s">
        <v>34</v>
      </c>
      <c r="C3467" t="s">
        <v>765</v>
      </c>
      <c r="D3467" t="s">
        <v>29</v>
      </c>
      <c r="E3467" t="s">
        <v>20</v>
      </c>
      <c r="F3467">
        <v>10</v>
      </c>
      <c r="G3467">
        <v>12436</v>
      </c>
      <c r="H3467">
        <v>10871</v>
      </c>
      <c r="I3467">
        <v>0.47416199999999997</v>
      </c>
      <c r="J3467">
        <v>0.4730279</v>
      </c>
      <c r="K3467">
        <v>-1.1341000000000001E-3</v>
      </c>
      <c r="L3467">
        <v>4.0457000000000002E-3</v>
      </c>
      <c r="M3467">
        <v>5.5209999999999999E-3</v>
      </c>
      <c r="N3467">
        <v>-7.7892999999999999E-3</v>
      </c>
      <c r="O3467">
        <v>12436</v>
      </c>
      <c r="Q3467">
        <v>70.104169999999996</v>
      </c>
      <c r="R3467">
        <v>71.102970999999997</v>
      </c>
      <c r="S3467" t="s">
        <v>17</v>
      </c>
      <c r="T3467">
        <v>-7.7887E-3</v>
      </c>
      <c r="U3467">
        <v>-6.3188999999999997E-3</v>
      </c>
      <c r="V3467">
        <v>-3.2556999999999998E-3</v>
      </c>
      <c r="W3467">
        <v>-1.1341000000000001E-3</v>
      </c>
      <c r="X3467">
        <v>9.8740000000000004E-4</v>
      </c>
      <c r="Y3467">
        <v>4.0505999999999997E-3</v>
      </c>
      <c r="Z3467">
        <v>5.5205000000000002E-3</v>
      </c>
      <c r="AA3467">
        <v>-2.3976000000000002E-3</v>
      </c>
    </row>
    <row r="3468" spans="1:27" x14ac:dyDescent="0.2">
      <c r="A3468" t="s">
        <v>2479</v>
      </c>
      <c r="B3468" t="s">
        <v>34</v>
      </c>
      <c r="C3468" t="s">
        <v>765</v>
      </c>
      <c r="D3468" t="s">
        <v>29</v>
      </c>
      <c r="E3468" t="s">
        <v>20</v>
      </c>
      <c r="F3468">
        <v>11</v>
      </c>
      <c r="G3468">
        <v>12436</v>
      </c>
      <c r="H3468">
        <v>10871</v>
      </c>
      <c r="I3468">
        <v>0.51986500000000002</v>
      </c>
      <c r="J3468">
        <v>0.51590519999999995</v>
      </c>
      <c r="K3468">
        <v>-3.9597E-3</v>
      </c>
      <c r="L3468">
        <v>4.3828000000000001E-3</v>
      </c>
      <c r="M3468">
        <v>3.2499999999999999E-3</v>
      </c>
      <c r="N3468">
        <v>-1.1169500000000001E-2</v>
      </c>
      <c r="O3468">
        <v>12436</v>
      </c>
      <c r="Q3468">
        <v>73.807821000000004</v>
      </c>
      <c r="R3468">
        <v>71.102970999999997</v>
      </c>
      <c r="S3468" t="s">
        <v>17</v>
      </c>
      <c r="T3468">
        <v>-1.1168900000000001E-2</v>
      </c>
      <c r="U3468">
        <v>-9.5765999999999993E-3</v>
      </c>
      <c r="V3468">
        <v>-6.2580999999999999E-3</v>
      </c>
      <c r="W3468">
        <v>-3.9597E-3</v>
      </c>
      <c r="X3468">
        <v>-1.6613999999999999E-3</v>
      </c>
      <c r="Y3468">
        <v>1.6570999999999999E-3</v>
      </c>
      <c r="Z3468">
        <v>3.2493999999999999E-3</v>
      </c>
      <c r="AA3468">
        <v>-7.6753000000000004E-3</v>
      </c>
    </row>
    <row r="3469" spans="1:27" x14ac:dyDescent="0.2">
      <c r="A3469" t="s">
        <v>2480</v>
      </c>
      <c r="B3469" t="s">
        <v>34</v>
      </c>
      <c r="C3469" t="s">
        <v>765</v>
      </c>
      <c r="D3469" t="s">
        <v>29</v>
      </c>
      <c r="E3469" t="s">
        <v>20</v>
      </c>
      <c r="F3469">
        <v>12</v>
      </c>
      <c r="G3469">
        <v>12436</v>
      </c>
      <c r="H3469">
        <v>10871</v>
      </c>
      <c r="I3469">
        <v>0.55822490000000002</v>
      </c>
      <c r="J3469">
        <v>0.55672880000000002</v>
      </c>
      <c r="K3469">
        <v>-1.4961E-3</v>
      </c>
      <c r="L3469">
        <v>4.8485999999999998E-3</v>
      </c>
      <c r="M3469">
        <v>6.4798E-3</v>
      </c>
      <c r="N3469">
        <v>-9.4719999999999995E-3</v>
      </c>
      <c r="O3469">
        <v>12436</v>
      </c>
      <c r="Q3469">
        <v>76.730202000000006</v>
      </c>
      <c r="R3469">
        <v>71.102970999999997</v>
      </c>
      <c r="S3469" t="s">
        <v>17</v>
      </c>
      <c r="T3469">
        <v>-9.4713000000000002E-3</v>
      </c>
      <c r="U3469">
        <v>-7.7098000000000002E-3</v>
      </c>
      <c r="V3469">
        <v>-4.0387000000000001E-3</v>
      </c>
      <c r="W3469">
        <v>-1.4961E-3</v>
      </c>
      <c r="X3469">
        <v>1.0464999999999999E-3</v>
      </c>
      <c r="Y3469">
        <v>4.7175999999999997E-3</v>
      </c>
      <c r="Z3469">
        <v>6.4790000000000004E-3</v>
      </c>
      <c r="AA3469">
        <v>-2.6873000000000001E-3</v>
      </c>
    </row>
    <row r="3470" spans="1:27" x14ac:dyDescent="0.2">
      <c r="A3470" t="s">
        <v>2481</v>
      </c>
      <c r="B3470" t="s">
        <v>34</v>
      </c>
      <c r="C3470" t="s">
        <v>765</v>
      </c>
      <c r="D3470" t="s">
        <v>29</v>
      </c>
      <c r="E3470" t="s">
        <v>20</v>
      </c>
      <c r="F3470">
        <v>13</v>
      </c>
      <c r="G3470">
        <v>12436</v>
      </c>
      <c r="H3470">
        <v>10871</v>
      </c>
      <c r="I3470">
        <v>0.59694499999999995</v>
      </c>
      <c r="J3470">
        <v>0.59433559999999996</v>
      </c>
      <c r="K3470">
        <v>-2.6094999999999998E-3</v>
      </c>
      <c r="L3470">
        <v>5.3829999999999998E-3</v>
      </c>
      <c r="M3470">
        <v>6.2455000000000002E-3</v>
      </c>
      <c r="N3470">
        <v>-1.14644E-2</v>
      </c>
      <c r="O3470">
        <v>12436</v>
      </c>
      <c r="Q3470">
        <v>78.411676999999997</v>
      </c>
      <c r="R3470">
        <v>71.102970999999997</v>
      </c>
      <c r="S3470" t="s">
        <v>17</v>
      </c>
      <c r="T3470">
        <v>-1.14637E-2</v>
      </c>
      <c r="U3470">
        <v>-9.5080000000000008E-3</v>
      </c>
      <c r="V3470">
        <v>-5.4323000000000001E-3</v>
      </c>
      <c r="W3470">
        <v>-2.6094999999999998E-3</v>
      </c>
      <c r="X3470">
        <v>2.1340000000000001E-4</v>
      </c>
      <c r="Y3470">
        <v>4.2890999999999997E-3</v>
      </c>
      <c r="Z3470">
        <v>6.2446999999999997E-3</v>
      </c>
      <c r="AA3470">
        <v>-4.3905999999999997E-3</v>
      </c>
    </row>
    <row r="3471" spans="1:27" x14ac:dyDescent="0.2">
      <c r="A3471" t="s">
        <v>2482</v>
      </c>
      <c r="B3471" t="s">
        <v>34</v>
      </c>
      <c r="C3471" t="s">
        <v>765</v>
      </c>
      <c r="D3471" t="s">
        <v>29</v>
      </c>
      <c r="E3471" t="s">
        <v>20</v>
      </c>
      <c r="F3471">
        <v>14</v>
      </c>
      <c r="G3471">
        <v>12436</v>
      </c>
      <c r="H3471">
        <v>10871</v>
      </c>
      <c r="I3471">
        <v>0.63303100000000001</v>
      </c>
      <c r="J3471">
        <v>0.62656829999999997</v>
      </c>
      <c r="K3471">
        <v>-6.4627E-3</v>
      </c>
      <c r="L3471">
        <v>5.7765999999999998E-3</v>
      </c>
      <c r="M3471">
        <v>3.0398999999999999E-3</v>
      </c>
      <c r="N3471">
        <v>-1.5965199999999999E-2</v>
      </c>
      <c r="O3471">
        <v>12436</v>
      </c>
      <c r="Q3471">
        <v>79.420146000000003</v>
      </c>
      <c r="R3471">
        <v>71.102970999999997</v>
      </c>
      <c r="S3471" t="s">
        <v>17</v>
      </c>
      <c r="T3471">
        <v>-1.59644E-2</v>
      </c>
      <c r="U3471">
        <v>-1.38657E-2</v>
      </c>
      <c r="V3471">
        <v>-9.4918999999999993E-3</v>
      </c>
      <c r="W3471">
        <v>-6.4627E-3</v>
      </c>
      <c r="X3471">
        <v>-3.4334000000000001E-3</v>
      </c>
      <c r="Y3471">
        <v>9.4039999999999998E-4</v>
      </c>
      <c r="Z3471">
        <v>3.0390999999999999E-3</v>
      </c>
      <c r="AA3471">
        <v>-1.03144E-2</v>
      </c>
    </row>
    <row r="3472" spans="1:27" x14ac:dyDescent="0.2">
      <c r="A3472" t="s">
        <v>2483</v>
      </c>
      <c r="B3472" t="s">
        <v>34</v>
      </c>
      <c r="C3472" t="s">
        <v>765</v>
      </c>
      <c r="D3472" t="s">
        <v>29</v>
      </c>
      <c r="E3472" t="s">
        <v>20</v>
      </c>
      <c r="F3472">
        <v>15</v>
      </c>
      <c r="G3472">
        <v>12436</v>
      </c>
      <c r="H3472">
        <v>10871</v>
      </c>
      <c r="I3472">
        <v>0.65840339999999997</v>
      </c>
      <c r="J3472">
        <v>0.6551901</v>
      </c>
      <c r="K3472">
        <v>-3.2133000000000001E-3</v>
      </c>
      <c r="L3472">
        <v>6.1561999999999997E-3</v>
      </c>
      <c r="M3472">
        <v>6.9137000000000001E-3</v>
      </c>
      <c r="N3472">
        <v>-1.3340299999999999E-2</v>
      </c>
      <c r="O3472">
        <v>12436</v>
      </c>
      <c r="Q3472">
        <v>79.325614999999999</v>
      </c>
      <c r="R3472">
        <v>71.102970999999997</v>
      </c>
      <c r="S3472" t="s">
        <v>18</v>
      </c>
      <c r="T3472">
        <v>-1.33394E-2</v>
      </c>
      <c r="U3472">
        <v>-1.1102799999999999E-2</v>
      </c>
      <c r="V3472">
        <v>-6.4415999999999996E-3</v>
      </c>
      <c r="W3472">
        <v>-3.2133000000000001E-3</v>
      </c>
      <c r="X3472">
        <v>1.5E-5</v>
      </c>
      <c r="Y3472">
        <v>4.6762000000000001E-3</v>
      </c>
      <c r="Z3472">
        <v>6.9128000000000002E-3</v>
      </c>
      <c r="AA3472">
        <v>-4.9043999999999997E-3</v>
      </c>
    </row>
    <row r="3473" spans="1:27" x14ac:dyDescent="0.2">
      <c r="A3473" t="s">
        <v>2484</v>
      </c>
      <c r="B3473" t="s">
        <v>34</v>
      </c>
      <c r="C3473" t="s">
        <v>765</v>
      </c>
      <c r="D3473" t="s">
        <v>29</v>
      </c>
      <c r="E3473" t="s">
        <v>20</v>
      </c>
      <c r="F3473">
        <v>16</v>
      </c>
      <c r="G3473">
        <v>12436</v>
      </c>
      <c r="H3473">
        <v>10871</v>
      </c>
      <c r="I3473">
        <v>0.68103049999999998</v>
      </c>
      <c r="J3473">
        <v>0.67755500000000002</v>
      </c>
      <c r="K3473">
        <v>-3.4754999999999999E-3</v>
      </c>
      <c r="L3473">
        <v>6.3569000000000004E-3</v>
      </c>
      <c r="M3473">
        <v>6.9816000000000001E-3</v>
      </c>
      <c r="N3473">
        <v>-1.3932699999999999E-2</v>
      </c>
      <c r="O3473">
        <v>12436</v>
      </c>
      <c r="Q3473">
        <v>79.033360999999999</v>
      </c>
      <c r="R3473">
        <v>71.102970999999997</v>
      </c>
      <c r="S3473" t="s">
        <v>18</v>
      </c>
      <c r="T3473">
        <v>-1.3931799999999999E-2</v>
      </c>
      <c r="U3473">
        <v>-1.16223E-2</v>
      </c>
      <c r="V3473">
        <v>-6.8091000000000002E-3</v>
      </c>
      <c r="W3473">
        <v>-3.4754999999999999E-3</v>
      </c>
      <c r="X3473">
        <v>-1.4190000000000001E-4</v>
      </c>
      <c r="Y3473">
        <v>4.6712000000000004E-3</v>
      </c>
      <c r="Z3473">
        <v>6.9807000000000003E-3</v>
      </c>
      <c r="AA3473">
        <v>-5.1295000000000004E-3</v>
      </c>
    </row>
    <row r="3474" spans="1:27" x14ac:dyDescent="0.2">
      <c r="A3474" t="s">
        <v>2485</v>
      </c>
      <c r="B3474" t="s">
        <v>34</v>
      </c>
      <c r="C3474" t="s">
        <v>765</v>
      </c>
      <c r="D3474" t="s">
        <v>29</v>
      </c>
      <c r="E3474" t="s">
        <v>20</v>
      </c>
      <c r="F3474">
        <v>17</v>
      </c>
      <c r="G3474">
        <v>12436</v>
      </c>
      <c r="H3474">
        <v>10871</v>
      </c>
      <c r="I3474">
        <v>0.68199739999999998</v>
      </c>
      <c r="J3474">
        <v>0.68665869999999996</v>
      </c>
      <c r="K3474">
        <v>4.6613000000000002E-3</v>
      </c>
      <c r="L3474">
        <v>6.4450000000000002E-3</v>
      </c>
      <c r="M3474">
        <v>1.52633E-2</v>
      </c>
      <c r="N3474">
        <v>-5.9407000000000001E-3</v>
      </c>
      <c r="O3474">
        <v>12436</v>
      </c>
      <c r="Q3474">
        <v>78.197575000000001</v>
      </c>
      <c r="R3474">
        <v>71.102970999999997</v>
      </c>
      <c r="S3474" t="s">
        <v>19</v>
      </c>
      <c r="T3474">
        <v>-5.9398000000000003E-3</v>
      </c>
      <c r="U3474">
        <v>-3.5983E-3</v>
      </c>
      <c r="V3474">
        <v>1.2815000000000001E-3</v>
      </c>
      <c r="W3474">
        <v>4.6613000000000002E-3</v>
      </c>
      <c r="X3474">
        <v>8.0411000000000007E-3</v>
      </c>
      <c r="Y3474">
        <v>1.2920900000000001E-2</v>
      </c>
      <c r="Z3474">
        <v>1.5262400000000001E-2</v>
      </c>
      <c r="AA3474">
        <v>6.7884E-3</v>
      </c>
    </row>
    <row r="3475" spans="1:27" x14ac:dyDescent="0.2">
      <c r="A3475" t="s">
        <v>2486</v>
      </c>
      <c r="B3475" t="s">
        <v>34</v>
      </c>
      <c r="C3475" t="s">
        <v>765</v>
      </c>
      <c r="D3475" t="s">
        <v>29</v>
      </c>
      <c r="E3475" t="s">
        <v>20</v>
      </c>
      <c r="F3475">
        <v>18</v>
      </c>
      <c r="G3475">
        <v>12436</v>
      </c>
      <c r="H3475">
        <v>10871</v>
      </c>
      <c r="I3475">
        <v>0.67952080000000004</v>
      </c>
      <c r="J3475">
        <v>0.68502180000000001</v>
      </c>
      <c r="K3475">
        <v>5.5009000000000004E-3</v>
      </c>
      <c r="L3475">
        <v>6.1827000000000002E-3</v>
      </c>
      <c r="M3475">
        <v>1.5671500000000001E-2</v>
      </c>
      <c r="N3475">
        <v>-4.6696000000000003E-3</v>
      </c>
      <c r="O3475">
        <v>12436</v>
      </c>
      <c r="Q3475">
        <v>77.079155999999998</v>
      </c>
      <c r="R3475">
        <v>71.102970999999997</v>
      </c>
      <c r="S3475" t="s">
        <v>19</v>
      </c>
      <c r="T3475">
        <v>-4.6686999999999996E-3</v>
      </c>
      <c r="U3475">
        <v>-2.4225000000000002E-3</v>
      </c>
      <c r="V3475">
        <v>2.2587000000000002E-3</v>
      </c>
      <c r="W3475">
        <v>5.5009000000000004E-3</v>
      </c>
      <c r="X3475">
        <v>8.7431999999999996E-3</v>
      </c>
      <c r="Y3475">
        <v>1.34244E-2</v>
      </c>
      <c r="Z3475">
        <v>1.56706E-2</v>
      </c>
      <c r="AA3475">
        <v>8.0303000000000006E-3</v>
      </c>
    </row>
    <row r="3476" spans="1:27" x14ac:dyDescent="0.2">
      <c r="A3476" t="s">
        <v>2487</v>
      </c>
      <c r="B3476" t="s">
        <v>34</v>
      </c>
      <c r="C3476" t="s">
        <v>765</v>
      </c>
      <c r="D3476" t="s">
        <v>29</v>
      </c>
      <c r="E3476" t="s">
        <v>20</v>
      </c>
      <c r="F3476">
        <v>19</v>
      </c>
      <c r="G3476">
        <v>12436</v>
      </c>
      <c r="H3476">
        <v>10871</v>
      </c>
      <c r="I3476">
        <v>0.659937</v>
      </c>
      <c r="J3476">
        <v>0.663883</v>
      </c>
      <c r="K3476">
        <v>3.9459999999999999E-3</v>
      </c>
      <c r="L3476">
        <v>5.9378E-3</v>
      </c>
      <c r="M3476">
        <v>1.3713599999999999E-2</v>
      </c>
      <c r="N3476">
        <v>-5.8215999999999997E-3</v>
      </c>
      <c r="O3476">
        <v>12436</v>
      </c>
      <c r="Q3476">
        <v>75.265422999999998</v>
      </c>
      <c r="R3476">
        <v>71.102970999999997</v>
      </c>
      <c r="S3476" t="s">
        <v>19</v>
      </c>
      <c r="T3476">
        <v>-5.8206999999999998E-3</v>
      </c>
      <c r="U3476">
        <v>-3.6635000000000001E-3</v>
      </c>
      <c r="V3476">
        <v>8.3219999999999995E-4</v>
      </c>
      <c r="W3476">
        <v>3.9459999999999999E-3</v>
      </c>
      <c r="X3476">
        <v>7.0597999999999998E-3</v>
      </c>
      <c r="Y3476">
        <v>1.15555E-2</v>
      </c>
      <c r="Z3476">
        <v>1.37127E-2</v>
      </c>
      <c r="AA3476">
        <v>5.9438E-3</v>
      </c>
    </row>
    <row r="3477" spans="1:27" x14ac:dyDescent="0.2">
      <c r="A3477" t="s">
        <v>2488</v>
      </c>
      <c r="B3477" t="s">
        <v>34</v>
      </c>
      <c r="C3477" t="s">
        <v>765</v>
      </c>
      <c r="D3477" t="s">
        <v>29</v>
      </c>
      <c r="E3477" t="s">
        <v>20</v>
      </c>
      <c r="F3477">
        <v>20</v>
      </c>
      <c r="G3477">
        <v>12436</v>
      </c>
      <c r="H3477">
        <v>10871</v>
      </c>
      <c r="I3477">
        <v>0.64352240000000005</v>
      </c>
      <c r="J3477">
        <v>0.650254</v>
      </c>
      <c r="K3477">
        <v>6.7315999999999999E-3</v>
      </c>
      <c r="L3477">
        <v>5.2357000000000002E-3</v>
      </c>
      <c r="M3477">
        <v>1.53443E-2</v>
      </c>
      <c r="N3477">
        <v>-1.8810999999999999E-3</v>
      </c>
      <c r="O3477">
        <v>12436</v>
      </c>
      <c r="Q3477">
        <v>72.335410999999993</v>
      </c>
      <c r="R3477">
        <v>71.102970999999997</v>
      </c>
      <c r="S3477" t="s">
        <v>19</v>
      </c>
      <c r="T3477">
        <v>-1.8802999999999999E-3</v>
      </c>
      <c r="U3477">
        <v>2.1800000000000001E-5</v>
      </c>
      <c r="V3477">
        <v>3.986E-3</v>
      </c>
      <c r="W3477">
        <v>6.7315999999999999E-3</v>
      </c>
      <c r="X3477">
        <v>9.4771999999999999E-3</v>
      </c>
      <c r="Y3477">
        <v>1.3441399999999999E-2</v>
      </c>
      <c r="Z3477">
        <v>1.53435E-2</v>
      </c>
      <c r="AA3477">
        <v>1.03523E-2</v>
      </c>
    </row>
    <row r="3478" spans="1:27" x14ac:dyDescent="0.2">
      <c r="A3478" t="s">
        <v>2489</v>
      </c>
      <c r="B3478" t="s">
        <v>34</v>
      </c>
      <c r="C3478" t="s">
        <v>765</v>
      </c>
      <c r="D3478" t="s">
        <v>29</v>
      </c>
      <c r="E3478" t="s">
        <v>20</v>
      </c>
      <c r="F3478">
        <v>21</v>
      </c>
      <c r="G3478">
        <v>12436</v>
      </c>
      <c r="H3478">
        <v>10871</v>
      </c>
      <c r="I3478">
        <v>0.6659815</v>
      </c>
      <c r="J3478">
        <v>0.66758569999999995</v>
      </c>
      <c r="K3478">
        <v>1.6041E-3</v>
      </c>
      <c r="L3478">
        <v>5.0172000000000003E-3</v>
      </c>
      <c r="M3478">
        <v>9.8574000000000005E-3</v>
      </c>
      <c r="N3478">
        <v>-6.6490999999999998E-3</v>
      </c>
      <c r="O3478">
        <v>12436</v>
      </c>
      <c r="Q3478">
        <v>69.746467999999993</v>
      </c>
      <c r="R3478">
        <v>71.102970999999997</v>
      </c>
      <c r="S3478" t="s">
        <v>19</v>
      </c>
      <c r="T3478">
        <v>-6.6483999999999996E-3</v>
      </c>
      <c r="U3478">
        <v>-4.8256000000000002E-3</v>
      </c>
      <c r="V3478">
        <v>-1.0269000000000001E-3</v>
      </c>
      <c r="W3478">
        <v>1.6041E-3</v>
      </c>
      <c r="X3478">
        <v>4.2351000000000003E-3</v>
      </c>
      <c r="Y3478">
        <v>8.0339000000000001E-3</v>
      </c>
      <c r="Z3478">
        <v>9.8566000000000001E-3</v>
      </c>
      <c r="AA3478">
        <v>2.4028999999999999E-3</v>
      </c>
    </row>
    <row r="3479" spans="1:27" x14ac:dyDescent="0.2">
      <c r="A3479" t="s">
        <v>2490</v>
      </c>
      <c r="B3479" t="s">
        <v>34</v>
      </c>
      <c r="C3479" t="s">
        <v>765</v>
      </c>
      <c r="D3479" t="s">
        <v>29</v>
      </c>
      <c r="E3479" t="s">
        <v>20</v>
      </c>
      <c r="F3479">
        <v>22</v>
      </c>
      <c r="G3479">
        <v>12436</v>
      </c>
      <c r="H3479">
        <v>10871</v>
      </c>
      <c r="I3479">
        <v>0.65204320000000004</v>
      </c>
      <c r="J3479">
        <v>0.64630600000000005</v>
      </c>
      <c r="K3479">
        <v>-5.7371999999999996E-3</v>
      </c>
      <c r="L3479">
        <v>4.8142999999999997E-3</v>
      </c>
      <c r="M3479">
        <v>2.1822999999999999E-3</v>
      </c>
      <c r="N3479">
        <v>-1.3656700000000001E-2</v>
      </c>
      <c r="O3479">
        <v>12436</v>
      </c>
      <c r="Q3479">
        <v>68.577068999999995</v>
      </c>
      <c r="R3479">
        <v>71.102970999999997</v>
      </c>
      <c r="S3479" t="s">
        <v>18</v>
      </c>
      <c r="T3479">
        <v>-1.3656E-2</v>
      </c>
      <c r="U3479">
        <v>-1.1906999999999999E-2</v>
      </c>
      <c r="V3479">
        <v>-8.2617999999999997E-3</v>
      </c>
      <c r="W3479">
        <v>-5.7371999999999996E-3</v>
      </c>
      <c r="X3479">
        <v>-3.2125999999999999E-3</v>
      </c>
      <c r="Y3479">
        <v>4.326E-4</v>
      </c>
      <c r="Z3479">
        <v>2.1816000000000001E-3</v>
      </c>
      <c r="AA3479">
        <v>-8.8769000000000001E-3</v>
      </c>
    </row>
    <row r="3480" spans="1:27" x14ac:dyDescent="0.2">
      <c r="A3480" t="s">
        <v>2491</v>
      </c>
      <c r="B3480" t="s">
        <v>34</v>
      </c>
      <c r="C3480" t="s">
        <v>765</v>
      </c>
      <c r="D3480" t="s">
        <v>29</v>
      </c>
      <c r="E3480" t="s">
        <v>20</v>
      </c>
      <c r="F3480">
        <v>23</v>
      </c>
      <c r="G3480">
        <v>12436</v>
      </c>
      <c r="H3480">
        <v>10871</v>
      </c>
      <c r="I3480">
        <v>0.60173569999999998</v>
      </c>
      <c r="J3480">
        <v>0.59355559999999996</v>
      </c>
      <c r="K3480">
        <v>-8.1800999999999992E-3</v>
      </c>
      <c r="L3480">
        <v>4.5364000000000003E-3</v>
      </c>
      <c r="M3480">
        <v>-7.1759999999999999E-4</v>
      </c>
      <c r="N3480">
        <v>-1.56425E-2</v>
      </c>
      <c r="O3480">
        <v>12436</v>
      </c>
      <c r="Q3480">
        <v>68.077845999999994</v>
      </c>
      <c r="R3480">
        <v>71.102970999999997</v>
      </c>
      <c r="S3480" t="s">
        <v>18</v>
      </c>
      <c r="T3480">
        <v>-1.56419E-2</v>
      </c>
      <c r="U3480">
        <v>-1.3993800000000001E-2</v>
      </c>
      <c r="V3480">
        <v>-1.0559000000000001E-2</v>
      </c>
      <c r="W3480">
        <v>-8.1800999999999992E-3</v>
      </c>
      <c r="X3480">
        <v>-5.8012000000000003E-3</v>
      </c>
      <c r="Y3480">
        <v>-2.3663999999999998E-3</v>
      </c>
      <c r="Z3480">
        <v>-7.1829999999999995E-4</v>
      </c>
      <c r="AA3480">
        <v>-1.37815E-2</v>
      </c>
    </row>
    <row r="3481" spans="1:27" x14ac:dyDescent="0.2">
      <c r="A3481" t="s">
        <v>2492</v>
      </c>
      <c r="B3481" t="s">
        <v>34</v>
      </c>
      <c r="C3481" t="s">
        <v>765</v>
      </c>
      <c r="D3481" t="s">
        <v>29</v>
      </c>
      <c r="E3481" t="s">
        <v>20</v>
      </c>
      <c r="F3481">
        <v>24</v>
      </c>
      <c r="G3481">
        <v>12436</v>
      </c>
      <c r="H3481">
        <v>10871</v>
      </c>
      <c r="I3481">
        <v>0.5297058</v>
      </c>
      <c r="J3481">
        <v>0.52110489999999998</v>
      </c>
      <c r="K3481">
        <v>-8.6008999999999999E-3</v>
      </c>
      <c r="L3481">
        <v>4.1340999999999999E-3</v>
      </c>
      <c r="M3481">
        <v>-1.8002999999999999E-3</v>
      </c>
      <c r="N3481">
        <v>-1.5401400000000001E-2</v>
      </c>
      <c r="O3481">
        <v>12436</v>
      </c>
      <c r="Q3481">
        <v>67.264245000000003</v>
      </c>
      <c r="R3481">
        <v>71.102970999999997</v>
      </c>
      <c r="S3481" t="s">
        <v>18</v>
      </c>
      <c r="T3481">
        <v>-1.5400799999999999E-2</v>
      </c>
      <c r="U3481">
        <v>-1.38989E-2</v>
      </c>
      <c r="V3481">
        <v>-1.07688E-2</v>
      </c>
      <c r="W3481">
        <v>-8.6008999999999999E-3</v>
      </c>
      <c r="X3481">
        <v>-6.4330000000000003E-3</v>
      </c>
      <c r="Y3481">
        <v>-3.3027999999999998E-3</v>
      </c>
      <c r="Z3481">
        <v>-1.8009E-3</v>
      </c>
      <c r="AA3481">
        <v>-1.6504999999999999E-2</v>
      </c>
    </row>
    <row r="3482" spans="1:27" x14ac:dyDescent="0.2">
      <c r="A3482" t="s">
        <v>2493</v>
      </c>
      <c r="B3482" t="s">
        <v>35</v>
      </c>
      <c r="C3482" t="s">
        <v>765</v>
      </c>
      <c r="D3482" t="s">
        <v>29</v>
      </c>
      <c r="E3482" t="s">
        <v>20</v>
      </c>
      <c r="F3482">
        <v>1</v>
      </c>
      <c r="G3482">
        <v>3899</v>
      </c>
      <c r="H3482">
        <v>5628</v>
      </c>
      <c r="I3482">
        <v>0.4549899</v>
      </c>
      <c r="J3482">
        <v>0.45649020000000001</v>
      </c>
      <c r="K3482">
        <v>1.5003E-3</v>
      </c>
      <c r="L3482">
        <v>5.1156999999999999E-3</v>
      </c>
      <c r="M3482">
        <v>9.9156999999999995E-3</v>
      </c>
      <c r="N3482">
        <v>-6.9151000000000004E-3</v>
      </c>
      <c r="O3482">
        <v>3124.5949999999998</v>
      </c>
      <c r="P3482">
        <v>0.80138359999999997</v>
      </c>
      <c r="Q3482">
        <v>66.643503999999993</v>
      </c>
      <c r="R3482">
        <v>71.122403000000006</v>
      </c>
      <c r="S3482" t="s">
        <v>18</v>
      </c>
      <c r="T3482">
        <v>-6.9143E-3</v>
      </c>
      <c r="U3482">
        <v>-5.0558000000000001E-3</v>
      </c>
      <c r="V3482">
        <v>-1.1823999999999999E-3</v>
      </c>
      <c r="W3482">
        <v>1.5003E-3</v>
      </c>
      <c r="X3482">
        <v>4.1830000000000001E-3</v>
      </c>
      <c r="Y3482">
        <v>8.0564E-3</v>
      </c>
      <c r="Z3482">
        <v>9.9149000000000008E-3</v>
      </c>
      <c r="AA3482">
        <v>3.2866000000000002E-3</v>
      </c>
    </row>
    <row r="3483" spans="1:27" x14ac:dyDescent="0.2">
      <c r="A3483" t="s">
        <v>2494</v>
      </c>
      <c r="B3483" t="s">
        <v>35</v>
      </c>
      <c r="C3483" t="s">
        <v>765</v>
      </c>
      <c r="D3483" t="s">
        <v>29</v>
      </c>
      <c r="E3483" t="s">
        <v>20</v>
      </c>
      <c r="F3483">
        <v>2</v>
      </c>
      <c r="G3483">
        <v>3899</v>
      </c>
      <c r="H3483">
        <v>5628</v>
      </c>
      <c r="I3483">
        <v>0.40588580000000002</v>
      </c>
      <c r="J3483">
        <v>0.40549659999999998</v>
      </c>
      <c r="K3483">
        <v>-3.8910000000000003E-4</v>
      </c>
      <c r="L3483">
        <v>4.62E-3</v>
      </c>
      <c r="M3483">
        <v>7.2106999999999996E-3</v>
      </c>
      <c r="N3483">
        <v>-7.9889999999999996E-3</v>
      </c>
      <c r="O3483">
        <v>3124.5949999999998</v>
      </c>
      <c r="P3483">
        <v>0.80138359999999997</v>
      </c>
      <c r="Q3483">
        <v>66.281040000000004</v>
      </c>
      <c r="R3483">
        <v>71.122403000000006</v>
      </c>
      <c r="S3483" t="s">
        <v>18</v>
      </c>
      <c r="T3483">
        <v>-7.9883000000000003E-3</v>
      </c>
      <c r="U3483">
        <v>-6.3099000000000002E-3</v>
      </c>
      <c r="V3483">
        <v>-2.8119E-3</v>
      </c>
      <c r="W3483">
        <v>-3.8910000000000003E-4</v>
      </c>
      <c r="X3483">
        <v>2.0336E-3</v>
      </c>
      <c r="Y3483">
        <v>5.5316000000000002E-3</v>
      </c>
      <c r="Z3483">
        <v>7.2100000000000003E-3</v>
      </c>
      <c r="AA3483">
        <v>-9.5969999999999996E-4</v>
      </c>
    </row>
    <row r="3484" spans="1:27" x14ac:dyDescent="0.2">
      <c r="A3484" t="s">
        <v>2495</v>
      </c>
      <c r="B3484" t="s">
        <v>35</v>
      </c>
      <c r="C3484" t="s">
        <v>765</v>
      </c>
      <c r="D3484" t="s">
        <v>29</v>
      </c>
      <c r="E3484" t="s">
        <v>20</v>
      </c>
      <c r="F3484">
        <v>3</v>
      </c>
      <c r="G3484">
        <v>3899</v>
      </c>
      <c r="H3484">
        <v>5628</v>
      </c>
      <c r="I3484">
        <v>0.37619049999999998</v>
      </c>
      <c r="J3484">
        <v>0.37338640000000001</v>
      </c>
      <c r="K3484">
        <v>-2.8040000000000001E-3</v>
      </c>
      <c r="L3484">
        <v>4.2741000000000003E-3</v>
      </c>
      <c r="M3484">
        <v>4.2268999999999996E-3</v>
      </c>
      <c r="N3484">
        <v>-9.8349000000000006E-3</v>
      </c>
      <c r="O3484">
        <v>3124.5949999999998</v>
      </c>
      <c r="P3484">
        <v>0.80138359999999997</v>
      </c>
      <c r="Q3484">
        <v>66.080203999999995</v>
      </c>
      <c r="R3484">
        <v>71.122403000000006</v>
      </c>
      <c r="S3484" t="s">
        <v>18</v>
      </c>
      <c r="T3484">
        <v>-9.8343000000000007E-3</v>
      </c>
      <c r="U3484">
        <v>-8.2815000000000007E-3</v>
      </c>
      <c r="V3484">
        <v>-5.0454000000000002E-3</v>
      </c>
      <c r="W3484">
        <v>-2.8040000000000001E-3</v>
      </c>
      <c r="X3484">
        <v>-5.6269999999999996E-4</v>
      </c>
      <c r="Y3484">
        <v>2.6735000000000001E-3</v>
      </c>
      <c r="Z3484">
        <v>4.2262999999999997E-3</v>
      </c>
      <c r="AA3484">
        <v>-7.5097000000000002E-3</v>
      </c>
    </row>
    <row r="3485" spans="1:27" x14ac:dyDescent="0.2">
      <c r="A3485" t="s">
        <v>2496</v>
      </c>
      <c r="B3485" t="s">
        <v>35</v>
      </c>
      <c r="C3485" t="s">
        <v>765</v>
      </c>
      <c r="D3485" t="s">
        <v>29</v>
      </c>
      <c r="E3485" t="s">
        <v>20</v>
      </c>
      <c r="F3485">
        <v>4</v>
      </c>
      <c r="G3485">
        <v>3899</v>
      </c>
      <c r="H3485">
        <v>5628</v>
      </c>
      <c r="I3485">
        <v>0.35533710000000002</v>
      </c>
      <c r="J3485">
        <v>0.35242899999999999</v>
      </c>
      <c r="K3485">
        <v>-2.9080999999999998E-3</v>
      </c>
      <c r="L3485">
        <v>4.0216999999999996E-3</v>
      </c>
      <c r="M3485">
        <v>3.7076000000000001E-3</v>
      </c>
      <c r="N3485">
        <v>-9.5236999999999995E-3</v>
      </c>
      <c r="O3485">
        <v>3124.5949999999998</v>
      </c>
      <c r="P3485">
        <v>0.80138359999999997</v>
      </c>
      <c r="Q3485">
        <v>65.954778000000005</v>
      </c>
      <c r="R3485">
        <v>71.122403000000006</v>
      </c>
      <c r="S3485" t="s">
        <v>18</v>
      </c>
      <c r="T3485">
        <v>-9.5230999999999996E-3</v>
      </c>
      <c r="U3485">
        <v>-8.0619999999999997E-3</v>
      </c>
      <c r="V3485">
        <v>-5.0169999999999998E-3</v>
      </c>
      <c r="W3485">
        <v>-2.9080999999999998E-3</v>
      </c>
      <c r="X3485" s="1">
        <v>-7.9909999999999996E-4</v>
      </c>
      <c r="Y3485">
        <v>2.2458999999999999E-3</v>
      </c>
      <c r="Z3485">
        <v>3.7069999999999998E-3</v>
      </c>
      <c r="AA3485">
        <v>-8.2515000000000002E-3</v>
      </c>
    </row>
    <row r="3486" spans="1:27" x14ac:dyDescent="0.2">
      <c r="A3486" t="s">
        <v>2497</v>
      </c>
      <c r="B3486" t="s">
        <v>35</v>
      </c>
      <c r="C3486" t="s">
        <v>765</v>
      </c>
      <c r="D3486" t="s">
        <v>29</v>
      </c>
      <c r="E3486" t="s">
        <v>20</v>
      </c>
      <c r="F3486">
        <v>5</v>
      </c>
      <c r="G3486">
        <v>3899</v>
      </c>
      <c r="H3486">
        <v>5628</v>
      </c>
      <c r="I3486">
        <v>0.3454409</v>
      </c>
      <c r="J3486">
        <v>0.34116580000000002</v>
      </c>
      <c r="K3486">
        <v>-4.2751000000000004E-3</v>
      </c>
      <c r="L3486">
        <v>3.8524000000000002E-3</v>
      </c>
      <c r="M3486">
        <v>2.0622000000000001E-3</v>
      </c>
      <c r="N3486">
        <v>-1.06123E-2</v>
      </c>
      <c r="O3486">
        <v>3124.5949999999998</v>
      </c>
      <c r="P3486">
        <v>0.80138359999999997</v>
      </c>
      <c r="Q3486">
        <v>65.679264000000003</v>
      </c>
      <c r="R3486">
        <v>71.122403000000006</v>
      </c>
      <c r="S3486" t="s">
        <v>18</v>
      </c>
      <c r="T3486">
        <v>-1.0611799999999999E-2</v>
      </c>
      <c r="U3486">
        <v>-9.2122000000000002E-3</v>
      </c>
      <c r="V3486">
        <v>-6.2953000000000002E-3</v>
      </c>
      <c r="W3486">
        <v>-4.2751000000000004E-3</v>
      </c>
      <c r="X3486">
        <v>-2.2547999999999999E-3</v>
      </c>
      <c r="Y3486">
        <v>6.6200000000000005E-4</v>
      </c>
      <c r="Z3486">
        <v>2.0615999999999998E-3</v>
      </c>
      <c r="AA3486">
        <v>-1.2530700000000001E-2</v>
      </c>
    </row>
    <row r="3487" spans="1:27" x14ac:dyDescent="0.2">
      <c r="A3487" t="s">
        <v>2498</v>
      </c>
      <c r="B3487" t="s">
        <v>35</v>
      </c>
      <c r="C3487" t="s">
        <v>765</v>
      </c>
      <c r="D3487" t="s">
        <v>29</v>
      </c>
      <c r="E3487" t="s">
        <v>20</v>
      </c>
      <c r="F3487">
        <v>6</v>
      </c>
      <c r="G3487">
        <v>3899</v>
      </c>
      <c r="H3487">
        <v>5628</v>
      </c>
      <c r="I3487">
        <v>0.3438792</v>
      </c>
      <c r="J3487">
        <v>0.34016540000000001</v>
      </c>
      <c r="K3487">
        <v>-3.7138000000000002E-3</v>
      </c>
      <c r="L3487">
        <v>3.7992999999999998E-3</v>
      </c>
      <c r="M3487">
        <v>2.5360000000000001E-3</v>
      </c>
      <c r="N3487">
        <v>-9.9635999999999995E-3</v>
      </c>
      <c r="O3487">
        <v>3124.5949999999998</v>
      </c>
      <c r="P3487">
        <v>0.80138359999999997</v>
      </c>
      <c r="Q3487">
        <v>65.421154000000001</v>
      </c>
      <c r="R3487">
        <v>71.122403000000006</v>
      </c>
      <c r="S3487" t="s">
        <v>18</v>
      </c>
      <c r="T3487">
        <v>-9.9629999999999996E-3</v>
      </c>
      <c r="U3487">
        <v>-8.5827999999999998E-3</v>
      </c>
      <c r="V3487">
        <v>-5.7061000000000004E-3</v>
      </c>
      <c r="W3487">
        <v>-3.7138000000000002E-3</v>
      </c>
      <c r="X3487">
        <v>-1.7214000000000001E-3</v>
      </c>
      <c r="Y3487">
        <v>1.1552000000000001E-3</v>
      </c>
      <c r="Z3487">
        <v>2.5355E-3</v>
      </c>
      <c r="AA3487">
        <v>-1.09176E-2</v>
      </c>
    </row>
    <row r="3488" spans="1:27" x14ac:dyDescent="0.2">
      <c r="A3488" t="s">
        <v>2499</v>
      </c>
      <c r="B3488" t="s">
        <v>35</v>
      </c>
      <c r="C3488" t="s">
        <v>765</v>
      </c>
      <c r="D3488" t="s">
        <v>29</v>
      </c>
      <c r="E3488" t="s">
        <v>20</v>
      </c>
      <c r="F3488">
        <v>7</v>
      </c>
      <c r="G3488">
        <v>3899</v>
      </c>
      <c r="H3488">
        <v>5628</v>
      </c>
      <c r="I3488">
        <v>0.35747089999999998</v>
      </c>
      <c r="J3488">
        <v>0.35456989999999999</v>
      </c>
      <c r="K3488">
        <v>-2.9009999999999999E-3</v>
      </c>
      <c r="L3488">
        <v>3.8314E-3</v>
      </c>
      <c r="M3488">
        <v>3.4015999999999998E-3</v>
      </c>
      <c r="N3488">
        <v>-9.2035999999999993E-3</v>
      </c>
      <c r="O3488">
        <v>3124.5949999999998</v>
      </c>
      <c r="P3488">
        <v>0.80138359999999997</v>
      </c>
      <c r="Q3488">
        <v>65.211100000000002</v>
      </c>
      <c r="R3488">
        <v>71.122403000000006</v>
      </c>
      <c r="S3488" t="s">
        <v>18</v>
      </c>
      <c r="T3488">
        <v>-9.2029999999999994E-3</v>
      </c>
      <c r="U3488">
        <v>-7.8110999999999996E-3</v>
      </c>
      <c r="V3488">
        <v>-4.9102E-3</v>
      </c>
      <c r="W3488">
        <v>-2.9009999999999999E-3</v>
      </c>
      <c r="X3488">
        <v>-8.9179999999999999E-4</v>
      </c>
      <c r="Y3488">
        <v>2.0091000000000002E-3</v>
      </c>
      <c r="Z3488">
        <v>3.4009999999999999E-3</v>
      </c>
      <c r="AA3488">
        <v>-8.1817999999999995E-3</v>
      </c>
    </row>
    <row r="3489" spans="1:27" x14ac:dyDescent="0.2">
      <c r="A3489" t="s">
        <v>2500</v>
      </c>
      <c r="B3489" t="s">
        <v>35</v>
      </c>
      <c r="C3489" t="s">
        <v>765</v>
      </c>
      <c r="D3489" t="s">
        <v>29</v>
      </c>
      <c r="E3489" t="s">
        <v>20</v>
      </c>
      <c r="F3489">
        <v>8</v>
      </c>
      <c r="G3489">
        <v>3899</v>
      </c>
      <c r="H3489">
        <v>5628</v>
      </c>
      <c r="I3489">
        <v>0.39293359999999999</v>
      </c>
      <c r="J3489">
        <v>0.38783960000000001</v>
      </c>
      <c r="K3489">
        <v>-5.0940999999999998E-3</v>
      </c>
      <c r="L3489">
        <v>4.1539000000000003E-3</v>
      </c>
      <c r="M3489">
        <v>1.7392E-3</v>
      </c>
      <c r="N3489">
        <v>-1.19273E-2</v>
      </c>
      <c r="O3489">
        <v>3124.5949999999998</v>
      </c>
      <c r="P3489">
        <v>0.80138359999999997</v>
      </c>
      <c r="Q3489">
        <v>65.482701000000006</v>
      </c>
      <c r="R3489">
        <v>71.122403000000006</v>
      </c>
      <c r="S3489" t="s">
        <v>18</v>
      </c>
      <c r="T3489">
        <v>-1.19267E-2</v>
      </c>
      <c r="U3489">
        <v>-1.0417600000000001E-2</v>
      </c>
      <c r="V3489">
        <v>-7.2724E-3</v>
      </c>
      <c r="W3489">
        <v>-5.0940999999999998E-3</v>
      </c>
      <c r="X3489">
        <v>-2.9156999999999998E-3</v>
      </c>
      <c r="Y3489">
        <v>2.2939999999999999E-4</v>
      </c>
      <c r="Z3489">
        <v>1.7385E-3</v>
      </c>
      <c r="AA3489">
        <v>-1.31345E-2</v>
      </c>
    </row>
    <row r="3490" spans="1:27" x14ac:dyDescent="0.2">
      <c r="A3490" t="s">
        <v>2501</v>
      </c>
      <c r="B3490" t="s">
        <v>35</v>
      </c>
      <c r="C3490" t="s">
        <v>765</v>
      </c>
      <c r="D3490" t="s">
        <v>29</v>
      </c>
      <c r="E3490" t="s">
        <v>20</v>
      </c>
      <c r="F3490">
        <v>9</v>
      </c>
      <c r="G3490">
        <v>3899</v>
      </c>
      <c r="H3490">
        <v>5628</v>
      </c>
      <c r="I3490">
        <v>0.43893789999999999</v>
      </c>
      <c r="J3490">
        <v>0.4320502</v>
      </c>
      <c r="K3490">
        <v>-6.8878000000000003E-3</v>
      </c>
      <c r="L3490">
        <v>4.6537999999999996E-3</v>
      </c>
      <c r="M3490">
        <v>7.6769999999999996E-4</v>
      </c>
      <c r="N3490">
        <v>-1.4543199999999999E-2</v>
      </c>
      <c r="O3490">
        <v>3124.5949999999998</v>
      </c>
      <c r="P3490">
        <v>0.80138359999999997</v>
      </c>
      <c r="Q3490">
        <v>67.206361999999999</v>
      </c>
      <c r="R3490">
        <v>71.122403000000006</v>
      </c>
      <c r="S3490" t="s">
        <v>18</v>
      </c>
      <c r="T3490">
        <v>-1.45425E-2</v>
      </c>
      <c r="U3490">
        <v>-1.28518E-2</v>
      </c>
      <c r="V3490">
        <v>-9.3282E-3</v>
      </c>
      <c r="W3490">
        <v>-6.8878000000000003E-3</v>
      </c>
      <c r="X3490">
        <v>-4.4473000000000004E-3</v>
      </c>
      <c r="Y3490">
        <v>-9.2369999999999996E-4</v>
      </c>
      <c r="Z3490">
        <v>7.67E-4</v>
      </c>
      <c r="AA3490">
        <v>-1.5942000000000001E-2</v>
      </c>
    </row>
    <row r="3491" spans="1:27" x14ac:dyDescent="0.2">
      <c r="A3491" t="s">
        <v>2502</v>
      </c>
      <c r="B3491" t="s">
        <v>35</v>
      </c>
      <c r="C3491" t="s">
        <v>765</v>
      </c>
      <c r="D3491" t="s">
        <v>29</v>
      </c>
      <c r="E3491" t="s">
        <v>20</v>
      </c>
      <c r="F3491">
        <v>10</v>
      </c>
      <c r="G3491">
        <v>3899</v>
      </c>
      <c r="H3491">
        <v>5628</v>
      </c>
      <c r="I3491">
        <v>0.48641600000000002</v>
      </c>
      <c r="J3491">
        <v>0.48223529999999998</v>
      </c>
      <c r="K3491">
        <v>-4.1805999999999996E-3</v>
      </c>
      <c r="L3491">
        <v>5.2621999999999999E-3</v>
      </c>
      <c r="M3491">
        <v>4.4755999999999997E-3</v>
      </c>
      <c r="N3491">
        <v>-1.28369E-2</v>
      </c>
      <c r="O3491">
        <v>3124.5949999999998</v>
      </c>
      <c r="P3491">
        <v>0.80138359999999997</v>
      </c>
      <c r="Q3491">
        <v>70.108754000000005</v>
      </c>
      <c r="R3491">
        <v>71.122403000000006</v>
      </c>
      <c r="S3491" t="s">
        <v>18</v>
      </c>
      <c r="T3491">
        <v>-1.28361E-2</v>
      </c>
      <c r="U3491">
        <v>-1.0924400000000001E-2</v>
      </c>
      <c r="V3491">
        <v>-6.9401000000000003E-3</v>
      </c>
      <c r="W3491">
        <v>-4.1805999999999996E-3</v>
      </c>
      <c r="X3491">
        <v>-1.4212000000000001E-3</v>
      </c>
      <c r="Y3491">
        <v>2.5631E-3</v>
      </c>
      <c r="Z3491">
        <v>4.4748000000000001E-3</v>
      </c>
      <c r="AA3491">
        <v>-8.6692999999999996E-3</v>
      </c>
    </row>
    <row r="3492" spans="1:27" x14ac:dyDescent="0.2">
      <c r="A3492" t="s">
        <v>2503</v>
      </c>
      <c r="B3492" t="s">
        <v>35</v>
      </c>
      <c r="C3492" t="s">
        <v>765</v>
      </c>
      <c r="D3492" t="s">
        <v>29</v>
      </c>
      <c r="E3492" t="s">
        <v>20</v>
      </c>
      <c r="F3492">
        <v>11</v>
      </c>
      <c r="G3492">
        <v>3899</v>
      </c>
      <c r="H3492">
        <v>5628</v>
      </c>
      <c r="I3492">
        <v>0.52801810000000005</v>
      </c>
      <c r="J3492">
        <v>0.52470459999999997</v>
      </c>
      <c r="K3492">
        <v>-3.3134000000000002E-3</v>
      </c>
      <c r="L3492">
        <v>6.0209E-3</v>
      </c>
      <c r="M3492" s="1">
        <v>6.5909999999999996E-3</v>
      </c>
      <c r="N3492">
        <v>-1.32178E-2</v>
      </c>
      <c r="O3492">
        <v>3124.5949999999998</v>
      </c>
      <c r="P3492">
        <v>0.80138359999999997</v>
      </c>
      <c r="Q3492">
        <v>73.812248999999994</v>
      </c>
      <c r="R3492">
        <v>71.122403000000006</v>
      </c>
      <c r="S3492" t="s">
        <v>18</v>
      </c>
      <c r="T3492">
        <v>-1.32169E-2</v>
      </c>
      <c r="U3492">
        <v>-1.1029499999999999E-2</v>
      </c>
      <c r="V3492">
        <v>-6.4707999999999996E-3</v>
      </c>
      <c r="W3492">
        <v>-3.3134000000000002E-3</v>
      </c>
      <c r="X3492">
        <v>-1.56E-4</v>
      </c>
      <c r="Y3492">
        <v>4.4026999999999998E-3</v>
      </c>
      <c r="Z3492" s="1">
        <v>6.5900999999999998E-3</v>
      </c>
      <c r="AA3492">
        <v>-6.3147999999999998E-3</v>
      </c>
    </row>
    <row r="3493" spans="1:27" x14ac:dyDescent="0.2">
      <c r="A3493" t="s">
        <v>2504</v>
      </c>
      <c r="B3493" t="s">
        <v>35</v>
      </c>
      <c r="C3493" t="s">
        <v>765</v>
      </c>
      <c r="D3493" t="s">
        <v>29</v>
      </c>
      <c r="E3493" t="s">
        <v>20</v>
      </c>
      <c r="F3493">
        <v>12</v>
      </c>
      <c r="G3493">
        <v>3899</v>
      </c>
      <c r="H3493">
        <v>5628</v>
      </c>
      <c r="I3493">
        <v>0.56801970000000002</v>
      </c>
      <c r="J3493">
        <v>0.56704140000000003</v>
      </c>
      <c r="K3493">
        <v>-9.7839999999999993E-4</v>
      </c>
      <c r="L3493">
        <v>6.8913000000000004E-3</v>
      </c>
      <c r="M3493">
        <v>1.03578E-2</v>
      </c>
      <c r="N3493">
        <v>-1.2314500000000001E-2</v>
      </c>
      <c r="O3493">
        <v>3124.5949999999998</v>
      </c>
      <c r="P3493">
        <v>0.80138359999999997</v>
      </c>
      <c r="Q3493">
        <v>76.741612000000003</v>
      </c>
      <c r="R3493">
        <v>71.122403000000006</v>
      </c>
      <c r="S3493" t="s">
        <v>18</v>
      </c>
      <c r="T3493">
        <v>-1.23135E-2</v>
      </c>
      <c r="U3493">
        <v>-9.8098999999999999E-3</v>
      </c>
      <c r="V3493">
        <v>-4.5922000000000003E-3</v>
      </c>
      <c r="W3493">
        <v>-9.7839999999999993E-4</v>
      </c>
      <c r="X3493">
        <v>2.6354E-3</v>
      </c>
      <c r="Y3493">
        <v>7.8531999999999994E-3</v>
      </c>
      <c r="Z3493">
        <v>1.0356799999999999E-2</v>
      </c>
      <c r="AA3493">
        <v>-1.7254E-3</v>
      </c>
    </row>
    <row r="3494" spans="1:27" x14ac:dyDescent="0.2">
      <c r="A3494" t="s">
        <v>2505</v>
      </c>
      <c r="B3494" t="s">
        <v>35</v>
      </c>
      <c r="C3494" t="s">
        <v>765</v>
      </c>
      <c r="D3494" t="s">
        <v>29</v>
      </c>
      <c r="E3494" t="s">
        <v>20</v>
      </c>
      <c r="F3494">
        <v>13</v>
      </c>
      <c r="G3494">
        <v>3899</v>
      </c>
      <c r="H3494">
        <v>5628</v>
      </c>
      <c r="I3494">
        <v>0.60275780000000001</v>
      </c>
      <c r="J3494">
        <v>0.61141000000000001</v>
      </c>
      <c r="K3494">
        <v>8.6522000000000005E-3</v>
      </c>
      <c r="L3494">
        <v>7.6750000000000004E-3</v>
      </c>
      <c r="M3494">
        <v>2.12777E-2</v>
      </c>
      <c r="N3494">
        <v>-3.9731999999999996E-3</v>
      </c>
      <c r="O3494">
        <v>3124.5949999999998</v>
      </c>
      <c r="P3494">
        <v>0.80138359999999997</v>
      </c>
      <c r="Q3494">
        <v>78.433008000000001</v>
      </c>
      <c r="R3494">
        <v>71.122403000000006</v>
      </c>
      <c r="S3494" t="s">
        <v>18</v>
      </c>
      <c r="T3494">
        <v>-3.9721000000000001E-3</v>
      </c>
      <c r="U3494">
        <v>-1.1837E-3</v>
      </c>
      <c r="V3494">
        <v>4.6274000000000003E-3</v>
      </c>
      <c r="W3494">
        <v>8.6522000000000005E-3</v>
      </c>
      <c r="X3494">
        <v>1.2677000000000001E-2</v>
      </c>
      <c r="Y3494">
        <v>1.84882E-2</v>
      </c>
      <c r="Z3494">
        <v>2.12766E-2</v>
      </c>
      <c r="AA3494">
        <v>1.41513E-2</v>
      </c>
    </row>
    <row r="3495" spans="1:27" x14ac:dyDescent="0.2">
      <c r="A3495" t="s">
        <v>2506</v>
      </c>
      <c r="B3495" t="s">
        <v>35</v>
      </c>
      <c r="C3495" t="s">
        <v>765</v>
      </c>
      <c r="D3495" t="s">
        <v>29</v>
      </c>
      <c r="E3495" t="s">
        <v>20</v>
      </c>
      <c r="F3495">
        <v>14</v>
      </c>
      <c r="G3495">
        <v>3899</v>
      </c>
      <c r="H3495">
        <v>5628</v>
      </c>
      <c r="I3495">
        <v>0.63394609999999996</v>
      </c>
      <c r="J3495">
        <v>0.64958349999999998</v>
      </c>
      <c r="K3495">
        <v>1.5637499999999999E-2</v>
      </c>
      <c r="L3495">
        <v>8.1194000000000006E-3</v>
      </c>
      <c r="M3495">
        <v>2.89938E-2</v>
      </c>
      <c r="N3495">
        <v>2.2810999999999999E-3</v>
      </c>
      <c r="O3495">
        <v>3124.5949999999998</v>
      </c>
      <c r="P3495">
        <v>0.80138359999999997</v>
      </c>
      <c r="Q3495">
        <v>79.431753999999998</v>
      </c>
      <c r="R3495">
        <v>71.122403000000006</v>
      </c>
      <c r="S3495" t="s">
        <v>18</v>
      </c>
      <c r="T3495">
        <v>2.2823000000000001E-3</v>
      </c>
      <c r="U3495">
        <v>5.2320999999999999E-3</v>
      </c>
      <c r="V3495">
        <v>1.13796E-2</v>
      </c>
      <c r="W3495">
        <v>1.5637499999999999E-2</v>
      </c>
      <c r="X3495">
        <v>1.9895300000000001E-2</v>
      </c>
      <c r="Y3495">
        <v>2.6042900000000001E-2</v>
      </c>
      <c r="Z3495">
        <v>2.89926E-2</v>
      </c>
      <c r="AA3495">
        <v>2.4073000000000001E-2</v>
      </c>
    </row>
    <row r="3496" spans="1:27" x14ac:dyDescent="0.2">
      <c r="A3496" t="s">
        <v>2507</v>
      </c>
      <c r="B3496" t="s">
        <v>35</v>
      </c>
      <c r="C3496" t="s">
        <v>765</v>
      </c>
      <c r="D3496" t="s">
        <v>29</v>
      </c>
      <c r="E3496" t="s">
        <v>20</v>
      </c>
      <c r="F3496">
        <v>15</v>
      </c>
      <c r="G3496">
        <v>3899</v>
      </c>
      <c r="H3496">
        <v>5628</v>
      </c>
      <c r="I3496">
        <v>0.66896889999999998</v>
      </c>
      <c r="J3496">
        <v>0.67863079999999998</v>
      </c>
      <c r="K3496">
        <v>9.6620000000000004E-3</v>
      </c>
      <c r="L3496">
        <v>8.6017999999999997E-3</v>
      </c>
      <c r="M3496">
        <v>2.38119E-2</v>
      </c>
      <c r="N3496">
        <v>-4.4879000000000004E-3</v>
      </c>
      <c r="O3496">
        <v>3124.5949999999998</v>
      </c>
      <c r="P3496">
        <v>0.80138359999999997</v>
      </c>
      <c r="Q3496">
        <v>79.336061999999998</v>
      </c>
      <c r="R3496">
        <v>71.122403000000006</v>
      </c>
      <c r="S3496" t="s">
        <v>18</v>
      </c>
      <c r="T3496">
        <v>-4.4866000000000003E-3</v>
      </c>
      <c r="U3496">
        <v>-1.3615999999999999E-3</v>
      </c>
      <c r="V3496">
        <v>5.1511999999999999E-3</v>
      </c>
      <c r="W3496">
        <v>9.6620000000000004E-3</v>
      </c>
      <c r="X3496">
        <v>1.4172799999999999E-2</v>
      </c>
      <c r="Y3496">
        <v>2.0685599999999998E-2</v>
      </c>
      <c r="Z3496">
        <v>2.3810600000000001E-2</v>
      </c>
      <c r="AA3496">
        <v>1.42375E-2</v>
      </c>
    </row>
    <row r="3497" spans="1:27" x14ac:dyDescent="0.2">
      <c r="A3497" t="s">
        <v>2508</v>
      </c>
      <c r="B3497" t="s">
        <v>35</v>
      </c>
      <c r="C3497" t="s">
        <v>765</v>
      </c>
      <c r="D3497" t="s">
        <v>29</v>
      </c>
      <c r="E3497" t="s">
        <v>20</v>
      </c>
      <c r="F3497">
        <v>16</v>
      </c>
      <c r="G3497">
        <v>3899</v>
      </c>
      <c r="H3497">
        <v>5628</v>
      </c>
      <c r="I3497">
        <v>0.7021927</v>
      </c>
      <c r="J3497">
        <v>0.70244629999999997</v>
      </c>
      <c r="K3497">
        <v>2.5359999999999998E-4</v>
      </c>
      <c r="L3497">
        <v>8.9607999999999997E-3</v>
      </c>
      <c r="M3497">
        <v>1.4994E-2</v>
      </c>
      <c r="N3497">
        <v>-1.44869E-2</v>
      </c>
      <c r="O3497">
        <v>3124.5949999999998</v>
      </c>
      <c r="P3497">
        <v>0.80138359999999997</v>
      </c>
      <c r="Q3497">
        <v>79.049205000000001</v>
      </c>
      <c r="R3497">
        <v>71.122403000000006</v>
      </c>
      <c r="S3497" t="s">
        <v>18</v>
      </c>
      <c r="T3497">
        <v>-1.44855E-2</v>
      </c>
      <c r="U3497">
        <v>-1.12301E-2</v>
      </c>
      <c r="V3497">
        <v>-4.4454000000000004E-3</v>
      </c>
      <c r="W3497">
        <v>2.5359999999999998E-4</v>
      </c>
      <c r="X3497">
        <v>4.9525999999999997E-3</v>
      </c>
      <c r="Y3497">
        <v>1.1737300000000001E-2</v>
      </c>
      <c r="Z3497">
        <v>1.4992699999999999E-2</v>
      </c>
      <c r="AA3497">
        <v>3.6099999999999999E-4</v>
      </c>
    </row>
    <row r="3498" spans="1:27" x14ac:dyDescent="0.2">
      <c r="A3498" t="s">
        <v>2509</v>
      </c>
      <c r="B3498" t="s">
        <v>35</v>
      </c>
      <c r="C3498" t="s">
        <v>765</v>
      </c>
      <c r="D3498" t="s">
        <v>29</v>
      </c>
      <c r="E3498" t="s">
        <v>20</v>
      </c>
      <c r="F3498">
        <v>17</v>
      </c>
      <c r="G3498">
        <v>3899</v>
      </c>
      <c r="H3498">
        <v>5628</v>
      </c>
      <c r="I3498">
        <v>0.68874159999999995</v>
      </c>
      <c r="J3498">
        <v>0.71096970000000004</v>
      </c>
      <c r="K3498">
        <v>2.2228100000000001E-2</v>
      </c>
      <c r="L3498">
        <v>9.0465000000000007E-3</v>
      </c>
      <c r="M3498">
        <v>3.71096E-2</v>
      </c>
      <c r="N3498">
        <v>7.3466E-3</v>
      </c>
      <c r="O3498">
        <v>3124.5949999999998</v>
      </c>
      <c r="P3498">
        <v>0.80138359999999997</v>
      </c>
      <c r="Q3498">
        <v>78.208104000000006</v>
      </c>
      <c r="R3498">
        <v>71.122403000000006</v>
      </c>
      <c r="S3498" t="s">
        <v>19</v>
      </c>
      <c r="T3498">
        <v>7.3479000000000001E-3</v>
      </c>
      <c r="U3498">
        <v>1.0634599999999999E-2</v>
      </c>
      <c r="V3498">
        <v>1.7484099999999999E-2</v>
      </c>
      <c r="W3498">
        <v>2.2228100000000001E-2</v>
      </c>
      <c r="X3498">
        <v>2.6972099999999999E-2</v>
      </c>
      <c r="Y3498">
        <v>3.3821700000000003E-2</v>
      </c>
      <c r="Z3498">
        <v>3.7108299999999997E-2</v>
      </c>
      <c r="AA3498">
        <v>3.1264500000000001E-2</v>
      </c>
    </row>
    <row r="3499" spans="1:27" x14ac:dyDescent="0.2">
      <c r="A3499" t="s">
        <v>2510</v>
      </c>
      <c r="B3499" t="s">
        <v>35</v>
      </c>
      <c r="C3499" t="s">
        <v>765</v>
      </c>
      <c r="D3499" t="s">
        <v>29</v>
      </c>
      <c r="E3499" t="s">
        <v>20</v>
      </c>
      <c r="F3499">
        <v>18</v>
      </c>
      <c r="G3499">
        <v>3899</v>
      </c>
      <c r="H3499">
        <v>5628</v>
      </c>
      <c r="I3499">
        <v>0.68242040000000004</v>
      </c>
      <c r="J3499">
        <v>0.71082290000000004</v>
      </c>
      <c r="K3499">
        <v>2.8402400000000001E-2</v>
      </c>
      <c r="L3499">
        <v>8.8442E-3</v>
      </c>
      <c r="M3499">
        <v>4.2951200000000002E-2</v>
      </c>
      <c r="N3499">
        <v>1.38537E-2</v>
      </c>
      <c r="O3499">
        <v>3124.5949999999998</v>
      </c>
      <c r="P3499">
        <v>0.80138359999999997</v>
      </c>
      <c r="Q3499">
        <v>77.094577999999998</v>
      </c>
      <c r="R3499">
        <v>71.122403000000006</v>
      </c>
      <c r="S3499" t="s">
        <v>19</v>
      </c>
      <c r="T3499">
        <v>1.3854999999999999E-2</v>
      </c>
      <c r="U3499">
        <v>1.7068099999999999E-2</v>
      </c>
      <c r="V3499">
        <v>2.3764500000000001E-2</v>
      </c>
      <c r="W3499">
        <v>2.8402400000000001E-2</v>
      </c>
      <c r="X3499">
        <v>3.3040300000000002E-2</v>
      </c>
      <c r="Y3499">
        <v>3.9736800000000003E-2</v>
      </c>
      <c r="Z3499">
        <v>4.2949899999999999E-2</v>
      </c>
      <c r="AA3499">
        <v>3.9957100000000002E-2</v>
      </c>
    </row>
    <row r="3500" spans="1:27" x14ac:dyDescent="0.2">
      <c r="A3500" t="s">
        <v>2511</v>
      </c>
      <c r="B3500" t="s">
        <v>35</v>
      </c>
      <c r="C3500" t="s">
        <v>765</v>
      </c>
      <c r="D3500" t="s">
        <v>29</v>
      </c>
      <c r="E3500" t="s">
        <v>20</v>
      </c>
      <c r="F3500">
        <v>19</v>
      </c>
      <c r="G3500">
        <v>3899</v>
      </c>
      <c r="H3500">
        <v>5628</v>
      </c>
      <c r="I3500">
        <v>0.66002810000000001</v>
      </c>
      <c r="J3500">
        <v>0.68689979999999995</v>
      </c>
      <c r="K3500">
        <v>2.6871699999999998E-2</v>
      </c>
      <c r="L3500">
        <v>8.2345999999999999E-3</v>
      </c>
      <c r="M3500">
        <v>4.0417599999999998E-2</v>
      </c>
      <c r="N3500">
        <v>1.33258E-2</v>
      </c>
      <c r="O3500">
        <v>3124.5949999999998</v>
      </c>
      <c r="P3500">
        <v>0.80138359999999997</v>
      </c>
      <c r="Q3500">
        <v>75.288459000000003</v>
      </c>
      <c r="R3500">
        <v>71.122403000000006</v>
      </c>
      <c r="S3500" t="s">
        <v>19</v>
      </c>
      <c r="T3500">
        <v>1.3327E-2</v>
      </c>
      <c r="U3500">
        <v>1.6318599999999999E-2</v>
      </c>
      <c r="V3500">
        <v>2.2553500000000001E-2</v>
      </c>
      <c r="W3500">
        <v>2.6871699999999998E-2</v>
      </c>
      <c r="X3500">
        <v>3.11899E-2</v>
      </c>
      <c r="Y3500">
        <v>3.7424800000000001E-2</v>
      </c>
      <c r="Z3500">
        <v>4.0416399999999998E-2</v>
      </c>
      <c r="AA3500">
        <v>3.9120299999999997E-2</v>
      </c>
    </row>
    <row r="3501" spans="1:27" x14ac:dyDescent="0.2">
      <c r="A3501" t="s">
        <v>2512</v>
      </c>
      <c r="B3501" t="s">
        <v>35</v>
      </c>
      <c r="C3501" t="s">
        <v>765</v>
      </c>
      <c r="D3501" t="s">
        <v>29</v>
      </c>
      <c r="E3501" t="s">
        <v>20</v>
      </c>
      <c r="F3501">
        <v>20</v>
      </c>
      <c r="G3501">
        <v>3899</v>
      </c>
      <c r="H3501">
        <v>5628</v>
      </c>
      <c r="I3501">
        <v>0.65109159999999999</v>
      </c>
      <c r="J3501">
        <v>0.66913869999999998</v>
      </c>
      <c r="K3501">
        <v>1.80471E-2</v>
      </c>
      <c r="L3501">
        <v>7.4238000000000004E-3</v>
      </c>
      <c r="M3501">
        <v>3.02592E-2</v>
      </c>
      <c r="N3501">
        <v>5.8348999999999996E-3</v>
      </c>
      <c r="O3501">
        <v>3124.5949999999998</v>
      </c>
      <c r="P3501">
        <v>0.80138359999999997</v>
      </c>
      <c r="Q3501">
        <v>72.363101999999998</v>
      </c>
      <c r="R3501">
        <v>71.122403000000006</v>
      </c>
      <c r="S3501" t="s">
        <v>19</v>
      </c>
      <c r="T3501">
        <v>5.836E-3</v>
      </c>
      <c r="U3501">
        <v>8.5331000000000001E-3</v>
      </c>
      <c r="V3501">
        <v>1.4154E-2</v>
      </c>
      <c r="W3501">
        <v>1.80471E-2</v>
      </c>
      <c r="X3501">
        <v>2.1940100000000001E-2</v>
      </c>
      <c r="Y3501">
        <v>2.7561100000000002E-2</v>
      </c>
      <c r="Z3501">
        <v>3.02581E-2</v>
      </c>
      <c r="AA3501">
        <v>2.6970600000000001E-2</v>
      </c>
    </row>
    <row r="3502" spans="1:27" x14ac:dyDescent="0.2">
      <c r="A3502" t="s">
        <v>2513</v>
      </c>
      <c r="B3502" t="s">
        <v>35</v>
      </c>
      <c r="C3502" t="s">
        <v>765</v>
      </c>
      <c r="D3502" t="s">
        <v>29</v>
      </c>
      <c r="E3502" t="s">
        <v>20</v>
      </c>
      <c r="F3502">
        <v>21</v>
      </c>
      <c r="G3502">
        <v>3899</v>
      </c>
      <c r="H3502">
        <v>5628</v>
      </c>
      <c r="I3502">
        <v>0.67349689999999995</v>
      </c>
      <c r="J3502">
        <v>0.68325360000000002</v>
      </c>
      <c r="K3502">
        <v>9.7567999999999995E-3</v>
      </c>
      <c r="L3502">
        <v>7.1325E-3</v>
      </c>
      <c r="M3502">
        <v>2.14897E-2</v>
      </c>
      <c r="N3502">
        <v>-1.9761000000000002E-3</v>
      </c>
      <c r="O3502">
        <v>3124.5949999999998</v>
      </c>
      <c r="P3502">
        <v>0.80138359999999997</v>
      </c>
      <c r="Q3502">
        <v>69.783049000000005</v>
      </c>
      <c r="R3502">
        <v>71.122403000000006</v>
      </c>
      <c r="S3502" t="s">
        <v>19</v>
      </c>
      <c r="T3502">
        <v>-1.9751E-3</v>
      </c>
      <c r="U3502">
        <v>6.1620000000000002E-4</v>
      </c>
      <c r="V3502">
        <v>6.0165000000000001E-3</v>
      </c>
      <c r="W3502">
        <v>9.7567999999999995E-3</v>
      </c>
      <c r="X3502">
        <v>1.3497E-2</v>
      </c>
      <c r="Y3502">
        <v>1.8897400000000002E-2</v>
      </c>
      <c r="Z3502">
        <v>2.14886E-2</v>
      </c>
      <c r="AA3502">
        <v>1.42799E-2</v>
      </c>
    </row>
    <row r="3503" spans="1:27" x14ac:dyDescent="0.2">
      <c r="A3503" t="s">
        <v>2514</v>
      </c>
      <c r="B3503" t="s">
        <v>35</v>
      </c>
      <c r="C3503" t="s">
        <v>765</v>
      </c>
      <c r="D3503" t="s">
        <v>29</v>
      </c>
      <c r="E3503" t="s">
        <v>20</v>
      </c>
      <c r="F3503">
        <v>22</v>
      </c>
      <c r="G3503">
        <v>3899</v>
      </c>
      <c r="H3503">
        <v>5628</v>
      </c>
      <c r="I3503">
        <v>0.65897649999999997</v>
      </c>
      <c r="J3503">
        <v>0.66273979999999999</v>
      </c>
      <c r="K3503">
        <v>3.7632999999999998E-3</v>
      </c>
      <c r="L3503">
        <v>6.6220000000000003E-3</v>
      </c>
      <c r="M3503">
        <v>1.46564E-2</v>
      </c>
      <c r="N3503">
        <v>-7.1298999999999998E-3</v>
      </c>
      <c r="O3503">
        <v>3124.5949999999998</v>
      </c>
      <c r="P3503">
        <v>0.80138359999999997</v>
      </c>
      <c r="Q3503">
        <v>68.611307999999994</v>
      </c>
      <c r="R3503">
        <v>71.122403000000006</v>
      </c>
      <c r="S3503" t="s">
        <v>18</v>
      </c>
      <c r="T3503">
        <v>-7.1288999999999996E-3</v>
      </c>
      <c r="U3503">
        <v>-4.7232000000000003E-3</v>
      </c>
      <c r="V3503">
        <v>2.9070000000000002E-4</v>
      </c>
      <c r="W3503">
        <v>3.7632999999999998E-3</v>
      </c>
      <c r="X3503">
        <v>7.2357999999999997E-3</v>
      </c>
      <c r="Y3503">
        <v>1.2249700000000001E-2</v>
      </c>
      <c r="Z3503">
        <v>1.46555E-2</v>
      </c>
      <c r="AA3503">
        <v>5.6782999999999998E-3</v>
      </c>
    </row>
    <row r="3504" spans="1:27" x14ac:dyDescent="0.2">
      <c r="A3504" t="s">
        <v>2515</v>
      </c>
      <c r="B3504" t="s">
        <v>35</v>
      </c>
      <c r="C3504" t="s">
        <v>765</v>
      </c>
      <c r="D3504" t="s">
        <v>29</v>
      </c>
      <c r="E3504" t="s">
        <v>20</v>
      </c>
      <c r="F3504">
        <v>23</v>
      </c>
      <c r="G3504">
        <v>3899</v>
      </c>
      <c r="H3504">
        <v>5628</v>
      </c>
      <c r="I3504">
        <v>0.60438610000000004</v>
      </c>
      <c r="J3504">
        <v>0.60304310000000005</v>
      </c>
      <c r="K3504">
        <v>-1.343E-3</v>
      </c>
      <c r="L3504">
        <v>6.2633999999999997E-3</v>
      </c>
      <c r="M3504">
        <v>8.9602999999999992E-3</v>
      </c>
      <c r="N3504">
        <v>-1.1646200000000001E-2</v>
      </c>
      <c r="O3504">
        <v>3124.5949999999998</v>
      </c>
      <c r="P3504">
        <v>0.80138359999999997</v>
      </c>
      <c r="Q3504">
        <v>68.108557000000005</v>
      </c>
      <c r="R3504">
        <v>71.122403000000006</v>
      </c>
      <c r="S3504" t="s">
        <v>18</v>
      </c>
      <c r="T3504">
        <v>-1.1645300000000001E-2</v>
      </c>
      <c r="U3504">
        <v>-9.3697999999999993E-3</v>
      </c>
      <c r="V3504">
        <v>-4.6274999999999997E-3</v>
      </c>
      <c r="W3504">
        <v>-1.343E-3</v>
      </c>
      <c r="X3504">
        <v>1.9415999999999999E-3</v>
      </c>
      <c r="Y3504">
        <v>6.6839000000000004E-3</v>
      </c>
      <c r="Z3504">
        <v>8.9593999999999993E-3</v>
      </c>
      <c r="AA3504">
        <v>-2.2269999999999998E-3</v>
      </c>
    </row>
    <row r="3505" spans="1:27" x14ac:dyDescent="0.2">
      <c r="A3505" t="s">
        <v>2516</v>
      </c>
      <c r="B3505" t="s">
        <v>35</v>
      </c>
      <c r="C3505" t="s">
        <v>765</v>
      </c>
      <c r="D3505" t="s">
        <v>29</v>
      </c>
      <c r="E3505" t="s">
        <v>20</v>
      </c>
      <c r="F3505">
        <v>24</v>
      </c>
      <c r="G3505">
        <v>3899</v>
      </c>
      <c r="H3505">
        <v>5628</v>
      </c>
      <c r="I3505">
        <v>0.52476750000000005</v>
      </c>
      <c r="J3505">
        <v>0.52531609999999995</v>
      </c>
      <c r="K3505">
        <v>5.486E-4</v>
      </c>
      <c r="L3505">
        <v>5.5821000000000004E-3</v>
      </c>
      <c r="M3505">
        <v>9.7310999999999995E-3</v>
      </c>
      <c r="N3505">
        <v>-8.6339999999999993E-3</v>
      </c>
      <c r="O3505">
        <v>3124.5949999999998</v>
      </c>
      <c r="P3505">
        <v>0.80138359999999997</v>
      </c>
      <c r="Q3505">
        <v>67.299871999999993</v>
      </c>
      <c r="R3505">
        <v>71.122403000000006</v>
      </c>
      <c r="S3505" t="s">
        <v>18</v>
      </c>
      <c r="T3505">
        <v>-8.6332000000000006E-3</v>
      </c>
      <c r="U3505">
        <v>-6.6052000000000003E-3</v>
      </c>
      <c r="V3505">
        <v>-2.3787000000000001E-3</v>
      </c>
      <c r="W3505">
        <v>5.486E-4</v>
      </c>
      <c r="X3505">
        <v>3.4757999999999998E-3</v>
      </c>
      <c r="Y3505">
        <v>7.7022999999999996E-3</v>
      </c>
      <c r="Z3505">
        <v>9.7303000000000008E-3</v>
      </c>
      <c r="AA3505">
        <v>1.0441999999999999E-3</v>
      </c>
    </row>
    <row r="3506" spans="1:27" x14ac:dyDescent="0.2">
      <c r="A3506" t="s">
        <v>8982</v>
      </c>
      <c r="B3506" t="s">
        <v>34</v>
      </c>
      <c r="C3506" t="s">
        <v>765</v>
      </c>
      <c r="D3506" t="s">
        <v>30</v>
      </c>
      <c r="E3506" t="s">
        <v>20</v>
      </c>
      <c r="F3506">
        <v>1</v>
      </c>
      <c r="G3506">
        <v>12421</v>
      </c>
      <c r="H3506">
        <v>10855</v>
      </c>
      <c r="I3506">
        <v>0.48015819999999998</v>
      </c>
      <c r="J3506">
        <v>0.47365030000000002</v>
      </c>
      <c r="K3506">
        <v>-6.5078999999999996E-3</v>
      </c>
      <c r="L3506">
        <v>3.9160000000000002E-3</v>
      </c>
      <c r="M3506">
        <v>-6.6099999999999994E-5</v>
      </c>
      <c r="N3506">
        <v>-1.2949799999999999E-2</v>
      </c>
      <c r="O3506">
        <v>12421</v>
      </c>
      <c r="Q3506">
        <v>68.374334000000005</v>
      </c>
      <c r="R3506">
        <v>71.699016999999998</v>
      </c>
      <c r="S3506" t="s">
        <v>17</v>
      </c>
      <c r="T3506">
        <v>-1.2949199999999999E-2</v>
      </c>
      <c r="U3506">
        <v>-1.15265E-2</v>
      </c>
      <c r="V3506">
        <v>-8.5614999999999997E-3</v>
      </c>
      <c r="W3506">
        <v>-6.5078999999999996E-3</v>
      </c>
      <c r="X3506">
        <v>-4.4543999999999999E-3</v>
      </c>
      <c r="Y3506">
        <v>-1.4894000000000001E-3</v>
      </c>
      <c r="Z3506">
        <v>-6.6699999999999995E-5</v>
      </c>
      <c r="AA3506">
        <v>-1.374E-2</v>
      </c>
    </row>
    <row r="3507" spans="1:27" x14ac:dyDescent="0.2">
      <c r="A3507" t="s">
        <v>8983</v>
      </c>
      <c r="B3507" t="s">
        <v>34</v>
      </c>
      <c r="C3507" t="s">
        <v>765</v>
      </c>
      <c r="D3507" t="s">
        <v>30</v>
      </c>
      <c r="E3507" t="s">
        <v>20</v>
      </c>
      <c r="F3507">
        <v>2</v>
      </c>
      <c r="G3507">
        <v>12421</v>
      </c>
      <c r="H3507">
        <v>10855</v>
      </c>
      <c r="I3507">
        <v>0.43070619999999998</v>
      </c>
      <c r="J3507">
        <v>0.42335089999999997</v>
      </c>
      <c r="K3507">
        <v>-7.3553000000000004E-3</v>
      </c>
      <c r="L3507">
        <v>3.6291000000000001E-3</v>
      </c>
      <c r="M3507">
        <v>-1.3855E-3</v>
      </c>
      <c r="N3507">
        <v>-1.3325099999999999E-2</v>
      </c>
      <c r="O3507">
        <v>12421</v>
      </c>
      <c r="Q3507">
        <v>67.594548000000003</v>
      </c>
      <c r="R3507">
        <v>71.699016999999998</v>
      </c>
      <c r="S3507" t="s">
        <v>17</v>
      </c>
      <c r="T3507">
        <v>-1.3324600000000001E-2</v>
      </c>
      <c r="U3507">
        <v>-1.20061E-2</v>
      </c>
      <c r="V3507">
        <v>-9.2584E-3</v>
      </c>
      <c r="W3507">
        <v>-7.3553000000000004E-3</v>
      </c>
      <c r="X3507">
        <v>-5.4521999999999999E-3</v>
      </c>
      <c r="Y3507">
        <v>-2.7044999999999999E-3</v>
      </c>
      <c r="Z3507">
        <v>-1.3860000000000001E-3</v>
      </c>
      <c r="AA3507">
        <v>-1.7374000000000001E-2</v>
      </c>
    </row>
    <row r="3508" spans="1:27" x14ac:dyDescent="0.2">
      <c r="A3508" t="s">
        <v>8984</v>
      </c>
      <c r="B3508" t="s">
        <v>34</v>
      </c>
      <c r="C3508" t="s">
        <v>765</v>
      </c>
      <c r="D3508" t="s">
        <v>30</v>
      </c>
      <c r="E3508" t="s">
        <v>20</v>
      </c>
      <c r="F3508">
        <v>3</v>
      </c>
      <c r="G3508">
        <v>12421</v>
      </c>
      <c r="H3508">
        <v>10855</v>
      </c>
      <c r="I3508">
        <v>0.3992579</v>
      </c>
      <c r="J3508">
        <v>0.39257239999999999</v>
      </c>
      <c r="K3508">
        <v>-6.6854999999999996E-3</v>
      </c>
      <c r="L3508">
        <v>3.4310999999999999E-3</v>
      </c>
      <c r="M3508">
        <v>-1.0414000000000001E-3</v>
      </c>
      <c r="N3508">
        <v>-1.2329700000000001E-2</v>
      </c>
      <c r="O3508">
        <v>12421</v>
      </c>
      <c r="Q3508">
        <v>66.998900000000006</v>
      </c>
      <c r="R3508">
        <v>71.699016999999998</v>
      </c>
      <c r="S3508" t="s">
        <v>17</v>
      </c>
      <c r="T3508">
        <v>-1.2329100000000001E-2</v>
      </c>
      <c r="U3508">
        <v>-1.10826E-2</v>
      </c>
      <c r="V3508">
        <v>-8.4848000000000007E-3</v>
      </c>
      <c r="W3508">
        <v>-6.6854999999999996E-3</v>
      </c>
      <c r="X3508">
        <v>-4.8862999999999997E-3</v>
      </c>
      <c r="Y3508">
        <v>-2.2883999999999999E-3</v>
      </c>
      <c r="Z3508">
        <v>-1.0418999999999999E-3</v>
      </c>
      <c r="AA3508">
        <v>-1.703E-2</v>
      </c>
    </row>
    <row r="3509" spans="1:27" x14ac:dyDescent="0.2">
      <c r="A3509" t="s">
        <v>8985</v>
      </c>
      <c r="B3509" t="s">
        <v>34</v>
      </c>
      <c r="C3509" t="s">
        <v>765</v>
      </c>
      <c r="D3509" t="s">
        <v>30</v>
      </c>
      <c r="E3509" t="s">
        <v>20</v>
      </c>
      <c r="F3509">
        <v>4</v>
      </c>
      <c r="G3509">
        <v>12421</v>
      </c>
      <c r="H3509">
        <v>10855</v>
      </c>
      <c r="I3509">
        <v>0.37658429999999998</v>
      </c>
      <c r="J3509">
        <v>0.37225239999999998</v>
      </c>
      <c r="K3509">
        <v>-4.3318000000000002E-3</v>
      </c>
      <c r="L3509">
        <v>3.4228000000000001E-3</v>
      </c>
      <c r="M3509">
        <v>1.2986E-3</v>
      </c>
      <c r="N3509">
        <v>-9.9623000000000003E-3</v>
      </c>
      <c r="O3509">
        <v>12421</v>
      </c>
      <c r="Q3509">
        <v>66.351563999999996</v>
      </c>
      <c r="R3509">
        <v>71.699016999999998</v>
      </c>
      <c r="S3509" t="s">
        <v>17</v>
      </c>
      <c r="T3509">
        <v>-9.9617999999999998E-3</v>
      </c>
      <c r="U3509">
        <v>-8.7183E-3</v>
      </c>
      <c r="V3509">
        <v>-6.1266999999999997E-3</v>
      </c>
      <c r="W3509">
        <v>-4.3318000000000002E-3</v>
      </c>
      <c r="X3509">
        <v>-2.5368999999999999E-3</v>
      </c>
      <c r="Y3509">
        <v>5.4599999999999999E-5</v>
      </c>
      <c r="Z3509">
        <v>1.2980999999999999E-3</v>
      </c>
      <c r="AA3509">
        <v>-1.1636799999999999E-2</v>
      </c>
    </row>
    <row r="3510" spans="1:27" x14ac:dyDescent="0.2">
      <c r="A3510" t="s">
        <v>8986</v>
      </c>
      <c r="B3510" t="s">
        <v>34</v>
      </c>
      <c r="C3510" t="s">
        <v>765</v>
      </c>
      <c r="D3510" t="s">
        <v>30</v>
      </c>
      <c r="E3510" t="s">
        <v>20</v>
      </c>
      <c r="F3510">
        <v>5</v>
      </c>
      <c r="G3510">
        <v>12421</v>
      </c>
      <c r="H3510">
        <v>10855</v>
      </c>
      <c r="I3510">
        <v>0.3622881</v>
      </c>
      <c r="J3510">
        <v>0.35704599999999997</v>
      </c>
      <c r="K3510">
        <v>-5.2421000000000004E-3</v>
      </c>
      <c r="L3510">
        <v>3.3075999999999999E-3</v>
      </c>
      <c r="M3510">
        <v>1.9890000000000001E-4</v>
      </c>
      <c r="N3510">
        <v>-1.0683E-2</v>
      </c>
      <c r="O3510">
        <v>12421</v>
      </c>
      <c r="Q3510">
        <v>65.754562000000007</v>
      </c>
      <c r="R3510">
        <v>71.699016999999998</v>
      </c>
      <c r="S3510" t="s">
        <v>17</v>
      </c>
      <c r="T3510">
        <v>-1.0682499999999999E-2</v>
      </c>
      <c r="U3510">
        <v>-9.4809000000000004E-3</v>
      </c>
      <c r="V3510">
        <v>-6.9766000000000003E-3</v>
      </c>
      <c r="W3510">
        <v>-5.2421000000000004E-3</v>
      </c>
      <c r="X3510">
        <v>-3.5076E-3</v>
      </c>
      <c r="Y3510">
        <v>-1.0032999999999999E-3</v>
      </c>
      <c r="Z3510">
        <v>1.984E-4</v>
      </c>
      <c r="AA3510">
        <v>-1.46818E-2</v>
      </c>
    </row>
    <row r="3511" spans="1:27" x14ac:dyDescent="0.2">
      <c r="A3511" t="s">
        <v>8987</v>
      </c>
      <c r="B3511" t="s">
        <v>34</v>
      </c>
      <c r="C3511" t="s">
        <v>765</v>
      </c>
      <c r="D3511" t="s">
        <v>30</v>
      </c>
      <c r="E3511" t="s">
        <v>20</v>
      </c>
      <c r="F3511">
        <v>6</v>
      </c>
      <c r="G3511">
        <v>12421</v>
      </c>
      <c r="H3511">
        <v>10855</v>
      </c>
      <c r="I3511">
        <v>0.3604175</v>
      </c>
      <c r="J3511">
        <v>0.35435899999999998</v>
      </c>
      <c r="K3511">
        <v>-6.0584999999999996E-3</v>
      </c>
      <c r="L3511">
        <v>3.2188E-3</v>
      </c>
      <c r="M3511">
        <v>-7.6349999999999996E-4</v>
      </c>
      <c r="N3511">
        <v>-1.13534E-2</v>
      </c>
      <c r="O3511">
        <v>12421</v>
      </c>
      <c r="Q3511">
        <v>65.093151000000006</v>
      </c>
      <c r="R3511">
        <v>71.699016999999998</v>
      </c>
      <c r="S3511" t="s">
        <v>17</v>
      </c>
      <c r="T3511">
        <v>-1.1353E-2</v>
      </c>
      <c r="U3511">
        <v>-1.0183599999999999E-2</v>
      </c>
      <c r="V3511">
        <v>-7.7463999999999996E-3</v>
      </c>
      <c r="W3511">
        <v>-6.0584999999999996E-3</v>
      </c>
      <c r="X3511">
        <v>-4.3705000000000003E-3</v>
      </c>
      <c r="Y3511">
        <v>-1.9334E-3</v>
      </c>
      <c r="Z3511">
        <v>-7.6400000000000003E-4</v>
      </c>
      <c r="AA3511">
        <v>-1.7097000000000001E-2</v>
      </c>
    </row>
    <row r="3512" spans="1:27" x14ac:dyDescent="0.2">
      <c r="A3512" t="s">
        <v>8988</v>
      </c>
      <c r="B3512" t="s">
        <v>34</v>
      </c>
      <c r="C3512" t="s">
        <v>765</v>
      </c>
      <c r="D3512" t="s">
        <v>30</v>
      </c>
      <c r="E3512" t="s">
        <v>20</v>
      </c>
      <c r="F3512">
        <v>7</v>
      </c>
      <c r="G3512">
        <v>12421</v>
      </c>
      <c r="H3512">
        <v>10855</v>
      </c>
      <c r="I3512">
        <v>0.3692974</v>
      </c>
      <c r="J3512">
        <v>0.36581599999999997</v>
      </c>
      <c r="K3512">
        <v>-3.4813999999999999E-3</v>
      </c>
      <c r="L3512">
        <v>3.2789E-3</v>
      </c>
      <c r="M3512">
        <v>1.9123E-3</v>
      </c>
      <c r="N3512">
        <v>-8.8751999999999998E-3</v>
      </c>
      <c r="O3512">
        <v>12421</v>
      </c>
      <c r="Q3512">
        <v>64.779043999999999</v>
      </c>
      <c r="R3512">
        <v>71.699016999999998</v>
      </c>
      <c r="S3512" t="s">
        <v>17</v>
      </c>
      <c r="T3512">
        <v>-8.8746999999999993E-3</v>
      </c>
      <c r="U3512">
        <v>-7.6835000000000002E-3</v>
      </c>
      <c r="V3512">
        <v>-5.2008999999999996E-3</v>
      </c>
      <c r="W3512">
        <v>-3.4813999999999999E-3</v>
      </c>
      <c r="X3512">
        <v>-1.7619999999999999E-3</v>
      </c>
      <c r="Y3512">
        <v>7.2059999999999995E-4</v>
      </c>
      <c r="Z3512">
        <v>1.9119E-3</v>
      </c>
      <c r="AA3512">
        <v>-9.5168000000000006E-3</v>
      </c>
    </row>
    <row r="3513" spans="1:27" x14ac:dyDescent="0.2">
      <c r="A3513" t="s">
        <v>8989</v>
      </c>
      <c r="B3513" t="s">
        <v>34</v>
      </c>
      <c r="C3513" t="s">
        <v>765</v>
      </c>
      <c r="D3513" t="s">
        <v>30</v>
      </c>
      <c r="E3513" t="s">
        <v>20</v>
      </c>
      <c r="F3513">
        <v>8</v>
      </c>
      <c r="G3513">
        <v>12421</v>
      </c>
      <c r="H3513">
        <v>10855</v>
      </c>
      <c r="I3513">
        <v>0.40237659999999997</v>
      </c>
      <c r="J3513">
        <v>0.39656219999999998</v>
      </c>
      <c r="K3513">
        <v>-5.8144E-3</v>
      </c>
      <c r="L3513">
        <v>3.5274999999999998E-3</v>
      </c>
      <c r="M3513">
        <v>-1.17E-5</v>
      </c>
      <c r="N3513">
        <v>-1.16171E-2</v>
      </c>
      <c r="O3513">
        <v>12421</v>
      </c>
      <c r="Q3513">
        <v>64.954503000000003</v>
      </c>
      <c r="R3513">
        <v>71.699016999999998</v>
      </c>
      <c r="S3513" t="s">
        <v>17</v>
      </c>
      <c r="T3513">
        <v>-1.1616599999999999E-2</v>
      </c>
      <c r="U3513">
        <v>-1.0335E-2</v>
      </c>
      <c r="V3513">
        <v>-7.6642000000000004E-3</v>
      </c>
      <c r="W3513">
        <v>-5.8144E-3</v>
      </c>
      <c r="X3513">
        <v>-3.9646000000000004E-3</v>
      </c>
      <c r="Y3513">
        <v>-1.2937999999999999E-3</v>
      </c>
      <c r="Z3513">
        <v>-1.22E-5</v>
      </c>
      <c r="AA3513">
        <v>-1.4662E-2</v>
      </c>
    </row>
    <row r="3514" spans="1:27" x14ac:dyDescent="0.2">
      <c r="A3514" t="s">
        <v>8990</v>
      </c>
      <c r="B3514" t="s">
        <v>34</v>
      </c>
      <c r="C3514" t="s">
        <v>765</v>
      </c>
      <c r="D3514" t="s">
        <v>30</v>
      </c>
      <c r="E3514" t="s">
        <v>20</v>
      </c>
      <c r="F3514">
        <v>9</v>
      </c>
      <c r="G3514">
        <v>12421</v>
      </c>
      <c r="H3514">
        <v>10855</v>
      </c>
      <c r="I3514">
        <v>0.44836789999999999</v>
      </c>
      <c r="J3514">
        <v>0.44353809999999999</v>
      </c>
      <c r="K3514">
        <v>-4.8298000000000004E-3</v>
      </c>
      <c r="L3514">
        <v>4.1117000000000003E-3</v>
      </c>
      <c r="M3514">
        <v>1.934E-3</v>
      </c>
      <c r="N3514">
        <v>-1.15935E-2</v>
      </c>
      <c r="O3514">
        <v>12421</v>
      </c>
      <c r="Q3514">
        <v>67.438096999999999</v>
      </c>
      <c r="R3514">
        <v>71.699016999999998</v>
      </c>
      <c r="S3514" t="s">
        <v>17</v>
      </c>
      <c r="T3514">
        <v>-1.15929E-2</v>
      </c>
      <c r="U3514">
        <v>-1.00991E-2</v>
      </c>
      <c r="V3514">
        <v>-6.9858999999999997E-3</v>
      </c>
      <c r="W3514">
        <v>-4.8298000000000004E-3</v>
      </c>
      <c r="X3514">
        <v>-2.6735999999999999E-3</v>
      </c>
      <c r="Y3514">
        <v>4.3960000000000001E-4</v>
      </c>
      <c r="Z3514">
        <v>1.9334E-3</v>
      </c>
      <c r="AA3514">
        <v>-1.08892E-2</v>
      </c>
    </row>
    <row r="3515" spans="1:27" x14ac:dyDescent="0.2">
      <c r="A3515" t="s">
        <v>8991</v>
      </c>
      <c r="B3515" t="s">
        <v>34</v>
      </c>
      <c r="C3515" t="s">
        <v>765</v>
      </c>
      <c r="D3515" t="s">
        <v>30</v>
      </c>
      <c r="E3515" t="s">
        <v>20</v>
      </c>
      <c r="F3515">
        <v>10</v>
      </c>
      <c r="G3515">
        <v>12421</v>
      </c>
      <c r="H3515">
        <v>10855</v>
      </c>
      <c r="I3515">
        <v>0.49558079999999999</v>
      </c>
      <c r="J3515">
        <v>0.49318240000000002</v>
      </c>
      <c r="K3515">
        <v>-2.3984000000000002E-3</v>
      </c>
      <c r="L3515">
        <v>4.3853E-3</v>
      </c>
      <c r="M3515">
        <v>4.8154000000000001E-3</v>
      </c>
      <c r="N3515">
        <v>-9.6121999999999996E-3</v>
      </c>
      <c r="O3515">
        <v>12421</v>
      </c>
      <c r="Q3515">
        <v>71.175869000000006</v>
      </c>
      <c r="R3515">
        <v>71.699016999999998</v>
      </c>
      <c r="S3515" t="s">
        <v>17</v>
      </c>
      <c r="T3515">
        <v>-9.6115999999999997E-3</v>
      </c>
      <c r="U3515">
        <v>-8.0184000000000002E-3</v>
      </c>
      <c r="V3515">
        <v>-4.6979999999999999E-3</v>
      </c>
      <c r="W3515">
        <v>-2.3984000000000002E-3</v>
      </c>
      <c r="X3515">
        <v>-9.87E-5</v>
      </c>
      <c r="Y3515">
        <v>3.2215999999999998E-3</v>
      </c>
      <c r="Z3515">
        <v>4.8148000000000002E-3</v>
      </c>
      <c r="AA3515">
        <v>-4.8631000000000004E-3</v>
      </c>
    </row>
    <row r="3516" spans="1:27" x14ac:dyDescent="0.2">
      <c r="A3516" t="s">
        <v>8992</v>
      </c>
      <c r="B3516" t="s">
        <v>34</v>
      </c>
      <c r="C3516" t="s">
        <v>765</v>
      </c>
      <c r="D3516" t="s">
        <v>30</v>
      </c>
      <c r="E3516" t="s">
        <v>20</v>
      </c>
      <c r="F3516">
        <v>11</v>
      </c>
      <c r="G3516">
        <v>12421</v>
      </c>
      <c r="H3516">
        <v>10855</v>
      </c>
      <c r="I3516">
        <v>0.53803650000000003</v>
      </c>
      <c r="J3516">
        <v>0.53246870000000002</v>
      </c>
      <c r="K3516">
        <v>-5.5678000000000004E-3</v>
      </c>
      <c r="L3516">
        <v>4.5323000000000004E-3</v>
      </c>
      <c r="M3516">
        <v>1.8879000000000001E-3</v>
      </c>
      <c r="N3516">
        <v>-1.3023399999999999E-2</v>
      </c>
      <c r="O3516">
        <v>12421</v>
      </c>
      <c r="Q3516">
        <v>74.801176999999996</v>
      </c>
      <c r="R3516">
        <v>71.699016999999998</v>
      </c>
      <c r="S3516" t="s">
        <v>17</v>
      </c>
      <c r="T3516">
        <v>-1.30227E-2</v>
      </c>
      <c r="U3516">
        <v>-1.13761E-2</v>
      </c>
      <c r="V3516">
        <v>-7.9445000000000002E-3</v>
      </c>
      <c r="W3516">
        <v>-5.5678000000000004E-3</v>
      </c>
      <c r="X3516">
        <v>-3.1909999999999998E-3</v>
      </c>
      <c r="Y3516">
        <v>2.4059999999999999E-4</v>
      </c>
      <c r="Z3516">
        <v>1.8871999999999999E-3</v>
      </c>
      <c r="AA3516">
        <v>-1.0456500000000001E-2</v>
      </c>
    </row>
    <row r="3517" spans="1:27" x14ac:dyDescent="0.2">
      <c r="A3517" t="s">
        <v>8993</v>
      </c>
      <c r="B3517" t="s">
        <v>34</v>
      </c>
      <c r="C3517" t="s">
        <v>765</v>
      </c>
      <c r="D3517" t="s">
        <v>30</v>
      </c>
      <c r="E3517" t="s">
        <v>20</v>
      </c>
      <c r="F3517">
        <v>12</v>
      </c>
      <c r="G3517">
        <v>12421</v>
      </c>
      <c r="H3517">
        <v>10855</v>
      </c>
      <c r="I3517">
        <v>0.57389270000000003</v>
      </c>
      <c r="J3517">
        <v>0.57044340000000004</v>
      </c>
      <c r="K3517">
        <v>-3.4493000000000002E-3</v>
      </c>
      <c r="L3517">
        <v>4.7643E-3</v>
      </c>
      <c r="M3517">
        <v>4.3880000000000004E-3</v>
      </c>
      <c r="N3517">
        <v>-1.1286600000000001E-2</v>
      </c>
      <c r="O3517">
        <v>12421</v>
      </c>
      <c r="Q3517">
        <v>77.821406999999994</v>
      </c>
      <c r="R3517">
        <v>71.699016999999998</v>
      </c>
      <c r="S3517" t="s">
        <v>17</v>
      </c>
      <c r="T3517">
        <v>-1.12859E-2</v>
      </c>
      <c r="U3517">
        <v>-9.5549999999999993E-3</v>
      </c>
      <c r="V3517">
        <v>-5.9477000000000002E-3</v>
      </c>
      <c r="W3517">
        <v>-3.4493000000000002E-3</v>
      </c>
      <c r="X3517">
        <v>-9.5089999999999997E-4</v>
      </c>
      <c r="Y3517">
        <v>2.6565E-3</v>
      </c>
      <c r="Z3517">
        <v>4.3873000000000002E-3</v>
      </c>
      <c r="AA3517">
        <v>-6.0467000000000003E-3</v>
      </c>
    </row>
    <row r="3518" spans="1:27" x14ac:dyDescent="0.2">
      <c r="A3518" t="s">
        <v>8994</v>
      </c>
      <c r="B3518" t="s">
        <v>34</v>
      </c>
      <c r="C3518" t="s">
        <v>765</v>
      </c>
      <c r="D3518" t="s">
        <v>30</v>
      </c>
      <c r="E3518" t="s">
        <v>20</v>
      </c>
      <c r="F3518">
        <v>13</v>
      </c>
      <c r="G3518">
        <v>12421</v>
      </c>
      <c r="H3518">
        <v>10855</v>
      </c>
      <c r="I3518">
        <v>0.6163862</v>
      </c>
      <c r="J3518">
        <v>0.6108249</v>
      </c>
      <c r="K3518">
        <v>-5.5611999999999997E-3</v>
      </c>
      <c r="L3518">
        <v>5.1881000000000002E-3</v>
      </c>
      <c r="M3518">
        <v>2.9732000000000001E-3</v>
      </c>
      <c r="N3518">
        <v>-1.4095699999999999E-2</v>
      </c>
      <c r="O3518">
        <v>12421</v>
      </c>
      <c r="Q3518">
        <v>79.082543000000001</v>
      </c>
      <c r="R3518">
        <v>71.699016999999998</v>
      </c>
      <c r="S3518" t="s">
        <v>17</v>
      </c>
      <c r="T3518">
        <v>-1.40949E-2</v>
      </c>
      <c r="U3518">
        <v>-1.22101E-2</v>
      </c>
      <c r="V3518">
        <v>-8.2819E-3</v>
      </c>
      <c r="W3518">
        <v>-5.5611999999999997E-3</v>
      </c>
      <c r="X3518">
        <v>-2.8406E-3</v>
      </c>
      <c r="Y3518">
        <v>1.0876E-3</v>
      </c>
      <c r="Z3518">
        <v>2.9724999999999999E-3</v>
      </c>
      <c r="AA3518">
        <v>-9.1044999999999997E-3</v>
      </c>
    </row>
    <row r="3519" spans="1:27" x14ac:dyDescent="0.2">
      <c r="A3519" t="s">
        <v>8995</v>
      </c>
      <c r="B3519" t="s">
        <v>34</v>
      </c>
      <c r="C3519" t="s">
        <v>765</v>
      </c>
      <c r="D3519" t="s">
        <v>30</v>
      </c>
      <c r="E3519" t="s">
        <v>20</v>
      </c>
      <c r="F3519">
        <v>14</v>
      </c>
      <c r="G3519">
        <v>12421</v>
      </c>
      <c r="H3519">
        <v>10855</v>
      </c>
      <c r="I3519">
        <v>0.65595939999999997</v>
      </c>
      <c r="J3519">
        <v>0.64865419999999996</v>
      </c>
      <c r="K3519">
        <v>-7.3051000000000001E-3</v>
      </c>
      <c r="L3519">
        <v>5.5291999999999997E-3</v>
      </c>
      <c r="M3519">
        <v>1.7905E-3</v>
      </c>
      <c r="N3519">
        <v>-1.6400700000000001E-2</v>
      </c>
      <c r="O3519">
        <v>12421</v>
      </c>
      <c r="Q3519">
        <v>80.028559000000001</v>
      </c>
      <c r="R3519">
        <v>71.699016999999998</v>
      </c>
      <c r="S3519" t="s">
        <v>17</v>
      </c>
      <c r="T3519">
        <v>-1.6399899999999999E-2</v>
      </c>
      <c r="U3519">
        <v>-1.43911E-2</v>
      </c>
      <c r="V3519">
        <v>-1.0204700000000001E-2</v>
      </c>
      <c r="W3519">
        <v>-7.3051000000000001E-3</v>
      </c>
      <c r="X3519">
        <v>-4.4056E-3</v>
      </c>
      <c r="Y3519">
        <v>-2.1910000000000001E-4</v>
      </c>
      <c r="Z3519">
        <v>1.7895999999999999E-3</v>
      </c>
      <c r="AA3519">
        <v>-1.1261999999999999E-2</v>
      </c>
    </row>
    <row r="3520" spans="1:27" x14ac:dyDescent="0.2">
      <c r="A3520" t="s">
        <v>8996</v>
      </c>
      <c r="B3520" t="s">
        <v>34</v>
      </c>
      <c r="C3520" t="s">
        <v>765</v>
      </c>
      <c r="D3520" t="s">
        <v>30</v>
      </c>
      <c r="E3520" t="s">
        <v>20</v>
      </c>
      <c r="F3520">
        <v>15</v>
      </c>
      <c r="G3520">
        <v>12421</v>
      </c>
      <c r="H3520">
        <v>10855</v>
      </c>
      <c r="I3520">
        <v>0.67865310000000001</v>
      </c>
      <c r="J3520">
        <v>0.67415550000000002</v>
      </c>
      <c r="K3520">
        <v>-4.4976E-3</v>
      </c>
      <c r="L3520">
        <v>5.7251000000000003E-3</v>
      </c>
      <c r="M3520">
        <v>4.9201999999999996E-3</v>
      </c>
      <c r="N3520">
        <v>-1.39154E-2</v>
      </c>
      <c r="O3520">
        <v>12421</v>
      </c>
      <c r="Q3520">
        <v>80.052359999999993</v>
      </c>
      <c r="R3520">
        <v>71.699016999999998</v>
      </c>
      <c r="S3520" t="s">
        <v>18</v>
      </c>
      <c r="T3520">
        <v>-1.3914599999999999E-2</v>
      </c>
      <c r="U3520">
        <v>-1.18347E-2</v>
      </c>
      <c r="V3520">
        <v>-7.4999000000000003E-3</v>
      </c>
      <c r="W3520">
        <v>-4.4976E-3</v>
      </c>
      <c r="X3520">
        <v>-1.4954E-3</v>
      </c>
      <c r="Y3520">
        <v>2.8394000000000002E-3</v>
      </c>
      <c r="Z3520">
        <v>4.9194E-3</v>
      </c>
      <c r="AA3520">
        <v>-6.6715000000000003E-3</v>
      </c>
    </row>
    <row r="3521" spans="1:27" x14ac:dyDescent="0.2">
      <c r="A3521" t="s">
        <v>8997</v>
      </c>
      <c r="B3521" t="s">
        <v>34</v>
      </c>
      <c r="C3521" t="s">
        <v>765</v>
      </c>
      <c r="D3521" t="s">
        <v>30</v>
      </c>
      <c r="E3521" t="s">
        <v>20</v>
      </c>
      <c r="F3521">
        <v>16</v>
      </c>
      <c r="G3521">
        <v>12421</v>
      </c>
      <c r="H3521">
        <v>10855</v>
      </c>
      <c r="I3521">
        <v>0.6930328</v>
      </c>
      <c r="J3521">
        <v>0.6912315</v>
      </c>
      <c r="K3521">
        <v>-1.8012E-3</v>
      </c>
      <c r="L3521">
        <v>5.9208000000000004E-3</v>
      </c>
      <c r="M3521">
        <v>7.9384E-3</v>
      </c>
      <c r="N3521">
        <v>-1.15409E-2</v>
      </c>
      <c r="O3521">
        <v>12421</v>
      </c>
      <c r="Q3521">
        <v>79.682565999999994</v>
      </c>
      <c r="R3521">
        <v>71.699016999999998</v>
      </c>
      <c r="S3521" t="s">
        <v>18</v>
      </c>
      <c r="T3521">
        <v>-1.1540099999999999E-2</v>
      </c>
      <c r="U3521">
        <v>-9.3889999999999998E-3</v>
      </c>
      <c r="V3521">
        <v>-4.9061E-3</v>
      </c>
      <c r="W3521">
        <v>-1.8012E-3</v>
      </c>
      <c r="X3521">
        <v>1.3036E-3</v>
      </c>
      <c r="Y3521">
        <v>5.7865E-3</v>
      </c>
      <c r="Z3521">
        <v>7.9375999999999995E-3</v>
      </c>
      <c r="AA3521">
        <v>-2.6058000000000001E-3</v>
      </c>
    </row>
    <row r="3522" spans="1:27" x14ac:dyDescent="0.2">
      <c r="A3522" t="s">
        <v>8998</v>
      </c>
      <c r="B3522" t="s">
        <v>34</v>
      </c>
      <c r="C3522" t="s">
        <v>765</v>
      </c>
      <c r="D3522" t="s">
        <v>30</v>
      </c>
      <c r="E3522" t="s">
        <v>20</v>
      </c>
      <c r="F3522">
        <v>17</v>
      </c>
      <c r="G3522">
        <v>12421</v>
      </c>
      <c r="H3522">
        <v>10855</v>
      </c>
      <c r="I3522">
        <v>0.69307819999999998</v>
      </c>
      <c r="J3522">
        <v>0.69391320000000001</v>
      </c>
      <c r="K3522">
        <v>8.3500000000000002E-4</v>
      </c>
      <c r="L3522">
        <v>5.77E-3</v>
      </c>
      <c r="M3522">
        <v>1.03266E-2</v>
      </c>
      <c r="N3522">
        <v>-8.6566000000000004E-3</v>
      </c>
      <c r="O3522">
        <v>12421</v>
      </c>
      <c r="Q3522">
        <v>78.900099999999995</v>
      </c>
      <c r="R3522">
        <v>71.699016999999998</v>
      </c>
      <c r="S3522" t="s">
        <v>19</v>
      </c>
      <c r="T3522">
        <v>-8.6558E-3</v>
      </c>
      <c r="U3522">
        <v>-6.5595999999999996E-3</v>
      </c>
      <c r="V3522">
        <v>-2.1908000000000001E-3</v>
      </c>
      <c r="W3522">
        <v>8.3500000000000002E-4</v>
      </c>
      <c r="X3522">
        <v>3.8608000000000002E-3</v>
      </c>
      <c r="Y3522">
        <v>8.2295000000000007E-3</v>
      </c>
      <c r="Z3522">
        <v>1.03258E-2</v>
      </c>
      <c r="AA3522">
        <v>1.2033E-3</v>
      </c>
    </row>
    <row r="3523" spans="1:27" x14ac:dyDescent="0.2">
      <c r="A3523" t="s">
        <v>8999</v>
      </c>
      <c r="B3523" t="s">
        <v>34</v>
      </c>
      <c r="C3523" t="s">
        <v>765</v>
      </c>
      <c r="D3523" t="s">
        <v>30</v>
      </c>
      <c r="E3523" t="s">
        <v>20</v>
      </c>
      <c r="F3523">
        <v>18</v>
      </c>
      <c r="G3523">
        <v>12421</v>
      </c>
      <c r="H3523">
        <v>10855</v>
      </c>
      <c r="I3523">
        <v>0.68788369999999999</v>
      </c>
      <c r="J3523">
        <v>0.68839439999999996</v>
      </c>
      <c r="K3523">
        <v>5.107E-4</v>
      </c>
      <c r="L3523">
        <v>5.6503999999999999E-3</v>
      </c>
      <c r="M3523">
        <v>9.8055999999999994E-3</v>
      </c>
      <c r="N3523">
        <v>-8.7843000000000001E-3</v>
      </c>
      <c r="O3523">
        <v>12421</v>
      </c>
      <c r="Q3523">
        <v>77.887570999999994</v>
      </c>
      <c r="R3523">
        <v>71.699016999999998</v>
      </c>
      <c r="S3523" t="s">
        <v>19</v>
      </c>
      <c r="T3523">
        <v>-8.7834000000000002E-3</v>
      </c>
      <c r="U3523">
        <v>-6.7305999999999998E-3</v>
      </c>
      <c r="V3523">
        <v>-2.4524E-3</v>
      </c>
      <c r="W3523">
        <v>5.107E-4</v>
      </c>
      <c r="X3523">
        <v>3.4737000000000001E-3</v>
      </c>
      <c r="Y3523">
        <v>7.7518999999999999E-3</v>
      </c>
      <c r="Z3523">
        <v>9.8046999999999995E-3</v>
      </c>
      <c r="AA3523">
        <v>7.4180000000000003E-4</v>
      </c>
    </row>
    <row r="3524" spans="1:27" x14ac:dyDescent="0.2">
      <c r="A3524" t="s">
        <v>9000</v>
      </c>
      <c r="B3524" t="s">
        <v>34</v>
      </c>
      <c r="C3524" t="s">
        <v>765</v>
      </c>
      <c r="D3524" t="s">
        <v>30</v>
      </c>
      <c r="E3524" t="s">
        <v>20</v>
      </c>
      <c r="F3524">
        <v>19</v>
      </c>
      <c r="G3524">
        <v>12421</v>
      </c>
      <c r="H3524">
        <v>10855</v>
      </c>
      <c r="I3524">
        <v>0.6778786</v>
      </c>
      <c r="J3524">
        <v>0.67895479999999997</v>
      </c>
      <c r="K3524">
        <v>1.0763000000000001E-3</v>
      </c>
      <c r="L3524">
        <v>5.3480000000000003E-3</v>
      </c>
      <c r="M3524">
        <v>9.8736999999999991E-3</v>
      </c>
      <c r="N3524">
        <v>-7.7210999999999998E-3</v>
      </c>
      <c r="O3524">
        <v>12421</v>
      </c>
      <c r="Q3524">
        <v>75.843329999999995</v>
      </c>
      <c r="R3524">
        <v>71.699016999999998</v>
      </c>
      <c r="S3524" t="s">
        <v>19</v>
      </c>
      <c r="T3524">
        <v>-7.7203000000000003E-3</v>
      </c>
      <c r="U3524">
        <v>-5.7774000000000002E-3</v>
      </c>
      <c r="V3524">
        <v>-1.7282E-3</v>
      </c>
      <c r="W3524">
        <v>1.0763000000000001E-3</v>
      </c>
      <c r="X3524">
        <v>3.8807999999999998E-3</v>
      </c>
      <c r="Y3524">
        <v>7.9299999999999995E-3</v>
      </c>
      <c r="Z3524">
        <v>9.8729000000000004E-3</v>
      </c>
      <c r="AA3524">
        <v>1.5851999999999999E-3</v>
      </c>
    </row>
    <row r="3525" spans="1:27" x14ac:dyDescent="0.2">
      <c r="A3525" t="s">
        <v>9001</v>
      </c>
      <c r="B3525" t="s">
        <v>34</v>
      </c>
      <c r="C3525" t="s">
        <v>765</v>
      </c>
      <c r="D3525" t="s">
        <v>30</v>
      </c>
      <c r="E3525" t="s">
        <v>20</v>
      </c>
      <c r="F3525">
        <v>20</v>
      </c>
      <c r="G3525">
        <v>12421</v>
      </c>
      <c r="H3525">
        <v>10855</v>
      </c>
      <c r="I3525">
        <v>0.69360849999999996</v>
      </c>
      <c r="J3525">
        <v>0.69518760000000002</v>
      </c>
      <c r="K3525">
        <v>1.5790999999999999E-3</v>
      </c>
      <c r="L3525">
        <v>5.1349000000000004E-3</v>
      </c>
      <c r="M3525">
        <v>1.0026E-2</v>
      </c>
      <c r="N3525">
        <v>-6.8677E-3</v>
      </c>
      <c r="O3525">
        <v>12421</v>
      </c>
      <c r="Q3525">
        <v>72.860704999999996</v>
      </c>
      <c r="R3525">
        <v>71.699016999999998</v>
      </c>
      <c r="S3525" t="s">
        <v>19</v>
      </c>
      <c r="T3525">
        <v>-6.8669999999999998E-3</v>
      </c>
      <c r="U3525">
        <v>-5.0014999999999999E-3</v>
      </c>
      <c r="V3525">
        <v>-1.1136E-3</v>
      </c>
      <c r="W3525">
        <v>1.5790999999999999E-3</v>
      </c>
      <c r="X3525">
        <v>4.2718000000000001E-3</v>
      </c>
      <c r="Y3525">
        <v>8.1597000000000006E-3</v>
      </c>
      <c r="Z3525">
        <v>1.00252E-2</v>
      </c>
      <c r="AA3525">
        <v>2.2715000000000001E-3</v>
      </c>
    </row>
    <row r="3526" spans="1:27" x14ac:dyDescent="0.2">
      <c r="A3526" t="s">
        <v>9002</v>
      </c>
      <c r="B3526" t="s">
        <v>34</v>
      </c>
      <c r="C3526" t="s">
        <v>765</v>
      </c>
      <c r="D3526" t="s">
        <v>30</v>
      </c>
      <c r="E3526" t="s">
        <v>20</v>
      </c>
      <c r="F3526">
        <v>21</v>
      </c>
      <c r="G3526">
        <v>12421</v>
      </c>
      <c r="H3526">
        <v>10855</v>
      </c>
      <c r="I3526">
        <v>0.6945865</v>
      </c>
      <c r="J3526">
        <v>0.69184259999999997</v>
      </c>
      <c r="K3526">
        <v>-2.7439000000000001E-3</v>
      </c>
      <c r="L3526">
        <v>5.0676000000000002E-3</v>
      </c>
      <c r="M3526">
        <v>5.5922000000000003E-3</v>
      </c>
      <c r="N3526">
        <v>-1.1080100000000001E-2</v>
      </c>
      <c r="O3526">
        <v>12421</v>
      </c>
      <c r="Q3526">
        <v>71.095194000000006</v>
      </c>
      <c r="R3526">
        <v>71.699016999999998</v>
      </c>
      <c r="S3526" t="s">
        <v>19</v>
      </c>
      <c r="T3526">
        <v>-1.10793E-2</v>
      </c>
      <c r="U3526">
        <v>-9.2382999999999996E-3</v>
      </c>
      <c r="V3526">
        <v>-5.4013000000000004E-3</v>
      </c>
      <c r="W3526">
        <v>-2.7439000000000001E-3</v>
      </c>
      <c r="X3526">
        <v>-8.6500000000000002E-5</v>
      </c>
      <c r="Y3526">
        <v>3.7504000000000001E-3</v>
      </c>
      <c r="Z3526">
        <v>5.5915000000000001E-3</v>
      </c>
      <c r="AA3526">
        <v>-3.9661000000000002E-3</v>
      </c>
    </row>
    <row r="3527" spans="1:27" x14ac:dyDescent="0.2">
      <c r="A3527" t="s">
        <v>9003</v>
      </c>
      <c r="B3527" t="s">
        <v>34</v>
      </c>
      <c r="C3527" t="s">
        <v>765</v>
      </c>
      <c r="D3527" t="s">
        <v>30</v>
      </c>
      <c r="E3527" t="s">
        <v>20</v>
      </c>
      <c r="F3527">
        <v>22</v>
      </c>
      <c r="G3527">
        <v>12421</v>
      </c>
      <c r="H3527">
        <v>10855</v>
      </c>
      <c r="I3527">
        <v>0.66638649999999999</v>
      </c>
      <c r="J3527">
        <v>0.65638399999999997</v>
      </c>
      <c r="K3527">
        <v>-1.0002499999999999E-2</v>
      </c>
      <c r="L3527">
        <v>4.7616999999999998E-3</v>
      </c>
      <c r="M3527">
        <v>-2.1695999999999998E-3</v>
      </c>
      <c r="N3527">
        <v>-1.7835500000000001E-2</v>
      </c>
      <c r="O3527">
        <v>12421</v>
      </c>
      <c r="Q3527">
        <v>69.723356999999993</v>
      </c>
      <c r="R3527">
        <v>71.699016999999998</v>
      </c>
      <c r="S3527" t="s">
        <v>18</v>
      </c>
      <c r="T3527">
        <v>-1.7834800000000001E-2</v>
      </c>
      <c r="U3527">
        <v>-1.6104899999999998E-2</v>
      </c>
      <c r="V3527">
        <v>-1.24996E-2</v>
      </c>
      <c r="W3527">
        <v>-1.0002499999999999E-2</v>
      </c>
      <c r="X3527">
        <v>-7.5055E-3</v>
      </c>
      <c r="Y3527">
        <v>-3.9001999999999999E-3</v>
      </c>
      <c r="Z3527">
        <v>-2.1703E-3</v>
      </c>
      <c r="AA3527">
        <v>-1.52388E-2</v>
      </c>
    </row>
    <row r="3528" spans="1:27" x14ac:dyDescent="0.2">
      <c r="A3528" t="s">
        <v>9004</v>
      </c>
      <c r="B3528" t="s">
        <v>34</v>
      </c>
      <c r="C3528" t="s">
        <v>765</v>
      </c>
      <c r="D3528" t="s">
        <v>30</v>
      </c>
      <c r="E3528" t="s">
        <v>20</v>
      </c>
      <c r="F3528">
        <v>23</v>
      </c>
      <c r="G3528">
        <v>12421</v>
      </c>
      <c r="H3528">
        <v>10855</v>
      </c>
      <c r="I3528">
        <v>0.60621239999999998</v>
      </c>
      <c r="J3528">
        <v>0.59329799999999999</v>
      </c>
      <c r="K3528">
        <v>-1.29143E-2</v>
      </c>
      <c r="L3528">
        <v>4.5303000000000001E-3</v>
      </c>
      <c r="M3528">
        <v>-5.4618999999999996E-3</v>
      </c>
      <c r="N3528">
        <v>-2.0366800000000001E-2</v>
      </c>
      <c r="O3528">
        <v>12421</v>
      </c>
      <c r="Q3528">
        <v>68.580814000000004</v>
      </c>
      <c r="R3528">
        <v>71.699016999999998</v>
      </c>
      <c r="S3528" t="s">
        <v>18</v>
      </c>
      <c r="T3528">
        <v>-2.0366100000000002E-2</v>
      </c>
      <c r="U3528">
        <v>-1.8720199999999999E-2</v>
      </c>
      <c r="V3528">
        <v>-1.5290099999999999E-2</v>
      </c>
      <c r="W3528">
        <v>-1.29143E-2</v>
      </c>
      <c r="X3528">
        <v>-1.05386E-2</v>
      </c>
      <c r="Y3528">
        <v>-7.1085000000000002E-3</v>
      </c>
      <c r="Z3528">
        <v>-5.4625999999999997E-3</v>
      </c>
      <c r="AA3528">
        <v>-2.1767000000000002E-2</v>
      </c>
    </row>
    <row r="3529" spans="1:27" x14ac:dyDescent="0.2">
      <c r="A3529" t="s">
        <v>9005</v>
      </c>
      <c r="B3529" t="s">
        <v>34</v>
      </c>
      <c r="C3529" t="s">
        <v>765</v>
      </c>
      <c r="D3529" t="s">
        <v>30</v>
      </c>
      <c r="E3529" t="s">
        <v>20</v>
      </c>
      <c r="F3529">
        <v>24</v>
      </c>
      <c r="G3529">
        <v>12421</v>
      </c>
      <c r="H3529">
        <v>10855</v>
      </c>
      <c r="I3529">
        <v>0.53148200000000001</v>
      </c>
      <c r="J3529">
        <v>0.51939020000000002</v>
      </c>
      <c r="K3529">
        <v>-1.2091899999999999E-2</v>
      </c>
      <c r="L3529">
        <v>4.0842999999999999E-3</v>
      </c>
      <c r="M3529">
        <v>-5.3731999999999999E-3</v>
      </c>
      <c r="N3529">
        <v>-1.88107E-2</v>
      </c>
      <c r="O3529">
        <v>12421</v>
      </c>
      <c r="Q3529">
        <v>67.671041000000002</v>
      </c>
      <c r="R3529">
        <v>71.699016999999998</v>
      </c>
      <c r="S3529" t="s">
        <v>18</v>
      </c>
      <c r="T3529">
        <v>-1.88101E-2</v>
      </c>
      <c r="U3529">
        <v>-1.73262E-2</v>
      </c>
      <c r="V3529">
        <v>-1.42338E-2</v>
      </c>
      <c r="W3529">
        <v>-1.2091899999999999E-2</v>
      </c>
      <c r="X3529">
        <v>-9.9500999999999999E-3</v>
      </c>
      <c r="Y3529">
        <v>-6.8576000000000002E-3</v>
      </c>
      <c r="Z3529">
        <v>-5.3737999999999998E-3</v>
      </c>
      <c r="AA3529">
        <v>-2.3281E-2</v>
      </c>
    </row>
    <row r="3530" spans="1:27" x14ac:dyDescent="0.2">
      <c r="A3530" t="s">
        <v>9006</v>
      </c>
      <c r="B3530" t="s">
        <v>35</v>
      </c>
      <c r="C3530" t="s">
        <v>765</v>
      </c>
      <c r="D3530" t="s">
        <v>30</v>
      </c>
      <c r="E3530" t="s">
        <v>20</v>
      </c>
      <c r="F3530">
        <v>1</v>
      </c>
      <c r="G3530">
        <v>3897</v>
      </c>
      <c r="H3530">
        <v>5626</v>
      </c>
      <c r="I3530">
        <v>0.47815170000000001</v>
      </c>
      <c r="J3530">
        <v>0.4739545</v>
      </c>
      <c r="K3530">
        <v>-4.1973000000000002E-3</v>
      </c>
      <c r="L3530">
        <v>5.1941000000000001E-3</v>
      </c>
      <c r="M3530">
        <v>4.3470999999999996E-3</v>
      </c>
      <c r="N3530">
        <v>-1.27416E-2</v>
      </c>
      <c r="O3530">
        <v>3119.5610000000001</v>
      </c>
      <c r="P3530">
        <v>0.80050310000000002</v>
      </c>
      <c r="Q3530">
        <v>68.400766000000004</v>
      </c>
      <c r="R3530">
        <v>71.716533999999996</v>
      </c>
      <c r="S3530" t="s">
        <v>18</v>
      </c>
      <c r="T3530">
        <v>-1.27408E-2</v>
      </c>
      <c r="U3530">
        <v>-1.08538E-2</v>
      </c>
      <c r="V3530">
        <v>-6.9211000000000003E-3</v>
      </c>
      <c r="W3530">
        <v>-4.1973000000000002E-3</v>
      </c>
      <c r="X3530">
        <v>-1.4733999999999999E-3</v>
      </c>
      <c r="Y3530">
        <v>2.4593000000000002E-3</v>
      </c>
      <c r="Z3530">
        <v>4.3463E-3</v>
      </c>
      <c r="AA3530">
        <v>-8.8558000000000005E-3</v>
      </c>
    </row>
    <row r="3531" spans="1:27" x14ac:dyDescent="0.2">
      <c r="A3531" t="s">
        <v>9007</v>
      </c>
      <c r="B3531" t="s">
        <v>35</v>
      </c>
      <c r="C3531" t="s">
        <v>765</v>
      </c>
      <c r="D3531" t="s">
        <v>30</v>
      </c>
      <c r="E3531" t="s">
        <v>20</v>
      </c>
      <c r="F3531">
        <v>2</v>
      </c>
      <c r="G3531">
        <v>3897</v>
      </c>
      <c r="H3531">
        <v>5626</v>
      </c>
      <c r="I3531">
        <v>0.42838209999999999</v>
      </c>
      <c r="J3531">
        <v>0.42084860000000002</v>
      </c>
      <c r="K3531">
        <v>-7.5335000000000003E-3</v>
      </c>
      <c r="L3531">
        <v>4.8735000000000002E-3</v>
      </c>
      <c r="M3531">
        <v>4.8339999999999999E-4</v>
      </c>
      <c r="N3531">
        <v>-1.55503E-2</v>
      </c>
      <c r="O3531">
        <v>3119.5610000000001</v>
      </c>
      <c r="P3531">
        <v>0.80050310000000002</v>
      </c>
      <c r="Q3531">
        <v>67.626878000000005</v>
      </c>
      <c r="R3531">
        <v>71.716533999999996</v>
      </c>
      <c r="S3531" t="s">
        <v>18</v>
      </c>
      <c r="T3531">
        <v>-1.55496E-2</v>
      </c>
      <c r="U3531">
        <v>-1.3779E-2</v>
      </c>
      <c r="V3531">
        <v>-1.00891E-2</v>
      </c>
      <c r="W3531">
        <v>-7.5335000000000003E-3</v>
      </c>
      <c r="X3531">
        <v>-4.9778000000000001E-3</v>
      </c>
      <c r="Y3531">
        <v>-1.2879E-3</v>
      </c>
      <c r="Z3531">
        <v>4.8270000000000002E-4</v>
      </c>
      <c r="AA3531">
        <v>-1.7900599999999999E-2</v>
      </c>
    </row>
    <row r="3532" spans="1:27" x14ac:dyDescent="0.2">
      <c r="A3532" t="s">
        <v>9008</v>
      </c>
      <c r="B3532" t="s">
        <v>35</v>
      </c>
      <c r="C3532" t="s">
        <v>765</v>
      </c>
      <c r="D3532" t="s">
        <v>30</v>
      </c>
      <c r="E3532" t="s">
        <v>20</v>
      </c>
      <c r="F3532">
        <v>3</v>
      </c>
      <c r="G3532">
        <v>3897</v>
      </c>
      <c r="H3532">
        <v>5626</v>
      </c>
      <c r="I3532">
        <v>0.3915071</v>
      </c>
      <c r="J3532">
        <v>0.38690350000000001</v>
      </c>
      <c r="K3532">
        <v>-4.6036000000000002E-3</v>
      </c>
      <c r="L3532">
        <v>4.5015000000000003E-3</v>
      </c>
      <c r="M3532">
        <v>2.8013000000000001E-3</v>
      </c>
      <c r="N3532">
        <v>-1.2008599999999999E-2</v>
      </c>
      <c r="O3532">
        <v>3119.5610000000001</v>
      </c>
      <c r="P3532">
        <v>0.80050310000000002</v>
      </c>
      <c r="Q3532">
        <v>67.026703999999995</v>
      </c>
      <c r="R3532">
        <v>71.716533999999996</v>
      </c>
      <c r="S3532" t="s">
        <v>18</v>
      </c>
      <c r="T3532">
        <v>-1.20079E-2</v>
      </c>
      <c r="U3532">
        <v>-1.03725E-2</v>
      </c>
      <c r="V3532">
        <v>-6.9642000000000003E-3</v>
      </c>
      <c r="W3532">
        <v>-4.6036000000000002E-3</v>
      </c>
      <c r="X3532">
        <v>-2.2431E-3</v>
      </c>
      <c r="Y3532">
        <v>1.1651999999999999E-3</v>
      </c>
      <c r="Z3532">
        <v>2.8005999999999999E-3</v>
      </c>
      <c r="AA3532">
        <v>-1.18987E-2</v>
      </c>
    </row>
    <row r="3533" spans="1:27" x14ac:dyDescent="0.2">
      <c r="A3533" t="s">
        <v>9009</v>
      </c>
      <c r="B3533" t="s">
        <v>35</v>
      </c>
      <c r="C3533" t="s">
        <v>765</v>
      </c>
      <c r="D3533" t="s">
        <v>30</v>
      </c>
      <c r="E3533" t="s">
        <v>20</v>
      </c>
      <c r="F3533">
        <v>4</v>
      </c>
      <c r="G3533">
        <v>3897</v>
      </c>
      <c r="H3533">
        <v>5626</v>
      </c>
      <c r="I3533">
        <v>0.36840410000000001</v>
      </c>
      <c r="J3533">
        <v>0.36528830000000001</v>
      </c>
      <c r="K3533">
        <v>-3.1158000000000002E-3</v>
      </c>
      <c r="L3533">
        <v>4.2269999999999999E-3</v>
      </c>
      <c r="M3533">
        <v>3.8376E-3</v>
      </c>
      <c r="N3533">
        <v>-1.00692E-2</v>
      </c>
      <c r="O3533">
        <v>3119.5610000000001</v>
      </c>
      <c r="P3533">
        <v>0.80050310000000002</v>
      </c>
      <c r="Q3533">
        <v>66.377882</v>
      </c>
      <c r="R3533">
        <v>71.716533999999996</v>
      </c>
      <c r="S3533" t="s">
        <v>18</v>
      </c>
      <c r="T3533">
        <v>-1.00686E-2</v>
      </c>
      <c r="U3533">
        <v>-8.5328999999999995E-3</v>
      </c>
      <c r="V3533">
        <v>-5.3324999999999996E-3</v>
      </c>
      <c r="W3533">
        <v>-3.1158000000000002E-3</v>
      </c>
      <c r="X3533">
        <v>-8.9919999999999996E-4</v>
      </c>
      <c r="Y3533">
        <v>2.3013E-3</v>
      </c>
      <c r="Z3533">
        <v>3.8370000000000001E-3</v>
      </c>
      <c r="AA3533">
        <v>-8.5296999999999994E-3</v>
      </c>
    </row>
    <row r="3534" spans="1:27" x14ac:dyDescent="0.2">
      <c r="A3534" t="s">
        <v>9010</v>
      </c>
      <c r="B3534" t="s">
        <v>35</v>
      </c>
      <c r="C3534" t="s">
        <v>765</v>
      </c>
      <c r="D3534" t="s">
        <v>30</v>
      </c>
      <c r="E3534" t="s">
        <v>20</v>
      </c>
      <c r="F3534">
        <v>5</v>
      </c>
      <c r="G3534">
        <v>3897</v>
      </c>
      <c r="H3534">
        <v>5626</v>
      </c>
      <c r="I3534">
        <v>0.36019649999999998</v>
      </c>
      <c r="J3534">
        <v>0.35087400000000002</v>
      </c>
      <c r="K3534">
        <v>-9.3224999999999992E-3</v>
      </c>
      <c r="L3534">
        <v>4.0562000000000003E-3</v>
      </c>
      <c r="M3534">
        <v>-2.65E-3</v>
      </c>
      <c r="N3534">
        <v>-1.5994999999999999E-2</v>
      </c>
      <c r="O3534">
        <v>3119.5610000000001</v>
      </c>
      <c r="P3534">
        <v>0.80050310000000002</v>
      </c>
      <c r="Q3534">
        <v>65.779032000000001</v>
      </c>
      <c r="R3534">
        <v>71.716533999999996</v>
      </c>
      <c r="S3534" t="s">
        <v>18</v>
      </c>
      <c r="T3534">
        <v>-1.5994399999999999E-2</v>
      </c>
      <c r="U3534">
        <v>-1.45208E-2</v>
      </c>
      <c r="V3534">
        <v>-1.1449600000000001E-2</v>
      </c>
      <c r="W3534">
        <v>-9.3224999999999992E-3</v>
      </c>
      <c r="X3534">
        <v>-7.1954000000000002E-3</v>
      </c>
      <c r="Y3534">
        <v>-4.1243E-3</v>
      </c>
      <c r="Z3534">
        <v>-2.6505999999999999E-3</v>
      </c>
      <c r="AA3534">
        <v>-2.65694E-2</v>
      </c>
    </row>
    <row r="3535" spans="1:27" x14ac:dyDescent="0.2">
      <c r="A3535" t="s">
        <v>9011</v>
      </c>
      <c r="B3535" t="s">
        <v>35</v>
      </c>
      <c r="C3535" t="s">
        <v>765</v>
      </c>
      <c r="D3535" t="s">
        <v>30</v>
      </c>
      <c r="E3535" t="s">
        <v>20</v>
      </c>
      <c r="F3535">
        <v>6</v>
      </c>
      <c r="G3535">
        <v>3897</v>
      </c>
      <c r="H3535">
        <v>5626</v>
      </c>
      <c r="I3535">
        <v>0.35689929999999997</v>
      </c>
      <c r="J3535">
        <v>0.34937770000000001</v>
      </c>
      <c r="K3535">
        <v>-7.5215999999999998E-3</v>
      </c>
      <c r="L3535">
        <v>3.9290000000000002E-3</v>
      </c>
      <c r="M3535">
        <v>-1.0583999999999999E-3</v>
      </c>
      <c r="N3535">
        <v>-1.3984699999999999E-2</v>
      </c>
      <c r="O3535">
        <v>3119.5610000000001</v>
      </c>
      <c r="P3535">
        <v>0.80050310000000002</v>
      </c>
      <c r="Q3535">
        <v>65.120329999999996</v>
      </c>
      <c r="R3535">
        <v>71.716533999999996</v>
      </c>
      <c r="S3535" t="s">
        <v>18</v>
      </c>
      <c r="T3535">
        <v>-1.39842E-2</v>
      </c>
      <c r="U3535">
        <v>-1.2556700000000001E-2</v>
      </c>
      <c r="V3535">
        <v>-9.5819000000000008E-3</v>
      </c>
      <c r="W3535">
        <v>-7.5215999999999998E-3</v>
      </c>
      <c r="X3535">
        <v>-5.4612000000000003E-3</v>
      </c>
      <c r="Y3535">
        <v>-2.4864000000000002E-3</v>
      </c>
      <c r="Z3535">
        <v>-1.059E-3</v>
      </c>
      <c r="AA3535">
        <v>-2.1528499999999999E-2</v>
      </c>
    </row>
    <row r="3536" spans="1:27" x14ac:dyDescent="0.2">
      <c r="A3536" t="s">
        <v>9012</v>
      </c>
      <c r="B3536" t="s">
        <v>35</v>
      </c>
      <c r="C3536" t="s">
        <v>765</v>
      </c>
      <c r="D3536" t="s">
        <v>30</v>
      </c>
      <c r="E3536" t="s">
        <v>20</v>
      </c>
      <c r="F3536">
        <v>7</v>
      </c>
      <c r="G3536">
        <v>3897</v>
      </c>
      <c r="H3536">
        <v>5626</v>
      </c>
      <c r="I3536">
        <v>0.36571130000000002</v>
      </c>
      <c r="J3536">
        <v>0.35997010000000002</v>
      </c>
      <c r="K3536">
        <v>-5.7412000000000001E-3</v>
      </c>
      <c r="L3536">
        <v>3.947E-3</v>
      </c>
      <c r="M3536">
        <v>7.5159999999999995E-4</v>
      </c>
      <c r="N3536">
        <v>-1.2234E-2</v>
      </c>
      <c r="O3536">
        <v>3119.5610000000001</v>
      </c>
      <c r="P3536">
        <v>0.80050310000000002</v>
      </c>
      <c r="Q3536">
        <v>64.804237999999998</v>
      </c>
      <c r="R3536">
        <v>71.716533999999996</v>
      </c>
      <c r="S3536" t="s">
        <v>18</v>
      </c>
      <c r="T3536">
        <v>-1.22334E-2</v>
      </c>
      <c r="U3536">
        <v>-1.07995E-2</v>
      </c>
      <c r="V3536">
        <v>-7.8110000000000002E-3</v>
      </c>
      <c r="W3536">
        <v>-5.7412000000000001E-3</v>
      </c>
      <c r="X3536">
        <v>-3.6714E-3</v>
      </c>
      <c r="Y3536">
        <v>-6.8300000000000001E-4</v>
      </c>
      <c r="Z3536">
        <v>7.5100000000000004E-4</v>
      </c>
      <c r="AA3536">
        <v>-1.59492E-2</v>
      </c>
    </row>
    <row r="3537" spans="1:27" x14ac:dyDescent="0.2">
      <c r="A3537" t="s">
        <v>9013</v>
      </c>
      <c r="B3537" t="s">
        <v>35</v>
      </c>
      <c r="C3537" t="s">
        <v>765</v>
      </c>
      <c r="D3537" t="s">
        <v>30</v>
      </c>
      <c r="E3537" t="s">
        <v>20</v>
      </c>
      <c r="F3537">
        <v>8</v>
      </c>
      <c r="G3537">
        <v>3897</v>
      </c>
      <c r="H3537">
        <v>5626</v>
      </c>
      <c r="I3537">
        <v>0.40153149999999999</v>
      </c>
      <c r="J3537">
        <v>0.39655259999999998</v>
      </c>
      <c r="K3537">
        <v>-4.9788999999999996E-3</v>
      </c>
      <c r="L3537">
        <v>4.3934999999999998E-3</v>
      </c>
      <c r="M3537">
        <v>2.2483E-3</v>
      </c>
      <c r="N3537">
        <v>-1.2206099999999999E-2</v>
      </c>
      <c r="O3537">
        <v>3119.5610000000001</v>
      </c>
      <c r="P3537">
        <v>0.80050310000000002</v>
      </c>
      <c r="Q3537">
        <v>64.970253999999997</v>
      </c>
      <c r="R3537">
        <v>71.716533999999996</v>
      </c>
      <c r="S3537" t="s">
        <v>18</v>
      </c>
      <c r="T3537">
        <v>-1.2205499999999999E-2</v>
      </c>
      <c r="U3537">
        <v>-1.06093E-2</v>
      </c>
      <c r="V3537">
        <v>-7.2827999999999999E-3</v>
      </c>
      <c r="W3537">
        <v>-4.9788999999999996E-3</v>
      </c>
      <c r="X3537">
        <v>-2.6749999999999999E-3</v>
      </c>
      <c r="Y3537">
        <v>6.5160000000000001E-4</v>
      </c>
      <c r="Z3537">
        <v>2.2477E-3</v>
      </c>
      <c r="AA3537">
        <v>-1.25554E-2</v>
      </c>
    </row>
    <row r="3538" spans="1:27" x14ac:dyDescent="0.2">
      <c r="A3538" t="s">
        <v>9014</v>
      </c>
      <c r="B3538" t="s">
        <v>35</v>
      </c>
      <c r="C3538" t="s">
        <v>765</v>
      </c>
      <c r="D3538" t="s">
        <v>30</v>
      </c>
      <c r="E3538" t="s">
        <v>20</v>
      </c>
      <c r="F3538">
        <v>9</v>
      </c>
      <c r="G3538">
        <v>3897</v>
      </c>
      <c r="H3538">
        <v>5626</v>
      </c>
      <c r="I3538">
        <v>0.45712510000000001</v>
      </c>
      <c r="J3538">
        <v>0.45047579999999998</v>
      </c>
      <c r="K3538">
        <v>-6.6493000000000003E-3</v>
      </c>
      <c r="L3538">
        <v>4.9521000000000001E-3</v>
      </c>
      <c r="M3538">
        <v>1.4969E-3</v>
      </c>
      <c r="N3538">
        <v>-1.4795600000000001E-2</v>
      </c>
      <c r="O3538">
        <v>3119.5610000000001</v>
      </c>
      <c r="P3538">
        <v>0.80050310000000002</v>
      </c>
      <c r="Q3538">
        <v>67.452026000000004</v>
      </c>
      <c r="R3538">
        <v>71.716533999999996</v>
      </c>
      <c r="S3538" t="s">
        <v>18</v>
      </c>
      <c r="T3538">
        <v>-1.47948E-2</v>
      </c>
      <c r="U3538">
        <v>-1.2995700000000001E-2</v>
      </c>
      <c r="V3538">
        <v>-9.2461999999999996E-3</v>
      </c>
      <c r="W3538">
        <v>-6.6493000000000003E-3</v>
      </c>
      <c r="X3538">
        <v>-4.0524000000000003E-3</v>
      </c>
      <c r="Y3538">
        <v>-3.0299999999999999E-4</v>
      </c>
      <c r="Z3538">
        <v>1.4962E-3</v>
      </c>
      <c r="AA3538">
        <v>-1.47607E-2</v>
      </c>
    </row>
    <row r="3539" spans="1:27" x14ac:dyDescent="0.2">
      <c r="A3539" t="s">
        <v>9015</v>
      </c>
      <c r="B3539" t="s">
        <v>35</v>
      </c>
      <c r="C3539" t="s">
        <v>765</v>
      </c>
      <c r="D3539" t="s">
        <v>30</v>
      </c>
      <c r="E3539" t="s">
        <v>20</v>
      </c>
      <c r="F3539">
        <v>10</v>
      </c>
      <c r="G3539">
        <v>3897</v>
      </c>
      <c r="H3539">
        <v>5626</v>
      </c>
      <c r="I3539">
        <v>0.50811300000000004</v>
      </c>
      <c r="J3539">
        <v>0.4974172</v>
      </c>
      <c r="K3539">
        <v>-1.06958E-2</v>
      </c>
      <c r="L3539">
        <v>5.5371999999999999E-3</v>
      </c>
      <c r="M3539">
        <v>-1.5870999999999999E-3</v>
      </c>
      <c r="N3539">
        <v>-1.9804499999999999E-2</v>
      </c>
      <c r="O3539">
        <v>3119.5610000000001</v>
      </c>
      <c r="P3539">
        <v>0.80050310000000002</v>
      </c>
      <c r="Q3539">
        <v>71.189794000000006</v>
      </c>
      <c r="R3539">
        <v>71.716533999999996</v>
      </c>
      <c r="S3539" t="s">
        <v>18</v>
      </c>
      <c r="T3539">
        <v>-1.98037E-2</v>
      </c>
      <c r="U3539">
        <v>-1.7791999999999999E-2</v>
      </c>
      <c r="V3539">
        <v>-1.35995E-2</v>
      </c>
      <c r="W3539">
        <v>-1.06958E-2</v>
      </c>
      <c r="X3539">
        <v>-7.7920999999999997E-3</v>
      </c>
      <c r="Y3539">
        <v>-3.5996000000000001E-3</v>
      </c>
      <c r="Z3539">
        <v>-1.5878999999999999E-3</v>
      </c>
      <c r="AA3539">
        <v>-2.15027E-2</v>
      </c>
    </row>
    <row r="3540" spans="1:27" x14ac:dyDescent="0.2">
      <c r="A3540" t="s">
        <v>9016</v>
      </c>
      <c r="B3540" t="s">
        <v>35</v>
      </c>
      <c r="C3540" t="s">
        <v>765</v>
      </c>
      <c r="D3540" t="s">
        <v>30</v>
      </c>
      <c r="E3540" t="s">
        <v>20</v>
      </c>
      <c r="F3540">
        <v>11</v>
      </c>
      <c r="G3540">
        <v>3897</v>
      </c>
      <c r="H3540">
        <v>5626</v>
      </c>
      <c r="I3540">
        <v>0.54863430000000002</v>
      </c>
      <c r="J3540">
        <v>0.53920080000000004</v>
      </c>
      <c r="K3540">
        <v>-9.4334999999999992E-3</v>
      </c>
      <c r="L3540">
        <v>6.1557000000000001E-3</v>
      </c>
      <c r="M3540">
        <v>6.9269999999999998E-4</v>
      </c>
      <c r="N3540">
        <v>-1.9559699999999999E-2</v>
      </c>
      <c r="O3540">
        <v>3119.5610000000001</v>
      </c>
      <c r="P3540">
        <v>0.80050310000000002</v>
      </c>
      <c r="Q3540">
        <v>74.812922</v>
      </c>
      <c r="R3540">
        <v>71.716533999999996</v>
      </c>
      <c r="S3540" t="s">
        <v>18</v>
      </c>
      <c r="T3540">
        <v>-1.9558800000000001E-2</v>
      </c>
      <c r="U3540">
        <v>-1.7322400000000002E-2</v>
      </c>
      <c r="V3540">
        <v>-1.26616E-2</v>
      </c>
      <c r="W3540">
        <v>-9.4334999999999992E-3</v>
      </c>
      <c r="X3540">
        <v>-6.2053999999999998E-3</v>
      </c>
      <c r="Y3540">
        <v>-1.5445999999999999E-3</v>
      </c>
      <c r="Z3540">
        <v>6.9180000000000001E-4</v>
      </c>
      <c r="AA3540">
        <v>-1.7495299999999998E-2</v>
      </c>
    </row>
    <row r="3541" spans="1:27" x14ac:dyDescent="0.2">
      <c r="A3541" t="s">
        <v>9017</v>
      </c>
      <c r="B3541" t="s">
        <v>35</v>
      </c>
      <c r="C3541" t="s">
        <v>765</v>
      </c>
      <c r="D3541" t="s">
        <v>30</v>
      </c>
      <c r="E3541" t="s">
        <v>20</v>
      </c>
      <c r="F3541">
        <v>12</v>
      </c>
      <c r="G3541">
        <v>3897</v>
      </c>
      <c r="H3541">
        <v>5626</v>
      </c>
      <c r="I3541">
        <v>0.5873003</v>
      </c>
      <c r="J3541">
        <v>0.58159669999999997</v>
      </c>
      <c r="K3541">
        <v>-5.7035000000000002E-3</v>
      </c>
      <c r="L3541">
        <v>6.7077999999999999E-3</v>
      </c>
      <c r="M3541">
        <v>5.3308000000000001E-3</v>
      </c>
      <c r="N3541">
        <v>-1.6737800000000001E-2</v>
      </c>
      <c r="O3541">
        <v>3119.5610000000001</v>
      </c>
      <c r="P3541">
        <v>0.80050310000000002</v>
      </c>
      <c r="Q3541">
        <v>77.817031999999998</v>
      </c>
      <c r="R3541">
        <v>71.716533999999996</v>
      </c>
      <c r="S3541" t="s">
        <v>18</v>
      </c>
      <c r="T3541">
        <v>-1.6736899999999999E-2</v>
      </c>
      <c r="U3541">
        <v>-1.4299900000000001E-2</v>
      </c>
      <c r="V3541">
        <v>-9.2210999999999994E-3</v>
      </c>
      <c r="W3541">
        <v>-5.7035000000000002E-3</v>
      </c>
      <c r="X3541">
        <v>-2.186E-3</v>
      </c>
      <c r="Y3541">
        <v>2.8928000000000001E-3</v>
      </c>
      <c r="Z3541">
        <v>5.3298E-3</v>
      </c>
      <c r="AA3541">
        <v>-9.8066999999999998E-3</v>
      </c>
    </row>
    <row r="3542" spans="1:27" x14ac:dyDescent="0.2">
      <c r="A3542" t="s">
        <v>9018</v>
      </c>
      <c r="B3542" t="s">
        <v>35</v>
      </c>
      <c r="C3542" t="s">
        <v>765</v>
      </c>
      <c r="D3542" t="s">
        <v>30</v>
      </c>
      <c r="E3542" t="s">
        <v>20</v>
      </c>
      <c r="F3542">
        <v>13</v>
      </c>
      <c r="G3542">
        <v>3897</v>
      </c>
      <c r="H3542">
        <v>5626</v>
      </c>
      <c r="I3542">
        <v>0.63565519999999998</v>
      </c>
      <c r="J3542">
        <v>0.62340830000000003</v>
      </c>
      <c r="K3542">
        <v>-1.22469E-2</v>
      </c>
      <c r="L3542">
        <v>7.2916999999999999E-3</v>
      </c>
      <c r="M3542">
        <v>-2.521E-4</v>
      </c>
      <c r="N3542">
        <v>-2.4241700000000001E-2</v>
      </c>
      <c r="O3542">
        <v>3119.5610000000001</v>
      </c>
      <c r="P3542">
        <v>0.80050310000000002</v>
      </c>
      <c r="Q3542">
        <v>79.090316999999999</v>
      </c>
      <c r="R3542">
        <v>71.716533999999996</v>
      </c>
      <c r="S3542" t="s">
        <v>18</v>
      </c>
      <c r="T3542">
        <v>-2.42407E-2</v>
      </c>
      <c r="U3542">
        <v>-2.1591599999999999E-2</v>
      </c>
      <c r="V3542">
        <v>-1.60707E-2</v>
      </c>
      <c r="W3542">
        <v>-1.22469E-2</v>
      </c>
      <c r="X3542">
        <v>-8.4232000000000005E-3</v>
      </c>
      <c r="Y3542">
        <v>-2.9023E-3</v>
      </c>
      <c r="Z3542">
        <v>-2.5319999999999997E-4</v>
      </c>
      <c r="AA3542">
        <v>-1.9645099999999999E-2</v>
      </c>
    </row>
    <row r="3543" spans="1:27" x14ac:dyDescent="0.2">
      <c r="A3543" t="s">
        <v>9019</v>
      </c>
      <c r="B3543" t="s">
        <v>35</v>
      </c>
      <c r="C3543" t="s">
        <v>765</v>
      </c>
      <c r="D3543" t="s">
        <v>30</v>
      </c>
      <c r="E3543" t="s">
        <v>20</v>
      </c>
      <c r="F3543">
        <v>14</v>
      </c>
      <c r="G3543">
        <v>3897</v>
      </c>
      <c r="H3543">
        <v>5626</v>
      </c>
      <c r="I3543">
        <v>0.66535619999999995</v>
      </c>
      <c r="J3543">
        <v>0.66400479999999995</v>
      </c>
      <c r="K3543">
        <v>-1.3514E-3</v>
      </c>
      <c r="L3543">
        <v>7.8017E-3</v>
      </c>
      <c r="M3543">
        <v>1.14825E-2</v>
      </c>
      <c r="N3543">
        <v>-1.41852E-2</v>
      </c>
      <c r="O3543">
        <v>3119.5610000000001</v>
      </c>
      <c r="P3543">
        <v>0.80050310000000002</v>
      </c>
      <c r="Q3543">
        <v>80.039114999999995</v>
      </c>
      <c r="R3543">
        <v>71.716533999999996</v>
      </c>
      <c r="S3543" t="s">
        <v>18</v>
      </c>
      <c r="T3543">
        <v>-1.41841E-2</v>
      </c>
      <c r="U3543">
        <v>-1.1349700000000001E-2</v>
      </c>
      <c r="V3543">
        <v>-5.4425999999999997E-3</v>
      </c>
      <c r="W3543">
        <v>-1.3514E-3</v>
      </c>
      <c r="X3543">
        <v>2.7399E-3</v>
      </c>
      <c r="Y3543">
        <v>8.6470000000000002E-3</v>
      </c>
      <c r="Z3543">
        <v>1.1481399999999999E-2</v>
      </c>
      <c r="AA3543">
        <v>-2.0352E-3</v>
      </c>
    </row>
    <row r="3544" spans="1:27" x14ac:dyDescent="0.2">
      <c r="A3544" t="s">
        <v>9020</v>
      </c>
      <c r="B3544" t="s">
        <v>35</v>
      </c>
      <c r="C3544" t="s">
        <v>765</v>
      </c>
      <c r="D3544" t="s">
        <v>30</v>
      </c>
      <c r="E3544" t="s">
        <v>20</v>
      </c>
      <c r="F3544">
        <v>15</v>
      </c>
      <c r="G3544">
        <v>3897</v>
      </c>
      <c r="H3544">
        <v>5626</v>
      </c>
      <c r="I3544">
        <v>0.68801049999999997</v>
      </c>
      <c r="J3544">
        <v>0.69119730000000001</v>
      </c>
      <c r="K3544">
        <v>3.1868E-3</v>
      </c>
      <c r="L3544">
        <v>7.9999000000000008E-3</v>
      </c>
      <c r="M3544">
        <v>1.6346699999999999E-2</v>
      </c>
      <c r="N3544">
        <v>-9.9729999999999992E-3</v>
      </c>
      <c r="O3544">
        <v>3119.5610000000001</v>
      </c>
      <c r="P3544">
        <v>0.80050310000000002</v>
      </c>
      <c r="Q3544">
        <v>80.061662999999996</v>
      </c>
      <c r="R3544">
        <v>71.716533999999996</v>
      </c>
      <c r="S3544" t="s">
        <v>18</v>
      </c>
      <c r="T3544">
        <v>-9.9717999999999994E-3</v>
      </c>
      <c r="U3544">
        <v>-7.0654000000000003E-3</v>
      </c>
      <c r="V3544">
        <v>-1.0083E-3</v>
      </c>
      <c r="W3544">
        <v>3.1868E-3</v>
      </c>
      <c r="X3544">
        <v>7.3819999999999997E-3</v>
      </c>
      <c r="Y3544">
        <v>1.3439100000000001E-2</v>
      </c>
      <c r="Z3544">
        <v>1.6345499999999999E-2</v>
      </c>
      <c r="AA3544">
        <v>4.6106000000000003E-3</v>
      </c>
    </row>
    <row r="3545" spans="1:27" x14ac:dyDescent="0.2">
      <c r="A3545" t="s">
        <v>9021</v>
      </c>
      <c r="B3545" t="s">
        <v>35</v>
      </c>
      <c r="C3545" t="s">
        <v>765</v>
      </c>
      <c r="D3545" t="s">
        <v>30</v>
      </c>
      <c r="E3545" t="s">
        <v>20</v>
      </c>
      <c r="F3545">
        <v>16</v>
      </c>
      <c r="G3545">
        <v>3897</v>
      </c>
      <c r="H3545">
        <v>5626</v>
      </c>
      <c r="I3545">
        <v>0.71237240000000002</v>
      </c>
      <c r="J3545">
        <v>0.71160999999999996</v>
      </c>
      <c r="K3545">
        <v>-7.6239999999999999E-4</v>
      </c>
      <c r="L3545">
        <v>8.1606000000000005E-3</v>
      </c>
      <c r="M3545">
        <v>1.26617E-2</v>
      </c>
      <c r="N3545">
        <v>-1.4186600000000001E-2</v>
      </c>
      <c r="O3545">
        <v>3119.5610000000001</v>
      </c>
      <c r="P3545">
        <v>0.80050310000000002</v>
      </c>
      <c r="Q3545">
        <v>79.698954999999998</v>
      </c>
      <c r="R3545">
        <v>71.716533999999996</v>
      </c>
      <c r="S3545" t="s">
        <v>18</v>
      </c>
      <c r="T3545">
        <v>-1.4185400000000001E-2</v>
      </c>
      <c r="U3545">
        <v>-1.1220600000000001E-2</v>
      </c>
      <c r="V3545">
        <v>-5.0417999999999999E-3</v>
      </c>
      <c r="W3545">
        <v>-7.6239999999999999E-4</v>
      </c>
      <c r="X3545">
        <v>3.5170000000000002E-3</v>
      </c>
      <c r="Y3545">
        <v>9.6956999999999998E-3</v>
      </c>
      <c r="Z3545">
        <v>1.26605E-2</v>
      </c>
      <c r="AA3545">
        <v>-1.0713999999999999E-3</v>
      </c>
    </row>
    <row r="3546" spans="1:27" x14ac:dyDescent="0.2">
      <c r="A3546" t="s">
        <v>9022</v>
      </c>
      <c r="B3546" t="s">
        <v>35</v>
      </c>
      <c r="C3546" t="s">
        <v>765</v>
      </c>
      <c r="D3546" t="s">
        <v>30</v>
      </c>
      <c r="E3546" t="s">
        <v>20</v>
      </c>
      <c r="F3546">
        <v>17</v>
      </c>
      <c r="G3546">
        <v>3897</v>
      </c>
      <c r="H3546">
        <v>5626</v>
      </c>
      <c r="I3546">
        <v>0.70811639999999998</v>
      </c>
      <c r="J3546">
        <v>0.71238210000000002</v>
      </c>
      <c r="K3546">
        <v>4.2658000000000001E-3</v>
      </c>
      <c r="L3546">
        <v>8.1823E-3</v>
      </c>
      <c r="M3546">
        <v>1.77257E-2</v>
      </c>
      <c r="N3546">
        <v>-9.1941000000000002E-3</v>
      </c>
      <c r="O3546">
        <v>3119.5610000000001</v>
      </c>
      <c r="P3546">
        <v>0.80050310000000002</v>
      </c>
      <c r="Q3546">
        <v>78.913166000000004</v>
      </c>
      <c r="R3546">
        <v>71.716533999999996</v>
      </c>
      <c r="S3546" t="s">
        <v>19</v>
      </c>
      <c r="T3546">
        <v>-9.1929000000000004E-3</v>
      </c>
      <c r="U3546">
        <v>-6.2202999999999998E-3</v>
      </c>
      <c r="V3546">
        <v>-2.5000000000000001E-5</v>
      </c>
      <c r="W3546">
        <v>4.2658000000000001E-3</v>
      </c>
      <c r="X3546">
        <v>8.5565999999999993E-3</v>
      </c>
      <c r="Y3546">
        <v>1.4751800000000001E-2</v>
      </c>
      <c r="Z3546">
        <v>1.7724500000000001E-2</v>
      </c>
      <c r="AA3546">
        <v>5.9880000000000003E-3</v>
      </c>
    </row>
    <row r="3547" spans="1:27" x14ac:dyDescent="0.2">
      <c r="A3547" t="s">
        <v>9023</v>
      </c>
      <c r="B3547" t="s">
        <v>35</v>
      </c>
      <c r="C3547" t="s">
        <v>765</v>
      </c>
      <c r="D3547" t="s">
        <v>30</v>
      </c>
      <c r="E3547" t="s">
        <v>20</v>
      </c>
      <c r="F3547">
        <v>18</v>
      </c>
      <c r="G3547">
        <v>3897</v>
      </c>
      <c r="H3547">
        <v>5626</v>
      </c>
      <c r="I3547">
        <v>0.70507450000000005</v>
      </c>
      <c r="J3547">
        <v>0.71333829999999998</v>
      </c>
      <c r="K3547">
        <v>8.2637000000000006E-3</v>
      </c>
      <c r="L3547">
        <v>7.9906000000000005E-3</v>
      </c>
      <c r="M3547">
        <v>2.1408199999999999E-2</v>
      </c>
      <c r="N3547">
        <v>-4.8808000000000002E-3</v>
      </c>
      <c r="O3547">
        <v>3119.5610000000001</v>
      </c>
      <c r="P3547">
        <v>0.80050310000000002</v>
      </c>
      <c r="Q3547">
        <v>77.898246999999998</v>
      </c>
      <c r="R3547">
        <v>71.716533999999996</v>
      </c>
      <c r="S3547" t="s">
        <v>19</v>
      </c>
      <c r="T3547">
        <v>-4.8796000000000004E-3</v>
      </c>
      <c r="U3547">
        <v>-1.9765999999999998E-3</v>
      </c>
      <c r="V3547">
        <v>4.0733999999999996E-3</v>
      </c>
      <c r="W3547">
        <v>8.2637000000000006E-3</v>
      </c>
      <c r="X3547">
        <v>1.24539E-2</v>
      </c>
      <c r="Y3547">
        <v>1.8504E-2</v>
      </c>
      <c r="Z3547">
        <v>2.1406999999999999E-2</v>
      </c>
      <c r="AA3547">
        <v>1.1584499999999999E-2</v>
      </c>
    </row>
    <row r="3548" spans="1:27" x14ac:dyDescent="0.2">
      <c r="A3548" t="s">
        <v>9024</v>
      </c>
      <c r="B3548" t="s">
        <v>35</v>
      </c>
      <c r="C3548" t="s">
        <v>765</v>
      </c>
      <c r="D3548" t="s">
        <v>30</v>
      </c>
      <c r="E3548" t="s">
        <v>20</v>
      </c>
      <c r="F3548">
        <v>19</v>
      </c>
      <c r="G3548">
        <v>3897</v>
      </c>
      <c r="H3548">
        <v>5626</v>
      </c>
      <c r="I3548">
        <v>0.68601939999999995</v>
      </c>
      <c r="J3548">
        <v>0.69600099999999998</v>
      </c>
      <c r="K3548">
        <v>9.9816000000000002E-3</v>
      </c>
      <c r="L3548">
        <v>7.4954000000000002E-3</v>
      </c>
      <c r="M3548">
        <v>2.2311500000000001E-2</v>
      </c>
      <c r="N3548">
        <v>-2.3483000000000002E-3</v>
      </c>
      <c r="O3548">
        <v>3119.5610000000001</v>
      </c>
      <c r="P3548">
        <v>0.80050310000000002</v>
      </c>
      <c r="Q3548">
        <v>75.857889</v>
      </c>
      <c r="R3548">
        <v>71.716533999999996</v>
      </c>
      <c r="S3548" t="s">
        <v>19</v>
      </c>
      <c r="T3548">
        <v>-2.3471999999999998E-3</v>
      </c>
      <c r="U3548">
        <v>3.7589999999999998E-4</v>
      </c>
      <c r="V3548">
        <v>6.051E-3</v>
      </c>
      <c r="W3548">
        <v>9.9816000000000002E-3</v>
      </c>
      <c r="X3548">
        <v>1.39122E-2</v>
      </c>
      <c r="Y3548">
        <v>1.9587299999999998E-2</v>
      </c>
      <c r="Z3548">
        <v>2.2310400000000001E-2</v>
      </c>
      <c r="AA3548">
        <v>1.4341400000000001E-2</v>
      </c>
    </row>
    <row r="3549" spans="1:27" x14ac:dyDescent="0.2">
      <c r="A3549" t="s">
        <v>9025</v>
      </c>
      <c r="B3549" t="s">
        <v>35</v>
      </c>
      <c r="C3549" t="s">
        <v>765</v>
      </c>
      <c r="D3549" t="s">
        <v>30</v>
      </c>
      <c r="E3549" t="s">
        <v>20</v>
      </c>
      <c r="F3549">
        <v>20</v>
      </c>
      <c r="G3549">
        <v>3897</v>
      </c>
      <c r="H3549">
        <v>5626</v>
      </c>
      <c r="I3549">
        <v>0.70162170000000001</v>
      </c>
      <c r="J3549">
        <v>0.70758010000000005</v>
      </c>
      <c r="K3549">
        <v>5.9584E-3</v>
      </c>
      <c r="L3549">
        <v>7.2582999999999996E-3</v>
      </c>
      <c r="M3549">
        <v>1.78982E-2</v>
      </c>
      <c r="N3549">
        <v>-5.9814999999999998E-3</v>
      </c>
      <c r="O3549">
        <v>3119.5610000000001</v>
      </c>
      <c r="P3549">
        <v>0.80050310000000002</v>
      </c>
      <c r="Q3549">
        <v>72.878810999999999</v>
      </c>
      <c r="R3549">
        <v>71.716533999999996</v>
      </c>
      <c r="S3549" t="s">
        <v>19</v>
      </c>
      <c r="T3549">
        <v>-5.9804000000000003E-3</v>
      </c>
      <c r="U3549">
        <v>-3.3435000000000001E-3</v>
      </c>
      <c r="V3549">
        <v>2.1521000000000001E-3</v>
      </c>
      <c r="W3549">
        <v>5.9584E-3</v>
      </c>
      <c r="X3549">
        <v>9.7646E-3</v>
      </c>
      <c r="Y3549">
        <v>1.52602E-2</v>
      </c>
      <c r="Z3549">
        <v>1.7897199999999999E-2</v>
      </c>
      <c r="AA3549">
        <v>8.4208000000000009E-3</v>
      </c>
    </row>
    <row r="3550" spans="1:27" x14ac:dyDescent="0.2">
      <c r="A3550" t="s">
        <v>9026</v>
      </c>
      <c r="B3550" t="s">
        <v>35</v>
      </c>
      <c r="C3550" t="s">
        <v>765</v>
      </c>
      <c r="D3550" t="s">
        <v>30</v>
      </c>
      <c r="E3550" t="s">
        <v>20</v>
      </c>
      <c r="F3550">
        <v>21</v>
      </c>
      <c r="G3550">
        <v>3897</v>
      </c>
      <c r="H3550">
        <v>5626</v>
      </c>
      <c r="I3550">
        <v>0.69578790000000001</v>
      </c>
      <c r="J3550">
        <v>0.70660509999999999</v>
      </c>
      <c r="K3550">
        <v>1.08171E-2</v>
      </c>
      <c r="L3550">
        <v>7.0349999999999996E-3</v>
      </c>
      <c r="M3550">
        <v>2.2389699999999998E-2</v>
      </c>
      <c r="N3550">
        <v>-7.5540000000000004E-4</v>
      </c>
      <c r="O3550">
        <v>3119.5610000000001</v>
      </c>
      <c r="P3550">
        <v>0.80050310000000002</v>
      </c>
      <c r="Q3550">
        <v>71.112818000000004</v>
      </c>
      <c r="R3550">
        <v>71.716533999999996</v>
      </c>
      <c r="S3550" t="s">
        <v>19</v>
      </c>
      <c r="T3550">
        <v>-7.5429999999999996E-4</v>
      </c>
      <c r="U3550">
        <v>1.8014999999999999E-3</v>
      </c>
      <c r="V3550">
        <v>7.1279999999999998E-3</v>
      </c>
      <c r="W3550">
        <v>1.08171E-2</v>
      </c>
      <c r="X3550">
        <v>1.45063E-2</v>
      </c>
      <c r="Y3550">
        <v>1.9832800000000001E-2</v>
      </c>
      <c r="Z3550">
        <v>2.2388600000000002E-2</v>
      </c>
      <c r="AA3550">
        <v>1.53086E-2</v>
      </c>
    </row>
    <row r="3551" spans="1:27" x14ac:dyDescent="0.2">
      <c r="A3551" t="s">
        <v>9027</v>
      </c>
      <c r="B3551" t="s">
        <v>35</v>
      </c>
      <c r="C3551" t="s">
        <v>765</v>
      </c>
      <c r="D3551" t="s">
        <v>30</v>
      </c>
      <c r="E3551" t="s">
        <v>20</v>
      </c>
      <c r="F3551">
        <v>22</v>
      </c>
      <c r="G3551">
        <v>3897</v>
      </c>
      <c r="H3551">
        <v>5626</v>
      </c>
      <c r="I3551">
        <v>0.66932460000000005</v>
      </c>
      <c r="J3551">
        <v>0.66782490000000005</v>
      </c>
      <c r="K3551">
        <v>-1.4997999999999999E-3</v>
      </c>
      <c r="L3551">
        <v>6.6543000000000001E-3</v>
      </c>
      <c r="M3551">
        <v>9.4465E-3</v>
      </c>
      <c r="N3551">
        <v>-1.24461E-2</v>
      </c>
      <c r="O3551">
        <v>3119.5610000000001</v>
      </c>
      <c r="P3551">
        <v>0.80050310000000002</v>
      </c>
      <c r="Q3551">
        <v>69.744327999999996</v>
      </c>
      <c r="R3551">
        <v>71.716533999999996</v>
      </c>
      <c r="S3551" t="s">
        <v>18</v>
      </c>
      <c r="T3551">
        <v>-1.2445100000000001E-2</v>
      </c>
      <c r="U3551">
        <v>-1.0027599999999999E-2</v>
      </c>
      <c r="V3551">
        <v>-4.9893000000000003E-3</v>
      </c>
      <c r="W3551">
        <v>-1.4997999999999999E-3</v>
      </c>
      <c r="X3551">
        <v>1.9897000000000001E-3</v>
      </c>
      <c r="Y3551">
        <v>7.0280000000000004E-3</v>
      </c>
      <c r="Z3551">
        <v>9.4455000000000008E-3</v>
      </c>
      <c r="AA3551">
        <v>-2.2458000000000001E-3</v>
      </c>
    </row>
    <row r="3552" spans="1:27" x14ac:dyDescent="0.2">
      <c r="A3552" t="s">
        <v>9028</v>
      </c>
      <c r="B3552" t="s">
        <v>35</v>
      </c>
      <c r="C3552" t="s">
        <v>765</v>
      </c>
      <c r="D3552" t="s">
        <v>30</v>
      </c>
      <c r="E3552" t="s">
        <v>20</v>
      </c>
      <c r="F3552">
        <v>23</v>
      </c>
      <c r="G3552">
        <v>3897</v>
      </c>
      <c r="H3552">
        <v>5626</v>
      </c>
      <c r="I3552">
        <v>0.6029253</v>
      </c>
      <c r="J3552">
        <v>0.60397590000000001</v>
      </c>
      <c r="K3552">
        <v>1.0506000000000001E-3</v>
      </c>
      <c r="L3552">
        <v>6.2224999999999997E-3</v>
      </c>
      <c r="M3552">
        <v>1.12867E-2</v>
      </c>
      <c r="N3552">
        <v>-9.1854999999999992E-3</v>
      </c>
      <c r="O3552">
        <v>3119.5610000000001</v>
      </c>
      <c r="P3552">
        <v>0.80050310000000002</v>
      </c>
      <c r="Q3552">
        <v>68.608418</v>
      </c>
      <c r="R3552">
        <v>71.716533999999996</v>
      </c>
      <c r="S3552" t="s">
        <v>18</v>
      </c>
      <c r="T3552">
        <v>-9.1845999999999994E-3</v>
      </c>
      <c r="U3552">
        <v>-6.9239999999999996E-3</v>
      </c>
      <c r="V3552">
        <v>-2.2125000000000001E-3</v>
      </c>
      <c r="W3552">
        <v>1.0506000000000001E-3</v>
      </c>
      <c r="X3552">
        <v>4.3137000000000002E-3</v>
      </c>
      <c r="Y3552">
        <v>9.0250999999999994E-3</v>
      </c>
      <c r="Z3552">
        <v>1.1285699999999999E-2</v>
      </c>
      <c r="AA3552">
        <v>1.7394000000000001E-3</v>
      </c>
    </row>
    <row r="3553" spans="1:27" x14ac:dyDescent="0.2">
      <c r="A3553" t="s">
        <v>9029</v>
      </c>
      <c r="B3553" t="s">
        <v>35</v>
      </c>
      <c r="C3553" t="s">
        <v>765</v>
      </c>
      <c r="D3553" t="s">
        <v>30</v>
      </c>
      <c r="E3553" t="s">
        <v>20</v>
      </c>
      <c r="F3553">
        <v>24</v>
      </c>
      <c r="G3553">
        <v>3897</v>
      </c>
      <c r="H3553">
        <v>5626</v>
      </c>
      <c r="I3553">
        <v>0.52666049999999998</v>
      </c>
      <c r="J3553">
        <v>0.5224491</v>
      </c>
      <c r="K3553">
        <v>-4.2113999999999997E-3</v>
      </c>
      <c r="L3553">
        <v>5.5339999999999999E-3</v>
      </c>
      <c r="M3553">
        <v>4.8919999999999996E-3</v>
      </c>
      <c r="N3553">
        <v>-1.33148E-2</v>
      </c>
      <c r="O3553">
        <v>3119.5610000000001</v>
      </c>
      <c r="P3553">
        <v>0.80050310000000002</v>
      </c>
      <c r="Q3553">
        <v>67.691941999999997</v>
      </c>
      <c r="R3553">
        <v>71.716533999999996</v>
      </c>
      <c r="S3553" t="s">
        <v>18</v>
      </c>
      <c r="T3553">
        <v>-1.33139E-2</v>
      </c>
      <c r="U3553">
        <v>-1.13034E-2</v>
      </c>
      <c r="V3553">
        <v>-7.1133999999999998E-3</v>
      </c>
      <c r="W3553">
        <v>-4.2113999999999997E-3</v>
      </c>
      <c r="X3553">
        <v>-1.3093E-3</v>
      </c>
      <c r="Y3553">
        <v>2.8806999999999999E-3</v>
      </c>
      <c r="Z3553">
        <v>4.8912000000000001E-3</v>
      </c>
      <c r="AA3553">
        <v>-8.0607999999999999E-3</v>
      </c>
    </row>
    <row r="3554" spans="1:27" x14ac:dyDescent="0.2">
      <c r="A3554" t="s">
        <v>2517</v>
      </c>
      <c r="B3554" t="s">
        <v>34</v>
      </c>
      <c r="C3554" t="s">
        <v>765</v>
      </c>
      <c r="D3554" t="s">
        <v>15</v>
      </c>
      <c r="E3554" t="s">
        <v>20</v>
      </c>
      <c r="F3554">
        <v>1</v>
      </c>
      <c r="G3554">
        <v>12433.2</v>
      </c>
      <c r="H3554">
        <v>10866.6</v>
      </c>
      <c r="I3554">
        <v>0.4247455</v>
      </c>
      <c r="J3554">
        <v>0.4204638</v>
      </c>
      <c r="K3554">
        <v>-4.2817000000000003E-3</v>
      </c>
      <c r="L3554">
        <v>2.6892999999999999E-3</v>
      </c>
      <c r="M3554">
        <v>1.4229999999999999E-4</v>
      </c>
      <c r="N3554">
        <v>-8.7056000000000008E-3</v>
      </c>
      <c r="O3554">
        <v>12433.2</v>
      </c>
      <c r="Q3554">
        <v>64.722686999999993</v>
      </c>
      <c r="R3554">
        <v>68.764501999999993</v>
      </c>
      <c r="S3554" t="s">
        <v>17</v>
      </c>
      <c r="T3554">
        <v>-8.7051999999999997E-3</v>
      </c>
      <c r="U3554">
        <v>-7.7282000000000002E-3</v>
      </c>
      <c r="V3554">
        <v>-5.692E-3</v>
      </c>
      <c r="W3554">
        <v>-4.2817000000000003E-3</v>
      </c>
      <c r="X3554">
        <v>-2.8714000000000001E-3</v>
      </c>
      <c r="Y3554">
        <v>-8.3509999999999997E-4</v>
      </c>
      <c r="Z3554">
        <v>1.4190000000000001E-4</v>
      </c>
      <c r="AA3554">
        <v>-1.01832E-2</v>
      </c>
    </row>
    <row r="3555" spans="1:27" x14ac:dyDescent="0.2">
      <c r="A3555" t="s">
        <v>2518</v>
      </c>
      <c r="B3555" t="s">
        <v>34</v>
      </c>
      <c r="C3555" t="s">
        <v>765</v>
      </c>
      <c r="D3555" t="s">
        <v>15</v>
      </c>
      <c r="E3555" t="s">
        <v>20</v>
      </c>
      <c r="F3555">
        <v>2</v>
      </c>
      <c r="G3555">
        <v>12433.2</v>
      </c>
      <c r="H3555">
        <v>10866.6</v>
      </c>
      <c r="I3555">
        <v>0.38091609999999998</v>
      </c>
      <c r="J3555">
        <v>0.37553560000000002</v>
      </c>
      <c r="K3555">
        <v>-5.3804999999999999E-3</v>
      </c>
      <c r="L3555">
        <v>2.4710999999999999E-3</v>
      </c>
      <c r="M3555">
        <v>-1.3156000000000001E-3</v>
      </c>
      <c r="N3555">
        <v>-9.4453999999999996E-3</v>
      </c>
      <c r="O3555">
        <v>12433.2</v>
      </c>
      <c r="Q3555">
        <v>64.104310999999996</v>
      </c>
      <c r="R3555">
        <v>68.764501999999993</v>
      </c>
      <c r="S3555" t="s">
        <v>17</v>
      </c>
      <c r="T3555">
        <v>-9.4450000000000003E-3</v>
      </c>
      <c r="U3555">
        <v>-8.5473000000000007E-3</v>
      </c>
      <c r="V3555">
        <v>-6.6762999999999996E-3</v>
      </c>
      <c r="W3555">
        <v>-5.3804999999999999E-3</v>
      </c>
      <c r="X3555">
        <v>-4.0847000000000001E-3</v>
      </c>
      <c r="Y3555">
        <v>-2.2136999999999999E-3</v>
      </c>
      <c r="Z3555">
        <v>-1.3159999999999999E-3</v>
      </c>
      <c r="AA3555">
        <v>-1.43275E-2</v>
      </c>
    </row>
    <row r="3556" spans="1:27" x14ac:dyDescent="0.2">
      <c r="A3556" t="s">
        <v>2519</v>
      </c>
      <c r="B3556" t="s">
        <v>34</v>
      </c>
      <c r="C3556" t="s">
        <v>765</v>
      </c>
      <c r="D3556" t="s">
        <v>15</v>
      </c>
      <c r="E3556" t="s">
        <v>20</v>
      </c>
      <c r="F3556">
        <v>3</v>
      </c>
      <c r="G3556">
        <v>12433.2</v>
      </c>
      <c r="H3556">
        <v>10866.6</v>
      </c>
      <c r="I3556">
        <v>0.351159</v>
      </c>
      <c r="J3556">
        <v>0.34764050000000002</v>
      </c>
      <c r="K3556">
        <v>-3.5184000000000001E-3</v>
      </c>
      <c r="L3556">
        <v>2.3744E-3</v>
      </c>
      <c r="M3556">
        <v>3.8739999999999998E-4</v>
      </c>
      <c r="N3556">
        <v>-7.4241999999999997E-3</v>
      </c>
      <c r="O3556">
        <v>12433.2</v>
      </c>
      <c r="Q3556">
        <v>63.830356000000002</v>
      </c>
      <c r="R3556">
        <v>68.764501999999993</v>
      </c>
      <c r="S3556" t="s">
        <v>17</v>
      </c>
      <c r="T3556">
        <v>-7.4238999999999998E-3</v>
      </c>
      <c r="U3556">
        <v>-6.5612999999999999E-3</v>
      </c>
      <c r="V3556">
        <v>-4.7635000000000004E-3</v>
      </c>
      <c r="W3556">
        <v>-3.5184000000000001E-3</v>
      </c>
      <c r="X3556">
        <v>-2.2732999999999998E-3</v>
      </c>
      <c r="Y3556">
        <v>-4.7550000000000001E-4</v>
      </c>
      <c r="Z3556">
        <v>3.8709999999999998E-4</v>
      </c>
      <c r="AA3556">
        <v>-1.0120799999999999E-2</v>
      </c>
    </row>
    <row r="3557" spans="1:27" x14ac:dyDescent="0.2">
      <c r="A3557" t="s">
        <v>2520</v>
      </c>
      <c r="B3557" t="s">
        <v>34</v>
      </c>
      <c r="C3557" t="s">
        <v>765</v>
      </c>
      <c r="D3557" t="s">
        <v>15</v>
      </c>
      <c r="E3557" t="s">
        <v>20</v>
      </c>
      <c r="F3557">
        <v>4</v>
      </c>
      <c r="G3557">
        <v>12433.2</v>
      </c>
      <c r="H3557">
        <v>10866.6</v>
      </c>
      <c r="I3557">
        <v>0.33221060000000002</v>
      </c>
      <c r="J3557">
        <v>0.3301539</v>
      </c>
      <c r="K3557">
        <v>-2.0566999999999998E-3</v>
      </c>
      <c r="L3557">
        <v>2.4883000000000001E-3</v>
      </c>
      <c r="M3557">
        <v>2.0366E-3</v>
      </c>
      <c r="N3557">
        <v>-6.1500000000000001E-3</v>
      </c>
      <c r="O3557">
        <v>12433.2</v>
      </c>
      <c r="Q3557">
        <v>63.432913999999997</v>
      </c>
      <c r="R3557">
        <v>68.764501999999993</v>
      </c>
      <c r="S3557" t="s">
        <v>17</v>
      </c>
      <c r="T3557">
        <v>-6.1495999999999999E-3</v>
      </c>
      <c r="U3557">
        <v>-5.2455999999999996E-3</v>
      </c>
      <c r="V3557">
        <v>-3.3616000000000002E-3</v>
      </c>
      <c r="W3557">
        <v>-2.0566999999999998E-3</v>
      </c>
      <c r="X3557">
        <v>-7.5179999999999995E-4</v>
      </c>
      <c r="Y3557">
        <v>1.1322000000000001E-3</v>
      </c>
      <c r="Z3557">
        <v>2.0362000000000002E-3</v>
      </c>
      <c r="AA3557">
        <v>-6.2294999999999998E-3</v>
      </c>
    </row>
    <row r="3558" spans="1:27" x14ac:dyDescent="0.2">
      <c r="A3558" t="s">
        <v>2521</v>
      </c>
      <c r="B3558" t="s">
        <v>34</v>
      </c>
      <c r="C3558" t="s">
        <v>765</v>
      </c>
      <c r="D3558" t="s">
        <v>15</v>
      </c>
      <c r="E3558" t="s">
        <v>20</v>
      </c>
      <c r="F3558">
        <v>5</v>
      </c>
      <c r="G3558">
        <v>12433.2</v>
      </c>
      <c r="H3558">
        <v>10866.6</v>
      </c>
      <c r="I3558">
        <v>0.32149709999999998</v>
      </c>
      <c r="J3558">
        <v>0.3196425</v>
      </c>
      <c r="K3558">
        <v>-1.8545E-3</v>
      </c>
      <c r="L3558">
        <v>2.4385000000000001E-3</v>
      </c>
      <c r="M3558">
        <v>2.1567000000000001E-3</v>
      </c>
      <c r="N3558">
        <v>-5.8658E-3</v>
      </c>
      <c r="O3558">
        <v>12433.2</v>
      </c>
      <c r="Q3558">
        <v>63.078235999999997</v>
      </c>
      <c r="R3558">
        <v>68.764501999999993</v>
      </c>
      <c r="S3558" t="s">
        <v>17</v>
      </c>
      <c r="T3558">
        <v>-5.8653999999999998E-3</v>
      </c>
      <c r="U3558">
        <v>-4.9795000000000004E-3</v>
      </c>
      <c r="V3558">
        <v>-3.1332999999999999E-3</v>
      </c>
      <c r="W3558">
        <v>-1.8545E-3</v>
      </c>
      <c r="X3558">
        <v>-5.7580000000000001E-4</v>
      </c>
      <c r="Y3558">
        <v>1.2704999999999999E-3</v>
      </c>
      <c r="Z3558">
        <v>2.1564000000000002E-3</v>
      </c>
      <c r="AA3558">
        <v>-5.8018999999999996E-3</v>
      </c>
    </row>
    <row r="3559" spans="1:27" x14ac:dyDescent="0.2">
      <c r="A3559" t="s">
        <v>2522</v>
      </c>
      <c r="B3559" t="s">
        <v>34</v>
      </c>
      <c r="C3559" t="s">
        <v>765</v>
      </c>
      <c r="D3559" t="s">
        <v>15</v>
      </c>
      <c r="E3559" t="s">
        <v>20</v>
      </c>
      <c r="F3559">
        <v>6</v>
      </c>
      <c r="G3559">
        <v>12433.2</v>
      </c>
      <c r="H3559">
        <v>10866.6</v>
      </c>
      <c r="I3559">
        <v>0.32424760000000002</v>
      </c>
      <c r="J3559">
        <v>0.32086599999999998</v>
      </c>
      <c r="K3559">
        <v>-3.3817000000000001E-3</v>
      </c>
      <c r="L3559">
        <v>2.3893E-3</v>
      </c>
      <c r="M3559">
        <v>5.4869999999999995E-4</v>
      </c>
      <c r="N3559">
        <v>-7.3119999999999999E-3</v>
      </c>
      <c r="O3559">
        <v>12433.2</v>
      </c>
      <c r="Q3559">
        <v>62.72616</v>
      </c>
      <c r="R3559">
        <v>68.764501999999993</v>
      </c>
      <c r="S3559" t="s">
        <v>17</v>
      </c>
      <c r="T3559">
        <v>-7.3117E-3</v>
      </c>
      <c r="U3559">
        <v>-6.4437000000000001E-3</v>
      </c>
      <c r="V3559">
        <v>-4.6346E-3</v>
      </c>
      <c r="W3559">
        <v>-3.3817000000000001E-3</v>
      </c>
      <c r="X3559">
        <v>-2.1286999999999999E-3</v>
      </c>
      <c r="Y3559">
        <v>-3.1970000000000002E-4</v>
      </c>
      <c r="Z3559">
        <v>5.4830000000000005E-4</v>
      </c>
      <c r="AA3559">
        <v>-1.05392E-2</v>
      </c>
    </row>
    <row r="3560" spans="1:27" x14ac:dyDescent="0.2">
      <c r="A3560" t="s">
        <v>2523</v>
      </c>
      <c r="B3560" t="s">
        <v>34</v>
      </c>
      <c r="C3560" t="s">
        <v>765</v>
      </c>
      <c r="D3560" t="s">
        <v>15</v>
      </c>
      <c r="E3560" t="s">
        <v>20</v>
      </c>
      <c r="F3560">
        <v>7</v>
      </c>
      <c r="G3560">
        <v>12433.2</v>
      </c>
      <c r="H3560">
        <v>10866.6</v>
      </c>
      <c r="I3560">
        <v>0.33785280000000001</v>
      </c>
      <c r="J3560">
        <v>0.33619460000000001</v>
      </c>
      <c r="K3560">
        <v>-1.6582000000000001E-3</v>
      </c>
      <c r="L3560">
        <v>2.4827E-3</v>
      </c>
      <c r="M3560">
        <v>2.4258999999999999E-3</v>
      </c>
      <c r="N3560">
        <v>-5.7422999999999997E-3</v>
      </c>
      <c r="O3560">
        <v>12433.2</v>
      </c>
      <c r="Q3560">
        <v>62.472020000000001</v>
      </c>
      <c r="R3560">
        <v>68.764501999999993</v>
      </c>
      <c r="S3560" t="s">
        <v>17</v>
      </c>
      <c r="T3560">
        <v>-5.7419000000000003E-3</v>
      </c>
      <c r="U3560">
        <v>-4.8399000000000003E-3</v>
      </c>
      <c r="V3560">
        <v>-2.9600999999999998E-3</v>
      </c>
      <c r="W3560">
        <v>-1.6582000000000001E-3</v>
      </c>
      <c r="X3560">
        <v>-3.5619999999999998E-4</v>
      </c>
      <c r="Y3560">
        <v>1.5236E-3</v>
      </c>
      <c r="Z3560">
        <v>2.4256E-3</v>
      </c>
      <c r="AA3560">
        <v>-4.9321E-3</v>
      </c>
    </row>
    <row r="3561" spans="1:27" x14ac:dyDescent="0.2">
      <c r="A3561" t="s">
        <v>2524</v>
      </c>
      <c r="B3561" t="s">
        <v>34</v>
      </c>
      <c r="C3561" t="s">
        <v>765</v>
      </c>
      <c r="D3561" t="s">
        <v>15</v>
      </c>
      <c r="E3561" t="s">
        <v>20</v>
      </c>
      <c r="F3561">
        <v>8</v>
      </c>
      <c r="G3561">
        <v>12433.2</v>
      </c>
      <c r="H3561">
        <v>10866.6</v>
      </c>
      <c r="I3561">
        <v>0.37051299999999998</v>
      </c>
      <c r="J3561">
        <v>0.36712260000000002</v>
      </c>
      <c r="K3561">
        <v>-3.3904E-3</v>
      </c>
      <c r="L3561">
        <v>2.5171999999999998E-3</v>
      </c>
      <c r="M3561">
        <v>7.5040000000000003E-4</v>
      </c>
      <c r="N3561">
        <v>-7.5312E-3</v>
      </c>
      <c r="O3561">
        <v>12433.2</v>
      </c>
      <c r="Q3561">
        <v>62.652833999999999</v>
      </c>
      <c r="R3561">
        <v>68.764501999999993</v>
      </c>
      <c r="S3561" t="s">
        <v>17</v>
      </c>
      <c r="T3561">
        <v>-7.5307999999999998E-3</v>
      </c>
      <c r="U3561">
        <v>-6.6163000000000003E-3</v>
      </c>
      <c r="V3561">
        <v>-4.7104E-3</v>
      </c>
      <c r="W3561">
        <v>-3.3904E-3</v>
      </c>
      <c r="X3561">
        <v>-2.0704E-3</v>
      </c>
      <c r="Y3561">
        <v>-1.6449999999999999E-4</v>
      </c>
      <c r="Z3561">
        <v>7.5000000000000002E-4</v>
      </c>
      <c r="AA3561">
        <v>-9.2350999999999996E-3</v>
      </c>
    </row>
    <row r="3562" spans="1:27" x14ac:dyDescent="0.2">
      <c r="A3562" t="s">
        <v>2525</v>
      </c>
      <c r="B3562" t="s">
        <v>34</v>
      </c>
      <c r="C3562" t="s">
        <v>765</v>
      </c>
      <c r="D3562" t="s">
        <v>15</v>
      </c>
      <c r="E3562" t="s">
        <v>20</v>
      </c>
      <c r="F3562">
        <v>9</v>
      </c>
      <c r="G3562">
        <v>12433.2</v>
      </c>
      <c r="H3562">
        <v>10866.6</v>
      </c>
      <c r="I3562">
        <v>0.41349540000000001</v>
      </c>
      <c r="J3562">
        <v>0.41093570000000001</v>
      </c>
      <c r="K3562">
        <v>-2.5596999999999998E-3</v>
      </c>
      <c r="L3562">
        <v>2.7945000000000001E-3</v>
      </c>
      <c r="M3562">
        <v>2.0371999999999999E-3</v>
      </c>
      <c r="N3562">
        <v>-7.1565999999999999E-3</v>
      </c>
      <c r="O3562">
        <v>12433.2</v>
      </c>
      <c r="Q3562">
        <v>64.673253000000003</v>
      </c>
      <c r="R3562">
        <v>68.764501999999993</v>
      </c>
      <c r="S3562" t="s">
        <v>17</v>
      </c>
      <c r="T3562">
        <v>-7.1561999999999997E-3</v>
      </c>
      <c r="U3562">
        <v>-6.1409999999999998E-3</v>
      </c>
      <c r="V3562">
        <v>-4.0251999999999996E-3</v>
      </c>
      <c r="W3562">
        <v>-2.5596999999999998E-3</v>
      </c>
      <c r="X3562">
        <v>-1.0943000000000001E-3</v>
      </c>
      <c r="Y3562">
        <v>1.0215000000000001E-3</v>
      </c>
      <c r="Z3562">
        <v>2.0366999999999998E-3</v>
      </c>
      <c r="AA3562">
        <v>-6.2290000000000002E-3</v>
      </c>
    </row>
    <row r="3563" spans="1:27" x14ac:dyDescent="0.2">
      <c r="A3563" t="s">
        <v>2526</v>
      </c>
      <c r="B3563" t="s">
        <v>34</v>
      </c>
      <c r="C3563" t="s">
        <v>765</v>
      </c>
      <c r="D3563" t="s">
        <v>15</v>
      </c>
      <c r="E3563" t="s">
        <v>20</v>
      </c>
      <c r="F3563">
        <v>10</v>
      </c>
      <c r="G3563">
        <v>12433.2</v>
      </c>
      <c r="H3563">
        <v>10866.6</v>
      </c>
      <c r="I3563">
        <v>0.45446579999999998</v>
      </c>
      <c r="J3563">
        <v>0.45512390000000003</v>
      </c>
      <c r="K3563">
        <v>6.581E-4</v>
      </c>
      <c r="L3563">
        <v>3.0025999999999998E-3</v>
      </c>
      <c r="M3563">
        <v>5.5973000000000004E-3</v>
      </c>
      <c r="N3563">
        <v>-4.2811999999999998E-3</v>
      </c>
      <c r="O3563">
        <v>12433.2</v>
      </c>
      <c r="Q3563">
        <v>68.1113</v>
      </c>
      <c r="R3563">
        <v>68.764501999999993</v>
      </c>
      <c r="S3563" t="s">
        <v>17</v>
      </c>
      <c r="T3563">
        <v>-4.2807000000000001E-3</v>
      </c>
      <c r="U3563">
        <v>-3.1898999999999999E-3</v>
      </c>
      <c r="V3563">
        <v>-9.165E-4</v>
      </c>
      <c r="W3563">
        <v>6.581E-4</v>
      </c>
      <c r="X3563">
        <v>2.2325999999999999E-3</v>
      </c>
      <c r="Y3563">
        <v>4.5059999999999996E-3</v>
      </c>
      <c r="Z3563">
        <v>5.5969000000000001E-3</v>
      </c>
      <c r="AA3563">
        <v>1.4459E-3</v>
      </c>
    </row>
    <row r="3564" spans="1:27" x14ac:dyDescent="0.2">
      <c r="A3564" t="s">
        <v>2527</v>
      </c>
      <c r="B3564" t="s">
        <v>34</v>
      </c>
      <c r="C3564" t="s">
        <v>765</v>
      </c>
      <c r="D3564" t="s">
        <v>15</v>
      </c>
      <c r="E3564" t="s">
        <v>20</v>
      </c>
      <c r="F3564">
        <v>11</v>
      </c>
      <c r="G3564">
        <v>12433.2</v>
      </c>
      <c r="H3564">
        <v>10866.6</v>
      </c>
      <c r="I3564">
        <v>0.49074980000000001</v>
      </c>
      <c r="J3564">
        <v>0.4878826</v>
      </c>
      <c r="K3564">
        <v>-2.8671999999999999E-3</v>
      </c>
      <c r="L3564">
        <v>3.1083E-3</v>
      </c>
      <c r="M3564">
        <v>2.2460000000000002E-3</v>
      </c>
      <c r="N3564">
        <v>-7.9804000000000003E-3</v>
      </c>
      <c r="O3564">
        <v>12433.2</v>
      </c>
      <c r="Q3564">
        <v>71.673437000000007</v>
      </c>
      <c r="R3564">
        <v>68.764501999999993</v>
      </c>
      <c r="S3564" t="s">
        <v>17</v>
      </c>
      <c r="T3564">
        <v>-7.9798999999999998E-3</v>
      </c>
      <c r="U3564">
        <v>-6.8507000000000004E-3</v>
      </c>
      <c r="V3564">
        <v>-4.4971999999999998E-3</v>
      </c>
      <c r="W3564">
        <v>-2.8671999999999999E-3</v>
      </c>
      <c r="X3564">
        <v>-1.2371999999999999E-3</v>
      </c>
      <c r="Y3564">
        <v>1.1163E-3</v>
      </c>
      <c r="Z3564">
        <v>2.2455999999999999E-3</v>
      </c>
      <c r="AA3564">
        <v>-5.8767999999999997E-3</v>
      </c>
    </row>
    <row r="3565" spans="1:27" x14ac:dyDescent="0.2">
      <c r="A3565" t="s">
        <v>2528</v>
      </c>
      <c r="B3565" t="s">
        <v>34</v>
      </c>
      <c r="C3565" t="s">
        <v>765</v>
      </c>
      <c r="D3565" t="s">
        <v>15</v>
      </c>
      <c r="E3565" t="s">
        <v>20</v>
      </c>
      <c r="F3565">
        <v>12</v>
      </c>
      <c r="G3565">
        <v>12433.2</v>
      </c>
      <c r="H3565">
        <v>10866.6</v>
      </c>
      <c r="I3565">
        <v>0.51908860000000001</v>
      </c>
      <c r="J3565">
        <v>0.51500679999999999</v>
      </c>
      <c r="K3565">
        <v>-4.0819000000000003E-3</v>
      </c>
      <c r="L3565">
        <v>3.2114000000000001E-3</v>
      </c>
      <c r="M3565">
        <v>1.2009E-3</v>
      </c>
      <c r="N3565">
        <v>-9.3646000000000007E-3</v>
      </c>
      <c r="O3565">
        <v>12433.2</v>
      </c>
      <c r="Q3565">
        <v>74.583022999999997</v>
      </c>
      <c r="R3565">
        <v>68.764501999999993</v>
      </c>
      <c r="S3565" t="s">
        <v>17</v>
      </c>
      <c r="T3565">
        <v>-9.3641999999999996E-3</v>
      </c>
      <c r="U3565">
        <v>-8.1974000000000005E-3</v>
      </c>
      <c r="V3565">
        <v>-5.7659E-3</v>
      </c>
      <c r="W3565">
        <v>-4.0819000000000003E-3</v>
      </c>
      <c r="X3565">
        <v>-2.3977999999999998E-3</v>
      </c>
      <c r="Y3565">
        <v>3.3699999999999999E-5</v>
      </c>
      <c r="Z3565">
        <v>1.2003999999999999E-3</v>
      </c>
      <c r="AA3565">
        <v>-7.9258000000000002E-3</v>
      </c>
    </row>
    <row r="3566" spans="1:27" x14ac:dyDescent="0.2">
      <c r="A3566" t="s">
        <v>2529</v>
      </c>
      <c r="B3566" t="s">
        <v>34</v>
      </c>
      <c r="C3566" t="s">
        <v>765</v>
      </c>
      <c r="D3566" t="s">
        <v>15</v>
      </c>
      <c r="E3566" t="s">
        <v>20</v>
      </c>
      <c r="F3566">
        <v>13</v>
      </c>
      <c r="G3566">
        <v>12433.2</v>
      </c>
      <c r="H3566">
        <v>10866.6</v>
      </c>
      <c r="I3566">
        <v>0.54414709999999999</v>
      </c>
      <c r="J3566">
        <v>0.54073090000000001</v>
      </c>
      <c r="K3566">
        <v>-3.4161999999999999E-3</v>
      </c>
      <c r="L3566">
        <v>3.4656000000000001E-3</v>
      </c>
      <c r="M3566">
        <v>2.2848E-3</v>
      </c>
      <c r="N3566">
        <v>-9.1172000000000007E-3</v>
      </c>
      <c r="O3566">
        <v>12433.2</v>
      </c>
      <c r="Q3566">
        <v>76.284076999999996</v>
      </c>
      <c r="R3566">
        <v>68.764501999999993</v>
      </c>
      <c r="S3566" t="s">
        <v>17</v>
      </c>
      <c r="T3566">
        <v>-9.1167000000000002E-3</v>
      </c>
      <c r="U3566">
        <v>-7.8575999999999993E-3</v>
      </c>
      <c r="V3566">
        <v>-5.2335999999999997E-3</v>
      </c>
      <c r="W3566">
        <v>-3.4161999999999999E-3</v>
      </c>
      <c r="X3566">
        <v>-1.5988E-3</v>
      </c>
      <c r="Y3566">
        <v>1.0252E-3</v>
      </c>
      <c r="Z3566">
        <v>2.2843E-3</v>
      </c>
      <c r="AA3566">
        <v>-6.3176999999999999E-3</v>
      </c>
    </row>
    <row r="3567" spans="1:27" x14ac:dyDescent="0.2">
      <c r="A3567" t="s">
        <v>2530</v>
      </c>
      <c r="B3567" t="s">
        <v>34</v>
      </c>
      <c r="C3567" t="s">
        <v>765</v>
      </c>
      <c r="D3567" t="s">
        <v>15</v>
      </c>
      <c r="E3567" t="s">
        <v>20</v>
      </c>
      <c r="F3567">
        <v>14</v>
      </c>
      <c r="G3567">
        <v>12433.2</v>
      </c>
      <c r="H3567">
        <v>10866.6</v>
      </c>
      <c r="I3567">
        <v>0.56640230000000003</v>
      </c>
      <c r="J3567">
        <v>0.56144490000000002</v>
      </c>
      <c r="K3567">
        <v>-4.9573999999999998E-3</v>
      </c>
      <c r="L3567">
        <v>3.6977999999999998E-3</v>
      </c>
      <c r="M3567">
        <v>1.1253999999999999E-3</v>
      </c>
      <c r="N3567">
        <v>-1.1040299999999999E-2</v>
      </c>
      <c r="O3567">
        <v>12433.2</v>
      </c>
      <c r="Q3567">
        <v>77.120791999999994</v>
      </c>
      <c r="R3567">
        <v>68.764501999999993</v>
      </c>
      <c r="S3567" t="s">
        <v>17</v>
      </c>
      <c r="T3567">
        <v>-1.10397E-2</v>
      </c>
      <c r="U3567">
        <v>-9.6962999999999997E-3</v>
      </c>
      <c r="V3567">
        <v>-6.8964999999999999E-3</v>
      </c>
      <c r="W3567">
        <v>-4.9573999999999998E-3</v>
      </c>
      <c r="X3567">
        <v>-3.0182999999999998E-3</v>
      </c>
      <c r="Y3567">
        <v>-2.185E-4</v>
      </c>
      <c r="Z3567">
        <v>1.1249000000000001E-3</v>
      </c>
      <c r="AA3567">
        <v>-8.8298000000000005E-3</v>
      </c>
    </row>
    <row r="3568" spans="1:27" x14ac:dyDescent="0.2">
      <c r="A3568" t="s">
        <v>2531</v>
      </c>
      <c r="B3568" t="s">
        <v>34</v>
      </c>
      <c r="C3568" t="s">
        <v>765</v>
      </c>
      <c r="D3568" t="s">
        <v>15</v>
      </c>
      <c r="E3568" t="s">
        <v>20</v>
      </c>
      <c r="F3568">
        <v>15</v>
      </c>
      <c r="G3568">
        <v>12433.2</v>
      </c>
      <c r="H3568">
        <v>10866.6</v>
      </c>
      <c r="I3568">
        <v>0.57975160000000003</v>
      </c>
      <c r="J3568">
        <v>0.57838679999999998</v>
      </c>
      <c r="K3568">
        <v>-1.3646999999999999E-3</v>
      </c>
      <c r="L3568">
        <v>3.8917000000000001E-3</v>
      </c>
      <c r="M3568">
        <v>5.0371000000000001E-3</v>
      </c>
      <c r="N3568">
        <v>-7.7665E-3</v>
      </c>
      <c r="O3568">
        <v>12433.2</v>
      </c>
      <c r="Q3568">
        <v>77.028254000000004</v>
      </c>
      <c r="R3568">
        <v>68.764501999999993</v>
      </c>
      <c r="S3568" t="s">
        <v>18</v>
      </c>
      <c r="T3568">
        <v>-7.7659000000000001E-3</v>
      </c>
      <c r="U3568">
        <v>-6.3521000000000003E-3</v>
      </c>
      <c r="V3568">
        <v>-3.4055000000000001E-3</v>
      </c>
      <c r="W3568">
        <v>-1.3646999999999999E-3</v>
      </c>
      <c r="X3568">
        <v>6.7610000000000001E-4</v>
      </c>
      <c r="Y3568">
        <v>3.6227E-3</v>
      </c>
      <c r="Z3568">
        <v>5.0365000000000002E-3</v>
      </c>
      <c r="AA3568">
        <v>-2.3595000000000001E-3</v>
      </c>
    </row>
    <row r="3569" spans="1:27" x14ac:dyDescent="0.2">
      <c r="A3569" t="s">
        <v>2532</v>
      </c>
      <c r="B3569" t="s">
        <v>34</v>
      </c>
      <c r="C3569" t="s">
        <v>765</v>
      </c>
      <c r="D3569" t="s">
        <v>15</v>
      </c>
      <c r="E3569" t="s">
        <v>20</v>
      </c>
      <c r="F3569">
        <v>16</v>
      </c>
      <c r="G3569">
        <v>12433.2</v>
      </c>
      <c r="H3569">
        <v>10866.6</v>
      </c>
      <c r="I3569">
        <v>0.59291510000000003</v>
      </c>
      <c r="J3569">
        <v>0.59251240000000005</v>
      </c>
      <c r="K3569">
        <v>-4.0279999999999998E-4</v>
      </c>
      <c r="L3569">
        <v>4.0334999999999998E-3</v>
      </c>
      <c r="M3569">
        <v>6.2322999999999996E-3</v>
      </c>
      <c r="N3569">
        <v>-7.0378000000000003E-3</v>
      </c>
      <c r="O3569">
        <v>12433.2</v>
      </c>
      <c r="Q3569">
        <v>76.671975000000003</v>
      </c>
      <c r="R3569">
        <v>68.764501999999993</v>
      </c>
      <c r="S3569" t="s">
        <v>18</v>
      </c>
      <c r="T3569">
        <v>-7.0372000000000004E-3</v>
      </c>
      <c r="U3569">
        <v>-5.5719000000000003E-3</v>
      </c>
      <c r="V3569">
        <v>-2.5179E-3</v>
      </c>
      <c r="W3569">
        <v>-4.0279999999999998E-4</v>
      </c>
      <c r="X3569">
        <v>1.7124E-3</v>
      </c>
      <c r="Y3569">
        <v>4.7663000000000002E-3</v>
      </c>
      <c r="Z3569">
        <v>6.2316999999999997E-3</v>
      </c>
      <c r="AA3569">
        <v>-6.7980000000000004E-4</v>
      </c>
    </row>
    <row r="3570" spans="1:27" x14ac:dyDescent="0.2">
      <c r="A3570" t="s">
        <v>2533</v>
      </c>
      <c r="B3570" t="s">
        <v>34</v>
      </c>
      <c r="C3570" t="s">
        <v>765</v>
      </c>
      <c r="D3570" t="s">
        <v>15</v>
      </c>
      <c r="E3570" t="s">
        <v>20</v>
      </c>
      <c r="F3570">
        <v>17</v>
      </c>
      <c r="G3570">
        <v>12433.2</v>
      </c>
      <c r="H3570">
        <v>10866.6</v>
      </c>
      <c r="I3570">
        <v>0.59532200000000002</v>
      </c>
      <c r="J3570">
        <v>0.5989835</v>
      </c>
      <c r="K3570">
        <v>3.6614999999999998E-3</v>
      </c>
      <c r="L3570">
        <v>3.9928000000000003E-3</v>
      </c>
      <c r="M3570">
        <v>1.02297E-2</v>
      </c>
      <c r="N3570">
        <v>-2.9066000000000001E-3</v>
      </c>
      <c r="O3570">
        <v>12433.2</v>
      </c>
      <c r="Q3570">
        <v>75.830903000000006</v>
      </c>
      <c r="R3570">
        <v>68.764501999999993</v>
      </c>
      <c r="S3570" t="s">
        <v>19</v>
      </c>
      <c r="T3570">
        <v>-2.9060000000000002E-3</v>
      </c>
      <c r="U3570">
        <v>-1.4553999999999999E-3</v>
      </c>
      <c r="V3570">
        <v>1.5677E-3</v>
      </c>
      <c r="W3570">
        <v>3.6614999999999998E-3</v>
      </c>
      <c r="X3570">
        <v>5.7552999999999997E-3</v>
      </c>
      <c r="Y3570">
        <v>8.7784999999999998E-3</v>
      </c>
      <c r="Z3570">
        <v>1.02291E-2</v>
      </c>
      <c r="AA3570">
        <v>6.1129000000000001E-3</v>
      </c>
    </row>
    <row r="3571" spans="1:27" x14ac:dyDescent="0.2">
      <c r="A3571" t="s">
        <v>2534</v>
      </c>
      <c r="B3571" t="s">
        <v>34</v>
      </c>
      <c r="C3571" t="s">
        <v>765</v>
      </c>
      <c r="D3571" t="s">
        <v>15</v>
      </c>
      <c r="E3571" t="s">
        <v>20</v>
      </c>
      <c r="F3571">
        <v>18</v>
      </c>
      <c r="G3571">
        <v>12433.2</v>
      </c>
      <c r="H3571">
        <v>10866.6</v>
      </c>
      <c r="I3571">
        <v>0.5998926</v>
      </c>
      <c r="J3571">
        <v>0.60246160000000004</v>
      </c>
      <c r="K3571">
        <v>2.5690999999999999E-3</v>
      </c>
      <c r="L3571">
        <v>3.9376999999999997E-3</v>
      </c>
      <c r="M3571">
        <v>9.0465000000000007E-3</v>
      </c>
      <c r="N3571">
        <v>-3.9084000000000002E-3</v>
      </c>
      <c r="O3571">
        <v>12433.2</v>
      </c>
      <c r="Q3571">
        <v>74.667303000000004</v>
      </c>
      <c r="R3571">
        <v>68.764501999999993</v>
      </c>
      <c r="S3571" t="s">
        <v>19</v>
      </c>
      <c r="T3571">
        <v>-3.9078000000000003E-3</v>
      </c>
      <c r="U3571">
        <v>-2.4772000000000001E-3</v>
      </c>
      <c r="V3571">
        <v>5.042E-4</v>
      </c>
      <c r="W3571">
        <v>2.5690999999999999E-3</v>
      </c>
      <c r="X3571">
        <v>4.6340000000000001E-3</v>
      </c>
      <c r="Y3571">
        <v>7.6153999999999996E-3</v>
      </c>
      <c r="Z3571">
        <v>9.0459000000000008E-3</v>
      </c>
      <c r="AA3571">
        <v>4.2643000000000004E-3</v>
      </c>
    </row>
    <row r="3572" spans="1:27" x14ac:dyDescent="0.2">
      <c r="A3572" t="s">
        <v>2535</v>
      </c>
      <c r="B3572" t="s">
        <v>34</v>
      </c>
      <c r="C3572" t="s">
        <v>765</v>
      </c>
      <c r="D3572" t="s">
        <v>15</v>
      </c>
      <c r="E3572" t="s">
        <v>20</v>
      </c>
      <c r="F3572">
        <v>19</v>
      </c>
      <c r="G3572">
        <v>12433.2</v>
      </c>
      <c r="H3572">
        <v>10866.6</v>
      </c>
      <c r="I3572">
        <v>0.59970369999999995</v>
      </c>
      <c r="J3572">
        <v>0.60333970000000003</v>
      </c>
      <c r="K3572">
        <v>3.6359000000000001E-3</v>
      </c>
      <c r="L3572">
        <v>3.7444000000000002E-3</v>
      </c>
      <c r="M3572">
        <v>9.7955000000000004E-3</v>
      </c>
      <c r="N3572">
        <v>-2.5236E-3</v>
      </c>
      <c r="O3572">
        <v>12433.2</v>
      </c>
      <c r="Q3572">
        <v>72.788544000000002</v>
      </c>
      <c r="R3572">
        <v>68.764501999999993</v>
      </c>
      <c r="S3572" t="s">
        <v>19</v>
      </c>
      <c r="T3572">
        <v>-2.5230999999999999E-3</v>
      </c>
      <c r="U3572">
        <v>-1.1627E-3</v>
      </c>
      <c r="V3572">
        <v>1.6724000000000001E-3</v>
      </c>
      <c r="W3572">
        <v>3.6359000000000001E-3</v>
      </c>
      <c r="X3572">
        <v>5.5995000000000003E-3</v>
      </c>
      <c r="Y3572">
        <v>8.4346000000000004E-3</v>
      </c>
      <c r="Z3572">
        <v>9.7949999999999999E-3</v>
      </c>
      <c r="AA3572">
        <v>6.0264000000000003E-3</v>
      </c>
    </row>
    <row r="3573" spans="1:27" x14ac:dyDescent="0.2">
      <c r="A3573" t="s">
        <v>2536</v>
      </c>
      <c r="B3573" t="s">
        <v>34</v>
      </c>
      <c r="C3573" t="s">
        <v>765</v>
      </c>
      <c r="D3573" t="s">
        <v>15</v>
      </c>
      <c r="E3573" t="s">
        <v>20</v>
      </c>
      <c r="F3573">
        <v>20</v>
      </c>
      <c r="G3573">
        <v>12433.2</v>
      </c>
      <c r="H3573">
        <v>10866.6</v>
      </c>
      <c r="I3573">
        <v>0.60281189999999996</v>
      </c>
      <c r="J3573">
        <v>0.60747720000000005</v>
      </c>
      <c r="K3573">
        <v>4.6654000000000001E-3</v>
      </c>
      <c r="L3573">
        <v>3.4906E-3</v>
      </c>
      <c r="M3573">
        <v>1.04075E-2</v>
      </c>
      <c r="N3573">
        <v>-1.0767000000000001E-3</v>
      </c>
      <c r="O3573">
        <v>12433.2</v>
      </c>
      <c r="Q3573">
        <v>70.168772000000004</v>
      </c>
      <c r="R3573">
        <v>68.764501999999993</v>
      </c>
      <c r="S3573" t="s">
        <v>19</v>
      </c>
      <c r="T3573">
        <v>-1.0762E-3</v>
      </c>
      <c r="U3573">
        <v>1.919E-4</v>
      </c>
      <c r="V3573">
        <v>2.8349E-3</v>
      </c>
      <c r="W3573">
        <v>4.6654000000000001E-3</v>
      </c>
      <c r="X3573">
        <v>6.4958000000000004E-3</v>
      </c>
      <c r="Y3573">
        <v>9.1388000000000007E-3</v>
      </c>
      <c r="Z3573">
        <v>1.04069E-2</v>
      </c>
      <c r="AA3573">
        <v>7.6798999999999999E-3</v>
      </c>
    </row>
    <row r="3574" spans="1:27" x14ac:dyDescent="0.2">
      <c r="A3574" t="s">
        <v>2537</v>
      </c>
      <c r="B3574" t="s">
        <v>34</v>
      </c>
      <c r="C3574" t="s">
        <v>765</v>
      </c>
      <c r="D3574" t="s">
        <v>15</v>
      </c>
      <c r="E3574" t="s">
        <v>20</v>
      </c>
      <c r="F3574">
        <v>21</v>
      </c>
      <c r="G3574">
        <v>12433.2</v>
      </c>
      <c r="H3574">
        <v>10866.6</v>
      </c>
      <c r="I3574">
        <v>0.61592049999999998</v>
      </c>
      <c r="J3574">
        <v>0.61689769999999999</v>
      </c>
      <c r="K3574">
        <v>9.771999999999999E-4</v>
      </c>
      <c r="L3574">
        <v>3.437E-3</v>
      </c>
      <c r="M3574">
        <v>6.6311E-3</v>
      </c>
      <c r="N3574">
        <v>-4.6766999999999998E-3</v>
      </c>
      <c r="O3574">
        <v>12433.2</v>
      </c>
      <c r="Q3574">
        <v>67.965503999999996</v>
      </c>
      <c r="R3574">
        <v>68.764501999999993</v>
      </c>
      <c r="S3574" t="s">
        <v>19</v>
      </c>
      <c r="T3574">
        <v>-4.6762000000000001E-3</v>
      </c>
      <c r="U3574">
        <v>-3.4275E-3</v>
      </c>
      <c r="V3574">
        <v>-8.252E-4</v>
      </c>
      <c r="W3574">
        <v>9.771999999999999E-4</v>
      </c>
      <c r="X3574">
        <v>2.7796000000000001E-3</v>
      </c>
      <c r="Y3574">
        <v>5.3819000000000002E-3</v>
      </c>
      <c r="Z3574">
        <v>6.6306000000000004E-3</v>
      </c>
      <c r="AA3574">
        <v>1.5839999999999999E-3</v>
      </c>
    </row>
    <row r="3575" spans="1:27" x14ac:dyDescent="0.2">
      <c r="A3575" t="s">
        <v>2538</v>
      </c>
      <c r="B3575" t="s">
        <v>34</v>
      </c>
      <c r="C3575" t="s">
        <v>765</v>
      </c>
      <c r="D3575" t="s">
        <v>15</v>
      </c>
      <c r="E3575" t="s">
        <v>20</v>
      </c>
      <c r="F3575">
        <v>22</v>
      </c>
      <c r="G3575">
        <v>12433.2</v>
      </c>
      <c r="H3575">
        <v>10866.6</v>
      </c>
      <c r="I3575">
        <v>0.59864070000000003</v>
      </c>
      <c r="J3575">
        <v>0.59494820000000004</v>
      </c>
      <c r="K3575">
        <v>-3.6924000000000002E-3</v>
      </c>
      <c r="L3575">
        <v>3.2997E-3</v>
      </c>
      <c r="M3575">
        <v>1.7355999999999999E-3</v>
      </c>
      <c r="N3575">
        <v>-9.1205000000000001E-3</v>
      </c>
      <c r="O3575">
        <v>12433.2</v>
      </c>
      <c r="Q3575">
        <v>66.650171</v>
      </c>
      <c r="R3575">
        <v>68.764501999999993</v>
      </c>
      <c r="S3575" t="s">
        <v>18</v>
      </c>
      <c r="T3575">
        <v>-9.1199999999999996E-3</v>
      </c>
      <c r="U3575">
        <v>-7.9211999999999998E-3</v>
      </c>
      <c r="V3575">
        <v>-5.4228000000000002E-3</v>
      </c>
      <c r="W3575">
        <v>-3.6924000000000002E-3</v>
      </c>
      <c r="X3575">
        <v>-1.9621E-3</v>
      </c>
      <c r="Y3575">
        <v>5.3629999999999997E-4</v>
      </c>
      <c r="Z3575">
        <v>1.7351000000000001E-3</v>
      </c>
      <c r="AA3575">
        <v>-6.2062999999999997E-3</v>
      </c>
    </row>
    <row r="3576" spans="1:27" x14ac:dyDescent="0.2">
      <c r="A3576" t="s">
        <v>2539</v>
      </c>
      <c r="B3576" t="s">
        <v>34</v>
      </c>
      <c r="C3576" t="s">
        <v>765</v>
      </c>
      <c r="D3576" t="s">
        <v>15</v>
      </c>
      <c r="E3576" t="s">
        <v>20</v>
      </c>
      <c r="F3576">
        <v>23</v>
      </c>
      <c r="G3576">
        <v>12433.2</v>
      </c>
      <c r="H3576">
        <v>10866.6</v>
      </c>
      <c r="I3576">
        <v>0.54747829999999997</v>
      </c>
      <c r="J3576">
        <v>0.54044650000000005</v>
      </c>
      <c r="K3576">
        <v>-7.0317000000000001E-3</v>
      </c>
      <c r="L3576">
        <v>3.1524000000000001E-3</v>
      </c>
      <c r="M3576">
        <v>-1.8461E-3</v>
      </c>
      <c r="N3576">
        <v>-1.22174E-2</v>
      </c>
      <c r="O3576">
        <v>12433.2</v>
      </c>
      <c r="Q3576">
        <v>65.848917999999998</v>
      </c>
      <c r="R3576">
        <v>68.764501999999993</v>
      </c>
      <c r="S3576" t="s">
        <v>18</v>
      </c>
      <c r="T3576">
        <v>-1.2216899999999999E-2</v>
      </c>
      <c r="U3576">
        <v>-1.1071599999999999E-2</v>
      </c>
      <c r="V3576">
        <v>-8.6847999999999995E-3</v>
      </c>
      <c r="W3576">
        <v>-7.0317000000000001E-3</v>
      </c>
      <c r="X3576">
        <v>-5.3785999999999999E-3</v>
      </c>
      <c r="Y3576">
        <v>-2.9918000000000002E-3</v>
      </c>
      <c r="Z3576">
        <v>-1.8465000000000001E-3</v>
      </c>
      <c r="AA3576">
        <v>-1.3011E-2</v>
      </c>
    </row>
    <row r="3577" spans="1:27" x14ac:dyDescent="0.2">
      <c r="A3577" t="s">
        <v>2540</v>
      </c>
      <c r="B3577" t="s">
        <v>34</v>
      </c>
      <c r="C3577" t="s">
        <v>765</v>
      </c>
      <c r="D3577" t="s">
        <v>15</v>
      </c>
      <c r="E3577" t="s">
        <v>20</v>
      </c>
      <c r="F3577">
        <v>24</v>
      </c>
      <c r="G3577">
        <v>12433.2</v>
      </c>
      <c r="H3577">
        <v>10866.6</v>
      </c>
      <c r="I3577">
        <v>0.47812470000000001</v>
      </c>
      <c r="J3577">
        <v>0.47189150000000002</v>
      </c>
      <c r="K3577">
        <v>-6.2332000000000004E-3</v>
      </c>
      <c r="L3577">
        <v>2.8698999999999999E-3</v>
      </c>
      <c r="M3577">
        <v>-1.5123000000000001E-3</v>
      </c>
      <c r="N3577">
        <v>-1.09541E-2</v>
      </c>
      <c r="O3577">
        <v>12433.2</v>
      </c>
      <c r="Q3577">
        <v>65.200166999999993</v>
      </c>
      <c r="R3577">
        <v>68.764501999999993</v>
      </c>
      <c r="S3577" t="s">
        <v>18</v>
      </c>
      <c r="T3577">
        <v>-1.09537E-2</v>
      </c>
      <c r="U3577">
        <v>-9.9111000000000008E-3</v>
      </c>
      <c r="V3577">
        <v>-7.7381999999999998E-3</v>
      </c>
      <c r="W3577">
        <v>-6.2332000000000004E-3</v>
      </c>
      <c r="X3577">
        <v>-4.7282000000000001E-3</v>
      </c>
      <c r="Y3577">
        <v>-2.5552999999999999E-3</v>
      </c>
      <c r="Z3577">
        <v>-1.5127000000000001E-3</v>
      </c>
      <c r="AA3577">
        <v>-1.3209E-2</v>
      </c>
    </row>
    <row r="3578" spans="1:27" x14ac:dyDescent="0.2">
      <c r="A3578" t="s">
        <v>2541</v>
      </c>
      <c r="B3578" t="s">
        <v>35</v>
      </c>
      <c r="C3578" t="s">
        <v>765</v>
      </c>
      <c r="D3578" t="s">
        <v>15</v>
      </c>
      <c r="E3578" t="s">
        <v>20</v>
      </c>
      <c r="F3578">
        <v>1</v>
      </c>
      <c r="G3578">
        <v>3897.8</v>
      </c>
      <c r="H3578">
        <v>5626.6</v>
      </c>
      <c r="I3578">
        <v>0.42122179999999998</v>
      </c>
      <c r="J3578">
        <v>0.42028470000000001</v>
      </c>
      <c r="K3578">
        <v>-9.3709999999999996E-4</v>
      </c>
      <c r="L3578">
        <v>3.6454E-3</v>
      </c>
      <c r="M3578">
        <v>5.0597000000000003E-3</v>
      </c>
      <c r="N3578">
        <v>-6.9338000000000004E-3</v>
      </c>
      <c r="O3578">
        <v>3123.241</v>
      </c>
      <c r="P3578">
        <v>0.80128299999999997</v>
      </c>
      <c r="Q3578">
        <v>64.748068000000004</v>
      </c>
      <c r="R3578">
        <v>68.780990000000003</v>
      </c>
      <c r="S3578" t="s">
        <v>18</v>
      </c>
      <c r="T3578">
        <v>-6.9332999999999999E-3</v>
      </c>
      <c r="U3578">
        <v>-5.6089E-3</v>
      </c>
      <c r="V3578">
        <v>-2.8487E-3</v>
      </c>
      <c r="W3578">
        <v>-9.3709999999999996E-4</v>
      </c>
      <c r="X3578">
        <v>9.7460000000000005E-4</v>
      </c>
      <c r="Y3578">
        <v>3.7347999999999999E-3</v>
      </c>
      <c r="Z3578">
        <v>5.0591000000000004E-3</v>
      </c>
      <c r="AA3578">
        <v>-2.2296E-3</v>
      </c>
    </row>
    <row r="3579" spans="1:27" x14ac:dyDescent="0.2">
      <c r="A3579" t="s">
        <v>2542</v>
      </c>
      <c r="B3579" t="s">
        <v>35</v>
      </c>
      <c r="C3579" t="s">
        <v>765</v>
      </c>
      <c r="D3579" t="s">
        <v>15</v>
      </c>
      <c r="E3579" t="s">
        <v>20</v>
      </c>
      <c r="F3579">
        <v>2</v>
      </c>
      <c r="G3579">
        <v>3897.8</v>
      </c>
      <c r="H3579">
        <v>5626.6</v>
      </c>
      <c r="I3579">
        <v>0.375413</v>
      </c>
      <c r="J3579">
        <v>0.37301079999999998</v>
      </c>
      <c r="K3579">
        <v>-2.4022000000000002E-3</v>
      </c>
      <c r="L3579">
        <v>3.4348E-3</v>
      </c>
      <c r="M3579" s="1">
        <v>3.2480999999999999E-3</v>
      </c>
      <c r="N3579">
        <v>-8.0525000000000006E-3</v>
      </c>
      <c r="O3579">
        <v>3123.241</v>
      </c>
      <c r="P3579">
        <v>0.80128299999999997</v>
      </c>
      <c r="Q3579">
        <v>64.132043999999993</v>
      </c>
      <c r="R3579">
        <v>68.780990000000003</v>
      </c>
      <c r="S3579" t="s">
        <v>18</v>
      </c>
      <c r="T3579">
        <v>-8.0520000000000001E-3</v>
      </c>
      <c r="U3579">
        <v>-6.8041000000000004E-3</v>
      </c>
      <c r="V3579">
        <v>-4.2034000000000004E-3</v>
      </c>
      <c r="W3579">
        <v>-2.4022000000000002E-3</v>
      </c>
      <c r="X3579">
        <v>-6.0099999999999997E-4</v>
      </c>
      <c r="Y3579">
        <v>1.9997000000000001E-3</v>
      </c>
      <c r="Z3579">
        <v>3.2475999999999998E-3</v>
      </c>
      <c r="AA3579">
        <v>-6.4400000000000004E-3</v>
      </c>
    </row>
    <row r="3580" spans="1:27" x14ac:dyDescent="0.2">
      <c r="A3580" t="s">
        <v>2543</v>
      </c>
      <c r="B3580" t="s">
        <v>35</v>
      </c>
      <c r="C3580" t="s">
        <v>765</v>
      </c>
      <c r="D3580" t="s">
        <v>15</v>
      </c>
      <c r="E3580" t="s">
        <v>20</v>
      </c>
      <c r="F3580">
        <v>3</v>
      </c>
      <c r="G3580">
        <v>3897.8</v>
      </c>
      <c r="H3580">
        <v>5626.6</v>
      </c>
      <c r="I3580">
        <v>0.34432079999999998</v>
      </c>
      <c r="J3580">
        <v>0.34325860000000002</v>
      </c>
      <c r="K3580">
        <v>-1.0621999999999999E-3</v>
      </c>
      <c r="L3580">
        <v>3.1654000000000001E-3</v>
      </c>
      <c r="M3580">
        <v>4.1449E-3</v>
      </c>
      <c r="N3580">
        <v>-6.2693000000000002E-3</v>
      </c>
      <c r="O3580">
        <v>3123.241</v>
      </c>
      <c r="P3580">
        <v>0.80128299999999997</v>
      </c>
      <c r="Q3580">
        <v>63.855041999999997</v>
      </c>
      <c r="R3580">
        <v>68.780990000000003</v>
      </c>
      <c r="S3580" t="s">
        <v>18</v>
      </c>
      <c r="T3580">
        <v>-6.2689E-3</v>
      </c>
      <c r="U3580">
        <v>-5.1189E-3</v>
      </c>
      <c r="V3580">
        <v>-2.7222000000000001E-3</v>
      </c>
      <c r="W3580">
        <v>-1.0621999999999999E-3</v>
      </c>
      <c r="X3580">
        <v>5.9770000000000005E-4</v>
      </c>
      <c r="Y3580">
        <v>2.9943999999999999E-3</v>
      </c>
      <c r="Z3580">
        <v>4.1444000000000003E-3</v>
      </c>
      <c r="AA3580">
        <v>-3.0945E-3</v>
      </c>
    </row>
    <row r="3581" spans="1:27" x14ac:dyDescent="0.2">
      <c r="A3581" t="s">
        <v>2544</v>
      </c>
      <c r="B3581" t="s">
        <v>35</v>
      </c>
      <c r="C3581" t="s">
        <v>765</v>
      </c>
      <c r="D3581" t="s">
        <v>15</v>
      </c>
      <c r="E3581" t="s">
        <v>20</v>
      </c>
      <c r="F3581">
        <v>4</v>
      </c>
      <c r="G3581">
        <v>3897.8</v>
      </c>
      <c r="H3581">
        <v>5626.6</v>
      </c>
      <c r="I3581">
        <v>0.32582850000000002</v>
      </c>
      <c r="J3581">
        <v>0.32463819999999999</v>
      </c>
      <c r="K3581">
        <v>-1.1903E-3</v>
      </c>
      <c r="L3581">
        <v>2.9954999999999999E-3</v>
      </c>
      <c r="M3581">
        <v>3.7374000000000001E-3</v>
      </c>
      <c r="N3581">
        <v>-6.1178999999999999E-3</v>
      </c>
      <c r="O3581">
        <v>3123.241</v>
      </c>
      <c r="P3581">
        <v>0.80128299999999997</v>
      </c>
      <c r="Q3581">
        <v>63.457444000000002</v>
      </c>
      <c r="R3581">
        <v>68.780990000000003</v>
      </c>
      <c r="S3581" t="s">
        <v>18</v>
      </c>
      <c r="T3581">
        <v>-6.1174000000000003E-3</v>
      </c>
      <c r="U3581">
        <v>-5.0292000000000002E-3</v>
      </c>
      <c r="V3581">
        <v>-2.7610999999999998E-3</v>
      </c>
      <c r="W3581">
        <v>-1.1903E-3</v>
      </c>
      <c r="X3581">
        <v>3.8059999999999998E-4</v>
      </c>
      <c r="Y3581">
        <v>2.6486000000000001E-3</v>
      </c>
      <c r="Z3581">
        <v>3.7369E-3</v>
      </c>
      <c r="AA3581">
        <v>-3.6664000000000002E-3</v>
      </c>
    </row>
    <row r="3582" spans="1:27" x14ac:dyDescent="0.2">
      <c r="A3582" t="s">
        <v>2545</v>
      </c>
      <c r="B3582" t="s">
        <v>35</v>
      </c>
      <c r="C3582" t="s">
        <v>765</v>
      </c>
      <c r="D3582" t="s">
        <v>15</v>
      </c>
      <c r="E3582" t="s">
        <v>20</v>
      </c>
      <c r="F3582">
        <v>5</v>
      </c>
      <c r="G3582">
        <v>3897.8</v>
      </c>
      <c r="H3582">
        <v>5626.6</v>
      </c>
      <c r="I3582">
        <v>0.31858439999999999</v>
      </c>
      <c r="J3582">
        <v>0.31467689999999998</v>
      </c>
      <c r="K3582">
        <v>-3.9075000000000004E-3</v>
      </c>
      <c r="L3582">
        <v>2.8657999999999999E-3</v>
      </c>
      <c r="M3582">
        <v>8.0670000000000004E-4</v>
      </c>
      <c r="N3582">
        <v>-8.6218000000000006E-3</v>
      </c>
      <c r="O3582">
        <v>3123.241</v>
      </c>
      <c r="P3582">
        <v>0.80128299999999997</v>
      </c>
      <c r="Q3582">
        <v>63.102055999999997</v>
      </c>
      <c r="R3582">
        <v>68.780990000000003</v>
      </c>
      <c r="S3582" t="s">
        <v>18</v>
      </c>
      <c r="T3582">
        <v>-8.6213000000000001E-3</v>
      </c>
      <c r="U3582">
        <v>-7.5801999999999996E-3</v>
      </c>
      <c r="V3582">
        <v>-5.4102999999999998E-3</v>
      </c>
      <c r="W3582">
        <v>-3.9075000000000004E-3</v>
      </c>
      <c r="X3582">
        <v>-2.4047000000000001E-3</v>
      </c>
      <c r="Y3582">
        <v>-2.3479999999999999E-4</v>
      </c>
      <c r="Z3582">
        <v>8.0630000000000003E-4</v>
      </c>
      <c r="AA3582">
        <v>-1.24175E-2</v>
      </c>
    </row>
    <row r="3583" spans="1:27" x14ac:dyDescent="0.2">
      <c r="A3583" t="s">
        <v>2546</v>
      </c>
      <c r="B3583" t="s">
        <v>35</v>
      </c>
      <c r="C3583" t="s">
        <v>765</v>
      </c>
      <c r="D3583" t="s">
        <v>15</v>
      </c>
      <c r="E3583" t="s">
        <v>20</v>
      </c>
      <c r="F3583">
        <v>6</v>
      </c>
      <c r="G3583">
        <v>3897.8</v>
      </c>
      <c r="H3583">
        <v>5626.6</v>
      </c>
      <c r="I3583">
        <v>0.3202083</v>
      </c>
      <c r="J3583">
        <v>0.31668669999999999</v>
      </c>
      <c r="K3583">
        <v>-3.5216000000000002E-3</v>
      </c>
      <c r="L3583">
        <v>2.7980000000000001E-3</v>
      </c>
      <c r="M3583">
        <v>1.0811E-3</v>
      </c>
      <c r="N3583">
        <v>-8.1242999999999992E-3</v>
      </c>
      <c r="O3583">
        <v>3123.241</v>
      </c>
      <c r="P3583">
        <v>0.80128299999999997</v>
      </c>
      <c r="Q3583">
        <v>62.749594999999999</v>
      </c>
      <c r="R3583">
        <v>68.780990000000003</v>
      </c>
      <c r="S3583" t="s">
        <v>18</v>
      </c>
      <c r="T3583">
        <v>-8.1238999999999999E-3</v>
      </c>
      <c r="U3583">
        <v>-7.1073000000000004E-3</v>
      </c>
      <c r="V3583">
        <v>-4.9887999999999998E-3</v>
      </c>
      <c r="W3583">
        <v>-3.5216000000000002E-3</v>
      </c>
      <c r="X3583">
        <v>-2.0542999999999998E-3</v>
      </c>
      <c r="Y3583">
        <v>6.4200000000000002E-5</v>
      </c>
      <c r="Z3583">
        <v>1.0807E-3</v>
      </c>
      <c r="AA3583">
        <v>-1.112E-2</v>
      </c>
    </row>
    <row r="3584" spans="1:27" x14ac:dyDescent="0.2">
      <c r="A3584" t="s">
        <v>2547</v>
      </c>
      <c r="B3584" t="s">
        <v>35</v>
      </c>
      <c r="C3584" t="s">
        <v>765</v>
      </c>
      <c r="D3584" t="s">
        <v>15</v>
      </c>
      <c r="E3584" t="s">
        <v>20</v>
      </c>
      <c r="F3584">
        <v>7</v>
      </c>
      <c r="G3584">
        <v>3897.8</v>
      </c>
      <c r="H3584">
        <v>5626.6</v>
      </c>
      <c r="I3584">
        <v>0.33559270000000002</v>
      </c>
      <c r="J3584">
        <v>0.33249390000000001</v>
      </c>
      <c r="K3584">
        <v>-3.0988000000000001E-3</v>
      </c>
      <c r="L3584">
        <v>2.8319E-3</v>
      </c>
      <c r="M3584">
        <v>1.5597E-3</v>
      </c>
      <c r="N3584">
        <v>-7.7573E-3</v>
      </c>
      <c r="O3584">
        <v>3123.241</v>
      </c>
      <c r="P3584">
        <v>0.80128299999999997</v>
      </c>
      <c r="Q3584">
        <v>62.497072000000003</v>
      </c>
      <c r="R3584">
        <v>68.780990000000003</v>
      </c>
      <c r="S3584" t="s">
        <v>18</v>
      </c>
      <c r="T3584">
        <v>-7.7568999999999997E-3</v>
      </c>
      <c r="U3584">
        <v>-6.7280999999999999E-3</v>
      </c>
      <c r="V3584">
        <v>-4.5839000000000001E-3</v>
      </c>
      <c r="W3584">
        <v>-3.0988000000000001E-3</v>
      </c>
      <c r="X3584">
        <v>-1.6137E-3</v>
      </c>
      <c r="Y3584">
        <v>5.3050000000000005E-4</v>
      </c>
      <c r="Z3584">
        <v>1.5593E-3</v>
      </c>
      <c r="AA3584">
        <v>-9.3199000000000008E-3</v>
      </c>
    </row>
    <row r="3585" spans="1:27" x14ac:dyDescent="0.2">
      <c r="A3585" t="s">
        <v>2548</v>
      </c>
      <c r="B3585" t="s">
        <v>35</v>
      </c>
      <c r="C3585" t="s">
        <v>765</v>
      </c>
      <c r="D3585" t="s">
        <v>15</v>
      </c>
      <c r="E3585" t="s">
        <v>20</v>
      </c>
      <c r="F3585">
        <v>8</v>
      </c>
      <c r="G3585">
        <v>3897.8</v>
      </c>
      <c r="H3585">
        <v>5626.6</v>
      </c>
      <c r="I3585">
        <v>0.37437860000000001</v>
      </c>
      <c r="J3585">
        <v>0.36837760000000003</v>
      </c>
      <c r="K3585">
        <v>-6.0010000000000003E-3</v>
      </c>
      <c r="L3585">
        <v>3.1691000000000002E-3</v>
      </c>
      <c r="M3585">
        <v>-7.8790000000000002E-4</v>
      </c>
      <c r="N3585">
        <v>-1.1214099999999999E-2</v>
      </c>
      <c r="O3585">
        <v>3123.241</v>
      </c>
      <c r="P3585">
        <v>0.80128299999999997</v>
      </c>
      <c r="Q3585">
        <v>62.673223999999998</v>
      </c>
      <c r="R3585">
        <v>68.780990000000003</v>
      </c>
      <c r="S3585" t="s">
        <v>18</v>
      </c>
      <c r="T3585">
        <v>-1.1213600000000001E-2</v>
      </c>
      <c r="U3585">
        <v>-1.00623E-2</v>
      </c>
      <c r="V3585">
        <v>-7.6628E-3</v>
      </c>
      <c r="W3585">
        <v>-6.0010000000000003E-3</v>
      </c>
      <c r="X3585">
        <v>-4.3391000000000002E-3</v>
      </c>
      <c r="Y3585">
        <v>-1.9396000000000001E-3</v>
      </c>
      <c r="Z3585">
        <v>-7.8830000000000002E-4</v>
      </c>
      <c r="AA3585">
        <v>-1.6290300000000001E-2</v>
      </c>
    </row>
    <row r="3586" spans="1:27" x14ac:dyDescent="0.2">
      <c r="A3586" t="s">
        <v>2549</v>
      </c>
      <c r="B3586" t="s">
        <v>35</v>
      </c>
      <c r="C3586" t="s">
        <v>765</v>
      </c>
      <c r="D3586" t="s">
        <v>15</v>
      </c>
      <c r="E3586" t="s">
        <v>20</v>
      </c>
      <c r="F3586">
        <v>9</v>
      </c>
      <c r="G3586">
        <v>3897.8</v>
      </c>
      <c r="H3586">
        <v>5626.6</v>
      </c>
      <c r="I3586">
        <v>0.42391709999999999</v>
      </c>
      <c r="J3586">
        <v>0.41649049999999999</v>
      </c>
      <c r="K3586">
        <v>-7.4266000000000002E-3</v>
      </c>
      <c r="L3586">
        <v>3.4832999999999999E-3</v>
      </c>
      <c r="M3586">
        <v>-1.6965000000000001E-3</v>
      </c>
      <c r="N3586">
        <v>-1.31567E-2</v>
      </c>
      <c r="O3586">
        <v>3123.241</v>
      </c>
      <c r="P3586">
        <v>0.80128299999999997</v>
      </c>
      <c r="Q3586">
        <v>64.689076</v>
      </c>
      <c r="R3586">
        <v>68.780990000000003</v>
      </c>
      <c r="S3586" t="s">
        <v>18</v>
      </c>
      <c r="T3586">
        <v>-1.31562E-2</v>
      </c>
      <c r="U3586">
        <v>-1.1890700000000001E-2</v>
      </c>
      <c r="V3586">
        <v>-9.2533000000000008E-3</v>
      </c>
      <c r="W3586">
        <v>-7.4266000000000002E-3</v>
      </c>
      <c r="X3586">
        <v>-5.5998999999999997E-3</v>
      </c>
      <c r="Y3586">
        <v>-2.9624999999999999E-3</v>
      </c>
      <c r="Z3586">
        <v>-1.6969999999999999E-3</v>
      </c>
      <c r="AA3586">
        <v>-1.7831400000000001E-2</v>
      </c>
    </row>
    <row r="3587" spans="1:27" x14ac:dyDescent="0.2">
      <c r="A3587" t="s">
        <v>2550</v>
      </c>
      <c r="B3587" t="s">
        <v>35</v>
      </c>
      <c r="C3587" t="s">
        <v>765</v>
      </c>
      <c r="D3587" t="s">
        <v>15</v>
      </c>
      <c r="E3587" t="s">
        <v>20</v>
      </c>
      <c r="F3587">
        <v>10</v>
      </c>
      <c r="G3587">
        <v>3897.8</v>
      </c>
      <c r="H3587">
        <v>5626.6</v>
      </c>
      <c r="I3587">
        <v>0.4689178</v>
      </c>
      <c r="J3587">
        <v>0.46161059999999998</v>
      </c>
      <c r="K3587">
        <v>-7.3073000000000001E-3</v>
      </c>
      <c r="L3587">
        <v>3.8643000000000002E-3</v>
      </c>
      <c r="M3587">
        <v>-9.5049999999999996E-4</v>
      </c>
      <c r="N3587">
        <v>-1.36641E-2</v>
      </c>
      <c r="O3587">
        <v>3123.241</v>
      </c>
      <c r="P3587">
        <v>0.80128299999999997</v>
      </c>
      <c r="Q3587">
        <v>68.121967999999995</v>
      </c>
      <c r="R3587">
        <v>68.780990000000003</v>
      </c>
      <c r="S3587" t="s">
        <v>18</v>
      </c>
      <c r="T3587">
        <v>-1.36635E-2</v>
      </c>
      <c r="U3587">
        <v>-1.2259600000000001E-2</v>
      </c>
      <c r="V3587">
        <v>-9.3337000000000003E-3</v>
      </c>
      <c r="W3587">
        <v>-7.3073000000000001E-3</v>
      </c>
      <c r="X3587">
        <v>-5.2808000000000004E-3</v>
      </c>
      <c r="Y3587">
        <v>-2.3549999999999999E-3</v>
      </c>
      <c r="Z3587">
        <v>-9.5100000000000002E-4</v>
      </c>
      <c r="AA3587">
        <v>-1.5829900000000001E-2</v>
      </c>
    </row>
    <row r="3588" spans="1:27" x14ac:dyDescent="0.2">
      <c r="A3588" t="s">
        <v>2551</v>
      </c>
      <c r="B3588" t="s">
        <v>35</v>
      </c>
      <c r="C3588" t="s">
        <v>765</v>
      </c>
      <c r="D3588" t="s">
        <v>15</v>
      </c>
      <c r="E3588" t="s">
        <v>20</v>
      </c>
      <c r="F3588">
        <v>11</v>
      </c>
      <c r="G3588">
        <v>3897.8</v>
      </c>
      <c r="H3588">
        <v>5626.6</v>
      </c>
      <c r="I3588">
        <v>0.50066569999999999</v>
      </c>
      <c r="J3588">
        <v>0.49384139999999999</v>
      </c>
      <c r="K3588">
        <v>-6.8243000000000002E-3</v>
      </c>
      <c r="L3588">
        <v>4.1935000000000002E-3</v>
      </c>
      <c r="M3588">
        <v>7.3999999999999996E-5</v>
      </c>
      <c r="N3588">
        <v>-1.3722699999999999E-2</v>
      </c>
      <c r="O3588">
        <v>3123.241</v>
      </c>
      <c r="P3588">
        <v>0.80128299999999997</v>
      </c>
      <c r="Q3588">
        <v>71.683019000000002</v>
      </c>
      <c r="R3588">
        <v>68.780990000000003</v>
      </c>
      <c r="S3588" t="s">
        <v>18</v>
      </c>
      <c r="T3588">
        <v>-1.3722099999999999E-2</v>
      </c>
      <c r="U3588">
        <v>-1.21986E-2</v>
      </c>
      <c r="V3588">
        <v>-9.0234000000000009E-3</v>
      </c>
      <c r="W3588">
        <v>-6.8243000000000002E-3</v>
      </c>
      <c r="X3588">
        <v>-4.6252999999999997E-3</v>
      </c>
      <c r="Y3588">
        <v>-1.4501E-3</v>
      </c>
      <c r="Z3588">
        <v>7.3399999999999995E-5</v>
      </c>
      <c r="AA3588">
        <v>-1.38189E-2</v>
      </c>
    </row>
    <row r="3589" spans="1:27" x14ac:dyDescent="0.2">
      <c r="A3589" t="s">
        <v>2552</v>
      </c>
      <c r="B3589" t="s">
        <v>35</v>
      </c>
      <c r="C3589" t="s">
        <v>765</v>
      </c>
      <c r="D3589" t="s">
        <v>15</v>
      </c>
      <c r="E3589" t="s">
        <v>20</v>
      </c>
      <c r="F3589">
        <v>12</v>
      </c>
      <c r="G3589">
        <v>3897.8</v>
      </c>
      <c r="H3589">
        <v>5626.6</v>
      </c>
      <c r="I3589">
        <v>0.52554369999999995</v>
      </c>
      <c r="J3589">
        <v>0.5227427</v>
      </c>
      <c r="K3589">
        <v>-2.8010000000000001E-3</v>
      </c>
      <c r="L3589">
        <v>4.6018999999999999E-3</v>
      </c>
      <c r="M3589">
        <v>4.7691000000000001E-3</v>
      </c>
      <c r="N3589">
        <v>-1.0371200000000001E-2</v>
      </c>
      <c r="O3589">
        <v>3123.241</v>
      </c>
      <c r="P3589">
        <v>0.80128299999999997</v>
      </c>
      <c r="Q3589">
        <v>74.589213999999998</v>
      </c>
      <c r="R3589">
        <v>68.780990000000003</v>
      </c>
      <c r="S3589" t="s">
        <v>18</v>
      </c>
      <c r="T3589">
        <v>-1.03705E-2</v>
      </c>
      <c r="U3589">
        <v>-8.6986000000000008E-3</v>
      </c>
      <c r="V3589">
        <v>-5.2142999999999998E-3</v>
      </c>
      <c r="W3589">
        <v>-2.8010000000000001E-3</v>
      </c>
      <c r="X3589">
        <v>-3.8779999999999999E-4</v>
      </c>
      <c r="Y3589">
        <v>3.0966000000000001E-3</v>
      </c>
      <c r="Z3589">
        <v>4.7683999999999999E-3</v>
      </c>
      <c r="AA3589">
        <v>-5.3584000000000001E-3</v>
      </c>
    </row>
    <row r="3590" spans="1:27" x14ac:dyDescent="0.2">
      <c r="A3590" t="s">
        <v>2553</v>
      </c>
      <c r="B3590" t="s">
        <v>35</v>
      </c>
      <c r="C3590" t="s">
        <v>765</v>
      </c>
      <c r="D3590" t="s">
        <v>15</v>
      </c>
      <c r="E3590" t="s">
        <v>20</v>
      </c>
      <c r="F3590">
        <v>13</v>
      </c>
      <c r="G3590">
        <v>3897.8</v>
      </c>
      <c r="H3590">
        <v>5626.6</v>
      </c>
      <c r="I3590">
        <v>0.5499579</v>
      </c>
      <c r="J3590">
        <v>0.54856879999999997</v>
      </c>
      <c r="K3590">
        <v>-1.389E-3</v>
      </c>
      <c r="L3590">
        <v>4.8866999999999999E-3</v>
      </c>
      <c r="M3590">
        <v>6.6496000000000003E-3</v>
      </c>
      <c r="N3590">
        <v>-9.4275999999999995E-3</v>
      </c>
      <c r="O3590">
        <v>3123.241</v>
      </c>
      <c r="P3590">
        <v>0.80128299999999997</v>
      </c>
      <c r="Q3590">
        <v>76.289776000000003</v>
      </c>
      <c r="R3590">
        <v>68.780990000000003</v>
      </c>
      <c r="S3590" t="s">
        <v>18</v>
      </c>
      <c r="T3590">
        <v>-9.4269000000000002E-3</v>
      </c>
      <c r="U3590">
        <v>-7.6515999999999997E-3</v>
      </c>
      <c r="V3590">
        <v>-3.9516000000000004E-3</v>
      </c>
      <c r="W3590">
        <v>-1.389E-3</v>
      </c>
      <c r="X3590">
        <v>1.1735999999999999E-3</v>
      </c>
      <c r="Y3590">
        <v>4.8735999999999996E-3</v>
      </c>
      <c r="Z3590">
        <v>6.6489000000000001E-3</v>
      </c>
      <c r="AA3590">
        <v>-2.532E-3</v>
      </c>
    </row>
    <row r="3591" spans="1:27" x14ac:dyDescent="0.2">
      <c r="A3591" t="s">
        <v>2554</v>
      </c>
      <c r="B3591" t="s">
        <v>35</v>
      </c>
      <c r="C3591" t="s">
        <v>765</v>
      </c>
      <c r="D3591" t="s">
        <v>15</v>
      </c>
      <c r="E3591" t="s">
        <v>20</v>
      </c>
      <c r="F3591">
        <v>14</v>
      </c>
      <c r="G3591">
        <v>3897.8</v>
      </c>
      <c r="H3591">
        <v>5626.6</v>
      </c>
      <c r="I3591">
        <v>0.57140420000000003</v>
      </c>
      <c r="J3591">
        <v>0.57227380000000005</v>
      </c>
      <c r="K3591">
        <v>8.696E-4</v>
      </c>
      <c r="L3591">
        <v>5.1522E-3</v>
      </c>
      <c r="M3591">
        <v>9.3449999999999991E-3</v>
      </c>
      <c r="N3591">
        <v>-7.6058000000000002E-3</v>
      </c>
      <c r="O3591">
        <v>3123.241</v>
      </c>
      <c r="P3591">
        <v>0.80128299999999997</v>
      </c>
      <c r="Q3591">
        <v>77.126458</v>
      </c>
      <c r="R3591">
        <v>68.780990000000003</v>
      </c>
      <c r="S3591" t="s">
        <v>18</v>
      </c>
      <c r="T3591">
        <v>-7.6049999999999998E-3</v>
      </c>
      <c r="U3591">
        <v>-5.7331999999999999E-3</v>
      </c>
      <c r="V3591">
        <v>-1.8322E-3</v>
      </c>
      <c r="W3591">
        <v>8.696E-4</v>
      </c>
      <c r="X3591">
        <v>3.5714000000000002E-3</v>
      </c>
      <c r="Y3591">
        <v>7.4723999999999997E-3</v>
      </c>
      <c r="Z3591">
        <v>9.3442000000000004E-3</v>
      </c>
      <c r="AA3591">
        <v>1.5195E-3</v>
      </c>
    </row>
    <row r="3592" spans="1:27" x14ac:dyDescent="0.2">
      <c r="A3592" t="s">
        <v>2555</v>
      </c>
      <c r="B3592" t="s">
        <v>35</v>
      </c>
      <c r="C3592" t="s">
        <v>765</v>
      </c>
      <c r="D3592" t="s">
        <v>15</v>
      </c>
      <c r="E3592" t="s">
        <v>20</v>
      </c>
      <c r="F3592">
        <v>15</v>
      </c>
      <c r="G3592">
        <v>3897.8</v>
      </c>
      <c r="H3592">
        <v>5626.6</v>
      </c>
      <c r="I3592">
        <v>0.58691660000000001</v>
      </c>
      <c r="J3592">
        <v>0.59085940000000003</v>
      </c>
      <c r="K3592">
        <v>3.9427999999999998E-3</v>
      </c>
      <c r="L3592">
        <v>5.4159999999999998E-3</v>
      </c>
      <c r="M3592">
        <v>1.2852000000000001E-2</v>
      </c>
      <c r="N3592">
        <v>-4.9664000000000002E-3</v>
      </c>
      <c r="O3592">
        <v>3123.241</v>
      </c>
      <c r="P3592">
        <v>0.80128299999999997</v>
      </c>
      <c r="Q3592">
        <v>77.038272000000006</v>
      </c>
      <c r="R3592">
        <v>68.780990000000003</v>
      </c>
      <c r="S3592" t="s">
        <v>18</v>
      </c>
      <c r="T3592">
        <v>-4.9657E-3</v>
      </c>
      <c r="U3592">
        <v>-2.9979999999999998E-3</v>
      </c>
      <c r="V3592">
        <v>1.1027000000000001E-3</v>
      </c>
      <c r="W3592">
        <v>3.9427999999999998E-3</v>
      </c>
      <c r="X3592">
        <v>6.7828999999999997E-3</v>
      </c>
      <c r="Y3592">
        <v>1.08836E-2</v>
      </c>
      <c r="Z3592">
        <v>1.28512E-2</v>
      </c>
      <c r="AA3592">
        <v>6.6730000000000001E-3</v>
      </c>
    </row>
    <row r="3593" spans="1:27" x14ac:dyDescent="0.2">
      <c r="A3593" t="s">
        <v>2556</v>
      </c>
      <c r="B3593" t="s">
        <v>35</v>
      </c>
      <c r="C3593" t="s">
        <v>765</v>
      </c>
      <c r="D3593" t="s">
        <v>15</v>
      </c>
      <c r="E3593" t="s">
        <v>20</v>
      </c>
      <c r="F3593">
        <v>16</v>
      </c>
      <c r="G3593">
        <v>3897.8</v>
      </c>
      <c r="H3593">
        <v>5626.6</v>
      </c>
      <c r="I3593">
        <v>0.60417370000000004</v>
      </c>
      <c r="J3593">
        <v>0.6079698</v>
      </c>
      <c r="K3593">
        <v>3.7961000000000002E-3</v>
      </c>
      <c r="L3593">
        <v>5.6096999999999996E-3</v>
      </c>
      <c r="M3593">
        <v>1.30241E-2</v>
      </c>
      <c r="N3593">
        <v>-5.4318999999999999E-3</v>
      </c>
      <c r="O3593">
        <v>3123.241</v>
      </c>
      <c r="P3593">
        <v>0.80128299999999997</v>
      </c>
      <c r="Q3593">
        <v>76.682456999999999</v>
      </c>
      <c r="R3593">
        <v>68.780990000000003</v>
      </c>
      <c r="S3593" t="s">
        <v>18</v>
      </c>
      <c r="T3593">
        <v>-5.4311000000000003E-3</v>
      </c>
      <c r="U3593">
        <v>-3.3931E-3</v>
      </c>
      <c r="V3593">
        <v>8.5439999999999995E-4</v>
      </c>
      <c r="W3593">
        <v>3.7961000000000002E-3</v>
      </c>
      <c r="X3593">
        <v>6.7378999999999998E-3</v>
      </c>
      <c r="Y3593">
        <v>1.09853E-2</v>
      </c>
      <c r="Z3593">
        <v>1.30233E-2</v>
      </c>
      <c r="AA3593">
        <v>6.2439000000000001E-3</v>
      </c>
    </row>
    <row r="3594" spans="1:27" x14ac:dyDescent="0.2">
      <c r="A3594" t="s">
        <v>2557</v>
      </c>
      <c r="B3594" t="s">
        <v>35</v>
      </c>
      <c r="C3594" t="s">
        <v>765</v>
      </c>
      <c r="D3594" t="s">
        <v>15</v>
      </c>
      <c r="E3594" t="s">
        <v>20</v>
      </c>
      <c r="F3594">
        <v>17</v>
      </c>
      <c r="G3594">
        <v>3897.8</v>
      </c>
      <c r="H3594">
        <v>5626.6</v>
      </c>
      <c r="I3594">
        <v>0.60520459999999998</v>
      </c>
      <c r="J3594">
        <v>0.61426069999999999</v>
      </c>
      <c r="K3594">
        <v>9.0559999999999998E-3</v>
      </c>
      <c r="L3594">
        <v>5.6950999999999998E-3</v>
      </c>
      <c r="M3594">
        <v>1.84245E-2</v>
      </c>
      <c r="N3594">
        <v>-3.124E-4</v>
      </c>
      <c r="O3594">
        <v>3123.241</v>
      </c>
      <c r="P3594">
        <v>0.80128299999999997</v>
      </c>
      <c r="Q3594">
        <v>75.842039</v>
      </c>
      <c r="R3594">
        <v>68.780990000000003</v>
      </c>
      <c r="S3594" t="s">
        <v>19</v>
      </c>
      <c r="T3594">
        <v>-3.1159999999999998E-4</v>
      </c>
      <c r="U3594">
        <v>1.7574999999999999E-3</v>
      </c>
      <c r="V3594">
        <v>6.0695000000000002E-3</v>
      </c>
      <c r="W3594">
        <v>9.0559999999999998E-3</v>
      </c>
      <c r="X3594">
        <v>1.2042600000000001E-2</v>
      </c>
      <c r="Y3594">
        <v>1.63546E-2</v>
      </c>
      <c r="Z3594">
        <v>1.8423700000000001E-2</v>
      </c>
      <c r="AA3594">
        <v>1.4742999999999999E-2</v>
      </c>
    </row>
    <row r="3595" spans="1:27" x14ac:dyDescent="0.2">
      <c r="A3595" t="s">
        <v>2558</v>
      </c>
      <c r="B3595" t="s">
        <v>35</v>
      </c>
      <c r="C3595" t="s">
        <v>765</v>
      </c>
      <c r="D3595" t="s">
        <v>15</v>
      </c>
      <c r="E3595" t="s">
        <v>20</v>
      </c>
      <c r="F3595">
        <v>18</v>
      </c>
      <c r="G3595">
        <v>3897.8</v>
      </c>
      <c r="H3595">
        <v>5626.6</v>
      </c>
      <c r="I3595">
        <v>0.60949169999999997</v>
      </c>
      <c r="J3595">
        <v>0.61984150000000005</v>
      </c>
      <c r="K3595">
        <v>1.0349799999999999E-2</v>
      </c>
      <c r="L3595">
        <v>5.5528000000000001E-3</v>
      </c>
      <c r="M3595">
        <v>1.9484100000000001E-2</v>
      </c>
      <c r="N3595">
        <v>1.2155E-3</v>
      </c>
      <c r="O3595">
        <v>3123.241</v>
      </c>
      <c r="P3595">
        <v>0.80128299999999997</v>
      </c>
      <c r="Q3595">
        <v>74.675854999999999</v>
      </c>
      <c r="R3595">
        <v>68.780990000000003</v>
      </c>
      <c r="S3595" t="s">
        <v>19</v>
      </c>
      <c r="T3595">
        <v>1.2163E-3</v>
      </c>
      <c r="U3595">
        <v>3.2336000000000001E-3</v>
      </c>
      <c r="V3595">
        <v>7.4378999999999999E-3</v>
      </c>
      <c r="W3595">
        <v>1.0349799999999999E-2</v>
      </c>
      <c r="X3595">
        <v>1.32617E-2</v>
      </c>
      <c r="Y3595">
        <v>1.7465899999999999E-2</v>
      </c>
      <c r="Z3595">
        <v>1.9483299999999999E-2</v>
      </c>
      <c r="AA3595">
        <v>1.6697500000000001E-2</v>
      </c>
    </row>
    <row r="3596" spans="1:27" x14ac:dyDescent="0.2">
      <c r="A3596" t="s">
        <v>2559</v>
      </c>
      <c r="B3596" t="s">
        <v>35</v>
      </c>
      <c r="C3596" t="s">
        <v>765</v>
      </c>
      <c r="D3596" t="s">
        <v>15</v>
      </c>
      <c r="E3596" t="s">
        <v>20</v>
      </c>
      <c r="F3596">
        <v>19</v>
      </c>
      <c r="G3596">
        <v>3897.8</v>
      </c>
      <c r="H3596">
        <v>5626.6</v>
      </c>
      <c r="I3596">
        <v>0.60837870000000005</v>
      </c>
      <c r="J3596">
        <v>0.61833289999999996</v>
      </c>
      <c r="K3596">
        <v>9.9541999999999999E-3</v>
      </c>
      <c r="L3596">
        <v>5.2627000000000004E-3</v>
      </c>
      <c r="M3596">
        <v>1.8611300000000001E-2</v>
      </c>
      <c r="N3596">
        <v>1.297E-3</v>
      </c>
      <c r="O3596">
        <v>3123.241</v>
      </c>
      <c r="P3596">
        <v>0.80128299999999997</v>
      </c>
      <c r="Q3596">
        <v>72.803803000000002</v>
      </c>
      <c r="R3596">
        <v>68.780990000000003</v>
      </c>
      <c r="S3596" t="s">
        <v>19</v>
      </c>
      <c r="T3596">
        <v>1.2978E-3</v>
      </c>
      <c r="U3596">
        <v>3.2096999999999998E-3</v>
      </c>
      <c r="V3596">
        <v>7.1944000000000001E-3</v>
      </c>
      <c r="W3596">
        <v>9.9541999999999999E-3</v>
      </c>
      <c r="X3596">
        <v>1.27139E-2</v>
      </c>
      <c r="Y3596">
        <v>1.6698600000000001E-2</v>
      </c>
      <c r="Z3596">
        <v>1.8610600000000001E-2</v>
      </c>
      <c r="AA3596">
        <v>1.6098399999999999E-2</v>
      </c>
    </row>
    <row r="3597" spans="1:27" x14ac:dyDescent="0.2">
      <c r="A3597" t="s">
        <v>2560</v>
      </c>
      <c r="B3597" t="s">
        <v>35</v>
      </c>
      <c r="C3597" t="s">
        <v>765</v>
      </c>
      <c r="D3597" t="s">
        <v>15</v>
      </c>
      <c r="E3597" t="s">
        <v>20</v>
      </c>
      <c r="F3597">
        <v>20</v>
      </c>
      <c r="G3597">
        <v>3897.8</v>
      </c>
      <c r="H3597">
        <v>5626.6</v>
      </c>
      <c r="I3597">
        <v>0.61464050000000003</v>
      </c>
      <c r="J3597">
        <v>0.62018839999999997</v>
      </c>
      <c r="K3597">
        <v>5.5478999999999997E-3</v>
      </c>
      <c r="L3597">
        <v>4.9968E-3</v>
      </c>
      <c r="M3597">
        <v>1.3767700000000001E-2</v>
      </c>
      <c r="N3597">
        <v>-2.6718000000000002E-3</v>
      </c>
      <c r="O3597">
        <v>3123.241</v>
      </c>
      <c r="P3597">
        <v>0.80128299999999997</v>
      </c>
      <c r="Q3597">
        <v>70.187695000000005</v>
      </c>
      <c r="R3597">
        <v>68.780990000000003</v>
      </c>
      <c r="S3597" t="s">
        <v>19</v>
      </c>
      <c r="T3597">
        <v>-2.6710000000000002E-3</v>
      </c>
      <c r="U3597">
        <v>-8.5570000000000004E-4</v>
      </c>
      <c r="V3597">
        <v>2.9275999999999998E-3</v>
      </c>
      <c r="W3597">
        <v>5.5478999999999997E-3</v>
      </c>
      <c r="X3597">
        <v>8.1682999999999999E-3</v>
      </c>
      <c r="Y3597">
        <v>1.19516E-2</v>
      </c>
      <c r="Z3597">
        <v>1.37669E-2</v>
      </c>
      <c r="AA3597">
        <v>8.9455999999999997E-3</v>
      </c>
    </row>
    <row r="3598" spans="1:27" x14ac:dyDescent="0.2">
      <c r="A3598" t="s">
        <v>2561</v>
      </c>
      <c r="B3598" t="s">
        <v>35</v>
      </c>
      <c r="C3598" t="s">
        <v>765</v>
      </c>
      <c r="D3598" t="s">
        <v>15</v>
      </c>
      <c r="E3598" t="s">
        <v>20</v>
      </c>
      <c r="F3598">
        <v>21</v>
      </c>
      <c r="G3598">
        <v>3897.8</v>
      </c>
      <c r="H3598">
        <v>5626.6</v>
      </c>
      <c r="I3598">
        <v>0.6228032</v>
      </c>
      <c r="J3598">
        <v>0.62887630000000005</v>
      </c>
      <c r="K3598">
        <v>6.0732E-3</v>
      </c>
      <c r="L3598">
        <v>4.7958999999999996E-3</v>
      </c>
      <c r="M3598">
        <v>1.3962499999999999E-2</v>
      </c>
      <c r="N3598">
        <v>-1.8161E-3</v>
      </c>
      <c r="O3598">
        <v>3123.241</v>
      </c>
      <c r="P3598">
        <v>0.80128299999999997</v>
      </c>
      <c r="Q3598">
        <v>67.987737999999993</v>
      </c>
      <c r="R3598">
        <v>68.780990000000003</v>
      </c>
      <c r="S3598" t="s">
        <v>19</v>
      </c>
      <c r="T3598">
        <v>-1.8154E-3</v>
      </c>
      <c r="U3598">
        <v>-7.3100000000000001E-5</v>
      </c>
      <c r="V3598">
        <v>3.5582000000000001E-3</v>
      </c>
      <c r="W3598">
        <v>6.0732E-3</v>
      </c>
      <c r="X3598">
        <v>8.5882000000000007E-3</v>
      </c>
      <c r="Y3598">
        <v>1.22194E-2</v>
      </c>
      <c r="Z3598">
        <v>1.39618E-2</v>
      </c>
      <c r="AA3598">
        <v>9.6571999999999995E-3</v>
      </c>
    </row>
    <row r="3599" spans="1:27" x14ac:dyDescent="0.2">
      <c r="A3599" t="s">
        <v>2562</v>
      </c>
      <c r="B3599" t="s">
        <v>35</v>
      </c>
      <c r="C3599" t="s">
        <v>765</v>
      </c>
      <c r="D3599" t="s">
        <v>15</v>
      </c>
      <c r="E3599" t="s">
        <v>20</v>
      </c>
      <c r="F3599">
        <v>22</v>
      </c>
      <c r="G3599">
        <v>3897.8</v>
      </c>
      <c r="H3599">
        <v>5626.6</v>
      </c>
      <c r="I3599">
        <v>0.60751489999999997</v>
      </c>
      <c r="J3599">
        <v>0.60418899999999998</v>
      </c>
      <c r="K3599">
        <v>-3.3259000000000001E-3</v>
      </c>
      <c r="L3599">
        <v>4.5383999999999997E-3</v>
      </c>
      <c r="M3599">
        <v>4.1396999999999996E-3</v>
      </c>
      <c r="N3599">
        <v>-1.0791500000000001E-2</v>
      </c>
      <c r="O3599">
        <v>3123.241</v>
      </c>
      <c r="P3599">
        <v>0.80128299999999997</v>
      </c>
      <c r="Q3599">
        <v>66.673578000000006</v>
      </c>
      <c r="R3599">
        <v>68.780990000000003</v>
      </c>
      <c r="S3599" t="s">
        <v>18</v>
      </c>
      <c r="T3599">
        <v>-1.07908E-2</v>
      </c>
      <c r="U3599">
        <v>-9.1420000000000008E-3</v>
      </c>
      <c r="V3599">
        <v>-5.7057999999999996E-3</v>
      </c>
      <c r="W3599">
        <v>-3.3259000000000001E-3</v>
      </c>
      <c r="X3599">
        <v>-9.4600000000000001E-4</v>
      </c>
      <c r="Y3599">
        <v>2.4903E-3</v>
      </c>
      <c r="Z3599">
        <v>4.1390999999999997E-3</v>
      </c>
      <c r="AA3599">
        <v>-5.5047000000000004E-3</v>
      </c>
    </row>
    <row r="3600" spans="1:27" x14ac:dyDescent="0.2">
      <c r="A3600" t="s">
        <v>2563</v>
      </c>
      <c r="B3600" t="s">
        <v>35</v>
      </c>
      <c r="C3600" t="s">
        <v>765</v>
      </c>
      <c r="D3600" t="s">
        <v>15</v>
      </c>
      <c r="E3600" t="s">
        <v>20</v>
      </c>
      <c r="F3600">
        <v>23</v>
      </c>
      <c r="G3600">
        <v>3897.8</v>
      </c>
      <c r="H3600">
        <v>5626.6</v>
      </c>
      <c r="I3600">
        <v>0.55010250000000005</v>
      </c>
      <c r="J3600">
        <v>0.54704249999999999</v>
      </c>
      <c r="K3600">
        <v>-3.0599999999999998E-3</v>
      </c>
      <c r="L3600">
        <v>4.3280000000000002E-3</v>
      </c>
      <c r="M3600">
        <v>4.0596E-3</v>
      </c>
      <c r="N3600">
        <v>-1.0179499999999999E-2</v>
      </c>
      <c r="O3600">
        <v>3123.241</v>
      </c>
      <c r="P3600">
        <v>0.80128299999999997</v>
      </c>
      <c r="Q3600">
        <v>65.874500999999995</v>
      </c>
      <c r="R3600">
        <v>68.780990000000003</v>
      </c>
      <c r="S3600" t="s">
        <v>18</v>
      </c>
      <c r="T3600">
        <v>-1.0178899999999999E-2</v>
      </c>
      <c r="U3600">
        <v>-8.6064999999999996E-3</v>
      </c>
      <c r="V3600">
        <v>-5.3296000000000003E-3</v>
      </c>
      <c r="W3600">
        <v>-3.0599999999999998E-3</v>
      </c>
      <c r="X3600">
        <v>-7.9040000000000002E-4</v>
      </c>
      <c r="Y3600">
        <v>2.4865999999999998E-3</v>
      </c>
      <c r="Z3600">
        <v>4.0588999999999998E-3</v>
      </c>
      <c r="AA3600">
        <v>-5.5937000000000001E-3</v>
      </c>
    </row>
    <row r="3601" spans="1:27" x14ac:dyDescent="0.2">
      <c r="A3601" t="s">
        <v>2564</v>
      </c>
      <c r="B3601" t="s">
        <v>35</v>
      </c>
      <c r="C3601" t="s">
        <v>765</v>
      </c>
      <c r="D3601" t="s">
        <v>15</v>
      </c>
      <c r="E3601" t="s">
        <v>20</v>
      </c>
      <c r="F3601">
        <v>24</v>
      </c>
      <c r="G3601">
        <v>3897.8</v>
      </c>
      <c r="H3601">
        <v>5626.6</v>
      </c>
      <c r="I3601">
        <v>0.47920170000000001</v>
      </c>
      <c r="J3601">
        <v>0.47328890000000001</v>
      </c>
      <c r="K3601">
        <v>-5.9128000000000002E-3</v>
      </c>
      <c r="L3601">
        <v>3.8738000000000002E-3</v>
      </c>
      <c r="M3601">
        <v>4.595E-4</v>
      </c>
      <c r="N3601">
        <v>-1.22852E-2</v>
      </c>
      <c r="O3601">
        <v>3123.241</v>
      </c>
      <c r="P3601">
        <v>0.80128299999999997</v>
      </c>
      <c r="Q3601">
        <v>65.222399999999993</v>
      </c>
      <c r="R3601">
        <v>68.780990000000003</v>
      </c>
      <c r="S3601" t="s">
        <v>18</v>
      </c>
      <c r="T3601">
        <v>-1.22846E-2</v>
      </c>
      <c r="U3601">
        <v>-1.0877299999999999E-2</v>
      </c>
      <c r="V3601">
        <v>-7.9442000000000002E-3</v>
      </c>
      <c r="W3601">
        <v>-5.9128000000000002E-3</v>
      </c>
      <c r="X3601">
        <v>-3.8814000000000001E-3</v>
      </c>
      <c r="Y3601">
        <v>-9.4839999999999996E-4</v>
      </c>
      <c r="Z3601">
        <v>4.5899999999999999E-4</v>
      </c>
      <c r="AA3601">
        <v>-1.2493000000000001E-2</v>
      </c>
    </row>
    <row r="3602" spans="1:27" x14ac:dyDescent="0.2">
      <c r="A3602" t="s">
        <v>9030</v>
      </c>
      <c r="B3602" t="s">
        <v>34</v>
      </c>
      <c r="C3602" t="s">
        <v>958</v>
      </c>
      <c r="D3602" t="s">
        <v>37</v>
      </c>
      <c r="E3602" t="s">
        <v>20</v>
      </c>
      <c r="F3602">
        <v>1</v>
      </c>
      <c r="G3602">
        <v>40639</v>
      </c>
      <c r="H3602">
        <v>35995</v>
      </c>
      <c r="I3602">
        <v>0.43579129999999999</v>
      </c>
      <c r="J3602">
        <v>0.43869740000000002</v>
      </c>
      <c r="K3602">
        <v>2.9061E-3</v>
      </c>
      <c r="L3602">
        <v>3.2117000000000001E-3</v>
      </c>
      <c r="M3602">
        <v>8.1893000000000001E-3</v>
      </c>
      <c r="N3602">
        <v>-2.3771E-3</v>
      </c>
      <c r="O3602">
        <v>40639</v>
      </c>
      <c r="Q3602">
        <v>61.424706</v>
      </c>
      <c r="R3602">
        <v>66.109418000000005</v>
      </c>
      <c r="S3602" t="s">
        <v>17</v>
      </c>
      <c r="T3602">
        <v>-2.3766999999999998E-3</v>
      </c>
      <c r="U3602">
        <v>-1.2099000000000001E-3</v>
      </c>
      <c r="V3602">
        <v>1.2218999999999999E-3</v>
      </c>
      <c r="W3602">
        <v>2.9061E-3</v>
      </c>
      <c r="X3602">
        <v>4.5903000000000003E-3</v>
      </c>
      <c r="Y3602">
        <v>7.0219999999999996E-3</v>
      </c>
      <c r="Z3602">
        <v>8.1889000000000007E-3</v>
      </c>
      <c r="AA3602">
        <v>6.6243999999999999E-3</v>
      </c>
    </row>
    <row r="3603" spans="1:27" x14ac:dyDescent="0.2">
      <c r="A3603" t="s">
        <v>9031</v>
      </c>
      <c r="B3603" t="s">
        <v>34</v>
      </c>
      <c r="C3603" t="s">
        <v>958</v>
      </c>
      <c r="D3603" t="s">
        <v>37</v>
      </c>
      <c r="E3603" t="s">
        <v>20</v>
      </c>
      <c r="F3603">
        <v>2</v>
      </c>
      <c r="G3603">
        <v>40639</v>
      </c>
      <c r="H3603">
        <v>35995</v>
      </c>
      <c r="I3603">
        <v>0.39665450000000002</v>
      </c>
      <c r="J3603">
        <v>0.40111150000000001</v>
      </c>
      <c r="K3603">
        <v>4.457E-3</v>
      </c>
      <c r="L3603">
        <v>3.0021000000000002E-3</v>
      </c>
      <c r="M3603">
        <v>9.3953999999999999E-3</v>
      </c>
      <c r="N3603">
        <v>-4.8149999999999999E-4</v>
      </c>
      <c r="O3603">
        <v>40639</v>
      </c>
      <c r="Q3603">
        <v>60.105941999999999</v>
      </c>
      <c r="R3603">
        <v>66.109418000000005</v>
      </c>
      <c r="S3603" t="s">
        <v>17</v>
      </c>
      <c r="T3603">
        <v>-4.8099999999999998E-4</v>
      </c>
      <c r="U3603">
        <v>6.0959999999999996E-4</v>
      </c>
      <c r="V3603">
        <v>2.8827000000000002E-3</v>
      </c>
      <c r="W3603">
        <v>4.457E-3</v>
      </c>
      <c r="X3603">
        <v>6.0312999999999999E-3</v>
      </c>
      <c r="Y3603">
        <v>8.3043000000000006E-3</v>
      </c>
      <c r="Z3603">
        <v>9.3950000000000006E-3</v>
      </c>
      <c r="AA3603">
        <v>1.11115E-2</v>
      </c>
    </row>
    <row r="3604" spans="1:27" x14ac:dyDescent="0.2">
      <c r="A3604" t="s">
        <v>9032</v>
      </c>
      <c r="B3604" t="s">
        <v>34</v>
      </c>
      <c r="C3604" t="s">
        <v>958</v>
      </c>
      <c r="D3604" t="s">
        <v>37</v>
      </c>
      <c r="E3604" t="s">
        <v>20</v>
      </c>
      <c r="F3604">
        <v>3</v>
      </c>
      <c r="G3604">
        <v>40639</v>
      </c>
      <c r="H3604">
        <v>35995</v>
      </c>
      <c r="I3604">
        <v>0.3733186</v>
      </c>
      <c r="J3604">
        <v>0.37554369999999998</v>
      </c>
      <c r="K3604">
        <v>2.2250999999999998E-3</v>
      </c>
      <c r="L3604">
        <v>2.5495000000000001E-3</v>
      </c>
      <c r="M3604">
        <v>6.4190000000000002E-3</v>
      </c>
      <c r="N3604">
        <v>-1.9688000000000002E-3</v>
      </c>
      <c r="O3604">
        <v>40639</v>
      </c>
      <c r="Q3604">
        <v>59.822558999999998</v>
      </c>
      <c r="R3604">
        <v>66.109418000000005</v>
      </c>
      <c r="S3604" t="s">
        <v>17</v>
      </c>
      <c r="T3604">
        <v>-1.9685000000000002E-3</v>
      </c>
      <c r="U3604">
        <v>-1.0422000000000001E-3</v>
      </c>
      <c r="V3604">
        <v>8.8809999999999996E-4</v>
      </c>
      <c r="W3604">
        <v>2.2250999999999998E-3</v>
      </c>
      <c r="X3604">
        <v>3.5620999999999999E-3</v>
      </c>
      <c r="Y3604">
        <v>5.4923999999999997E-3</v>
      </c>
      <c r="Z3604">
        <v>6.4187000000000003E-3</v>
      </c>
      <c r="AA3604">
        <v>5.9249999999999997E-3</v>
      </c>
    </row>
    <row r="3605" spans="1:27" x14ac:dyDescent="0.2">
      <c r="A3605" t="s">
        <v>9033</v>
      </c>
      <c r="B3605" t="s">
        <v>34</v>
      </c>
      <c r="C3605" t="s">
        <v>958</v>
      </c>
      <c r="D3605" t="s">
        <v>37</v>
      </c>
      <c r="E3605" t="s">
        <v>20</v>
      </c>
      <c r="F3605">
        <v>4</v>
      </c>
      <c r="G3605">
        <v>40639</v>
      </c>
      <c r="H3605">
        <v>35995</v>
      </c>
      <c r="I3605">
        <v>0.35947309999999999</v>
      </c>
      <c r="J3605">
        <v>0.35954799999999998</v>
      </c>
      <c r="K3605">
        <v>7.4900000000000005E-5</v>
      </c>
      <c r="L3605">
        <v>2.3262000000000001E-3</v>
      </c>
      <c r="M3605">
        <v>3.9015E-3</v>
      </c>
      <c r="N3605">
        <v>-3.7518E-3</v>
      </c>
      <c r="O3605">
        <v>40639</v>
      </c>
      <c r="Q3605">
        <v>59.139189000000002</v>
      </c>
      <c r="R3605">
        <v>66.109418000000005</v>
      </c>
      <c r="S3605" t="s">
        <v>17</v>
      </c>
      <c r="T3605">
        <v>-3.7513999999999998E-3</v>
      </c>
      <c r="U3605">
        <v>-2.9063000000000001E-3</v>
      </c>
      <c r="V3605">
        <v>-1.145E-3</v>
      </c>
      <c r="W3605">
        <v>7.4900000000000005E-5</v>
      </c>
      <c r="X3605">
        <v>1.2947E-3</v>
      </c>
      <c r="Y3605">
        <v>3.0560000000000001E-3</v>
      </c>
      <c r="Z3605">
        <v>3.9012000000000001E-3</v>
      </c>
      <c r="AA3605">
        <v>2.0819999999999999E-4</v>
      </c>
    </row>
    <row r="3606" spans="1:27" x14ac:dyDescent="0.2">
      <c r="A3606" t="s">
        <v>9034</v>
      </c>
      <c r="B3606" t="s">
        <v>34</v>
      </c>
      <c r="C3606" t="s">
        <v>958</v>
      </c>
      <c r="D3606" t="s">
        <v>37</v>
      </c>
      <c r="E3606" t="s">
        <v>20</v>
      </c>
      <c r="F3606">
        <v>5</v>
      </c>
      <c r="G3606">
        <v>40639</v>
      </c>
      <c r="H3606">
        <v>35995</v>
      </c>
      <c r="I3606">
        <v>0.35326000000000002</v>
      </c>
      <c r="J3606">
        <v>0.35258899999999999</v>
      </c>
      <c r="K3606">
        <v>-6.711E-4</v>
      </c>
      <c r="L3606">
        <v>2.1679999999999998E-3</v>
      </c>
      <c r="M3606">
        <v>2.8953E-3</v>
      </c>
      <c r="N3606">
        <v>-4.2374999999999999E-3</v>
      </c>
      <c r="O3606">
        <v>40639</v>
      </c>
      <c r="Q3606">
        <v>58.446207999999999</v>
      </c>
      <c r="R3606">
        <v>66.109418000000005</v>
      </c>
      <c r="S3606" t="s">
        <v>17</v>
      </c>
      <c r="T3606">
        <v>-4.2372E-3</v>
      </c>
      <c r="U3606">
        <v>-3.4494999999999999E-3</v>
      </c>
      <c r="V3606">
        <v>-1.8079999999999999E-3</v>
      </c>
      <c r="W3606">
        <v>-6.711E-4</v>
      </c>
      <c r="X3606">
        <v>4.6579999999999999E-4</v>
      </c>
      <c r="Y3606">
        <v>2.1072999999999999E-3</v>
      </c>
      <c r="Z3606">
        <v>2.895E-3</v>
      </c>
      <c r="AA3606">
        <v>-1.9032999999999999E-3</v>
      </c>
    </row>
    <row r="3607" spans="1:27" x14ac:dyDescent="0.2">
      <c r="A3607" t="s">
        <v>9035</v>
      </c>
      <c r="B3607" t="s">
        <v>34</v>
      </c>
      <c r="C3607" t="s">
        <v>958</v>
      </c>
      <c r="D3607" t="s">
        <v>37</v>
      </c>
      <c r="E3607" t="s">
        <v>20</v>
      </c>
      <c r="F3607">
        <v>6</v>
      </c>
      <c r="G3607">
        <v>40639</v>
      </c>
      <c r="H3607">
        <v>35995</v>
      </c>
      <c r="I3607">
        <v>0.36089690000000002</v>
      </c>
      <c r="J3607">
        <v>0.361124</v>
      </c>
      <c r="K3607">
        <v>2.2709999999999999E-4</v>
      </c>
      <c r="L3607">
        <v>2.1061000000000001E-3</v>
      </c>
      <c r="M3607">
        <v>3.6917E-3</v>
      </c>
      <c r="N3607">
        <v>-3.2374999999999999E-3</v>
      </c>
      <c r="O3607">
        <v>40639</v>
      </c>
      <c r="Q3607">
        <v>57.704501999999998</v>
      </c>
      <c r="R3607">
        <v>66.109418000000005</v>
      </c>
      <c r="S3607" t="s">
        <v>17</v>
      </c>
      <c r="T3607">
        <v>-3.2372E-3</v>
      </c>
      <c r="U3607">
        <v>-2.4721000000000001E-3</v>
      </c>
      <c r="V3607">
        <v>-8.7739999999999997E-4</v>
      </c>
      <c r="W3607">
        <v>2.2709999999999999E-4</v>
      </c>
      <c r="X3607">
        <v>1.3315E-3</v>
      </c>
      <c r="Y3607">
        <v>2.9261999999999999E-3</v>
      </c>
      <c r="Z3607">
        <v>3.6914000000000001E-3</v>
      </c>
      <c r="AA3607">
        <v>6.288E-4</v>
      </c>
    </row>
    <row r="3608" spans="1:27" x14ac:dyDescent="0.2">
      <c r="A3608" t="s">
        <v>9036</v>
      </c>
      <c r="B3608" t="s">
        <v>34</v>
      </c>
      <c r="C3608" t="s">
        <v>958</v>
      </c>
      <c r="D3608" t="s">
        <v>37</v>
      </c>
      <c r="E3608" t="s">
        <v>20</v>
      </c>
      <c r="F3608">
        <v>7</v>
      </c>
      <c r="G3608">
        <v>40639</v>
      </c>
      <c r="H3608">
        <v>35995</v>
      </c>
      <c r="I3608">
        <v>0.38841100000000001</v>
      </c>
      <c r="J3608">
        <v>0.3889145</v>
      </c>
      <c r="K3608">
        <v>5.0350000000000004E-4</v>
      </c>
      <c r="L3608">
        <v>2.2263999999999999E-3</v>
      </c>
      <c r="M3608">
        <v>4.1659000000000002E-3</v>
      </c>
      <c r="N3608">
        <v>-3.1589000000000001E-3</v>
      </c>
      <c r="O3608">
        <v>40639</v>
      </c>
      <c r="Q3608">
        <v>57.386797999999999</v>
      </c>
      <c r="R3608">
        <v>66.109418000000005</v>
      </c>
      <c r="S3608" t="s">
        <v>17</v>
      </c>
      <c r="T3608">
        <v>-3.1586000000000001E-3</v>
      </c>
      <c r="U3608">
        <v>-2.3497000000000001E-3</v>
      </c>
      <c r="V3608">
        <v>-6.6399999999999999E-4</v>
      </c>
      <c r="W3608">
        <v>5.0350000000000004E-4</v>
      </c>
      <c r="X3608">
        <v>1.671E-3</v>
      </c>
      <c r="Y3608">
        <v>3.3566999999999998E-3</v>
      </c>
      <c r="Z3608">
        <v>4.1654999999999999E-3</v>
      </c>
      <c r="AA3608">
        <v>1.2945999999999999E-3</v>
      </c>
    </row>
    <row r="3609" spans="1:27" x14ac:dyDescent="0.2">
      <c r="A3609" t="s">
        <v>9037</v>
      </c>
      <c r="B3609" t="s">
        <v>34</v>
      </c>
      <c r="C3609" t="s">
        <v>958</v>
      </c>
      <c r="D3609" t="s">
        <v>37</v>
      </c>
      <c r="E3609" t="s">
        <v>20</v>
      </c>
      <c r="F3609">
        <v>8</v>
      </c>
      <c r="G3609">
        <v>40639</v>
      </c>
      <c r="H3609">
        <v>35995</v>
      </c>
      <c r="I3609">
        <v>0.43541370000000001</v>
      </c>
      <c r="J3609">
        <v>0.43337910000000002</v>
      </c>
      <c r="K3609">
        <v>-2.0347E-3</v>
      </c>
      <c r="L3609">
        <v>2.4003000000000002E-3</v>
      </c>
      <c r="M3609">
        <v>1.9138E-3</v>
      </c>
      <c r="N3609">
        <v>-5.9832000000000002E-3</v>
      </c>
      <c r="O3609">
        <v>40639</v>
      </c>
      <c r="Q3609">
        <v>56.969372999999997</v>
      </c>
      <c r="R3609">
        <v>66.109418000000005</v>
      </c>
      <c r="S3609" t="s">
        <v>17</v>
      </c>
      <c r="T3609">
        <v>-5.9829000000000002E-3</v>
      </c>
      <c r="U3609">
        <v>-5.1108000000000004E-3</v>
      </c>
      <c r="V3609">
        <v>-3.2934000000000001E-3</v>
      </c>
      <c r="W3609">
        <v>-2.0347E-3</v>
      </c>
      <c r="X3609">
        <v>-7.76E-4</v>
      </c>
      <c r="Y3609">
        <v>1.0414000000000001E-3</v>
      </c>
      <c r="Z3609">
        <v>1.9134E-3</v>
      </c>
      <c r="AA3609">
        <v>-4.6950000000000004E-3</v>
      </c>
    </row>
    <row r="3610" spans="1:27" x14ac:dyDescent="0.2">
      <c r="A3610" t="s">
        <v>9038</v>
      </c>
      <c r="B3610" t="s">
        <v>34</v>
      </c>
      <c r="C3610" t="s">
        <v>958</v>
      </c>
      <c r="D3610" t="s">
        <v>37</v>
      </c>
      <c r="E3610" t="s">
        <v>20</v>
      </c>
      <c r="F3610">
        <v>9</v>
      </c>
      <c r="G3610">
        <v>40639</v>
      </c>
      <c r="H3610">
        <v>35995</v>
      </c>
      <c r="I3610">
        <v>0.48782969999999998</v>
      </c>
      <c r="J3610">
        <v>0.48320930000000001</v>
      </c>
      <c r="K3610">
        <v>-4.6204000000000002E-3</v>
      </c>
      <c r="L3610">
        <v>2.6930000000000001E-3</v>
      </c>
      <c r="M3610">
        <v>-1.9039999999999999E-4</v>
      </c>
      <c r="N3610">
        <v>-9.0504000000000001E-3</v>
      </c>
      <c r="O3610">
        <v>40639</v>
      </c>
      <c r="Q3610">
        <v>60.788117</v>
      </c>
      <c r="R3610">
        <v>66.109418000000005</v>
      </c>
      <c r="S3610" t="s">
        <v>17</v>
      </c>
      <c r="T3610">
        <v>-9.0500000000000008E-3</v>
      </c>
      <c r="U3610">
        <v>-8.0716999999999994E-3</v>
      </c>
      <c r="V3610">
        <v>-6.0325999999999999E-3</v>
      </c>
      <c r="W3610">
        <v>-4.6204000000000002E-3</v>
      </c>
      <c r="X3610">
        <v>-3.2082E-3</v>
      </c>
      <c r="Y3610">
        <v>-1.1692E-3</v>
      </c>
      <c r="Z3610">
        <v>-1.908E-4</v>
      </c>
      <c r="AA3610">
        <v>-9.5618999999999999E-3</v>
      </c>
    </row>
    <row r="3611" spans="1:27" x14ac:dyDescent="0.2">
      <c r="A3611" t="s">
        <v>9039</v>
      </c>
      <c r="B3611" t="s">
        <v>34</v>
      </c>
      <c r="C3611" t="s">
        <v>958</v>
      </c>
      <c r="D3611" t="s">
        <v>37</v>
      </c>
      <c r="E3611" t="s">
        <v>20</v>
      </c>
      <c r="F3611">
        <v>10</v>
      </c>
      <c r="G3611">
        <v>40639</v>
      </c>
      <c r="H3611">
        <v>35995</v>
      </c>
      <c r="I3611">
        <v>0.52453269999999996</v>
      </c>
      <c r="J3611">
        <v>0.51840339999999996</v>
      </c>
      <c r="K3611">
        <v>-6.1292999999999999E-3</v>
      </c>
      <c r="L3611">
        <v>2.8251000000000001E-3</v>
      </c>
      <c r="M3611">
        <v>-1.482E-3</v>
      </c>
      <c r="N3611">
        <v>-1.07765E-2</v>
      </c>
      <c r="O3611">
        <v>40639</v>
      </c>
      <c r="Q3611">
        <v>66.894531999999998</v>
      </c>
      <c r="R3611">
        <v>66.109418000000005</v>
      </c>
      <c r="S3611" t="s">
        <v>17</v>
      </c>
      <c r="T3611">
        <v>-1.07761E-2</v>
      </c>
      <c r="U3611">
        <v>-9.7497E-3</v>
      </c>
      <c r="V3611">
        <v>-7.6106999999999998E-3</v>
      </c>
      <c r="W3611">
        <v>-6.1292999999999999E-3</v>
      </c>
      <c r="X3611">
        <v>-4.6477999999999997E-3</v>
      </c>
      <c r="Y3611">
        <v>-2.5087999999999998E-3</v>
      </c>
      <c r="Z3611">
        <v>-1.4824E-3</v>
      </c>
      <c r="AA3611">
        <v>-1.18234E-2</v>
      </c>
    </row>
    <row r="3612" spans="1:27" x14ac:dyDescent="0.2">
      <c r="A3612" t="s">
        <v>9040</v>
      </c>
      <c r="B3612" t="s">
        <v>34</v>
      </c>
      <c r="C3612" t="s">
        <v>958</v>
      </c>
      <c r="D3612" t="s">
        <v>37</v>
      </c>
      <c r="E3612" t="s">
        <v>20</v>
      </c>
      <c r="F3612">
        <v>11</v>
      </c>
      <c r="G3612">
        <v>40639</v>
      </c>
      <c r="H3612">
        <v>35995</v>
      </c>
      <c r="I3612">
        <v>0.54707410000000001</v>
      </c>
      <c r="J3612">
        <v>0.53788970000000003</v>
      </c>
      <c r="K3612">
        <v>-9.1844000000000005E-3</v>
      </c>
      <c r="L3612">
        <v>2.9337E-3</v>
      </c>
      <c r="M3612">
        <v>-4.3584000000000001E-3</v>
      </c>
      <c r="N3612">
        <v>-1.4010399999999999E-2</v>
      </c>
      <c r="O3612">
        <v>40639</v>
      </c>
      <c r="Q3612">
        <v>71.328329999999994</v>
      </c>
      <c r="R3612">
        <v>66.109418000000005</v>
      </c>
      <c r="S3612" t="s">
        <v>17</v>
      </c>
      <c r="T3612">
        <v>-1.401E-2</v>
      </c>
      <c r="U3612">
        <v>-1.29441E-2</v>
      </c>
      <c r="V3612">
        <v>-1.07229E-2</v>
      </c>
      <c r="W3612">
        <v>-9.1844000000000005E-3</v>
      </c>
      <c r="X3612">
        <v>-7.6458999999999997E-3</v>
      </c>
      <c r="Y3612">
        <v>-5.4245999999999999E-3</v>
      </c>
      <c r="Z3612">
        <v>-4.3588000000000003E-3</v>
      </c>
      <c r="AA3612">
        <v>-1.70749E-2</v>
      </c>
    </row>
    <row r="3613" spans="1:27" x14ac:dyDescent="0.2">
      <c r="A3613" t="s">
        <v>9041</v>
      </c>
      <c r="B3613" t="s">
        <v>34</v>
      </c>
      <c r="C3613" t="s">
        <v>958</v>
      </c>
      <c r="D3613" t="s">
        <v>37</v>
      </c>
      <c r="E3613" t="s">
        <v>20</v>
      </c>
      <c r="F3613">
        <v>12</v>
      </c>
      <c r="G3613">
        <v>40639</v>
      </c>
      <c r="H3613">
        <v>35995</v>
      </c>
      <c r="I3613">
        <v>0.55637040000000004</v>
      </c>
      <c r="J3613">
        <v>0.54915659999999999</v>
      </c>
      <c r="K3613">
        <v>-7.2138000000000002E-3</v>
      </c>
      <c r="L3613">
        <v>2.9482000000000002E-3</v>
      </c>
      <c r="M3613">
        <v>-2.3641000000000001E-3</v>
      </c>
      <c r="N3613">
        <v>-1.20635E-2</v>
      </c>
      <c r="O3613">
        <v>40639</v>
      </c>
      <c r="Q3613">
        <v>74.690663999999998</v>
      </c>
      <c r="R3613">
        <v>66.109418000000005</v>
      </c>
      <c r="S3613" t="s">
        <v>17</v>
      </c>
      <c r="T3613">
        <v>-1.20631E-2</v>
      </c>
      <c r="U3613">
        <v>-1.0992E-2</v>
      </c>
      <c r="V3613">
        <v>-8.7597999999999999E-3</v>
      </c>
      <c r="W3613">
        <v>-7.2138000000000002E-3</v>
      </c>
      <c r="X3613">
        <v>-5.6677999999999997E-3</v>
      </c>
      <c r="Y3613">
        <v>-3.4356E-3</v>
      </c>
      <c r="Z3613">
        <v>-2.3644999999999998E-3</v>
      </c>
      <c r="AA3613">
        <v>-1.3136200000000001E-2</v>
      </c>
    </row>
    <row r="3614" spans="1:27" x14ac:dyDescent="0.2">
      <c r="A3614" t="s">
        <v>9042</v>
      </c>
      <c r="B3614" t="s">
        <v>34</v>
      </c>
      <c r="C3614" t="s">
        <v>958</v>
      </c>
      <c r="D3614" t="s">
        <v>37</v>
      </c>
      <c r="E3614" t="s">
        <v>20</v>
      </c>
      <c r="F3614">
        <v>13</v>
      </c>
      <c r="G3614">
        <v>40639</v>
      </c>
      <c r="H3614">
        <v>35995</v>
      </c>
      <c r="I3614">
        <v>0.56056289999999998</v>
      </c>
      <c r="J3614">
        <v>0.55615159999999997</v>
      </c>
      <c r="K3614">
        <v>-4.4112999999999999E-3</v>
      </c>
      <c r="L3614">
        <v>3.1159999999999998E-3</v>
      </c>
      <c r="M3614">
        <v>7.1449999999999997E-4</v>
      </c>
      <c r="N3614">
        <v>-9.5370000000000003E-3</v>
      </c>
      <c r="O3614">
        <v>40639</v>
      </c>
      <c r="Q3614">
        <v>76.391932999999995</v>
      </c>
      <c r="R3614">
        <v>66.109418000000005</v>
      </c>
      <c r="S3614" t="s">
        <v>17</v>
      </c>
      <c r="T3614">
        <v>-9.5365999999999992E-3</v>
      </c>
      <c r="U3614">
        <v>-8.4045000000000005E-3</v>
      </c>
      <c r="V3614">
        <v>-6.0453E-3</v>
      </c>
      <c r="W3614">
        <v>-4.4112999999999999E-3</v>
      </c>
      <c r="X3614">
        <v>-2.7772999999999999E-3</v>
      </c>
      <c r="Y3614">
        <v>-4.1800000000000002E-4</v>
      </c>
      <c r="Z3614">
        <v>7.1400000000000001E-4</v>
      </c>
      <c r="AA3614">
        <v>-7.9317999999999993E-3</v>
      </c>
    </row>
    <row r="3615" spans="1:27" x14ac:dyDescent="0.2">
      <c r="A3615" t="s">
        <v>9043</v>
      </c>
      <c r="B3615" t="s">
        <v>34</v>
      </c>
      <c r="C3615" t="s">
        <v>958</v>
      </c>
      <c r="D3615" t="s">
        <v>37</v>
      </c>
      <c r="E3615" t="s">
        <v>20</v>
      </c>
      <c r="F3615">
        <v>14</v>
      </c>
      <c r="G3615">
        <v>40639</v>
      </c>
      <c r="H3615">
        <v>35995</v>
      </c>
      <c r="I3615">
        <v>0.56250040000000001</v>
      </c>
      <c r="J3615">
        <v>0.5588052</v>
      </c>
      <c r="K3615">
        <v>-3.6952E-3</v>
      </c>
      <c r="L3615">
        <v>3.2507999999999999E-3</v>
      </c>
      <c r="M3615">
        <v>1.6524E-3</v>
      </c>
      <c r="N3615">
        <v>-9.0427000000000007E-3</v>
      </c>
      <c r="O3615">
        <v>40639</v>
      </c>
      <c r="Q3615">
        <v>76.515360000000001</v>
      </c>
      <c r="R3615">
        <v>66.109418000000005</v>
      </c>
      <c r="S3615" t="s">
        <v>17</v>
      </c>
      <c r="T3615">
        <v>-9.0422000000000002E-3</v>
      </c>
      <c r="U3615">
        <v>-7.8612000000000005E-3</v>
      </c>
      <c r="V3615">
        <v>-5.3999E-3</v>
      </c>
      <c r="W3615">
        <v>-3.6952E-3</v>
      </c>
      <c r="X3615">
        <v>-1.9905000000000001E-3</v>
      </c>
      <c r="Y3615">
        <v>4.7090000000000001E-4</v>
      </c>
      <c r="Z3615">
        <v>1.6519E-3</v>
      </c>
      <c r="AA3615">
        <v>-6.6125999999999997E-3</v>
      </c>
    </row>
    <row r="3616" spans="1:27" x14ac:dyDescent="0.2">
      <c r="A3616" t="s">
        <v>9044</v>
      </c>
      <c r="B3616" t="s">
        <v>34</v>
      </c>
      <c r="C3616" t="s">
        <v>958</v>
      </c>
      <c r="D3616" t="s">
        <v>37</v>
      </c>
      <c r="E3616" t="s">
        <v>20</v>
      </c>
      <c r="F3616">
        <v>15</v>
      </c>
      <c r="G3616">
        <v>40639</v>
      </c>
      <c r="H3616">
        <v>35995</v>
      </c>
      <c r="I3616">
        <v>0.56172390000000005</v>
      </c>
      <c r="J3616">
        <v>0.56543030000000005</v>
      </c>
      <c r="K3616">
        <v>3.7063999999999999E-3</v>
      </c>
      <c r="L3616">
        <v>3.3945999999999998E-3</v>
      </c>
      <c r="M3616">
        <v>9.2905000000000001E-3</v>
      </c>
      <c r="N3616">
        <v>-1.8778E-3</v>
      </c>
      <c r="O3616">
        <v>40639</v>
      </c>
      <c r="Q3616">
        <v>75.973787000000002</v>
      </c>
      <c r="R3616">
        <v>66.109418000000005</v>
      </c>
      <c r="S3616" t="s">
        <v>18</v>
      </c>
      <c r="T3616">
        <v>-1.8772999999999999E-3</v>
      </c>
      <c r="U3616">
        <v>-6.4400000000000004E-4</v>
      </c>
      <c r="V3616">
        <v>1.9262000000000001E-3</v>
      </c>
      <c r="W3616">
        <v>3.7063999999999999E-3</v>
      </c>
      <c r="X3616">
        <v>5.4865000000000001E-3</v>
      </c>
      <c r="Y3616">
        <v>8.0567999999999994E-3</v>
      </c>
      <c r="Z3616">
        <v>9.2899999999999996E-3</v>
      </c>
      <c r="AA3616">
        <v>6.5550000000000001E-3</v>
      </c>
    </row>
    <row r="3617" spans="1:27" x14ac:dyDescent="0.2">
      <c r="A3617" t="s">
        <v>9045</v>
      </c>
      <c r="B3617" t="s">
        <v>34</v>
      </c>
      <c r="C3617" t="s">
        <v>958</v>
      </c>
      <c r="D3617" t="s">
        <v>37</v>
      </c>
      <c r="E3617" t="s">
        <v>20</v>
      </c>
      <c r="F3617">
        <v>16</v>
      </c>
      <c r="G3617">
        <v>40639</v>
      </c>
      <c r="H3617">
        <v>35995</v>
      </c>
      <c r="I3617">
        <v>0.57067599999999996</v>
      </c>
      <c r="J3617">
        <v>0.57322839999999997</v>
      </c>
      <c r="K3617">
        <v>2.5523999999999998E-3</v>
      </c>
      <c r="L3617">
        <v>3.5560000000000001E-3</v>
      </c>
      <c r="M3617">
        <v>8.4020999999999992E-3</v>
      </c>
      <c r="N3617">
        <v>-3.2972000000000001E-3</v>
      </c>
      <c r="O3617">
        <v>40639</v>
      </c>
      <c r="Q3617">
        <v>75.483883000000006</v>
      </c>
      <c r="R3617">
        <v>66.109418000000005</v>
      </c>
      <c r="S3617" t="s">
        <v>18</v>
      </c>
      <c r="T3617">
        <v>-3.2967000000000001E-3</v>
      </c>
      <c r="U3617">
        <v>-2.0048000000000002E-3</v>
      </c>
      <c r="V3617">
        <v>6.8769999999999996E-4</v>
      </c>
      <c r="W3617">
        <v>2.5523999999999998E-3</v>
      </c>
      <c r="X3617">
        <v>4.4171999999999996E-3</v>
      </c>
      <c r="Y3617">
        <v>7.1097E-3</v>
      </c>
      <c r="Z3617">
        <v>8.4016000000000004E-3</v>
      </c>
      <c r="AA3617">
        <v>4.4527999999999998E-3</v>
      </c>
    </row>
    <row r="3618" spans="1:27" x14ac:dyDescent="0.2">
      <c r="A3618" t="s">
        <v>9046</v>
      </c>
      <c r="B3618" t="s">
        <v>34</v>
      </c>
      <c r="C3618" t="s">
        <v>958</v>
      </c>
      <c r="D3618" t="s">
        <v>37</v>
      </c>
      <c r="E3618" t="s">
        <v>20</v>
      </c>
      <c r="F3618">
        <v>17</v>
      </c>
      <c r="G3618">
        <v>40639</v>
      </c>
      <c r="H3618">
        <v>35995</v>
      </c>
      <c r="I3618">
        <v>0.5814551</v>
      </c>
      <c r="J3618">
        <v>0.58247059999999995</v>
      </c>
      <c r="K3618">
        <v>1.0154999999999999E-3</v>
      </c>
      <c r="L3618">
        <v>3.5539999999999999E-3</v>
      </c>
      <c r="M3618">
        <v>6.8618000000000004E-3</v>
      </c>
      <c r="N3618">
        <v>-4.8307999999999997E-3</v>
      </c>
      <c r="O3618">
        <v>40639</v>
      </c>
      <c r="Q3618">
        <v>74.794217000000003</v>
      </c>
      <c r="R3618">
        <v>66.109418000000005</v>
      </c>
      <c r="S3618" t="s">
        <v>19</v>
      </c>
      <c r="T3618">
        <v>-4.8301999999999998E-3</v>
      </c>
      <c r="U3618">
        <v>-3.5390999999999999E-3</v>
      </c>
      <c r="V3618">
        <v>-8.4820000000000002E-4</v>
      </c>
      <c r="W3618">
        <v>1.0154999999999999E-3</v>
      </c>
      <c r="X3618">
        <v>2.8792000000000002E-3</v>
      </c>
      <c r="Y3618">
        <v>5.5700999999999997E-3</v>
      </c>
      <c r="Z3618">
        <v>6.8612999999999999E-3</v>
      </c>
      <c r="AA3618">
        <v>1.7435E-3</v>
      </c>
    </row>
    <row r="3619" spans="1:27" x14ac:dyDescent="0.2">
      <c r="A3619" t="s">
        <v>9047</v>
      </c>
      <c r="B3619" t="s">
        <v>34</v>
      </c>
      <c r="C3619" t="s">
        <v>958</v>
      </c>
      <c r="D3619" t="s">
        <v>37</v>
      </c>
      <c r="E3619" t="s">
        <v>20</v>
      </c>
      <c r="F3619">
        <v>18</v>
      </c>
      <c r="G3619">
        <v>40639</v>
      </c>
      <c r="H3619">
        <v>35995</v>
      </c>
      <c r="I3619">
        <v>0.60663529999999999</v>
      </c>
      <c r="J3619">
        <v>0.60950170000000004</v>
      </c>
      <c r="K3619">
        <v>2.8663999999999999E-3</v>
      </c>
      <c r="L3619">
        <v>3.5144E-3</v>
      </c>
      <c r="M3619">
        <v>8.6476999999999995E-3</v>
      </c>
      <c r="N3619">
        <v>-2.9147999999999999E-3</v>
      </c>
      <c r="O3619">
        <v>40639</v>
      </c>
      <c r="Q3619">
        <v>73.230278999999996</v>
      </c>
      <c r="R3619">
        <v>66.109418000000005</v>
      </c>
      <c r="S3619" t="s">
        <v>19</v>
      </c>
      <c r="T3619">
        <v>-2.9142999999999999E-3</v>
      </c>
      <c r="U3619">
        <v>-1.6375000000000001E-3</v>
      </c>
      <c r="V3619">
        <v>1.0235000000000001E-3</v>
      </c>
      <c r="W3619">
        <v>2.8663999999999999E-3</v>
      </c>
      <c r="X3619">
        <v>4.7093999999999999E-3</v>
      </c>
      <c r="Y3619">
        <v>7.3704E-3</v>
      </c>
      <c r="Z3619">
        <v>8.6472000000000007E-3</v>
      </c>
      <c r="AA3619">
        <v>4.7029000000000003E-3</v>
      </c>
    </row>
    <row r="3620" spans="1:27" x14ac:dyDescent="0.2">
      <c r="A3620" t="s">
        <v>9048</v>
      </c>
      <c r="B3620" t="s">
        <v>34</v>
      </c>
      <c r="C3620" t="s">
        <v>958</v>
      </c>
      <c r="D3620" t="s">
        <v>37</v>
      </c>
      <c r="E3620" t="s">
        <v>20</v>
      </c>
      <c r="F3620">
        <v>19</v>
      </c>
      <c r="G3620">
        <v>40639</v>
      </c>
      <c r="H3620">
        <v>35995</v>
      </c>
      <c r="I3620">
        <v>0.67057310000000003</v>
      </c>
      <c r="J3620">
        <v>0.67644320000000002</v>
      </c>
      <c r="K3620">
        <v>5.8700999999999996E-3</v>
      </c>
      <c r="L3620">
        <v>3.4868E-3</v>
      </c>
      <c r="M3620">
        <v>1.1605900000000001E-2</v>
      </c>
      <c r="N3620">
        <v>1.3420000000000001E-4</v>
      </c>
      <c r="O3620">
        <v>40639</v>
      </c>
      <c r="Q3620">
        <v>70.752818000000005</v>
      </c>
      <c r="R3620">
        <v>66.109418000000005</v>
      </c>
      <c r="S3620" t="s">
        <v>19</v>
      </c>
      <c r="T3620">
        <v>1.3469999999999999E-4</v>
      </c>
      <c r="U3620">
        <v>1.4015E-3</v>
      </c>
      <c r="V3620">
        <v>4.0416000000000002E-3</v>
      </c>
      <c r="W3620">
        <v>5.8700999999999996E-3</v>
      </c>
      <c r="X3620">
        <v>7.6985999999999999E-3</v>
      </c>
      <c r="Y3620">
        <v>1.03386E-2</v>
      </c>
      <c r="Z3620">
        <v>1.16054E-2</v>
      </c>
      <c r="AA3620">
        <v>8.6777999999999994E-3</v>
      </c>
    </row>
    <row r="3621" spans="1:27" x14ac:dyDescent="0.2">
      <c r="A3621" t="s">
        <v>9049</v>
      </c>
      <c r="B3621" t="s">
        <v>34</v>
      </c>
      <c r="C3621" t="s">
        <v>958</v>
      </c>
      <c r="D3621" t="s">
        <v>37</v>
      </c>
      <c r="E3621" t="s">
        <v>20</v>
      </c>
      <c r="F3621">
        <v>20</v>
      </c>
      <c r="G3621">
        <v>40639</v>
      </c>
      <c r="H3621">
        <v>35995</v>
      </c>
      <c r="I3621">
        <v>0.69660029999999995</v>
      </c>
      <c r="J3621">
        <v>0.70622010000000002</v>
      </c>
      <c r="K3621">
        <v>9.6197999999999995E-3</v>
      </c>
      <c r="L3621">
        <v>3.4321E-3</v>
      </c>
      <c r="M3621">
        <v>1.5265600000000001E-2</v>
      </c>
      <c r="N3621">
        <v>3.9740000000000001E-3</v>
      </c>
      <c r="O3621">
        <v>40639</v>
      </c>
      <c r="Q3621">
        <v>68.025341999999995</v>
      </c>
      <c r="R3621">
        <v>66.109418000000005</v>
      </c>
      <c r="S3621" t="s">
        <v>19</v>
      </c>
      <c r="T3621">
        <v>3.9744999999999997E-3</v>
      </c>
      <c r="U3621">
        <v>5.2214000000000002E-3</v>
      </c>
      <c r="V3621">
        <v>7.8200000000000006E-3</v>
      </c>
      <c r="W3621">
        <v>9.6197999999999995E-3</v>
      </c>
      <c r="X3621">
        <v>1.14196E-2</v>
      </c>
      <c r="Y3621">
        <v>1.40182E-2</v>
      </c>
      <c r="Z3621">
        <v>1.52651E-2</v>
      </c>
      <c r="AA3621">
        <v>1.3621599999999999E-2</v>
      </c>
    </row>
    <row r="3622" spans="1:27" x14ac:dyDescent="0.2">
      <c r="A3622" t="s">
        <v>9050</v>
      </c>
      <c r="B3622" t="s">
        <v>34</v>
      </c>
      <c r="C3622" t="s">
        <v>958</v>
      </c>
      <c r="D3622" t="s">
        <v>37</v>
      </c>
      <c r="E3622" t="s">
        <v>20</v>
      </c>
      <c r="F3622">
        <v>21</v>
      </c>
      <c r="G3622">
        <v>40639</v>
      </c>
      <c r="H3622">
        <v>35995</v>
      </c>
      <c r="I3622">
        <v>0.67154480000000005</v>
      </c>
      <c r="J3622">
        <v>0.67852599999999996</v>
      </c>
      <c r="K3622">
        <v>6.9811999999999999E-3</v>
      </c>
      <c r="L3622">
        <v>3.2826000000000001E-3</v>
      </c>
      <c r="M3622">
        <v>1.2381100000000001E-2</v>
      </c>
      <c r="N3622">
        <v>1.5812999999999999E-3</v>
      </c>
      <c r="O3622">
        <v>40639</v>
      </c>
      <c r="Q3622">
        <v>66.226481000000007</v>
      </c>
      <c r="R3622">
        <v>66.109418000000005</v>
      </c>
      <c r="S3622" t="s">
        <v>19</v>
      </c>
      <c r="T3622">
        <v>1.5818E-3</v>
      </c>
      <c r="U3622">
        <v>2.7744000000000002E-3</v>
      </c>
      <c r="V3622">
        <v>5.2598000000000002E-3</v>
      </c>
      <c r="W3622">
        <v>6.9811999999999999E-3</v>
      </c>
      <c r="X3622">
        <v>8.7025999999999996E-3</v>
      </c>
      <c r="Y3622">
        <v>1.1188099999999999E-2</v>
      </c>
      <c r="Z3622">
        <v>1.23806E-2</v>
      </c>
      <c r="AA3622">
        <v>1.0288800000000001E-2</v>
      </c>
    </row>
    <row r="3623" spans="1:27" x14ac:dyDescent="0.2">
      <c r="A3623" t="s">
        <v>9051</v>
      </c>
      <c r="B3623" t="s">
        <v>34</v>
      </c>
      <c r="C3623" t="s">
        <v>958</v>
      </c>
      <c r="D3623" t="s">
        <v>37</v>
      </c>
      <c r="E3623" t="s">
        <v>20</v>
      </c>
      <c r="F3623">
        <v>22</v>
      </c>
      <c r="G3623">
        <v>40639</v>
      </c>
      <c r="H3623">
        <v>35995</v>
      </c>
      <c r="I3623">
        <v>0.62718560000000001</v>
      </c>
      <c r="J3623">
        <v>0.62814340000000002</v>
      </c>
      <c r="K3623">
        <v>9.5779999999999997E-4</v>
      </c>
      <c r="L3623">
        <v>3.0747999999999999E-3</v>
      </c>
      <c r="M3623">
        <v>6.0159000000000002E-3</v>
      </c>
      <c r="N3623">
        <v>-4.1003000000000003E-3</v>
      </c>
      <c r="O3623">
        <v>40639</v>
      </c>
      <c r="Q3623">
        <v>65.102446999999998</v>
      </c>
      <c r="R3623">
        <v>66.109418000000005</v>
      </c>
      <c r="S3623" t="s">
        <v>18</v>
      </c>
      <c r="T3623">
        <v>-4.0999000000000001E-3</v>
      </c>
      <c r="U3623">
        <v>-2.9827999999999999E-3</v>
      </c>
      <c r="V3623">
        <v>-6.5459999999999997E-4</v>
      </c>
      <c r="W3623">
        <v>9.5779999999999997E-4</v>
      </c>
      <c r="X3623">
        <v>2.5703000000000002E-3</v>
      </c>
      <c r="Y3623">
        <v>4.8983999999999998E-3</v>
      </c>
      <c r="Z3623">
        <v>6.0155E-3</v>
      </c>
      <c r="AA3623">
        <v>1.5248E-3</v>
      </c>
    </row>
    <row r="3624" spans="1:27" x14ac:dyDescent="0.2">
      <c r="A3624" t="s">
        <v>9052</v>
      </c>
      <c r="B3624" t="s">
        <v>34</v>
      </c>
      <c r="C3624" t="s">
        <v>958</v>
      </c>
      <c r="D3624" t="s">
        <v>37</v>
      </c>
      <c r="E3624" t="s">
        <v>20</v>
      </c>
      <c r="F3624">
        <v>23</v>
      </c>
      <c r="G3624">
        <v>40639</v>
      </c>
      <c r="H3624">
        <v>35995</v>
      </c>
      <c r="I3624">
        <v>0.55490419999999996</v>
      </c>
      <c r="J3624">
        <v>0.55035250000000002</v>
      </c>
      <c r="K3624">
        <v>-4.5516000000000003E-3</v>
      </c>
      <c r="L3624">
        <v>2.8896999999999998E-3</v>
      </c>
      <c r="M3624">
        <v>2.019E-4</v>
      </c>
      <c r="N3624">
        <v>-9.3051999999999996E-3</v>
      </c>
      <c r="O3624">
        <v>40639</v>
      </c>
      <c r="Q3624">
        <v>63.954917000000002</v>
      </c>
      <c r="R3624">
        <v>66.109418000000005</v>
      </c>
      <c r="S3624" t="s">
        <v>18</v>
      </c>
      <c r="T3624">
        <v>-9.3047000000000008E-3</v>
      </c>
      <c r="U3624">
        <v>-8.2549000000000008E-3</v>
      </c>
      <c r="V3624">
        <v>-6.0670000000000003E-3</v>
      </c>
      <c r="W3624">
        <v>-4.5516000000000003E-3</v>
      </c>
      <c r="X3624">
        <v>-3.0363E-3</v>
      </c>
      <c r="Y3624">
        <v>-8.4840000000000002E-4</v>
      </c>
      <c r="Z3624">
        <v>2.0149999999999999E-4</v>
      </c>
      <c r="AA3624">
        <v>-8.2704000000000007E-3</v>
      </c>
    </row>
    <row r="3625" spans="1:27" x14ac:dyDescent="0.2">
      <c r="A3625" t="s">
        <v>9053</v>
      </c>
      <c r="B3625" t="s">
        <v>34</v>
      </c>
      <c r="C3625" t="s">
        <v>958</v>
      </c>
      <c r="D3625" t="s">
        <v>37</v>
      </c>
      <c r="E3625" t="s">
        <v>20</v>
      </c>
      <c r="F3625">
        <v>24</v>
      </c>
      <c r="G3625">
        <v>40639</v>
      </c>
      <c r="H3625">
        <v>35995</v>
      </c>
      <c r="I3625">
        <v>0.47595340000000003</v>
      </c>
      <c r="J3625">
        <v>0.47187079999999998</v>
      </c>
      <c r="K3625">
        <v>-4.0825000000000002E-3</v>
      </c>
      <c r="L3625">
        <v>2.6307000000000001E-3</v>
      </c>
      <c r="M3625">
        <v>2.4489999999999999E-4</v>
      </c>
      <c r="N3625">
        <v>-8.4100000000000008E-3</v>
      </c>
      <c r="O3625">
        <v>40639</v>
      </c>
      <c r="Q3625">
        <v>63.165863999999999</v>
      </c>
      <c r="R3625">
        <v>66.109418000000005</v>
      </c>
      <c r="S3625" t="s">
        <v>18</v>
      </c>
      <c r="T3625">
        <v>-8.4095999999999997E-3</v>
      </c>
      <c r="U3625">
        <v>-7.4539000000000003E-3</v>
      </c>
      <c r="V3625">
        <v>-5.4621000000000001E-3</v>
      </c>
      <c r="W3625">
        <v>-4.0825000000000002E-3</v>
      </c>
      <c r="X3625">
        <v>-2.7030000000000001E-3</v>
      </c>
      <c r="Y3625">
        <v>-7.1120000000000005E-4</v>
      </c>
      <c r="Z3625">
        <v>2.4449999999999998E-4</v>
      </c>
      <c r="AA3625">
        <v>-8.6517999999999994E-3</v>
      </c>
    </row>
    <row r="3626" spans="1:27" x14ac:dyDescent="0.2">
      <c r="A3626" t="s">
        <v>9054</v>
      </c>
      <c r="B3626" t="s">
        <v>35</v>
      </c>
      <c r="C3626" t="s">
        <v>958</v>
      </c>
      <c r="D3626" t="s">
        <v>37</v>
      </c>
      <c r="E3626" t="s">
        <v>20</v>
      </c>
      <c r="F3626">
        <v>1</v>
      </c>
      <c r="G3626">
        <v>12775</v>
      </c>
      <c r="H3626">
        <v>19222</v>
      </c>
      <c r="I3626">
        <v>0.43490760000000001</v>
      </c>
      <c r="J3626">
        <v>0.43626340000000002</v>
      </c>
      <c r="K3626">
        <v>1.3558000000000001E-3</v>
      </c>
      <c r="L3626">
        <v>4.0431E-3</v>
      </c>
      <c r="M3626">
        <v>8.0067000000000003E-3</v>
      </c>
      <c r="N3626">
        <v>-5.2950999999999996E-3</v>
      </c>
      <c r="O3626">
        <v>10289.26</v>
      </c>
      <c r="P3626">
        <v>0.80542170000000002</v>
      </c>
      <c r="Q3626">
        <v>61.354917999999998</v>
      </c>
      <c r="R3626">
        <v>66.079690999999997</v>
      </c>
      <c r="S3626" t="s">
        <v>18</v>
      </c>
      <c r="T3626">
        <v>-5.2944999999999997E-3</v>
      </c>
      <c r="U3626">
        <v>-3.8256000000000002E-3</v>
      </c>
      <c r="V3626">
        <v>-7.6440000000000004E-4</v>
      </c>
      <c r="W3626">
        <v>1.3558000000000001E-3</v>
      </c>
      <c r="X3626">
        <v>3.4759999999999999E-3</v>
      </c>
      <c r="Y3626">
        <v>6.5373000000000002E-3</v>
      </c>
      <c r="Z3626">
        <v>8.0061000000000004E-3</v>
      </c>
      <c r="AA3626">
        <v>3.1078E-3</v>
      </c>
    </row>
    <row r="3627" spans="1:27" x14ac:dyDescent="0.2">
      <c r="A3627" t="s">
        <v>9055</v>
      </c>
      <c r="B3627" t="s">
        <v>35</v>
      </c>
      <c r="C3627" t="s">
        <v>958</v>
      </c>
      <c r="D3627" t="s">
        <v>37</v>
      </c>
      <c r="E3627" t="s">
        <v>20</v>
      </c>
      <c r="F3627">
        <v>2</v>
      </c>
      <c r="G3627">
        <v>12775</v>
      </c>
      <c r="H3627">
        <v>19222</v>
      </c>
      <c r="I3627">
        <v>0.39901589999999998</v>
      </c>
      <c r="J3627">
        <v>0.39708880000000002</v>
      </c>
      <c r="K3627">
        <v>-1.9272E-3</v>
      </c>
      <c r="L3627">
        <v>3.9259000000000004E-3</v>
      </c>
      <c r="M3627">
        <v>4.5309E-3</v>
      </c>
      <c r="N3627">
        <v>-8.3852000000000006E-3</v>
      </c>
      <c r="O3627">
        <v>10289.26</v>
      </c>
      <c r="P3627">
        <v>0.80542170000000002</v>
      </c>
      <c r="Q3627">
        <v>60.047477000000001</v>
      </c>
      <c r="R3627">
        <v>66.079690999999997</v>
      </c>
      <c r="S3627" t="s">
        <v>18</v>
      </c>
      <c r="T3627">
        <v>-8.3846000000000007E-3</v>
      </c>
      <c r="U3627">
        <v>-6.9582999999999997E-3</v>
      </c>
      <c r="V3627">
        <v>-3.9858999999999997E-3</v>
      </c>
      <c r="W3627">
        <v>-1.9272E-3</v>
      </c>
      <c r="X3627">
        <v>1.316E-4</v>
      </c>
      <c r="Y3627">
        <v>3.104E-3</v>
      </c>
      <c r="Z3627">
        <v>4.5303000000000001E-3</v>
      </c>
      <c r="AA3627">
        <v>-4.8532000000000002E-3</v>
      </c>
    </row>
    <row r="3628" spans="1:27" x14ac:dyDescent="0.2">
      <c r="A3628" t="s">
        <v>9056</v>
      </c>
      <c r="B3628" t="s">
        <v>35</v>
      </c>
      <c r="C3628" t="s">
        <v>958</v>
      </c>
      <c r="D3628" t="s">
        <v>37</v>
      </c>
      <c r="E3628" t="s">
        <v>20</v>
      </c>
      <c r="F3628">
        <v>3</v>
      </c>
      <c r="G3628">
        <v>12775</v>
      </c>
      <c r="H3628">
        <v>19222</v>
      </c>
      <c r="I3628">
        <v>0.37358780000000003</v>
      </c>
      <c r="J3628">
        <v>0.37169770000000002</v>
      </c>
      <c r="K3628">
        <v>-1.8902000000000001E-3</v>
      </c>
      <c r="L3628">
        <v>3.5826E-3</v>
      </c>
      <c r="M3628">
        <v>4.0032000000000002E-3</v>
      </c>
      <c r="N3628">
        <v>-7.7834999999999996E-3</v>
      </c>
      <c r="O3628">
        <v>10289.26</v>
      </c>
      <c r="P3628">
        <v>0.80542170000000002</v>
      </c>
      <c r="Q3628">
        <v>59.760657999999999</v>
      </c>
      <c r="R3628">
        <v>66.079690999999997</v>
      </c>
      <c r="S3628" t="s">
        <v>18</v>
      </c>
      <c r="T3628">
        <v>-7.783E-3</v>
      </c>
      <c r="U3628">
        <v>-6.4814E-3</v>
      </c>
      <c r="V3628">
        <v>-3.7688999999999999E-3</v>
      </c>
      <c r="W3628">
        <v>-1.8902000000000001E-3</v>
      </c>
      <c r="X3628">
        <v>-1.1399999999999999E-5</v>
      </c>
      <c r="Y3628">
        <v>2.7011000000000001E-3</v>
      </c>
      <c r="Z3628">
        <v>4.0026999999999997E-3</v>
      </c>
      <c r="AA3628">
        <v>-5.0851999999999998E-3</v>
      </c>
    </row>
    <row r="3629" spans="1:27" x14ac:dyDescent="0.2">
      <c r="A3629" t="s">
        <v>9057</v>
      </c>
      <c r="B3629" t="s">
        <v>35</v>
      </c>
      <c r="C3629" t="s">
        <v>958</v>
      </c>
      <c r="D3629" t="s">
        <v>37</v>
      </c>
      <c r="E3629" t="s">
        <v>20</v>
      </c>
      <c r="F3629">
        <v>4</v>
      </c>
      <c r="G3629">
        <v>12775</v>
      </c>
      <c r="H3629">
        <v>19222</v>
      </c>
      <c r="I3629">
        <v>0.35906379999999999</v>
      </c>
      <c r="J3629">
        <v>0.35517559999999998</v>
      </c>
      <c r="K3629">
        <v>-3.8882000000000001E-3</v>
      </c>
      <c r="L3629">
        <v>3.238E-3</v>
      </c>
      <c r="M3629">
        <v>1.4381999999999999E-3</v>
      </c>
      <c r="N3629">
        <v>-9.2146999999999993E-3</v>
      </c>
      <c r="O3629">
        <v>10289.26</v>
      </c>
      <c r="P3629">
        <v>0.80542170000000002</v>
      </c>
      <c r="Q3629">
        <v>59.078423000000001</v>
      </c>
      <c r="R3629">
        <v>66.079690999999997</v>
      </c>
      <c r="S3629" t="s">
        <v>18</v>
      </c>
      <c r="T3629">
        <v>-9.2142000000000005E-3</v>
      </c>
      <c r="U3629">
        <v>-8.0379000000000006E-3</v>
      </c>
      <c r="V3629">
        <v>-5.5862000000000004E-3</v>
      </c>
      <c r="W3629">
        <v>-3.8882000000000001E-3</v>
      </c>
      <c r="X3629">
        <v>-2.1903000000000001E-3</v>
      </c>
      <c r="Y3629">
        <v>2.6140000000000001E-4</v>
      </c>
      <c r="Z3629">
        <v>1.4377000000000001E-3</v>
      </c>
      <c r="AA3629">
        <v>-1.0947399999999999E-2</v>
      </c>
    </row>
    <row r="3630" spans="1:27" x14ac:dyDescent="0.2">
      <c r="A3630" t="s">
        <v>9058</v>
      </c>
      <c r="B3630" t="s">
        <v>35</v>
      </c>
      <c r="C3630" t="s">
        <v>958</v>
      </c>
      <c r="D3630" t="s">
        <v>37</v>
      </c>
      <c r="E3630" t="s">
        <v>20</v>
      </c>
      <c r="F3630">
        <v>5</v>
      </c>
      <c r="G3630">
        <v>12775</v>
      </c>
      <c r="H3630">
        <v>19222</v>
      </c>
      <c r="I3630">
        <v>0.35231889999999999</v>
      </c>
      <c r="J3630">
        <v>0.34864990000000001</v>
      </c>
      <c r="K3630">
        <v>-3.669E-3</v>
      </c>
      <c r="L3630">
        <v>2.9849E-3</v>
      </c>
      <c r="M3630">
        <v>1.2412E-3</v>
      </c>
      <c r="N3630">
        <v>-8.5792000000000004E-3</v>
      </c>
      <c r="O3630">
        <v>10289.26</v>
      </c>
      <c r="P3630">
        <v>0.80542170000000002</v>
      </c>
      <c r="Q3630">
        <v>58.374040999999998</v>
      </c>
      <c r="R3630">
        <v>66.079690999999997</v>
      </c>
      <c r="S3630" t="s">
        <v>18</v>
      </c>
      <c r="T3630">
        <v>-8.5787999999999993E-3</v>
      </c>
      <c r="U3630">
        <v>-7.4942999999999997E-3</v>
      </c>
      <c r="V3630">
        <v>-5.2342999999999999E-3</v>
      </c>
      <c r="W3630">
        <v>-3.669E-3</v>
      </c>
      <c r="X3630">
        <v>-2.1037E-3</v>
      </c>
      <c r="Y3630">
        <v>1.563E-4</v>
      </c>
      <c r="Z3630">
        <v>1.2408E-3</v>
      </c>
      <c r="AA3630">
        <v>-1.05234E-2</v>
      </c>
    </row>
    <row r="3631" spans="1:27" x14ac:dyDescent="0.2">
      <c r="A3631" t="s">
        <v>9059</v>
      </c>
      <c r="B3631" t="s">
        <v>35</v>
      </c>
      <c r="C3631" t="s">
        <v>958</v>
      </c>
      <c r="D3631" t="s">
        <v>37</v>
      </c>
      <c r="E3631" t="s">
        <v>20</v>
      </c>
      <c r="F3631">
        <v>6</v>
      </c>
      <c r="G3631">
        <v>12775</v>
      </c>
      <c r="H3631">
        <v>19222</v>
      </c>
      <c r="I3631">
        <v>0.3618113</v>
      </c>
      <c r="J3631">
        <v>0.35605199999999998</v>
      </c>
      <c r="K3631">
        <v>-5.7593000000000002E-3</v>
      </c>
      <c r="L3631">
        <v>2.8738000000000001E-3</v>
      </c>
      <c r="M3631">
        <v>-1.0319000000000001E-3</v>
      </c>
      <c r="N3631">
        <v>-1.0486799999999999E-2</v>
      </c>
      <c r="O3631">
        <v>10289.26</v>
      </c>
      <c r="P3631">
        <v>0.80542170000000002</v>
      </c>
      <c r="Q3631">
        <v>57.638123</v>
      </c>
      <c r="R3631">
        <v>66.079690999999997</v>
      </c>
      <c r="S3631" t="s">
        <v>18</v>
      </c>
      <c r="T3631">
        <v>-1.04864E-2</v>
      </c>
      <c r="U3631">
        <v>-9.4423000000000007E-3</v>
      </c>
      <c r="V3631">
        <v>-7.2664000000000001E-3</v>
      </c>
      <c r="W3631">
        <v>-5.7593000000000002E-3</v>
      </c>
      <c r="X3631">
        <v>-4.2522999999999997E-3</v>
      </c>
      <c r="Y3631">
        <v>-2.0763999999999999E-3</v>
      </c>
      <c r="Z3631">
        <v>-1.0323000000000001E-3</v>
      </c>
      <c r="AA3631">
        <v>-1.6175499999999999E-2</v>
      </c>
    </row>
    <row r="3632" spans="1:27" x14ac:dyDescent="0.2">
      <c r="A3632" t="s">
        <v>9060</v>
      </c>
      <c r="B3632" t="s">
        <v>35</v>
      </c>
      <c r="C3632" t="s">
        <v>958</v>
      </c>
      <c r="D3632" t="s">
        <v>37</v>
      </c>
      <c r="E3632" t="s">
        <v>20</v>
      </c>
      <c r="F3632">
        <v>7</v>
      </c>
      <c r="G3632">
        <v>12775</v>
      </c>
      <c r="H3632">
        <v>19222</v>
      </c>
      <c r="I3632">
        <v>0.38895170000000001</v>
      </c>
      <c r="J3632">
        <v>0.38532149999999998</v>
      </c>
      <c r="K3632">
        <v>-3.6302000000000001E-3</v>
      </c>
      <c r="L3632">
        <v>3.0051000000000001E-3</v>
      </c>
      <c r="M3632">
        <v>1.3131E-3</v>
      </c>
      <c r="N3632">
        <v>-8.5734999999999995E-3</v>
      </c>
      <c r="O3632">
        <v>10289.26</v>
      </c>
      <c r="P3632">
        <v>0.80542170000000002</v>
      </c>
      <c r="Q3632">
        <v>57.321724000000003</v>
      </c>
      <c r="R3632">
        <v>66.079690999999997</v>
      </c>
      <c r="S3632" t="s">
        <v>18</v>
      </c>
      <c r="T3632">
        <v>-8.5731000000000002E-3</v>
      </c>
      <c r="U3632">
        <v>-7.4814E-3</v>
      </c>
      <c r="V3632">
        <v>-5.2061E-3</v>
      </c>
      <c r="W3632">
        <v>-3.6302000000000001E-3</v>
      </c>
      <c r="X3632">
        <v>-2.0542999999999998E-3</v>
      </c>
      <c r="Y3632">
        <v>2.209E-4</v>
      </c>
      <c r="Z3632">
        <v>1.3127E-3</v>
      </c>
      <c r="AA3632">
        <v>-9.4211999999999994E-3</v>
      </c>
    </row>
    <row r="3633" spans="1:27" x14ac:dyDescent="0.2">
      <c r="A3633" t="s">
        <v>9061</v>
      </c>
      <c r="B3633" t="s">
        <v>35</v>
      </c>
      <c r="C3633" t="s">
        <v>958</v>
      </c>
      <c r="D3633" t="s">
        <v>37</v>
      </c>
      <c r="E3633" t="s">
        <v>20</v>
      </c>
      <c r="F3633">
        <v>8</v>
      </c>
      <c r="G3633">
        <v>12775</v>
      </c>
      <c r="H3633">
        <v>19222</v>
      </c>
      <c r="I3633">
        <v>0.43801420000000002</v>
      </c>
      <c r="J3633">
        <v>0.43463859999999999</v>
      </c>
      <c r="K3633">
        <v>-3.3755999999999999E-3</v>
      </c>
      <c r="L3633">
        <v>3.4705000000000001E-3</v>
      </c>
      <c r="M3633">
        <v>2.3333E-3</v>
      </c>
      <c r="N3633">
        <v>-9.0845000000000006E-3</v>
      </c>
      <c r="O3633">
        <v>10289.26</v>
      </c>
      <c r="P3633">
        <v>0.80542170000000002</v>
      </c>
      <c r="Q3633">
        <v>56.906680000000001</v>
      </c>
      <c r="R3633">
        <v>66.079690999999997</v>
      </c>
      <c r="S3633" t="s">
        <v>18</v>
      </c>
      <c r="T3633">
        <v>-9.0840000000000001E-3</v>
      </c>
      <c r="U3633">
        <v>-7.8232000000000006E-3</v>
      </c>
      <c r="V3633">
        <v>-5.1954999999999996E-3</v>
      </c>
      <c r="W3633">
        <v>-3.3755999999999999E-3</v>
      </c>
      <c r="X3633">
        <v>-1.5556999999999999E-3</v>
      </c>
      <c r="Y3633">
        <v>1.072E-3</v>
      </c>
      <c r="Z3633">
        <v>2.3327999999999999E-3</v>
      </c>
      <c r="AA3633">
        <v>-7.7665E-3</v>
      </c>
    </row>
    <row r="3634" spans="1:27" x14ac:dyDescent="0.2">
      <c r="A3634" t="s">
        <v>9062</v>
      </c>
      <c r="B3634" t="s">
        <v>35</v>
      </c>
      <c r="C3634" t="s">
        <v>958</v>
      </c>
      <c r="D3634" t="s">
        <v>37</v>
      </c>
      <c r="E3634" t="s">
        <v>20</v>
      </c>
      <c r="F3634">
        <v>9</v>
      </c>
      <c r="G3634">
        <v>12775</v>
      </c>
      <c r="H3634">
        <v>19222</v>
      </c>
      <c r="I3634">
        <v>0.49563069999999998</v>
      </c>
      <c r="J3634">
        <v>0.48795699999999997</v>
      </c>
      <c r="K3634">
        <v>-7.6737000000000003E-3</v>
      </c>
      <c r="L3634">
        <v>3.5985000000000001E-3</v>
      </c>
      <c r="M3634">
        <v>-1.7542E-3</v>
      </c>
      <c r="N3634">
        <v>-1.35932E-2</v>
      </c>
      <c r="O3634">
        <v>10289.26</v>
      </c>
      <c r="P3634">
        <v>0.80542170000000002</v>
      </c>
      <c r="Q3634">
        <v>60.753931999999999</v>
      </c>
      <c r="R3634">
        <v>66.079690999999997</v>
      </c>
      <c r="S3634" t="s">
        <v>18</v>
      </c>
      <c r="T3634">
        <v>-1.3592699999999999E-2</v>
      </c>
      <c r="U3634">
        <v>-1.22854E-2</v>
      </c>
      <c r="V3634">
        <v>-9.5607999999999995E-3</v>
      </c>
      <c r="W3634">
        <v>-7.6737000000000003E-3</v>
      </c>
      <c r="X3634">
        <v>-5.7866999999999997E-3</v>
      </c>
      <c r="Y3634">
        <v>-3.0620999999999999E-3</v>
      </c>
      <c r="Z3634">
        <v>-1.7547000000000001E-3</v>
      </c>
      <c r="AA3634">
        <v>-1.5726199999999999E-2</v>
      </c>
    </row>
    <row r="3635" spans="1:27" x14ac:dyDescent="0.2">
      <c r="A3635" t="s">
        <v>9063</v>
      </c>
      <c r="B3635" t="s">
        <v>35</v>
      </c>
      <c r="C3635" t="s">
        <v>958</v>
      </c>
      <c r="D3635" t="s">
        <v>37</v>
      </c>
      <c r="E3635" t="s">
        <v>20</v>
      </c>
      <c r="F3635">
        <v>10</v>
      </c>
      <c r="G3635">
        <v>12775</v>
      </c>
      <c r="H3635">
        <v>19222</v>
      </c>
      <c r="I3635">
        <v>0.52972620000000004</v>
      </c>
      <c r="J3635">
        <v>0.5227541</v>
      </c>
      <c r="K3635">
        <v>-6.9721000000000002E-3</v>
      </c>
      <c r="L3635">
        <v>3.6553000000000002E-3</v>
      </c>
      <c r="M3635">
        <v>-9.5909999999999995E-4</v>
      </c>
      <c r="N3635">
        <v>-1.2985099999999999E-2</v>
      </c>
      <c r="O3635">
        <v>10289.26</v>
      </c>
      <c r="P3635">
        <v>0.80542170000000002</v>
      </c>
      <c r="Q3635">
        <v>66.861400000000003</v>
      </c>
      <c r="R3635">
        <v>66.079690999999997</v>
      </c>
      <c r="S3635" t="s">
        <v>18</v>
      </c>
      <c r="T3635">
        <v>-1.29845E-2</v>
      </c>
      <c r="U3635">
        <v>-1.16565E-2</v>
      </c>
      <c r="V3635">
        <v>-8.8888999999999999E-3</v>
      </c>
      <c r="W3635">
        <v>-6.9721000000000002E-3</v>
      </c>
      <c r="X3635">
        <v>-5.0553000000000004E-3</v>
      </c>
      <c r="Y3635">
        <v>-2.2875999999999999E-3</v>
      </c>
      <c r="Z3635">
        <v>-9.5969999999999996E-4</v>
      </c>
      <c r="AA3635">
        <v>-1.33372E-2</v>
      </c>
    </row>
    <row r="3636" spans="1:27" x14ac:dyDescent="0.2">
      <c r="A3636" t="s">
        <v>9064</v>
      </c>
      <c r="B3636" t="s">
        <v>35</v>
      </c>
      <c r="C3636" t="s">
        <v>958</v>
      </c>
      <c r="D3636" t="s">
        <v>37</v>
      </c>
      <c r="E3636" t="s">
        <v>20</v>
      </c>
      <c r="F3636">
        <v>11</v>
      </c>
      <c r="G3636">
        <v>12775</v>
      </c>
      <c r="H3636">
        <v>19222</v>
      </c>
      <c r="I3636">
        <v>0.54975510000000005</v>
      </c>
      <c r="J3636">
        <v>0.54477520000000001</v>
      </c>
      <c r="K3636">
        <v>-4.9798000000000004E-3</v>
      </c>
      <c r="L3636">
        <v>3.8338000000000001E-3</v>
      </c>
      <c r="M3636">
        <v>1.3267999999999999E-3</v>
      </c>
      <c r="N3636">
        <v>-1.12864E-2</v>
      </c>
      <c r="O3636">
        <v>10289.26</v>
      </c>
      <c r="P3636">
        <v>0.80542170000000002</v>
      </c>
      <c r="Q3636">
        <v>71.330325000000002</v>
      </c>
      <c r="R3636">
        <v>66.079690999999997</v>
      </c>
      <c r="S3636" t="s">
        <v>18</v>
      </c>
      <c r="T3636">
        <v>-1.12859E-2</v>
      </c>
      <c r="U3636">
        <v>-9.8931000000000002E-3</v>
      </c>
      <c r="V3636">
        <v>-6.9902999999999996E-3</v>
      </c>
      <c r="W3636">
        <v>-4.9798000000000004E-3</v>
      </c>
      <c r="X3636">
        <v>-2.9694000000000001E-3</v>
      </c>
      <c r="Y3636">
        <v>-6.6600000000000006E-5</v>
      </c>
      <c r="Z3636">
        <v>1.3262E-3</v>
      </c>
      <c r="AA3636">
        <v>-9.1410999999999992E-3</v>
      </c>
    </row>
    <row r="3637" spans="1:27" x14ac:dyDescent="0.2">
      <c r="A3637" t="s">
        <v>9065</v>
      </c>
      <c r="B3637" t="s">
        <v>35</v>
      </c>
      <c r="C3637" t="s">
        <v>958</v>
      </c>
      <c r="D3637" t="s">
        <v>37</v>
      </c>
      <c r="E3637" t="s">
        <v>20</v>
      </c>
      <c r="F3637">
        <v>12</v>
      </c>
      <c r="G3637">
        <v>12775</v>
      </c>
      <c r="H3637">
        <v>19222</v>
      </c>
      <c r="I3637">
        <v>0.55913630000000003</v>
      </c>
      <c r="J3637">
        <v>0.55626989999999998</v>
      </c>
      <c r="K3637">
        <v>-2.8663999999999999E-3</v>
      </c>
      <c r="L3637">
        <v>4.0038000000000001E-3</v>
      </c>
      <c r="M3637">
        <v>3.7198000000000001E-3</v>
      </c>
      <c r="N3637">
        <v>-9.4526000000000002E-3</v>
      </c>
      <c r="O3637">
        <v>10289.26</v>
      </c>
      <c r="P3637">
        <v>0.80542170000000002</v>
      </c>
      <c r="Q3637">
        <v>74.717882000000003</v>
      </c>
      <c r="R3637">
        <v>66.079690999999997</v>
      </c>
      <c r="S3637" t="s">
        <v>18</v>
      </c>
      <c r="T3637">
        <v>-9.4520000000000003E-3</v>
      </c>
      <c r="U3637">
        <v>-7.9974E-3</v>
      </c>
      <c r="V3637">
        <v>-4.9659999999999999E-3</v>
      </c>
      <c r="W3637">
        <v>-2.8663999999999999E-3</v>
      </c>
      <c r="X3637">
        <v>-7.6690000000000005E-4</v>
      </c>
      <c r="Y3637">
        <v>2.2645999999999999E-3</v>
      </c>
      <c r="Z3637">
        <v>3.7192000000000002E-3</v>
      </c>
      <c r="AA3637">
        <v>-5.1529000000000002E-3</v>
      </c>
    </row>
    <row r="3638" spans="1:27" x14ac:dyDescent="0.2">
      <c r="A3638" t="s">
        <v>9066</v>
      </c>
      <c r="B3638" t="s">
        <v>35</v>
      </c>
      <c r="C3638" t="s">
        <v>958</v>
      </c>
      <c r="D3638" t="s">
        <v>37</v>
      </c>
      <c r="E3638" t="s">
        <v>20</v>
      </c>
      <c r="F3638">
        <v>13</v>
      </c>
      <c r="G3638">
        <v>12775</v>
      </c>
      <c r="H3638">
        <v>19222</v>
      </c>
      <c r="I3638">
        <v>0.57129859999999999</v>
      </c>
      <c r="J3638">
        <v>0.56318270000000004</v>
      </c>
      <c r="K3638">
        <v>-8.1159000000000005E-3</v>
      </c>
      <c r="L3638">
        <v>4.1599999999999996E-3</v>
      </c>
      <c r="M3638">
        <v>-1.2727999999999999E-3</v>
      </c>
      <c r="N3638">
        <v>-1.4959E-2</v>
      </c>
      <c r="O3638">
        <v>10289.26</v>
      </c>
      <c r="P3638">
        <v>0.80542170000000002</v>
      </c>
      <c r="Q3638">
        <v>76.402375000000006</v>
      </c>
      <c r="R3638">
        <v>66.079690999999997</v>
      </c>
      <c r="S3638" t="s">
        <v>18</v>
      </c>
      <c r="T3638">
        <v>-1.49584E-2</v>
      </c>
      <c r="U3638">
        <v>-1.34471E-2</v>
      </c>
      <c r="V3638">
        <v>-1.02974E-2</v>
      </c>
      <c r="W3638">
        <v>-8.1159000000000005E-3</v>
      </c>
      <c r="X3638">
        <v>-5.9344000000000003E-3</v>
      </c>
      <c r="Y3638">
        <v>-2.7847000000000002E-3</v>
      </c>
      <c r="Z3638">
        <v>-1.2734000000000001E-3</v>
      </c>
      <c r="AA3638">
        <v>-1.44108E-2</v>
      </c>
    </row>
    <row r="3639" spans="1:27" x14ac:dyDescent="0.2">
      <c r="A3639" t="s">
        <v>9067</v>
      </c>
      <c r="B3639" t="s">
        <v>35</v>
      </c>
      <c r="C3639" t="s">
        <v>958</v>
      </c>
      <c r="D3639" t="s">
        <v>37</v>
      </c>
      <c r="E3639" t="s">
        <v>20</v>
      </c>
      <c r="F3639">
        <v>14</v>
      </c>
      <c r="G3639">
        <v>12775</v>
      </c>
      <c r="H3639">
        <v>19222</v>
      </c>
      <c r="I3639">
        <v>0.57582009999999995</v>
      </c>
      <c r="J3639">
        <v>0.56901849999999998</v>
      </c>
      <c r="K3639">
        <v>-6.8016999999999999E-3</v>
      </c>
      <c r="L3639">
        <v>4.3493000000000004E-3</v>
      </c>
      <c r="M3639">
        <v>3.5290000000000001E-4</v>
      </c>
      <c r="N3639">
        <v>-1.39563E-2</v>
      </c>
      <c r="O3639">
        <v>10289.26</v>
      </c>
      <c r="P3639">
        <v>0.80542170000000002</v>
      </c>
      <c r="Q3639">
        <v>76.526176000000007</v>
      </c>
      <c r="R3639">
        <v>66.079690999999997</v>
      </c>
      <c r="S3639" t="s">
        <v>18</v>
      </c>
      <c r="T3639">
        <v>-1.39556E-2</v>
      </c>
      <c r="U3639">
        <v>-1.2375499999999999E-2</v>
      </c>
      <c r="V3639">
        <v>-9.0825000000000003E-3</v>
      </c>
      <c r="W3639">
        <v>-6.8016999999999999E-3</v>
      </c>
      <c r="X3639">
        <v>-4.5208999999999996E-3</v>
      </c>
      <c r="Y3639">
        <v>-1.2278E-3</v>
      </c>
      <c r="Z3639">
        <v>3.523E-4</v>
      </c>
      <c r="AA3639">
        <v>-1.19533E-2</v>
      </c>
    </row>
    <row r="3640" spans="1:27" x14ac:dyDescent="0.2">
      <c r="A3640" t="s">
        <v>9068</v>
      </c>
      <c r="B3640" t="s">
        <v>35</v>
      </c>
      <c r="C3640" t="s">
        <v>958</v>
      </c>
      <c r="D3640" t="s">
        <v>37</v>
      </c>
      <c r="E3640" t="s">
        <v>20</v>
      </c>
      <c r="F3640">
        <v>15</v>
      </c>
      <c r="G3640">
        <v>12775</v>
      </c>
      <c r="H3640">
        <v>19222</v>
      </c>
      <c r="I3640">
        <v>0.56748940000000003</v>
      </c>
      <c r="J3640">
        <v>0.57382480000000002</v>
      </c>
      <c r="K3640">
        <v>6.3353999999999997E-3</v>
      </c>
      <c r="L3640">
        <v>4.6084999999999997E-3</v>
      </c>
      <c r="M3640">
        <v>1.39163E-2</v>
      </c>
      <c r="N3640">
        <v>-1.2455999999999999E-3</v>
      </c>
      <c r="O3640">
        <v>10289.26</v>
      </c>
      <c r="P3640">
        <v>0.80542170000000002</v>
      </c>
      <c r="Q3640">
        <v>75.986590000000007</v>
      </c>
      <c r="R3640">
        <v>66.079690999999997</v>
      </c>
      <c r="S3640" t="s">
        <v>18</v>
      </c>
      <c r="T3640">
        <v>-1.2449E-3</v>
      </c>
      <c r="U3640">
        <v>4.2939999999999997E-4</v>
      </c>
      <c r="V3640">
        <v>3.9186999999999998E-3</v>
      </c>
      <c r="W3640">
        <v>6.3353999999999997E-3</v>
      </c>
      <c r="X3640">
        <v>8.7519999999999994E-3</v>
      </c>
      <c r="Y3640">
        <v>1.22413E-2</v>
      </c>
      <c r="Z3640">
        <v>1.39156E-2</v>
      </c>
      <c r="AA3640">
        <v>1.1040599999999999E-2</v>
      </c>
    </row>
    <row r="3641" spans="1:27" x14ac:dyDescent="0.2">
      <c r="A3641" t="s">
        <v>9069</v>
      </c>
      <c r="B3641" t="s">
        <v>35</v>
      </c>
      <c r="C3641" t="s">
        <v>958</v>
      </c>
      <c r="D3641" t="s">
        <v>37</v>
      </c>
      <c r="E3641" t="s">
        <v>20</v>
      </c>
      <c r="F3641">
        <v>16</v>
      </c>
      <c r="G3641">
        <v>12775</v>
      </c>
      <c r="H3641">
        <v>19222</v>
      </c>
      <c r="I3641">
        <v>0.56901029999999997</v>
      </c>
      <c r="J3641">
        <v>0.58052859999999995</v>
      </c>
      <c r="K3641">
        <v>1.15183E-2</v>
      </c>
      <c r="L3641">
        <v>4.9012999999999999E-3</v>
      </c>
      <c r="M3641">
        <v>1.9580899999999998E-2</v>
      </c>
      <c r="N3641">
        <v>3.4556999999999999E-3</v>
      </c>
      <c r="O3641">
        <v>10289.26</v>
      </c>
      <c r="P3641">
        <v>0.80542170000000002</v>
      </c>
      <c r="Q3641">
        <v>75.495885999999999</v>
      </c>
      <c r="R3641">
        <v>66.079690999999997</v>
      </c>
      <c r="S3641" t="s">
        <v>18</v>
      </c>
      <c r="T3641">
        <v>3.4564000000000001E-3</v>
      </c>
      <c r="U3641">
        <v>5.2370000000000003E-3</v>
      </c>
      <c r="V3641">
        <v>8.9479999999999994E-3</v>
      </c>
      <c r="W3641">
        <v>1.15183E-2</v>
      </c>
      <c r="X3641">
        <v>1.40885E-2</v>
      </c>
      <c r="Y3641">
        <v>1.7799599999999999E-2</v>
      </c>
      <c r="Z3641">
        <v>1.9580199999999999E-2</v>
      </c>
      <c r="AA3641">
        <v>1.9841000000000001E-2</v>
      </c>
    </row>
    <row r="3642" spans="1:27" x14ac:dyDescent="0.2">
      <c r="A3642" t="s">
        <v>9070</v>
      </c>
      <c r="B3642" t="s">
        <v>35</v>
      </c>
      <c r="C3642" t="s">
        <v>958</v>
      </c>
      <c r="D3642" t="s">
        <v>37</v>
      </c>
      <c r="E3642" t="s">
        <v>20</v>
      </c>
      <c r="F3642">
        <v>17</v>
      </c>
      <c r="G3642">
        <v>12775</v>
      </c>
      <c r="H3642">
        <v>19222</v>
      </c>
      <c r="I3642">
        <v>0.58188399999999996</v>
      </c>
      <c r="J3642">
        <v>0.59031310000000004</v>
      </c>
      <c r="K3642">
        <v>8.4291999999999995E-3</v>
      </c>
      <c r="L3642">
        <v>4.9550000000000002E-3</v>
      </c>
      <c r="M3642">
        <v>1.65802E-2</v>
      </c>
      <c r="N3642">
        <v>2.7809999999999998E-4</v>
      </c>
      <c r="O3642">
        <v>10289.26</v>
      </c>
      <c r="P3642">
        <v>0.80542170000000002</v>
      </c>
      <c r="Q3642">
        <v>74.798133000000007</v>
      </c>
      <c r="R3642">
        <v>66.079690999999997</v>
      </c>
      <c r="S3642" t="s">
        <v>19</v>
      </c>
      <c r="T3642">
        <v>2.789E-4</v>
      </c>
      <c r="U3642">
        <v>2.0790000000000001E-3</v>
      </c>
      <c r="V3642">
        <v>5.8307000000000003E-3</v>
      </c>
      <c r="W3642">
        <v>8.4291999999999995E-3</v>
      </c>
      <c r="X3642">
        <v>1.10276E-2</v>
      </c>
      <c r="Y3642">
        <v>1.47793E-2</v>
      </c>
      <c r="Z3642">
        <v>1.65795E-2</v>
      </c>
      <c r="AA3642">
        <v>1.4279099999999999E-2</v>
      </c>
    </row>
    <row r="3643" spans="1:27" x14ac:dyDescent="0.2">
      <c r="A3643" t="s">
        <v>9071</v>
      </c>
      <c r="B3643" t="s">
        <v>35</v>
      </c>
      <c r="C3643" t="s">
        <v>958</v>
      </c>
      <c r="D3643" t="s">
        <v>37</v>
      </c>
      <c r="E3643" t="s">
        <v>20</v>
      </c>
      <c r="F3643">
        <v>18</v>
      </c>
      <c r="G3643">
        <v>12775</v>
      </c>
      <c r="H3643">
        <v>19222</v>
      </c>
      <c r="I3643">
        <v>0.60883750000000003</v>
      </c>
      <c r="J3643">
        <v>0.61689159999999998</v>
      </c>
      <c r="K3643">
        <v>8.0541999999999992E-3</v>
      </c>
      <c r="L3643">
        <v>4.7670999999999998E-3</v>
      </c>
      <c r="M3643">
        <v>1.5896E-2</v>
      </c>
      <c r="N3643">
        <v>2.1240000000000001E-4</v>
      </c>
      <c r="O3643">
        <v>10289.26</v>
      </c>
      <c r="P3643">
        <v>0.80542170000000002</v>
      </c>
      <c r="Q3643">
        <v>73.220055000000002</v>
      </c>
      <c r="R3643">
        <v>66.079690999999997</v>
      </c>
      <c r="S3643" t="s">
        <v>19</v>
      </c>
      <c r="T3643">
        <v>2.131E-4</v>
      </c>
      <c r="U3643">
        <v>1.9449000000000001E-3</v>
      </c>
      <c r="V3643">
        <v>5.5542999999999999E-3</v>
      </c>
      <c r="W3643">
        <v>8.0541999999999992E-3</v>
      </c>
      <c r="X3643">
        <v>1.0553999999999999E-2</v>
      </c>
      <c r="Y3643">
        <v>1.41634E-2</v>
      </c>
      <c r="Z3643">
        <v>1.5895300000000001E-2</v>
      </c>
      <c r="AA3643">
        <v>1.3056099999999999E-2</v>
      </c>
    </row>
    <row r="3644" spans="1:27" x14ac:dyDescent="0.2">
      <c r="A3644" t="s">
        <v>9072</v>
      </c>
      <c r="B3644" t="s">
        <v>35</v>
      </c>
      <c r="C3644" t="s">
        <v>958</v>
      </c>
      <c r="D3644" t="s">
        <v>37</v>
      </c>
      <c r="E3644" t="s">
        <v>20</v>
      </c>
      <c r="F3644">
        <v>19</v>
      </c>
      <c r="G3644">
        <v>12775</v>
      </c>
      <c r="H3644">
        <v>19222</v>
      </c>
      <c r="I3644">
        <v>0.67633290000000001</v>
      </c>
      <c r="J3644">
        <v>0.68413880000000005</v>
      </c>
      <c r="K3644">
        <v>7.8059000000000002E-3</v>
      </c>
      <c r="L3644">
        <v>4.6839000000000004E-3</v>
      </c>
      <c r="M3644">
        <v>1.5511E-2</v>
      </c>
      <c r="N3644">
        <v>1.008E-4</v>
      </c>
      <c r="O3644">
        <v>10289.26</v>
      </c>
      <c r="P3644">
        <v>0.80542170000000002</v>
      </c>
      <c r="Q3644">
        <v>70.744907999999995</v>
      </c>
      <c r="R3644">
        <v>66.079690999999997</v>
      </c>
      <c r="S3644" t="s">
        <v>19</v>
      </c>
      <c r="T3644">
        <v>1.015E-4</v>
      </c>
      <c r="U3644">
        <v>1.8032E-3</v>
      </c>
      <c r="V3644">
        <v>5.3496000000000004E-3</v>
      </c>
      <c r="W3644">
        <v>7.8059000000000002E-3</v>
      </c>
      <c r="X3644">
        <v>1.02621E-2</v>
      </c>
      <c r="Y3644">
        <v>1.3808600000000001E-2</v>
      </c>
      <c r="Z3644">
        <v>1.5510299999999999E-2</v>
      </c>
      <c r="AA3644">
        <v>1.1409799999999999E-2</v>
      </c>
    </row>
    <row r="3645" spans="1:27" x14ac:dyDescent="0.2">
      <c r="A3645" t="s">
        <v>9073</v>
      </c>
      <c r="B3645" t="s">
        <v>35</v>
      </c>
      <c r="C3645" t="s">
        <v>958</v>
      </c>
      <c r="D3645" t="s">
        <v>37</v>
      </c>
      <c r="E3645" t="s">
        <v>20</v>
      </c>
      <c r="F3645">
        <v>20</v>
      </c>
      <c r="G3645">
        <v>12775</v>
      </c>
      <c r="H3645">
        <v>19222</v>
      </c>
      <c r="I3645">
        <v>0.70483010000000001</v>
      </c>
      <c r="J3645">
        <v>0.71208519999999997</v>
      </c>
      <c r="K3645">
        <v>7.2551999999999998E-3</v>
      </c>
      <c r="L3645">
        <v>4.5522000000000002E-3</v>
      </c>
      <c r="M3645">
        <v>1.4743600000000001E-2</v>
      </c>
      <c r="N3645">
        <v>-2.3330000000000001E-4</v>
      </c>
      <c r="O3645">
        <v>10289.26</v>
      </c>
      <c r="P3645">
        <v>0.80542170000000002</v>
      </c>
      <c r="Q3645">
        <v>68.016250999999997</v>
      </c>
      <c r="R3645">
        <v>66.079690999999997</v>
      </c>
      <c r="S3645" t="s">
        <v>19</v>
      </c>
      <c r="T3645">
        <v>-2.3259999999999999E-4</v>
      </c>
      <c r="U3645">
        <v>1.4212000000000001E-3</v>
      </c>
      <c r="V3645">
        <v>4.8679999999999999E-3</v>
      </c>
      <c r="W3645">
        <v>7.2551999999999998E-3</v>
      </c>
      <c r="X3645">
        <v>9.6424000000000006E-3</v>
      </c>
      <c r="Y3645">
        <v>1.3089099999999999E-2</v>
      </c>
      <c r="Z3645">
        <v>1.47429E-2</v>
      </c>
      <c r="AA3645">
        <v>1.0188600000000001E-2</v>
      </c>
    </row>
    <row r="3646" spans="1:27" x14ac:dyDescent="0.2">
      <c r="A3646" t="s">
        <v>9074</v>
      </c>
      <c r="B3646" t="s">
        <v>35</v>
      </c>
      <c r="C3646" t="s">
        <v>958</v>
      </c>
      <c r="D3646" t="s">
        <v>37</v>
      </c>
      <c r="E3646" t="s">
        <v>20</v>
      </c>
      <c r="F3646">
        <v>21</v>
      </c>
      <c r="G3646">
        <v>12775</v>
      </c>
      <c r="H3646">
        <v>19222</v>
      </c>
      <c r="I3646">
        <v>0.67322649999999995</v>
      </c>
      <c r="J3646">
        <v>0.68249190000000004</v>
      </c>
      <c r="K3646">
        <v>9.2654E-3</v>
      </c>
      <c r="L3646">
        <v>4.3892000000000002E-3</v>
      </c>
      <c r="M3646">
        <v>1.64856E-2</v>
      </c>
      <c r="N3646">
        <v>2.0452000000000001E-3</v>
      </c>
      <c r="O3646">
        <v>10289.26</v>
      </c>
      <c r="P3646">
        <v>0.80542170000000002</v>
      </c>
      <c r="Q3646">
        <v>66.193813000000006</v>
      </c>
      <c r="R3646">
        <v>66.079690999999997</v>
      </c>
      <c r="S3646" t="s">
        <v>19</v>
      </c>
      <c r="T3646">
        <v>2.0458999999999998E-3</v>
      </c>
      <c r="U3646">
        <v>3.6405000000000001E-3</v>
      </c>
      <c r="V3646">
        <v>6.9636999999999998E-3</v>
      </c>
      <c r="W3646">
        <v>9.2654E-3</v>
      </c>
      <c r="X3646">
        <v>1.15671E-2</v>
      </c>
      <c r="Y3646">
        <v>1.48903E-2</v>
      </c>
      <c r="Z3646">
        <v>1.64849E-2</v>
      </c>
      <c r="AA3646">
        <v>1.3575800000000001E-2</v>
      </c>
    </row>
    <row r="3647" spans="1:27" x14ac:dyDescent="0.2">
      <c r="A3647" t="s">
        <v>9075</v>
      </c>
      <c r="B3647" t="s">
        <v>35</v>
      </c>
      <c r="C3647" t="s">
        <v>958</v>
      </c>
      <c r="D3647" t="s">
        <v>37</v>
      </c>
      <c r="E3647" t="s">
        <v>20</v>
      </c>
      <c r="F3647">
        <v>22</v>
      </c>
      <c r="G3647">
        <v>12775</v>
      </c>
      <c r="H3647">
        <v>19222</v>
      </c>
      <c r="I3647">
        <v>0.62572179999999999</v>
      </c>
      <c r="J3647">
        <v>0.6295655</v>
      </c>
      <c r="K3647">
        <v>3.8436999999999998E-3</v>
      </c>
      <c r="L3647">
        <v>4.1396000000000002E-3</v>
      </c>
      <c r="M3647">
        <v>1.06534E-2</v>
      </c>
      <c r="N3647">
        <v>-2.9659999999999999E-3</v>
      </c>
      <c r="O3647">
        <v>10289.26</v>
      </c>
      <c r="P3647">
        <v>0.80542170000000002</v>
      </c>
      <c r="Q3647">
        <v>65.059117000000001</v>
      </c>
      <c r="R3647">
        <v>66.079690999999997</v>
      </c>
      <c r="S3647" t="s">
        <v>18</v>
      </c>
      <c r="T3647">
        <v>-2.9654E-3</v>
      </c>
      <c r="U3647">
        <v>-1.4614999999999999E-3</v>
      </c>
      <c r="V3647">
        <v>1.6729E-3</v>
      </c>
      <c r="W3647">
        <v>3.8436999999999998E-3</v>
      </c>
      <c r="X3647">
        <v>6.0144999999999999E-3</v>
      </c>
      <c r="Y3647">
        <v>9.1488999999999997E-3</v>
      </c>
      <c r="Z3647">
        <v>1.06528E-2</v>
      </c>
      <c r="AA3647">
        <v>6.1053000000000001E-3</v>
      </c>
    </row>
    <row r="3648" spans="1:27" x14ac:dyDescent="0.2">
      <c r="A3648" t="s">
        <v>9076</v>
      </c>
      <c r="B3648" t="s">
        <v>35</v>
      </c>
      <c r="C3648" t="s">
        <v>958</v>
      </c>
      <c r="D3648" t="s">
        <v>37</v>
      </c>
      <c r="E3648" t="s">
        <v>20</v>
      </c>
      <c r="F3648">
        <v>23</v>
      </c>
      <c r="G3648">
        <v>12775</v>
      </c>
      <c r="H3648">
        <v>19222</v>
      </c>
      <c r="I3648">
        <v>0.54928759999999999</v>
      </c>
      <c r="J3648">
        <v>0.55013809999999996</v>
      </c>
      <c r="K3648">
        <v>8.5050000000000002E-4</v>
      </c>
      <c r="L3648">
        <v>3.8097000000000001E-3</v>
      </c>
      <c r="M3648">
        <v>7.1174000000000003E-3</v>
      </c>
      <c r="N3648">
        <v>-5.4164E-3</v>
      </c>
      <c r="O3648">
        <v>10289.26</v>
      </c>
      <c r="P3648">
        <v>0.80542170000000002</v>
      </c>
      <c r="Q3648">
        <v>63.909675999999997</v>
      </c>
      <c r="R3648">
        <v>66.079690999999997</v>
      </c>
      <c r="S3648" t="s">
        <v>18</v>
      </c>
      <c r="T3648">
        <v>-5.4159000000000004E-3</v>
      </c>
      <c r="U3648">
        <v>-4.0318000000000003E-3</v>
      </c>
      <c r="V3648">
        <v>-1.1473E-3</v>
      </c>
      <c r="W3648">
        <v>8.5050000000000002E-4</v>
      </c>
      <c r="X3648">
        <v>2.8482999999999998E-3</v>
      </c>
      <c r="Y3648">
        <v>5.7327999999999997E-3</v>
      </c>
      <c r="Z3648">
        <v>7.1168999999999998E-3</v>
      </c>
      <c r="AA3648">
        <v>1.5460000000000001E-3</v>
      </c>
    </row>
    <row r="3649" spans="1:27" x14ac:dyDescent="0.2">
      <c r="A3649" t="s">
        <v>9077</v>
      </c>
      <c r="B3649" t="s">
        <v>35</v>
      </c>
      <c r="C3649" t="s">
        <v>958</v>
      </c>
      <c r="D3649" t="s">
        <v>37</v>
      </c>
      <c r="E3649" t="s">
        <v>20</v>
      </c>
      <c r="F3649">
        <v>24</v>
      </c>
      <c r="G3649">
        <v>12775</v>
      </c>
      <c r="H3649">
        <v>19222</v>
      </c>
      <c r="I3649">
        <v>0.46959630000000002</v>
      </c>
      <c r="J3649">
        <v>0.46887780000000001</v>
      </c>
      <c r="K3649">
        <v>-7.1849999999999995E-4</v>
      </c>
      <c r="L3649">
        <v>3.4929000000000002E-3</v>
      </c>
      <c r="M3649">
        <v>5.0271999999999999E-3</v>
      </c>
      <c r="N3649">
        <v>-6.4643000000000001E-3</v>
      </c>
      <c r="O3649">
        <v>10289.26</v>
      </c>
      <c r="P3649">
        <v>0.80542170000000002</v>
      </c>
      <c r="Q3649">
        <v>63.105697999999997</v>
      </c>
      <c r="R3649">
        <v>66.079690999999997</v>
      </c>
      <c r="S3649" t="s">
        <v>18</v>
      </c>
      <c r="T3649">
        <v>-6.4637999999999996E-3</v>
      </c>
      <c r="U3649">
        <v>-5.1948000000000003E-3</v>
      </c>
      <c r="V3649">
        <v>-2.5501999999999999E-3</v>
      </c>
      <c r="W3649">
        <v>-7.1849999999999995E-4</v>
      </c>
      <c r="X3649">
        <v>1.1130999999999999E-3</v>
      </c>
      <c r="Y3649">
        <v>3.7577999999999999E-3</v>
      </c>
      <c r="Z3649">
        <v>5.0267000000000003E-3</v>
      </c>
      <c r="AA3649">
        <v>-1.5324E-3</v>
      </c>
    </row>
    <row r="3650" spans="1:27" x14ac:dyDescent="0.2">
      <c r="A3650" t="s">
        <v>2565</v>
      </c>
      <c r="B3650" t="s">
        <v>34</v>
      </c>
      <c r="C3650" t="s">
        <v>958</v>
      </c>
      <c r="D3650" t="s">
        <v>27</v>
      </c>
      <c r="E3650" t="s">
        <v>20</v>
      </c>
      <c r="F3650">
        <v>1</v>
      </c>
      <c r="G3650">
        <v>40887</v>
      </c>
      <c r="H3650">
        <v>36362</v>
      </c>
      <c r="I3650">
        <v>0.43373410000000001</v>
      </c>
      <c r="J3650">
        <v>0.43306889999999998</v>
      </c>
      <c r="K3650">
        <v>-6.6509999999999996E-4</v>
      </c>
      <c r="L3650">
        <v>2.9653000000000001E-3</v>
      </c>
      <c r="M3650">
        <v>4.2128000000000001E-3</v>
      </c>
      <c r="N3650">
        <v>-5.5430000000000002E-3</v>
      </c>
      <c r="O3650">
        <v>40887</v>
      </c>
      <c r="Q3650">
        <v>63.368298000000003</v>
      </c>
      <c r="R3650">
        <v>66.135390999999998</v>
      </c>
      <c r="S3650" t="s">
        <v>17</v>
      </c>
      <c r="T3650">
        <v>-5.5426E-3</v>
      </c>
      <c r="U3650">
        <v>-4.4653000000000002E-3</v>
      </c>
      <c r="V3650">
        <v>-2.2201E-3</v>
      </c>
      <c r="W3650">
        <v>-6.6509999999999996E-4</v>
      </c>
      <c r="X3650">
        <v>8.899E-4</v>
      </c>
      <c r="Y3650">
        <v>3.1351E-3</v>
      </c>
      <c r="Z3650">
        <v>4.2123999999999998E-3</v>
      </c>
      <c r="AA3650">
        <v>-1.5357999999999999E-3</v>
      </c>
    </row>
    <row r="3651" spans="1:27" x14ac:dyDescent="0.2">
      <c r="A3651" t="s">
        <v>2566</v>
      </c>
      <c r="B3651" t="s">
        <v>34</v>
      </c>
      <c r="C3651" t="s">
        <v>958</v>
      </c>
      <c r="D3651" t="s">
        <v>27</v>
      </c>
      <c r="E3651" t="s">
        <v>20</v>
      </c>
      <c r="F3651">
        <v>2</v>
      </c>
      <c r="G3651">
        <v>40887</v>
      </c>
      <c r="H3651">
        <v>36362</v>
      </c>
      <c r="I3651">
        <v>0.39422049999999997</v>
      </c>
      <c r="J3651">
        <v>0.39324690000000001</v>
      </c>
      <c r="K3651">
        <v>-9.7360000000000003E-4</v>
      </c>
      <c r="L3651">
        <v>2.7799999999999999E-3</v>
      </c>
      <c r="M3651">
        <v>3.5994999999999998E-3</v>
      </c>
      <c r="N3651">
        <v>-5.5465999999999996E-3</v>
      </c>
      <c r="O3651">
        <v>40887</v>
      </c>
      <c r="Q3651">
        <v>63.111643000000001</v>
      </c>
      <c r="R3651">
        <v>66.135390999999998</v>
      </c>
      <c r="S3651" t="s">
        <v>17</v>
      </c>
      <c r="T3651">
        <v>-5.5462000000000003E-3</v>
      </c>
      <c r="U3651">
        <v>-4.5361999999999998E-3</v>
      </c>
      <c r="V3651">
        <v>-2.4313999999999998E-3</v>
      </c>
      <c r="W3651">
        <v>-9.7360000000000003E-4</v>
      </c>
      <c r="X3651">
        <v>4.8430000000000001E-4</v>
      </c>
      <c r="Y3651">
        <v>2.5891E-3</v>
      </c>
      <c r="Z3651">
        <v>3.5991E-3</v>
      </c>
      <c r="AA3651">
        <v>-2.4756999999999999E-3</v>
      </c>
    </row>
    <row r="3652" spans="1:27" x14ac:dyDescent="0.2">
      <c r="A3652" t="s">
        <v>2567</v>
      </c>
      <c r="B3652" t="s">
        <v>34</v>
      </c>
      <c r="C3652" t="s">
        <v>958</v>
      </c>
      <c r="D3652" t="s">
        <v>27</v>
      </c>
      <c r="E3652" t="s">
        <v>20</v>
      </c>
      <c r="F3652">
        <v>3</v>
      </c>
      <c r="G3652">
        <v>40887</v>
      </c>
      <c r="H3652">
        <v>36362</v>
      </c>
      <c r="I3652">
        <v>0.3691468</v>
      </c>
      <c r="J3652">
        <v>0.36785590000000001</v>
      </c>
      <c r="K3652">
        <v>-1.2909E-3</v>
      </c>
      <c r="L3652">
        <v>2.5071E-3</v>
      </c>
      <c r="M3652">
        <v>2.8333E-3</v>
      </c>
      <c r="N3652">
        <v>-5.4150999999999999E-3</v>
      </c>
      <c r="O3652">
        <v>40887</v>
      </c>
      <c r="Q3652">
        <v>63.152239000000002</v>
      </c>
      <c r="R3652">
        <v>66.135390999999998</v>
      </c>
      <c r="S3652" t="s">
        <v>17</v>
      </c>
      <c r="T3652">
        <v>-5.4146999999999997E-3</v>
      </c>
      <c r="U3652">
        <v>-4.5038999999999999E-3</v>
      </c>
      <c r="V3652">
        <v>-2.6056E-3</v>
      </c>
      <c r="W3652">
        <v>-1.2909E-3</v>
      </c>
      <c r="X3652">
        <v>2.3799999999999999E-5</v>
      </c>
      <c r="Y3652">
        <v>1.9220999999999999E-3</v>
      </c>
      <c r="Z3652">
        <v>2.8329000000000002E-3</v>
      </c>
      <c r="AA3652">
        <v>-3.5092999999999999E-3</v>
      </c>
    </row>
    <row r="3653" spans="1:27" x14ac:dyDescent="0.2">
      <c r="A3653" t="s">
        <v>2568</v>
      </c>
      <c r="B3653" t="s">
        <v>34</v>
      </c>
      <c r="C3653" t="s">
        <v>958</v>
      </c>
      <c r="D3653" t="s">
        <v>27</v>
      </c>
      <c r="E3653" t="s">
        <v>20</v>
      </c>
      <c r="F3653">
        <v>4</v>
      </c>
      <c r="G3653">
        <v>40887</v>
      </c>
      <c r="H3653">
        <v>36362</v>
      </c>
      <c r="I3653">
        <v>0.35486400000000001</v>
      </c>
      <c r="J3653">
        <v>0.35262729999999998</v>
      </c>
      <c r="K3653">
        <v>-2.2366999999999999E-3</v>
      </c>
      <c r="L3653">
        <v>2.2986999999999999E-3</v>
      </c>
      <c r="M3653">
        <v>1.5445999999999999E-3</v>
      </c>
      <c r="N3653">
        <v>-6.0179999999999999E-3</v>
      </c>
      <c r="O3653">
        <v>40887</v>
      </c>
      <c r="Q3653">
        <v>62.944428000000002</v>
      </c>
      <c r="R3653">
        <v>66.135390999999998</v>
      </c>
      <c r="S3653" t="s">
        <v>17</v>
      </c>
      <c r="T3653">
        <v>-6.0175999999999997E-3</v>
      </c>
      <c r="U3653">
        <v>-5.1824999999999996E-3</v>
      </c>
      <c r="V3653">
        <v>-3.4421E-3</v>
      </c>
      <c r="W3653">
        <v>-2.2366999999999999E-3</v>
      </c>
      <c r="X3653">
        <v>-1.0311999999999999E-3</v>
      </c>
      <c r="Y3653">
        <v>7.092E-4</v>
      </c>
      <c r="Z3653">
        <v>1.5443E-3</v>
      </c>
      <c r="AA3653">
        <v>-6.3428E-3</v>
      </c>
    </row>
    <row r="3654" spans="1:27" x14ac:dyDescent="0.2">
      <c r="A3654" t="s">
        <v>2569</v>
      </c>
      <c r="B3654" t="s">
        <v>34</v>
      </c>
      <c r="C3654" t="s">
        <v>958</v>
      </c>
      <c r="D3654" t="s">
        <v>27</v>
      </c>
      <c r="E3654" t="s">
        <v>20</v>
      </c>
      <c r="F3654">
        <v>5</v>
      </c>
      <c r="G3654">
        <v>40887</v>
      </c>
      <c r="H3654">
        <v>36362</v>
      </c>
      <c r="I3654">
        <v>0.34862290000000001</v>
      </c>
      <c r="J3654">
        <v>0.34564519999999999</v>
      </c>
      <c r="K3654">
        <v>-2.9778000000000001E-3</v>
      </c>
      <c r="L3654">
        <v>2.1243999999999998E-3</v>
      </c>
      <c r="M3654">
        <v>5.1690000000000004E-4</v>
      </c>
      <c r="N3654">
        <v>-6.4723999999999997E-3</v>
      </c>
      <c r="O3654">
        <v>40887</v>
      </c>
      <c r="Q3654">
        <v>62.855215999999999</v>
      </c>
      <c r="R3654">
        <v>66.135390999999998</v>
      </c>
      <c r="S3654" t="s">
        <v>17</v>
      </c>
      <c r="T3654">
        <v>-6.4720999999999997E-3</v>
      </c>
      <c r="U3654">
        <v>-5.7003000000000002E-3</v>
      </c>
      <c r="V3654">
        <v>-4.0917999999999996E-3</v>
      </c>
      <c r="W3654">
        <v>-2.9778000000000001E-3</v>
      </c>
      <c r="X3654">
        <v>-1.8637E-3</v>
      </c>
      <c r="Y3654">
        <v>-2.5520000000000002E-4</v>
      </c>
      <c r="Z3654">
        <v>5.1659999999999998E-4</v>
      </c>
      <c r="AA3654">
        <v>-8.6151000000000005E-3</v>
      </c>
    </row>
    <row r="3655" spans="1:27" x14ac:dyDescent="0.2">
      <c r="A3655" t="s">
        <v>2570</v>
      </c>
      <c r="B3655" t="s">
        <v>34</v>
      </c>
      <c r="C3655" t="s">
        <v>958</v>
      </c>
      <c r="D3655" t="s">
        <v>27</v>
      </c>
      <c r="E3655" t="s">
        <v>20</v>
      </c>
      <c r="F3655">
        <v>6</v>
      </c>
      <c r="G3655">
        <v>40887</v>
      </c>
      <c r="H3655">
        <v>36362</v>
      </c>
      <c r="I3655">
        <v>0.35643079999999999</v>
      </c>
      <c r="J3655">
        <v>0.35333059999999999</v>
      </c>
      <c r="K3655">
        <v>-3.1002E-3</v>
      </c>
      <c r="L3655">
        <v>2.1205999999999998E-3</v>
      </c>
      <c r="M3655">
        <v>3.882E-4</v>
      </c>
      <c r="N3655">
        <v>-6.5887000000000003E-3</v>
      </c>
      <c r="O3655">
        <v>40887</v>
      </c>
      <c r="Q3655">
        <v>62.751385999999997</v>
      </c>
      <c r="R3655">
        <v>66.135390999999998</v>
      </c>
      <c r="S3655" t="s">
        <v>17</v>
      </c>
      <c r="T3655">
        <v>-6.5883000000000001E-3</v>
      </c>
      <c r="U3655">
        <v>-5.8179E-3</v>
      </c>
      <c r="V3655">
        <v>-4.2123000000000004E-3</v>
      </c>
      <c r="W3655">
        <v>-3.1002E-3</v>
      </c>
      <c r="X3655">
        <v>-1.9881999999999999E-3</v>
      </c>
      <c r="Y3655">
        <v>-3.8259999999999998E-4</v>
      </c>
      <c r="Z3655">
        <v>3.879E-4</v>
      </c>
      <c r="AA3655">
        <v>-8.7743000000000005E-3</v>
      </c>
    </row>
    <row r="3656" spans="1:27" x14ac:dyDescent="0.2">
      <c r="A3656" t="s">
        <v>2571</v>
      </c>
      <c r="B3656" t="s">
        <v>34</v>
      </c>
      <c r="C3656" t="s">
        <v>958</v>
      </c>
      <c r="D3656" t="s">
        <v>27</v>
      </c>
      <c r="E3656" t="s">
        <v>20</v>
      </c>
      <c r="F3656">
        <v>7</v>
      </c>
      <c r="G3656">
        <v>40887</v>
      </c>
      <c r="H3656">
        <v>36362</v>
      </c>
      <c r="I3656">
        <v>0.37926199999999999</v>
      </c>
      <c r="J3656">
        <v>0.37503259999999999</v>
      </c>
      <c r="K3656">
        <v>-4.2294000000000003E-3</v>
      </c>
      <c r="L3656">
        <v>2.2163999999999999E-3</v>
      </c>
      <c r="M3656">
        <v>-5.8350000000000003E-4</v>
      </c>
      <c r="N3656">
        <v>-7.8753999999999994E-3</v>
      </c>
      <c r="O3656">
        <v>40887</v>
      </c>
      <c r="Q3656">
        <v>62.571323</v>
      </c>
      <c r="R3656">
        <v>66.135390999999998</v>
      </c>
      <c r="S3656" t="s">
        <v>17</v>
      </c>
      <c r="T3656">
        <v>-7.8750999999999995E-3</v>
      </c>
      <c r="U3656">
        <v>-7.0698000000000002E-3</v>
      </c>
      <c r="V3656">
        <v>-5.3917000000000001E-3</v>
      </c>
      <c r="W3656">
        <v>-4.2294000000000003E-3</v>
      </c>
      <c r="X3656">
        <v>-3.0672E-3</v>
      </c>
      <c r="Y3656">
        <v>-1.389E-3</v>
      </c>
      <c r="Z3656">
        <v>-5.8379999999999999E-4</v>
      </c>
      <c r="AA3656">
        <v>-1.1277499999999999E-2</v>
      </c>
    </row>
    <row r="3657" spans="1:27" x14ac:dyDescent="0.2">
      <c r="A3657" t="s">
        <v>2572</v>
      </c>
      <c r="B3657" t="s">
        <v>34</v>
      </c>
      <c r="C3657" t="s">
        <v>958</v>
      </c>
      <c r="D3657" t="s">
        <v>27</v>
      </c>
      <c r="E3657" t="s">
        <v>20</v>
      </c>
      <c r="F3657">
        <v>8</v>
      </c>
      <c r="G3657">
        <v>40887</v>
      </c>
      <c r="H3657">
        <v>36362</v>
      </c>
      <c r="I3657">
        <v>0.42692659999999999</v>
      </c>
      <c r="J3657">
        <v>0.42323739999999999</v>
      </c>
      <c r="K3657">
        <v>-3.6890999999999998E-3</v>
      </c>
      <c r="L3657">
        <v>2.3923E-3</v>
      </c>
      <c r="M3657">
        <v>2.4630000000000002E-4</v>
      </c>
      <c r="N3657">
        <v>-7.6245999999999996E-3</v>
      </c>
      <c r="O3657">
        <v>40887</v>
      </c>
      <c r="Q3657">
        <v>63.055087</v>
      </c>
      <c r="R3657">
        <v>66.135390999999998</v>
      </c>
      <c r="S3657" t="s">
        <v>17</v>
      </c>
      <c r="T3657">
        <v>-7.6242000000000002E-3</v>
      </c>
      <c r="U3657">
        <v>-6.7551E-3</v>
      </c>
      <c r="V3657">
        <v>-4.9436999999999997E-3</v>
      </c>
      <c r="W3657">
        <v>-3.6890999999999998E-3</v>
      </c>
      <c r="X3657">
        <v>-2.4345999999999999E-3</v>
      </c>
      <c r="Y3657">
        <v>-6.2319999999999997E-4</v>
      </c>
      <c r="Z3657">
        <v>2.4590000000000001E-4</v>
      </c>
      <c r="AA3657">
        <v>-8.7165000000000003E-3</v>
      </c>
    </row>
    <row r="3658" spans="1:27" x14ac:dyDescent="0.2">
      <c r="A3658" t="s">
        <v>2573</v>
      </c>
      <c r="B3658" t="s">
        <v>34</v>
      </c>
      <c r="C3658" t="s">
        <v>958</v>
      </c>
      <c r="D3658" t="s">
        <v>27</v>
      </c>
      <c r="E3658" t="s">
        <v>20</v>
      </c>
      <c r="F3658">
        <v>9</v>
      </c>
      <c r="G3658">
        <v>40887</v>
      </c>
      <c r="H3658">
        <v>36362</v>
      </c>
      <c r="I3658">
        <v>0.48437629999999998</v>
      </c>
      <c r="J3658">
        <v>0.4789774</v>
      </c>
      <c r="K3658">
        <v>-5.3988999999999999E-3</v>
      </c>
      <c r="L3658">
        <v>2.5945E-3</v>
      </c>
      <c r="M3658">
        <v>-1.1310000000000001E-3</v>
      </c>
      <c r="N3658">
        <v>-9.6667999999999997E-3</v>
      </c>
      <c r="O3658">
        <v>40887</v>
      </c>
      <c r="Q3658">
        <v>64.013930000000002</v>
      </c>
      <c r="R3658">
        <v>66.135390999999998</v>
      </c>
      <c r="S3658" t="s">
        <v>17</v>
      </c>
      <c r="T3658">
        <v>-9.6664000000000003E-3</v>
      </c>
      <c r="U3658">
        <v>-8.7238000000000003E-3</v>
      </c>
      <c r="V3658">
        <v>-6.7593999999999996E-3</v>
      </c>
      <c r="W3658">
        <v>-5.3988999999999999E-3</v>
      </c>
      <c r="X3658">
        <v>-4.0384000000000001E-3</v>
      </c>
      <c r="Y3658">
        <v>-2.0739999999999999E-3</v>
      </c>
      <c r="Z3658">
        <v>-1.1314000000000001E-3</v>
      </c>
      <c r="AA3658">
        <v>-1.1271700000000001E-2</v>
      </c>
    </row>
    <row r="3659" spans="1:27" x14ac:dyDescent="0.2">
      <c r="A3659" t="s">
        <v>2574</v>
      </c>
      <c r="B3659" t="s">
        <v>34</v>
      </c>
      <c r="C3659" t="s">
        <v>958</v>
      </c>
      <c r="D3659" t="s">
        <v>27</v>
      </c>
      <c r="E3659" t="s">
        <v>20</v>
      </c>
      <c r="F3659">
        <v>10</v>
      </c>
      <c r="G3659">
        <v>40887</v>
      </c>
      <c r="H3659">
        <v>36362</v>
      </c>
      <c r="I3659">
        <v>0.52121249999999997</v>
      </c>
      <c r="J3659">
        <v>0.51575420000000005</v>
      </c>
      <c r="K3659">
        <v>-5.4584000000000004E-3</v>
      </c>
      <c r="L3659">
        <v>2.8002000000000001E-3</v>
      </c>
      <c r="M3659">
        <v>-8.5209999999999995E-4</v>
      </c>
      <c r="N3659">
        <v>-1.00646E-2</v>
      </c>
      <c r="O3659">
        <v>40887</v>
      </c>
      <c r="Q3659">
        <v>65.392382999999995</v>
      </c>
      <c r="R3659">
        <v>66.135390999999998</v>
      </c>
      <c r="S3659" t="s">
        <v>17</v>
      </c>
      <c r="T3659">
        <v>-1.0064200000000001E-2</v>
      </c>
      <c r="U3659">
        <v>-9.0469000000000001E-3</v>
      </c>
      <c r="V3659">
        <v>-6.9268000000000003E-3</v>
      </c>
      <c r="W3659">
        <v>-5.4584000000000004E-3</v>
      </c>
      <c r="X3659">
        <v>-3.9899000000000002E-3</v>
      </c>
      <c r="Y3659">
        <v>-1.8698E-3</v>
      </c>
      <c r="Z3659">
        <v>-8.5249999999999996E-4</v>
      </c>
      <c r="AA3659">
        <v>-1.0583199999999999E-2</v>
      </c>
    </row>
    <row r="3660" spans="1:27" x14ac:dyDescent="0.2">
      <c r="A3660" t="s">
        <v>2575</v>
      </c>
      <c r="B3660" t="s">
        <v>34</v>
      </c>
      <c r="C3660" t="s">
        <v>958</v>
      </c>
      <c r="D3660" t="s">
        <v>27</v>
      </c>
      <c r="E3660" t="s">
        <v>20</v>
      </c>
      <c r="F3660">
        <v>11</v>
      </c>
      <c r="G3660">
        <v>40887</v>
      </c>
      <c r="H3660">
        <v>36362</v>
      </c>
      <c r="I3660">
        <v>0.54251870000000002</v>
      </c>
      <c r="J3660">
        <v>0.53624419999999995</v>
      </c>
      <c r="K3660">
        <v>-6.2744999999999997E-3</v>
      </c>
      <c r="L3660">
        <v>2.9042999999999999E-3</v>
      </c>
      <c r="M3660">
        <v>-1.4970000000000001E-3</v>
      </c>
      <c r="N3660">
        <v>-1.1051999999999999E-2</v>
      </c>
      <c r="O3660">
        <v>40887</v>
      </c>
      <c r="Q3660">
        <v>67.257242000000005</v>
      </c>
      <c r="R3660">
        <v>66.135390999999998</v>
      </c>
      <c r="S3660" t="s">
        <v>17</v>
      </c>
      <c r="T3660">
        <v>-1.10516E-2</v>
      </c>
      <c r="U3660">
        <v>-9.9964000000000008E-3</v>
      </c>
      <c r="V3660">
        <v>-7.7974999999999997E-3</v>
      </c>
      <c r="W3660">
        <v>-6.2744999999999997E-3</v>
      </c>
      <c r="X3660">
        <v>-4.7514999999999996E-3</v>
      </c>
      <c r="Y3660">
        <v>-2.5525000000000001E-3</v>
      </c>
      <c r="Z3660">
        <v>-1.4974000000000001E-3</v>
      </c>
      <c r="AA3660">
        <v>-1.1700800000000001E-2</v>
      </c>
    </row>
    <row r="3661" spans="1:27" x14ac:dyDescent="0.2">
      <c r="A3661" t="s">
        <v>2576</v>
      </c>
      <c r="B3661" t="s">
        <v>34</v>
      </c>
      <c r="C3661" t="s">
        <v>958</v>
      </c>
      <c r="D3661" t="s">
        <v>27</v>
      </c>
      <c r="E3661" t="s">
        <v>20</v>
      </c>
      <c r="F3661">
        <v>12</v>
      </c>
      <c r="G3661">
        <v>40887</v>
      </c>
      <c r="H3661">
        <v>36362</v>
      </c>
      <c r="I3661">
        <v>0.55230250000000003</v>
      </c>
      <c r="J3661">
        <v>0.54664780000000002</v>
      </c>
      <c r="K3661">
        <v>-5.6546000000000001E-3</v>
      </c>
      <c r="L3661">
        <v>3.0259000000000002E-3</v>
      </c>
      <c r="M3661">
        <v>-6.7699999999999998E-4</v>
      </c>
      <c r="N3661">
        <v>-1.0632300000000001E-2</v>
      </c>
      <c r="O3661">
        <v>40887</v>
      </c>
      <c r="Q3661">
        <v>69.211059000000006</v>
      </c>
      <c r="R3661">
        <v>66.135390999999998</v>
      </c>
      <c r="S3661" t="s">
        <v>17</v>
      </c>
      <c r="T3661">
        <v>-1.06318E-2</v>
      </c>
      <c r="U3661">
        <v>-9.5324999999999993E-3</v>
      </c>
      <c r="V3661">
        <v>-7.2414000000000003E-3</v>
      </c>
      <c r="W3661">
        <v>-5.6546000000000001E-3</v>
      </c>
      <c r="X3661">
        <v>-4.0677999999999999E-3</v>
      </c>
      <c r="Y3661">
        <v>-1.7768E-3</v>
      </c>
      <c r="Z3661">
        <v>-6.7739999999999999E-4</v>
      </c>
      <c r="AA3661">
        <v>-1.03442E-2</v>
      </c>
    </row>
    <row r="3662" spans="1:27" x14ac:dyDescent="0.2">
      <c r="A3662" t="s">
        <v>2577</v>
      </c>
      <c r="B3662" t="s">
        <v>34</v>
      </c>
      <c r="C3662" t="s">
        <v>958</v>
      </c>
      <c r="D3662" t="s">
        <v>27</v>
      </c>
      <c r="E3662" t="s">
        <v>20</v>
      </c>
      <c r="F3662">
        <v>13</v>
      </c>
      <c r="G3662">
        <v>40887</v>
      </c>
      <c r="H3662">
        <v>36362</v>
      </c>
      <c r="I3662">
        <v>0.55458280000000004</v>
      </c>
      <c r="J3662">
        <v>0.55004819999999999</v>
      </c>
      <c r="K3662">
        <v>-4.5345999999999997E-3</v>
      </c>
      <c r="L3662">
        <v>3.1262999999999998E-3</v>
      </c>
      <c r="M3662">
        <v>6.0820000000000004E-4</v>
      </c>
      <c r="N3662">
        <v>-9.6773999999999992E-3</v>
      </c>
      <c r="O3662">
        <v>40887</v>
      </c>
      <c r="Q3662">
        <v>70.708924999999994</v>
      </c>
      <c r="R3662">
        <v>66.135390999999998</v>
      </c>
      <c r="S3662" t="s">
        <v>17</v>
      </c>
      <c r="T3662">
        <v>-9.6769999999999998E-3</v>
      </c>
      <c r="U3662">
        <v>-8.5412000000000005E-3</v>
      </c>
      <c r="V3662">
        <v>-6.1741000000000001E-3</v>
      </c>
      <c r="W3662">
        <v>-4.5345999999999997E-3</v>
      </c>
      <c r="X3662">
        <v>-2.8952000000000001E-3</v>
      </c>
      <c r="Y3662">
        <v>-5.2809999999999999E-4</v>
      </c>
      <c r="Z3662">
        <v>6.0769999999999997E-4</v>
      </c>
      <c r="AA3662">
        <v>-8.2441000000000007E-3</v>
      </c>
    </row>
    <row r="3663" spans="1:27" x14ac:dyDescent="0.2">
      <c r="A3663" t="s">
        <v>2578</v>
      </c>
      <c r="B3663" t="s">
        <v>34</v>
      </c>
      <c r="C3663" t="s">
        <v>958</v>
      </c>
      <c r="D3663" t="s">
        <v>27</v>
      </c>
      <c r="E3663" t="s">
        <v>20</v>
      </c>
      <c r="F3663">
        <v>14</v>
      </c>
      <c r="G3663">
        <v>40887</v>
      </c>
      <c r="H3663">
        <v>36362</v>
      </c>
      <c r="I3663">
        <v>0.54535259999999997</v>
      </c>
      <c r="J3663">
        <v>0.5453964</v>
      </c>
      <c r="K3663">
        <v>4.3800000000000001E-5</v>
      </c>
      <c r="L3663">
        <v>3.1392999999999998E-3</v>
      </c>
      <c r="M3663">
        <v>5.2078999999999997E-3</v>
      </c>
      <c r="N3663">
        <v>-5.1203999999999998E-3</v>
      </c>
      <c r="O3663">
        <v>40887</v>
      </c>
      <c r="Q3663">
        <v>71.348416</v>
      </c>
      <c r="R3663">
        <v>66.135390999999998</v>
      </c>
      <c r="S3663" t="s">
        <v>17</v>
      </c>
      <c r="T3663">
        <v>-5.1199000000000001E-3</v>
      </c>
      <c r="U3663">
        <v>-3.9794000000000001E-3</v>
      </c>
      <c r="V3663">
        <v>-1.6025E-3</v>
      </c>
      <c r="W3663">
        <v>4.3800000000000001E-5</v>
      </c>
      <c r="X3663">
        <v>1.6900000000000001E-3</v>
      </c>
      <c r="Y3663">
        <v>4.0670000000000003E-3</v>
      </c>
      <c r="Z3663">
        <v>5.2075000000000003E-3</v>
      </c>
      <c r="AA3663">
        <v>8.0199999999999998E-5</v>
      </c>
    </row>
    <row r="3664" spans="1:27" x14ac:dyDescent="0.2">
      <c r="A3664" t="s">
        <v>2579</v>
      </c>
      <c r="B3664" t="s">
        <v>34</v>
      </c>
      <c r="C3664" t="s">
        <v>958</v>
      </c>
      <c r="D3664" t="s">
        <v>27</v>
      </c>
      <c r="E3664" t="s">
        <v>20</v>
      </c>
      <c r="F3664">
        <v>15</v>
      </c>
      <c r="G3664">
        <v>40887</v>
      </c>
      <c r="H3664">
        <v>36362</v>
      </c>
      <c r="I3664">
        <v>0.53906169999999998</v>
      </c>
      <c r="J3664">
        <v>0.54068879999999997</v>
      </c>
      <c r="K3664">
        <v>1.6271E-3</v>
      </c>
      <c r="L3664">
        <v>3.2858000000000002E-3</v>
      </c>
      <c r="M3664">
        <v>7.0321999999999997E-3</v>
      </c>
      <c r="N3664">
        <v>-3.7780000000000001E-3</v>
      </c>
      <c r="O3664">
        <v>40887</v>
      </c>
      <c r="Q3664">
        <v>71.348826000000003</v>
      </c>
      <c r="R3664">
        <v>66.135390999999998</v>
      </c>
      <c r="S3664" t="s">
        <v>18</v>
      </c>
      <c r="T3664">
        <v>-3.7775E-3</v>
      </c>
      <c r="U3664">
        <v>-2.5837999999999998E-3</v>
      </c>
      <c r="V3664">
        <v>-9.6000000000000002E-5</v>
      </c>
      <c r="W3664">
        <v>1.6271E-3</v>
      </c>
      <c r="X3664">
        <v>3.3501999999999998E-3</v>
      </c>
      <c r="Y3664">
        <v>5.8380000000000003E-3</v>
      </c>
      <c r="Z3664">
        <v>7.0317000000000001E-3</v>
      </c>
      <c r="AA3664">
        <v>3.0092999999999999E-3</v>
      </c>
    </row>
    <row r="3665" spans="1:27" x14ac:dyDescent="0.2">
      <c r="A3665" t="s">
        <v>2580</v>
      </c>
      <c r="B3665" t="s">
        <v>34</v>
      </c>
      <c r="C3665" t="s">
        <v>958</v>
      </c>
      <c r="D3665" t="s">
        <v>27</v>
      </c>
      <c r="E3665" t="s">
        <v>20</v>
      </c>
      <c r="F3665">
        <v>16</v>
      </c>
      <c r="G3665">
        <v>40887</v>
      </c>
      <c r="H3665">
        <v>36362</v>
      </c>
      <c r="I3665">
        <v>0.53872969999999998</v>
      </c>
      <c r="J3665">
        <v>0.53848309999999999</v>
      </c>
      <c r="K3665">
        <v>-2.4669999999999998E-4</v>
      </c>
      <c r="L3665">
        <v>3.3630999999999999E-3</v>
      </c>
      <c r="M3665" s="1">
        <v>5.2856999999999999E-3</v>
      </c>
      <c r="N3665">
        <v>-5.7790000000000003E-3</v>
      </c>
      <c r="O3665">
        <v>40887</v>
      </c>
      <c r="Q3665">
        <v>70.898320999999996</v>
      </c>
      <c r="R3665">
        <v>66.135390999999998</v>
      </c>
      <c r="S3665" t="s">
        <v>18</v>
      </c>
      <c r="T3665">
        <v>-5.7784999999999998E-3</v>
      </c>
      <c r="U3665">
        <v>-4.5567000000000003E-3</v>
      </c>
      <c r="V3665">
        <v>-2.0103E-3</v>
      </c>
      <c r="W3665">
        <v>-2.4669999999999998E-4</v>
      </c>
      <c r="X3665">
        <v>1.5169999999999999E-3</v>
      </c>
      <c r="Y3665">
        <v>4.0634E-3</v>
      </c>
      <c r="Z3665">
        <v>5.2852000000000003E-3</v>
      </c>
      <c r="AA3665">
        <v>-4.5810000000000002E-4</v>
      </c>
    </row>
    <row r="3666" spans="1:27" x14ac:dyDescent="0.2">
      <c r="A3666" t="s">
        <v>2581</v>
      </c>
      <c r="B3666" t="s">
        <v>34</v>
      </c>
      <c r="C3666" t="s">
        <v>958</v>
      </c>
      <c r="D3666" t="s">
        <v>27</v>
      </c>
      <c r="E3666" t="s">
        <v>20</v>
      </c>
      <c r="F3666">
        <v>17</v>
      </c>
      <c r="G3666">
        <v>40887</v>
      </c>
      <c r="H3666">
        <v>36362</v>
      </c>
      <c r="I3666">
        <v>0.54524890000000004</v>
      </c>
      <c r="J3666">
        <v>0.54616379999999998</v>
      </c>
      <c r="K3666">
        <v>9.1489999999999996E-4</v>
      </c>
      <c r="L3666">
        <v>3.5095E-3</v>
      </c>
      <c r="M3666">
        <v>6.6880000000000004E-3</v>
      </c>
      <c r="N3666">
        <v>-4.8583000000000003E-3</v>
      </c>
      <c r="O3666">
        <v>40887</v>
      </c>
      <c r="Q3666">
        <v>70.312933999999998</v>
      </c>
      <c r="R3666">
        <v>66.135390999999998</v>
      </c>
      <c r="S3666" t="s">
        <v>19</v>
      </c>
      <c r="T3666">
        <v>-4.8577999999999998E-3</v>
      </c>
      <c r="U3666">
        <v>-3.5828000000000001E-3</v>
      </c>
      <c r="V3666">
        <v>-9.255E-4</v>
      </c>
      <c r="W3666">
        <v>9.1489999999999996E-4</v>
      </c>
      <c r="X3666">
        <v>2.7553E-3</v>
      </c>
      <c r="Y3666">
        <v>5.4124999999999998E-3</v>
      </c>
      <c r="Z3666">
        <v>6.6874999999999999E-3</v>
      </c>
      <c r="AA3666">
        <v>1.6750999999999999E-3</v>
      </c>
    </row>
    <row r="3667" spans="1:27" x14ac:dyDescent="0.2">
      <c r="A3667" t="s">
        <v>2582</v>
      </c>
      <c r="B3667" t="s">
        <v>34</v>
      </c>
      <c r="C3667" t="s">
        <v>958</v>
      </c>
      <c r="D3667" t="s">
        <v>27</v>
      </c>
      <c r="E3667" t="s">
        <v>20</v>
      </c>
      <c r="F3667">
        <v>18</v>
      </c>
      <c r="G3667">
        <v>40887</v>
      </c>
      <c r="H3667">
        <v>36362</v>
      </c>
      <c r="I3667">
        <v>0.5638341</v>
      </c>
      <c r="J3667">
        <v>0.56789089999999998</v>
      </c>
      <c r="K3667">
        <v>4.0568999999999996E-3</v>
      </c>
      <c r="L3667">
        <v>3.5501E-3</v>
      </c>
      <c r="M3667">
        <v>9.8968000000000007E-3</v>
      </c>
      <c r="N3667">
        <v>-1.7830000000000001E-3</v>
      </c>
      <c r="O3667">
        <v>40887</v>
      </c>
      <c r="Q3667">
        <v>69.295720000000003</v>
      </c>
      <c r="R3667">
        <v>66.135390999999998</v>
      </c>
      <c r="S3667" t="s">
        <v>19</v>
      </c>
      <c r="T3667">
        <v>-1.7825E-3</v>
      </c>
      <c r="U3667">
        <v>-4.927E-4</v>
      </c>
      <c r="V3667">
        <v>2.1952E-3</v>
      </c>
      <c r="W3667">
        <v>4.0568999999999996E-3</v>
      </c>
      <c r="X3667">
        <v>5.9186000000000004E-3</v>
      </c>
      <c r="Y3667">
        <v>8.6064999999999996E-3</v>
      </c>
      <c r="Z3667">
        <v>9.8963000000000002E-3</v>
      </c>
      <c r="AA3667">
        <v>7.1437999999999996E-3</v>
      </c>
    </row>
    <row r="3668" spans="1:27" x14ac:dyDescent="0.2">
      <c r="A3668" t="s">
        <v>2583</v>
      </c>
      <c r="B3668" t="s">
        <v>34</v>
      </c>
      <c r="C3668" t="s">
        <v>958</v>
      </c>
      <c r="D3668" t="s">
        <v>27</v>
      </c>
      <c r="E3668" t="s">
        <v>20</v>
      </c>
      <c r="F3668">
        <v>19</v>
      </c>
      <c r="G3668">
        <v>40887</v>
      </c>
      <c r="H3668">
        <v>36362</v>
      </c>
      <c r="I3668">
        <v>0.58450919999999995</v>
      </c>
      <c r="J3668">
        <v>0.58810439999999997</v>
      </c>
      <c r="K3668">
        <v>3.5951999999999998E-3</v>
      </c>
      <c r="L3668">
        <v>3.4781999999999999E-3</v>
      </c>
      <c r="M3668">
        <v>9.3168000000000001E-3</v>
      </c>
      <c r="N3668">
        <v>-2.1264000000000001E-3</v>
      </c>
      <c r="O3668">
        <v>40887</v>
      </c>
      <c r="Q3668">
        <v>68.305886000000001</v>
      </c>
      <c r="R3668">
        <v>66.135390999999998</v>
      </c>
      <c r="S3668" t="s">
        <v>19</v>
      </c>
      <c r="T3668">
        <v>-2.1259E-3</v>
      </c>
      <c r="U3668">
        <v>-8.6229999999999998E-4</v>
      </c>
      <c r="V3668">
        <v>1.7713E-3</v>
      </c>
      <c r="W3668">
        <v>3.5951999999999998E-3</v>
      </c>
      <c r="X3668">
        <v>5.4191999999999999E-3</v>
      </c>
      <c r="Y3668">
        <v>8.0526999999999994E-3</v>
      </c>
      <c r="Z3668">
        <v>9.3162999999999996E-3</v>
      </c>
      <c r="AA3668">
        <v>6.1132000000000001E-3</v>
      </c>
    </row>
    <row r="3669" spans="1:27" x14ac:dyDescent="0.2">
      <c r="A3669" t="s">
        <v>2584</v>
      </c>
      <c r="B3669" t="s">
        <v>34</v>
      </c>
      <c r="C3669" t="s">
        <v>958</v>
      </c>
      <c r="D3669" t="s">
        <v>27</v>
      </c>
      <c r="E3669" t="s">
        <v>20</v>
      </c>
      <c r="F3669">
        <v>20</v>
      </c>
      <c r="G3669">
        <v>40887</v>
      </c>
      <c r="H3669">
        <v>36362</v>
      </c>
      <c r="I3669">
        <v>0.60964719999999994</v>
      </c>
      <c r="J3669">
        <v>0.61496879999999998</v>
      </c>
      <c r="K3669">
        <v>5.3216000000000001E-3</v>
      </c>
      <c r="L3669">
        <v>3.3644E-3</v>
      </c>
      <c r="M3669">
        <v>1.0855999999999999E-2</v>
      </c>
      <c r="N3669">
        <v>-2.128E-4</v>
      </c>
      <c r="O3669">
        <v>40887</v>
      </c>
      <c r="Q3669">
        <v>66.944599999999994</v>
      </c>
      <c r="R3669">
        <v>66.135390999999998</v>
      </c>
      <c r="S3669" t="s">
        <v>19</v>
      </c>
      <c r="T3669">
        <v>-2.1230000000000001E-4</v>
      </c>
      <c r="U3669">
        <v>1.0099E-3</v>
      </c>
      <c r="V3669">
        <v>3.5572999999999998E-3</v>
      </c>
      <c r="W3669">
        <v>5.3216000000000001E-3</v>
      </c>
      <c r="X3669">
        <v>7.0859E-3</v>
      </c>
      <c r="Y3669">
        <v>9.6331999999999997E-3</v>
      </c>
      <c r="Z3669">
        <v>1.0855500000000001E-2</v>
      </c>
      <c r="AA3669">
        <v>8.6534000000000003E-3</v>
      </c>
    </row>
    <row r="3670" spans="1:27" x14ac:dyDescent="0.2">
      <c r="A3670" t="s">
        <v>2585</v>
      </c>
      <c r="B3670" t="s">
        <v>34</v>
      </c>
      <c r="C3670" t="s">
        <v>958</v>
      </c>
      <c r="D3670" t="s">
        <v>27</v>
      </c>
      <c r="E3670" t="s">
        <v>20</v>
      </c>
      <c r="F3670">
        <v>21</v>
      </c>
      <c r="G3670">
        <v>40887</v>
      </c>
      <c r="H3670">
        <v>36362</v>
      </c>
      <c r="I3670">
        <v>0.66287229999999997</v>
      </c>
      <c r="J3670">
        <v>0.66578380000000004</v>
      </c>
      <c r="K3670">
        <v>2.9115E-3</v>
      </c>
      <c r="L3670">
        <v>3.313E-3</v>
      </c>
      <c r="M3670" s="1">
        <v>8.3613000000000003E-3</v>
      </c>
      <c r="N3670">
        <v>-2.5382999999999998E-3</v>
      </c>
      <c r="O3670">
        <v>40887</v>
      </c>
      <c r="Q3670">
        <v>65.392297999999997</v>
      </c>
      <c r="R3670">
        <v>66.135390999999998</v>
      </c>
      <c r="S3670" t="s">
        <v>19</v>
      </c>
      <c r="T3670">
        <v>-2.5378000000000002E-3</v>
      </c>
      <c r="U3670">
        <v>-1.3342E-3</v>
      </c>
      <c r="V3670">
        <v>1.1742E-3</v>
      </c>
      <c r="W3670">
        <v>2.9115E-3</v>
      </c>
      <c r="X3670">
        <v>4.6487999999999998E-3</v>
      </c>
      <c r="Y3670">
        <v>7.1571999999999998E-3</v>
      </c>
      <c r="Z3670">
        <v>8.3607999999999998E-3</v>
      </c>
      <c r="AA3670">
        <v>4.3731000000000004E-3</v>
      </c>
    </row>
    <row r="3671" spans="1:27" x14ac:dyDescent="0.2">
      <c r="A3671" t="s">
        <v>2586</v>
      </c>
      <c r="B3671" t="s">
        <v>34</v>
      </c>
      <c r="C3671" t="s">
        <v>958</v>
      </c>
      <c r="D3671" t="s">
        <v>27</v>
      </c>
      <c r="E3671" t="s">
        <v>20</v>
      </c>
      <c r="F3671">
        <v>22</v>
      </c>
      <c r="G3671">
        <v>40887</v>
      </c>
      <c r="H3671">
        <v>36362</v>
      </c>
      <c r="I3671">
        <v>0.64785329999999997</v>
      </c>
      <c r="J3671">
        <v>0.64612910000000001</v>
      </c>
      <c r="K3671">
        <v>-1.7240999999999999E-3</v>
      </c>
      <c r="L3671">
        <v>3.1976000000000001E-3</v>
      </c>
      <c r="M3671">
        <v>3.5358999999999998E-3</v>
      </c>
      <c r="N3671">
        <v>-6.9842000000000003E-3</v>
      </c>
      <c r="O3671">
        <v>40887</v>
      </c>
      <c r="Q3671">
        <v>64.595997999999994</v>
      </c>
      <c r="R3671">
        <v>66.135390999999998</v>
      </c>
      <c r="S3671" t="s">
        <v>18</v>
      </c>
      <c r="T3671">
        <v>-6.9836999999999998E-3</v>
      </c>
      <c r="U3671">
        <v>-5.8219999999999999E-3</v>
      </c>
      <c r="V3671">
        <v>-3.4009999999999999E-3</v>
      </c>
      <c r="W3671">
        <v>-1.7240999999999999E-3</v>
      </c>
      <c r="X3671">
        <v>-4.7299999999999998E-5</v>
      </c>
      <c r="Y3671">
        <v>2.3736999999999999E-3</v>
      </c>
      <c r="Z3671">
        <v>3.5354000000000002E-3</v>
      </c>
      <c r="AA3671">
        <v>-2.6684E-3</v>
      </c>
    </row>
    <row r="3672" spans="1:27" x14ac:dyDescent="0.2">
      <c r="A3672" t="s">
        <v>2587</v>
      </c>
      <c r="B3672" t="s">
        <v>34</v>
      </c>
      <c r="C3672" t="s">
        <v>958</v>
      </c>
      <c r="D3672" t="s">
        <v>27</v>
      </c>
      <c r="E3672" t="s">
        <v>20</v>
      </c>
      <c r="F3672">
        <v>23</v>
      </c>
      <c r="G3672">
        <v>40887</v>
      </c>
      <c r="H3672">
        <v>36362</v>
      </c>
      <c r="I3672">
        <v>0.57818349999999996</v>
      </c>
      <c r="J3672">
        <v>0.57283099999999998</v>
      </c>
      <c r="K3672">
        <v>-5.3524000000000002E-3</v>
      </c>
      <c r="L3672">
        <v>2.9916999999999999E-3</v>
      </c>
      <c r="M3672">
        <v>-4.3120000000000002E-4</v>
      </c>
      <c r="N3672">
        <v>-1.02737E-2</v>
      </c>
      <c r="O3672">
        <v>40887</v>
      </c>
      <c r="Q3672">
        <v>64.163511999999997</v>
      </c>
      <c r="R3672">
        <v>66.135390999999998</v>
      </c>
      <c r="S3672" t="s">
        <v>18</v>
      </c>
      <c r="T3672">
        <v>-1.0273300000000001E-2</v>
      </c>
      <c r="U3672">
        <v>-9.1864000000000008E-3</v>
      </c>
      <c r="V3672">
        <v>-6.9213E-3</v>
      </c>
      <c r="W3672">
        <v>-5.3524000000000002E-3</v>
      </c>
      <c r="X3672">
        <v>-3.7835999999999998E-3</v>
      </c>
      <c r="Y3672">
        <v>-1.5185000000000001E-3</v>
      </c>
      <c r="Z3672">
        <v>-4.3159999999999997E-4</v>
      </c>
      <c r="AA3672">
        <v>-9.3437999999999993E-3</v>
      </c>
    </row>
    <row r="3673" spans="1:27" x14ac:dyDescent="0.2">
      <c r="A3673" t="s">
        <v>2588</v>
      </c>
      <c r="B3673" t="s">
        <v>34</v>
      </c>
      <c r="C3673" t="s">
        <v>958</v>
      </c>
      <c r="D3673" t="s">
        <v>27</v>
      </c>
      <c r="E3673" t="s">
        <v>20</v>
      </c>
      <c r="F3673">
        <v>24</v>
      </c>
      <c r="G3673">
        <v>40887</v>
      </c>
      <c r="H3673">
        <v>36362</v>
      </c>
      <c r="I3673">
        <v>0.49360670000000001</v>
      </c>
      <c r="J3673">
        <v>0.48858550000000001</v>
      </c>
      <c r="K3673">
        <v>-5.0212E-3</v>
      </c>
      <c r="L3673">
        <v>2.7139E-3</v>
      </c>
      <c r="M3673">
        <v>-5.5670000000000003E-4</v>
      </c>
      <c r="N3673">
        <v>-9.4856000000000003E-3</v>
      </c>
      <c r="O3673">
        <v>40887</v>
      </c>
      <c r="Q3673">
        <v>63.841180000000001</v>
      </c>
      <c r="R3673">
        <v>66.135390999999998</v>
      </c>
      <c r="S3673" t="s">
        <v>18</v>
      </c>
      <c r="T3673">
        <v>-9.4851999999999992E-3</v>
      </c>
      <c r="U3673">
        <v>-8.4992000000000002E-3</v>
      </c>
      <c r="V3673">
        <v>-6.4444000000000003E-3</v>
      </c>
      <c r="W3673">
        <v>-5.0212E-3</v>
      </c>
      <c r="X3673">
        <v>-3.5980000000000001E-3</v>
      </c>
      <c r="Y3673">
        <v>-1.5430999999999999E-3</v>
      </c>
      <c r="Z3673">
        <v>-5.5710000000000004E-4</v>
      </c>
      <c r="AA3673">
        <v>-1.0277E-2</v>
      </c>
    </row>
    <row r="3674" spans="1:27" x14ac:dyDescent="0.2">
      <c r="A3674" t="s">
        <v>2589</v>
      </c>
      <c r="B3674" t="s">
        <v>35</v>
      </c>
      <c r="C3674" t="s">
        <v>958</v>
      </c>
      <c r="D3674" t="s">
        <v>27</v>
      </c>
      <c r="E3674" t="s">
        <v>20</v>
      </c>
      <c r="F3674">
        <v>1</v>
      </c>
      <c r="G3674">
        <v>12798</v>
      </c>
      <c r="H3674">
        <v>19295</v>
      </c>
      <c r="I3674">
        <v>0.43518649999999998</v>
      </c>
      <c r="J3674">
        <v>0.43398930000000002</v>
      </c>
      <c r="K3674">
        <v>-1.1972E-3</v>
      </c>
      <c r="L3674">
        <v>3.7041999999999999E-3</v>
      </c>
      <c r="M3674">
        <v>4.8960999999999996E-3</v>
      </c>
      <c r="N3674">
        <v>-7.2906000000000004E-3</v>
      </c>
      <c r="O3674">
        <v>10354.530000000001</v>
      </c>
      <c r="P3674">
        <v>0.80907379999999995</v>
      </c>
      <c r="Q3674">
        <v>63.365558</v>
      </c>
      <c r="R3674">
        <v>66.145779000000005</v>
      </c>
      <c r="S3674" t="s">
        <v>18</v>
      </c>
      <c r="T3674">
        <v>-7.2899999999999996E-3</v>
      </c>
      <c r="U3674">
        <v>-5.9442999999999996E-3</v>
      </c>
      <c r="V3674">
        <v>-3.1397E-3</v>
      </c>
      <c r="W3674">
        <v>-1.1972E-3</v>
      </c>
      <c r="X3674">
        <v>7.4529999999999996E-4</v>
      </c>
      <c r="Y3674">
        <v>3.5498999999999999E-3</v>
      </c>
      <c r="Z3674">
        <v>4.8956E-3</v>
      </c>
      <c r="AA3674">
        <v>-2.7585999999999999E-3</v>
      </c>
    </row>
    <row r="3675" spans="1:27" x14ac:dyDescent="0.2">
      <c r="A3675" t="s">
        <v>2590</v>
      </c>
      <c r="B3675" t="s">
        <v>35</v>
      </c>
      <c r="C3675" t="s">
        <v>958</v>
      </c>
      <c r="D3675" t="s">
        <v>27</v>
      </c>
      <c r="E3675" t="s">
        <v>20</v>
      </c>
      <c r="F3675">
        <v>2</v>
      </c>
      <c r="G3675">
        <v>12798</v>
      </c>
      <c r="H3675">
        <v>19295</v>
      </c>
      <c r="I3675">
        <v>0.39668249999999999</v>
      </c>
      <c r="J3675">
        <v>0.39403870000000002</v>
      </c>
      <c r="K3675">
        <v>-2.6437000000000001E-3</v>
      </c>
      <c r="L3675">
        <v>3.7217000000000001E-3</v>
      </c>
      <c r="M3675">
        <v>3.4784E-3</v>
      </c>
      <c r="N3675">
        <v>-8.7658000000000007E-3</v>
      </c>
      <c r="O3675">
        <v>10354.530000000001</v>
      </c>
      <c r="P3675">
        <v>0.80907379999999995</v>
      </c>
      <c r="Q3675">
        <v>63.110573000000002</v>
      </c>
      <c r="R3675">
        <v>66.145779000000005</v>
      </c>
      <c r="S3675" t="s">
        <v>18</v>
      </c>
      <c r="T3675">
        <v>-8.7653000000000002E-3</v>
      </c>
      <c r="U3675">
        <v>-7.4132E-3</v>
      </c>
      <c r="V3675">
        <v>-4.5954000000000004E-3</v>
      </c>
      <c r="W3675">
        <v>-2.6437000000000001E-3</v>
      </c>
      <c r="X3675">
        <v>-6.9209999999999996E-4</v>
      </c>
      <c r="Y3675">
        <v>2.1258000000000002E-3</v>
      </c>
      <c r="Z3675">
        <v>3.4778000000000001E-3</v>
      </c>
      <c r="AA3675">
        <v>-6.7092999999999996E-3</v>
      </c>
    </row>
    <row r="3676" spans="1:27" x14ac:dyDescent="0.2">
      <c r="A3676" t="s">
        <v>2591</v>
      </c>
      <c r="B3676" t="s">
        <v>35</v>
      </c>
      <c r="C3676" t="s">
        <v>958</v>
      </c>
      <c r="D3676" t="s">
        <v>27</v>
      </c>
      <c r="E3676" t="s">
        <v>20</v>
      </c>
      <c r="F3676">
        <v>3</v>
      </c>
      <c r="G3676">
        <v>12798</v>
      </c>
      <c r="H3676">
        <v>19295</v>
      </c>
      <c r="I3676">
        <v>0.37125710000000001</v>
      </c>
      <c r="J3676">
        <v>0.3665775</v>
      </c>
      <c r="K3676">
        <v>-4.6795999999999999E-3</v>
      </c>
      <c r="L3676">
        <v>3.3414999999999999E-3</v>
      </c>
      <c r="M3676">
        <v>8.1709999999999997E-4</v>
      </c>
      <c r="N3676">
        <v>-1.0176299999999999E-2</v>
      </c>
      <c r="O3676">
        <v>10354.530000000001</v>
      </c>
      <c r="P3676">
        <v>0.80907379999999995</v>
      </c>
      <c r="Q3676">
        <v>63.158493999999997</v>
      </c>
      <c r="R3676">
        <v>66.145779000000005</v>
      </c>
      <c r="S3676" t="s">
        <v>18</v>
      </c>
      <c r="T3676">
        <v>-1.01759E-2</v>
      </c>
      <c r="U3676">
        <v>-8.9619000000000001E-3</v>
      </c>
      <c r="V3676">
        <v>-6.4318999999999999E-3</v>
      </c>
      <c r="W3676">
        <v>-4.6795999999999999E-3</v>
      </c>
      <c r="X3676">
        <v>-2.9272999999999999E-3</v>
      </c>
      <c r="Y3676">
        <v>-3.9730000000000001E-4</v>
      </c>
      <c r="Z3676">
        <v>8.1669999999999996E-4</v>
      </c>
      <c r="AA3676">
        <v>-1.27656E-2</v>
      </c>
    </row>
    <row r="3677" spans="1:27" x14ac:dyDescent="0.2">
      <c r="A3677" t="s">
        <v>2592</v>
      </c>
      <c r="B3677" t="s">
        <v>35</v>
      </c>
      <c r="C3677" t="s">
        <v>958</v>
      </c>
      <c r="D3677" t="s">
        <v>27</v>
      </c>
      <c r="E3677" t="s">
        <v>20</v>
      </c>
      <c r="F3677">
        <v>4</v>
      </c>
      <c r="G3677">
        <v>12798</v>
      </c>
      <c r="H3677">
        <v>19295</v>
      </c>
      <c r="I3677">
        <v>0.35401359999999998</v>
      </c>
      <c r="J3677">
        <v>0.35083199999999998</v>
      </c>
      <c r="K3677">
        <v>-3.1814999999999999E-3</v>
      </c>
      <c r="L3677">
        <v>3.0547E-3</v>
      </c>
      <c r="M3677">
        <v>1.8435000000000001E-3</v>
      </c>
      <c r="N3677">
        <v>-8.2065000000000003E-3</v>
      </c>
      <c r="O3677">
        <v>10354.530000000001</v>
      </c>
      <c r="P3677">
        <v>0.80907379999999995</v>
      </c>
      <c r="Q3677">
        <v>62.950538999999999</v>
      </c>
      <c r="R3677">
        <v>66.145779000000005</v>
      </c>
      <c r="S3677" t="s">
        <v>18</v>
      </c>
      <c r="T3677">
        <v>-8.2060999999999992E-3</v>
      </c>
      <c r="U3677">
        <v>-7.0962999999999998E-3</v>
      </c>
      <c r="V3677">
        <v>-4.7834000000000002E-3</v>
      </c>
      <c r="W3677">
        <v>-3.1814999999999999E-3</v>
      </c>
      <c r="X3677">
        <v>-1.5796E-3</v>
      </c>
      <c r="Y3677">
        <v>7.3329999999999999E-4</v>
      </c>
      <c r="Z3677">
        <v>1.8431000000000001E-3</v>
      </c>
      <c r="AA3677">
        <v>-9.0684000000000008E-3</v>
      </c>
    </row>
    <row r="3678" spans="1:27" x14ac:dyDescent="0.2">
      <c r="A3678" t="s">
        <v>2593</v>
      </c>
      <c r="B3678" t="s">
        <v>35</v>
      </c>
      <c r="C3678" t="s">
        <v>958</v>
      </c>
      <c r="D3678" t="s">
        <v>27</v>
      </c>
      <c r="E3678" t="s">
        <v>20</v>
      </c>
      <c r="F3678">
        <v>5</v>
      </c>
      <c r="G3678">
        <v>12798</v>
      </c>
      <c r="H3678">
        <v>19295</v>
      </c>
      <c r="I3678">
        <v>0.3503792</v>
      </c>
      <c r="J3678">
        <v>0.34503509999999998</v>
      </c>
      <c r="K3678">
        <v>-5.3441000000000001E-3</v>
      </c>
      <c r="L3678">
        <v>2.7954E-3</v>
      </c>
      <c r="M3678">
        <v>-7.4560000000000002E-4</v>
      </c>
      <c r="N3678">
        <v>-9.9424999999999999E-3</v>
      </c>
      <c r="O3678">
        <v>10354.530000000001</v>
      </c>
      <c r="P3678">
        <v>0.80907379999999995</v>
      </c>
      <c r="Q3678">
        <v>62.860050000000001</v>
      </c>
      <c r="R3678">
        <v>66.145779000000005</v>
      </c>
      <c r="S3678" t="s">
        <v>18</v>
      </c>
      <c r="T3678">
        <v>-9.9421000000000006E-3</v>
      </c>
      <c r="U3678">
        <v>-8.9265000000000004E-3</v>
      </c>
      <c r="V3678">
        <v>-6.8100000000000001E-3</v>
      </c>
      <c r="W3678">
        <v>-5.3441000000000001E-3</v>
      </c>
      <c r="X3678">
        <v>-3.8781000000000002E-3</v>
      </c>
      <c r="Y3678">
        <v>-1.7616000000000001E-3</v>
      </c>
      <c r="Z3678">
        <v>-7.4600000000000003E-4</v>
      </c>
      <c r="AA3678">
        <v>-1.5488399999999999E-2</v>
      </c>
    </row>
    <row r="3679" spans="1:27" x14ac:dyDescent="0.2">
      <c r="A3679" t="s">
        <v>2594</v>
      </c>
      <c r="B3679" t="s">
        <v>35</v>
      </c>
      <c r="C3679" t="s">
        <v>958</v>
      </c>
      <c r="D3679" t="s">
        <v>27</v>
      </c>
      <c r="E3679" t="s">
        <v>20</v>
      </c>
      <c r="F3679">
        <v>6</v>
      </c>
      <c r="G3679">
        <v>12798</v>
      </c>
      <c r="H3679">
        <v>19295</v>
      </c>
      <c r="I3679">
        <v>0.36034139999999998</v>
      </c>
      <c r="J3679">
        <v>0.35228920000000002</v>
      </c>
      <c r="K3679">
        <v>-8.0522000000000007E-3</v>
      </c>
      <c r="L3679">
        <v>2.7626999999999999E-3</v>
      </c>
      <c r="M3679">
        <v>-3.5076E-3</v>
      </c>
      <c r="N3679">
        <v>-1.25968E-2</v>
      </c>
      <c r="O3679">
        <v>10354.530000000001</v>
      </c>
      <c r="P3679">
        <v>0.80907379999999995</v>
      </c>
      <c r="Q3679">
        <v>62.751759</v>
      </c>
      <c r="R3679">
        <v>66.145779000000005</v>
      </c>
      <c r="S3679" t="s">
        <v>18</v>
      </c>
      <c r="T3679">
        <v>-1.2596400000000001E-2</v>
      </c>
      <c r="U3679">
        <v>-1.1592699999999999E-2</v>
      </c>
      <c r="V3679">
        <v>-9.5008999999999996E-3</v>
      </c>
      <c r="W3679">
        <v>-8.0522000000000007E-3</v>
      </c>
      <c r="X3679">
        <v>-6.6035E-3</v>
      </c>
      <c r="Y3679">
        <v>-4.5117000000000004E-3</v>
      </c>
      <c r="Z3679">
        <v>-3.5079999999999998E-3</v>
      </c>
      <c r="AA3679">
        <v>-2.28568E-2</v>
      </c>
    </row>
    <row r="3680" spans="1:27" x14ac:dyDescent="0.2">
      <c r="A3680" t="s">
        <v>2595</v>
      </c>
      <c r="B3680" t="s">
        <v>35</v>
      </c>
      <c r="C3680" t="s">
        <v>958</v>
      </c>
      <c r="D3680" t="s">
        <v>27</v>
      </c>
      <c r="E3680" t="s">
        <v>20</v>
      </c>
      <c r="F3680">
        <v>7</v>
      </c>
      <c r="G3680">
        <v>12798</v>
      </c>
      <c r="H3680">
        <v>19295</v>
      </c>
      <c r="I3680">
        <v>0.3815172</v>
      </c>
      <c r="J3680">
        <v>0.37568620000000003</v>
      </c>
      <c r="K3680">
        <v>-5.8310000000000002E-3</v>
      </c>
      <c r="L3680">
        <v>2.8438000000000001E-3</v>
      </c>
      <c r="M3680">
        <v>-1.1529999999999999E-3</v>
      </c>
      <c r="N3680">
        <v>-1.0508999999999999E-2</v>
      </c>
      <c r="O3680">
        <v>10354.530000000001</v>
      </c>
      <c r="P3680">
        <v>0.80907379999999995</v>
      </c>
      <c r="Q3680">
        <v>62.572778</v>
      </c>
      <c r="R3680">
        <v>66.145779000000005</v>
      </c>
      <c r="S3680" t="s">
        <v>18</v>
      </c>
      <c r="T3680">
        <v>-1.05086E-2</v>
      </c>
      <c r="U3680">
        <v>-9.4754999999999995E-3</v>
      </c>
      <c r="V3680">
        <v>-7.3223000000000003E-3</v>
      </c>
      <c r="W3680">
        <v>-5.8310000000000002E-3</v>
      </c>
      <c r="X3680">
        <v>-4.3397000000000002E-3</v>
      </c>
      <c r="Y3680">
        <v>-2.1865999999999999E-3</v>
      </c>
      <c r="Z3680">
        <v>-1.1534E-3</v>
      </c>
      <c r="AA3680">
        <v>-1.5521E-2</v>
      </c>
    </row>
    <row r="3681" spans="1:27" x14ac:dyDescent="0.2">
      <c r="A3681" t="s">
        <v>2596</v>
      </c>
      <c r="B3681" t="s">
        <v>35</v>
      </c>
      <c r="C3681" t="s">
        <v>958</v>
      </c>
      <c r="D3681" t="s">
        <v>27</v>
      </c>
      <c r="E3681" t="s">
        <v>20</v>
      </c>
      <c r="F3681">
        <v>8</v>
      </c>
      <c r="G3681">
        <v>12798</v>
      </c>
      <c r="H3681">
        <v>19295</v>
      </c>
      <c r="I3681">
        <v>0.42944159999999998</v>
      </c>
      <c r="J3681">
        <v>0.42633359999999998</v>
      </c>
      <c r="K3681">
        <v>-3.1078999999999998E-3</v>
      </c>
      <c r="L3681">
        <v>3.1657E-3</v>
      </c>
      <c r="M3681">
        <v>2.0996999999999999E-3</v>
      </c>
      <c r="N3681">
        <v>-8.3155E-3</v>
      </c>
      <c r="O3681">
        <v>10354.530000000001</v>
      </c>
      <c r="P3681">
        <v>0.80907379999999995</v>
      </c>
      <c r="Q3681">
        <v>63.056829999999998</v>
      </c>
      <c r="R3681">
        <v>66.145779000000005</v>
      </c>
      <c r="S3681" t="s">
        <v>18</v>
      </c>
      <c r="T3681">
        <v>-8.3151000000000006E-3</v>
      </c>
      <c r="U3681">
        <v>-7.1650000000000004E-3</v>
      </c>
      <c r="V3681">
        <v>-4.7679999999999997E-3</v>
      </c>
      <c r="W3681">
        <v>-3.1078999999999998E-3</v>
      </c>
      <c r="X3681">
        <v>-1.4478E-3</v>
      </c>
      <c r="Y3681">
        <v>9.4910000000000003E-4</v>
      </c>
      <c r="Z3681">
        <v>2.0991999999999999E-3</v>
      </c>
      <c r="AA3681">
        <v>-7.2899000000000002E-3</v>
      </c>
    </row>
    <row r="3682" spans="1:27" x14ac:dyDescent="0.2">
      <c r="A3682" t="s">
        <v>2597</v>
      </c>
      <c r="B3682" t="s">
        <v>35</v>
      </c>
      <c r="C3682" t="s">
        <v>958</v>
      </c>
      <c r="D3682" t="s">
        <v>27</v>
      </c>
      <c r="E3682" t="s">
        <v>20</v>
      </c>
      <c r="F3682">
        <v>9</v>
      </c>
      <c r="G3682">
        <v>12798</v>
      </c>
      <c r="H3682">
        <v>19295</v>
      </c>
      <c r="I3682">
        <v>0.48617589999999999</v>
      </c>
      <c r="J3682">
        <v>0.48407090000000003</v>
      </c>
      <c r="K3682">
        <v>-2.1050999999999999E-3</v>
      </c>
      <c r="L3682">
        <v>3.5523E-3</v>
      </c>
      <c r="M3682">
        <v>3.7385000000000001E-3</v>
      </c>
      <c r="N3682">
        <v>-7.9486000000000001E-3</v>
      </c>
      <c r="O3682">
        <v>10354.530000000001</v>
      </c>
      <c r="P3682">
        <v>0.80907379999999995</v>
      </c>
      <c r="Q3682">
        <v>64.016407000000001</v>
      </c>
      <c r="R3682">
        <v>66.145779000000005</v>
      </c>
      <c r="S3682" t="s">
        <v>18</v>
      </c>
      <c r="T3682">
        <v>-7.9480999999999996E-3</v>
      </c>
      <c r="U3682">
        <v>-6.6575000000000002E-3</v>
      </c>
      <c r="V3682">
        <v>-3.9678999999999999E-3</v>
      </c>
      <c r="W3682">
        <v>-2.1050999999999999E-3</v>
      </c>
      <c r="X3682">
        <v>-2.4220000000000001E-4</v>
      </c>
      <c r="Y3682">
        <v>2.4474000000000002E-3</v>
      </c>
      <c r="Z3682">
        <v>3.738E-3</v>
      </c>
      <c r="AA3682">
        <v>-4.3486999999999996E-3</v>
      </c>
    </row>
    <row r="3683" spans="1:27" x14ac:dyDescent="0.2">
      <c r="A3683" t="s">
        <v>2598</v>
      </c>
      <c r="B3683" t="s">
        <v>35</v>
      </c>
      <c r="C3683" t="s">
        <v>958</v>
      </c>
      <c r="D3683" t="s">
        <v>27</v>
      </c>
      <c r="E3683" t="s">
        <v>20</v>
      </c>
      <c r="F3683">
        <v>10</v>
      </c>
      <c r="G3683">
        <v>12798</v>
      </c>
      <c r="H3683">
        <v>19295</v>
      </c>
      <c r="I3683">
        <v>0.52734270000000005</v>
      </c>
      <c r="J3683">
        <v>0.52373069999999999</v>
      </c>
      <c r="K3683">
        <v>-3.6120000000000002E-3</v>
      </c>
      <c r="L3683">
        <v>3.8535000000000002E-3</v>
      </c>
      <c r="M3683">
        <v>2.7269E-3</v>
      </c>
      <c r="N3683" s="1">
        <v>-9.9509999999999998E-3</v>
      </c>
      <c r="O3683">
        <v>10354.530000000001</v>
      </c>
      <c r="P3683">
        <v>0.80907379999999995</v>
      </c>
      <c r="Q3683">
        <v>65.409542000000002</v>
      </c>
      <c r="R3683">
        <v>66.145779000000005</v>
      </c>
      <c r="S3683" t="s">
        <v>18</v>
      </c>
      <c r="T3683">
        <v>-9.9503999999999999E-3</v>
      </c>
      <c r="U3683">
        <v>-8.5503999999999997E-3</v>
      </c>
      <c r="V3683">
        <v>-5.6328000000000003E-3</v>
      </c>
      <c r="W3683">
        <v>-3.6120000000000002E-3</v>
      </c>
      <c r="X3683">
        <v>-1.5912999999999999E-3</v>
      </c>
      <c r="Y3683">
        <v>1.3263999999999999E-3</v>
      </c>
      <c r="Z3683">
        <v>2.7263999999999999E-3</v>
      </c>
      <c r="AA3683">
        <v>-6.8967000000000004E-3</v>
      </c>
    </row>
    <row r="3684" spans="1:27" x14ac:dyDescent="0.2">
      <c r="A3684" t="s">
        <v>2599</v>
      </c>
      <c r="B3684" t="s">
        <v>35</v>
      </c>
      <c r="C3684" t="s">
        <v>958</v>
      </c>
      <c r="D3684" t="s">
        <v>27</v>
      </c>
      <c r="E3684" t="s">
        <v>20</v>
      </c>
      <c r="F3684">
        <v>11</v>
      </c>
      <c r="G3684">
        <v>12798</v>
      </c>
      <c r="H3684">
        <v>19295</v>
      </c>
      <c r="I3684">
        <v>0.5482091</v>
      </c>
      <c r="J3684">
        <v>0.54487200000000002</v>
      </c>
      <c r="K3684">
        <v>-3.3371999999999998E-3</v>
      </c>
      <c r="L3684">
        <v>3.9505E-3</v>
      </c>
      <c r="M3684">
        <v>3.1614E-3</v>
      </c>
      <c r="N3684">
        <v>-9.8358000000000004E-3</v>
      </c>
      <c r="O3684">
        <v>10354.530000000001</v>
      </c>
      <c r="P3684">
        <v>0.80907379999999995</v>
      </c>
      <c r="Q3684">
        <v>67.271517000000003</v>
      </c>
      <c r="R3684">
        <v>66.145779000000005</v>
      </c>
      <c r="S3684" t="s">
        <v>18</v>
      </c>
      <c r="T3684">
        <v>-9.8352000000000005E-3</v>
      </c>
      <c r="U3684">
        <v>-8.3999999999999995E-3</v>
      </c>
      <c r="V3684">
        <v>-5.4088000000000001E-3</v>
      </c>
      <c r="W3684">
        <v>-3.3371999999999998E-3</v>
      </c>
      <c r="X3684">
        <v>-1.2654999999999999E-3</v>
      </c>
      <c r="Y3684">
        <v>1.7256000000000001E-3</v>
      </c>
      <c r="Z3684">
        <v>3.1608999999999999E-3</v>
      </c>
      <c r="AA3684">
        <v>-6.1247000000000003E-3</v>
      </c>
    </row>
    <row r="3685" spans="1:27" x14ac:dyDescent="0.2">
      <c r="A3685" t="s">
        <v>2600</v>
      </c>
      <c r="B3685" t="s">
        <v>35</v>
      </c>
      <c r="C3685" t="s">
        <v>958</v>
      </c>
      <c r="D3685" t="s">
        <v>27</v>
      </c>
      <c r="E3685" t="s">
        <v>20</v>
      </c>
      <c r="F3685">
        <v>12</v>
      </c>
      <c r="G3685">
        <v>12798</v>
      </c>
      <c r="H3685">
        <v>19295</v>
      </c>
      <c r="I3685">
        <v>0.55708219999999997</v>
      </c>
      <c r="J3685">
        <v>0.55420460000000005</v>
      </c>
      <c r="K3685">
        <v>-2.8776000000000001E-3</v>
      </c>
      <c r="L3685">
        <v>4.0844000000000002E-3</v>
      </c>
      <c r="M3685">
        <v>3.8413000000000002E-3</v>
      </c>
      <c r="N3685">
        <v>-9.5965000000000009E-3</v>
      </c>
      <c r="O3685">
        <v>10354.530000000001</v>
      </c>
      <c r="P3685">
        <v>0.80907379999999995</v>
      </c>
      <c r="Q3685">
        <v>69.225853000000001</v>
      </c>
      <c r="R3685">
        <v>66.145779000000005</v>
      </c>
      <c r="S3685" t="s">
        <v>18</v>
      </c>
      <c r="T3685">
        <v>-9.5958999999999992E-3</v>
      </c>
      <c r="U3685">
        <v>-8.1119999999999994E-3</v>
      </c>
      <c r="V3685">
        <v>-5.0194999999999997E-3</v>
      </c>
      <c r="W3685">
        <v>-2.8776000000000001E-3</v>
      </c>
      <c r="X3685">
        <v>-7.3570000000000005E-4</v>
      </c>
      <c r="Y3685">
        <v>2.3568E-3</v>
      </c>
      <c r="Z3685">
        <v>3.8406999999999998E-3</v>
      </c>
      <c r="AA3685">
        <v>-5.1923999999999998E-3</v>
      </c>
    </row>
    <row r="3686" spans="1:27" x14ac:dyDescent="0.2">
      <c r="A3686" t="s">
        <v>2601</v>
      </c>
      <c r="B3686" t="s">
        <v>35</v>
      </c>
      <c r="C3686" t="s">
        <v>958</v>
      </c>
      <c r="D3686" t="s">
        <v>27</v>
      </c>
      <c r="E3686" t="s">
        <v>20</v>
      </c>
      <c r="F3686">
        <v>13</v>
      </c>
      <c r="G3686">
        <v>12798</v>
      </c>
      <c r="H3686">
        <v>19295</v>
      </c>
      <c r="I3686">
        <v>0.56020650000000005</v>
      </c>
      <c r="J3686">
        <v>0.55769230000000003</v>
      </c>
      <c r="K3686">
        <v>-2.5141E-3</v>
      </c>
      <c r="L3686">
        <v>4.2208000000000002E-3</v>
      </c>
      <c r="M3686">
        <v>4.4292000000000003E-3</v>
      </c>
      <c r="N3686">
        <v>-9.4573999999999995E-3</v>
      </c>
      <c r="O3686">
        <v>10354.530000000001</v>
      </c>
      <c r="P3686">
        <v>0.80907379999999995</v>
      </c>
      <c r="Q3686">
        <v>70.718835999999996</v>
      </c>
      <c r="R3686">
        <v>66.145779000000005</v>
      </c>
      <c r="S3686" t="s">
        <v>18</v>
      </c>
      <c r="T3686">
        <v>-9.4567000000000002E-3</v>
      </c>
      <c r="U3686">
        <v>-7.9232999999999994E-3</v>
      </c>
      <c r="V3686">
        <v>-4.7274999999999999E-3</v>
      </c>
      <c r="W3686">
        <v>-2.5141E-3</v>
      </c>
      <c r="X3686">
        <v>-3.0069999999999999E-4</v>
      </c>
      <c r="Y3686">
        <v>2.8950999999999998E-3</v>
      </c>
      <c r="Z3686">
        <v>4.4285000000000001E-3</v>
      </c>
      <c r="AA3686">
        <v>-4.5081000000000001E-3</v>
      </c>
    </row>
    <row r="3687" spans="1:27" x14ac:dyDescent="0.2">
      <c r="A3687" t="s">
        <v>2602</v>
      </c>
      <c r="B3687" t="s">
        <v>35</v>
      </c>
      <c r="C3687" t="s">
        <v>958</v>
      </c>
      <c r="D3687" t="s">
        <v>27</v>
      </c>
      <c r="E3687" t="s">
        <v>20</v>
      </c>
      <c r="F3687">
        <v>14</v>
      </c>
      <c r="G3687">
        <v>12798</v>
      </c>
      <c r="H3687">
        <v>19295</v>
      </c>
      <c r="I3687">
        <v>0.55557219999999996</v>
      </c>
      <c r="J3687">
        <v>0.55433449999999995</v>
      </c>
      <c r="K3687" s="1">
        <v>-1.2377E-3</v>
      </c>
      <c r="L3687">
        <v>4.1916000000000002E-3</v>
      </c>
      <c r="M3687">
        <v>5.6575000000000002E-3</v>
      </c>
      <c r="N3687">
        <v>-8.1328000000000008E-3</v>
      </c>
      <c r="O3687">
        <v>10354.530000000001</v>
      </c>
      <c r="P3687">
        <v>0.80907379999999995</v>
      </c>
      <c r="Q3687">
        <v>71.363682999999995</v>
      </c>
      <c r="R3687">
        <v>66.145779000000005</v>
      </c>
      <c r="S3687" t="s">
        <v>18</v>
      </c>
      <c r="T3687">
        <v>-8.1321999999999992E-3</v>
      </c>
      <c r="U3687">
        <v>-6.6093999999999997E-3</v>
      </c>
      <c r="V3687">
        <v>-3.4356999999999999E-3</v>
      </c>
      <c r="W3687" s="1">
        <v>-1.2377E-3</v>
      </c>
      <c r="X3687">
        <v>9.6040000000000003E-4</v>
      </c>
      <c r="Y3687">
        <v>4.1339999999999997E-3</v>
      </c>
      <c r="Z3687">
        <v>5.6568E-3</v>
      </c>
      <c r="AA3687" s="1">
        <v>-2.2326999999999998E-3</v>
      </c>
    </row>
    <row r="3688" spans="1:27" x14ac:dyDescent="0.2">
      <c r="A3688" t="s">
        <v>2603</v>
      </c>
      <c r="B3688" t="s">
        <v>35</v>
      </c>
      <c r="C3688" t="s">
        <v>958</v>
      </c>
      <c r="D3688" t="s">
        <v>27</v>
      </c>
      <c r="E3688" t="s">
        <v>20</v>
      </c>
      <c r="F3688">
        <v>15</v>
      </c>
      <c r="G3688">
        <v>12798</v>
      </c>
      <c r="H3688">
        <v>19295</v>
      </c>
      <c r="I3688">
        <v>0.54472299999999996</v>
      </c>
      <c r="J3688">
        <v>0.54990119999999998</v>
      </c>
      <c r="K3688">
        <v>5.1782E-3</v>
      </c>
      <c r="L3688">
        <v>4.3248999999999996E-3</v>
      </c>
      <c r="M3688">
        <v>1.22927E-2</v>
      </c>
      <c r="N3688">
        <v>-1.9361999999999999E-3</v>
      </c>
      <c r="O3688">
        <v>10354.530000000001</v>
      </c>
      <c r="P3688">
        <v>0.80907379999999995</v>
      </c>
      <c r="Q3688">
        <v>71.366567000000003</v>
      </c>
      <c r="R3688">
        <v>66.145779000000005</v>
      </c>
      <c r="S3688" t="s">
        <v>18</v>
      </c>
      <c r="T3688">
        <v>-1.9356E-3</v>
      </c>
      <c r="U3688">
        <v>-3.6440000000000002E-4</v>
      </c>
      <c r="V3688">
        <v>2.9101999999999999E-3</v>
      </c>
      <c r="W3688">
        <v>5.1782E-3</v>
      </c>
      <c r="X3688">
        <v>7.4462E-3</v>
      </c>
      <c r="Y3688">
        <v>1.0720800000000001E-2</v>
      </c>
      <c r="Z3688">
        <v>1.22921E-2</v>
      </c>
      <c r="AA3688">
        <v>9.4167000000000001E-3</v>
      </c>
    </row>
    <row r="3689" spans="1:27" x14ac:dyDescent="0.2">
      <c r="A3689" t="s">
        <v>2604</v>
      </c>
      <c r="B3689" t="s">
        <v>35</v>
      </c>
      <c r="C3689" t="s">
        <v>958</v>
      </c>
      <c r="D3689" t="s">
        <v>27</v>
      </c>
      <c r="E3689" t="s">
        <v>20</v>
      </c>
      <c r="F3689">
        <v>16</v>
      </c>
      <c r="G3689">
        <v>12798</v>
      </c>
      <c r="H3689">
        <v>19295</v>
      </c>
      <c r="I3689">
        <v>0.54156599999999999</v>
      </c>
      <c r="J3689">
        <v>0.54828860000000001</v>
      </c>
      <c r="K3689">
        <v>6.7226999999999999E-3</v>
      </c>
      <c r="L3689">
        <v>4.6021999999999999E-3</v>
      </c>
      <c r="M3689">
        <v>1.42933E-2</v>
      </c>
      <c r="N3689">
        <v>-8.4780000000000001E-4</v>
      </c>
      <c r="O3689">
        <v>10354.530000000001</v>
      </c>
      <c r="P3689">
        <v>0.80907379999999995</v>
      </c>
      <c r="Q3689">
        <v>70.929952</v>
      </c>
      <c r="R3689">
        <v>66.145779000000005</v>
      </c>
      <c r="S3689" t="s">
        <v>18</v>
      </c>
      <c r="T3689">
        <v>-8.4719999999999999E-4</v>
      </c>
      <c r="U3689">
        <v>8.2479999999999999E-4</v>
      </c>
      <c r="V3689">
        <v>4.3093000000000003E-3</v>
      </c>
      <c r="W3689">
        <v>6.7226999999999999E-3</v>
      </c>
      <c r="X3689">
        <v>9.1360999999999994E-3</v>
      </c>
      <c r="Y3689">
        <v>1.2620599999999999E-2</v>
      </c>
      <c r="Z3689">
        <v>1.4292600000000001E-2</v>
      </c>
      <c r="AA3689">
        <v>1.2261299999999999E-2</v>
      </c>
    </row>
    <row r="3690" spans="1:27" x14ac:dyDescent="0.2">
      <c r="A3690" t="s">
        <v>2605</v>
      </c>
      <c r="B3690" t="s">
        <v>35</v>
      </c>
      <c r="C3690" t="s">
        <v>958</v>
      </c>
      <c r="D3690" t="s">
        <v>27</v>
      </c>
      <c r="E3690" t="s">
        <v>20</v>
      </c>
      <c r="F3690">
        <v>17</v>
      </c>
      <c r="G3690">
        <v>12798</v>
      </c>
      <c r="H3690">
        <v>19295</v>
      </c>
      <c r="I3690">
        <v>0.54833790000000004</v>
      </c>
      <c r="J3690">
        <v>0.55586579999999997</v>
      </c>
      <c r="K3690">
        <v>7.5278999999999997E-3</v>
      </c>
      <c r="L3690">
        <v>4.7496999999999999E-3</v>
      </c>
      <c r="M3690">
        <v>1.5341199999999999E-2</v>
      </c>
      <c r="N3690">
        <v>-2.853E-4</v>
      </c>
      <c r="O3690">
        <v>10354.530000000001</v>
      </c>
      <c r="P3690">
        <v>0.80907379999999995</v>
      </c>
      <c r="Q3690">
        <v>70.349311999999998</v>
      </c>
      <c r="R3690">
        <v>66.145779000000005</v>
      </c>
      <c r="S3690" t="s">
        <v>19</v>
      </c>
      <c r="T3690">
        <v>-2.8469999999999998E-4</v>
      </c>
      <c r="U3690">
        <v>1.4408999999999999E-3</v>
      </c>
      <c r="V3690">
        <v>5.0372000000000004E-3</v>
      </c>
      <c r="W3690">
        <v>7.5278999999999997E-3</v>
      </c>
      <c r="X3690">
        <v>1.00187E-2</v>
      </c>
      <c r="Y3690">
        <v>1.3614899999999999E-2</v>
      </c>
      <c r="Z3690">
        <v>1.53405E-2</v>
      </c>
      <c r="AA3690">
        <v>1.35427E-2</v>
      </c>
    </row>
    <row r="3691" spans="1:27" x14ac:dyDescent="0.2">
      <c r="A3691" t="s">
        <v>2606</v>
      </c>
      <c r="B3691" t="s">
        <v>35</v>
      </c>
      <c r="C3691" t="s">
        <v>958</v>
      </c>
      <c r="D3691" t="s">
        <v>27</v>
      </c>
      <c r="E3691" t="s">
        <v>20</v>
      </c>
      <c r="F3691">
        <v>18</v>
      </c>
      <c r="G3691">
        <v>12798</v>
      </c>
      <c r="H3691">
        <v>19295</v>
      </c>
      <c r="I3691">
        <v>0.56911120000000004</v>
      </c>
      <c r="J3691">
        <v>0.57861790000000002</v>
      </c>
      <c r="K3691">
        <v>9.5066999999999999E-3</v>
      </c>
      <c r="L3691">
        <v>4.7492999999999997E-3</v>
      </c>
      <c r="M3691">
        <v>1.7319399999999999E-2</v>
      </c>
      <c r="N3691">
        <v>1.694E-3</v>
      </c>
      <c r="O3691">
        <v>10354.530000000001</v>
      </c>
      <c r="P3691">
        <v>0.80907379999999995</v>
      </c>
      <c r="Q3691">
        <v>69.318475000000007</v>
      </c>
      <c r="R3691">
        <v>66.145779000000005</v>
      </c>
      <c r="S3691" t="s">
        <v>19</v>
      </c>
      <c r="T3691">
        <v>1.6946999999999999E-3</v>
      </c>
      <c r="U3691">
        <v>3.4202E-3</v>
      </c>
      <c r="V3691">
        <v>7.0160999999999999E-3</v>
      </c>
      <c r="W3691">
        <v>9.5066999999999999E-3</v>
      </c>
      <c r="X3691">
        <v>1.19972E-2</v>
      </c>
      <c r="Y3691">
        <v>1.55932E-2</v>
      </c>
      <c r="Z3691">
        <v>1.7318699999999999E-2</v>
      </c>
      <c r="AA3691">
        <v>1.643E-2</v>
      </c>
    </row>
    <row r="3692" spans="1:27" x14ac:dyDescent="0.2">
      <c r="A3692" t="s">
        <v>2607</v>
      </c>
      <c r="B3692" t="s">
        <v>35</v>
      </c>
      <c r="C3692" t="s">
        <v>958</v>
      </c>
      <c r="D3692" t="s">
        <v>27</v>
      </c>
      <c r="E3692" t="s">
        <v>20</v>
      </c>
      <c r="F3692">
        <v>19</v>
      </c>
      <c r="G3692">
        <v>12798</v>
      </c>
      <c r="H3692">
        <v>19295</v>
      </c>
      <c r="I3692">
        <v>0.59646809999999995</v>
      </c>
      <c r="J3692">
        <v>0.59787849999999998</v>
      </c>
      <c r="K3692">
        <v>1.4104E-3</v>
      </c>
      <c r="L3692">
        <v>4.5659999999999997E-3</v>
      </c>
      <c r="M3692">
        <v>8.9215000000000006E-3</v>
      </c>
      <c r="N3692">
        <v>-6.1008E-3</v>
      </c>
      <c r="O3692">
        <v>10354.530000000001</v>
      </c>
      <c r="P3692">
        <v>0.80907379999999995</v>
      </c>
      <c r="Q3692">
        <v>68.326545999999993</v>
      </c>
      <c r="R3692">
        <v>66.145779000000005</v>
      </c>
      <c r="S3692" t="s">
        <v>19</v>
      </c>
      <c r="T3692">
        <v>-6.1000999999999998E-3</v>
      </c>
      <c r="U3692">
        <v>-4.4412000000000002E-3</v>
      </c>
      <c r="V3692">
        <v>-9.8409999999999991E-4</v>
      </c>
      <c r="W3692">
        <v>1.4104E-3</v>
      </c>
      <c r="X3692">
        <v>3.8048000000000001E-3</v>
      </c>
      <c r="Y3692">
        <v>7.2620000000000002E-3</v>
      </c>
      <c r="Z3692">
        <v>8.9207999999999996E-3</v>
      </c>
      <c r="AA3692">
        <v>2.3589000000000001E-3</v>
      </c>
    </row>
    <row r="3693" spans="1:27" x14ac:dyDescent="0.2">
      <c r="A3693" t="s">
        <v>2608</v>
      </c>
      <c r="B3693" t="s">
        <v>35</v>
      </c>
      <c r="C3693" t="s">
        <v>958</v>
      </c>
      <c r="D3693" t="s">
        <v>27</v>
      </c>
      <c r="E3693" t="s">
        <v>20</v>
      </c>
      <c r="F3693">
        <v>20</v>
      </c>
      <c r="G3693">
        <v>12798</v>
      </c>
      <c r="H3693">
        <v>19295</v>
      </c>
      <c r="I3693">
        <v>0.61996359999999995</v>
      </c>
      <c r="J3693">
        <v>0.62270020000000004</v>
      </c>
      <c r="K3693">
        <v>2.7366000000000001E-3</v>
      </c>
      <c r="L3693">
        <v>4.3530000000000001E-3</v>
      </c>
      <c r="M3693">
        <v>9.8972999999999995E-3</v>
      </c>
      <c r="N3693">
        <v>-4.4241000000000003E-3</v>
      </c>
      <c r="O3693">
        <v>10354.530000000001</v>
      </c>
      <c r="P3693">
        <v>0.80907379999999995</v>
      </c>
      <c r="Q3693">
        <v>66.957776999999993</v>
      </c>
      <c r="R3693">
        <v>66.145779000000005</v>
      </c>
      <c r="S3693" t="s">
        <v>19</v>
      </c>
      <c r="T3693">
        <v>-4.4235000000000003E-3</v>
      </c>
      <c r="U3693">
        <v>-2.8419999999999999E-3</v>
      </c>
      <c r="V3693">
        <v>4.5389999999999997E-4</v>
      </c>
      <c r="W3693">
        <v>2.7366000000000001E-3</v>
      </c>
      <c r="X3693">
        <v>5.0193E-3</v>
      </c>
      <c r="Y3693">
        <v>8.3152E-3</v>
      </c>
      <c r="Z3693">
        <v>9.8966999999999996E-3</v>
      </c>
      <c r="AA3693">
        <v>4.3946999999999996E-3</v>
      </c>
    </row>
    <row r="3694" spans="1:27" x14ac:dyDescent="0.2">
      <c r="A3694" t="s">
        <v>2609</v>
      </c>
      <c r="B3694" t="s">
        <v>35</v>
      </c>
      <c r="C3694" t="s">
        <v>958</v>
      </c>
      <c r="D3694" t="s">
        <v>27</v>
      </c>
      <c r="E3694" t="s">
        <v>20</v>
      </c>
      <c r="F3694">
        <v>21</v>
      </c>
      <c r="G3694">
        <v>12798</v>
      </c>
      <c r="H3694">
        <v>19295</v>
      </c>
      <c r="I3694">
        <v>0.66942670000000004</v>
      </c>
      <c r="J3694">
        <v>0.6709273</v>
      </c>
      <c r="K3694">
        <v>1.5005999999999999E-3</v>
      </c>
      <c r="L3694">
        <v>4.3512000000000004E-3</v>
      </c>
      <c r="M3694">
        <v>8.6583000000000007E-3</v>
      </c>
      <c r="N3694">
        <v>-5.6571E-3</v>
      </c>
      <c r="O3694">
        <v>10354.530000000001</v>
      </c>
      <c r="P3694">
        <v>0.80907379999999995</v>
      </c>
      <c r="Q3694">
        <v>65.401437999999999</v>
      </c>
      <c r="R3694">
        <v>66.145779000000005</v>
      </c>
      <c r="S3694" t="s">
        <v>19</v>
      </c>
      <c r="T3694">
        <v>-5.6565000000000001E-3</v>
      </c>
      <c r="U3694">
        <v>-4.0756999999999998E-3</v>
      </c>
      <c r="V3694">
        <v>-7.8120000000000002E-4</v>
      </c>
      <c r="W3694">
        <v>1.5005999999999999E-3</v>
      </c>
      <c r="X3694">
        <v>3.7824E-3</v>
      </c>
      <c r="Y3694">
        <v>7.0768999999999997E-3</v>
      </c>
      <c r="Z3694">
        <v>8.6577000000000008E-3</v>
      </c>
      <c r="AA3694">
        <v>2.2366E-3</v>
      </c>
    </row>
    <row r="3695" spans="1:27" x14ac:dyDescent="0.2">
      <c r="A3695" t="s">
        <v>2610</v>
      </c>
      <c r="B3695" t="s">
        <v>35</v>
      </c>
      <c r="C3695" t="s">
        <v>958</v>
      </c>
      <c r="D3695" t="s">
        <v>27</v>
      </c>
      <c r="E3695" t="s">
        <v>20</v>
      </c>
      <c r="F3695">
        <v>22</v>
      </c>
      <c r="G3695">
        <v>12798</v>
      </c>
      <c r="H3695">
        <v>19295</v>
      </c>
      <c r="I3695">
        <v>0.65305970000000002</v>
      </c>
      <c r="J3695">
        <v>0.65076489999999998</v>
      </c>
      <c r="K3695">
        <v>-2.2948000000000001E-3</v>
      </c>
      <c r="L3695">
        <v>4.1857999999999999E-3</v>
      </c>
      <c r="M3695">
        <v>4.5909000000000002E-3</v>
      </c>
      <c r="N3695">
        <v>-9.1804999999999994E-3</v>
      </c>
      <c r="O3695">
        <v>10354.530000000001</v>
      </c>
      <c r="P3695">
        <v>0.80907379999999995</v>
      </c>
      <c r="Q3695">
        <v>64.600345000000004</v>
      </c>
      <c r="R3695">
        <v>66.145779000000005</v>
      </c>
      <c r="S3695" t="s">
        <v>18</v>
      </c>
      <c r="T3695">
        <v>-9.1798999999999995E-3</v>
      </c>
      <c r="U3695">
        <v>-7.6591999999999997E-3</v>
      </c>
      <c r="V3695">
        <v>-4.4898000000000004E-3</v>
      </c>
      <c r="W3695">
        <v>-2.2948000000000001E-3</v>
      </c>
      <c r="X3695">
        <v>-9.9699999999999998E-5</v>
      </c>
      <c r="Y3695">
        <v>3.0696E-3</v>
      </c>
      <c r="Z3695">
        <v>4.5903000000000003E-3</v>
      </c>
      <c r="AA3695">
        <v>-3.5263E-3</v>
      </c>
    </row>
    <row r="3696" spans="1:27" x14ac:dyDescent="0.2">
      <c r="A3696" t="s">
        <v>2611</v>
      </c>
      <c r="B3696" t="s">
        <v>35</v>
      </c>
      <c r="C3696" t="s">
        <v>958</v>
      </c>
      <c r="D3696" t="s">
        <v>27</v>
      </c>
      <c r="E3696" t="s">
        <v>20</v>
      </c>
      <c r="F3696">
        <v>23</v>
      </c>
      <c r="G3696">
        <v>12798</v>
      </c>
      <c r="H3696">
        <v>19295</v>
      </c>
      <c r="I3696">
        <v>0.58276300000000003</v>
      </c>
      <c r="J3696">
        <v>0.57691820000000005</v>
      </c>
      <c r="K3696">
        <v>-5.8447999999999998E-3</v>
      </c>
      <c r="L3696">
        <v>3.7672000000000001E-3</v>
      </c>
      <c r="M3696">
        <v>3.523E-4</v>
      </c>
      <c r="N3696">
        <v>-1.2041899999999999E-2</v>
      </c>
      <c r="O3696">
        <v>10354.530000000001</v>
      </c>
      <c r="P3696">
        <v>0.80907379999999995</v>
      </c>
      <c r="Q3696">
        <v>64.164732000000001</v>
      </c>
      <c r="R3696">
        <v>66.145779000000005</v>
      </c>
      <c r="S3696" t="s">
        <v>18</v>
      </c>
      <c r="T3696">
        <v>-1.20413E-2</v>
      </c>
      <c r="U3696">
        <v>-1.06727E-2</v>
      </c>
      <c r="V3696">
        <v>-7.8203000000000005E-3</v>
      </c>
      <c r="W3696">
        <v>-5.8447999999999998E-3</v>
      </c>
      <c r="X3696">
        <v>-3.8692000000000002E-3</v>
      </c>
      <c r="Y3696">
        <v>-1.0169000000000001E-3</v>
      </c>
      <c r="Z3696">
        <v>3.5179999999999999E-4</v>
      </c>
      <c r="AA3696">
        <v>-1.0130999999999999E-2</v>
      </c>
    </row>
    <row r="3697" spans="1:27" x14ac:dyDescent="0.2">
      <c r="A3697" t="s">
        <v>2612</v>
      </c>
      <c r="B3697" t="s">
        <v>35</v>
      </c>
      <c r="C3697" t="s">
        <v>958</v>
      </c>
      <c r="D3697" t="s">
        <v>27</v>
      </c>
      <c r="E3697" t="s">
        <v>20</v>
      </c>
      <c r="F3697">
        <v>24</v>
      </c>
      <c r="G3697">
        <v>12798</v>
      </c>
      <c r="H3697">
        <v>19295</v>
      </c>
      <c r="I3697">
        <v>0.4939982</v>
      </c>
      <c r="J3697">
        <v>0.48928509999999997</v>
      </c>
      <c r="K3697">
        <v>-4.7130999999999996E-3</v>
      </c>
      <c r="L3697">
        <v>3.3863000000000001E-3</v>
      </c>
      <c r="M3697">
        <v>8.5729999999999997E-4</v>
      </c>
      <c r="N3697">
        <v>-1.02836E-2</v>
      </c>
      <c r="O3697">
        <v>10354.530000000001</v>
      </c>
      <c r="P3697">
        <v>0.80907379999999995</v>
      </c>
      <c r="Q3697">
        <v>63.834074999999999</v>
      </c>
      <c r="R3697">
        <v>66.145779000000005</v>
      </c>
      <c r="S3697" t="s">
        <v>18</v>
      </c>
      <c r="T3697">
        <v>-1.02831E-2</v>
      </c>
      <c r="U3697">
        <v>-9.0527999999999997E-3</v>
      </c>
      <c r="V3697">
        <v>-6.4888999999999997E-3</v>
      </c>
      <c r="W3697">
        <v>-4.7130999999999996E-3</v>
      </c>
      <c r="X3697">
        <v>-2.9374000000000002E-3</v>
      </c>
      <c r="Y3697">
        <v>-3.7350000000000003E-4</v>
      </c>
      <c r="Z3697">
        <v>8.5680000000000001E-4</v>
      </c>
      <c r="AA3697">
        <v>-9.6326999999999992E-3</v>
      </c>
    </row>
    <row r="3698" spans="1:27" x14ac:dyDescent="0.2">
      <c r="A3698" t="s">
        <v>2613</v>
      </c>
      <c r="B3698" t="s">
        <v>34</v>
      </c>
      <c r="C3698" t="s">
        <v>958</v>
      </c>
      <c r="D3698" t="s">
        <v>28</v>
      </c>
      <c r="E3698" t="s">
        <v>20</v>
      </c>
      <c r="F3698">
        <v>1</v>
      </c>
      <c r="G3698">
        <v>40826</v>
      </c>
      <c r="H3698">
        <v>36306</v>
      </c>
      <c r="I3698">
        <v>0.51293219999999995</v>
      </c>
      <c r="J3698">
        <v>0.51172960000000001</v>
      </c>
      <c r="K3698">
        <v>-1.2026000000000001E-3</v>
      </c>
      <c r="L3698">
        <v>3.2720000000000002E-3</v>
      </c>
      <c r="M3698">
        <v>4.1799000000000003E-3</v>
      </c>
      <c r="N3698">
        <v>-6.5849999999999997E-3</v>
      </c>
      <c r="O3698">
        <v>40826</v>
      </c>
      <c r="Q3698">
        <v>66.532835000000006</v>
      </c>
      <c r="R3698">
        <v>69.704775999999995</v>
      </c>
      <c r="S3698" t="s">
        <v>17</v>
      </c>
      <c r="T3698">
        <v>-6.5845000000000001E-3</v>
      </c>
      <c r="U3698">
        <v>-5.3958000000000001E-3</v>
      </c>
      <c r="V3698">
        <v>-2.9183999999999998E-3</v>
      </c>
      <c r="W3698">
        <v>-1.2026000000000001E-3</v>
      </c>
      <c r="X3698">
        <v>5.1329999999999995E-4</v>
      </c>
      <c r="Y3698">
        <v>2.9907000000000002E-3</v>
      </c>
      <c r="Z3698">
        <v>4.1793999999999998E-3</v>
      </c>
      <c r="AA3698">
        <v>-2.3500000000000001E-3</v>
      </c>
    </row>
    <row r="3699" spans="1:27" x14ac:dyDescent="0.2">
      <c r="A3699" t="s">
        <v>2614</v>
      </c>
      <c r="B3699" t="s">
        <v>34</v>
      </c>
      <c r="C3699" t="s">
        <v>958</v>
      </c>
      <c r="D3699" t="s">
        <v>28</v>
      </c>
      <c r="E3699" t="s">
        <v>20</v>
      </c>
      <c r="F3699">
        <v>2</v>
      </c>
      <c r="G3699">
        <v>40826</v>
      </c>
      <c r="H3699">
        <v>36306</v>
      </c>
      <c r="I3699">
        <v>0.46112229999999998</v>
      </c>
      <c r="J3699">
        <v>0.45962229999999998</v>
      </c>
      <c r="K3699">
        <v>-1.5E-3</v>
      </c>
      <c r="L3699">
        <v>3.0428999999999999E-3</v>
      </c>
      <c r="M3699">
        <v>3.5056000000000002E-3</v>
      </c>
      <c r="N3699">
        <v>-6.5056000000000003E-3</v>
      </c>
      <c r="O3699">
        <v>40826</v>
      </c>
      <c r="Q3699">
        <v>66.283450000000002</v>
      </c>
      <c r="R3699">
        <v>69.704775999999995</v>
      </c>
      <c r="S3699" t="s">
        <v>17</v>
      </c>
      <c r="T3699">
        <v>-6.5050999999999998E-3</v>
      </c>
      <c r="U3699">
        <v>-5.3997000000000003E-3</v>
      </c>
      <c r="V3699">
        <v>-3.0956999999999998E-3</v>
      </c>
      <c r="W3699">
        <v>-1.5E-3</v>
      </c>
      <c r="X3699">
        <v>9.5699999999999995E-5</v>
      </c>
      <c r="Y3699">
        <v>2.3996E-3</v>
      </c>
      <c r="Z3699">
        <v>3.5051000000000001E-3</v>
      </c>
      <c r="AA3699">
        <v>-3.2636000000000002E-3</v>
      </c>
    </row>
    <row r="3700" spans="1:27" x14ac:dyDescent="0.2">
      <c r="A3700" t="s">
        <v>2615</v>
      </c>
      <c r="B3700" t="s">
        <v>34</v>
      </c>
      <c r="C3700" t="s">
        <v>958</v>
      </c>
      <c r="D3700" t="s">
        <v>28</v>
      </c>
      <c r="E3700" t="s">
        <v>20</v>
      </c>
      <c r="F3700">
        <v>3</v>
      </c>
      <c r="G3700">
        <v>40826</v>
      </c>
      <c r="H3700">
        <v>36306</v>
      </c>
      <c r="I3700">
        <v>0.4294733</v>
      </c>
      <c r="J3700">
        <v>0.4268364</v>
      </c>
      <c r="K3700">
        <v>-2.6369000000000002E-3</v>
      </c>
      <c r="L3700">
        <v>2.7756999999999999E-3</v>
      </c>
      <c r="M3700">
        <v>1.9291E-3</v>
      </c>
      <c r="N3700">
        <v>-7.2027999999999997E-3</v>
      </c>
      <c r="O3700">
        <v>40826</v>
      </c>
      <c r="Q3700">
        <v>66.409969000000004</v>
      </c>
      <c r="R3700">
        <v>69.704775999999995</v>
      </c>
      <c r="S3700" t="s">
        <v>17</v>
      </c>
      <c r="T3700">
        <v>-7.2024000000000003E-3</v>
      </c>
      <c r="U3700">
        <v>-6.1939999999999999E-3</v>
      </c>
      <c r="V3700">
        <v>-4.0924000000000004E-3</v>
      </c>
      <c r="W3700">
        <v>-2.6369000000000002E-3</v>
      </c>
      <c r="X3700">
        <v>-1.1812999999999999E-3</v>
      </c>
      <c r="Y3700">
        <v>9.2029999999999998E-4</v>
      </c>
      <c r="Z3700">
        <v>1.9287E-3</v>
      </c>
      <c r="AA3700">
        <v>-6.1777000000000004E-3</v>
      </c>
    </row>
    <row r="3701" spans="1:27" x14ac:dyDescent="0.2">
      <c r="A3701" t="s">
        <v>2616</v>
      </c>
      <c r="B3701" t="s">
        <v>34</v>
      </c>
      <c r="C3701" t="s">
        <v>958</v>
      </c>
      <c r="D3701" t="s">
        <v>28</v>
      </c>
      <c r="E3701" t="s">
        <v>20</v>
      </c>
      <c r="F3701">
        <v>4</v>
      </c>
      <c r="G3701">
        <v>40826</v>
      </c>
      <c r="H3701">
        <v>36306</v>
      </c>
      <c r="I3701">
        <v>0.41006680000000001</v>
      </c>
      <c r="J3701">
        <v>0.40612490000000001</v>
      </c>
      <c r="K3701">
        <v>-3.9418999999999999E-3</v>
      </c>
      <c r="L3701">
        <v>2.6570000000000001E-3</v>
      </c>
      <c r="M3701">
        <v>4.2890000000000002E-4</v>
      </c>
      <c r="N3701">
        <v>-8.3128000000000004E-3</v>
      </c>
      <c r="O3701">
        <v>40826</v>
      </c>
      <c r="Q3701">
        <v>66.251519000000002</v>
      </c>
      <c r="R3701">
        <v>69.704775999999995</v>
      </c>
      <c r="S3701" t="s">
        <v>17</v>
      </c>
      <c r="T3701">
        <v>-8.3123999999999993E-3</v>
      </c>
      <c r="U3701">
        <v>-7.3470999999999996E-3</v>
      </c>
      <c r="V3701">
        <v>-5.3353000000000003E-3</v>
      </c>
      <c r="W3701">
        <v>-3.9418999999999999E-3</v>
      </c>
      <c r="X3701">
        <v>-2.5485999999999998E-3</v>
      </c>
      <c r="Y3701">
        <v>-5.3680000000000004E-4</v>
      </c>
      <c r="Z3701">
        <v>4.2850000000000001E-4</v>
      </c>
      <c r="AA3701">
        <v>-9.7061999999999999E-3</v>
      </c>
    </row>
    <row r="3702" spans="1:27" x14ac:dyDescent="0.2">
      <c r="A3702" t="s">
        <v>2617</v>
      </c>
      <c r="B3702" t="s">
        <v>34</v>
      </c>
      <c r="C3702" t="s">
        <v>958</v>
      </c>
      <c r="D3702" t="s">
        <v>28</v>
      </c>
      <c r="E3702" t="s">
        <v>20</v>
      </c>
      <c r="F3702">
        <v>5</v>
      </c>
      <c r="G3702">
        <v>40826</v>
      </c>
      <c r="H3702">
        <v>36306</v>
      </c>
      <c r="I3702">
        <v>0.39943889999999999</v>
      </c>
      <c r="J3702">
        <v>0.39429819999999999</v>
      </c>
      <c r="K3702">
        <v>-5.1406999999999998E-3</v>
      </c>
      <c r="L3702">
        <v>2.4746999999999998E-3</v>
      </c>
      <c r="M3702">
        <v>-1.0698000000000001E-3</v>
      </c>
      <c r="N3702">
        <v>-9.2116000000000003E-3</v>
      </c>
      <c r="O3702">
        <v>40826</v>
      </c>
      <c r="Q3702">
        <v>66.213319999999996</v>
      </c>
      <c r="R3702">
        <v>69.704775999999995</v>
      </c>
      <c r="S3702" t="s">
        <v>17</v>
      </c>
      <c r="T3702">
        <v>-9.2111999999999992E-3</v>
      </c>
      <c r="U3702">
        <v>-8.3122000000000005E-3</v>
      </c>
      <c r="V3702">
        <v>-6.4384000000000004E-3</v>
      </c>
      <c r="W3702">
        <v>-5.1406999999999998E-3</v>
      </c>
      <c r="X3702">
        <v>-3.8430000000000001E-3</v>
      </c>
      <c r="Y3702">
        <v>-1.9691999999999999E-3</v>
      </c>
      <c r="Z3702">
        <v>-1.0702000000000001E-3</v>
      </c>
      <c r="AA3702">
        <v>-1.30376E-2</v>
      </c>
    </row>
    <row r="3703" spans="1:27" x14ac:dyDescent="0.2">
      <c r="A3703" t="s">
        <v>2618</v>
      </c>
      <c r="B3703" t="s">
        <v>34</v>
      </c>
      <c r="C3703" t="s">
        <v>958</v>
      </c>
      <c r="D3703" t="s">
        <v>28</v>
      </c>
      <c r="E3703" t="s">
        <v>20</v>
      </c>
      <c r="F3703">
        <v>6</v>
      </c>
      <c r="G3703">
        <v>40826</v>
      </c>
      <c r="H3703">
        <v>36306</v>
      </c>
      <c r="I3703">
        <v>0.40023550000000002</v>
      </c>
      <c r="J3703">
        <v>0.39724789999999999</v>
      </c>
      <c r="K3703">
        <v>-2.9876E-3</v>
      </c>
      <c r="L3703">
        <v>2.3890000000000001E-3</v>
      </c>
      <c r="M3703">
        <v>9.4229999999999997E-4</v>
      </c>
      <c r="N3703">
        <v>-6.9175E-3</v>
      </c>
      <c r="O3703">
        <v>40826</v>
      </c>
      <c r="Q3703">
        <v>66.097362000000004</v>
      </c>
      <c r="R3703">
        <v>69.704775999999995</v>
      </c>
      <c r="S3703" t="s">
        <v>17</v>
      </c>
      <c r="T3703">
        <v>-6.9172000000000001E-3</v>
      </c>
      <c r="U3703">
        <v>-6.0492000000000002E-3</v>
      </c>
      <c r="V3703">
        <v>-4.2404000000000001E-3</v>
      </c>
      <c r="W3703">
        <v>-2.9876E-3</v>
      </c>
      <c r="X3703">
        <v>-1.7348000000000001E-3</v>
      </c>
      <c r="Y3703">
        <v>7.3999999999999996E-5</v>
      </c>
      <c r="Z3703">
        <v>9.4200000000000002E-4</v>
      </c>
      <c r="AA3703">
        <v>-7.5207E-3</v>
      </c>
    </row>
    <row r="3704" spans="1:27" x14ac:dyDescent="0.2">
      <c r="A3704" t="s">
        <v>2619</v>
      </c>
      <c r="B3704" t="s">
        <v>34</v>
      </c>
      <c r="C3704" t="s">
        <v>958</v>
      </c>
      <c r="D3704" t="s">
        <v>28</v>
      </c>
      <c r="E3704" t="s">
        <v>20</v>
      </c>
      <c r="F3704">
        <v>7</v>
      </c>
      <c r="G3704">
        <v>40826</v>
      </c>
      <c r="H3704">
        <v>36306</v>
      </c>
      <c r="I3704">
        <v>0.4156243</v>
      </c>
      <c r="J3704">
        <v>0.41438960000000002</v>
      </c>
      <c r="K3704">
        <v>-1.2347E-3</v>
      </c>
      <c r="L3704">
        <v>2.4624999999999998E-3</v>
      </c>
      <c r="M3704">
        <v>2.8161000000000002E-3</v>
      </c>
      <c r="N3704">
        <v>-5.2855000000000003E-3</v>
      </c>
      <c r="O3704">
        <v>40826</v>
      </c>
      <c r="Q3704">
        <v>66.154469000000006</v>
      </c>
      <c r="R3704">
        <v>69.704775999999995</v>
      </c>
      <c r="S3704" t="s">
        <v>17</v>
      </c>
      <c r="T3704">
        <v>-5.2852000000000003E-3</v>
      </c>
      <c r="U3704">
        <v>-4.3905000000000003E-3</v>
      </c>
      <c r="V3704">
        <v>-2.526E-3</v>
      </c>
      <c r="W3704">
        <v>-1.2347E-3</v>
      </c>
      <c r="X3704">
        <v>5.66E-5</v>
      </c>
      <c r="Y3704">
        <v>1.9211E-3</v>
      </c>
      <c r="Z3704">
        <v>2.8157999999999998E-3</v>
      </c>
      <c r="AA3704">
        <v>-2.9795999999999998E-3</v>
      </c>
    </row>
    <row r="3705" spans="1:27" x14ac:dyDescent="0.2">
      <c r="A3705" t="s">
        <v>2620</v>
      </c>
      <c r="B3705" t="s">
        <v>34</v>
      </c>
      <c r="C3705" t="s">
        <v>958</v>
      </c>
      <c r="D3705" t="s">
        <v>28</v>
      </c>
      <c r="E3705" t="s">
        <v>20</v>
      </c>
      <c r="F3705">
        <v>8</v>
      </c>
      <c r="G3705">
        <v>40826</v>
      </c>
      <c r="H3705">
        <v>36306</v>
      </c>
      <c r="I3705">
        <v>0.45876349999999999</v>
      </c>
      <c r="J3705">
        <v>0.4565478</v>
      </c>
      <c r="K3705">
        <v>-2.2157000000000001E-3</v>
      </c>
      <c r="L3705">
        <v>2.6097999999999998E-3</v>
      </c>
      <c r="M3705">
        <v>2.0774000000000001E-3</v>
      </c>
      <c r="N3705">
        <v>-6.5088999999999998E-3</v>
      </c>
      <c r="O3705">
        <v>40826</v>
      </c>
      <c r="Q3705">
        <v>66.469161</v>
      </c>
      <c r="R3705">
        <v>69.704775999999995</v>
      </c>
      <c r="S3705" t="s">
        <v>17</v>
      </c>
      <c r="T3705">
        <v>-6.5085000000000004E-3</v>
      </c>
      <c r="U3705">
        <v>-5.5604000000000001E-3</v>
      </c>
      <c r="V3705">
        <v>-3.5842999999999999E-3</v>
      </c>
      <c r="W3705">
        <v>-2.2157000000000001E-3</v>
      </c>
      <c r="X3705">
        <v>-8.4710000000000004E-4</v>
      </c>
      <c r="Y3705">
        <v>1.1289E-3</v>
      </c>
      <c r="Z3705">
        <v>2.0771000000000001E-3</v>
      </c>
      <c r="AA3705">
        <v>-4.8532000000000002E-3</v>
      </c>
    </row>
    <row r="3706" spans="1:27" x14ac:dyDescent="0.2">
      <c r="A3706" t="s">
        <v>2621</v>
      </c>
      <c r="B3706" t="s">
        <v>34</v>
      </c>
      <c r="C3706" t="s">
        <v>958</v>
      </c>
      <c r="D3706" t="s">
        <v>28</v>
      </c>
      <c r="E3706" t="s">
        <v>20</v>
      </c>
      <c r="F3706">
        <v>9</v>
      </c>
      <c r="G3706">
        <v>40826</v>
      </c>
      <c r="H3706">
        <v>36306</v>
      </c>
      <c r="I3706">
        <v>0.5176847</v>
      </c>
      <c r="J3706">
        <v>0.51474399999999998</v>
      </c>
      <c r="K3706">
        <v>-2.9405999999999998E-3</v>
      </c>
      <c r="L3706">
        <v>2.8717E-3</v>
      </c>
      <c r="M3706">
        <v>1.7834000000000001E-3</v>
      </c>
      <c r="N3706">
        <v>-7.6647E-3</v>
      </c>
      <c r="O3706">
        <v>40826</v>
      </c>
      <c r="Q3706">
        <v>67.324826000000002</v>
      </c>
      <c r="R3706">
        <v>69.704775999999995</v>
      </c>
      <c r="S3706" t="s">
        <v>17</v>
      </c>
      <c r="T3706">
        <v>-7.6642000000000004E-3</v>
      </c>
      <c r="U3706">
        <v>-6.6208999999999999E-3</v>
      </c>
      <c r="V3706">
        <v>-4.4466000000000002E-3</v>
      </c>
      <c r="W3706">
        <v>-2.9405999999999998E-3</v>
      </c>
      <c r="X3706">
        <v>-1.4346999999999999E-3</v>
      </c>
      <c r="Y3706">
        <v>7.3959999999999998E-4</v>
      </c>
      <c r="Z3706">
        <v>1.7830000000000001E-3</v>
      </c>
      <c r="AA3706">
        <v>-5.7127999999999996E-3</v>
      </c>
    </row>
    <row r="3707" spans="1:27" x14ac:dyDescent="0.2">
      <c r="A3707" t="s">
        <v>2622</v>
      </c>
      <c r="B3707" t="s">
        <v>34</v>
      </c>
      <c r="C3707" t="s">
        <v>958</v>
      </c>
      <c r="D3707" t="s">
        <v>28</v>
      </c>
      <c r="E3707" t="s">
        <v>20</v>
      </c>
      <c r="F3707">
        <v>10</v>
      </c>
      <c r="G3707">
        <v>40826</v>
      </c>
      <c r="H3707">
        <v>36306</v>
      </c>
      <c r="I3707">
        <v>0.5674188</v>
      </c>
      <c r="J3707">
        <v>0.56274550000000001</v>
      </c>
      <c r="K3707">
        <v>-4.6733E-3</v>
      </c>
      <c r="L3707">
        <v>3.1110000000000001E-3</v>
      </c>
      <c r="M3707">
        <v>4.4430000000000001E-4</v>
      </c>
      <c r="N3707">
        <v>-9.7909E-3</v>
      </c>
      <c r="O3707">
        <v>40826</v>
      </c>
      <c r="Q3707">
        <v>69.412774999999996</v>
      </c>
      <c r="R3707">
        <v>69.704775999999995</v>
      </c>
      <c r="S3707" t="s">
        <v>17</v>
      </c>
      <c r="T3707">
        <v>-9.7905000000000006E-3</v>
      </c>
      <c r="U3707">
        <v>-8.6601999999999998E-3</v>
      </c>
      <c r="V3707">
        <v>-6.3046999999999999E-3</v>
      </c>
      <c r="W3707">
        <v>-4.6733E-3</v>
      </c>
      <c r="X3707">
        <v>-3.0419000000000002E-3</v>
      </c>
      <c r="Y3707">
        <v>-6.8639999999999999E-4</v>
      </c>
      <c r="Z3707">
        <v>4.438E-4</v>
      </c>
      <c r="AA3707">
        <v>-8.3044999999999994E-3</v>
      </c>
    </row>
    <row r="3708" spans="1:27" x14ac:dyDescent="0.2">
      <c r="A3708" t="s">
        <v>2623</v>
      </c>
      <c r="B3708" t="s">
        <v>34</v>
      </c>
      <c r="C3708" t="s">
        <v>958</v>
      </c>
      <c r="D3708" t="s">
        <v>28</v>
      </c>
      <c r="E3708" t="s">
        <v>20</v>
      </c>
      <c r="F3708">
        <v>11</v>
      </c>
      <c r="G3708">
        <v>40826</v>
      </c>
      <c r="H3708">
        <v>36306</v>
      </c>
      <c r="I3708">
        <v>0.60374139999999998</v>
      </c>
      <c r="J3708">
        <v>0.59886839999999997</v>
      </c>
      <c r="K3708">
        <v>-4.8729999999999997E-3</v>
      </c>
      <c r="L3708">
        <v>3.3811000000000002E-3</v>
      </c>
      <c r="M3708">
        <v>6.8889999999999999E-4</v>
      </c>
      <c r="N3708">
        <v>-1.0434799999999999E-2</v>
      </c>
      <c r="O3708">
        <v>40826</v>
      </c>
      <c r="Q3708">
        <v>71.763688000000002</v>
      </c>
      <c r="R3708">
        <v>69.704775999999995</v>
      </c>
      <c r="S3708" t="s">
        <v>17</v>
      </c>
      <c r="T3708">
        <v>-1.0434300000000001E-2</v>
      </c>
      <c r="U3708">
        <v>-9.2060000000000006E-3</v>
      </c>
      <c r="V3708">
        <v>-6.646E-3</v>
      </c>
      <c r="W3708">
        <v>-4.8729999999999997E-3</v>
      </c>
      <c r="X3708">
        <v>-3.0999000000000001E-3</v>
      </c>
      <c r="Y3708">
        <v>-5.4000000000000001E-4</v>
      </c>
      <c r="Z3708">
        <v>6.8840000000000004E-4</v>
      </c>
      <c r="AA3708">
        <v>-8.1369000000000007E-3</v>
      </c>
    </row>
    <row r="3709" spans="1:27" x14ac:dyDescent="0.2">
      <c r="A3709" t="s">
        <v>2624</v>
      </c>
      <c r="B3709" t="s">
        <v>34</v>
      </c>
      <c r="C3709" t="s">
        <v>958</v>
      </c>
      <c r="D3709" t="s">
        <v>28</v>
      </c>
      <c r="E3709" t="s">
        <v>20</v>
      </c>
      <c r="F3709">
        <v>12</v>
      </c>
      <c r="G3709">
        <v>40826</v>
      </c>
      <c r="H3709">
        <v>36306</v>
      </c>
      <c r="I3709">
        <v>0.62836130000000001</v>
      </c>
      <c r="J3709">
        <v>0.62567950000000006</v>
      </c>
      <c r="K3709">
        <v>-2.6817999999999998E-3</v>
      </c>
      <c r="L3709">
        <v>3.6437000000000002E-3</v>
      </c>
      <c r="M3709">
        <v>3.3121000000000001E-3</v>
      </c>
      <c r="N3709">
        <v>-8.6756999999999997E-3</v>
      </c>
      <c r="O3709">
        <v>40826</v>
      </c>
      <c r="Q3709">
        <v>73.446903000000006</v>
      </c>
      <c r="R3709">
        <v>69.704775999999995</v>
      </c>
      <c r="S3709" t="s">
        <v>17</v>
      </c>
      <c r="T3709">
        <v>-8.6750999999999998E-3</v>
      </c>
      <c r="U3709">
        <v>-7.3514000000000001E-3</v>
      </c>
      <c r="V3709">
        <v>-4.5925999999999996E-3</v>
      </c>
      <c r="W3709">
        <v>-2.6817999999999998E-3</v>
      </c>
      <c r="X3709">
        <v>-7.7110000000000004E-4</v>
      </c>
      <c r="Y3709">
        <v>1.9878000000000001E-3</v>
      </c>
      <c r="Z3709">
        <v>3.3115000000000002E-3</v>
      </c>
      <c r="AA3709">
        <v>-4.2862000000000004E-3</v>
      </c>
    </row>
    <row r="3710" spans="1:27" x14ac:dyDescent="0.2">
      <c r="A3710" t="s">
        <v>2625</v>
      </c>
      <c r="B3710" t="s">
        <v>34</v>
      </c>
      <c r="C3710" t="s">
        <v>958</v>
      </c>
      <c r="D3710" t="s">
        <v>28</v>
      </c>
      <c r="E3710" t="s">
        <v>20</v>
      </c>
      <c r="F3710">
        <v>13</v>
      </c>
      <c r="G3710">
        <v>40826</v>
      </c>
      <c r="H3710">
        <v>36306</v>
      </c>
      <c r="I3710">
        <v>0.64488939999999995</v>
      </c>
      <c r="J3710">
        <v>0.64222749999999995</v>
      </c>
      <c r="K3710">
        <v>-2.6618000000000002E-3</v>
      </c>
      <c r="L3710">
        <v>3.8747999999999999E-3</v>
      </c>
      <c r="M3710">
        <v>3.7122000000000001E-3</v>
      </c>
      <c r="N3710">
        <v>-9.0358000000000001E-3</v>
      </c>
      <c r="O3710">
        <v>40826</v>
      </c>
      <c r="Q3710">
        <v>74.331211999999994</v>
      </c>
      <c r="R3710">
        <v>69.704775999999995</v>
      </c>
      <c r="S3710" t="s">
        <v>17</v>
      </c>
      <c r="T3710">
        <v>-9.0352999999999996E-3</v>
      </c>
      <c r="U3710">
        <v>-7.6276E-3</v>
      </c>
      <c r="V3710">
        <v>-4.6937999999999997E-3</v>
      </c>
      <c r="W3710">
        <v>-2.6618000000000002E-3</v>
      </c>
      <c r="X3710">
        <v>-6.2989999999999997E-4</v>
      </c>
      <c r="Y3710">
        <v>2.3038999999999998E-3</v>
      </c>
      <c r="Z3710">
        <v>3.7117000000000001E-3</v>
      </c>
      <c r="AA3710">
        <v>-4.1447000000000003E-3</v>
      </c>
    </row>
    <row r="3711" spans="1:27" x14ac:dyDescent="0.2">
      <c r="A3711" t="s">
        <v>2626</v>
      </c>
      <c r="B3711" t="s">
        <v>34</v>
      </c>
      <c r="C3711" t="s">
        <v>958</v>
      </c>
      <c r="D3711" t="s">
        <v>28</v>
      </c>
      <c r="E3711" t="s">
        <v>20</v>
      </c>
      <c r="F3711">
        <v>14</v>
      </c>
      <c r="G3711">
        <v>40826</v>
      </c>
      <c r="H3711">
        <v>36306</v>
      </c>
      <c r="I3711">
        <v>0.64906430000000004</v>
      </c>
      <c r="J3711">
        <v>0.65252920000000003</v>
      </c>
      <c r="K3711">
        <v>3.4648999999999999E-3</v>
      </c>
      <c r="L3711">
        <v>4.0311000000000001E-3</v>
      </c>
      <c r="M3711">
        <v>1.00961E-2</v>
      </c>
      <c r="N3711">
        <v>-3.1662999999999999E-3</v>
      </c>
      <c r="O3711">
        <v>40826</v>
      </c>
      <c r="Q3711">
        <v>74.842697999999999</v>
      </c>
      <c r="R3711">
        <v>69.704775999999995</v>
      </c>
      <c r="S3711" t="s">
        <v>17</v>
      </c>
      <c r="T3711">
        <v>-3.1657E-3</v>
      </c>
      <c r="U3711">
        <v>-1.7011999999999999E-3</v>
      </c>
      <c r="V3711">
        <v>1.351E-3</v>
      </c>
      <c r="W3711">
        <v>3.4648999999999999E-3</v>
      </c>
      <c r="X3711">
        <v>5.5788000000000001E-3</v>
      </c>
      <c r="Y3711">
        <v>8.6309999999999998E-3</v>
      </c>
      <c r="Z3711">
        <v>1.00955E-2</v>
      </c>
      <c r="AA3711">
        <v>5.3099000000000002E-3</v>
      </c>
    </row>
    <row r="3712" spans="1:27" x14ac:dyDescent="0.2">
      <c r="A3712" t="s">
        <v>2627</v>
      </c>
      <c r="B3712" t="s">
        <v>34</v>
      </c>
      <c r="C3712" t="s">
        <v>958</v>
      </c>
      <c r="D3712" t="s">
        <v>28</v>
      </c>
      <c r="E3712" t="s">
        <v>20</v>
      </c>
      <c r="F3712">
        <v>15</v>
      </c>
      <c r="G3712">
        <v>40826</v>
      </c>
      <c r="H3712">
        <v>36306</v>
      </c>
      <c r="I3712">
        <v>0.65370039999999996</v>
      </c>
      <c r="J3712">
        <v>0.66197510000000004</v>
      </c>
      <c r="K3712">
        <v>8.2746999999999994E-3</v>
      </c>
      <c r="L3712">
        <v>4.1403000000000004E-3</v>
      </c>
      <c r="M3712">
        <v>1.5085599999999999E-2</v>
      </c>
      <c r="N3712">
        <v>1.4639E-3</v>
      </c>
      <c r="O3712">
        <v>40826</v>
      </c>
      <c r="Q3712">
        <v>74.687655000000007</v>
      </c>
      <c r="R3712">
        <v>69.704775999999995</v>
      </c>
      <c r="S3712" t="s">
        <v>18</v>
      </c>
      <c r="T3712">
        <v>1.4645000000000001E-3</v>
      </c>
      <c r="U3712">
        <v>2.9686999999999999E-3</v>
      </c>
      <c r="V3712">
        <v>6.1035000000000004E-3</v>
      </c>
      <c r="W3712">
        <v>8.2746999999999994E-3</v>
      </c>
      <c r="X3712">
        <v>1.0445899999999999E-2</v>
      </c>
      <c r="Y3712">
        <v>1.3580800000000001E-2</v>
      </c>
      <c r="Z3712">
        <v>1.50849E-2</v>
      </c>
      <c r="AA3712">
        <v>1.25001E-2</v>
      </c>
    </row>
    <row r="3713" spans="1:27" x14ac:dyDescent="0.2">
      <c r="A3713" t="s">
        <v>2628</v>
      </c>
      <c r="B3713" t="s">
        <v>34</v>
      </c>
      <c r="C3713" t="s">
        <v>958</v>
      </c>
      <c r="D3713" t="s">
        <v>28</v>
      </c>
      <c r="E3713" t="s">
        <v>20</v>
      </c>
      <c r="F3713">
        <v>16</v>
      </c>
      <c r="G3713">
        <v>40826</v>
      </c>
      <c r="H3713">
        <v>36306</v>
      </c>
      <c r="I3713">
        <v>0.66855229999999999</v>
      </c>
      <c r="J3713">
        <v>0.67355080000000001</v>
      </c>
      <c r="K3713">
        <v>4.9985999999999997E-3</v>
      </c>
      <c r="L3713">
        <v>4.2202000000000003E-3</v>
      </c>
      <c r="M3713">
        <v>1.19407E-2</v>
      </c>
      <c r="N3713">
        <v>-1.9436E-3</v>
      </c>
      <c r="O3713">
        <v>40826</v>
      </c>
      <c r="Q3713">
        <v>74.657599000000005</v>
      </c>
      <c r="R3713">
        <v>69.704775999999995</v>
      </c>
      <c r="S3713" t="s">
        <v>18</v>
      </c>
      <c r="T3713">
        <v>-1.9430000000000001E-3</v>
      </c>
      <c r="U3713">
        <v>-4.0979999999999999E-4</v>
      </c>
      <c r="V3713">
        <v>2.7855000000000002E-3</v>
      </c>
      <c r="W3713">
        <v>4.9985999999999997E-3</v>
      </c>
      <c r="X3713">
        <v>7.2116000000000003E-3</v>
      </c>
      <c r="Y3713">
        <v>1.04069E-2</v>
      </c>
      <c r="Z3713">
        <v>1.19401E-2</v>
      </c>
      <c r="AA3713">
        <v>7.4212000000000002E-3</v>
      </c>
    </row>
    <row r="3714" spans="1:27" x14ac:dyDescent="0.2">
      <c r="A3714" t="s">
        <v>2629</v>
      </c>
      <c r="B3714" t="s">
        <v>34</v>
      </c>
      <c r="C3714" t="s">
        <v>958</v>
      </c>
      <c r="D3714" t="s">
        <v>28</v>
      </c>
      <c r="E3714" t="s">
        <v>20</v>
      </c>
      <c r="F3714">
        <v>17</v>
      </c>
      <c r="G3714">
        <v>40826</v>
      </c>
      <c r="H3714">
        <v>36306</v>
      </c>
      <c r="I3714">
        <v>0.68069990000000002</v>
      </c>
      <c r="J3714">
        <v>0.68532219999999999</v>
      </c>
      <c r="K3714">
        <v>4.6223999999999996E-3</v>
      </c>
      <c r="L3714">
        <v>4.3261999999999997E-3</v>
      </c>
      <c r="M3714">
        <v>1.1738999999999999E-2</v>
      </c>
      <c r="N3714">
        <v>-2.4943000000000001E-3</v>
      </c>
      <c r="O3714">
        <v>40826</v>
      </c>
      <c r="Q3714">
        <v>74.101748999999998</v>
      </c>
      <c r="R3714">
        <v>69.704775999999995</v>
      </c>
      <c r="S3714" t="s">
        <v>19</v>
      </c>
      <c r="T3714">
        <v>-2.4935999999999999E-3</v>
      </c>
      <c r="U3714">
        <v>-9.2190000000000002E-4</v>
      </c>
      <c r="V3714">
        <v>2.3536999999999998E-3</v>
      </c>
      <c r="W3714">
        <v>4.6223999999999996E-3</v>
      </c>
      <c r="X3714">
        <v>6.8910000000000004E-3</v>
      </c>
      <c r="Y3714">
        <v>1.01666E-2</v>
      </c>
      <c r="Z3714">
        <v>1.17384E-2</v>
      </c>
      <c r="AA3714">
        <v>6.7447999999999996E-3</v>
      </c>
    </row>
    <row r="3715" spans="1:27" x14ac:dyDescent="0.2">
      <c r="A3715" t="s">
        <v>2630</v>
      </c>
      <c r="B3715" t="s">
        <v>34</v>
      </c>
      <c r="C3715" t="s">
        <v>958</v>
      </c>
      <c r="D3715" t="s">
        <v>28</v>
      </c>
      <c r="E3715" t="s">
        <v>20</v>
      </c>
      <c r="F3715">
        <v>18</v>
      </c>
      <c r="G3715">
        <v>40826</v>
      </c>
      <c r="H3715">
        <v>36306</v>
      </c>
      <c r="I3715">
        <v>0.69764709999999996</v>
      </c>
      <c r="J3715">
        <v>0.70127899999999999</v>
      </c>
      <c r="K3715">
        <v>3.6319E-3</v>
      </c>
      <c r="L3715">
        <v>4.3149E-3</v>
      </c>
      <c r="M3715">
        <v>1.0729799999999999E-2</v>
      </c>
      <c r="N3715">
        <v>-3.4659999999999999E-3</v>
      </c>
      <c r="O3715">
        <v>40826</v>
      </c>
      <c r="Q3715">
        <v>73.234477999999996</v>
      </c>
      <c r="R3715">
        <v>69.704775999999995</v>
      </c>
      <c r="S3715" t="s">
        <v>19</v>
      </c>
      <c r="T3715">
        <v>-3.4654E-3</v>
      </c>
      <c r="U3715">
        <v>-1.8978000000000001E-3</v>
      </c>
      <c r="V3715">
        <v>1.3692000000000001E-3</v>
      </c>
      <c r="W3715">
        <v>3.6319E-3</v>
      </c>
      <c r="X3715">
        <v>5.8945999999999998E-3</v>
      </c>
      <c r="Y3715">
        <v>9.1616000000000006E-3</v>
      </c>
      <c r="Z3715">
        <v>1.07292E-2</v>
      </c>
      <c r="AA3715">
        <v>5.1789999999999996E-3</v>
      </c>
    </row>
    <row r="3716" spans="1:27" x14ac:dyDescent="0.2">
      <c r="A3716" t="s">
        <v>2631</v>
      </c>
      <c r="B3716" t="s">
        <v>34</v>
      </c>
      <c r="C3716" t="s">
        <v>958</v>
      </c>
      <c r="D3716" t="s">
        <v>28</v>
      </c>
      <c r="E3716" t="s">
        <v>20</v>
      </c>
      <c r="F3716">
        <v>19</v>
      </c>
      <c r="G3716">
        <v>40826</v>
      </c>
      <c r="H3716">
        <v>36306</v>
      </c>
      <c r="I3716">
        <v>0.70029940000000002</v>
      </c>
      <c r="J3716">
        <v>0.70297469999999995</v>
      </c>
      <c r="K3716">
        <v>2.6754000000000001E-3</v>
      </c>
      <c r="L3716">
        <v>4.1920000000000004E-3</v>
      </c>
      <c r="M3716">
        <v>9.5712000000000002E-3</v>
      </c>
      <c r="N3716">
        <v>-4.2204E-3</v>
      </c>
      <c r="O3716">
        <v>40826</v>
      </c>
      <c r="Q3716">
        <v>71.879677999999998</v>
      </c>
      <c r="R3716">
        <v>69.704775999999995</v>
      </c>
      <c r="S3716" t="s">
        <v>19</v>
      </c>
      <c r="T3716">
        <v>-4.2198000000000001E-3</v>
      </c>
      <c r="U3716">
        <v>-2.6968999999999999E-3</v>
      </c>
      <c r="V3716">
        <v>4.771E-4</v>
      </c>
      <c r="W3716">
        <v>2.6754000000000001E-3</v>
      </c>
      <c r="X3716">
        <v>4.8735999999999996E-3</v>
      </c>
      <c r="Y3716">
        <v>8.0476000000000002E-3</v>
      </c>
      <c r="Z3716">
        <v>9.5704999999999991E-3</v>
      </c>
      <c r="AA3716">
        <v>3.8057999999999998E-3</v>
      </c>
    </row>
    <row r="3717" spans="1:27" x14ac:dyDescent="0.2">
      <c r="A3717" t="s">
        <v>2632</v>
      </c>
      <c r="B3717" t="s">
        <v>34</v>
      </c>
      <c r="C3717" t="s">
        <v>958</v>
      </c>
      <c r="D3717" t="s">
        <v>28</v>
      </c>
      <c r="E3717" t="s">
        <v>20</v>
      </c>
      <c r="F3717">
        <v>20</v>
      </c>
      <c r="G3717">
        <v>40826</v>
      </c>
      <c r="H3717">
        <v>36306</v>
      </c>
      <c r="I3717">
        <v>0.69853719999999997</v>
      </c>
      <c r="J3717">
        <v>0.70064800000000005</v>
      </c>
      <c r="K3717">
        <v>2.1107000000000001E-3</v>
      </c>
      <c r="L3717">
        <v>3.9173000000000003E-3</v>
      </c>
      <c r="M3717">
        <v>8.5546000000000007E-3</v>
      </c>
      <c r="N3717">
        <v>-4.3333E-3</v>
      </c>
      <c r="O3717">
        <v>40826</v>
      </c>
      <c r="Q3717">
        <v>69.604140000000001</v>
      </c>
      <c r="R3717">
        <v>69.704775999999995</v>
      </c>
      <c r="S3717" t="s">
        <v>19</v>
      </c>
      <c r="T3717">
        <v>-4.3327000000000001E-3</v>
      </c>
      <c r="U3717">
        <v>-2.9095000000000002E-3</v>
      </c>
      <c r="V3717">
        <v>5.6400000000000002E-5</v>
      </c>
      <c r="W3717">
        <v>2.1107000000000001E-3</v>
      </c>
      <c r="X3717">
        <v>4.1649E-3</v>
      </c>
      <c r="Y3717">
        <v>7.1308999999999999E-3</v>
      </c>
      <c r="Z3717">
        <v>8.5540000000000008E-3</v>
      </c>
      <c r="AA3717">
        <v>3.0125E-3</v>
      </c>
    </row>
    <row r="3718" spans="1:27" x14ac:dyDescent="0.2">
      <c r="A3718" t="s">
        <v>2633</v>
      </c>
      <c r="B3718" t="s">
        <v>34</v>
      </c>
      <c r="C3718" t="s">
        <v>958</v>
      </c>
      <c r="D3718" t="s">
        <v>28</v>
      </c>
      <c r="E3718" t="s">
        <v>20</v>
      </c>
      <c r="F3718">
        <v>21</v>
      </c>
      <c r="G3718">
        <v>40826</v>
      </c>
      <c r="H3718">
        <v>36306</v>
      </c>
      <c r="I3718">
        <v>0.74558170000000001</v>
      </c>
      <c r="J3718">
        <v>0.7473997</v>
      </c>
      <c r="K3718">
        <v>1.818E-3</v>
      </c>
      <c r="L3718">
        <v>3.7705999999999998E-3</v>
      </c>
      <c r="M3718">
        <v>8.0205999999999993E-3</v>
      </c>
      <c r="N3718">
        <v>-4.3847000000000001E-3</v>
      </c>
      <c r="O3718">
        <v>40826</v>
      </c>
      <c r="Q3718">
        <v>67.471405000000004</v>
      </c>
      <c r="R3718">
        <v>69.704775999999995</v>
      </c>
      <c r="S3718" t="s">
        <v>19</v>
      </c>
      <c r="T3718">
        <v>-4.3841000000000001E-3</v>
      </c>
      <c r="U3718">
        <v>-3.0141999999999999E-3</v>
      </c>
      <c r="V3718">
        <v>-1.593E-4</v>
      </c>
      <c r="W3718">
        <v>1.818E-3</v>
      </c>
      <c r="X3718">
        <v>3.7951999999999999E-3</v>
      </c>
      <c r="Y3718">
        <v>6.6500999999999999E-3</v>
      </c>
      <c r="Z3718">
        <v>8.0199999999999994E-3</v>
      </c>
      <c r="AA3718">
        <v>2.4323999999999999E-3</v>
      </c>
    </row>
    <row r="3719" spans="1:27" x14ac:dyDescent="0.2">
      <c r="A3719" t="s">
        <v>2634</v>
      </c>
      <c r="B3719" t="s">
        <v>34</v>
      </c>
      <c r="C3719" t="s">
        <v>958</v>
      </c>
      <c r="D3719" t="s">
        <v>28</v>
      </c>
      <c r="E3719" t="s">
        <v>20</v>
      </c>
      <c r="F3719">
        <v>22</v>
      </c>
      <c r="G3719">
        <v>40826</v>
      </c>
      <c r="H3719">
        <v>36306</v>
      </c>
      <c r="I3719">
        <v>0.73202789999999995</v>
      </c>
      <c r="J3719">
        <v>0.72945579999999999</v>
      </c>
      <c r="K3719">
        <v>-2.5720999999999999E-3</v>
      </c>
      <c r="L3719">
        <v>3.7238000000000002E-3</v>
      </c>
      <c r="M3719">
        <v>3.5534999999999998E-3</v>
      </c>
      <c r="N3719">
        <v>-8.6976999999999992E-3</v>
      </c>
      <c r="O3719">
        <v>40826</v>
      </c>
      <c r="Q3719">
        <v>66.768517000000003</v>
      </c>
      <c r="R3719">
        <v>69.704775999999995</v>
      </c>
      <c r="S3719" t="s">
        <v>18</v>
      </c>
      <c r="T3719">
        <v>-8.6972000000000004E-3</v>
      </c>
      <c r="U3719">
        <v>-7.3442999999999998E-3</v>
      </c>
      <c r="V3719">
        <v>-4.5249000000000001E-3</v>
      </c>
      <c r="W3719">
        <v>-2.5720999999999999E-3</v>
      </c>
      <c r="X3719">
        <v>-6.1939999999999999E-4</v>
      </c>
      <c r="Y3719">
        <v>2.2001E-3</v>
      </c>
      <c r="Z3719">
        <v>3.5528999999999999E-3</v>
      </c>
      <c r="AA3719">
        <v>-3.5260999999999999E-3</v>
      </c>
    </row>
    <row r="3720" spans="1:27" x14ac:dyDescent="0.2">
      <c r="A3720" t="s">
        <v>2635</v>
      </c>
      <c r="B3720" t="s">
        <v>34</v>
      </c>
      <c r="C3720" t="s">
        <v>958</v>
      </c>
      <c r="D3720" t="s">
        <v>28</v>
      </c>
      <c r="E3720" t="s">
        <v>20</v>
      </c>
      <c r="F3720">
        <v>23</v>
      </c>
      <c r="G3720">
        <v>40826</v>
      </c>
      <c r="H3720">
        <v>36306</v>
      </c>
      <c r="I3720">
        <v>0.65689540000000002</v>
      </c>
      <c r="J3720">
        <v>0.65451910000000002</v>
      </c>
      <c r="K3720">
        <v>-2.3763E-3</v>
      </c>
      <c r="L3720">
        <v>3.5127000000000001E-3</v>
      </c>
      <c r="M3720">
        <v>3.4020999999999999E-3</v>
      </c>
      <c r="N3720">
        <v>-8.1545999999999997E-3</v>
      </c>
      <c r="O3720">
        <v>40826</v>
      </c>
      <c r="Q3720">
        <v>66.497112000000001</v>
      </c>
      <c r="R3720">
        <v>69.704775999999995</v>
      </c>
      <c r="S3720" t="s">
        <v>18</v>
      </c>
      <c r="T3720">
        <v>-8.1540999999999992E-3</v>
      </c>
      <c r="U3720">
        <v>-6.8779000000000002E-3</v>
      </c>
      <c r="V3720">
        <v>-4.2183000000000003E-3</v>
      </c>
      <c r="W3720">
        <v>-2.3763E-3</v>
      </c>
      <c r="X3720">
        <v>-5.3419999999999997E-4</v>
      </c>
      <c r="Y3720">
        <v>2.1253999999999999E-3</v>
      </c>
      <c r="Z3720">
        <v>3.4015999999999998E-3</v>
      </c>
      <c r="AA3720">
        <v>-3.6305E-3</v>
      </c>
    </row>
    <row r="3721" spans="1:27" x14ac:dyDescent="0.2">
      <c r="A3721" t="s">
        <v>2636</v>
      </c>
      <c r="B3721" t="s">
        <v>34</v>
      </c>
      <c r="C3721" t="s">
        <v>958</v>
      </c>
      <c r="D3721" t="s">
        <v>28</v>
      </c>
      <c r="E3721" t="s">
        <v>20</v>
      </c>
      <c r="F3721">
        <v>24</v>
      </c>
      <c r="G3721">
        <v>40826</v>
      </c>
      <c r="H3721">
        <v>36306</v>
      </c>
      <c r="I3721">
        <v>0.56341470000000005</v>
      </c>
      <c r="J3721">
        <v>0.56284480000000003</v>
      </c>
      <c r="K3721">
        <v>-5.6990000000000003E-4</v>
      </c>
      <c r="L3721">
        <v>3.2323999999999999E-3</v>
      </c>
      <c r="M3721">
        <v>4.7473999999999997E-3</v>
      </c>
      <c r="N3721">
        <v>-5.8871000000000001E-3</v>
      </c>
      <c r="O3721">
        <v>40826</v>
      </c>
      <c r="Q3721">
        <v>66.384951999999998</v>
      </c>
      <c r="R3721">
        <v>69.704775999999995</v>
      </c>
      <c r="S3721" t="s">
        <v>18</v>
      </c>
      <c r="T3721">
        <v>-5.8865999999999996E-3</v>
      </c>
      <c r="U3721">
        <v>-4.7123E-3</v>
      </c>
      <c r="V3721">
        <v>-2.2648999999999998E-3</v>
      </c>
      <c r="W3721">
        <v>-5.6990000000000003E-4</v>
      </c>
      <c r="X3721">
        <v>1.1252E-3</v>
      </c>
      <c r="Y3721">
        <v>3.5726E-3</v>
      </c>
      <c r="Z3721">
        <v>4.7469000000000001E-3</v>
      </c>
      <c r="AA3721">
        <v>-1.0124999999999999E-3</v>
      </c>
    </row>
    <row r="3722" spans="1:27" x14ac:dyDescent="0.2">
      <c r="A3722" t="s">
        <v>2637</v>
      </c>
      <c r="B3722" t="s">
        <v>35</v>
      </c>
      <c r="C3722" t="s">
        <v>958</v>
      </c>
      <c r="D3722" t="s">
        <v>28</v>
      </c>
      <c r="E3722" t="s">
        <v>20</v>
      </c>
      <c r="F3722">
        <v>1</v>
      </c>
      <c r="G3722">
        <v>12799</v>
      </c>
      <c r="H3722">
        <v>19293</v>
      </c>
      <c r="I3722">
        <v>0.51317109999999999</v>
      </c>
      <c r="J3722">
        <v>0.51457969999999997</v>
      </c>
      <c r="K3722">
        <v>1.4086000000000001E-3</v>
      </c>
      <c r="L3722">
        <v>4.4226999999999999E-3</v>
      </c>
      <c r="M3722">
        <v>8.6838999999999996E-3</v>
      </c>
      <c r="N3722">
        <v>-5.8668000000000001E-3</v>
      </c>
      <c r="O3722">
        <v>10346.66</v>
      </c>
      <c r="P3722">
        <v>0.80839609999999995</v>
      </c>
      <c r="Q3722">
        <v>66.551122000000007</v>
      </c>
      <c r="R3722">
        <v>69.736914999999996</v>
      </c>
      <c r="S3722" t="s">
        <v>18</v>
      </c>
      <c r="T3722">
        <v>-5.8661E-3</v>
      </c>
      <c r="U3722">
        <v>-4.2592999999999997E-3</v>
      </c>
      <c r="V3722">
        <v>-9.1069999999999996E-4</v>
      </c>
      <c r="W3722">
        <v>1.4086000000000001E-3</v>
      </c>
      <c r="X3722">
        <v>3.7277999999999999E-3</v>
      </c>
      <c r="Y3722">
        <v>7.0765000000000003E-3</v>
      </c>
      <c r="Z3722">
        <v>8.6832999999999997E-3</v>
      </c>
      <c r="AA3722">
        <v>2.7372999999999998E-3</v>
      </c>
    </row>
    <row r="3723" spans="1:27" x14ac:dyDescent="0.2">
      <c r="A3723" t="s">
        <v>2638</v>
      </c>
      <c r="B3723" t="s">
        <v>35</v>
      </c>
      <c r="C3723" t="s">
        <v>958</v>
      </c>
      <c r="D3723" t="s">
        <v>28</v>
      </c>
      <c r="E3723" t="s">
        <v>20</v>
      </c>
      <c r="F3723">
        <v>2</v>
      </c>
      <c r="G3723">
        <v>12799</v>
      </c>
      <c r="H3723">
        <v>19293</v>
      </c>
      <c r="I3723">
        <v>0.46273399999999998</v>
      </c>
      <c r="J3723">
        <v>0.46164480000000002</v>
      </c>
      <c r="K3723">
        <v>-1.0892E-3</v>
      </c>
      <c r="L3723">
        <v>4.2103000000000002E-3</v>
      </c>
      <c r="M3723">
        <v>5.8367999999999996E-3</v>
      </c>
      <c r="N3723">
        <v>-8.0151000000000007E-3</v>
      </c>
      <c r="O3723">
        <v>10346.66</v>
      </c>
      <c r="P3723">
        <v>0.80839609999999995</v>
      </c>
      <c r="Q3723">
        <v>66.300291000000001</v>
      </c>
      <c r="R3723">
        <v>69.736914999999996</v>
      </c>
      <c r="S3723" t="s">
        <v>18</v>
      </c>
      <c r="T3723">
        <v>-8.0145000000000008E-3</v>
      </c>
      <c r="U3723">
        <v>-6.4849E-3</v>
      </c>
      <c r="V3723">
        <v>-3.2970999999999999E-3</v>
      </c>
      <c r="W3723">
        <v>-1.0892E-3</v>
      </c>
      <c r="X3723">
        <v>1.1187E-3</v>
      </c>
      <c r="Y3723">
        <v>4.3065000000000004E-3</v>
      </c>
      <c r="Z3723">
        <v>5.8361999999999997E-3</v>
      </c>
      <c r="AA3723">
        <v>-2.3592999999999999E-3</v>
      </c>
    </row>
    <row r="3724" spans="1:27" x14ac:dyDescent="0.2">
      <c r="A3724" t="s">
        <v>2639</v>
      </c>
      <c r="B3724" t="s">
        <v>35</v>
      </c>
      <c r="C3724" t="s">
        <v>958</v>
      </c>
      <c r="D3724" t="s">
        <v>28</v>
      </c>
      <c r="E3724" t="s">
        <v>20</v>
      </c>
      <c r="F3724">
        <v>3</v>
      </c>
      <c r="G3724">
        <v>12799</v>
      </c>
      <c r="H3724">
        <v>19293</v>
      </c>
      <c r="I3724">
        <v>0.42810369999999998</v>
      </c>
      <c r="J3724">
        <v>0.42686780000000002</v>
      </c>
      <c r="K3724">
        <v>-1.2359000000000001E-3</v>
      </c>
      <c r="L3724">
        <v>3.7342999999999999E-3</v>
      </c>
      <c r="M3724">
        <v>4.9071000000000002E-3</v>
      </c>
      <c r="N3724">
        <v>-7.3788999999999999E-3</v>
      </c>
      <c r="O3724">
        <v>10346.66</v>
      </c>
      <c r="P3724">
        <v>0.80839609999999995</v>
      </c>
      <c r="Q3724">
        <v>66.427857000000003</v>
      </c>
      <c r="R3724">
        <v>69.736914999999996</v>
      </c>
      <c r="S3724" t="s">
        <v>18</v>
      </c>
      <c r="T3724">
        <v>-7.3783E-3</v>
      </c>
      <c r="U3724">
        <v>-6.0216000000000002E-3</v>
      </c>
      <c r="V3724">
        <v>-3.1941999999999999E-3</v>
      </c>
      <c r="W3724">
        <v>-1.2359000000000001E-3</v>
      </c>
      <c r="X3724">
        <v>7.224E-4</v>
      </c>
      <c r="Y3724">
        <v>3.5498000000000001E-3</v>
      </c>
      <c r="Z3724">
        <v>4.9065000000000003E-3</v>
      </c>
      <c r="AA3724">
        <v>-2.8953E-3</v>
      </c>
    </row>
    <row r="3725" spans="1:27" x14ac:dyDescent="0.2">
      <c r="A3725" t="s">
        <v>2640</v>
      </c>
      <c r="B3725" t="s">
        <v>35</v>
      </c>
      <c r="C3725" t="s">
        <v>958</v>
      </c>
      <c r="D3725" t="s">
        <v>28</v>
      </c>
      <c r="E3725" t="s">
        <v>20</v>
      </c>
      <c r="F3725">
        <v>4</v>
      </c>
      <c r="G3725">
        <v>12799</v>
      </c>
      <c r="H3725">
        <v>19293</v>
      </c>
      <c r="I3725">
        <v>0.40660289999999999</v>
      </c>
      <c r="J3725">
        <v>0.40522839999999999</v>
      </c>
      <c r="K3725">
        <v>-1.3745000000000001E-3</v>
      </c>
      <c r="L3725">
        <v>3.4199E-3</v>
      </c>
      <c r="M3725">
        <v>4.2510999999999998E-3</v>
      </c>
      <c r="N3725">
        <v>-7.0001999999999998E-3</v>
      </c>
      <c r="O3725">
        <v>10346.66</v>
      </c>
      <c r="P3725">
        <v>0.80839609999999995</v>
      </c>
      <c r="Q3725">
        <v>66.269236000000006</v>
      </c>
      <c r="R3725">
        <v>69.736914999999996</v>
      </c>
      <c r="S3725" t="s">
        <v>18</v>
      </c>
      <c r="T3725">
        <v>-6.9997000000000002E-3</v>
      </c>
      <c r="U3725">
        <v>-5.7572999999999999E-3</v>
      </c>
      <c r="V3725">
        <v>-3.1679E-3</v>
      </c>
      <c r="W3725">
        <v>-1.3745000000000001E-3</v>
      </c>
      <c r="X3725">
        <v>4.1879999999999999E-4</v>
      </c>
      <c r="Y3725">
        <v>3.0081999999999999E-3</v>
      </c>
      <c r="Z3725">
        <v>4.2506000000000002E-3</v>
      </c>
      <c r="AA3725">
        <v>-3.392E-3</v>
      </c>
    </row>
    <row r="3726" spans="1:27" x14ac:dyDescent="0.2">
      <c r="A3726" t="s">
        <v>2641</v>
      </c>
      <c r="B3726" t="s">
        <v>35</v>
      </c>
      <c r="C3726" t="s">
        <v>958</v>
      </c>
      <c r="D3726" t="s">
        <v>28</v>
      </c>
      <c r="E3726" t="s">
        <v>20</v>
      </c>
      <c r="F3726">
        <v>5</v>
      </c>
      <c r="G3726">
        <v>12799</v>
      </c>
      <c r="H3726">
        <v>19293</v>
      </c>
      <c r="I3726">
        <v>0.39748860000000003</v>
      </c>
      <c r="J3726">
        <v>0.39337939999999999</v>
      </c>
      <c r="K3726">
        <v>-4.1092000000000004E-3</v>
      </c>
      <c r="L3726">
        <v>3.1881000000000001E-3</v>
      </c>
      <c r="M3726">
        <v>1.1352999999999999E-3</v>
      </c>
      <c r="N3726">
        <v>-9.3536999999999995E-3</v>
      </c>
      <c r="O3726">
        <v>10346.66</v>
      </c>
      <c r="P3726">
        <v>0.80839609999999995</v>
      </c>
      <c r="Q3726">
        <v>66.235619</v>
      </c>
      <c r="R3726">
        <v>69.736914999999996</v>
      </c>
      <c r="S3726" t="s">
        <v>18</v>
      </c>
      <c r="T3726">
        <v>-9.3532000000000007E-3</v>
      </c>
      <c r="U3726">
        <v>-8.1949999999999992E-3</v>
      </c>
      <c r="V3726">
        <v>-5.7811E-3</v>
      </c>
      <c r="W3726">
        <v>-4.1092000000000004E-3</v>
      </c>
      <c r="X3726">
        <v>-2.4372999999999999E-3</v>
      </c>
      <c r="Y3726">
        <v>-2.34E-5</v>
      </c>
      <c r="Z3726">
        <v>1.1348E-3</v>
      </c>
      <c r="AA3726">
        <v>-1.0445899999999999E-2</v>
      </c>
    </row>
    <row r="3727" spans="1:27" x14ac:dyDescent="0.2">
      <c r="A3727" t="s">
        <v>2642</v>
      </c>
      <c r="B3727" t="s">
        <v>35</v>
      </c>
      <c r="C3727" t="s">
        <v>958</v>
      </c>
      <c r="D3727" t="s">
        <v>28</v>
      </c>
      <c r="E3727" t="s">
        <v>20</v>
      </c>
      <c r="F3727">
        <v>6</v>
      </c>
      <c r="G3727">
        <v>12799</v>
      </c>
      <c r="H3727">
        <v>19293</v>
      </c>
      <c r="I3727">
        <v>0.40390779999999998</v>
      </c>
      <c r="J3727">
        <v>0.39445639999999998</v>
      </c>
      <c r="K3727">
        <v>-9.4514000000000004E-3</v>
      </c>
      <c r="L3727">
        <v>3.1305E-3</v>
      </c>
      <c r="M3727">
        <v>-4.3017999999999997E-3</v>
      </c>
      <c r="N3727">
        <v>-1.4601100000000001E-2</v>
      </c>
      <c r="O3727">
        <v>10346.66</v>
      </c>
      <c r="P3727">
        <v>0.80839609999999995</v>
      </c>
      <c r="Q3727">
        <v>66.118071999999998</v>
      </c>
      <c r="R3727">
        <v>69.736914999999996</v>
      </c>
      <c r="S3727" t="s">
        <v>18</v>
      </c>
      <c r="T3727">
        <v>-1.46006E-2</v>
      </c>
      <c r="U3727">
        <v>-1.3463299999999999E-2</v>
      </c>
      <c r="V3727">
        <v>-1.10931E-2</v>
      </c>
      <c r="W3727">
        <v>-9.4514000000000004E-3</v>
      </c>
      <c r="X3727">
        <v>-7.8098000000000004E-3</v>
      </c>
      <c r="Y3727">
        <v>-5.4394999999999999E-3</v>
      </c>
      <c r="Z3727">
        <v>-4.3021999999999999E-3</v>
      </c>
      <c r="AA3727">
        <v>-2.3960599999999999E-2</v>
      </c>
    </row>
    <row r="3728" spans="1:27" x14ac:dyDescent="0.2">
      <c r="A3728" t="s">
        <v>2643</v>
      </c>
      <c r="B3728" t="s">
        <v>35</v>
      </c>
      <c r="C3728" t="s">
        <v>958</v>
      </c>
      <c r="D3728" t="s">
        <v>28</v>
      </c>
      <c r="E3728" t="s">
        <v>20</v>
      </c>
      <c r="F3728">
        <v>7</v>
      </c>
      <c r="G3728">
        <v>12799</v>
      </c>
      <c r="H3728">
        <v>19293</v>
      </c>
      <c r="I3728">
        <v>0.41781119999999999</v>
      </c>
      <c r="J3728">
        <v>0.41188540000000001</v>
      </c>
      <c r="K3728">
        <v>-5.9258000000000002E-3</v>
      </c>
      <c r="L3728">
        <v>3.2552000000000002E-3</v>
      </c>
      <c r="M3728">
        <v>-5.7109999999999995E-4</v>
      </c>
      <c r="N3728">
        <v>-1.1280500000000001E-2</v>
      </c>
      <c r="O3728">
        <v>10346.66</v>
      </c>
      <c r="P3728">
        <v>0.80839609999999995</v>
      </c>
      <c r="Q3728">
        <v>66.175330000000002</v>
      </c>
      <c r="R3728">
        <v>69.736914999999996</v>
      </c>
      <c r="S3728" t="s">
        <v>18</v>
      </c>
      <c r="T3728">
        <v>-1.12801E-2</v>
      </c>
      <c r="U3728">
        <v>-1.0097500000000001E-2</v>
      </c>
      <c r="V3728">
        <v>-7.6328000000000003E-3</v>
      </c>
      <c r="W3728">
        <v>-5.9258000000000002E-3</v>
      </c>
      <c r="X3728">
        <v>-4.2188E-3</v>
      </c>
      <c r="Y3728">
        <v>-1.7541E-3</v>
      </c>
      <c r="Z3728">
        <v>-5.7149999999999996E-4</v>
      </c>
      <c r="AA3728">
        <v>-1.4387E-2</v>
      </c>
    </row>
    <row r="3729" spans="1:27" x14ac:dyDescent="0.2">
      <c r="A3729" t="s">
        <v>2644</v>
      </c>
      <c r="B3729" t="s">
        <v>35</v>
      </c>
      <c r="C3729" t="s">
        <v>958</v>
      </c>
      <c r="D3729" t="s">
        <v>28</v>
      </c>
      <c r="E3729" t="s">
        <v>20</v>
      </c>
      <c r="F3729">
        <v>8</v>
      </c>
      <c r="G3729">
        <v>12799</v>
      </c>
      <c r="H3729">
        <v>19293</v>
      </c>
      <c r="I3729">
        <v>0.45942690000000003</v>
      </c>
      <c r="J3729">
        <v>0.45868379999999997</v>
      </c>
      <c r="K3729">
        <v>-7.4299999999999995E-4</v>
      </c>
      <c r="L3729">
        <v>3.5335000000000002E-3</v>
      </c>
      <c r="M3729">
        <v>5.0695999999999996E-3</v>
      </c>
      <c r="N3729">
        <v>-6.5556E-3</v>
      </c>
      <c r="O3729">
        <v>10346.66</v>
      </c>
      <c r="P3729">
        <v>0.80839609999999995</v>
      </c>
      <c r="Q3729">
        <v>66.493305000000007</v>
      </c>
      <c r="R3729">
        <v>69.736914999999996</v>
      </c>
      <c r="S3729" t="s">
        <v>18</v>
      </c>
      <c r="T3729">
        <v>-6.5551000000000003E-3</v>
      </c>
      <c r="U3729">
        <v>-5.2713999999999999E-3</v>
      </c>
      <c r="V3729">
        <v>-2.5959999999999998E-3</v>
      </c>
      <c r="W3729">
        <v>-7.4299999999999995E-4</v>
      </c>
      <c r="X3729">
        <v>1.1100000000000001E-3</v>
      </c>
      <c r="Y3729">
        <v>3.7854E-3</v>
      </c>
      <c r="Z3729">
        <v>5.0691E-3</v>
      </c>
      <c r="AA3729">
        <v>-1.6199000000000001E-3</v>
      </c>
    </row>
    <row r="3730" spans="1:27" x14ac:dyDescent="0.2">
      <c r="A3730" t="s">
        <v>2645</v>
      </c>
      <c r="B3730" t="s">
        <v>35</v>
      </c>
      <c r="C3730" t="s">
        <v>958</v>
      </c>
      <c r="D3730" t="s">
        <v>28</v>
      </c>
      <c r="E3730" t="s">
        <v>20</v>
      </c>
      <c r="F3730">
        <v>9</v>
      </c>
      <c r="G3730">
        <v>12799</v>
      </c>
      <c r="H3730">
        <v>19293</v>
      </c>
      <c r="I3730">
        <v>0.52445039999999998</v>
      </c>
      <c r="J3730">
        <v>0.52000329999999995</v>
      </c>
      <c r="K3730">
        <v>-4.4470999999999998E-3</v>
      </c>
      <c r="L3730">
        <v>3.9426000000000001E-3</v>
      </c>
      <c r="M3730">
        <v>2.0384000000000001E-3</v>
      </c>
      <c r="N3730">
        <v>-1.0932600000000001E-2</v>
      </c>
      <c r="O3730">
        <v>10346.66</v>
      </c>
      <c r="P3730">
        <v>0.80839609999999995</v>
      </c>
      <c r="Q3730">
        <v>67.355496000000002</v>
      </c>
      <c r="R3730">
        <v>69.736914999999996</v>
      </c>
      <c r="S3730" t="s">
        <v>18</v>
      </c>
      <c r="T3730">
        <v>-1.0932000000000001E-2</v>
      </c>
      <c r="U3730">
        <v>-9.4996999999999998E-3</v>
      </c>
      <c r="V3730">
        <v>-6.5145999999999997E-3</v>
      </c>
      <c r="W3730">
        <v>-4.4470999999999998E-3</v>
      </c>
      <c r="X3730">
        <v>-2.3795999999999999E-3</v>
      </c>
      <c r="Y3730">
        <v>6.0550000000000003E-4</v>
      </c>
      <c r="Z3730">
        <v>2.0378000000000002E-3</v>
      </c>
      <c r="AA3730">
        <v>-8.5521E-3</v>
      </c>
    </row>
    <row r="3731" spans="1:27" x14ac:dyDescent="0.2">
      <c r="A3731" t="s">
        <v>2646</v>
      </c>
      <c r="B3731" t="s">
        <v>35</v>
      </c>
      <c r="C3731" t="s">
        <v>958</v>
      </c>
      <c r="D3731" t="s">
        <v>28</v>
      </c>
      <c r="E3731" t="s">
        <v>20</v>
      </c>
      <c r="F3731">
        <v>10</v>
      </c>
      <c r="G3731">
        <v>12799</v>
      </c>
      <c r="H3731">
        <v>19293</v>
      </c>
      <c r="I3731">
        <v>0.57479089999999999</v>
      </c>
      <c r="J3731">
        <v>0.57454119999999997</v>
      </c>
      <c r="K3731">
        <v>-2.497E-4</v>
      </c>
      <c r="L3731">
        <v>4.2811000000000004E-3</v>
      </c>
      <c r="M3731">
        <v>6.7927999999999999E-3</v>
      </c>
      <c r="N3731">
        <v>-7.2922000000000004E-3</v>
      </c>
      <c r="O3731">
        <v>10346.66</v>
      </c>
      <c r="P3731">
        <v>0.80839609999999995</v>
      </c>
      <c r="Q3731">
        <v>69.445424000000003</v>
      </c>
      <c r="R3731">
        <v>69.736914999999996</v>
      </c>
      <c r="S3731" t="s">
        <v>18</v>
      </c>
      <c r="T3731">
        <v>-7.2915000000000002E-3</v>
      </c>
      <c r="U3731">
        <v>-5.7362000000000003E-3</v>
      </c>
      <c r="V3731">
        <v>-2.4946999999999999E-3</v>
      </c>
      <c r="W3731">
        <v>-2.497E-4</v>
      </c>
      <c r="X3731">
        <v>1.9953000000000002E-3</v>
      </c>
      <c r="Y3731">
        <v>5.2367999999999998E-3</v>
      </c>
      <c r="Z3731">
        <v>6.7922E-3</v>
      </c>
      <c r="AA3731">
        <v>-4.3459999999999999E-4</v>
      </c>
    </row>
    <row r="3732" spans="1:27" x14ac:dyDescent="0.2">
      <c r="A3732" t="s">
        <v>2647</v>
      </c>
      <c r="B3732" t="s">
        <v>35</v>
      </c>
      <c r="C3732" t="s">
        <v>958</v>
      </c>
      <c r="D3732" t="s">
        <v>28</v>
      </c>
      <c r="E3732" t="s">
        <v>20</v>
      </c>
      <c r="F3732">
        <v>11</v>
      </c>
      <c r="G3732">
        <v>12799</v>
      </c>
      <c r="H3732">
        <v>19293</v>
      </c>
      <c r="I3732">
        <v>0.61878650000000002</v>
      </c>
      <c r="J3732">
        <v>0.61344430000000005</v>
      </c>
      <c r="K3732">
        <v>-5.3422000000000001E-3</v>
      </c>
      <c r="L3732">
        <v>4.6474999999999997E-3</v>
      </c>
      <c r="M3732">
        <v>2.3029000000000001E-3</v>
      </c>
      <c r="N3732">
        <v>-1.29874E-2</v>
      </c>
      <c r="O3732">
        <v>10346.66</v>
      </c>
      <c r="P3732">
        <v>0.80839609999999995</v>
      </c>
      <c r="Q3732">
        <v>71.810789999999997</v>
      </c>
      <c r="R3732">
        <v>69.736914999999996</v>
      </c>
      <c r="S3732" t="s">
        <v>18</v>
      </c>
      <c r="T3732">
        <v>-1.29867E-2</v>
      </c>
      <c r="U3732">
        <v>-1.12982E-2</v>
      </c>
      <c r="V3732">
        <v>-7.7793999999999997E-3</v>
      </c>
      <c r="W3732">
        <v>-5.3422000000000001E-3</v>
      </c>
      <c r="X3732">
        <v>-2.9050999999999999E-3</v>
      </c>
      <c r="Y3732">
        <v>6.1379999999999996E-4</v>
      </c>
      <c r="Z3732">
        <v>2.3023000000000002E-3</v>
      </c>
      <c r="AA3732">
        <v>-8.7086000000000004E-3</v>
      </c>
    </row>
    <row r="3733" spans="1:27" x14ac:dyDescent="0.2">
      <c r="A3733" t="s">
        <v>2648</v>
      </c>
      <c r="B3733" t="s">
        <v>35</v>
      </c>
      <c r="C3733" t="s">
        <v>958</v>
      </c>
      <c r="D3733" t="s">
        <v>28</v>
      </c>
      <c r="E3733" t="s">
        <v>20</v>
      </c>
      <c r="F3733">
        <v>12</v>
      </c>
      <c r="G3733">
        <v>12799</v>
      </c>
      <c r="H3733">
        <v>19293</v>
      </c>
      <c r="I3733">
        <v>0.64176319999999998</v>
      </c>
      <c r="J3733">
        <v>0.6393588</v>
      </c>
      <c r="K3733">
        <v>-2.4044000000000001E-3</v>
      </c>
      <c r="L3733">
        <v>4.9991999999999997E-3</v>
      </c>
      <c r="M3733">
        <v>5.8192000000000001E-3</v>
      </c>
      <c r="N3733">
        <v>-1.0628E-2</v>
      </c>
      <c r="O3733">
        <v>10346.66</v>
      </c>
      <c r="P3733">
        <v>0.80839609999999995</v>
      </c>
      <c r="Q3733">
        <v>73.490156999999996</v>
      </c>
      <c r="R3733">
        <v>69.736914999999996</v>
      </c>
      <c r="S3733" t="s">
        <v>18</v>
      </c>
      <c r="T3733">
        <v>-1.0627299999999999E-2</v>
      </c>
      <c r="U3733">
        <v>-8.8111000000000005E-3</v>
      </c>
      <c r="V3733">
        <v>-5.0258999999999998E-3</v>
      </c>
      <c r="W3733">
        <v>-2.4044000000000001E-3</v>
      </c>
      <c r="X3733">
        <v>2.1719999999999999E-4</v>
      </c>
      <c r="Y3733">
        <v>4.0023000000000003E-3</v>
      </c>
      <c r="Z3733">
        <v>5.8184999999999999E-3</v>
      </c>
      <c r="AA3733">
        <v>-3.7605999999999998E-3</v>
      </c>
    </row>
    <row r="3734" spans="1:27" x14ac:dyDescent="0.2">
      <c r="A3734" t="s">
        <v>2649</v>
      </c>
      <c r="B3734" t="s">
        <v>35</v>
      </c>
      <c r="C3734" t="s">
        <v>958</v>
      </c>
      <c r="D3734" t="s">
        <v>28</v>
      </c>
      <c r="E3734" t="s">
        <v>20</v>
      </c>
      <c r="F3734">
        <v>13</v>
      </c>
      <c r="G3734">
        <v>12799</v>
      </c>
      <c r="H3734">
        <v>19293</v>
      </c>
      <c r="I3734">
        <v>0.66065070000000004</v>
      </c>
      <c r="J3734">
        <v>0.65932270000000004</v>
      </c>
      <c r="K3734">
        <v>-1.328E-3</v>
      </c>
      <c r="L3734">
        <v>5.2306999999999996E-3</v>
      </c>
      <c r="M3734">
        <v>7.2766000000000003E-3</v>
      </c>
      <c r="N3734">
        <v>-9.9325999999999998E-3</v>
      </c>
      <c r="O3734">
        <v>10346.66</v>
      </c>
      <c r="P3734">
        <v>0.80839609999999995</v>
      </c>
      <c r="Q3734">
        <v>74.372865000000004</v>
      </c>
      <c r="R3734">
        <v>69.736914999999996</v>
      </c>
      <c r="S3734" t="s">
        <v>18</v>
      </c>
      <c r="T3734">
        <v>-9.9317999999999993E-3</v>
      </c>
      <c r="U3734">
        <v>-8.0315000000000004E-3</v>
      </c>
      <c r="V3734">
        <v>-4.071E-3</v>
      </c>
      <c r="W3734">
        <v>-1.328E-3</v>
      </c>
      <c r="X3734">
        <v>1.415E-3</v>
      </c>
      <c r="Y3734">
        <v>5.3755000000000001E-3</v>
      </c>
      <c r="Z3734">
        <v>7.2757999999999998E-3</v>
      </c>
      <c r="AA3734">
        <v>-2.0141999999999998E-3</v>
      </c>
    </row>
    <row r="3735" spans="1:27" x14ac:dyDescent="0.2">
      <c r="A3735" t="s">
        <v>2650</v>
      </c>
      <c r="B3735" t="s">
        <v>35</v>
      </c>
      <c r="C3735" t="s">
        <v>958</v>
      </c>
      <c r="D3735" t="s">
        <v>28</v>
      </c>
      <c r="E3735" t="s">
        <v>20</v>
      </c>
      <c r="F3735">
        <v>14</v>
      </c>
      <c r="G3735">
        <v>12799</v>
      </c>
      <c r="H3735">
        <v>19293</v>
      </c>
      <c r="I3735">
        <v>0.67323100000000002</v>
      </c>
      <c r="J3735">
        <v>0.67212620000000001</v>
      </c>
      <c r="K3735">
        <v>-1.1048E-3</v>
      </c>
      <c r="L3735">
        <v>5.4590000000000003E-3</v>
      </c>
      <c r="M3735">
        <v>7.8752000000000006E-3</v>
      </c>
      <c r="N3735">
        <v>-1.00848E-2</v>
      </c>
      <c r="O3735">
        <v>10346.66</v>
      </c>
      <c r="P3735">
        <v>0.80839609999999995</v>
      </c>
      <c r="Q3735">
        <v>74.894298000000006</v>
      </c>
      <c r="R3735">
        <v>69.736914999999996</v>
      </c>
      <c r="S3735" t="s">
        <v>18</v>
      </c>
      <c r="T3735">
        <v>-1.0083999999999999E-2</v>
      </c>
      <c r="U3735">
        <v>-8.1007000000000006E-3</v>
      </c>
      <c r="V3735">
        <v>-3.9674999999999997E-3</v>
      </c>
      <c r="W3735">
        <v>-1.1048E-3</v>
      </c>
      <c r="X3735">
        <v>1.7579E-3</v>
      </c>
      <c r="Y3735">
        <v>5.8912000000000001E-3</v>
      </c>
      <c r="Z3735">
        <v>7.8744000000000001E-3</v>
      </c>
      <c r="AA3735">
        <v>-1.6436999999999999E-3</v>
      </c>
    </row>
    <row r="3736" spans="1:27" x14ac:dyDescent="0.2">
      <c r="A3736" t="s">
        <v>2651</v>
      </c>
      <c r="B3736" t="s">
        <v>35</v>
      </c>
      <c r="C3736" t="s">
        <v>958</v>
      </c>
      <c r="D3736" t="s">
        <v>28</v>
      </c>
      <c r="E3736" t="s">
        <v>20</v>
      </c>
      <c r="F3736">
        <v>15</v>
      </c>
      <c r="G3736">
        <v>12799</v>
      </c>
      <c r="H3736">
        <v>19293</v>
      </c>
      <c r="I3736">
        <v>0.67191959999999995</v>
      </c>
      <c r="J3736">
        <v>0.6825637</v>
      </c>
      <c r="K3736">
        <v>1.06441E-2</v>
      </c>
      <c r="L3736">
        <v>5.6737999999999997E-3</v>
      </c>
      <c r="M3736">
        <v>1.9977499999999999E-2</v>
      </c>
      <c r="N3736">
        <v>1.3106000000000001E-3</v>
      </c>
      <c r="O3736">
        <v>10346.66</v>
      </c>
      <c r="P3736">
        <v>0.80839609999999995</v>
      </c>
      <c r="Q3736">
        <v>74.744780000000006</v>
      </c>
      <c r="R3736">
        <v>69.736914999999996</v>
      </c>
      <c r="S3736" t="s">
        <v>18</v>
      </c>
      <c r="T3736">
        <v>1.3114999999999999E-3</v>
      </c>
      <c r="U3736">
        <v>3.3728E-3</v>
      </c>
      <c r="V3736">
        <v>7.6686999999999996E-3</v>
      </c>
      <c r="W3736">
        <v>1.06441E-2</v>
      </c>
      <c r="X3736">
        <v>1.36194E-2</v>
      </c>
      <c r="Y3736">
        <v>1.7915400000000001E-2</v>
      </c>
      <c r="Z3736">
        <v>1.99767E-2</v>
      </c>
      <c r="AA3736">
        <v>1.5594200000000001E-2</v>
      </c>
    </row>
    <row r="3737" spans="1:27" x14ac:dyDescent="0.2">
      <c r="A3737" t="s">
        <v>2652</v>
      </c>
      <c r="B3737" t="s">
        <v>35</v>
      </c>
      <c r="C3737" t="s">
        <v>958</v>
      </c>
      <c r="D3737" t="s">
        <v>28</v>
      </c>
      <c r="E3737" t="s">
        <v>20</v>
      </c>
      <c r="F3737">
        <v>16</v>
      </c>
      <c r="G3737">
        <v>12799</v>
      </c>
      <c r="H3737">
        <v>19293</v>
      </c>
      <c r="I3737">
        <v>0.68277520000000003</v>
      </c>
      <c r="J3737">
        <v>0.69680730000000002</v>
      </c>
      <c r="K3737">
        <v>1.40321E-2</v>
      </c>
      <c r="L3737">
        <v>5.9376000000000003E-3</v>
      </c>
      <c r="M3737">
        <v>2.3799500000000001E-2</v>
      </c>
      <c r="N3737">
        <v>4.2646999999999997E-3</v>
      </c>
      <c r="O3737">
        <v>10346.66</v>
      </c>
      <c r="P3737">
        <v>0.80839609999999995</v>
      </c>
      <c r="Q3737">
        <v>74.698753999999994</v>
      </c>
      <c r="R3737">
        <v>69.736914999999996</v>
      </c>
      <c r="S3737" t="s">
        <v>18</v>
      </c>
      <c r="T3737">
        <v>4.2655999999999996E-3</v>
      </c>
      <c r="U3737">
        <v>6.4228000000000002E-3</v>
      </c>
      <c r="V3737">
        <v>1.09184E-2</v>
      </c>
      <c r="W3737">
        <v>1.40321E-2</v>
      </c>
      <c r="X3737">
        <v>1.7145799999999999E-2</v>
      </c>
      <c r="Y3737">
        <v>2.1641500000000001E-2</v>
      </c>
      <c r="Z3737">
        <v>2.37986E-2</v>
      </c>
      <c r="AA3737">
        <v>2.0137700000000001E-2</v>
      </c>
    </row>
    <row r="3738" spans="1:27" x14ac:dyDescent="0.2">
      <c r="A3738" t="s">
        <v>2653</v>
      </c>
      <c r="B3738" t="s">
        <v>35</v>
      </c>
      <c r="C3738" t="s">
        <v>958</v>
      </c>
      <c r="D3738" t="s">
        <v>28</v>
      </c>
      <c r="E3738" t="s">
        <v>20</v>
      </c>
      <c r="F3738">
        <v>17</v>
      </c>
      <c r="G3738">
        <v>12799</v>
      </c>
      <c r="H3738">
        <v>19293</v>
      </c>
      <c r="I3738">
        <v>0.68584970000000001</v>
      </c>
      <c r="J3738">
        <v>0.70906449999999999</v>
      </c>
      <c r="K3738">
        <v>2.3214800000000001E-2</v>
      </c>
      <c r="L3738">
        <v>6.1472999999999996E-3</v>
      </c>
      <c r="M3738">
        <v>3.3327099999999998E-2</v>
      </c>
      <c r="N3738">
        <v>1.31025E-2</v>
      </c>
      <c r="O3738">
        <v>10346.66</v>
      </c>
      <c r="P3738">
        <v>0.80839609999999995</v>
      </c>
      <c r="Q3738">
        <v>74.144165999999998</v>
      </c>
      <c r="R3738">
        <v>69.736914999999996</v>
      </c>
      <c r="S3738" t="s">
        <v>19</v>
      </c>
      <c r="T3738">
        <v>1.3103399999999999E-2</v>
      </c>
      <c r="U3738">
        <v>1.53367E-2</v>
      </c>
      <c r="V3738">
        <v>1.9991200000000001E-2</v>
      </c>
      <c r="W3738">
        <v>2.3214800000000001E-2</v>
      </c>
      <c r="X3738">
        <v>2.6438400000000001E-2</v>
      </c>
      <c r="Y3738">
        <v>3.10929E-2</v>
      </c>
      <c r="Z3738">
        <v>3.33262E-2</v>
      </c>
      <c r="AA3738">
        <v>3.2739999999999998E-2</v>
      </c>
    </row>
    <row r="3739" spans="1:27" x14ac:dyDescent="0.2">
      <c r="A3739" t="s">
        <v>2654</v>
      </c>
      <c r="B3739" t="s">
        <v>35</v>
      </c>
      <c r="C3739" t="s">
        <v>958</v>
      </c>
      <c r="D3739" t="s">
        <v>28</v>
      </c>
      <c r="E3739" t="s">
        <v>20</v>
      </c>
      <c r="F3739">
        <v>18</v>
      </c>
      <c r="G3739">
        <v>12799</v>
      </c>
      <c r="H3739">
        <v>19293</v>
      </c>
      <c r="I3739">
        <v>0.70429339999999996</v>
      </c>
      <c r="J3739">
        <v>0.72452499999999997</v>
      </c>
      <c r="K3739">
        <v>2.0231599999999999E-2</v>
      </c>
      <c r="L3739">
        <v>6.0219999999999996E-3</v>
      </c>
      <c r="M3739">
        <v>3.0137899999999999E-2</v>
      </c>
      <c r="N3739">
        <v>1.0325300000000001E-2</v>
      </c>
      <c r="O3739">
        <v>10346.66</v>
      </c>
      <c r="P3739">
        <v>0.80839609999999995</v>
      </c>
      <c r="Q3739">
        <v>73.276680999999996</v>
      </c>
      <c r="R3739">
        <v>69.736914999999996</v>
      </c>
      <c r="S3739" t="s">
        <v>19</v>
      </c>
      <c r="T3739">
        <v>1.0326200000000001E-2</v>
      </c>
      <c r="U3739">
        <v>1.2514000000000001E-2</v>
      </c>
      <c r="V3739">
        <v>1.7073600000000001E-2</v>
      </c>
      <c r="W3739">
        <v>2.0231599999999999E-2</v>
      </c>
      <c r="X3739">
        <v>2.33896E-2</v>
      </c>
      <c r="Y3739">
        <v>2.79492E-2</v>
      </c>
      <c r="Z3739">
        <v>3.0137000000000001E-2</v>
      </c>
      <c r="AA3739">
        <v>2.7923900000000001E-2</v>
      </c>
    </row>
    <row r="3740" spans="1:27" x14ac:dyDescent="0.2">
      <c r="A3740" t="s">
        <v>2655</v>
      </c>
      <c r="B3740" t="s">
        <v>35</v>
      </c>
      <c r="C3740" t="s">
        <v>958</v>
      </c>
      <c r="D3740" t="s">
        <v>28</v>
      </c>
      <c r="E3740" t="s">
        <v>20</v>
      </c>
      <c r="F3740">
        <v>19</v>
      </c>
      <c r="G3740">
        <v>12799</v>
      </c>
      <c r="H3740">
        <v>19293</v>
      </c>
      <c r="I3740">
        <v>0.70550809999999997</v>
      </c>
      <c r="J3740">
        <v>0.72279939999999998</v>
      </c>
      <c r="K3740">
        <v>1.7291399999999998E-2</v>
      </c>
      <c r="L3740">
        <v>5.6436000000000004E-3</v>
      </c>
      <c r="M3740">
        <v>2.6575100000000001E-2</v>
      </c>
      <c r="N3740">
        <v>8.0076000000000001E-3</v>
      </c>
      <c r="O3740">
        <v>10346.66</v>
      </c>
      <c r="P3740">
        <v>0.80839609999999995</v>
      </c>
      <c r="Q3740">
        <v>71.920944000000006</v>
      </c>
      <c r="R3740">
        <v>69.736914999999996</v>
      </c>
      <c r="S3740" t="s">
        <v>19</v>
      </c>
      <c r="T3740">
        <v>8.0085E-3</v>
      </c>
      <c r="U3740">
        <v>1.00588E-2</v>
      </c>
      <c r="V3740">
        <v>1.43319E-2</v>
      </c>
      <c r="W3740">
        <v>1.7291399999999998E-2</v>
      </c>
      <c r="X3740">
        <v>2.0250899999999999E-2</v>
      </c>
      <c r="Y3740">
        <v>2.4523900000000001E-2</v>
      </c>
      <c r="Z3740">
        <v>2.6574299999999999E-2</v>
      </c>
      <c r="AA3740">
        <v>2.3922800000000001E-2</v>
      </c>
    </row>
    <row r="3741" spans="1:27" x14ac:dyDescent="0.2">
      <c r="A3741" t="s">
        <v>2656</v>
      </c>
      <c r="B3741" t="s">
        <v>35</v>
      </c>
      <c r="C3741" t="s">
        <v>958</v>
      </c>
      <c r="D3741" t="s">
        <v>28</v>
      </c>
      <c r="E3741" t="s">
        <v>20</v>
      </c>
      <c r="F3741">
        <v>20</v>
      </c>
      <c r="G3741">
        <v>12799</v>
      </c>
      <c r="H3741">
        <v>19293</v>
      </c>
      <c r="I3741">
        <v>0.70875949999999999</v>
      </c>
      <c r="J3741">
        <v>0.71704460000000003</v>
      </c>
      <c r="K3741">
        <v>8.2851000000000001E-3</v>
      </c>
      <c r="L3741">
        <v>5.2373999999999997E-3</v>
      </c>
      <c r="M3741">
        <v>1.6900600000000002E-2</v>
      </c>
      <c r="N3741">
        <v>-3.3040000000000001E-4</v>
      </c>
      <c r="O3741">
        <v>10346.66</v>
      </c>
      <c r="P3741">
        <v>0.80839609999999995</v>
      </c>
      <c r="Q3741">
        <v>69.642086000000006</v>
      </c>
      <c r="R3741">
        <v>69.736914999999996</v>
      </c>
      <c r="S3741" t="s">
        <v>19</v>
      </c>
      <c r="T3741">
        <v>-3.2969999999999999E-4</v>
      </c>
      <c r="U3741">
        <v>1.5731E-3</v>
      </c>
      <c r="V3741">
        <v>5.5386000000000003E-3</v>
      </c>
      <c r="W3741">
        <v>8.2851000000000001E-3</v>
      </c>
      <c r="X3741">
        <v>1.1031600000000001E-2</v>
      </c>
      <c r="Y3741">
        <v>1.4997099999999999E-2</v>
      </c>
      <c r="Z3741">
        <v>1.6899899999999999E-2</v>
      </c>
      <c r="AA3741">
        <v>1.1554500000000001E-2</v>
      </c>
    </row>
    <row r="3742" spans="1:27" x14ac:dyDescent="0.2">
      <c r="A3742" t="s">
        <v>2657</v>
      </c>
      <c r="B3742" t="s">
        <v>35</v>
      </c>
      <c r="C3742" t="s">
        <v>958</v>
      </c>
      <c r="D3742" t="s">
        <v>28</v>
      </c>
      <c r="E3742" t="s">
        <v>20</v>
      </c>
      <c r="F3742">
        <v>21</v>
      </c>
      <c r="G3742">
        <v>12799</v>
      </c>
      <c r="H3742">
        <v>19293</v>
      </c>
      <c r="I3742">
        <v>0.74786529999999996</v>
      </c>
      <c r="J3742">
        <v>0.75677099999999997</v>
      </c>
      <c r="K3742">
        <v>8.9057000000000008E-3</v>
      </c>
      <c r="L3742">
        <v>5.1393999999999997E-3</v>
      </c>
      <c r="M3742">
        <v>1.736E-2</v>
      </c>
      <c r="N3742">
        <v>4.5130000000000002E-4</v>
      </c>
      <c r="O3742">
        <v>10346.66</v>
      </c>
      <c r="P3742">
        <v>0.80839609999999995</v>
      </c>
      <c r="Q3742">
        <v>67.507215000000002</v>
      </c>
      <c r="R3742">
        <v>69.736914999999996</v>
      </c>
      <c r="S3742" t="s">
        <v>19</v>
      </c>
      <c r="T3742">
        <v>4.5209999999999998E-4</v>
      </c>
      <c r="U3742">
        <v>2.3192999999999998E-3</v>
      </c>
      <c r="V3742">
        <v>6.2106000000000001E-3</v>
      </c>
      <c r="W3742">
        <v>8.9057000000000008E-3</v>
      </c>
      <c r="X3742">
        <v>1.16008E-2</v>
      </c>
      <c r="Y3742">
        <v>1.54921E-2</v>
      </c>
      <c r="Z3742">
        <v>1.7359200000000002E-2</v>
      </c>
      <c r="AA3742">
        <v>1.1768000000000001E-2</v>
      </c>
    </row>
    <row r="3743" spans="1:27" x14ac:dyDescent="0.2">
      <c r="A3743" t="s">
        <v>2658</v>
      </c>
      <c r="B3743" t="s">
        <v>35</v>
      </c>
      <c r="C3743" t="s">
        <v>958</v>
      </c>
      <c r="D3743" t="s">
        <v>28</v>
      </c>
      <c r="E3743" t="s">
        <v>20</v>
      </c>
      <c r="F3743">
        <v>22</v>
      </c>
      <c r="G3743">
        <v>12799</v>
      </c>
      <c r="H3743">
        <v>19293</v>
      </c>
      <c r="I3743">
        <v>0.73549070000000005</v>
      </c>
      <c r="J3743">
        <v>0.73732390000000003</v>
      </c>
      <c r="K3743">
        <v>1.8332999999999999E-3</v>
      </c>
      <c r="L3743">
        <v>4.9674999999999997E-3</v>
      </c>
      <c r="M3743">
        <v>1.0004900000000001E-2</v>
      </c>
      <c r="N3743">
        <v>-6.3382999999999998E-3</v>
      </c>
      <c r="O3743">
        <v>10346.66</v>
      </c>
      <c r="P3743">
        <v>0.80839609999999995</v>
      </c>
      <c r="Q3743">
        <v>66.804571999999993</v>
      </c>
      <c r="R3743">
        <v>69.736914999999996</v>
      </c>
      <c r="S3743" t="s">
        <v>18</v>
      </c>
      <c r="T3743">
        <v>-6.3375999999999997E-3</v>
      </c>
      <c r="U3743">
        <v>-4.5329000000000003E-3</v>
      </c>
      <c r="V3743">
        <v>-7.7169999999999995E-4</v>
      </c>
      <c r="W3743">
        <v>1.8332999999999999E-3</v>
      </c>
      <c r="X3743">
        <v>4.4381999999999998E-3</v>
      </c>
      <c r="Y3743">
        <v>8.1994000000000008E-3</v>
      </c>
      <c r="Z3743">
        <v>1.00041E-2</v>
      </c>
      <c r="AA3743">
        <v>2.4864000000000002E-3</v>
      </c>
    </row>
    <row r="3744" spans="1:27" x14ac:dyDescent="0.2">
      <c r="A3744" t="s">
        <v>2659</v>
      </c>
      <c r="B3744" t="s">
        <v>35</v>
      </c>
      <c r="C3744" t="s">
        <v>958</v>
      </c>
      <c r="D3744" t="s">
        <v>28</v>
      </c>
      <c r="E3744" t="s">
        <v>20</v>
      </c>
      <c r="F3744">
        <v>23</v>
      </c>
      <c r="G3744">
        <v>12799</v>
      </c>
      <c r="H3744">
        <v>19293</v>
      </c>
      <c r="I3744">
        <v>0.66286210000000001</v>
      </c>
      <c r="J3744">
        <v>0.66002629999999995</v>
      </c>
      <c r="K3744">
        <v>-2.8357999999999999E-3</v>
      </c>
      <c r="L3744">
        <v>4.5700999999999997E-3</v>
      </c>
      <c r="M3744">
        <v>4.6819000000000001E-3</v>
      </c>
      <c r="N3744">
        <v>-1.0353599999999999E-2</v>
      </c>
      <c r="O3744">
        <v>10346.66</v>
      </c>
      <c r="P3744">
        <v>0.80839609999999995</v>
      </c>
      <c r="Q3744">
        <v>66.535983999999999</v>
      </c>
      <c r="R3744">
        <v>69.736914999999996</v>
      </c>
      <c r="S3744" t="s">
        <v>18</v>
      </c>
      <c r="T3744">
        <v>-1.03529E-2</v>
      </c>
      <c r="U3744">
        <v>-8.6926E-3</v>
      </c>
      <c r="V3744">
        <v>-5.2323999999999999E-3</v>
      </c>
      <c r="W3744">
        <v>-2.8357999999999999E-3</v>
      </c>
      <c r="X3744">
        <v>-4.393E-4</v>
      </c>
      <c r="Y3744">
        <v>3.0209E-3</v>
      </c>
      <c r="Z3744">
        <v>4.6813000000000002E-3</v>
      </c>
      <c r="AA3744">
        <v>-4.2966000000000002E-3</v>
      </c>
    </row>
    <row r="3745" spans="1:27" x14ac:dyDescent="0.2">
      <c r="A3745" t="s">
        <v>2660</v>
      </c>
      <c r="B3745" t="s">
        <v>35</v>
      </c>
      <c r="C3745" t="s">
        <v>958</v>
      </c>
      <c r="D3745" t="s">
        <v>28</v>
      </c>
      <c r="E3745" t="s">
        <v>20</v>
      </c>
      <c r="F3745">
        <v>24</v>
      </c>
      <c r="G3745">
        <v>12799</v>
      </c>
      <c r="H3745">
        <v>19293</v>
      </c>
      <c r="I3745">
        <v>0.56718420000000003</v>
      </c>
      <c r="J3745">
        <v>0.56243310000000002</v>
      </c>
      <c r="K3745">
        <v>-4.7511000000000003E-3</v>
      </c>
      <c r="L3745">
        <v>4.1510999999999996E-3</v>
      </c>
      <c r="M3745">
        <v>2.0774999999999999E-3</v>
      </c>
      <c r="N3745">
        <v>-1.15797E-2</v>
      </c>
      <c r="O3745">
        <v>10346.66</v>
      </c>
      <c r="P3745">
        <v>0.80839609999999995</v>
      </c>
      <c r="Q3745">
        <v>66.418335999999996</v>
      </c>
      <c r="R3745">
        <v>69.736914999999996</v>
      </c>
      <c r="S3745" t="s">
        <v>18</v>
      </c>
      <c r="T3745">
        <v>-1.15791E-2</v>
      </c>
      <c r="U3745">
        <v>-1.0071E-2</v>
      </c>
      <c r="V3745">
        <v>-6.9280000000000001E-3</v>
      </c>
      <c r="W3745">
        <v>-4.7511000000000003E-3</v>
      </c>
      <c r="X3745">
        <v>-2.5742E-3</v>
      </c>
      <c r="Y3745">
        <v>5.6879999999999995E-4</v>
      </c>
      <c r="Z3745">
        <v>2.0769E-3</v>
      </c>
      <c r="AA3745">
        <v>-8.4474000000000007E-3</v>
      </c>
    </row>
    <row r="3746" spans="1:27" x14ac:dyDescent="0.2">
      <c r="A3746" t="s">
        <v>9078</v>
      </c>
      <c r="B3746" t="s">
        <v>34</v>
      </c>
      <c r="C3746" t="s">
        <v>958</v>
      </c>
      <c r="D3746" t="s">
        <v>29</v>
      </c>
      <c r="E3746" t="s">
        <v>20</v>
      </c>
      <c r="F3746">
        <v>1</v>
      </c>
      <c r="G3746">
        <v>40764</v>
      </c>
      <c r="H3746">
        <v>36240</v>
      </c>
      <c r="I3746">
        <v>0.52688219999999997</v>
      </c>
      <c r="J3746">
        <v>0.52612559999999997</v>
      </c>
      <c r="K3746">
        <v>-7.5670000000000002E-4</v>
      </c>
      <c r="L3746">
        <v>3.4491999999999999E-3</v>
      </c>
      <c r="M3746">
        <v>4.9173000000000003E-3</v>
      </c>
      <c r="N3746">
        <v>-6.4307000000000001E-3</v>
      </c>
      <c r="O3746">
        <v>40764</v>
      </c>
      <c r="Q3746">
        <v>67.341736999999995</v>
      </c>
      <c r="R3746">
        <v>71.147065999999995</v>
      </c>
      <c r="S3746" t="s">
        <v>17</v>
      </c>
      <c r="T3746">
        <v>-6.4301000000000002E-3</v>
      </c>
      <c r="U3746">
        <v>-5.1770000000000002E-3</v>
      </c>
      <c r="V3746">
        <v>-2.5653999999999998E-3</v>
      </c>
      <c r="W3746">
        <v>-7.5670000000000002E-4</v>
      </c>
      <c r="X3746">
        <v>1.0521E-3</v>
      </c>
      <c r="Y3746">
        <v>3.6637000000000002E-3</v>
      </c>
      <c r="Z3746">
        <v>4.9167999999999998E-3</v>
      </c>
      <c r="AA3746">
        <v>-1.4381999999999999E-3</v>
      </c>
    </row>
    <row r="3747" spans="1:27" x14ac:dyDescent="0.2">
      <c r="A3747" t="s">
        <v>9079</v>
      </c>
      <c r="B3747" t="s">
        <v>34</v>
      </c>
      <c r="C3747" t="s">
        <v>958</v>
      </c>
      <c r="D3747" t="s">
        <v>29</v>
      </c>
      <c r="E3747" t="s">
        <v>20</v>
      </c>
      <c r="F3747">
        <v>2</v>
      </c>
      <c r="G3747">
        <v>40764</v>
      </c>
      <c r="H3747">
        <v>36240</v>
      </c>
      <c r="I3747">
        <v>0.47559459999999998</v>
      </c>
      <c r="J3747">
        <v>0.47466979999999998</v>
      </c>
      <c r="K3747">
        <v>-9.2480000000000004E-4</v>
      </c>
      <c r="L3747">
        <v>3.1540000000000001E-3</v>
      </c>
      <c r="M3747">
        <v>4.2634999999999999E-3</v>
      </c>
      <c r="N3747">
        <v>-6.1130999999999998E-3</v>
      </c>
      <c r="O3747">
        <v>40764</v>
      </c>
      <c r="Q3747">
        <v>66.958016000000001</v>
      </c>
      <c r="R3747">
        <v>71.147065999999995</v>
      </c>
      <c r="S3747" t="s">
        <v>17</v>
      </c>
      <c r="T3747">
        <v>-6.1126000000000002E-3</v>
      </c>
      <c r="U3747">
        <v>-4.9668000000000004E-3</v>
      </c>
      <c r="V3747">
        <v>-2.5787000000000002E-3</v>
      </c>
      <c r="W3747">
        <v>-9.2480000000000004E-4</v>
      </c>
      <c r="X3747">
        <v>7.2920000000000005E-4</v>
      </c>
      <c r="Y3747">
        <v>3.1172000000000001E-3</v>
      </c>
      <c r="Z3747">
        <v>4.2630000000000003E-3</v>
      </c>
      <c r="AA3747">
        <v>-1.9483E-3</v>
      </c>
    </row>
    <row r="3748" spans="1:27" x14ac:dyDescent="0.2">
      <c r="A3748" t="s">
        <v>9080</v>
      </c>
      <c r="B3748" t="s">
        <v>34</v>
      </c>
      <c r="C3748" t="s">
        <v>958</v>
      </c>
      <c r="D3748" t="s">
        <v>29</v>
      </c>
      <c r="E3748" t="s">
        <v>20</v>
      </c>
      <c r="F3748">
        <v>3</v>
      </c>
      <c r="G3748">
        <v>40764</v>
      </c>
      <c r="H3748">
        <v>36240</v>
      </c>
      <c r="I3748">
        <v>0.44357859999999999</v>
      </c>
      <c r="J3748">
        <v>0.44004199999999999</v>
      </c>
      <c r="K3748">
        <v>-3.5366E-3</v>
      </c>
      <c r="L3748">
        <v>2.8119E-3</v>
      </c>
      <c r="M3748">
        <v>1.0889000000000001E-3</v>
      </c>
      <c r="N3748">
        <v>-8.1621999999999997E-3</v>
      </c>
      <c r="O3748">
        <v>40764</v>
      </c>
      <c r="Q3748">
        <v>66.880123999999995</v>
      </c>
      <c r="R3748">
        <v>71.147065999999995</v>
      </c>
      <c r="S3748" t="s">
        <v>17</v>
      </c>
      <c r="T3748">
        <v>-8.1616999999999992E-3</v>
      </c>
      <c r="U3748">
        <v>-7.1402000000000002E-3</v>
      </c>
      <c r="V3748">
        <v>-5.0112000000000004E-3</v>
      </c>
      <c r="W3748">
        <v>-3.5366E-3</v>
      </c>
      <c r="X3748">
        <v>-2.0620999999999999E-3</v>
      </c>
      <c r="Y3748">
        <v>6.69E-5</v>
      </c>
      <c r="Z3748">
        <v>1.0885000000000001E-3</v>
      </c>
      <c r="AA3748">
        <v>-8.0370000000000007E-3</v>
      </c>
    </row>
    <row r="3749" spans="1:27" x14ac:dyDescent="0.2">
      <c r="A3749" t="s">
        <v>9081</v>
      </c>
      <c r="B3749" t="s">
        <v>34</v>
      </c>
      <c r="C3749" t="s">
        <v>958</v>
      </c>
      <c r="D3749" t="s">
        <v>29</v>
      </c>
      <c r="E3749" t="s">
        <v>20</v>
      </c>
      <c r="F3749">
        <v>4</v>
      </c>
      <c r="G3749">
        <v>40764</v>
      </c>
      <c r="H3749">
        <v>36240</v>
      </c>
      <c r="I3749">
        <v>0.42219590000000001</v>
      </c>
      <c r="J3749">
        <v>0.41770210000000002</v>
      </c>
      <c r="K3749">
        <v>-4.4938000000000001E-3</v>
      </c>
      <c r="L3749">
        <v>2.5964E-3</v>
      </c>
      <c r="M3749">
        <v>-2.2279999999999999E-4</v>
      </c>
      <c r="N3749">
        <v>-8.7647999999999997E-3</v>
      </c>
      <c r="O3749">
        <v>40764</v>
      </c>
      <c r="Q3749">
        <v>67.077749999999995</v>
      </c>
      <c r="R3749">
        <v>71.147065999999995</v>
      </c>
      <c r="S3749" t="s">
        <v>17</v>
      </c>
      <c r="T3749">
        <v>-8.7644000000000003E-3</v>
      </c>
      <c r="U3749">
        <v>-7.8210999999999992E-3</v>
      </c>
      <c r="V3749">
        <v>-5.8552999999999999E-3</v>
      </c>
      <c r="W3749">
        <v>-4.4938000000000001E-3</v>
      </c>
      <c r="X3749">
        <v>-3.1321999999999999E-3</v>
      </c>
      <c r="Y3749">
        <v>-1.1663999999999999E-3</v>
      </c>
      <c r="Z3749">
        <v>-2.231E-4</v>
      </c>
      <c r="AA3749">
        <v>-1.07583E-2</v>
      </c>
    </row>
    <row r="3750" spans="1:27" x14ac:dyDescent="0.2">
      <c r="A3750" t="s">
        <v>9082</v>
      </c>
      <c r="B3750" t="s">
        <v>34</v>
      </c>
      <c r="C3750" t="s">
        <v>958</v>
      </c>
      <c r="D3750" t="s">
        <v>29</v>
      </c>
      <c r="E3750" t="s">
        <v>20</v>
      </c>
      <c r="F3750">
        <v>5</v>
      </c>
      <c r="G3750">
        <v>40764</v>
      </c>
      <c r="H3750">
        <v>36240</v>
      </c>
      <c r="I3750">
        <v>0.40994550000000002</v>
      </c>
      <c r="J3750">
        <v>0.40588289999999999</v>
      </c>
      <c r="K3750">
        <v>-4.0626000000000004E-3</v>
      </c>
      <c r="L3750">
        <v>2.4348E-3</v>
      </c>
      <c r="M3750">
        <v>-5.7399999999999999E-5</v>
      </c>
      <c r="N3750">
        <v>-8.0678E-3</v>
      </c>
      <c r="O3750">
        <v>40764</v>
      </c>
      <c r="Q3750">
        <v>66.852743000000004</v>
      </c>
      <c r="R3750">
        <v>71.147065999999995</v>
      </c>
      <c r="S3750" t="s">
        <v>17</v>
      </c>
      <c r="T3750">
        <v>-8.0674000000000006E-3</v>
      </c>
      <c r="U3750">
        <v>-7.1828999999999999E-3</v>
      </c>
      <c r="V3750">
        <v>-5.3394000000000002E-3</v>
      </c>
      <c r="W3750">
        <v>-4.0626000000000004E-3</v>
      </c>
      <c r="X3750">
        <v>-2.7858000000000002E-3</v>
      </c>
      <c r="Y3750">
        <v>-9.4229999999999997E-4</v>
      </c>
      <c r="Z3750">
        <v>-5.77E-5</v>
      </c>
      <c r="AA3750">
        <v>-1.0009199999999999E-2</v>
      </c>
    </row>
    <row r="3751" spans="1:27" x14ac:dyDescent="0.2">
      <c r="A3751" t="s">
        <v>9083</v>
      </c>
      <c r="B3751" t="s">
        <v>34</v>
      </c>
      <c r="C3751" t="s">
        <v>958</v>
      </c>
      <c r="D3751" t="s">
        <v>29</v>
      </c>
      <c r="E3751" t="s">
        <v>20</v>
      </c>
      <c r="F3751">
        <v>6</v>
      </c>
      <c r="G3751">
        <v>40764</v>
      </c>
      <c r="H3751">
        <v>36240</v>
      </c>
      <c r="I3751">
        <v>0.41103600000000001</v>
      </c>
      <c r="J3751">
        <v>0.4075841</v>
      </c>
      <c r="K3751">
        <v>-3.4518000000000001E-3</v>
      </c>
      <c r="L3751">
        <v>2.336E-3</v>
      </c>
      <c r="M3751">
        <v>3.9090000000000001E-4</v>
      </c>
      <c r="N3751">
        <v>-7.2946E-3</v>
      </c>
      <c r="O3751">
        <v>40764</v>
      </c>
      <c r="Q3751">
        <v>66.792044000000004</v>
      </c>
      <c r="R3751">
        <v>71.147065999999995</v>
      </c>
      <c r="S3751" t="s">
        <v>17</v>
      </c>
      <c r="T3751">
        <v>-7.2941999999999998E-3</v>
      </c>
      <c r="U3751">
        <v>-6.4456000000000001E-3</v>
      </c>
      <c r="V3751">
        <v>-4.6768000000000001E-3</v>
      </c>
      <c r="W3751">
        <v>-3.4518000000000001E-3</v>
      </c>
      <c r="X3751">
        <v>-2.2268000000000001E-3</v>
      </c>
      <c r="Y3751">
        <v>-4.5810000000000002E-4</v>
      </c>
      <c r="Z3751">
        <v>3.9060000000000001E-4</v>
      </c>
      <c r="AA3751">
        <v>-8.4690000000000008E-3</v>
      </c>
    </row>
    <row r="3752" spans="1:27" x14ac:dyDescent="0.2">
      <c r="A3752" t="s">
        <v>9084</v>
      </c>
      <c r="B3752" t="s">
        <v>34</v>
      </c>
      <c r="C3752" t="s">
        <v>958</v>
      </c>
      <c r="D3752" t="s">
        <v>29</v>
      </c>
      <c r="E3752" t="s">
        <v>20</v>
      </c>
      <c r="F3752">
        <v>7</v>
      </c>
      <c r="G3752">
        <v>40764</v>
      </c>
      <c r="H3752">
        <v>36240</v>
      </c>
      <c r="I3752">
        <v>0.42844490000000002</v>
      </c>
      <c r="J3752">
        <v>0.42477910000000002</v>
      </c>
      <c r="K3752">
        <v>-3.6657999999999999E-3</v>
      </c>
      <c r="L3752">
        <v>2.3685999999999998E-3</v>
      </c>
      <c r="M3752">
        <v>2.3059999999999999E-4</v>
      </c>
      <c r="N3752">
        <v>-7.5621999999999998E-3</v>
      </c>
      <c r="O3752">
        <v>40764</v>
      </c>
      <c r="Q3752">
        <v>66.614159000000001</v>
      </c>
      <c r="R3752">
        <v>71.147065999999995</v>
      </c>
      <c r="S3752" t="s">
        <v>17</v>
      </c>
      <c r="T3752">
        <v>-7.5617999999999996E-3</v>
      </c>
      <c r="U3752">
        <v>-6.7013000000000003E-3</v>
      </c>
      <c r="V3752">
        <v>-4.9078999999999998E-3</v>
      </c>
      <c r="W3752">
        <v>-3.6657999999999999E-3</v>
      </c>
      <c r="X3752">
        <v>-2.4237E-3</v>
      </c>
      <c r="Y3752">
        <v>-6.3029999999999998E-4</v>
      </c>
      <c r="Z3752">
        <v>2.3020000000000001E-4</v>
      </c>
      <c r="AA3752">
        <v>-8.6298999999999994E-3</v>
      </c>
    </row>
    <row r="3753" spans="1:27" x14ac:dyDescent="0.2">
      <c r="A3753" t="s">
        <v>9085</v>
      </c>
      <c r="B3753" t="s">
        <v>34</v>
      </c>
      <c r="C3753" t="s">
        <v>958</v>
      </c>
      <c r="D3753" t="s">
        <v>29</v>
      </c>
      <c r="E3753" t="s">
        <v>20</v>
      </c>
      <c r="F3753">
        <v>8</v>
      </c>
      <c r="G3753">
        <v>40764</v>
      </c>
      <c r="H3753">
        <v>36240</v>
      </c>
      <c r="I3753">
        <v>0.47026590000000001</v>
      </c>
      <c r="J3753">
        <v>0.46552519999999997</v>
      </c>
      <c r="K3753">
        <v>-4.7407999999999999E-3</v>
      </c>
      <c r="L3753">
        <v>2.5201999999999998E-3</v>
      </c>
      <c r="M3753">
        <v>-5.9500000000000004E-4</v>
      </c>
      <c r="N3753">
        <v>-8.8865999999999997E-3</v>
      </c>
      <c r="O3753">
        <v>40764</v>
      </c>
      <c r="Q3753">
        <v>66.738883999999999</v>
      </c>
      <c r="R3753">
        <v>71.147065999999995</v>
      </c>
      <c r="S3753" t="s">
        <v>17</v>
      </c>
      <c r="T3753">
        <v>-8.8862000000000003E-3</v>
      </c>
      <c r="U3753">
        <v>-7.9705999999999996E-3</v>
      </c>
      <c r="V3753">
        <v>-6.0623999999999999E-3</v>
      </c>
      <c r="W3753">
        <v>-4.7407999999999999E-3</v>
      </c>
      <c r="X3753">
        <v>-3.4191999999999998E-3</v>
      </c>
      <c r="Y3753">
        <v>-1.5108999999999999E-3</v>
      </c>
      <c r="Z3753">
        <v>-5.953E-4</v>
      </c>
      <c r="AA3753">
        <v>-1.01837E-2</v>
      </c>
    </row>
    <row r="3754" spans="1:27" x14ac:dyDescent="0.2">
      <c r="A3754" t="s">
        <v>9086</v>
      </c>
      <c r="B3754" t="s">
        <v>34</v>
      </c>
      <c r="C3754" t="s">
        <v>958</v>
      </c>
      <c r="D3754" t="s">
        <v>29</v>
      </c>
      <c r="E3754" t="s">
        <v>20</v>
      </c>
      <c r="F3754">
        <v>9</v>
      </c>
      <c r="G3754">
        <v>40764</v>
      </c>
      <c r="H3754">
        <v>36240</v>
      </c>
      <c r="I3754">
        <v>0.52810670000000004</v>
      </c>
      <c r="J3754">
        <v>0.52074039999999999</v>
      </c>
      <c r="K3754">
        <v>-7.3663000000000001E-3</v>
      </c>
      <c r="L3754">
        <v>2.7939000000000002E-3</v>
      </c>
      <c r="M3754">
        <v>-2.7702999999999998E-3</v>
      </c>
      <c r="N3754">
        <v>-1.19623E-2</v>
      </c>
      <c r="O3754">
        <v>40764</v>
      </c>
      <c r="Q3754">
        <v>67.995819999999995</v>
      </c>
      <c r="R3754">
        <v>71.147065999999995</v>
      </c>
      <c r="S3754" t="s">
        <v>17</v>
      </c>
      <c r="T3754">
        <v>-1.1961899999999999E-2</v>
      </c>
      <c r="U3754">
        <v>-1.0946900000000001E-2</v>
      </c>
      <c r="V3754">
        <v>-8.8313999999999997E-3</v>
      </c>
      <c r="W3754">
        <v>-7.3663000000000001E-3</v>
      </c>
      <c r="X3754">
        <v>-5.9011999999999997E-3</v>
      </c>
      <c r="Y3754">
        <v>-3.7856999999999999E-3</v>
      </c>
      <c r="Z3754">
        <v>-2.7707000000000001E-3</v>
      </c>
      <c r="AA3754">
        <v>-1.41458E-2</v>
      </c>
    </row>
    <row r="3755" spans="1:27" x14ac:dyDescent="0.2">
      <c r="A3755" t="s">
        <v>9087</v>
      </c>
      <c r="B3755" t="s">
        <v>34</v>
      </c>
      <c r="C3755" t="s">
        <v>958</v>
      </c>
      <c r="D3755" t="s">
        <v>29</v>
      </c>
      <c r="E3755" t="s">
        <v>20</v>
      </c>
      <c r="F3755">
        <v>10</v>
      </c>
      <c r="G3755">
        <v>40764</v>
      </c>
      <c r="H3755">
        <v>36240</v>
      </c>
      <c r="I3755">
        <v>0.57608740000000003</v>
      </c>
      <c r="J3755">
        <v>0.56867219999999996</v>
      </c>
      <c r="K3755">
        <v>-7.4152999999999997E-3</v>
      </c>
      <c r="L3755">
        <v>3.0178000000000002E-3</v>
      </c>
      <c r="M3755">
        <v>-2.4509000000000002E-3</v>
      </c>
      <c r="N3755">
        <v>-1.2379599999999999E-2</v>
      </c>
      <c r="O3755">
        <v>40764</v>
      </c>
      <c r="Q3755">
        <v>70.253707000000006</v>
      </c>
      <c r="R3755">
        <v>71.147065999999995</v>
      </c>
      <c r="S3755" t="s">
        <v>17</v>
      </c>
      <c r="T3755">
        <v>-1.23792E-2</v>
      </c>
      <c r="U3755">
        <v>-1.1282800000000001E-2</v>
      </c>
      <c r="V3755">
        <v>-8.9978000000000002E-3</v>
      </c>
      <c r="W3755">
        <v>-7.4152999999999997E-3</v>
      </c>
      <c r="X3755">
        <v>-5.8326999999999997E-3</v>
      </c>
      <c r="Y3755">
        <v>-3.5477E-3</v>
      </c>
      <c r="Z3755">
        <v>-2.4513E-3</v>
      </c>
      <c r="AA3755">
        <v>-1.30396E-2</v>
      </c>
    </row>
    <row r="3756" spans="1:27" x14ac:dyDescent="0.2">
      <c r="A3756" t="s">
        <v>9088</v>
      </c>
      <c r="B3756" t="s">
        <v>34</v>
      </c>
      <c r="C3756" t="s">
        <v>958</v>
      </c>
      <c r="D3756" t="s">
        <v>29</v>
      </c>
      <c r="E3756" t="s">
        <v>20</v>
      </c>
      <c r="F3756">
        <v>11</v>
      </c>
      <c r="G3756">
        <v>40764</v>
      </c>
      <c r="H3756">
        <v>36240</v>
      </c>
      <c r="I3756">
        <v>0.61942750000000002</v>
      </c>
      <c r="J3756">
        <v>0.60964169999999995</v>
      </c>
      <c r="K3756">
        <v>-9.7858000000000007E-3</v>
      </c>
      <c r="L3756">
        <v>3.2269999999999998E-3</v>
      </c>
      <c r="M3756">
        <v>-4.4774000000000003E-3</v>
      </c>
      <c r="N3756">
        <v>-1.5094099999999999E-2</v>
      </c>
      <c r="O3756">
        <v>40764</v>
      </c>
      <c r="Q3756">
        <v>73.416139999999999</v>
      </c>
      <c r="R3756">
        <v>71.147065999999995</v>
      </c>
      <c r="S3756" t="s">
        <v>17</v>
      </c>
      <c r="T3756">
        <v>-1.50936E-2</v>
      </c>
      <c r="U3756">
        <v>-1.3921299999999999E-2</v>
      </c>
      <c r="V3756">
        <v>-1.1478E-2</v>
      </c>
      <c r="W3756">
        <v>-9.7858000000000007E-3</v>
      </c>
      <c r="X3756">
        <v>-8.0935E-3</v>
      </c>
      <c r="Y3756">
        <v>-5.6502000000000002E-3</v>
      </c>
      <c r="Z3756">
        <v>-4.4778999999999999E-3</v>
      </c>
      <c r="AA3756">
        <v>-1.6051699999999999E-2</v>
      </c>
    </row>
    <row r="3757" spans="1:27" x14ac:dyDescent="0.2">
      <c r="A3757" t="s">
        <v>9089</v>
      </c>
      <c r="B3757" t="s">
        <v>34</v>
      </c>
      <c r="C3757" t="s">
        <v>958</v>
      </c>
      <c r="D3757" t="s">
        <v>29</v>
      </c>
      <c r="E3757" t="s">
        <v>20</v>
      </c>
      <c r="F3757">
        <v>12</v>
      </c>
      <c r="G3757">
        <v>40764</v>
      </c>
      <c r="H3757">
        <v>36240</v>
      </c>
      <c r="I3757">
        <v>0.65330699999999997</v>
      </c>
      <c r="J3757">
        <v>0.64449809999999996</v>
      </c>
      <c r="K3757">
        <v>-8.8088999999999997E-3</v>
      </c>
      <c r="L3757">
        <v>3.4456000000000001E-3</v>
      </c>
      <c r="M3757">
        <v>-3.1408999999999999E-3</v>
      </c>
      <c r="N3757">
        <v>-1.4477E-2</v>
      </c>
      <c r="O3757">
        <v>40764</v>
      </c>
      <c r="Q3757">
        <v>76.069704999999999</v>
      </c>
      <c r="R3757">
        <v>71.147065999999995</v>
      </c>
      <c r="S3757" t="s">
        <v>17</v>
      </c>
      <c r="T3757">
        <v>-1.44765E-2</v>
      </c>
      <c r="U3757">
        <v>-1.3224700000000001E-2</v>
      </c>
      <c r="V3757">
        <v>-1.06158E-2</v>
      </c>
      <c r="W3757">
        <v>-8.8088999999999997E-3</v>
      </c>
      <c r="X3757">
        <v>-7.0020000000000004E-3</v>
      </c>
      <c r="Y3757">
        <v>-4.3931999999999999E-3</v>
      </c>
      <c r="Z3757">
        <v>-3.1413999999999999E-3</v>
      </c>
      <c r="AA3757">
        <v>-1.36679E-2</v>
      </c>
    </row>
    <row r="3758" spans="1:27" x14ac:dyDescent="0.2">
      <c r="A3758" t="s">
        <v>9090</v>
      </c>
      <c r="B3758" t="s">
        <v>34</v>
      </c>
      <c r="C3758" t="s">
        <v>958</v>
      </c>
      <c r="D3758" t="s">
        <v>29</v>
      </c>
      <c r="E3758" t="s">
        <v>20</v>
      </c>
      <c r="F3758">
        <v>13</v>
      </c>
      <c r="G3758">
        <v>40764</v>
      </c>
      <c r="H3758">
        <v>36240</v>
      </c>
      <c r="I3758">
        <v>0.68033279999999996</v>
      </c>
      <c r="J3758">
        <v>0.67454199999999997</v>
      </c>
      <c r="K3758">
        <v>-5.7907999999999996E-3</v>
      </c>
      <c r="L3758">
        <v>3.7047999999999998E-3</v>
      </c>
      <c r="M3758">
        <v>3.0360000000000001E-4</v>
      </c>
      <c r="N3758">
        <v>-1.18852E-2</v>
      </c>
      <c r="O3758">
        <v>40764</v>
      </c>
      <c r="Q3758">
        <v>77.140514999999994</v>
      </c>
      <c r="R3758">
        <v>71.147065999999995</v>
      </c>
      <c r="S3758" t="s">
        <v>17</v>
      </c>
      <c r="T3758">
        <v>-1.18847E-2</v>
      </c>
      <c r="U3758">
        <v>-1.05387E-2</v>
      </c>
      <c r="V3758">
        <v>-7.7336000000000002E-3</v>
      </c>
      <c r="W3758">
        <v>-5.7907999999999996E-3</v>
      </c>
      <c r="X3758">
        <v>-3.8479999999999999E-3</v>
      </c>
      <c r="Y3758">
        <v>-1.0429E-3</v>
      </c>
      <c r="Z3758">
        <v>3.0299999999999999E-4</v>
      </c>
      <c r="AA3758">
        <v>-8.5848000000000001E-3</v>
      </c>
    </row>
    <row r="3759" spans="1:27" x14ac:dyDescent="0.2">
      <c r="A3759" t="s">
        <v>9091</v>
      </c>
      <c r="B3759" t="s">
        <v>34</v>
      </c>
      <c r="C3759" t="s">
        <v>958</v>
      </c>
      <c r="D3759" t="s">
        <v>29</v>
      </c>
      <c r="E3759" t="s">
        <v>20</v>
      </c>
      <c r="F3759">
        <v>14</v>
      </c>
      <c r="G3759">
        <v>40764</v>
      </c>
      <c r="H3759">
        <v>36240</v>
      </c>
      <c r="I3759">
        <v>0.70549569999999995</v>
      </c>
      <c r="J3759">
        <v>0.69991879999999995</v>
      </c>
      <c r="K3759">
        <v>-5.5767999999999998E-3</v>
      </c>
      <c r="L3759">
        <v>3.9325000000000002E-3</v>
      </c>
      <c r="M3759">
        <v>8.922E-4</v>
      </c>
      <c r="N3759">
        <v>-1.2045800000000001E-2</v>
      </c>
      <c r="O3759">
        <v>40764</v>
      </c>
      <c r="Q3759">
        <v>77.732692</v>
      </c>
      <c r="R3759">
        <v>71.147065999999995</v>
      </c>
      <c r="S3759" t="s">
        <v>17</v>
      </c>
      <c r="T3759">
        <v>-1.2045200000000001E-2</v>
      </c>
      <c r="U3759">
        <v>-1.0616499999999999E-2</v>
      </c>
      <c r="V3759">
        <v>-7.639E-3</v>
      </c>
      <c r="W3759">
        <v>-5.5767999999999998E-3</v>
      </c>
      <c r="X3759">
        <v>-3.5146000000000001E-3</v>
      </c>
      <c r="Y3759">
        <v>-5.3709999999999999E-4</v>
      </c>
      <c r="Z3759">
        <v>8.9159999999999999E-4</v>
      </c>
      <c r="AA3759">
        <v>-7.9678000000000006E-3</v>
      </c>
    </row>
    <row r="3760" spans="1:27" x14ac:dyDescent="0.2">
      <c r="A3760" t="s">
        <v>9092</v>
      </c>
      <c r="B3760" t="s">
        <v>34</v>
      </c>
      <c r="C3760" t="s">
        <v>958</v>
      </c>
      <c r="D3760" t="s">
        <v>29</v>
      </c>
      <c r="E3760" t="s">
        <v>20</v>
      </c>
      <c r="F3760">
        <v>15</v>
      </c>
      <c r="G3760">
        <v>40764</v>
      </c>
      <c r="H3760">
        <v>36240</v>
      </c>
      <c r="I3760">
        <v>0.72441149999999999</v>
      </c>
      <c r="J3760">
        <v>0.72204619999999997</v>
      </c>
      <c r="K3760">
        <v>-2.3652999999999999E-3</v>
      </c>
      <c r="L3760">
        <v>4.1361999999999996E-3</v>
      </c>
      <c r="M3760">
        <v>4.4387000000000003E-3</v>
      </c>
      <c r="N3760">
        <v>-9.1693E-3</v>
      </c>
      <c r="O3760">
        <v>40764</v>
      </c>
      <c r="Q3760">
        <v>77.573166000000001</v>
      </c>
      <c r="R3760">
        <v>71.147065999999995</v>
      </c>
      <c r="S3760" t="s">
        <v>18</v>
      </c>
      <c r="T3760">
        <v>-9.1687000000000001E-3</v>
      </c>
      <c r="U3760">
        <v>-7.6660000000000001E-3</v>
      </c>
      <c r="V3760">
        <v>-4.5342999999999998E-3</v>
      </c>
      <c r="W3760">
        <v>-2.3652999999999999E-3</v>
      </c>
      <c r="X3760">
        <v>-1.963E-4</v>
      </c>
      <c r="Y3760">
        <v>2.9353999999999999E-3</v>
      </c>
      <c r="Z3760">
        <v>4.4381000000000004E-3</v>
      </c>
      <c r="AA3760">
        <v>-3.2758000000000002E-3</v>
      </c>
    </row>
    <row r="3761" spans="1:27" x14ac:dyDescent="0.2">
      <c r="A3761" t="s">
        <v>9093</v>
      </c>
      <c r="B3761" t="s">
        <v>34</v>
      </c>
      <c r="C3761" t="s">
        <v>958</v>
      </c>
      <c r="D3761" t="s">
        <v>29</v>
      </c>
      <c r="E3761" t="s">
        <v>20</v>
      </c>
      <c r="F3761">
        <v>16</v>
      </c>
      <c r="G3761">
        <v>40764</v>
      </c>
      <c r="H3761">
        <v>36240</v>
      </c>
      <c r="I3761">
        <v>0.74633799999999995</v>
      </c>
      <c r="J3761">
        <v>0.74452949999999996</v>
      </c>
      <c r="K3761">
        <v>-1.8085E-3</v>
      </c>
      <c r="L3761">
        <v>4.2347000000000001E-3</v>
      </c>
      <c r="M3761">
        <v>5.1577000000000003E-3</v>
      </c>
      <c r="N3761">
        <v>-8.7746000000000005E-3</v>
      </c>
      <c r="O3761">
        <v>40764</v>
      </c>
      <c r="Q3761">
        <v>77.388722999999999</v>
      </c>
      <c r="R3761">
        <v>71.147065999999995</v>
      </c>
      <c r="S3761" t="s">
        <v>18</v>
      </c>
      <c r="T3761">
        <v>-8.7740000000000005E-3</v>
      </c>
      <c r="U3761">
        <v>-7.2354999999999997E-3</v>
      </c>
      <c r="V3761">
        <v>-4.0292000000000001E-3</v>
      </c>
      <c r="W3761">
        <v>-1.8085E-3</v>
      </c>
      <c r="X3761">
        <v>4.1219999999999999E-4</v>
      </c>
      <c r="Y3761">
        <v>3.6186E-3</v>
      </c>
      <c r="Z3761">
        <v>5.1570000000000001E-3</v>
      </c>
      <c r="AA3761">
        <v>-2.4290000000000002E-3</v>
      </c>
    </row>
    <row r="3762" spans="1:27" x14ac:dyDescent="0.2">
      <c r="A3762" t="s">
        <v>9094</v>
      </c>
      <c r="B3762" t="s">
        <v>34</v>
      </c>
      <c r="C3762" t="s">
        <v>958</v>
      </c>
      <c r="D3762" t="s">
        <v>29</v>
      </c>
      <c r="E3762" t="s">
        <v>20</v>
      </c>
      <c r="F3762">
        <v>17</v>
      </c>
      <c r="G3762">
        <v>40764</v>
      </c>
      <c r="H3762">
        <v>36240</v>
      </c>
      <c r="I3762">
        <v>0.75565150000000003</v>
      </c>
      <c r="J3762">
        <v>0.75935830000000004</v>
      </c>
      <c r="K3762">
        <v>3.7069E-3</v>
      </c>
      <c r="L3762">
        <v>4.2976000000000004E-3</v>
      </c>
      <c r="M3762">
        <v>1.0776300000000001E-2</v>
      </c>
      <c r="N3762">
        <v>-3.3625999999999999E-3</v>
      </c>
      <c r="O3762">
        <v>40764</v>
      </c>
      <c r="Q3762">
        <v>76.674200999999996</v>
      </c>
      <c r="R3762">
        <v>71.147065999999995</v>
      </c>
      <c r="S3762" t="s">
        <v>19</v>
      </c>
      <c r="T3762">
        <v>-3.362E-3</v>
      </c>
      <c r="U3762">
        <v>-1.8006999999999999E-3</v>
      </c>
      <c r="V3762">
        <v>1.4532E-3</v>
      </c>
      <c r="W3762">
        <v>3.7069E-3</v>
      </c>
      <c r="X3762">
        <v>5.9604999999999997E-3</v>
      </c>
      <c r="Y3762">
        <v>9.2143999999999993E-3</v>
      </c>
      <c r="Z3762">
        <v>1.0775699999999999E-2</v>
      </c>
      <c r="AA3762">
        <v>4.8815999999999998E-3</v>
      </c>
    </row>
    <row r="3763" spans="1:27" x14ac:dyDescent="0.2">
      <c r="A3763" t="s">
        <v>9095</v>
      </c>
      <c r="B3763" t="s">
        <v>34</v>
      </c>
      <c r="C3763" t="s">
        <v>958</v>
      </c>
      <c r="D3763" t="s">
        <v>29</v>
      </c>
      <c r="E3763" t="s">
        <v>20</v>
      </c>
      <c r="F3763">
        <v>18</v>
      </c>
      <c r="G3763">
        <v>40764</v>
      </c>
      <c r="H3763">
        <v>36240</v>
      </c>
      <c r="I3763">
        <v>0.76765660000000002</v>
      </c>
      <c r="J3763">
        <v>0.77124119999999996</v>
      </c>
      <c r="K3763">
        <v>3.5845999999999999E-3</v>
      </c>
      <c r="L3763">
        <v>4.2760000000000003E-3</v>
      </c>
      <c r="M3763">
        <v>1.06187E-2</v>
      </c>
      <c r="N3763">
        <v>-3.4494999999999999E-3</v>
      </c>
      <c r="O3763">
        <v>40764</v>
      </c>
      <c r="Q3763">
        <v>75.670068999999998</v>
      </c>
      <c r="R3763">
        <v>71.147065999999995</v>
      </c>
      <c r="S3763" t="s">
        <v>19</v>
      </c>
      <c r="T3763">
        <v>-3.4489E-3</v>
      </c>
      <c r="U3763">
        <v>-1.8954E-3</v>
      </c>
      <c r="V3763">
        <v>1.3422E-3</v>
      </c>
      <c r="W3763">
        <v>3.5845999999999999E-3</v>
      </c>
      <c r="X3763">
        <v>5.8269000000000003E-3</v>
      </c>
      <c r="Y3763">
        <v>9.0644999999999996E-3</v>
      </c>
      <c r="Z3763">
        <v>1.0618000000000001E-2</v>
      </c>
      <c r="AA3763">
        <v>4.6477999999999997E-3</v>
      </c>
    </row>
    <row r="3764" spans="1:27" x14ac:dyDescent="0.2">
      <c r="A3764" t="s">
        <v>9096</v>
      </c>
      <c r="B3764" t="s">
        <v>34</v>
      </c>
      <c r="C3764" t="s">
        <v>958</v>
      </c>
      <c r="D3764" t="s">
        <v>29</v>
      </c>
      <c r="E3764" t="s">
        <v>20</v>
      </c>
      <c r="F3764">
        <v>19</v>
      </c>
      <c r="G3764">
        <v>40764</v>
      </c>
      <c r="H3764">
        <v>36240</v>
      </c>
      <c r="I3764">
        <v>0.76018419999999998</v>
      </c>
      <c r="J3764">
        <v>0.75974799999999998</v>
      </c>
      <c r="K3764">
        <v>-4.3619999999999998E-4</v>
      </c>
      <c r="L3764">
        <v>4.1571000000000004E-3</v>
      </c>
      <c r="M3764">
        <v>6.4022000000000003E-3</v>
      </c>
      <c r="N3764">
        <v>-7.2746E-3</v>
      </c>
      <c r="O3764">
        <v>40764</v>
      </c>
      <c r="Q3764">
        <v>74.217979999999997</v>
      </c>
      <c r="R3764">
        <v>71.147065999999995</v>
      </c>
      <c r="S3764" t="s">
        <v>19</v>
      </c>
      <c r="T3764">
        <v>-7.2740000000000001E-3</v>
      </c>
      <c r="U3764">
        <v>-5.7638000000000003E-3</v>
      </c>
      <c r="V3764">
        <v>-2.6161999999999999E-3</v>
      </c>
      <c r="W3764">
        <v>-4.3619999999999998E-4</v>
      </c>
      <c r="X3764">
        <v>1.7436999999999999E-3</v>
      </c>
      <c r="Y3764">
        <v>4.8913000000000003E-3</v>
      </c>
      <c r="Z3764">
        <v>6.4016000000000003E-3</v>
      </c>
      <c r="AA3764">
        <v>-5.7419999999999997E-4</v>
      </c>
    </row>
    <row r="3765" spans="1:27" x14ac:dyDescent="0.2">
      <c r="A3765" t="s">
        <v>9097</v>
      </c>
      <c r="B3765" t="s">
        <v>34</v>
      </c>
      <c r="C3765" t="s">
        <v>958</v>
      </c>
      <c r="D3765" t="s">
        <v>29</v>
      </c>
      <c r="E3765" t="s">
        <v>20</v>
      </c>
      <c r="F3765">
        <v>20</v>
      </c>
      <c r="G3765">
        <v>40764</v>
      </c>
      <c r="H3765">
        <v>36240</v>
      </c>
      <c r="I3765">
        <v>0.76209890000000002</v>
      </c>
      <c r="J3765">
        <v>0.76394709999999999</v>
      </c>
      <c r="K3765">
        <v>1.8481999999999999E-3</v>
      </c>
      <c r="L3765">
        <v>3.8089999999999999E-3</v>
      </c>
      <c r="M3765">
        <v>8.1139999999999997E-3</v>
      </c>
      <c r="N3765">
        <v>-4.4175999999999998E-3</v>
      </c>
      <c r="O3765">
        <v>40764</v>
      </c>
      <c r="Q3765">
        <v>71.933896000000004</v>
      </c>
      <c r="R3765">
        <v>71.147065999999995</v>
      </c>
      <c r="S3765" t="s">
        <v>19</v>
      </c>
      <c r="T3765">
        <v>-4.4169999999999999E-3</v>
      </c>
      <c r="U3765">
        <v>-3.0331999999999998E-3</v>
      </c>
      <c r="V3765">
        <v>-1.4919999999999999E-4</v>
      </c>
      <c r="W3765">
        <v>1.8481999999999999E-3</v>
      </c>
      <c r="X3765">
        <v>3.8457000000000001E-3</v>
      </c>
      <c r="Y3765">
        <v>6.7295999999999996E-3</v>
      </c>
      <c r="Z3765">
        <v>8.1134999999999992E-3</v>
      </c>
      <c r="AA3765">
        <v>2.4193000000000001E-3</v>
      </c>
    </row>
    <row r="3766" spans="1:27" x14ac:dyDescent="0.2">
      <c r="A3766" t="s">
        <v>9098</v>
      </c>
      <c r="B3766" t="s">
        <v>34</v>
      </c>
      <c r="C3766" t="s">
        <v>958</v>
      </c>
      <c r="D3766" t="s">
        <v>29</v>
      </c>
      <c r="E3766" t="s">
        <v>20</v>
      </c>
      <c r="F3766">
        <v>21</v>
      </c>
      <c r="G3766">
        <v>40764</v>
      </c>
      <c r="H3766">
        <v>36240</v>
      </c>
      <c r="I3766">
        <v>0.79902629999999997</v>
      </c>
      <c r="J3766">
        <v>0.80283139999999997</v>
      </c>
      <c r="K3766">
        <v>3.8051999999999999E-3</v>
      </c>
      <c r="L3766">
        <v>3.7504000000000001E-3</v>
      </c>
      <c r="M3766">
        <v>9.9746000000000001E-3</v>
      </c>
      <c r="N3766">
        <v>-2.3643000000000002E-3</v>
      </c>
      <c r="O3766">
        <v>40764</v>
      </c>
      <c r="Q3766">
        <v>69.720263000000003</v>
      </c>
      <c r="R3766">
        <v>71.147065999999995</v>
      </c>
      <c r="S3766" t="s">
        <v>19</v>
      </c>
      <c r="T3766">
        <v>-2.3638000000000001E-3</v>
      </c>
      <c r="U3766">
        <v>-1.0012E-3</v>
      </c>
      <c r="V3766">
        <v>1.8384E-3</v>
      </c>
      <c r="W3766">
        <v>3.8051999999999999E-3</v>
      </c>
      <c r="X3766">
        <v>5.7718999999999999E-3</v>
      </c>
      <c r="Y3766">
        <v>8.6114999999999994E-3</v>
      </c>
      <c r="Z3766">
        <v>9.9740999999999996E-3</v>
      </c>
      <c r="AA3766">
        <v>4.7397000000000003E-3</v>
      </c>
    </row>
    <row r="3767" spans="1:27" x14ac:dyDescent="0.2">
      <c r="A3767" t="s">
        <v>9099</v>
      </c>
      <c r="B3767" t="s">
        <v>34</v>
      </c>
      <c r="C3767" t="s">
        <v>958</v>
      </c>
      <c r="D3767" t="s">
        <v>29</v>
      </c>
      <c r="E3767" t="s">
        <v>20</v>
      </c>
      <c r="F3767">
        <v>22</v>
      </c>
      <c r="G3767">
        <v>40764</v>
      </c>
      <c r="H3767">
        <v>36240</v>
      </c>
      <c r="I3767">
        <v>0.77657710000000002</v>
      </c>
      <c r="J3767">
        <v>0.7724664</v>
      </c>
      <c r="K3767">
        <v>-4.1105999999999998E-3</v>
      </c>
      <c r="L3767">
        <v>3.643E-3</v>
      </c>
      <c r="M3767">
        <v>1.882E-3</v>
      </c>
      <c r="N3767">
        <v>-1.0103300000000001E-2</v>
      </c>
      <c r="O3767">
        <v>40764</v>
      </c>
      <c r="Q3767">
        <v>68.903045000000006</v>
      </c>
      <c r="R3767">
        <v>71.147065999999995</v>
      </c>
      <c r="S3767" t="s">
        <v>18</v>
      </c>
      <c r="T3767">
        <v>-1.0102699999999999E-2</v>
      </c>
      <c r="U3767">
        <v>-8.7791999999999992E-3</v>
      </c>
      <c r="V3767">
        <v>-6.0210000000000003E-3</v>
      </c>
      <c r="W3767">
        <v>-4.1105999999999998E-3</v>
      </c>
      <c r="X3767">
        <v>-2.2001999999999998E-3</v>
      </c>
      <c r="Y3767">
        <v>5.5800000000000001E-4</v>
      </c>
      <c r="Z3767">
        <v>1.8814999999999999E-3</v>
      </c>
      <c r="AA3767">
        <v>-5.3213999999999996E-3</v>
      </c>
    </row>
    <row r="3768" spans="1:27" x14ac:dyDescent="0.2">
      <c r="A3768" t="s">
        <v>9100</v>
      </c>
      <c r="B3768" t="s">
        <v>34</v>
      </c>
      <c r="C3768" t="s">
        <v>958</v>
      </c>
      <c r="D3768" t="s">
        <v>29</v>
      </c>
      <c r="E3768" t="s">
        <v>20</v>
      </c>
      <c r="F3768">
        <v>23</v>
      </c>
      <c r="G3768">
        <v>40764</v>
      </c>
      <c r="H3768">
        <v>36240</v>
      </c>
      <c r="I3768">
        <v>0.70000309999999999</v>
      </c>
      <c r="J3768">
        <v>0.69336180000000003</v>
      </c>
      <c r="K3768">
        <v>-6.6413000000000002E-3</v>
      </c>
      <c r="L3768">
        <v>3.4185999999999999E-3</v>
      </c>
      <c r="M3768">
        <v>-1.0176E-3</v>
      </c>
      <c r="N3768">
        <v>-1.22649E-2</v>
      </c>
      <c r="O3768">
        <v>40764</v>
      </c>
      <c r="Q3768">
        <v>68.399079</v>
      </c>
      <c r="R3768">
        <v>71.147065999999995</v>
      </c>
      <c r="S3768" t="s">
        <v>18</v>
      </c>
      <c r="T3768">
        <v>-1.22644E-2</v>
      </c>
      <c r="U3768">
        <v>-1.10224E-2</v>
      </c>
      <c r="V3768">
        <v>-8.4340000000000005E-3</v>
      </c>
      <c r="W3768">
        <v>-6.6413000000000002E-3</v>
      </c>
      <c r="X3768">
        <v>-4.8485000000000004E-3</v>
      </c>
      <c r="Y3768">
        <v>-2.2601000000000001E-3</v>
      </c>
      <c r="Z3768">
        <v>-1.0181000000000001E-3</v>
      </c>
      <c r="AA3768">
        <v>-9.5784000000000008E-3</v>
      </c>
    </row>
    <row r="3769" spans="1:27" x14ac:dyDescent="0.2">
      <c r="A3769" t="s">
        <v>9101</v>
      </c>
      <c r="B3769" t="s">
        <v>34</v>
      </c>
      <c r="C3769" t="s">
        <v>958</v>
      </c>
      <c r="D3769" t="s">
        <v>29</v>
      </c>
      <c r="E3769" t="s">
        <v>20</v>
      </c>
      <c r="F3769">
        <v>24</v>
      </c>
      <c r="G3769">
        <v>40764</v>
      </c>
      <c r="H3769">
        <v>36240</v>
      </c>
      <c r="I3769">
        <v>0.60229659999999996</v>
      </c>
      <c r="J3769">
        <v>0.59399069999999998</v>
      </c>
      <c r="K3769">
        <v>-8.3058999999999997E-3</v>
      </c>
      <c r="L3769">
        <v>3.1205E-3</v>
      </c>
      <c r="M3769">
        <v>-3.1727000000000001E-3</v>
      </c>
      <c r="N3769">
        <v>-1.3439100000000001E-2</v>
      </c>
      <c r="O3769">
        <v>40764</v>
      </c>
      <c r="Q3769">
        <v>67.876546000000005</v>
      </c>
      <c r="R3769">
        <v>71.147065999999995</v>
      </c>
      <c r="S3769" t="s">
        <v>18</v>
      </c>
      <c r="T3769">
        <v>-1.34387E-2</v>
      </c>
      <c r="U3769">
        <v>-1.2305E-2</v>
      </c>
      <c r="V3769">
        <v>-9.9422999999999994E-3</v>
      </c>
      <c r="W3769">
        <v>-8.3058999999999997E-3</v>
      </c>
      <c r="X3769">
        <v>-6.6695000000000001E-3</v>
      </c>
      <c r="Y3769">
        <v>-4.3068999999999998E-3</v>
      </c>
      <c r="Z3769">
        <v>-3.1732000000000002E-3</v>
      </c>
      <c r="AA3769">
        <v>-1.3983300000000001E-2</v>
      </c>
    </row>
    <row r="3770" spans="1:27" x14ac:dyDescent="0.2">
      <c r="A3770" t="s">
        <v>9102</v>
      </c>
      <c r="B3770" t="s">
        <v>35</v>
      </c>
      <c r="C3770" t="s">
        <v>958</v>
      </c>
      <c r="D3770" t="s">
        <v>29</v>
      </c>
      <c r="E3770" t="s">
        <v>20</v>
      </c>
      <c r="F3770">
        <v>1</v>
      </c>
      <c r="G3770">
        <v>12797</v>
      </c>
      <c r="H3770">
        <v>19282</v>
      </c>
      <c r="I3770">
        <v>0.53079699999999996</v>
      </c>
      <c r="J3770">
        <v>0.52579500000000001</v>
      </c>
      <c r="K3770">
        <v>-5.0020999999999998E-3</v>
      </c>
      <c r="L3770">
        <v>4.4701000000000003E-3</v>
      </c>
      <c r="M3770">
        <v>2.3513000000000002E-3</v>
      </c>
      <c r="N3770">
        <v>-1.2355400000000001E-2</v>
      </c>
      <c r="O3770">
        <v>10331.07</v>
      </c>
      <c r="P3770">
        <v>0.80730420000000003</v>
      </c>
      <c r="Q3770">
        <v>67.344391000000002</v>
      </c>
      <c r="R3770">
        <v>71.164529999999999</v>
      </c>
      <c r="S3770" t="s">
        <v>18</v>
      </c>
      <c r="T3770">
        <v>-1.23547E-2</v>
      </c>
      <c r="U3770">
        <v>-1.0730699999999999E-2</v>
      </c>
      <c r="V3770">
        <v>-7.3461999999999998E-3</v>
      </c>
      <c r="W3770">
        <v>-5.0020999999999998E-3</v>
      </c>
      <c r="X3770">
        <v>-2.6578999999999999E-3</v>
      </c>
      <c r="Y3770">
        <v>7.2659999999999999E-4</v>
      </c>
      <c r="Z3770">
        <v>2.3506E-3</v>
      </c>
      <c r="AA3770">
        <v>-9.5133000000000006E-3</v>
      </c>
    </row>
    <row r="3771" spans="1:27" x14ac:dyDescent="0.2">
      <c r="A3771" t="s">
        <v>9103</v>
      </c>
      <c r="B3771" t="s">
        <v>35</v>
      </c>
      <c r="C3771" t="s">
        <v>958</v>
      </c>
      <c r="D3771" t="s">
        <v>29</v>
      </c>
      <c r="E3771" t="s">
        <v>20</v>
      </c>
      <c r="F3771">
        <v>2</v>
      </c>
      <c r="G3771">
        <v>12797</v>
      </c>
      <c r="H3771">
        <v>19282</v>
      </c>
      <c r="I3771">
        <v>0.48002660000000003</v>
      </c>
      <c r="J3771">
        <v>0.47195720000000002</v>
      </c>
      <c r="K3771">
        <v>-8.0693999999999991E-3</v>
      </c>
      <c r="L3771">
        <v>4.2710999999999999E-3</v>
      </c>
      <c r="M3771">
        <v>-1.0434000000000001E-3</v>
      </c>
      <c r="N3771">
        <v>-1.5095300000000001E-2</v>
      </c>
      <c r="O3771">
        <v>10331.07</v>
      </c>
      <c r="P3771">
        <v>0.80730420000000003</v>
      </c>
      <c r="Q3771">
        <v>66.952743999999996</v>
      </c>
      <c r="R3771">
        <v>71.164529999999999</v>
      </c>
      <c r="S3771" t="s">
        <v>18</v>
      </c>
      <c r="T3771">
        <v>-1.5094700000000001E-2</v>
      </c>
      <c r="U3771">
        <v>-1.3542999999999999E-2</v>
      </c>
      <c r="V3771">
        <v>-1.03091E-2</v>
      </c>
      <c r="W3771">
        <v>-8.0693999999999991E-3</v>
      </c>
      <c r="X3771">
        <v>-5.8295999999999999E-3</v>
      </c>
      <c r="Y3771">
        <v>-2.5958000000000001E-3</v>
      </c>
      <c r="Z3771">
        <v>-1.0441000000000001E-3</v>
      </c>
      <c r="AA3771">
        <v>-1.70977E-2</v>
      </c>
    </row>
    <row r="3772" spans="1:27" x14ac:dyDescent="0.2">
      <c r="A3772" t="s">
        <v>9104</v>
      </c>
      <c r="B3772" t="s">
        <v>35</v>
      </c>
      <c r="C3772" t="s">
        <v>958</v>
      </c>
      <c r="D3772" t="s">
        <v>29</v>
      </c>
      <c r="E3772" t="s">
        <v>20</v>
      </c>
      <c r="F3772">
        <v>3</v>
      </c>
      <c r="G3772">
        <v>12797</v>
      </c>
      <c r="H3772">
        <v>19282</v>
      </c>
      <c r="I3772">
        <v>0.44442019999999999</v>
      </c>
      <c r="J3772">
        <v>0.4364403</v>
      </c>
      <c r="K3772">
        <v>-7.9798999999999998E-3</v>
      </c>
      <c r="L3772">
        <v>3.7924E-3</v>
      </c>
      <c r="M3772">
        <v>-1.7415E-3</v>
      </c>
      <c r="N3772">
        <v>-1.4218400000000001E-2</v>
      </c>
      <c r="O3772">
        <v>10331.07</v>
      </c>
      <c r="P3772">
        <v>0.80730420000000003</v>
      </c>
      <c r="Q3772">
        <v>66.879587000000001</v>
      </c>
      <c r="R3772">
        <v>71.164529999999999</v>
      </c>
      <c r="S3772" t="s">
        <v>18</v>
      </c>
      <c r="T3772">
        <v>-1.4217799999999999E-2</v>
      </c>
      <c r="U3772">
        <v>-1.2840000000000001E-2</v>
      </c>
      <c r="V3772">
        <v>-9.9687000000000005E-3</v>
      </c>
      <c r="W3772">
        <v>-7.9798999999999998E-3</v>
      </c>
      <c r="X3772">
        <v>-5.9912000000000003E-3</v>
      </c>
      <c r="Y3772">
        <v>-3.1197999999999998E-3</v>
      </c>
      <c r="Z3772">
        <v>-1.7420999999999999E-3</v>
      </c>
      <c r="AA3772">
        <v>-1.8284100000000001E-2</v>
      </c>
    </row>
    <row r="3773" spans="1:27" x14ac:dyDescent="0.2">
      <c r="A3773" t="s">
        <v>9105</v>
      </c>
      <c r="B3773" t="s">
        <v>35</v>
      </c>
      <c r="C3773" t="s">
        <v>958</v>
      </c>
      <c r="D3773" t="s">
        <v>29</v>
      </c>
      <c r="E3773" t="s">
        <v>20</v>
      </c>
      <c r="F3773">
        <v>4</v>
      </c>
      <c r="G3773">
        <v>12797</v>
      </c>
      <c r="H3773">
        <v>19282</v>
      </c>
      <c r="I3773">
        <v>0.42016510000000001</v>
      </c>
      <c r="J3773">
        <v>0.41439379999999998</v>
      </c>
      <c r="K3773">
        <v>-5.7714000000000003E-3</v>
      </c>
      <c r="L3773">
        <v>3.4594999999999999E-3</v>
      </c>
      <c r="M3773">
        <v>-8.0500000000000005E-5</v>
      </c>
      <c r="N3773">
        <v>-1.1462200000000001E-2</v>
      </c>
      <c r="O3773">
        <v>10331.07</v>
      </c>
      <c r="P3773">
        <v>0.80730420000000003</v>
      </c>
      <c r="Q3773">
        <v>67.081249999999997</v>
      </c>
      <c r="R3773">
        <v>71.164529999999999</v>
      </c>
      <c r="S3773" t="s">
        <v>18</v>
      </c>
      <c r="T3773">
        <v>-1.14617E-2</v>
      </c>
      <c r="U3773">
        <v>-1.0204899999999999E-2</v>
      </c>
      <c r="V3773">
        <v>-7.5855000000000002E-3</v>
      </c>
      <c r="W3773">
        <v>-5.7714000000000003E-3</v>
      </c>
      <c r="X3773">
        <v>-3.9572000000000001E-3</v>
      </c>
      <c r="Y3773">
        <v>-1.3378000000000001E-3</v>
      </c>
      <c r="Z3773">
        <v>-8.1000000000000004E-5</v>
      </c>
      <c r="AA3773">
        <v>-1.3927200000000001E-2</v>
      </c>
    </row>
    <row r="3774" spans="1:27" x14ac:dyDescent="0.2">
      <c r="A3774" t="s">
        <v>9106</v>
      </c>
      <c r="B3774" t="s">
        <v>35</v>
      </c>
      <c r="C3774" t="s">
        <v>958</v>
      </c>
      <c r="D3774" t="s">
        <v>29</v>
      </c>
      <c r="E3774" t="s">
        <v>20</v>
      </c>
      <c r="F3774">
        <v>5</v>
      </c>
      <c r="G3774">
        <v>12797</v>
      </c>
      <c r="H3774">
        <v>19282</v>
      </c>
      <c r="I3774">
        <v>0.41113149999999998</v>
      </c>
      <c r="J3774">
        <v>0.40273940000000003</v>
      </c>
      <c r="K3774">
        <v>-8.3920999999999996E-3</v>
      </c>
      <c r="L3774">
        <v>3.2219000000000002E-3</v>
      </c>
      <c r="M3774">
        <v>-3.0921E-3</v>
      </c>
      <c r="N3774">
        <v>-1.3691999999999999E-2</v>
      </c>
      <c r="O3774">
        <v>10331.07</v>
      </c>
      <c r="P3774">
        <v>0.80730420000000003</v>
      </c>
      <c r="Q3774">
        <v>66.862454</v>
      </c>
      <c r="R3774">
        <v>71.164529999999999</v>
      </c>
      <c r="S3774" t="s">
        <v>18</v>
      </c>
      <c r="T3774">
        <v>-1.36916E-2</v>
      </c>
      <c r="U3774">
        <v>-1.25211E-2</v>
      </c>
      <c r="V3774">
        <v>-1.00816E-2</v>
      </c>
      <c r="W3774">
        <v>-8.3920999999999996E-3</v>
      </c>
      <c r="X3774">
        <v>-6.7026000000000004E-3</v>
      </c>
      <c r="Y3774">
        <v>-4.2630999999999997E-3</v>
      </c>
      <c r="Z3774">
        <v>-3.0926E-3</v>
      </c>
      <c r="AA3774">
        <v>-2.0837499999999998E-2</v>
      </c>
    </row>
    <row r="3775" spans="1:27" x14ac:dyDescent="0.2">
      <c r="A3775" t="s">
        <v>9107</v>
      </c>
      <c r="B3775" t="s">
        <v>35</v>
      </c>
      <c r="C3775" t="s">
        <v>958</v>
      </c>
      <c r="D3775" t="s">
        <v>29</v>
      </c>
      <c r="E3775" t="s">
        <v>20</v>
      </c>
      <c r="F3775">
        <v>6</v>
      </c>
      <c r="G3775">
        <v>12797</v>
      </c>
      <c r="H3775">
        <v>19282</v>
      </c>
      <c r="I3775">
        <v>0.41710000000000003</v>
      </c>
      <c r="J3775">
        <v>0.40340350000000003</v>
      </c>
      <c r="K3775">
        <v>-1.36965E-2</v>
      </c>
      <c r="L3775">
        <v>3.1513999999999999E-3</v>
      </c>
      <c r="M3775">
        <v>-8.5123999999999998E-3</v>
      </c>
      <c r="N3775">
        <v>-1.8880600000000001E-2</v>
      </c>
      <c r="O3775">
        <v>10331.07</v>
      </c>
      <c r="P3775">
        <v>0.80730420000000003</v>
      </c>
      <c r="Q3775">
        <v>66.803026000000003</v>
      </c>
      <c r="R3775">
        <v>71.164529999999999</v>
      </c>
      <c r="S3775" t="s">
        <v>18</v>
      </c>
      <c r="T3775">
        <v>-1.88802E-2</v>
      </c>
      <c r="U3775">
        <v>-1.7735299999999999E-2</v>
      </c>
      <c r="V3775">
        <v>-1.5349099999999999E-2</v>
      </c>
      <c r="W3775">
        <v>-1.36965E-2</v>
      </c>
      <c r="X3775">
        <v>-1.20439E-2</v>
      </c>
      <c r="Y3775">
        <v>-9.6577999999999994E-3</v>
      </c>
      <c r="Z3775">
        <v>-8.5129000000000003E-3</v>
      </c>
      <c r="AA3775">
        <v>-3.3952400000000001E-2</v>
      </c>
    </row>
    <row r="3776" spans="1:27" x14ac:dyDescent="0.2">
      <c r="A3776" t="s">
        <v>9108</v>
      </c>
      <c r="B3776" t="s">
        <v>35</v>
      </c>
      <c r="C3776" t="s">
        <v>958</v>
      </c>
      <c r="D3776" t="s">
        <v>29</v>
      </c>
      <c r="E3776" t="s">
        <v>20</v>
      </c>
      <c r="F3776">
        <v>7</v>
      </c>
      <c r="G3776">
        <v>12797</v>
      </c>
      <c r="H3776">
        <v>19282</v>
      </c>
      <c r="I3776">
        <v>0.43360460000000001</v>
      </c>
      <c r="J3776">
        <v>0.42304019999999998</v>
      </c>
      <c r="K3776">
        <v>-1.05644E-2</v>
      </c>
      <c r="L3776">
        <v>3.2073000000000002E-3</v>
      </c>
      <c r="M3776">
        <v>-5.2884000000000004E-3</v>
      </c>
      <c r="N3776">
        <v>-1.5840400000000001E-2</v>
      </c>
      <c r="O3776">
        <v>10331.07</v>
      </c>
      <c r="P3776">
        <v>0.80730420000000003</v>
      </c>
      <c r="Q3776">
        <v>66.631750999999994</v>
      </c>
      <c r="R3776">
        <v>71.164529999999999</v>
      </c>
      <c r="S3776" t="s">
        <v>18</v>
      </c>
      <c r="T3776">
        <v>-1.584E-2</v>
      </c>
      <c r="U3776">
        <v>-1.46748E-2</v>
      </c>
      <c r="V3776">
        <v>-1.22463E-2</v>
      </c>
      <c r="W3776">
        <v>-1.05644E-2</v>
      </c>
      <c r="X3776">
        <v>-8.8824999999999998E-3</v>
      </c>
      <c r="Y3776">
        <v>-6.4540999999999999E-3</v>
      </c>
      <c r="Z3776">
        <v>-5.2889E-3</v>
      </c>
      <c r="AA3776">
        <v>-2.4972600000000001E-2</v>
      </c>
    </row>
    <row r="3777" spans="1:27" x14ac:dyDescent="0.2">
      <c r="A3777" t="s">
        <v>9109</v>
      </c>
      <c r="B3777" t="s">
        <v>35</v>
      </c>
      <c r="C3777" t="s">
        <v>958</v>
      </c>
      <c r="D3777" t="s">
        <v>29</v>
      </c>
      <c r="E3777" t="s">
        <v>20</v>
      </c>
      <c r="F3777">
        <v>8</v>
      </c>
      <c r="G3777">
        <v>12797</v>
      </c>
      <c r="H3777">
        <v>19282</v>
      </c>
      <c r="I3777">
        <v>0.47400360000000002</v>
      </c>
      <c r="J3777">
        <v>0.46739799999999998</v>
      </c>
      <c r="K3777">
        <v>-6.6055999999999997E-3</v>
      </c>
      <c r="L3777">
        <v>3.3949000000000002E-3</v>
      </c>
      <c r="M3777">
        <v>-1.021E-3</v>
      </c>
      <c r="N3777">
        <v>-1.2190299999999999E-2</v>
      </c>
      <c r="O3777">
        <v>10331.07</v>
      </c>
      <c r="P3777">
        <v>0.80730420000000003</v>
      </c>
      <c r="Q3777">
        <v>66.752163999999993</v>
      </c>
      <c r="R3777">
        <v>71.164529999999999</v>
      </c>
      <c r="S3777" t="s">
        <v>18</v>
      </c>
      <c r="T3777">
        <v>-1.2189800000000001E-2</v>
      </c>
      <c r="U3777">
        <v>-1.09564E-2</v>
      </c>
      <c r="V3777">
        <v>-8.3859E-3</v>
      </c>
      <c r="W3777">
        <v>-6.6055999999999997E-3</v>
      </c>
      <c r="X3777">
        <v>-4.8253000000000002E-3</v>
      </c>
      <c r="Y3777">
        <v>-2.2548999999999998E-3</v>
      </c>
      <c r="Z3777">
        <v>-1.0215000000000001E-3</v>
      </c>
      <c r="AA3777">
        <v>-1.4132799999999999E-2</v>
      </c>
    </row>
    <row r="3778" spans="1:27" x14ac:dyDescent="0.2">
      <c r="A3778" t="s">
        <v>9110</v>
      </c>
      <c r="B3778" t="s">
        <v>35</v>
      </c>
      <c r="C3778" t="s">
        <v>958</v>
      </c>
      <c r="D3778" t="s">
        <v>29</v>
      </c>
      <c r="E3778" t="s">
        <v>20</v>
      </c>
      <c r="F3778">
        <v>9</v>
      </c>
      <c r="G3778">
        <v>12797</v>
      </c>
      <c r="H3778">
        <v>19282</v>
      </c>
      <c r="I3778">
        <v>0.53376769999999996</v>
      </c>
      <c r="J3778">
        <v>0.52460620000000002</v>
      </c>
      <c r="K3778">
        <v>-9.1614999999999995E-3</v>
      </c>
      <c r="L3778">
        <v>3.7261E-3</v>
      </c>
      <c r="M3778">
        <v>-3.0322000000000001E-3</v>
      </c>
      <c r="N3778">
        <v>-1.52909E-2</v>
      </c>
      <c r="O3778">
        <v>10331.07</v>
      </c>
      <c r="P3778">
        <v>0.80730420000000003</v>
      </c>
      <c r="Q3778">
        <v>68.012296000000006</v>
      </c>
      <c r="R3778">
        <v>71.164529999999999</v>
      </c>
      <c r="S3778" t="s">
        <v>18</v>
      </c>
      <c r="T3778">
        <v>-1.5290400000000001E-2</v>
      </c>
      <c r="U3778">
        <v>-1.39367E-2</v>
      </c>
      <c r="V3778">
        <v>-1.11155E-2</v>
      </c>
      <c r="W3778">
        <v>-9.1614999999999995E-3</v>
      </c>
      <c r="X3778">
        <v>-7.2075999999999998E-3</v>
      </c>
      <c r="Y3778">
        <v>-4.3864000000000004E-3</v>
      </c>
      <c r="Z3778">
        <v>-3.0327000000000002E-3</v>
      </c>
      <c r="AA3778">
        <v>-1.7463599999999999E-2</v>
      </c>
    </row>
    <row r="3779" spans="1:27" x14ac:dyDescent="0.2">
      <c r="A3779" t="s">
        <v>9111</v>
      </c>
      <c r="B3779" t="s">
        <v>35</v>
      </c>
      <c r="C3779" t="s">
        <v>958</v>
      </c>
      <c r="D3779" t="s">
        <v>29</v>
      </c>
      <c r="E3779" t="s">
        <v>20</v>
      </c>
      <c r="F3779">
        <v>10</v>
      </c>
      <c r="G3779">
        <v>12797</v>
      </c>
      <c r="H3779">
        <v>19282</v>
      </c>
      <c r="I3779">
        <v>0.58151569999999997</v>
      </c>
      <c r="J3779">
        <v>0.57642320000000002</v>
      </c>
      <c r="K3779">
        <v>-5.0924999999999998E-3</v>
      </c>
      <c r="L3779">
        <v>3.9879E-3</v>
      </c>
      <c r="M3779">
        <v>1.4677E-3</v>
      </c>
      <c r="N3779">
        <v>-1.1652600000000001E-2</v>
      </c>
      <c r="O3779">
        <v>10331.07</v>
      </c>
      <c r="P3779">
        <v>0.80730420000000003</v>
      </c>
      <c r="Q3779">
        <v>70.274304999999998</v>
      </c>
      <c r="R3779">
        <v>71.164529999999999</v>
      </c>
      <c r="S3779" t="s">
        <v>18</v>
      </c>
      <c r="T3779">
        <v>-1.1651999999999999E-2</v>
      </c>
      <c r="U3779">
        <v>-1.0203200000000001E-2</v>
      </c>
      <c r="V3779">
        <v>-7.1837999999999997E-3</v>
      </c>
      <c r="W3779">
        <v>-5.0924999999999998E-3</v>
      </c>
      <c r="X3779">
        <v>-3.0011999999999999E-3</v>
      </c>
      <c r="Y3779">
        <v>1.8300000000000001E-5</v>
      </c>
      <c r="Z3779">
        <v>1.4671E-3</v>
      </c>
      <c r="AA3779">
        <v>-8.8345999999999997E-3</v>
      </c>
    </row>
    <row r="3780" spans="1:27" x14ac:dyDescent="0.2">
      <c r="A3780" t="s">
        <v>9112</v>
      </c>
      <c r="B3780" t="s">
        <v>35</v>
      </c>
      <c r="C3780" t="s">
        <v>958</v>
      </c>
      <c r="D3780" t="s">
        <v>29</v>
      </c>
      <c r="E3780" t="s">
        <v>20</v>
      </c>
      <c r="F3780">
        <v>11</v>
      </c>
      <c r="G3780">
        <v>12797</v>
      </c>
      <c r="H3780">
        <v>19282</v>
      </c>
      <c r="I3780">
        <v>0.62907380000000002</v>
      </c>
      <c r="J3780">
        <v>0.62045969999999995</v>
      </c>
      <c r="K3780">
        <v>-8.6140999999999995E-3</v>
      </c>
      <c r="L3780">
        <v>4.3698000000000001E-3</v>
      </c>
      <c r="M3780">
        <v>-1.4258000000000001E-3</v>
      </c>
      <c r="N3780">
        <v>-1.5802400000000001E-2</v>
      </c>
      <c r="O3780">
        <v>10331.07</v>
      </c>
      <c r="P3780">
        <v>0.80730420000000003</v>
      </c>
      <c r="Q3780">
        <v>73.436049999999994</v>
      </c>
      <c r="R3780">
        <v>71.164529999999999</v>
      </c>
      <c r="S3780" t="s">
        <v>18</v>
      </c>
      <c r="T3780">
        <v>-1.5801699999999998E-2</v>
      </c>
      <c r="U3780">
        <v>-1.42142E-2</v>
      </c>
      <c r="V3780">
        <v>-1.09056E-2</v>
      </c>
      <c r="W3780">
        <v>-8.6140999999999995E-3</v>
      </c>
      <c r="X3780">
        <v>-6.3226000000000003E-3</v>
      </c>
      <c r="Y3780">
        <v>-3.0140000000000002E-3</v>
      </c>
      <c r="Z3780">
        <v>-1.4265E-3</v>
      </c>
      <c r="AA3780">
        <v>-1.3883400000000001E-2</v>
      </c>
    </row>
    <row r="3781" spans="1:27" x14ac:dyDescent="0.2">
      <c r="A3781" t="s">
        <v>9113</v>
      </c>
      <c r="B3781" t="s">
        <v>35</v>
      </c>
      <c r="C3781" t="s">
        <v>958</v>
      </c>
      <c r="D3781" t="s">
        <v>29</v>
      </c>
      <c r="E3781" t="s">
        <v>20</v>
      </c>
      <c r="F3781">
        <v>12</v>
      </c>
      <c r="G3781">
        <v>12797</v>
      </c>
      <c r="H3781">
        <v>19282</v>
      </c>
      <c r="I3781">
        <v>0.66899169999999997</v>
      </c>
      <c r="J3781">
        <v>0.65840790000000005</v>
      </c>
      <c r="K3781">
        <v>-1.0583800000000001E-2</v>
      </c>
      <c r="L3781">
        <v>4.7590999999999996E-3</v>
      </c>
      <c r="M3781">
        <v>-2.7550000000000001E-3</v>
      </c>
      <c r="N3781">
        <v>-1.8412600000000001E-2</v>
      </c>
      <c r="O3781">
        <v>10331.07</v>
      </c>
      <c r="P3781">
        <v>0.80730420000000003</v>
      </c>
      <c r="Q3781">
        <v>76.098783999999995</v>
      </c>
      <c r="R3781">
        <v>71.164529999999999</v>
      </c>
      <c r="S3781" t="s">
        <v>18</v>
      </c>
      <c r="T3781">
        <v>-1.8411899999999998E-2</v>
      </c>
      <c r="U3781">
        <v>-1.6682900000000001E-2</v>
      </c>
      <c r="V3781">
        <v>-1.3079500000000001E-2</v>
      </c>
      <c r="W3781">
        <v>-1.0583800000000001E-2</v>
      </c>
      <c r="X3781">
        <v>-8.0881000000000008E-3</v>
      </c>
      <c r="Y3781">
        <v>-4.4847000000000003E-3</v>
      </c>
      <c r="Z3781">
        <v>-2.7556999999999998E-3</v>
      </c>
      <c r="AA3781">
        <v>-1.60748E-2</v>
      </c>
    </row>
    <row r="3782" spans="1:27" x14ac:dyDescent="0.2">
      <c r="A3782" t="s">
        <v>9114</v>
      </c>
      <c r="B3782" t="s">
        <v>35</v>
      </c>
      <c r="C3782" t="s">
        <v>958</v>
      </c>
      <c r="D3782" t="s">
        <v>29</v>
      </c>
      <c r="E3782" t="s">
        <v>20</v>
      </c>
      <c r="F3782">
        <v>13</v>
      </c>
      <c r="G3782">
        <v>12797</v>
      </c>
      <c r="H3782">
        <v>19282</v>
      </c>
      <c r="I3782">
        <v>0.70035239999999999</v>
      </c>
      <c r="J3782">
        <v>0.69438610000000001</v>
      </c>
      <c r="K3782">
        <v>-5.9662999999999999E-3</v>
      </c>
      <c r="L3782">
        <v>5.0787999999999996E-3</v>
      </c>
      <c r="M3782">
        <v>2.3882999999999999E-3</v>
      </c>
      <c r="N3782">
        <v>-1.4321E-2</v>
      </c>
      <c r="O3782">
        <v>10331.07</v>
      </c>
      <c r="P3782">
        <v>0.80730420000000003</v>
      </c>
      <c r="Q3782">
        <v>77.181827999999996</v>
      </c>
      <c r="R3782">
        <v>71.164529999999999</v>
      </c>
      <c r="S3782" t="s">
        <v>18</v>
      </c>
      <c r="T3782">
        <v>-1.43202E-2</v>
      </c>
      <c r="U3782">
        <v>-1.2475099999999999E-2</v>
      </c>
      <c r="V3782">
        <v>-8.6297000000000006E-3</v>
      </c>
      <c r="W3782">
        <v>-5.9662999999999999E-3</v>
      </c>
      <c r="X3782">
        <v>-3.3029999999999999E-3</v>
      </c>
      <c r="Y3782">
        <v>5.4239999999999996E-4</v>
      </c>
      <c r="Z3782">
        <v>2.3874999999999999E-3</v>
      </c>
      <c r="AA3782">
        <v>-8.5923000000000006E-3</v>
      </c>
    </row>
    <row r="3783" spans="1:27" x14ac:dyDescent="0.2">
      <c r="A3783" t="s">
        <v>9115</v>
      </c>
      <c r="B3783" t="s">
        <v>35</v>
      </c>
      <c r="C3783" t="s">
        <v>958</v>
      </c>
      <c r="D3783" t="s">
        <v>29</v>
      </c>
      <c r="E3783" t="s">
        <v>20</v>
      </c>
      <c r="F3783">
        <v>14</v>
      </c>
      <c r="G3783">
        <v>12797</v>
      </c>
      <c r="H3783">
        <v>19282</v>
      </c>
      <c r="I3783">
        <v>0.72953789999999996</v>
      </c>
      <c r="J3783">
        <v>0.72398039999999997</v>
      </c>
      <c r="K3783">
        <v>-5.5574999999999999E-3</v>
      </c>
      <c r="L3783">
        <v>5.3128000000000003E-3</v>
      </c>
      <c r="M3783">
        <v>3.1819999999999999E-3</v>
      </c>
      <c r="N3783">
        <v>-1.4297000000000001E-2</v>
      </c>
      <c r="O3783">
        <v>10331.07</v>
      </c>
      <c r="P3783">
        <v>0.80730420000000003</v>
      </c>
      <c r="Q3783">
        <v>77.761033999999995</v>
      </c>
      <c r="R3783">
        <v>71.164529999999999</v>
      </c>
      <c r="S3783" t="s">
        <v>18</v>
      </c>
      <c r="T3783">
        <v>-1.42962E-2</v>
      </c>
      <c r="U3783">
        <v>-1.23661E-2</v>
      </c>
      <c r="V3783">
        <v>-8.3435000000000002E-3</v>
      </c>
      <c r="W3783">
        <v>-5.5574999999999999E-3</v>
      </c>
      <c r="X3783" s="1">
        <v>-2.7715000000000001E-3</v>
      </c>
      <c r="Y3783">
        <v>1.2511E-3</v>
      </c>
      <c r="Z3783">
        <v>3.1811999999999999E-3</v>
      </c>
      <c r="AA3783">
        <v>-7.6762999999999996E-3</v>
      </c>
    </row>
    <row r="3784" spans="1:27" x14ac:dyDescent="0.2">
      <c r="A3784" t="s">
        <v>9116</v>
      </c>
      <c r="B3784" t="s">
        <v>35</v>
      </c>
      <c r="C3784" t="s">
        <v>958</v>
      </c>
      <c r="D3784" t="s">
        <v>29</v>
      </c>
      <c r="E3784" t="s">
        <v>20</v>
      </c>
      <c r="F3784">
        <v>15</v>
      </c>
      <c r="G3784">
        <v>12797</v>
      </c>
      <c r="H3784">
        <v>19282</v>
      </c>
      <c r="I3784">
        <v>0.74642090000000005</v>
      </c>
      <c r="J3784">
        <v>0.74656350000000005</v>
      </c>
      <c r="K3784">
        <v>1.426E-4</v>
      </c>
      <c r="L3784">
        <v>5.6496999999999997E-3</v>
      </c>
      <c r="M3784">
        <v>9.4362999999999999E-3</v>
      </c>
      <c r="N3784">
        <v>-9.1512E-3</v>
      </c>
      <c r="O3784">
        <v>10331.07</v>
      </c>
      <c r="P3784">
        <v>0.80730420000000003</v>
      </c>
      <c r="Q3784">
        <v>77.604439999999997</v>
      </c>
      <c r="R3784">
        <v>71.164529999999999</v>
      </c>
      <c r="S3784" t="s">
        <v>18</v>
      </c>
      <c r="T3784">
        <v>-9.1503000000000001E-3</v>
      </c>
      <c r="U3784">
        <v>-7.0977999999999996E-3</v>
      </c>
      <c r="V3784">
        <v>-2.8200999999999999E-3</v>
      </c>
      <c r="W3784">
        <v>1.426E-4</v>
      </c>
      <c r="X3784">
        <v>3.1053000000000001E-3</v>
      </c>
      <c r="Y3784">
        <v>7.3829999999999998E-3</v>
      </c>
      <c r="Z3784">
        <v>9.4354999999999994E-3</v>
      </c>
      <c r="AA3784">
        <v>1.9100000000000001E-4</v>
      </c>
    </row>
    <row r="3785" spans="1:27" x14ac:dyDescent="0.2">
      <c r="A3785" t="s">
        <v>9117</v>
      </c>
      <c r="B3785" t="s">
        <v>35</v>
      </c>
      <c r="C3785" t="s">
        <v>958</v>
      </c>
      <c r="D3785" t="s">
        <v>29</v>
      </c>
      <c r="E3785" t="s">
        <v>20</v>
      </c>
      <c r="F3785">
        <v>16</v>
      </c>
      <c r="G3785">
        <v>12797</v>
      </c>
      <c r="H3785">
        <v>19282</v>
      </c>
      <c r="I3785">
        <v>0.76655059999999997</v>
      </c>
      <c r="J3785">
        <v>0.76956250000000004</v>
      </c>
      <c r="K3785">
        <v>3.0119999999999999E-3</v>
      </c>
      <c r="L3785">
        <v>5.9480000000000002E-3</v>
      </c>
      <c r="M3785">
        <v>1.2796399999999999E-2</v>
      </c>
      <c r="N3785">
        <v>-6.7723999999999996E-3</v>
      </c>
      <c r="O3785">
        <v>10331.07</v>
      </c>
      <c r="P3785">
        <v>0.80730420000000003</v>
      </c>
      <c r="Q3785">
        <v>77.422854000000001</v>
      </c>
      <c r="R3785">
        <v>71.164529999999999</v>
      </c>
      <c r="S3785" t="s">
        <v>18</v>
      </c>
      <c r="T3785">
        <v>-6.7716E-3</v>
      </c>
      <c r="U3785">
        <v>-4.6106999999999997E-3</v>
      </c>
      <c r="V3785">
        <v>-1.071E-4</v>
      </c>
      <c r="W3785">
        <v>3.0119999999999999E-3</v>
      </c>
      <c r="X3785">
        <v>6.1310999999999996E-3</v>
      </c>
      <c r="Y3785">
        <v>1.0634599999999999E-2</v>
      </c>
      <c r="Z3785">
        <v>1.27955E-2</v>
      </c>
      <c r="AA3785">
        <v>3.9138999999999997E-3</v>
      </c>
    </row>
    <row r="3786" spans="1:27" x14ac:dyDescent="0.2">
      <c r="A3786" t="s">
        <v>9118</v>
      </c>
      <c r="B3786" t="s">
        <v>35</v>
      </c>
      <c r="C3786" t="s">
        <v>958</v>
      </c>
      <c r="D3786" t="s">
        <v>29</v>
      </c>
      <c r="E3786" t="s">
        <v>20</v>
      </c>
      <c r="F3786">
        <v>17</v>
      </c>
      <c r="G3786">
        <v>12797</v>
      </c>
      <c r="H3786">
        <v>19282</v>
      </c>
      <c r="I3786">
        <v>0.77218010000000004</v>
      </c>
      <c r="J3786">
        <v>0.78380209999999995</v>
      </c>
      <c r="K3786">
        <v>1.1622E-2</v>
      </c>
      <c r="L3786">
        <v>6.1181999999999999E-3</v>
      </c>
      <c r="M3786">
        <v>2.1686500000000001E-2</v>
      </c>
      <c r="N3786">
        <v>1.5575999999999999E-3</v>
      </c>
      <c r="O3786">
        <v>10331.07</v>
      </c>
      <c r="P3786">
        <v>0.80730420000000003</v>
      </c>
      <c r="Q3786">
        <v>76.698048999999997</v>
      </c>
      <c r="R3786">
        <v>71.164529999999999</v>
      </c>
      <c r="S3786" t="s">
        <v>19</v>
      </c>
      <c r="T3786">
        <v>1.5583999999999999E-3</v>
      </c>
      <c r="U3786">
        <v>3.7812000000000002E-3</v>
      </c>
      <c r="V3786">
        <v>8.4136000000000002E-3</v>
      </c>
      <c r="W3786">
        <v>1.1622E-2</v>
      </c>
      <c r="X3786">
        <v>1.4830400000000001E-2</v>
      </c>
      <c r="Y3786">
        <v>1.9462900000000002E-2</v>
      </c>
      <c r="Z3786">
        <v>2.1685599999999999E-2</v>
      </c>
      <c r="AA3786">
        <v>1.48278E-2</v>
      </c>
    </row>
    <row r="3787" spans="1:27" x14ac:dyDescent="0.2">
      <c r="A3787" t="s">
        <v>9119</v>
      </c>
      <c r="B3787" t="s">
        <v>35</v>
      </c>
      <c r="C3787" t="s">
        <v>958</v>
      </c>
      <c r="D3787" t="s">
        <v>29</v>
      </c>
      <c r="E3787" t="s">
        <v>20</v>
      </c>
      <c r="F3787">
        <v>18</v>
      </c>
      <c r="G3787">
        <v>12797</v>
      </c>
      <c r="H3787">
        <v>19282</v>
      </c>
      <c r="I3787">
        <v>0.78605480000000005</v>
      </c>
      <c r="J3787">
        <v>0.79436099999999998</v>
      </c>
      <c r="K3787">
        <v>8.3061999999999997E-3</v>
      </c>
      <c r="L3787">
        <v>5.9829000000000002E-3</v>
      </c>
      <c r="M3787">
        <v>1.8148000000000001E-2</v>
      </c>
      <c r="N3787">
        <v>-1.5357000000000001E-3</v>
      </c>
      <c r="O3787">
        <v>10331.07</v>
      </c>
      <c r="P3787">
        <v>0.80730420000000003</v>
      </c>
      <c r="Q3787">
        <v>75.693766999999994</v>
      </c>
      <c r="R3787">
        <v>71.164529999999999</v>
      </c>
      <c r="S3787" t="s">
        <v>19</v>
      </c>
      <c r="T3787">
        <v>-1.5348E-3</v>
      </c>
      <c r="U3787">
        <v>6.3880000000000002E-4</v>
      </c>
      <c r="V3787">
        <v>5.1688000000000003E-3</v>
      </c>
      <c r="W3787">
        <v>8.3061999999999997E-3</v>
      </c>
      <c r="X3787">
        <v>1.14436E-2</v>
      </c>
      <c r="Y3787">
        <v>1.5973600000000001E-2</v>
      </c>
      <c r="Z3787">
        <v>1.8147199999999999E-2</v>
      </c>
      <c r="AA3787">
        <v>1.0456399999999999E-2</v>
      </c>
    </row>
    <row r="3788" spans="1:27" x14ac:dyDescent="0.2">
      <c r="A3788" t="s">
        <v>9120</v>
      </c>
      <c r="B3788" t="s">
        <v>35</v>
      </c>
      <c r="C3788" t="s">
        <v>958</v>
      </c>
      <c r="D3788" t="s">
        <v>29</v>
      </c>
      <c r="E3788" t="s">
        <v>20</v>
      </c>
      <c r="F3788">
        <v>19</v>
      </c>
      <c r="G3788">
        <v>12797</v>
      </c>
      <c r="H3788">
        <v>19282</v>
      </c>
      <c r="I3788">
        <v>0.77302309999999996</v>
      </c>
      <c r="J3788">
        <v>0.77801359999999997</v>
      </c>
      <c r="K3788">
        <v>4.9905000000000001E-3</v>
      </c>
      <c r="L3788">
        <v>5.6506000000000004E-3</v>
      </c>
      <c r="M3788">
        <v>1.42857E-2</v>
      </c>
      <c r="N3788">
        <v>-4.3048000000000001E-3</v>
      </c>
      <c r="O3788">
        <v>10331.07</v>
      </c>
      <c r="P3788">
        <v>0.80730420000000003</v>
      </c>
      <c r="Q3788">
        <v>74.246746000000002</v>
      </c>
      <c r="R3788">
        <v>71.164529999999999</v>
      </c>
      <c r="S3788" t="s">
        <v>19</v>
      </c>
      <c r="T3788">
        <v>-4.3039000000000003E-3</v>
      </c>
      <c r="U3788">
        <v>-2.2510999999999998E-3</v>
      </c>
      <c r="V3788">
        <v>2.0273000000000001E-3</v>
      </c>
      <c r="W3788">
        <v>4.9905000000000001E-3</v>
      </c>
      <c r="X3788">
        <v>7.9535999999999999E-3</v>
      </c>
      <c r="Y3788">
        <v>1.2232E-2</v>
      </c>
      <c r="Z3788">
        <v>1.42849E-2</v>
      </c>
      <c r="AA3788">
        <v>6.4143999999999998E-3</v>
      </c>
    </row>
    <row r="3789" spans="1:27" x14ac:dyDescent="0.2">
      <c r="A3789" t="s">
        <v>9121</v>
      </c>
      <c r="B3789" t="s">
        <v>35</v>
      </c>
      <c r="C3789" t="s">
        <v>958</v>
      </c>
      <c r="D3789" t="s">
        <v>29</v>
      </c>
      <c r="E3789" t="s">
        <v>20</v>
      </c>
      <c r="F3789">
        <v>20</v>
      </c>
      <c r="G3789">
        <v>12797</v>
      </c>
      <c r="H3789">
        <v>19282</v>
      </c>
      <c r="I3789">
        <v>0.77548569999999994</v>
      </c>
      <c r="J3789">
        <v>0.77904530000000005</v>
      </c>
      <c r="K3789">
        <v>3.5596E-3</v>
      </c>
      <c r="L3789">
        <v>5.2367999999999998E-3</v>
      </c>
      <c r="M3789">
        <v>1.21741E-2</v>
      </c>
      <c r="N3789">
        <v>-5.0547999999999999E-3</v>
      </c>
      <c r="O3789">
        <v>10331.07</v>
      </c>
      <c r="P3789">
        <v>0.80730420000000003</v>
      </c>
      <c r="Q3789">
        <v>71.958950000000002</v>
      </c>
      <c r="R3789">
        <v>71.164529999999999</v>
      </c>
      <c r="S3789" t="s">
        <v>19</v>
      </c>
      <c r="T3789">
        <v>-5.0540999999999997E-3</v>
      </c>
      <c r="U3789">
        <v>-3.1516000000000001E-3</v>
      </c>
      <c r="V3789">
        <v>8.1349999999999999E-4</v>
      </c>
      <c r="W3789">
        <v>3.5596E-3</v>
      </c>
      <c r="X3789">
        <v>6.3058000000000003E-3</v>
      </c>
      <c r="Y3789">
        <v>1.02708E-2</v>
      </c>
      <c r="Z3789">
        <v>1.21733E-2</v>
      </c>
      <c r="AA3789">
        <v>4.5691999999999998E-3</v>
      </c>
    </row>
    <row r="3790" spans="1:27" x14ac:dyDescent="0.2">
      <c r="A3790" t="s">
        <v>9122</v>
      </c>
      <c r="B3790" t="s">
        <v>35</v>
      </c>
      <c r="C3790" t="s">
        <v>958</v>
      </c>
      <c r="D3790" t="s">
        <v>29</v>
      </c>
      <c r="E3790" t="s">
        <v>20</v>
      </c>
      <c r="F3790">
        <v>21</v>
      </c>
      <c r="G3790">
        <v>12797</v>
      </c>
      <c r="H3790">
        <v>19282</v>
      </c>
      <c r="I3790">
        <v>0.80996749999999995</v>
      </c>
      <c r="J3790">
        <v>0.81367469999999997</v>
      </c>
      <c r="K3790">
        <v>3.7071999999999999E-3</v>
      </c>
      <c r="L3790">
        <v>5.1793999999999998E-3</v>
      </c>
      <c r="M3790">
        <v>1.2227399999999999E-2</v>
      </c>
      <c r="N3790">
        <v>-4.8129999999999996E-3</v>
      </c>
      <c r="O3790">
        <v>10331.07</v>
      </c>
      <c r="P3790">
        <v>0.80730420000000003</v>
      </c>
      <c r="Q3790">
        <v>69.749407000000005</v>
      </c>
      <c r="R3790">
        <v>71.164529999999999</v>
      </c>
      <c r="S3790" t="s">
        <v>19</v>
      </c>
      <c r="T3790">
        <v>-4.8122E-3</v>
      </c>
      <c r="U3790">
        <v>-2.9304999999999999E-3</v>
      </c>
      <c r="V3790">
        <v>9.9109999999999997E-4</v>
      </c>
      <c r="W3790">
        <v>3.7071999999999999E-3</v>
      </c>
      <c r="X3790">
        <v>6.4232999999999998E-3</v>
      </c>
      <c r="Y3790">
        <v>1.0344900000000001E-2</v>
      </c>
      <c r="Z3790">
        <v>1.2226600000000001E-2</v>
      </c>
      <c r="AA3790">
        <v>4.5561000000000004E-3</v>
      </c>
    </row>
    <row r="3791" spans="1:27" x14ac:dyDescent="0.2">
      <c r="A3791" t="s">
        <v>9123</v>
      </c>
      <c r="B3791" t="s">
        <v>35</v>
      </c>
      <c r="C3791" t="s">
        <v>958</v>
      </c>
      <c r="D3791" t="s">
        <v>29</v>
      </c>
      <c r="E3791" t="s">
        <v>20</v>
      </c>
      <c r="F3791">
        <v>22</v>
      </c>
      <c r="G3791">
        <v>12797</v>
      </c>
      <c r="H3791">
        <v>19282</v>
      </c>
      <c r="I3791">
        <v>0.7843793</v>
      </c>
      <c r="J3791">
        <v>0.78132939999999995</v>
      </c>
      <c r="K3791">
        <v>-3.0498999999999999E-3</v>
      </c>
      <c r="L3791">
        <v>4.9173000000000003E-3</v>
      </c>
      <c r="M3791">
        <v>5.0391000000000003E-3</v>
      </c>
      <c r="N3791">
        <v>-1.11389E-2</v>
      </c>
      <c r="O3791">
        <v>10331.07</v>
      </c>
      <c r="P3791">
        <v>0.80730420000000003</v>
      </c>
      <c r="Q3791">
        <v>68.930811000000006</v>
      </c>
      <c r="R3791">
        <v>71.164529999999999</v>
      </c>
      <c r="S3791" t="s">
        <v>18</v>
      </c>
      <c r="T3791">
        <v>-1.1138199999999999E-2</v>
      </c>
      <c r="U3791">
        <v>-9.3516999999999992E-3</v>
      </c>
      <c r="V3791">
        <v>-5.6286000000000001E-3</v>
      </c>
      <c r="W3791">
        <v>-3.0498999999999999E-3</v>
      </c>
      <c r="X3791">
        <v>-4.7120000000000002E-4</v>
      </c>
      <c r="Y3791">
        <v>3.2518999999999998E-3</v>
      </c>
      <c r="Z3791">
        <v>5.0384000000000002E-3</v>
      </c>
      <c r="AA3791">
        <v>-3.9034999999999999E-3</v>
      </c>
    </row>
    <row r="3792" spans="1:27" x14ac:dyDescent="0.2">
      <c r="A3792" t="s">
        <v>9124</v>
      </c>
      <c r="B3792" t="s">
        <v>35</v>
      </c>
      <c r="C3792" t="s">
        <v>958</v>
      </c>
      <c r="D3792" t="s">
        <v>29</v>
      </c>
      <c r="E3792" t="s">
        <v>20</v>
      </c>
      <c r="F3792">
        <v>23</v>
      </c>
      <c r="G3792">
        <v>12797</v>
      </c>
      <c r="H3792">
        <v>19282</v>
      </c>
      <c r="I3792">
        <v>0.70593159999999999</v>
      </c>
      <c r="J3792">
        <v>0.69644620000000002</v>
      </c>
      <c r="K3792">
        <v>-9.4853999999999997E-3</v>
      </c>
      <c r="L3792">
        <v>4.5687000000000002E-3</v>
      </c>
      <c r="M3792">
        <v>-1.9699000000000001E-3</v>
      </c>
      <c r="N3792">
        <v>-1.7000999999999999E-2</v>
      </c>
      <c r="O3792">
        <v>10331.07</v>
      </c>
      <c r="P3792">
        <v>0.80730420000000003</v>
      </c>
      <c r="Q3792">
        <v>68.410537000000005</v>
      </c>
      <c r="R3792">
        <v>71.164529999999999</v>
      </c>
      <c r="S3792" t="s">
        <v>18</v>
      </c>
      <c r="T3792">
        <v>-1.7000299999999999E-2</v>
      </c>
      <c r="U3792">
        <v>-1.53405E-2</v>
      </c>
      <c r="V3792">
        <v>-1.1881299999999999E-2</v>
      </c>
      <c r="W3792">
        <v>-9.4853999999999997E-3</v>
      </c>
      <c r="X3792">
        <v>-7.0895999999999997E-3</v>
      </c>
      <c r="Y3792">
        <v>-3.6304000000000002E-3</v>
      </c>
      <c r="Z3792">
        <v>-1.9705E-3</v>
      </c>
      <c r="AA3792">
        <v>-1.36197E-2</v>
      </c>
    </row>
    <row r="3793" spans="1:27" x14ac:dyDescent="0.2">
      <c r="A3793" t="s">
        <v>9125</v>
      </c>
      <c r="B3793" t="s">
        <v>35</v>
      </c>
      <c r="C3793" t="s">
        <v>958</v>
      </c>
      <c r="D3793" t="s">
        <v>29</v>
      </c>
      <c r="E3793" t="s">
        <v>20</v>
      </c>
      <c r="F3793">
        <v>24</v>
      </c>
      <c r="G3793">
        <v>12797</v>
      </c>
      <c r="H3793">
        <v>19282</v>
      </c>
      <c r="I3793">
        <v>0.60413649999999997</v>
      </c>
      <c r="J3793">
        <v>0.59395520000000002</v>
      </c>
      <c r="K3793">
        <v>-1.0181300000000001E-2</v>
      </c>
      <c r="L3793">
        <v>4.1187000000000003E-3</v>
      </c>
      <c r="M3793">
        <v>-3.4060000000000002E-3</v>
      </c>
      <c r="N3793">
        <v>-1.6956599999999999E-2</v>
      </c>
      <c r="O3793">
        <v>10331.07</v>
      </c>
      <c r="P3793">
        <v>0.80730420000000003</v>
      </c>
      <c r="Q3793">
        <v>67.883396000000005</v>
      </c>
      <c r="R3793">
        <v>71.164529999999999</v>
      </c>
      <c r="S3793" t="s">
        <v>18</v>
      </c>
      <c r="T3793">
        <v>-1.6955999999999999E-2</v>
      </c>
      <c r="U3793">
        <v>-1.54596E-2</v>
      </c>
      <c r="V3793">
        <v>-1.23412E-2</v>
      </c>
      <c r="W3793">
        <v>-1.0181300000000001E-2</v>
      </c>
      <c r="X3793">
        <v>-8.0213999999999997E-3</v>
      </c>
      <c r="Y3793">
        <v>-4.9030000000000002E-3</v>
      </c>
      <c r="Z3793">
        <v>-3.4066000000000001E-3</v>
      </c>
      <c r="AA3793">
        <v>-1.71415E-2</v>
      </c>
    </row>
    <row r="3794" spans="1:27" x14ac:dyDescent="0.2">
      <c r="A3794" t="s">
        <v>9126</v>
      </c>
      <c r="B3794" t="s">
        <v>34</v>
      </c>
      <c r="C3794" t="s">
        <v>958</v>
      </c>
      <c r="D3794" t="s">
        <v>30</v>
      </c>
      <c r="E3794" t="s">
        <v>20</v>
      </c>
      <c r="F3794">
        <v>1</v>
      </c>
      <c r="G3794">
        <v>40738</v>
      </c>
      <c r="H3794">
        <v>36193</v>
      </c>
      <c r="I3794">
        <v>0.55418310000000004</v>
      </c>
      <c r="J3794">
        <v>0.55340299999999998</v>
      </c>
      <c r="K3794">
        <v>-7.8010000000000004E-4</v>
      </c>
      <c r="L3794">
        <v>3.6369000000000002E-3</v>
      </c>
      <c r="M3794">
        <v>5.2025999999999999E-3</v>
      </c>
      <c r="N3794">
        <v>-6.7627E-3</v>
      </c>
      <c r="O3794">
        <v>40738</v>
      </c>
      <c r="Q3794">
        <v>69.357539000000003</v>
      </c>
      <c r="R3794">
        <v>72.062636999999995</v>
      </c>
      <c r="S3794" t="s">
        <v>17</v>
      </c>
      <c r="T3794">
        <v>-6.7622000000000003E-3</v>
      </c>
      <c r="U3794">
        <v>-5.4409000000000003E-3</v>
      </c>
      <c r="V3794">
        <v>-2.6873000000000001E-3</v>
      </c>
      <c r="W3794">
        <v>-7.8010000000000004E-4</v>
      </c>
      <c r="X3794">
        <v>1.1271E-3</v>
      </c>
      <c r="Y3794">
        <v>3.8806999999999999E-3</v>
      </c>
      <c r="Z3794">
        <v>5.202E-3</v>
      </c>
      <c r="AA3794">
        <v>-1.4096E-3</v>
      </c>
    </row>
    <row r="3795" spans="1:27" x14ac:dyDescent="0.2">
      <c r="A3795" t="s">
        <v>9127</v>
      </c>
      <c r="B3795" t="s">
        <v>34</v>
      </c>
      <c r="C3795" t="s">
        <v>958</v>
      </c>
      <c r="D3795" t="s">
        <v>30</v>
      </c>
      <c r="E3795" t="s">
        <v>20</v>
      </c>
      <c r="F3795">
        <v>2</v>
      </c>
      <c r="G3795">
        <v>40738</v>
      </c>
      <c r="H3795">
        <v>36193</v>
      </c>
      <c r="I3795">
        <v>0.5008861</v>
      </c>
      <c r="J3795">
        <v>0.49752590000000002</v>
      </c>
      <c r="K3795">
        <v>-3.3601999999999998E-3</v>
      </c>
      <c r="L3795">
        <v>3.2526999999999999E-3</v>
      </c>
      <c r="M3795">
        <v>1.9905999999999999E-3</v>
      </c>
      <c r="N3795">
        <v>-8.711E-3</v>
      </c>
      <c r="O3795">
        <v>40738</v>
      </c>
      <c r="Q3795">
        <v>68.671221000000003</v>
      </c>
      <c r="R3795">
        <v>72.062636999999995</v>
      </c>
      <c r="S3795" t="s">
        <v>17</v>
      </c>
      <c r="T3795">
        <v>-8.7104999999999995E-3</v>
      </c>
      <c r="U3795">
        <v>-7.5287000000000001E-3</v>
      </c>
      <c r="V3795">
        <v>-5.0658999999999999E-3</v>
      </c>
      <c r="W3795">
        <v>-3.3601999999999998E-3</v>
      </c>
      <c r="X3795">
        <v>-1.6544000000000001E-3</v>
      </c>
      <c r="Y3795">
        <v>8.0840000000000003E-4</v>
      </c>
      <c r="Z3795">
        <v>1.9900999999999999E-3</v>
      </c>
      <c r="AA3795">
        <v>-6.7537999999999999E-3</v>
      </c>
    </row>
    <row r="3796" spans="1:27" x14ac:dyDescent="0.2">
      <c r="A3796" t="s">
        <v>9128</v>
      </c>
      <c r="B3796" t="s">
        <v>34</v>
      </c>
      <c r="C3796" t="s">
        <v>958</v>
      </c>
      <c r="D3796" t="s">
        <v>30</v>
      </c>
      <c r="E3796" t="s">
        <v>20</v>
      </c>
      <c r="F3796">
        <v>3</v>
      </c>
      <c r="G3796">
        <v>40738</v>
      </c>
      <c r="H3796">
        <v>36193</v>
      </c>
      <c r="I3796">
        <v>0.46434399999999998</v>
      </c>
      <c r="J3796">
        <v>0.46157029999999999</v>
      </c>
      <c r="K3796">
        <v>-2.7737E-3</v>
      </c>
      <c r="L3796">
        <v>2.8760999999999999E-3</v>
      </c>
      <c r="M3796">
        <v>1.9575E-3</v>
      </c>
      <c r="N3796">
        <v>-7.5049000000000001E-3</v>
      </c>
      <c r="O3796">
        <v>40738</v>
      </c>
      <c r="Q3796">
        <v>68.108823999999998</v>
      </c>
      <c r="R3796">
        <v>72.062636999999995</v>
      </c>
      <c r="S3796" t="s">
        <v>17</v>
      </c>
      <c r="T3796">
        <v>-7.5044999999999999E-3</v>
      </c>
      <c r="U3796">
        <v>-6.4596000000000002E-3</v>
      </c>
      <c r="V3796">
        <v>-4.2818999999999999E-3</v>
      </c>
      <c r="W3796">
        <v>-2.7737E-3</v>
      </c>
      <c r="X3796">
        <v>-1.2654999999999999E-3</v>
      </c>
      <c r="Y3796">
        <v>9.1219999999999995E-4</v>
      </c>
      <c r="Z3796">
        <v>1.957E-3</v>
      </c>
      <c r="AA3796">
        <v>-6.0093000000000004E-3</v>
      </c>
    </row>
    <row r="3797" spans="1:27" x14ac:dyDescent="0.2">
      <c r="A3797" t="s">
        <v>9129</v>
      </c>
      <c r="B3797" t="s">
        <v>34</v>
      </c>
      <c r="C3797" t="s">
        <v>958</v>
      </c>
      <c r="D3797" t="s">
        <v>30</v>
      </c>
      <c r="E3797" t="s">
        <v>20</v>
      </c>
      <c r="F3797">
        <v>4</v>
      </c>
      <c r="G3797">
        <v>40738</v>
      </c>
      <c r="H3797">
        <v>36193</v>
      </c>
      <c r="I3797">
        <v>0.44070239999999999</v>
      </c>
      <c r="J3797">
        <v>0.43683349999999999</v>
      </c>
      <c r="K3797">
        <v>-3.869E-3</v>
      </c>
      <c r="L3797">
        <v>2.6484E-3</v>
      </c>
      <c r="M3797">
        <v>4.8759999999999998E-4</v>
      </c>
      <c r="N3797">
        <v>-8.2255999999999996E-3</v>
      </c>
      <c r="O3797">
        <v>40738</v>
      </c>
      <c r="Q3797">
        <v>67.489957000000004</v>
      </c>
      <c r="R3797">
        <v>72.062636999999995</v>
      </c>
      <c r="S3797" t="s">
        <v>17</v>
      </c>
      <c r="T3797">
        <v>-8.2252000000000002E-3</v>
      </c>
      <c r="U3797">
        <v>-7.2630000000000004E-3</v>
      </c>
      <c r="V3797">
        <v>-5.2578E-3</v>
      </c>
      <c r="W3797">
        <v>-3.869E-3</v>
      </c>
      <c r="X3797">
        <v>-2.4800999999999998E-3</v>
      </c>
      <c r="Y3797">
        <v>-4.749E-4</v>
      </c>
      <c r="Z3797">
        <v>4.8720000000000002E-4</v>
      </c>
      <c r="AA3797">
        <v>-8.8567999999999997E-3</v>
      </c>
    </row>
    <row r="3798" spans="1:27" x14ac:dyDescent="0.2">
      <c r="A3798" t="s">
        <v>9130</v>
      </c>
      <c r="B3798" t="s">
        <v>34</v>
      </c>
      <c r="C3798" t="s">
        <v>958</v>
      </c>
      <c r="D3798" t="s">
        <v>30</v>
      </c>
      <c r="E3798" t="s">
        <v>20</v>
      </c>
      <c r="F3798">
        <v>5</v>
      </c>
      <c r="G3798">
        <v>40738</v>
      </c>
      <c r="H3798">
        <v>36193</v>
      </c>
      <c r="I3798">
        <v>0.42675649999999998</v>
      </c>
      <c r="J3798">
        <v>0.42232189999999997</v>
      </c>
      <c r="K3798">
        <v>-4.4345000000000001E-3</v>
      </c>
      <c r="L3798">
        <v>2.4643E-3</v>
      </c>
      <c r="M3798">
        <v>-3.8079999999999999E-4</v>
      </c>
      <c r="N3798">
        <v>-8.4883000000000007E-3</v>
      </c>
      <c r="O3798">
        <v>40738</v>
      </c>
      <c r="Q3798">
        <v>66.872663000000003</v>
      </c>
      <c r="R3798">
        <v>72.062636999999995</v>
      </c>
      <c r="S3798" t="s">
        <v>17</v>
      </c>
      <c r="T3798">
        <v>-8.4880000000000008E-3</v>
      </c>
      <c r="U3798">
        <v>-7.5927E-3</v>
      </c>
      <c r="V3798">
        <v>-5.7267999999999998E-3</v>
      </c>
      <c r="W3798">
        <v>-4.4345000000000001E-3</v>
      </c>
      <c r="X3798">
        <v>-3.1423000000000002E-3</v>
      </c>
      <c r="Y3798">
        <v>-1.2764E-3</v>
      </c>
      <c r="Z3798">
        <v>-3.8109999999999999E-4</v>
      </c>
      <c r="AA3798">
        <v>-1.05004E-2</v>
      </c>
    </row>
    <row r="3799" spans="1:27" x14ac:dyDescent="0.2">
      <c r="A3799" t="s">
        <v>9131</v>
      </c>
      <c r="B3799" t="s">
        <v>34</v>
      </c>
      <c r="C3799" t="s">
        <v>958</v>
      </c>
      <c r="D3799" t="s">
        <v>30</v>
      </c>
      <c r="E3799" t="s">
        <v>20</v>
      </c>
      <c r="F3799">
        <v>6</v>
      </c>
      <c r="G3799">
        <v>40738</v>
      </c>
      <c r="H3799">
        <v>36193</v>
      </c>
      <c r="I3799">
        <v>0.42768820000000002</v>
      </c>
      <c r="J3799">
        <v>0.42226710000000001</v>
      </c>
      <c r="K3799">
        <v>-5.4210999999999999E-3</v>
      </c>
      <c r="L3799">
        <v>2.3760999999999999E-3</v>
      </c>
      <c r="M3799">
        <v>-1.5125E-3</v>
      </c>
      <c r="N3799">
        <v>-9.3296999999999998E-3</v>
      </c>
      <c r="O3799">
        <v>40738</v>
      </c>
      <c r="Q3799">
        <v>66.324405999999996</v>
      </c>
      <c r="R3799">
        <v>72.062636999999995</v>
      </c>
      <c r="S3799" t="s">
        <v>17</v>
      </c>
      <c r="T3799">
        <v>-9.3293000000000004E-3</v>
      </c>
      <c r="U3799">
        <v>-8.4661000000000007E-3</v>
      </c>
      <c r="V3799">
        <v>-6.6670999999999996E-3</v>
      </c>
      <c r="W3799">
        <v>-5.4210999999999999E-3</v>
      </c>
      <c r="X3799">
        <v>-4.1751000000000002E-3</v>
      </c>
      <c r="Y3799">
        <v>-2.3760000000000001E-3</v>
      </c>
      <c r="Z3799">
        <v>-1.5127999999999999E-3</v>
      </c>
      <c r="AA3799">
        <v>-1.2838E-2</v>
      </c>
    </row>
    <row r="3800" spans="1:27" x14ac:dyDescent="0.2">
      <c r="A3800" t="s">
        <v>9132</v>
      </c>
      <c r="B3800" t="s">
        <v>34</v>
      </c>
      <c r="C3800" t="s">
        <v>958</v>
      </c>
      <c r="D3800" t="s">
        <v>30</v>
      </c>
      <c r="E3800" t="s">
        <v>20</v>
      </c>
      <c r="F3800">
        <v>7</v>
      </c>
      <c r="G3800">
        <v>40738</v>
      </c>
      <c r="H3800">
        <v>36193</v>
      </c>
      <c r="I3800">
        <v>0.444575</v>
      </c>
      <c r="J3800">
        <v>0.44103239999999999</v>
      </c>
      <c r="K3800">
        <v>-3.5427000000000002E-3</v>
      </c>
      <c r="L3800">
        <v>2.4429999999999999E-3</v>
      </c>
      <c r="M3800">
        <v>4.7600000000000002E-4</v>
      </c>
      <c r="N3800">
        <v>-7.5614000000000002E-3</v>
      </c>
      <c r="O3800">
        <v>40738</v>
      </c>
      <c r="Q3800">
        <v>66.196704999999994</v>
      </c>
      <c r="R3800">
        <v>72.062636999999995</v>
      </c>
      <c r="S3800" t="s">
        <v>17</v>
      </c>
      <c r="T3800">
        <v>-7.5611000000000003E-3</v>
      </c>
      <c r="U3800">
        <v>-6.6734999999999997E-3</v>
      </c>
      <c r="V3800">
        <v>-4.8237999999999996E-3</v>
      </c>
      <c r="W3800">
        <v>-3.5427000000000002E-3</v>
      </c>
      <c r="X3800">
        <v>-2.2615999999999999E-3</v>
      </c>
      <c r="Y3800">
        <v>-4.1189999999999998E-4</v>
      </c>
      <c r="Z3800">
        <v>4.7570000000000002E-4</v>
      </c>
      <c r="AA3800">
        <v>-8.0327000000000003E-3</v>
      </c>
    </row>
    <row r="3801" spans="1:27" x14ac:dyDescent="0.2">
      <c r="A3801" t="s">
        <v>9133</v>
      </c>
      <c r="B3801" t="s">
        <v>34</v>
      </c>
      <c r="C3801" t="s">
        <v>958</v>
      </c>
      <c r="D3801" t="s">
        <v>30</v>
      </c>
      <c r="E3801" t="s">
        <v>20</v>
      </c>
      <c r="F3801">
        <v>8</v>
      </c>
      <c r="G3801">
        <v>40738</v>
      </c>
      <c r="H3801">
        <v>36193</v>
      </c>
      <c r="I3801">
        <v>0.48543380000000003</v>
      </c>
      <c r="J3801">
        <v>0.48072500000000001</v>
      </c>
      <c r="K3801">
        <v>-4.7088E-3</v>
      </c>
      <c r="L3801">
        <v>2.6427E-3</v>
      </c>
      <c r="M3801">
        <v>-3.615E-4</v>
      </c>
      <c r="N3801">
        <v>-9.0560999999999992E-3</v>
      </c>
      <c r="O3801">
        <v>40738</v>
      </c>
      <c r="Q3801">
        <v>66.431610000000006</v>
      </c>
      <c r="R3801">
        <v>72.062636999999995</v>
      </c>
      <c r="S3801" t="s">
        <v>17</v>
      </c>
      <c r="T3801">
        <v>-9.0557999999999993E-3</v>
      </c>
      <c r="U3801">
        <v>-8.0955999999999997E-3</v>
      </c>
      <c r="V3801">
        <v>-6.0946999999999998E-3</v>
      </c>
      <c r="W3801">
        <v>-4.7088E-3</v>
      </c>
      <c r="X3801">
        <v>-3.323E-3</v>
      </c>
      <c r="Y3801">
        <v>-1.322E-3</v>
      </c>
      <c r="Z3801">
        <v>-3.6190000000000001E-4</v>
      </c>
      <c r="AA3801">
        <v>-9.7952999999999998E-3</v>
      </c>
    </row>
    <row r="3802" spans="1:27" x14ac:dyDescent="0.2">
      <c r="A3802" t="s">
        <v>9134</v>
      </c>
      <c r="B3802" t="s">
        <v>34</v>
      </c>
      <c r="C3802" t="s">
        <v>958</v>
      </c>
      <c r="D3802" t="s">
        <v>30</v>
      </c>
      <c r="E3802" t="s">
        <v>20</v>
      </c>
      <c r="F3802">
        <v>9</v>
      </c>
      <c r="G3802">
        <v>40738</v>
      </c>
      <c r="H3802">
        <v>36193</v>
      </c>
      <c r="I3802">
        <v>0.54480419999999996</v>
      </c>
      <c r="J3802">
        <v>0.53798199999999996</v>
      </c>
      <c r="K3802">
        <v>-6.8221000000000002E-3</v>
      </c>
      <c r="L3802">
        <v>2.9748000000000001E-3</v>
      </c>
      <c r="M3802">
        <v>-1.9285999999999999E-3</v>
      </c>
      <c r="N3802">
        <v>-1.1715700000000001E-2</v>
      </c>
      <c r="O3802">
        <v>40738</v>
      </c>
      <c r="Q3802">
        <v>68.619315</v>
      </c>
      <c r="R3802">
        <v>72.062636999999995</v>
      </c>
      <c r="S3802" t="s">
        <v>17</v>
      </c>
      <c r="T3802">
        <v>-1.17153E-2</v>
      </c>
      <c r="U3802">
        <v>-1.06345E-2</v>
      </c>
      <c r="V3802">
        <v>-8.3821E-3</v>
      </c>
      <c r="W3802">
        <v>-6.8221000000000002E-3</v>
      </c>
      <c r="X3802">
        <v>-5.2620999999999996E-3</v>
      </c>
      <c r="Y3802">
        <v>-3.0098E-3</v>
      </c>
      <c r="Z3802">
        <v>-1.9289999999999999E-3</v>
      </c>
      <c r="AA3802">
        <v>-1.2681E-2</v>
      </c>
    </row>
    <row r="3803" spans="1:27" x14ac:dyDescent="0.2">
      <c r="A3803" t="s">
        <v>9135</v>
      </c>
      <c r="B3803" t="s">
        <v>34</v>
      </c>
      <c r="C3803" t="s">
        <v>958</v>
      </c>
      <c r="D3803" t="s">
        <v>30</v>
      </c>
      <c r="E3803" t="s">
        <v>20</v>
      </c>
      <c r="F3803">
        <v>10</v>
      </c>
      <c r="G3803">
        <v>40738</v>
      </c>
      <c r="H3803">
        <v>36193</v>
      </c>
      <c r="I3803">
        <v>0.59592900000000004</v>
      </c>
      <c r="J3803">
        <v>0.58917580000000003</v>
      </c>
      <c r="K3803">
        <v>-6.7532E-3</v>
      </c>
      <c r="L3803">
        <v>3.1605000000000001E-3</v>
      </c>
      <c r="M3803">
        <v>-1.5541999999999999E-3</v>
      </c>
      <c r="N3803">
        <v>-1.19522E-2</v>
      </c>
      <c r="O3803">
        <v>40738</v>
      </c>
      <c r="Q3803">
        <v>71.699186999999995</v>
      </c>
      <c r="R3803">
        <v>72.062636999999995</v>
      </c>
      <c r="S3803" t="s">
        <v>17</v>
      </c>
      <c r="T3803">
        <v>-1.1951700000000001E-2</v>
      </c>
      <c r="U3803">
        <v>-1.0803500000000001E-2</v>
      </c>
      <c r="V3803">
        <v>-8.4106000000000007E-3</v>
      </c>
      <c r="W3803">
        <v>-6.7532E-3</v>
      </c>
      <c r="X3803">
        <v>-5.0958000000000002E-3</v>
      </c>
      <c r="Y3803">
        <v>-2.7028999999999998E-3</v>
      </c>
      <c r="Z3803">
        <v>-1.5547E-3</v>
      </c>
      <c r="AA3803">
        <v>-1.1462099999999999E-2</v>
      </c>
    </row>
    <row r="3804" spans="1:27" x14ac:dyDescent="0.2">
      <c r="A3804" t="s">
        <v>9136</v>
      </c>
      <c r="B3804" t="s">
        <v>34</v>
      </c>
      <c r="C3804" t="s">
        <v>958</v>
      </c>
      <c r="D3804" t="s">
        <v>30</v>
      </c>
      <c r="E3804" t="s">
        <v>20</v>
      </c>
      <c r="F3804">
        <v>11</v>
      </c>
      <c r="G3804">
        <v>40738</v>
      </c>
      <c r="H3804">
        <v>36193</v>
      </c>
      <c r="I3804">
        <v>0.64276619999999995</v>
      </c>
      <c r="J3804">
        <v>0.63090780000000002</v>
      </c>
      <c r="K3804">
        <v>-1.18584E-2</v>
      </c>
      <c r="L3804">
        <v>3.3630000000000001E-3</v>
      </c>
      <c r="M3804">
        <v>-6.3264000000000003E-3</v>
      </c>
      <c r="N3804">
        <v>-1.73905E-2</v>
      </c>
      <c r="O3804">
        <v>40738</v>
      </c>
      <c r="Q3804">
        <v>74.912746999999996</v>
      </c>
      <c r="R3804">
        <v>72.062636999999995</v>
      </c>
      <c r="S3804" t="s">
        <v>17</v>
      </c>
      <c r="T3804">
        <v>-1.7389999999999999E-2</v>
      </c>
      <c r="U3804">
        <v>-1.6168200000000001E-2</v>
      </c>
      <c r="V3804">
        <v>-1.3622E-2</v>
      </c>
      <c r="W3804">
        <v>-1.18584E-2</v>
      </c>
      <c r="X3804">
        <v>-1.00949E-2</v>
      </c>
      <c r="Y3804">
        <v>-7.5485999999999999E-3</v>
      </c>
      <c r="Z3804">
        <v>-6.3268999999999999E-3</v>
      </c>
      <c r="AA3804">
        <v>-1.8795800000000001E-2</v>
      </c>
    </row>
    <row r="3805" spans="1:27" x14ac:dyDescent="0.2">
      <c r="A3805" t="s">
        <v>9137</v>
      </c>
      <c r="B3805" t="s">
        <v>34</v>
      </c>
      <c r="C3805" t="s">
        <v>958</v>
      </c>
      <c r="D3805" t="s">
        <v>30</v>
      </c>
      <c r="E3805" t="s">
        <v>20</v>
      </c>
      <c r="F3805">
        <v>12</v>
      </c>
      <c r="G3805">
        <v>40738</v>
      </c>
      <c r="H3805">
        <v>36193</v>
      </c>
      <c r="I3805">
        <v>0.68325469999999999</v>
      </c>
      <c r="J3805">
        <v>0.67378090000000002</v>
      </c>
      <c r="K3805">
        <v>-9.4739000000000004E-3</v>
      </c>
      <c r="L3805">
        <v>3.5620999999999999E-3</v>
      </c>
      <c r="M3805">
        <v>-3.6142000000000001E-3</v>
      </c>
      <c r="N3805">
        <v>-1.5333599999999999E-2</v>
      </c>
      <c r="O3805">
        <v>40738</v>
      </c>
      <c r="Q3805">
        <v>77.312950999999998</v>
      </c>
      <c r="R3805">
        <v>72.062636999999995</v>
      </c>
      <c r="S3805" t="s">
        <v>17</v>
      </c>
      <c r="T3805">
        <v>-1.5333100000000001E-2</v>
      </c>
      <c r="U3805">
        <v>-1.40389E-2</v>
      </c>
      <c r="V3805">
        <v>-1.13419E-2</v>
      </c>
      <c r="W3805">
        <v>-9.4739000000000004E-3</v>
      </c>
      <c r="X3805">
        <v>-7.6058999999999996E-3</v>
      </c>
      <c r="Y3805">
        <v>-4.9087999999999996E-3</v>
      </c>
      <c r="Z3805">
        <v>-3.6147000000000002E-3</v>
      </c>
      <c r="AA3805">
        <v>-1.40608E-2</v>
      </c>
    </row>
    <row r="3806" spans="1:27" x14ac:dyDescent="0.2">
      <c r="A3806" t="s">
        <v>9138</v>
      </c>
      <c r="B3806" t="s">
        <v>34</v>
      </c>
      <c r="C3806" t="s">
        <v>958</v>
      </c>
      <c r="D3806" t="s">
        <v>30</v>
      </c>
      <c r="E3806" t="s">
        <v>20</v>
      </c>
      <c r="F3806">
        <v>13</v>
      </c>
      <c r="G3806">
        <v>40738</v>
      </c>
      <c r="H3806">
        <v>36193</v>
      </c>
      <c r="I3806">
        <v>0.72246960000000005</v>
      </c>
      <c r="J3806">
        <v>0.71278319999999995</v>
      </c>
      <c r="K3806">
        <v>-9.6863999999999995E-3</v>
      </c>
      <c r="L3806">
        <v>3.8579E-3</v>
      </c>
      <c r="M3806">
        <v>-3.3400999999999999E-3</v>
      </c>
      <c r="N3806">
        <v>-1.60327E-2</v>
      </c>
      <c r="O3806">
        <v>40738</v>
      </c>
      <c r="Q3806">
        <v>78.431101999999996</v>
      </c>
      <c r="R3806">
        <v>72.062636999999995</v>
      </c>
      <c r="S3806" t="s">
        <v>17</v>
      </c>
      <c r="T3806">
        <v>-1.6032100000000001E-2</v>
      </c>
      <c r="U3806">
        <v>-1.4630499999999999E-2</v>
      </c>
      <c r="V3806">
        <v>-1.1709499999999999E-2</v>
      </c>
      <c r="W3806">
        <v>-9.6863999999999995E-3</v>
      </c>
      <c r="X3806">
        <v>-7.6632999999999996E-3</v>
      </c>
      <c r="Y3806">
        <v>-4.7422999999999996E-3</v>
      </c>
      <c r="Z3806">
        <v>-3.3406999999999998E-3</v>
      </c>
      <c r="AA3806">
        <v>-1.3589499999999999E-2</v>
      </c>
    </row>
    <row r="3807" spans="1:27" x14ac:dyDescent="0.2">
      <c r="A3807" t="s">
        <v>9139</v>
      </c>
      <c r="B3807" t="s">
        <v>34</v>
      </c>
      <c r="C3807" t="s">
        <v>958</v>
      </c>
      <c r="D3807" t="s">
        <v>30</v>
      </c>
      <c r="E3807" t="s">
        <v>20</v>
      </c>
      <c r="F3807">
        <v>14</v>
      </c>
      <c r="G3807">
        <v>40738</v>
      </c>
      <c r="H3807">
        <v>36193</v>
      </c>
      <c r="I3807">
        <v>0.7532856</v>
      </c>
      <c r="J3807">
        <v>0.74614190000000002</v>
      </c>
      <c r="K3807">
        <v>-7.1437999999999996E-3</v>
      </c>
      <c r="L3807">
        <v>4.0058999999999997E-3</v>
      </c>
      <c r="M3807">
        <v>-5.5409999999999997E-4</v>
      </c>
      <c r="N3807">
        <v>-1.37336E-2</v>
      </c>
      <c r="O3807">
        <v>40738</v>
      </c>
      <c r="Q3807">
        <v>79.066839000000002</v>
      </c>
      <c r="R3807">
        <v>72.062636999999995</v>
      </c>
      <c r="S3807" t="s">
        <v>17</v>
      </c>
      <c r="T3807">
        <v>-1.3733E-2</v>
      </c>
      <c r="U3807">
        <v>-1.22776E-2</v>
      </c>
      <c r="V3807">
        <v>-9.2444999999999992E-3</v>
      </c>
      <c r="W3807">
        <v>-7.1437999999999996E-3</v>
      </c>
      <c r="X3807">
        <v>-5.0431E-3</v>
      </c>
      <c r="Y3807">
        <v>-2.0100999999999999E-3</v>
      </c>
      <c r="Z3807">
        <v>-5.5469999999999998E-4</v>
      </c>
      <c r="AA3807">
        <v>-9.5744000000000003E-3</v>
      </c>
    </row>
    <row r="3808" spans="1:27" x14ac:dyDescent="0.2">
      <c r="A3808" t="s">
        <v>9140</v>
      </c>
      <c r="B3808" t="s">
        <v>34</v>
      </c>
      <c r="C3808" t="s">
        <v>958</v>
      </c>
      <c r="D3808" t="s">
        <v>30</v>
      </c>
      <c r="E3808" t="s">
        <v>20</v>
      </c>
      <c r="F3808">
        <v>15</v>
      </c>
      <c r="G3808">
        <v>40738</v>
      </c>
      <c r="H3808">
        <v>36193</v>
      </c>
      <c r="I3808">
        <v>0.7772599</v>
      </c>
      <c r="J3808">
        <v>0.77374710000000002</v>
      </c>
      <c r="K3808">
        <v>-3.5128E-3</v>
      </c>
      <c r="L3808">
        <v>4.1602000000000002E-3</v>
      </c>
      <c r="M3808">
        <v>3.3308000000000001E-3</v>
      </c>
      <c r="N3808">
        <v>-1.03564E-2</v>
      </c>
      <c r="O3808">
        <v>40738</v>
      </c>
      <c r="Q3808">
        <v>78.987993000000003</v>
      </c>
      <c r="R3808">
        <v>72.062636999999995</v>
      </c>
      <c r="S3808" t="s">
        <v>18</v>
      </c>
      <c r="T3808">
        <v>-1.03558E-2</v>
      </c>
      <c r="U3808">
        <v>-8.8442999999999994E-3</v>
      </c>
      <c r="V3808">
        <v>-5.6943999999999996E-3</v>
      </c>
      <c r="W3808">
        <v>-3.5128E-3</v>
      </c>
      <c r="X3808">
        <v>-1.3312E-3</v>
      </c>
      <c r="Y3808">
        <v>1.8188E-3</v>
      </c>
      <c r="Z3808">
        <v>3.3302000000000002E-3</v>
      </c>
      <c r="AA3808">
        <v>-4.5399999999999998E-3</v>
      </c>
    </row>
    <row r="3809" spans="1:27" x14ac:dyDescent="0.2">
      <c r="A3809" t="s">
        <v>9141</v>
      </c>
      <c r="B3809" t="s">
        <v>34</v>
      </c>
      <c r="C3809" t="s">
        <v>958</v>
      </c>
      <c r="D3809" t="s">
        <v>30</v>
      </c>
      <c r="E3809" t="s">
        <v>20</v>
      </c>
      <c r="F3809">
        <v>16</v>
      </c>
      <c r="G3809">
        <v>40738</v>
      </c>
      <c r="H3809">
        <v>36193</v>
      </c>
      <c r="I3809">
        <v>0.79692540000000001</v>
      </c>
      <c r="J3809">
        <v>0.79541459999999997</v>
      </c>
      <c r="K3809">
        <v>-1.5108000000000001E-3</v>
      </c>
      <c r="L3809">
        <v>4.2337E-3</v>
      </c>
      <c r="M3809">
        <v>5.4536000000000003E-3</v>
      </c>
      <c r="N3809">
        <v>-8.4752999999999998E-3</v>
      </c>
      <c r="O3809">
        <v>40738</v>
      </c>
      <c r="Q3809">
        <v>78.594965000000002</v>
      </c>
      <c r="R3809">
        <v>72.062636999999995</v>
      </c>
      <c r="S3809" t="s">
        <v>18</v>
      </c>
      <c r="T3809">
        <v>-8.4746999999999999E-3</v>
      </c>
      <c r="U3809">
        <v>-6.9365E-3</v>
      </c>
      <c r="V3809">
        <v>-3.7309999999999999E-3</v>
      </c>
      <c r="W3809">
        <v>-1.5108000000000001E-3</v>
      </c>
      <c r="X3809">
        <v>7.0929999999999995E-4</v>
      </c>
      <c r="Y3809">
        <v>3.9148999999999998E-3</v>
      </c>
      <c r="Z3809">
        <v>5.4530000000000004E-3</v>
      </c>
      <c r="AA3809">
        <v>-1.8994000000000001E-3</v>
      </c>
    </row>
    <row r="3810" spans="1:27" x14ac:dyDescent="0.2">
      <c r="A3810" t="s">
        <v>9142</v>
      </c>
      <c r="B3810" t="s">
        <v>34</v>
      </c>
      <c r="C3810" t="s">
        <v>958</v>
      </c>
      <c r="D3810" t="s">
        <v>30</v>
      </c>
      <c r="E3810" t="s">
        <v>20</v>
      </c>
      <c r="F3810">
        <v>17</v>
      </c>
      <c r="G3810">
        <v>40738</v>
      </c>
      <c r="H3810">
        <v>36193</v>
      </c>
      <c r="I3810">
        <v>0.80339769999999999</v>
      </c>
      <c r="J3810">
        <v>0.80418650000000003</v>
      </c>
      <c r="K3810">
        <v>7.8890000000000004E-4</v>
      </c>
      <c r="L3810">
        <v>4.2446000000000003E-3</v>
      </c>
      <c r="M3810">
        <v>7.7711999999999998E-3</v>
      </c>
      <c r="N3810">
        <v>-6.1935000000000002E-3</v>
      </c>
      <c r="O3810">
        <v>40738</v>
      </c>
      <c r="Q3810">
        <v>77.986810000000006</v>
      </c>
      <c r="R3810">
        <v>72.062636999999995</v>
      </c>
      <c r="S3810" t="s">
        <v>19</v>
      </c>
      <c r="T3810">
        <v>-6.1929000000000003E-3</v>
      </c>
      <c r="U3810">
        <v>-4.6508000000000001E-3</v>
      </c>
      <c r="V3810">
        <v>-1.4369999999999999E-3</v>
      </c>
      <c r="W3810">
        <v>7.8890000000000004E-4</v>
      </c>
      <c r="X3810">
        <v>3.0146999999999999E-3</v>
      </c>
      <c r="Y3810">
        <v>6.2284999999999997E-3</v>
      </c>
      <c r="Z3810">
        <v>7.7705999999999999E-3</v>
      </c>
      <c r="AA3810">
        <v>9.8090000000000004E-4</v>
      </c>
    </row>
    <row r="3811" spans="1:27" x14ac:dyDescent="0.2">
      <c r="A3811" t="s">
        <v>9143</v>
      </c>
      <c r="B3811" t="s">
        <v>34</v>
      </c>
      <c r="C3811" t="s">
        <v>958</v>
      </c>
      <c r="D3811" t="s">
        <v>30</v>
      </c>
      <c r="E3811" t="s">
        <v>20</v>
      </c>
      <c r="F3811">
        <v>18</v>
      </c>
      <c r="G3811">
        <v>40738</v>
      </c>
      <c r="H3811">
        <v>36193</v>
      </c>
      <c r="I3811">
        <v>0.80570600000000003</v>
      </c>
      <c r="J3811">
        <v>0.8075618</v>
      </c>
      <c r="K3811">
        <v>1.8557999999999999E-3</v>
      </c>
      <c r="L3811">
        <v>4.1786000000000002E-3</v>
      </c>
      <c r="M3811">
        <v>8.7296000000000006E-3</v>
      </c>
      <c r="N3811">
        <v>-5.0179999999999999E-3</v>
      </c>
      <c r="O3811">
        <v>40738</v>
      </c>
      <c r="Q3811">
        <v>77.093176</v>
      </c>
      <c r="R3811">
        <v>72.062636999999995</v>
      </c>
      <c r="S3811" t="s">
        <v>19</v>
      </c>
      <c r="T3811">
        <v>-5.0174E-3</v>
      </c>
      <c r="U3811">
        <v>-3.4992999999999999E-3</v>
      </c>
      <c r="V3811">
        <v>-3.3550000000000002E-4</v>
      </c>
      <c r="W3811">
        <v>1.8557999999999999E-3</v>
      </c>
      <c r="X3811">
        <v>4.0470000000000002E-3</v>
      </c>
      <c r="Y3811">
        <v>7.2109000000000001E-3</v>
      </c>
      <c r="Z3811">
        <v>8.7290000000000006E-3</v>
      </c>
      <c r="AA3811">
        <v>2.2980000000000001E-3</v>
      </c>
    </row>
    <row r="3812" spans="1:27" x14ac:dyDescent="0.2">
      <c r="A3812" t="s">
        <v>9144</v>
      </c>
      <c r="B3812" t="s">
        <v>34</v>
      </c>
      <c r="C3812" t="s">
        <v>958</v>
      </c>
      <c r="D3812" t="s">
        <v>30</v>
      </c>
      <c r="E3812" t="s">
        <v>20</v>
      </c>
      <c r="F3812">
        <v>19</v>
      </c>
      <c r="G3812">
        <v>40738</v>
      </c>
      <c r="H3812">
        <v>36193</v>
      </c>
      <c r="I3812">
        <v>0.80057500000000004</v>
      </c>
      <c r="J3812">
        <v>0.80343319999999996</v>
      </c>
      <c r="K3812">
        <v>2.8582999999999998E-3</v>
      </c>
      <c r="L3812">
        <v>4.0134000000000003E-3</v>
      </c>
      <c r="M3812">
        <v>9.4602000000000002E-3</v>
      </c>
      <c r="N3812">
        <v>-3.7437E-3</v>
      </c>
      <c r="O3812">
        <v>40738</v>
      </c>
      <c r="Q3812">
        <v>75.128433999999999</v>
      </c>
      <c r="R3812">
        <v>72.062636999999995</v>
      </c>
      <c r="S3812" t="s">
        <v>19</v>
      </c>
      <c r="T3812">
        <v>-3.7431000000000001E-3</v>
      </c>
      <c r="U3812">
        <v>-2.2851E-3</v>
      </c>
      <c r="V3812">
        <v>7.5370000000000005E-4</v>
      </c>
      <c r="W3812">
        <v>2.8582999999999998E-3</v>
      </c>
      <c r="X3812">
        <v>4.9629000000000001E-3</v>
      </c>
      <c r="Y3812">
        <v>8.0015999999999993E-3</v>
      </c>
      <c r="Z3812">
        <v>9.4596000000000003E-3</v>
      </c>
      <c r="AA3812">
        <v>3.5576000000000002E-3</v>
      </c>
    </row>
    <row r="3813" spans="1:27" x14ac:dyDescent="0.2">
      <c r="A3813" t="s">
        <v>9145</v>
      </c>
      <c r="B3813" t="s">
        <v>34</v>
      </c>
      <c r="C3813" t="s">
        <v>958</v>
      </c>
      <c r="D3813" t="s">
        <v>30</v>
      </c>
      <c r="E3813" t="s">
        <v>20</v>
      </c>
      <c r="F3813">
        <v>20</v>
      </c>
      <c r="G3813">
        <v>40738</v>
      </c>
      <c r="H3813">
        <v>36193</v>
      </c>
      <c r="I3813">
        <v>0.8354838</v>
      </c>
      <c r="J3813">
        <v>0.83908320000000003</v>
      </c>
      <c r="K3813">
        <v>3.5994E-3</v>
      </c>
      <c r="L3813">
        <v>3.9154999999999997E-3</v>
      </c>
      <c r="M3813">
        <v>1.00403E-2</v>
      </c>
      <c r="N3813">
        <v>-2.8416000000000001E-3</v>
      </c>
      <c r="O3813">
        <v>40738</v>
      </c>
      <c r="Q3813">
        <v>72.569691000000006</v>
      </c>
      <c r="R3813">
        <v>72.062636999999995</v>
      </c>
      <c r="S3813" t="s">
        <v>19</v>
      </c>
      <c r="T3813">
        <v>-2.8410000000000002E-3</v>
      </c>
      <c r="U3813">
        <v>-1.4185000000000001E-3</v>
      </c>
      <c r="V3813">
        <v>1.5460999999999999E-3</v>
      </c>
      <c r="W3813">
        <v>3.5994E-3</v>
      </c>
      <c r="X3813">
        <v>5.6525999999999998E-3</v>
      </c>
      <c r="Y3813">
        <v>8.6172999999999996E-3</v>
      </c>
      <c r="Z3813">
        <v>1.00398E-2</v>
      </c>
      <c r="AA3813">
        <v>4.2896000000000002E-3</v>
      </c>
    </row>
    <row r="3814" spans="1:27" x14ac:dyDescent="0.2">
      <c r="A3814" t="s">
        <v>9146</v>
      </c>
      <c r="B3814" t="s">
        <v>34</v>
      </c>
      <c r="C3814" t="s">
        <v>958</v>
      </c>
      <c r="D3814" t="s">
        <v>30</v>
      </c>
      <c r="E3814" t="s">
        <v>20</v>
      </c>
      <c r="F3814">
        <v>21</v>
      </c>
      <c r="G3814">
        <v>40738</v>
      </c>
      <c r="H3814">
        <v>36193</v>
      </c>
      <c r="I3814">
        <v>0.83028250000000003</v>
      </c>
      <c r="J3814">
        <v>0.83137609999999995</v>
      </c>
      <c r="K3814">
        <v>1.0935999999999999E-3</v>
      </c>
      <c r="L3814">
        <v>3.8119E-3</v>
      </c>
      <c r="M3814">
        <v>7.3641000000000002E-3</v>
      </c>
      <c r="N3814">
        <v>-5.1768999999999999E-3</v>
      </c>
      <c r="O3814">
        <v>40738</v>
      </c>
      <c r="Q3814">
        <v>70.972182000000004</v>
      </c>
      <c r="R3814">
        <v>72.062636999999995</v>
      </c>
      <c r="S3814" t="s">
        <v>19</v>
      </c>
      <c r="T3814">
        <v>-5.1764000000000003E-3</v>
      </c>
      <c r="U3814">
        <v>-3.7915000000000002E-3</v>
      </c>
      <c r="V3814">
        <v>-9.054E-4</v>
      </c>
      <c r="W3814">
        <v>1.0935999999999999E-3</v>
      </c>
      <c r="X3814">
        <v>3.0925000000000002E-3</v>
      </c>
      <c r="Y3814">
        <v>5.9787E-3</v>
      </c>
      <c r="Z3814">
        <v>7.3635000000000003E-3</v>
      </c>
      <c r="AA3814">
        <v>1.3154E-3</v>
      </c>
    </row>
    <row r="3815" spans="1:27" x14ac:dyDescent="0.2">
      <c r="A3815" t="s">
        <v>9147</v>
      </c>
      <c r="B3815" t="s">
        <v>34</v>
      </c>
      <c r="C3815" t="s">
        <v>958</v>
      </c>
      <c r="D3815" t="s">
        <v>30</v>
      </c>
      <c r="E3815" t="s">
        <v>20</v>
      </c>
      <c r="F3815">
        <v>22</v>
      </c>
      <c r="G3815">
        <v>40738</v>
      </c>
      <c r="H3815">
        <v>36193</v>
      </c>
      <c r="I3815">
        <v>0.78500029999999998</v>
      </c>
      <c r="J3815">
        <v>0.78105159999999996</v>
      </c>
      <c r="K3815">
        <v>-3.9487000000000003E-3</v>
      </c>
      <c r="L3815">
        <v>3.6927000000000001E-3</v>
      </c>
      <c r="M3815">
        <v>2.1258000000000002E-3</v>
      </c>
      <c r="N3815">
        <v>-1.00231E-2</v>
      </c>
      <c r="O3815">
        <v>40738</v>
      </c>
      <c r="Q3815">
        <v>69.928624999999997</v>
      </c>
      <c r="R3815">
        <v>72.062636999999995</v>
      </c>
      <c r="S3815" t="s">
        <v>18</v>
      </c>
      <c r="T3815">
        <v>-1.00226E-2</v>
      </c>
      <c r="U3815">
        <v>-8.6809999999999995E-3</v>
      </c>
      <c r="V3815">
        <v>-5.8850999999999999E-3</v>
      </c>
      <c r="W3815">
        <v>-3.9487000000000003E-3</v>
      </c>
      <c r="X3815">
        <v>-2.0122E-3</v>
      </c>
      <c r="Y3815">
        <v>7.8370000000000002E-4</v>
      </c>
      <c r="Z3815">
        <v>2.1251999999999998E-3</v>
      </c>
      <c r="AA3815">
        <v>-5.0556000000000004E-3</v>
      </c>
    </row>
    <row r="3816" spans="1:27" x14ac:dyDescent="0.2">
      <c r="A3816" t="s">
        <v>9148</v>
      </c>
      <c r="B3816" t="s">
        <v>34</v>
      </c>
      <c r="C3816" t="s">
        <v>958</v>
      </c>
      <c r="D3816" t="s">
        <v>30</v>
      </c>
      <c r="E3816" t="s">
        <v>20</v>
      </c>
      <c r="F3816">
        <v>23</v>
      </c>
      <c r="G3816">
        <v>40738</v>
      </c>
      <c r="H3816">
        <v>36193</v>
      </c>
      <c r="I3816">
        <v>0.69812649999999998</v>
      </c>
      <c r="J3816">
        <v>0.69171990000000005</v>
      </c>
      <c r="K3816">
        <v>-6.4064999999999999E-3</v>
      </c>
      <c r="L3816">
        <v>3.4397999999999998E-3</v>
      </c>
      <c r="M3816">
        <v>-7.4810000000000002E-4</v>
      </c>
      <c r="N3816">
        <v>-1.2064999999999999E-2</v>
      </c>
      <c r="O3816">
        <v>40738</v>
      </c>
      <c r="Q3816">
        <v>68.989677999999998</v>
      </c>
      <c r="R3816">
        <v>72.062636999999995</v>
      </c>
      <c r="S3816" t="s">
        <v>18</v>
      </c>
      <c r="T3816">
        <v>-1.2064500000000001E-2</v>
      </c>
      <c r="U3816">
        <v>-1.0814799999999999E-2</v>
      </c>
      <c r="V3816">
        <v>-8.2103999999999996E-3</v>
      </c>
      <c r="W3816">
        <v>-6.4064999999999999E-3</v>
      </c>
      <c r="X3816">
        <v>-4.6027000000000004E-3</v>
      </c>
      <c r="Y3816">
        <v>-1.9983000000000002E-3</v>
      </c>
      <c r="Z3816">
        <v>-7.4859999999999998E-4</v>
      </c>
      <c r="AA3816">
        <v>-9.2618000000000006E-3</v>
      </c>
    </row>
    <row r="3817" spans="1:27" x14ac:dyDescent="0.2">
      <c r="A3817" t="s">
        <v>9149</v>
      </c>
      <c r="B3817" t="s">
        <v>34</v>
      </c>
      <c r="C3817" t="s">
        <v>958</v>
      </c>
      <c r="D3817" t="s">
        <v>30</v>
      </c>
      <c r="E3817" t="s">
        <v>20</v>
      </c>
      <c r="F3817">
        <v>24</v>
      </c>
      <c r="G3817">
        <v>40738</v>
      </c>
      <c r="H3817">
        <v>36193</v>
      </c>
      <c r="I3817">
        <v>0.59988140000000001</v>
      </c>
      <c r="J3817">
        <v>0.59318539999999997</v>
      </c>
      <c r="K3817">
        <v>-6.6959999999999997E-3</v>
      </c>
      <c r="L3817">
        <v>3.1570999999999999E-3</v>
      </c>
      <c r="M3817">
        <v>-1.5024999999999999E-3</v>
      </c>
      <c r="N3817">
        <v>-1.18894E-2</v>
      </c>
      <c r="O3817">
        <v>40738</v>
      </c>
      <c r="Q3817">
        <v>68.102862000000002</v>
      </c>
      <c r="R3817">
        <v>72.062636999999995</v>
      </c>
      <c r="S3817" t="s">
        <v>18</v>
      </c>
      <c r="T3817">
        <v>-1.1889E-2</v>
      </c>
      <c r="U3817">
        <v>-1.0742E-2</v>
      </c>
      <c r="V3817">
        <v>-8.3516000000000007E-3</v>
      </c>
      <c r="W3817">
        <v>-6.6959999999999997E-3</v>
      </c>
      <c r="X3817">
        <v>-5.0403999999999996E-3</v>
      </c>
      <c r="Y3817">
        <v>-2.65E-3</v>
      </c>
      <c r="Z3817">
        <v>-1.503E-3</v>
      </c>
      <c r="AA3817">
        <v>-1.1288100000000001E-2</v>
      </c>
    </row>
    <row r="3818" spans="1:27" x14ac:dyDescent="0.2">
      <c r="A3818" t="s">
        <v>9150</v>
      </c>
      <c r="B3818" t="s">
        <v>35</v>
      </c>
      <c r="C3818" t="s">
        <v>958</v>
      </c>
      <c r="D3818" t="s">
        <v>30</v>
      </c>
      <c r="E3818" t="s">
        <v>20</v>
      </c>
      <c r="F3818">
        <v>1</v>
      </c>
      <c r="G3818">
        <v>12793</v>
      </c>
      <c r="H3818">
        <v>19274</v>
      </c>
      <c r="I3818">
        <v>0.55367449999999996</v>
      </c>
      <c r="J3818">
        <v>0.55430599999999997</v>
      </c>
      <c r="K3818">
        <v>6.3159999999999996E-4</v>
      </c>
      <c r="L3818">
        <v>4.6816000000000002E-3</v>
      </c>
      <c r="M3818">
        <v>8.3327999999999996E-3</v>
      </c>
      <c r="N3818">
        <v>-7.0696999999999999E-3</v>
      </c>
      <c r="O3818">
        <v>10315.32</v>
      </c>
      <c r="P3818">
        <v>0.80632530000000002</v>
      </c>
      <c r="Q3818">
        <v>69.35342</v>
      </c>
      <c r="R3818">
        <v>72.071584000000001</v>
      </c>
      <c r="S3818" t="s">
        <v>18</v>
      </c>
      <c r="T3818">
        <v>-7.0689999999999998E-3</v>
      </c>
      <c r="U3818">
        <v>-5.3682000000000001E-3</v>
      </c>
      <c r="V3818">
        <v>-1.8235E-3</v>
      </c>
      <c r="W3818">
        <v>6.3159999999999996E-4</v>
      </c>
      <c r="X3818">
        <v>3.0866000000000001E-3</v>
      </c>
      <c r="Y3818">
        <v>6.6312999999999997E-3</v>
      </c>
      <c r="Z3818">
        <v>8.3321000000000003E-3</v>
      </c>
      <c r="AA3818">
        <v>1.1394E-3</v>
      </c>
    </row>
    <row r="3819" spans="1:27" x14ac:dyDescent="0.2">
      <c r="A3819" t="s">
        <v>9151</v>
      </c>
      <c r="B3819" t="s">
        <v>35</v>
      </c>
      <c r="C3819" t="s">
        <v>958</v>
      </c>
      <c r="D3819" t="s">
        <v>30</v>
      </c>
      <c r="E3819" t="s">
        <v>20</v>
      </c>
      <c r="F3819">
        <v>2</v>
      </c>
      <c r="G3819">
        <v>12793</v>
      </c>
      <c r="H3819">
        <v>19274</v>
      </c>
      <c r="I3819">
        <v>0.50085299999999999</v>
      </c>
      <c r="J3819">
        <v>0.49653510000000001</v>
      </c>
      <c r="K3819">
        <v>-4.3179000000000004E-3</v>
      </c>
      <c r="L3819">
        <v>4.5376000000000001E-3</v>
      </c>
      <c r="M3819">
        <v>3.1464000000000002E-3</v>
      </c>
      <c r="N3819">
        <v>-1.17822E-2</v>
      </c>
      <c r="O3819">
        <v>10315.32</v>
      </c>
      <c r="P3819">
        <v>0.80632530000000002</v>
      </c>
      <c r="Q3819">
        <v>68.676153999999997</v>
      </c>
      <c r="R3819">
        <v>72.071584000000001</v>
      </c>
      <c r="S3819" t="s">
        <v>18</v>
      </c>
      <c r="T3819">
        <v>-1.17816E-2</v>
      </c>
      <c r="U3819">
        <v>-1.0133100000000001E-2</v>
      </c>
      <c r="V3819">
        <v>-6.6974000000000001E-3</v>
      </c>
      <c r="W3819">
        <v>-4.3179000000000004E-3</v>
      </c>
      <c r="X3819">
        <v>-1.9384000000000001E-3</v>
      </c>
      <c r="Y3819">
        <v>1.4972E-3</v>
      </c>
      <c r="Z3819">
        <v>3.1457E-3</v>
      </c>
      <c r="AA3819">
        <v>-8.6961E-3</v>
      </c>
    </row>
    <row r="3820" spans="1:27" x14ac:dyDescent="0.2">
      <c r="A3820" t="s">
        <v>9152</v>
      </c>
      <c r="B3820" t="s">
        <v>35</v>
      </c>
      <c r="C3820" t="s">
        <v>958</v>
      </c>
      <c r="D3820" t="s">
        <v>30</v>
      </c>
      <c r="E3820" t="s">
        <v>20</v>
      </c>
      <c r="F3820">
        <v>3</v>
      </c>
      <c r="G3820">
        <v>12793</v>
      </c>
      <c r="H3820">
        <v>19274</v>
      </c>
      <c r="I3820">
        <v>0.46479799999999999</v>
      </c>
      <c r="J3820">
        <v>0.45828419999999997</v>
      </c>
      <c r="K3820">
        <v>-6.5138000000000001E-3</v>
      </c>
      <c r="L3820">
        <v>4.0886000000000004E-3</v>
      </c>
      <c r="M3820">
        <v>2.12E-4</v>
      </c>
      <c r="N3820">
        <v>-1.3239600000000001E-2</v>
      </c>
      <c r="O3820">
        <v>10315.32</v>
      </c>
      <c r="P3820">
        <v>0.80632530000000002</v>
      </c>
      <c r="Q3820">
        <v>68.114339999999999</v>
      </c>
      <c r="R3820">
        <v>72.071584000000001</v>
      </c>
      <c r="S3820" t="s">
        <v>18</v>
      </c>
      <c r="T3820">
        <v>-1.3239000000000001E-2</v>
      </c>
      <c r="U3820">
        <v>-1.1753599999999999E-2</v>
      </c>
      <c r="V3820">
        <v>-8.6578999999999996E-3</v>
      </c>
      <c r="W3820">
        <v>-6.5138000000000001E-3</v>
      </c>
      <c r="X3820">
        <v>-4.3696999999999998E-3</v>
      </c>
      <c r="Y3820">
        <v>-1.274E-3</v>
      </c>
      <c r="Z3820">
        <v>2.1139999999999999E-4</v>
      </c>
      <c r="AA3820">
        <v>-1.42135E-2</v>
      </c>
    </row>
    <row r="3821" spans="1:27" x14ac:dyDescent="0.2">
      <c r="A3821" t="s">
        <v>9153</v>
      </c>
      <c r="B3821" t="s">
        <v>35</v>
      </c>
      <c r="C3821" t="s">
        <v>958</v>
      </c>
      <c r="D3821" t="s">
        <v>30</v>
      </c>
      <c r="E3821" t="s">
        <v>20</v>
      </c>
      <c r="F3821">
        <v>4</v>
      </c>
      <c r="G3821">
        <v>12793</v>
      </c>
      <c r="H3821">
        <v>19274</v>
      </c>
      <c r="I3821">
        <v>0.4414283</v>
      </c>
      <c r="J3821">
        <v>0.43325950000000002</v>
      </c>
      <c r="K3821">
        <v>-8.1688000000000004E-3</v>
      </c>
      <c r="L3821">
        <v>3.7179000000000001E-3</v>
      </c>
      <c r="M3821">
        <v>-2.0528999999999999E-3</v>
      </c>
      <c r="N3821">
        <v>-1.42848E-2</v>
      </c>
      <c r="O3821">
        <v>10315.32</v>
      </c>
      <c r="P3821">
        <v>0.80632530000000002</v>
      </c>
      <c r="Q3821">
        <v>67.495881999999995</v>
      </c>
      <c r="R3821">
        <v>72.071584000000001</v>
      </c>
      <c r="S3821" t="s">
        <v>18</v>
      </c>
      <c r="T3821">
        <v>-1.42843E-2</v>
      </c>
      <c r="U3821">
        <v>-1.2933500000000001E-2</v>
      </c>
      <c r="V3821">
        <v>-1.0118500000000001E-2</v>
      </c>
      <c r="W3821">
        <v>-8.1688000000000004E-3</v>
      </c>
      <c r="X3821">
        <v>-6.2192000000000002E-3</v>
      </c>
      <c r="Y3821">
        <v>-3.4042E-3</v>
      </c>
      <c r="Z3821">
        <v>-2.0533999999999999E-3</v>
      </c>
      <c r="AA3821">
        <v>-1.88544E-2</v>
      </c>
    </row>
    <row r="3822" spans="1:27" x14ac:dyDescent="0.2">
      <c r="A3822" t="s">
        <v>9154</v>
      </c>
      <c r="B3822" t="s">
        <v>35</v>
      </c>
      <c r="C3822" t="s">
        <v>958</v>
      </c>
      <c r="D3822" t="s">
        <v>30</v>
      </c>
      <c r="E3822" t="s">
        <v>20</v>
      </c>
      <c r="F3822">
        <v>5</v>
      </c>
      <c r="G3822">
        <v>12793</v>
      </c>
      <c r="H3822">
        <v>19274</v>
      </c>
      <c r="I3822">
        <v>0.4254136</v>
      </c>
      <c r="J3822">
        <v>0.41993930000000002</v>
      </c>
      <c r="K3822">
        <v>-5.4742999999999997E-3</v>
      </c>
      <c r="L3822">
        <v>3.4971999999999998E-3</v>
      </c>
      <c r="M3822">
        <v>2.787E-4</v>
      </c>
      <c r="N3822">
        <v>-1.12272E-2</v>
      </c>
      <c r="O3822">
        <v>10315.32</v>
      </c>
      <c r="P3822">
        <v>0.80632530000000002</v>
      </c>
      <c r="Q3822">
        <v>66.874098000000004</v>
      </c>
      <c r="R3822">
        <v>72.071584000000001</v>
      </c>
      <c r="S3822" t="s">
        <v>18</v>
      </c>
      <c r="T3822">
        <v>-1.1226699999999999E-2</v>
      </c>
      <c r="U3822">
        <v>-9.9562000000000001E-3</v>
      </c>
      <c r="V3822">
        <v>-7.3081999999999999E-3</v>
      </c>
      <c r="W3822">
        <v>-5.4742999999999997E-3</v>
      </c>
      <c r="X3822">
        <v>-3.6403E-3</v>
      </c>
      <c r="Y3822">
        <v>-9.9240000000000005E-4</v>
      </c>
      <c r="Z3822">
        <v>2.7819999999999999E-4</v>
      </c>
      <c r="AA3822">
        <v>-1.30359E-2</v>
      </c>
    </row>
    <row r="3823" spans="1:27" x14ac:dyDescent="0.2">
      <c r="A3823" t="s">
        <v>9155</v>
      </c>
      <c r="B3823" t="s">
        <v>35</v>
      </c>
      <c r="C3823" t="s">
        <v>958</v>
      </c>
      <c r="D3823" t="s">
        <v>30</v>
      </c>
      <c r="E3823" t="s">
        <v>20</v>
      </c>
      <c r="F3823">
        <v>6</v>
      </c>
      <c r="G3823">
        <v>12793</v>
      </c>
      <c r="H3823">
        <v>19274</v>
      </c>
      <c r="I3823">
        <v>0.42774190000000001</v>
      </c>
      <c r="J3823">
        <v>0.41948829999999998</v>
      </c>
      <c r="K3823">
        <v>-8.2536999999999992E-3</v>
      </c>
      <c r="L3823">
        <v>3.3338E-3</v>
      </c>
      <c r="M3823">
        <v>-2.7694999999999998E-3</v>
      </c>
      <c r="N3823">
        <v>-1.37378E-2</v>
      </c>
      <c r="O3823">
        <v>10315.32</v>
      </c>
      <c r="P3823">
        <v>0.80632530000000002</v>
      </c>
      <c r="Q3823">
        <v>66.326256999999998</v>
      </c>
      <c r="R3823">
        <v>72.071584000000001</v>
      </c>
      <c r="S3823" t="s">
        <v>18</v>
      </c>
      <c r="T3823">
        <v>-1.3737299999999999E-2</v>
      </c>
      <c r="U3823">
        <v>-1.25261E-2</v>
      </c>
      <c r="V3823">
        <v>-1.0001899999999999E-2</v>
      </c>
      <c r="W3823">
        <v>-8.2536999999999992E-3</v>
      </c>
      <c r="X3823">
        <v>-6.5053999999999997E-3</v>
      </c>
      <c r="Y3823">
        <v>-3.9811999999999998E-3</v>
      </c>
      <c r="Z3823">
        <v>-2.7699999999999999E-3</v>
      </c>
      <c r="AA3823">
        <v>-1.9675499999999999E-2</v>
      </c>
    </row>
    <row r="3824" spans="1:27" x14ac:dyDescent="0.2">
      <c r="A3824" t="s">
        <v>9156</v>
      </c>
      <c r="B3824" t="s">
        <v>35</v>
      </c>
      <c r="C3824" t="s">
        <v>958</v>
      </c>
      <c r="D3824" t="s">
        <v>30</v>
      </c>
      <c r="E3824" t="s">
        <v>20</v>
      </c>
      <c r="F3824">
        <v>7</v>
      </c>
      <c r="G3824">
        <v>12793</v>
      </c>
      <c r="H3824">
        <v>19274</v>
      </c>
      <c r="I3824">
        <v>0.44494260000000002</v>
      </c>
      <c r="J3824">
        <v>0.439164</v>
      </c>
      <c r="K3824">
        <v>-5.7786000000000001E-3</v>
      </c>
      <c r="L3824">
        <v>3.3414999999999999E-3</v>
      </c>
      <c r="M3824">
        <v>-2.8180000000000002E-4</v>
      </c>
      <c r="N3824">
        <v>-1.12754E-2</v>
      </c>
      <c r="O3824">
        <v>10315.32</v>
      </c>
      <c r="P3824">
        <v>0.80632530000000002</v>
      </c>
      <c r="Q3824">
        <v>66.191284999999993</v>
      </c>
      <c r="R3824">
        <v>72.071584000000001</v>
      </c>
      <c r="S3824" t="s">
        <v>18</v>
      </c>
      <c r="T3824">
        <v>-1.1274899999999999E-2</v>
      </c>
      <c r="U3824">
        <v>-1.0061E-2</v>
      </c>
      <c r="V3824">
        <v>-7.5309000000000001E-3</v>
      </c>
      <c r="W3824">
        <v>-5.7786000000000001E-3</v>
      </c>
      <c r="X3824">
        <v>-4.0263E-3</v>
      </c>
      <c r="Y3824">
        <v>-1.4962E-3</v>
      </c>
      <c r="Z3824">
        <v>-2.8219999999999997E-4</v>
      </c>
      <c r="AA3824">
        <v>-1.31582E-2</v>
      </c>
    </row>
    <row r="3825" spans="1:27" x14ac:dyDescent="0.2">
      <c r="A3825" t="s">
        <v>9157</v>
      </c>
      <c r="B3825" t="s">
        <v>35</v>
      </c>
      <c r="C3825" t="s">
        <v>958</v>
      </c>
      <c r="D3825" t="s">
        <v>30</v>
      </c>
      <c r="E3825" t="s">
        <v>20</v>
      </c>
      <c r="F3825">
        <v>8</v>
      </c>
      <c r="G3825">
        <v>12793</v>
      </c>
      <c r="H3825">
        <v>19274</v>
      </c>
      <c r="I3825">
        <v>0.48703220000000003</v>
      </c>
      <c r="J3825">
        <v>0.48312319999999997</v>
      </c>
      <c r="K3825">
        <v>-3.9090000000000001E-3</v>
      </c>
      <c r="L3825">
        <v>3.5159000000000002E-3</v>
      </c>
      <c r="M3825">
        <v>1.8745999999999999E-3</v>
      </c>
      <c r="N3825">
        <v>-9.6925999999999991E-3</v>
      </c>
      <c r="O3825">
        <v>10315.32</v>
      </c>
      <c r="P3825">
        <v>0.80632530000000002</v>
      </c>
      <c r="Q3825">
        <v>66.415876999999995</v>
      </c>
      <c r="R3825">
        <v>72.071584000000001</v>
      </c>
      <c r="S3825" t="s">
        <v>18</v>
      </c>
      <c r="T3825">
        <v>-9.6921000000000004E-3</v>
      </c>
      <c r="U3825">
        <v>-8.4148000000000001E-3</v>
      </c>
      <c r="V3825">
        <v>-5.7527000000000003E-3</v>
      </c>
      <c r="W3825">
        <v>-3.9090000000000001E-3</v>
      </c>
      <c r="X3825">
        <v>-2.0652999999999999E-3</v>
      </c>
      <c r="Y3825">
        <v>5.9679999999999998E-4</v>
      </c>
      <c r="Z3825">
        <v>1.8741000000000001E-3</v>
      </c>
      <c r="AA3825">
        <v>-8.0911000000000004E-3</v>
      </c>
    </row>
    <row r="3826" spans="1:27" x14ac:dyDescent="0.2">
      <c r="A3826" t="s">
        <v>9158</v>
      </c>
      <c r="B3826" t="s">
        <v>35</v>
      </c>
      <c r="C3826" t="s">
        <v>958</v>
      </c>
      <c r="D3826" t="s">
        <v>30</v>
      </c>
      <c r="E3826" t="s">
        <v>20</v>
      </c>
      <c r="F3826">
        <v>9</v>
      </c>
      <c r="G3826">
        <v>12793</v>
      </c>
      <c r="H3826">
        <v>19274</v>
      </c>
      <c r="I3826">
        <v>0.55292549999999996</v>
      </c>
      <c r="J3826">
        <v>0.54334380000000004</v>
      </c>
      <c r="K3826">
        <v>-9.5817000000000003E-3</v>
      </c>
      <c r="L3826">
        <v>3.8887000000000001E-3</v>
      </c>
      <c r="M3826">
        <v>-3.1846999999999999E-3</v>
      </c>
      <c r="N3826">
        <v>-1.5978699999999998E-2</v>
      </c>
      <c r="O3826">
        <v>10315.32</v>
      </c>
      <c r="P3826">
        <v>0.80632530000000002</v>
      </c>
      <c r="Q3826">
        <v>68.619921000000005</v>
      </c>
      <c r="R3826">
        <v>72.071584000000001</v>
      </c>
      <c r="S3826" t="s">
        <v>18</v>
      </c>
      <c r="T3826">
        <v>-1.5978099999999999E-2</v>
      </c>
      <c r="U3826">
        <v>-1.45653E-2</v>
      </c>
      <c r="V3826">
        <v>-1.1620999999999999E-2</v>
      </c>
      <c r="W3826">
        <v>-9.5817000000000003E-3</v>
      </c>
      <c r="X3826">
        <v>-7.5424999999999997E-3</v>
      </c>
      <c r="Y3826">
        <v>-4.5980999999999999E-3</v>
      </c>
      <c r="Z3826">
        <v>-3.1852999999999999E-3</v>
      </c>
      <c r="AA3826">
        <v>-1.76347E-2</v>
      </c>
    </row>
    <row r="3827" spans="1:27" x14ac:dyDescent="0.2">
      <c r="A3827" t="s">
        <v>9159</v>
      </c>
      <c r="B3827" t="s">
        <v>35</v>
      </c>
      <c r="C3827" t="s">
        <v>958</v>
      </c>
      <c r="D3827" t="s">
        <v>30</v>
      </c>
      <c r="E3827" t="s">
        <v>20</v>
      </c>
      <c r="F3827">
        <v>10</v>
      </c>
      <c r="G3827">
        <v>12793</v>
      </c>
      <c r="H3827">
        <v>19274</v>
      </c>
      <c r="I3827">
        <v>0.60438009999999998</v>
      </c>
      <c r="J3827">
        <v>0.59536460000000002</v>
      </c>
      <c r="K3827">
        <v>-9.0154999999999992E-3</v>
      </c>
      <c r="L3827">
        <v>4.1897999999999996E-3</v>
      </c>
      <c r="M3827">
        <v>-2.1232999999999998E-3</v>
      </c>
      <c r="N3827">
        <v>-1.59077E-2</v>
      </c>
      <c r="O3827">
        <v>10315.32</v>
      </c>
      <c r="P3827">
        <v>0.80632530000000002</v>
      </c>
      <c r="Q3827">
        <v>71.712457000000001</v>
      </c>
      <c r="R3827">
        <v>72.071584000000001</v>
      </c>
      <c r="S3827" t="s">
        <v>18</v>
      </c>
      <c r="T3827">
        <v>-1.59071E-2</v>
      </c>
      <c r="U3827">
        <v>-1.4384900000000001E-2</v>
      </c>
      <c r="V3827">
        <v>-1.12126E-2</v>
      </c>
      <c r="W3827">
        <v>-9.0154999999999992E-3</v>
      </c>
      <c r="X3827">
        <v>-6.8183999999999996E-3</v>
      </c>
      <c r="Y3827">
        <v>-3.6461000000000002E-3</v>
      </c>
      <c r="Z3827">
        <v>-2.1239000000000002E-3</v>
      </c>
      <c r="AA3827">
        <v>-1.51428E-2</v>
      </c>
    </row>
    <row r="3828" spans="1:27" x14ac:dyDescent="0.2">
      <c r="A3828" t="s">
        <v>9160</v>
      </c>
      <c r="B3828" t="s">
        <v>35</v>
      </c>
      <c r="C3828" t="s">
        <v>958</v>
      </c>
      <c r="D3828" t="s">
        <v>30</v>
      </c>
      <c r="E3828" t="s">
        <v>20</v>
      </c>
      <c r="F3828">
        <v>11</v>
      </c>
      <c r="G3828">
        <v>12793</v>
      </c>
      <c r="H3828">
        <v>19274</v>
      </c>
      <c r="I3828">
        <v>0.64908330000000003</v>
      </c>
      <c r="J3828">
        <v>0.64329230000000004</v>
      </c>
      <c r="K3828">
        <v>-5.7910000000000001E-3</v>
      </c>
      <c r="L3828">
        <v>4.4778999999999999E-3</v>
      </c>
      <c r="M3828">
        <v>1.5751999999999999E-3</v>
      </c>
      <c r="N3828">
        <v>-1.31571E-2</v>
      </c>
      <c r="O3828">
        <v>10315.32</v>
      </c>
      <c r="P3828">
        <v>0.80632530000000002</v>
      </c>
      <c r="Q3828">
        <v>74.936261999999999</v>
      </c>
      <c r="R3828">
        <v>72.071584000000001</v>
      </c>
      <c r="S3828" t="s">
        <v>18</v>
      </c>
      <c r="T3828">
        <v>-1.31565E-2</v>
      </c>
      <c r="U3828">
        <v>-1.15297E-2</v>
      </c>
      <c r="V3828">
        <v>-8.1391999999999992E-3</v>
      </c>
      <c r="W3828">
        <v>-5.7910000000000001E-3</v>
      </c>
      <c r="X3828">
        <v>-3.4426999999999999E-3</v>
      </c>
      <c r="Y3828">
        <v>-5.2299999999999997E-5</v>
      </c>
      <c r="Z3828">
        <v>1.5746E-3</v>
      </c>
      <c r="AA3828">
        <v>-9.0021000000000007E-3</v>
      </c>
    </row>
    <row r="3829" spans="1:27" x14ac:dyDescent="0.2">
      <c r="A3829" t="s">
        <v>9161</v>
      </c>
      <c r="B3829" t="s">
        <v>35</v>
      </c>
      <c r="C3829" t="s">
        <v>958</v>
      </c>
      <c r="D3829" t="s">
        <v>30</v>
      </c>
      <c r="E3829" t="s">
        <v>20</v>
      </c>
      <c r="F3829">
        <v>12</v>
      </c>
      <c r="G3829">
        <v>12793</v>
      </c>
      <c r="H3829">
        <v>19274</v>
      </c>
      <c r="I3829">
        <v>0.69060489999999997</v>
      </c>
      <c r="J3829">
        <v>0.68819589999999997</v>
      </c>
      <c r="K3829">
        <v>-2.4090000000000001E-3</v>
      </c>
      <c r="L3829">
        <v>4.7615000000000001E-3</v>
      </c>
      <c r="M3829">
        <v>5.4235999999999998E-3</v>
      </c>
      <c r="N3829">
        <v>-1.0241699999999999E-2</v>
      </c>
      <c r="O3829">
        <v>10315.32</v>
      </c>
      <c r="P3829">
        <v>0.80632530000000002</v>
      </c>
      <c r="Q3829">
        <v>77.323311000000004</v>
      </c>
      <c r="R3829">
        <v>72.071584000000001</v>
      </c>
      <c r="S3829" t="s">
        <v>18</v>
      </c>
      <c r="T3829">
        <v>-1.0241E-2</v>
      </c>
      <c r="U3829">
        <v>-8.5111000000000006E-3</v>
      </c>
      <c r="V3829">
        <v>-4.9059999999999998E-3</v>
      </c>
      <c r="W3829">
        <v>-2.4090000000000001E-3</v>
      </c>
      <c r="X3829">
        <v>8.7899999999999995E-5</v>
      </c>
      <c r="Y3829">
        <v>3.6930999999999999E-3</v>
      </c>
      <c r="Z3829">
        <v>5.4228999999999996E-3</v>
      </c>
      <c r="AA3829">
        <v>-3.5005000000000001E-3</v>
      </c>
    </row>
    <row r="3830" spans="1:27" x14ac:dyDescent="0.2">
      <c r="A3830" t="s">
        <v>9162</v>
      </c>
      <c r="B3830" t="s">
        <v>35</v>
      </c>
      <c r="C3830" t="s">
        <v>958</v>
      </c>
      <c r="D3830" t="s">
        <v>30</v>
      </c>
      <c r="E3830" t="s">
        <v>20</v>
      </c>
      <c r="F3830">
        <v>13</v>
      </c>
      <c r="G3830">
        <v>12793</v>
      </c>
      <c r="H3830">
        <v>19274</v>
      </c>
      <c r="I3830">
        <v>0.73493160000000002</v>
      </c>
      <c r="J3830">
        <v>0.73234460000000001</v>
      </c>
      <c r="K3830">
        <v>-2.5869999999999999E-3</v>
      </c>
      <c r="L3830">
        <v>5.1008E-3</v>
      </c>
      <c r="M3830">
        <v>5.8037999999999996E-3</v>
      </c>
      <c r="N3830">
        <v>-1.0977799999999999E-2</v>
      </c>
      <c r="O3830">
        <v>10315.32</v>
      </c>
      <c r="P3830">
        <v>0.80632530000000002</v>
      </c>
      <c r="Q3830">
        <v>78.452959000000007</v>
      </c>
      <c r="R3830">
        <v>72.071584000000001</v>
      </c>
      <c r="S3830" t="s">
        <v>18</v>
      </c>
      <c r="T3830">
        <v>-1.09771E-2</v>
      </c>
      <c r="U3830">
        <v>-9.1240000000000002E-3</v>
      </c>
      <c r="V3830">
        <v>-5.2618999999999999E-3</v>
      </c>
      <c r="W3830">
        <v>-2.5869999999999999E-3</v>
      </c>
      <c r="X3830">
        <v>8.7800000000000006E-5</v>
      </c>
      <c r="Y3830">
        <v>3.9499000000000001E-3</v>
      </c>
      <c r="Z3830">
        <v>5.803E-3</v>
      </c>
      <c r="AA3830">
        <v>-3.5325E-3</v>
      </c>
    </row>
    <row r="3831" spans="1:27" x14ac:dyDescent="0.2">
      <c r="A3831" t="s">
        <v>9163</v>
      </c>
      <c r="B3831" t="s">
        <v>35</v>
      </c>
      <c r="C3831" t="s">
        <v>958</v>
      </c>
      <c r="D3831" t="s">
        <v>30</v>
      </c>
      <c r="E3831" t="s">
        <v>20</v>
      </c>
      <c r="F3831">
        <v>14</v>
      </c>
      <c r="G3831">
        <v>12793</v>
      </c>
      <c r="H3831">
        <v>19274</v>
      </c>
      <c r="I3831">
        <v>0.76994379999999996</v>
      </c>
      <c r="J3831">
        <v>0.77058919999999997</v>
      </c>
      <c r="K3831">
        <v>6.4539999999999997E-4</v>
      </c>
      <c r="L3831">
        <v>5.3458999999999998E-3</v>
      </c>
      <c r="M3831">
        <v>9.4394000000000006E-3</v>
      </c>
      <c r="N3831">
        <v>-8.1487E-3</v>
      </c>
      <c r="O3831">
        <v>10315.32</v>
      </c>
      <c r="P3831">
        <v>0.80632530000000002</v>
      </c>
      <c r="Q3831">
        <v>79.090361999999999</v>
      </c>
      <c r="R3831">
        <v>72.071584000000001</v>
      </c>
      <c r="S3831" t="s">
        <v>18</v>
      </c>
      <c r="T3831">
        <v>-8.1478999999999996E-3</v>
      </c>
      <c r="U3831">
        <v>-6.2056999999999998E-3</v>
      </c>
      <c r="V3831">
        <v>-2.1581E-3</v>
      </c>
      <c r="W3831">
        <v>6.4539999999999997E-4</v>
      </c>
      <c r="X3831">
        <v>3.4488000000000001E-3</v>
      </c>
      <c r="Y3831">
        <v>7.4964000000000003E-3</v>
      </c>
      <c r="Z3831">
        <v>9.4386000000000001E-3</v>
      </c>
      <c r="AA3831">
        <v>8.3750000000000003E-4</v>
      </c>
    </row>
    <row r="3832" spans="1:27" x14ac:dyDescent="0.2">
      <c r="A3832" t="s">
        <v>9164</v>
      </c>
      <c r="B3832" t="s">
        <v>35</v>
      </c>
      <c r="C3832" t="s">
        <v>958</v>
      </c>
      <c r="D3832" t="s">
        <v>30</v>
      </c>
      <c r="E3832" t="s">
        <v>20</v>
      </c>
      <c r="F3832">
        <v>15</v>
      </c>
      <c r="G3832">
        <v>12793</v>
      </c>
      <c r="H3832">
        <v>19274</v>
      </c>
      <c r="I3832">
        <v>0.78837179999999996</v>
      </c>
      <c r="J3832">
        <v>0.80036980000000002</v>
      </c>
      <c r="K3832">
        <v>1.1998E-2</v>
      </c>
      <c r="L3832">
        <v>5.5840000000000004E-3</v>
      </c>
      <c r="M3832">
        <v>2.11836E-2</v>
      </c>
      <c r="N3832">
        <v>2.8123000000000002E-3</v>
      </c>
      <c r="O3832">
        <v>10315.32</v>
      </c>
      <c r="P3832">
        <v>0.80632530000000002</v>
      </c>
      <c r="Q3832">
        <v>79.012117000000003</v>
      </c>
      <c r="R3832">
        <v>72.071584000000001</v>
      </c>
      <c r="S3832" t="s">
        <v>18</v>
      </c>
      <c r="T3832">
        <v>2.8132000000000001E-3</v>
      </c>
      <c r="U3832">
        <v>4.8418000000000003E-3</v>
      </c>
      <c r="V3832">
        <v>9.0697E-3</v>
      </c>
      <c r="W3832">
        <v>1.1998E-2</v>
      </c>
      <c r="X3832">
        <v>1.4926200000000001E-2</v>
      </c>
      <c r="Y3832">
        <v>1.91541E-2</v>
      </c>
      <c r="Z3832">
        <v>2.1182800000000002E-2</v>
      </c>
      <c r="AA3832">
        <v>1.49905E-2</v>
      </c>
    </row>
    <row r="3833" spans="1:27" x14ac:dyDescent="0.2">
      <c r="A3833" t="s">
        <v>9165</v>
      </c>
      <c r="B3833" t="s">
        <v>35</v>
      </c>
      <c r="C3833" t="s">
        <v>958</v>
      </c>
      <c r="D3833" t="s">
        <v>30</v>
      </c>
      <c r="E3833" t="s">
        <v>20</v>
      </c>
      <c r="F3833">
        <v>16</v>
      </c>
      <c r="G3833">
        <v>12793</v>
      </c>
      <c r="H3833">
        <v>19274</v>
      </c>
      <c r="I3833">
        <v>0.80614850000000005</v>
      </c>
      <c r="J3833">
        <v>0.82155590000000001</v>
      </c>
      <c r="K3833">
        <v>1.5407300000000001E-2</v>
      </c>
      <c r="L3833">
        <v>5.7856000000000001E-3</v>
      </c>
      <c r="M3833">
        <v>2.4924600000000002E-2</v>
      </c>
      <c r="N3833">
        <v>5.8900000000000003E-3</v>
      </c>
      <c r="O3833">
        <v>10315.32</v>
      </c>
      <c r="P3833">
        <v>0.80632530000000002</v>
      </c>
      <c r="Q3833">
        <v>78.616394999999997</v>
      </c>
      <c r="R3833">
        <v>72.071584000000001</v>
      </c>
      <c r="S3833" t="s">
        <v>18</v>
      </c>
      <c r="T3833">
        <v>5.8909000000000001E-3</v>
      </c>
      <c r="U3833">
        <v>7.9927999999999996E-3</v>
      </c>
      <c r="V3833">
        <v>1.23733E-2</v>
      </c>
      <c r="W3833">
        <v>1.5407300000000001E-2</v>
      </c>
      <c r="X3833">
        <v>1.8441300000000001E-2</v>
      </c>
      <c r="Y3833">
        <v>2.2821899999999999E-2</v>
      </c>
      <c r="Z3833">
        <v>2.4923799999999999E-2</v>
      </c>
      <c r="AA3833">
        <v>1.8753800000000001E-2</v>
      </c>
    </row>
    <row r="3834" spans="1:27" x14ac:dyDescent="0.2">
      <c r="A3834" t="s">
        <v>9166</v>
      </c>
      <c r="B3834" t="s">
        <v>35</v>
      </c>
      <c r="C3834" t="s">
        <v>958</v>
      </c>
      <c r="D3834" t="s">
        <v>30</v>
      </c>
      <c r="E3834" t="s">
        <v>20</v>
      </c>
      <c r="F3834">
        <v>17</v>
      </c>
      <c r="G3834">
        <v>12793</v>
      </c>
      <c r="H3834">
        <v>19274</v>
      </c>
      <c r="I3834">
        <v>0.80919750000000001</v>
      </c>
      <c r="J3834">
        <v>0.83217260000000004</v>
      </c>
      <c r="K3834">
        <v>2.2975200000000001E-2</v>
      </c>
      <c r="L3834">
        <v>5.8846000000000002E-3</v>
      </c>
      <c r="M3834">
        <v>3.2655299999999998E-2</v>
      </c>
      <c r="N3834">
        <v>1.3295E-2</v>
      </c>
      <c r="O3834">
        <v>10315.32</v>
      </c>
      <c r="P3834">
        <v>0.80632530000000002</v>
      </c>
      <c r="Q3834">
        <v>78.005826999999996</v>
      </c>
      <c r="R3834">
        <v>72.071584000000001</v>
      </c>
      <c r="S3834" t="s">
        <v>19</v>
      </c>
      <c r="T3834">
        <v>1.3295899999999999E-2</v>
      </c>
      <c r="U3834">
        <v>1.5433799999999999E-2</v>
      </c>
      <c r="V3834">
        <v>1.9889299999999999E-2</v>
      </c>
      <c r="W3834">
        <v>2.2975200000000001E-2</v>
      </c>
      <c r="X3834">
        <v>2.6061000000000001E-2</v>
      </c>
      <c r="Y3834">
        <v>3.0516600000000001E-2</v>
      </c>
      <c r="Z3834">
        <v>3.26544E-2</v>
      </c>
      <c r="AA3834">
        <v>2.7608600000000001E-2</v>
      </c>
    </row>
    <row r="3835" spans="1:27" x14ac:dyDescent="0.2">
      <c r="A3835" t="s">
        <v>9167</v>
      </c>
      <c r="B3835" t="s">
        <v>35</v>
      </c>
      <c r="C3835" t="s">
        <v>958</v>
      </c>
      <c r="D3835" t="s">
        <v>30</v>
      </c>
      <c r="E3835" t="s">
        <v>20</v>
      </c>
      <c r="F3835">
        <v>18</v>
      </c>
      <c r="G3835">
        <v>12793</v>
      </c>
      <c r="H3835">
        <v>19274</v>
      </c>
      <c r="I3835">
        <v>0.81354660000000001</v>
      </c>
      <c r="J3835">
        <v>0.83305070000000003</v>
      </c>
      <c r="K3835">
        <v>1.95041E-2</v>
      </c>
      <c r="L3835">
        <v>5.7556999999999999E-3</v>
      </c>
      <c r="M3835">
        <v>2.89722E-2</v>
      </c>
      <c r="N3835">
        <v>1.0036E-2</v>
      </c>
      <c r="O3835">
        <v>10315.32</v>
      </c>
      <c r="P3835">
        <v>0.80632530000000002</v>
      </c>
      <c r="Q3835">
        <v>77.105846</v>
      </c>
      <c r="R3835">
        <v>72.071584000000001</v>
      </c>
      <c r="S3835" t="s">
        <v>19</v>
      </c>
      <c r="T3835">
        <v>1.00369E-2</v>
      </c>
      <c r="U3835">
        <v>1.21279E-2</v>
      </c>
      <c r="V3835">
        <v>1.6485799999999998E-2</v>
      </c>
      <c r="W3835">
        <v>1.95041E-2</v>
      </c>
      <c r="X3835">
        <v>2.2522400000000001E-2</v>
      </c>
      <c r="Y3835">
        <v>2.6880299999999999E-2</v>
      </c>
      <c r="Z3835">
        <v>2.8971400000000001E-2</v>
      </c>
      <c r="AA3835">
        <v>2.34129E-2</v>
      </c>
    </row>
    <row r="3836" spans="1:27" x14ac:dyDescent="0.2">
      <c r="A3836" t="s">
        <v>9168</v>
      </c>
      <c r="B3836" t="s">
        <v>35</v>
      </c>
      <c r="C3836" t="s">
        <v>958</v>
      </c>
      <c r="D3836" t="s">
        <v>30</v>
      </c>
      <c r="E3836" t="s">
        <v>20</v>
      </c>
      <c r="F3836">
        <v>19</v>
      </c>
      <c r="G3836">
        <v>12793</v>
      </c>
      <c r="H3836">
        <v>19274</v>
      </c>
      <c r="I3836">
        <v>0.81147659999999999</v>
      </c>
      <c r="J3836">
        <v>0.82442360000000003</v>
      </c>
      <c r="K3836">
        <v>1.29471E-2</v>
      </c>
      <c r="L3836">
        <v>5.4298999999999997E-3</v>
      </c>
      <c r="M3836">
        <v>2.1879200000000001E-2</v>
      </c>
      <c r="N3836">
        <v>4.0149000000000001E-3</v>
      </c>
      <c r="O3836">
        <v>10315.32</v>
      </c>
      <c r="P3836">
        <v>0.80632530000000002</v>
      </c>
      <c r="Q3836">
        <v>75.136134999999996</v>
      </c>
      <c r="R3836">
        <v>72.071584000000001</v>
      </c>
      <c r="S3836" t="s">
        <v>19</v>
      </c>
      <c r="T3836">
        <v>4.0156999999999997E-3</v>
      </c>
      <c r="U3836">
        <v>5.9883999999999996E-3</v>
      </c>
      <c r="V3836">
        <v>1.00996E-2</v>
      </c>
      <c r="W3836">
        <v>1.29471E-2</v>
      </c>
      <c r="X3836">
        <v>1.57945E-2</v>
      </c>
      <c r="Y3836">
        <v>1.9905699999999998E-2</v>
      </c>
      <c r="Z3836">
        <v>2.1878399999999999E-2</v>
      </c>
      <c r="AA3836">
        <v>1.57044E-2</v>
      </c>
    </row>
    <row r="3837" spans="1:27" x14ac:dyDescent="0.2">
      <c r="A3837" t="s">
        <v>9169</v>
      </c>
      <c r="B3837" t="s">
        <v>35</v>
      </c>
      <c r="C3837" t="s">
        <v>958</v>
      </c>
      <c r="D3837" t="s">
        <v>30</v>
      </c>
      <c r="E3837" t="s">
        <v>20</v>
      </c>
      <c r="F3837">
        <v>20</v>
      </c>
      <c r="G3837">
        <v>12793</v>
      </c>
      <c r="H3837">
        <v>19274</v>
      </c>
      <c r="I3837">
        <v>0.84647589999999995</v>
      </c>
      <c r="J3837">
        <v>0.85384979999999999</v>
      </c>
      <c r="K3837">
        <v>7.3740000000000003E-3</v>
      </c>
      <c r="L3837">
        <v>5.2951999999999999E-3</v>
      </c>
      <c r="M3837">
        <v>1.6084600000000001E-2</v>
      </c>
      <c r="N3837">
        <v>-1.3366999999999999E-3</v>
      </c>
      <c r="O3837">
        <v>10315.32</v>
      </c>
      <c r="P3837">
        <v>0.80632530000000002</v>
      </c>
      <c r="Q3837">
        <v>72.575327999999999</v>
      </c>
      <c r="R3837">
        <v>72.071584000000001</v>
      </c>
      <c r="S3837" t="s">
        <v>19</v>
      </c>
      <c r="T3837">
        <v>-1.3359000000000001E-3</v>
      </c>
      <c r="U3837">
        <v>5.8790000000000003E-4</v>
      </c>
      <c r="V3837">
        <v>4.5970999999999998E-3</v>
      </c>
      <c r="W3837">
        <v>7.3740000000000003E-3</v>
      </c>
      <c r="X3837">
        <v>1.01508E-2</v>
      </c>
      <c r="Y3837">
        <v>1.4160000000000001E-2</v>
      </c>
      <c r="Z3837">
        <v>1.6083799999999999E-2</v>
      </c>
      <c r="AA3837">
        <v>8.6361000000000007E-3</v>
      </c>
    </row>
    <row r="3838" spans="1:27" x14ac:dyDescent="0.2">
      <c r="A3838" t="s">
        <v>9170</v>
      </c>
      <c r="B3838" t="s">
        <v>35</v>
      </c>
      <c r="C3838" t="s">
        <v>958</v>
      </c>
      <c r="D3838" t="s">
        <v>30</v>
      </c>
      <c r="E3838" t="s">
        <v>20</v>
      </c>
      <c r="F3838">
        <v>21</v>
      </c>
      <c r="G3838">
        <v>12793</v>
      </c>
      <c r="H3838">
        <v>19274</v>
      </c>
      <c r="I3838">
        <v>0.82972380000000001</v>
      </c>
      <c r="J3838">
        <v>0.84106930000000002</v>
      </c>
      <c r="K3838">
        <v>1.13455E-2</v>
      </c>
      <c r="L3838">
        <v>5.2148000000000003E-3</v>
      </c>
      <c r="M3838">
        <v>1.9923799999999998E-2</v>
      </c>
      <c r="N3838">
        <v>2.7672999999999999E-3</v>
      </c>
      <c r="O3838">
        <v>10315.32</v>
      </c>
      <c r="P3838">
        <v>0.80632530000000002</v>
      </c>
      <c r="Q3838">
        <v>70.973050999999998</v>
      </c>
      <c r="R3838">
        <v>72.071584000000001</v>
      </c>
      <c r="S3838" t="s">
        <v>19</v>
      </c>
      <c r="T3838">
        <v>2.7680000000000001E-3</v>
      </c>
      <c r="U3838">
        <v>4.6626000000000003E-3</v>
      </c>
      <c r="V3838">
        <v>8.6108999999999995E-3</v>
      </c>
      <c r="W3838">
        <v>1.13455E-2</v>
      </c>
      <c r="X3838">
        <v>1.40801E-2</v>
      </c>
      <c r="Y3838">
        <v>1.8028499999999999E-2</v>
      </c>
      <c r="Z3838">
        <v>1.9923E-2</v>
      </c>
      <c r="AA3838">
        <v>1.34894E-2</v>
      </c>
    </row>
    <row r="3839" spans="1:27" x14ac:dyDescent="0.2">
      <c r="A3839" t="s">
        <v>9171</v>
      </c>
      <c r="B3839" t="s">
        <v>35</v>
      </c>
      <c r="C3839" t="s">
        <v>958</v>
      </c>
      <c r="D3839" t="s">
        <v>30</v>
      </c>
      <c r="E3839" t="s">
        <v>20</v>
      </c>
      <c r="F3839">
        <v>22</v>
      </c>
      <c r="G3839">
        <v>12793</v>
      </c>
      <c r="H3839">
        <v>19274</v>
      </c>
      <c r="I3839">
        <v>0.78100910000000001</v>
      </c>
      <c r="J3839">
        <v>0.78854349999999995</v>
      </c>
      <c r="K3839">
        <v>7.5344000000000001E-3</v>
      </c>
      <c r="L3839">
        <v>4.9290000000000002E-3</v>
      </c>
      <c r="M3839">
        <v>1.5642699999999999E-2</v>
      </c>
      <c r="N3839">
        <v>-5.7379999999999996E-4</v>
      </c>
      <c r="O3839">
        <v>10315.32</v>
      </c>
      <c r="P3839">
        <v>0.80632530000000002</v>
      </c>
      <c r="Q3839">
        <v>69.919081000000006</v>
      </c>
      <c r="R3839">
        <v>72.071584000000001</v>
      </c>
      <c r="S3839" t="s">
        <v>18</v>
      </c>
      <c r="T3839">
        <v>-5.731E-4</v>
      </c>
      <c r="U3839">
        <v>1.2176000000000001E-3</v>
      </c>
      <c r="V3839">
        <v>4.9496000000000002E-3</v>
      </c>
      <c r="W3839">
        <v>7.5344000000000001E-3</v>
      </c>
      <c r="X3839">
        <v>1.01192E-2</v>
      </c>
      <c r="Y3839">
        <v>1.38513E-2</v>
      </c>
      <c r="Z3839">
        <v>1.5642E-2</v>
      </c>
      <c r="AA3839">
        <v>9.5548999999999999E-3</v>
      </c>
    </row>
    <row r="3840" spans="1:27" x14ac:dyDescent="0.2">
      <c r="A3840" t="s">
        <v>9172</v>
      </c>
      <c r="B3840" t="s">
        <v>35</v>
      </c>
      <c r="C3840" t="s">
        <v>958</v>
      </c>
      <c r="D3840" t="s">
        <v>30</v>
      </c>
      <c r="E3840" t="s">
        <v>20</v>
      </c>
      <c r="F3840">
        <v>23</v>
      </c>
      <c r="G3840">
        <v>12793</v>
      </c>
      <c r="H3840">
        <v>19274</v>
      </c>
      <c r="I3840">
        <v>0.69417229999999996</v>
      </c>
      <c r="J3840">
        <v>0.69415059999999995</v>
      </c>
      <c r="K3840">
        <v>-2.1699999999999999E-5</v>
      </c>
      <c r="L3840">
        <v>4.5101999999999998E-3</v>
      </c>
      <c r="M3840">
        <v>7.3975999999999998E-3</v>
      </c>
      <c r="N3840">
        <v>-7.4409999999999997E-3</v>
      </c>
      <c r="O3840">
        <v>10315.32</v>
      </c>
      <c r="P3840">
        <v>0.80632530000000002</v>
      </c>
      <c r="Q3840">
        <v>68.980438000000007</v>
      </c>
      <c r="R3840">
        <v>72.071584000000001</v>
      </c>
      <c r="S3840" t="s">
        <v>18</v>
      </c>
      <c r="T3840">
        <v>-7.4403000000000004E-3</v>
      </c>
      <c r="U3840">
        <v>-5.8018000000000002E-3</v>
      </c>
      <c r="V3840">
        <v>-2.3869E-3</v>
      </c>
      <c r="W3840">
        <v>-2.1699999999999999E-5</v>
      </c>
      <c r="X3840">
        <v>2.3433999999999998E-3</v>
      </c>
      <c r="Y3840">
        <v>5.7583000000000001E-3</v>
      </c>
      <c r="Z3840">
        <v>7.3968999999999997E-3</v>
      </c>
      <c r="AA3840">
        <v>-3.1300000000000002E-5</v>
      </c>
    </row>
    <row r="3841" spans="1:27" x14ac:dyDescent="0.2">
      <c r="A3841" t="s">
        <v>9173</v>
      </c>
      <c r="B3841" t="s">
        <v>35</v>
      </c>
      <c r="C3841" t="s">
        <v>958</v>
      </c>
      <c r="D3841" t="s">
        <v>30</v>
      </c>
      <c r="E3841" t="s">
        <v>20</v>
      </c>
      <c r="F3841">
        <v>24</v>
      </c>
      <c r="G3841">
        <v>12793</v>
      </c>
      <c r="H3841">
        <v>19274</v>
      </c>
      <c r="I3841">
        <v>0.59797869999999997</v>
      </c>
      <c r="J3841">
        <v>0.59214040000000001</v>
      </c>
      <c r="K3841">
        <v>-5.8383000000000003E-3</v>
      </c>
      <c r="L3841">
        <v>4.1519E-3</v>
      </c>
      <c r="M3841">
        <v>9.9160000000000003E-4</v>
      </c>
      <c r="N3841">
        <v>-1.2668199999999999E-2</v>
      </c>
      <c r="O3841">
        <v>10315.32</v>
      </c>
      <c r="P3841">
        <v>0.80632530000000002</v>
      </c>
      <c r="Q3841">
        <v>68.083296000000004</v>
      </c>
      <c r="R3841">
        <v>72.071584000000001</v>
      </c>
      <c r="S3841" t="s">
        <v>18</v>
      </c>
      <c r="T3841">
        <v>-1.2667599999999999E-2</v>
      </c>
      <c r="U3841">
        <v>-1.1159199999999999E-2</v>
      </c>
      <c r="V3841">
        <v>-8.0155999999999995E-3</v>
      </c>
      <c r="W3841">
        <v>-5.8383000000000003E-3</v>
      </c>
      <c r="X3841">
        <v>-3.6611E-3</v>
      </c>
      <c r="Y3841">
        <v>-5.174E-4</v>
      </c>
      <c r="Z3841">
        <v>9.9099999999999991E-4</v>
      </c>
      <c r="AA3841">
        <v>-9.8597000000000008E-3</v>
      </c>
    </row>
    <row r="3842" spans="1:27" x14ac:dyDescent="0.2">
      <c r="A3842" t="s">
        <v>2661</v>
      </c>
      <c r="B3842" t="s">
        <v>34</v>
      </c>
      <c r="C3842" t="s">
        <v>958</v>
      </c>
      <c r="D3842" t="s">
        <v>15</v>
      </c>
      <c r="E3842" t="s">
        <v>20</v>
      </c>
      <c r="F3842">
        <v>1</v>
      </c>
      <c r="G3842">
        <v>40770.800000000003</v>
      </c>
      <c r="H3842">
        <v>36219.199999999997</v>
      </c>
      <c r="I3842">
        <v>0.49285780000000001</v>
      </c>
      <c r="J3842">
        <v>0.49262889999999998</v>
      </c>
      <c r="K3842">
        <v>-2.2890000000000001E-4</v>
      </c>
      <c r="L3842">
        <v>2.6997000000000002E-3</v>
      </c>
      <c r="M3842">
        <v>4.2120999999999999E-3</v>
      </c>
      <c r="N3842">
        <v>-4.6698E-3</v>
      </c>
      <c r="O3842">
        <v>40770.800000000003</v>
      </c>
      <c r="Q3842">
        <v>65.605023000000003</v>
      </c>
      <c r="R3842">
        <v>69.031858</v>
      </c>
      <c r="S3842" t="s">
        <v>17</v>
      </c>
      <c r="T3842">
        <v>-4.6693999999999998E-3</v>
      </c>
      <c r="U3842">
        <v>-3.6886000000000002E-3</v>
      </c>
      <c r="V3842">
        <v>-1.6446E-3</v>
      </c>
      <c r="W3842">
        <v>-2.2890000000000001E-4</v>
      </c>
      <c r="X3842">
        <v>1.1868E-3</v>
      </c>
      <c r="Y3842">
        <v>3.2309000000000001E-3</v>
      </c>
      <c r="Z3842">
        <v>4.2116999999999996E-3</v>
      </c>
      <c r="AA3842">
        <v>-4.6460000000000002E-4</v>
      </c>
    </row>
    <row r="3843" spans="1:27" x14ac:dyDescent="0.2">
      <c r="A3843" t="s">
        <v>2662</v>
      </c>
      <c r="B3843" t="s">
        <v>34</v>
      </c>
      <c r="C3843" t="s">
        <v>958</v>
      </c>
      <c r="D3843" t="s">
        <v>15</v>
      </c>
      <c r="E3843" t="s">
        <v>20</v>
      </c>
      <c r="F3843">
        <v>2</v>
      </c>
      <c r="G3843">
        <v>40770.800000000003</v>
      </c>
      <c r="H3843">
        <v>36219.199999999997</v>
      </c>
      <c r="I3843">
        <v>0.44583260000000002</v>
      </c>
      <c r="J3843">
        <v>0.44525160000000003</v>
      </c>
      <c r="K3843">
        <v>-5.8089999999999997E-4</v>
      </c>
      <c r="L3843">
        <v>2.4976999999999998E-3</v>
      </c>
      <c r="M3843">
        <v>3.5276999999999999E-3</v>
      </c>
      <c r="N3843">
        <v>-4.6896000000000004E-3</v>
      </c>
      <c r="O3843">
        <v>40770.800000000003</v>
      </c>
      <c r="Q3843">
        <v>65.026054000000002</v>
      </c>
      <c r="R3843">
        <v>69.031858</v>
      </c>
      <c r="S3843" t="s">
        <v>17</v>
      </c>
      <c r="T3843">
        <v>-4.6893000000000004E-3</v>
      </c>
      <c r="U3843">
        <v>-3.7818999999999999E-3</v>
      </c>
      <c r="V3843">
        <v>-1.8906999999999999E-3</v>
      </c>
      <c r="W3843">
        <v>-5.8089999999999997E-4</v>
      </c>
      <c r="X3843">
        <v>7.2880000000000004E-4</v>
      </c>
      <c r="Y3843">
        <v>2.6199999999999999E-3</v>
      </c>
      <c r="Z3843">
        <v>3.5274E-3</v>
      </c>
      <c r="AA3843">
        <v>-1.3048000000000001E-3</v>
      </c>
    </row>
    <row r="3844" spans="1:27" x14ac:dyDescent="0.2">
      <c r="A3844" t="s">
        <v>2663</v>
      </c>
      <c r="B3844" t="s">
        <v>34</v>
      </c>
      <c r="C3844" t="s">
        <v>958</v>
      </c>
      <c r="D3844" t="s">
        <v>15</v>
      </c>
      <c r="E3844" t="s">
        <v>20</v>
      </c>
      <c r="F3844">
        <v>3</v>
      </c>
      <c r="G3844">
        <v>40770.800000000003</v>
      </c>
      <c r="H3844">
        <v>36219.199999999997</v>
      </c>
      <c r="I3844">
        <v>0.41613709999999998</v>
      </c>
      <c r="J3844">
        <v>0.4143831</v>
      </c>
      <c r="K3844">
        <v>-1.7539999999999999E-3</v>
      </c>
      <c r="L3844">
        <v>2.1979E-3</v>
      </c>
      <c r="M3844">
        <v>1.8615999999999999E-3</v>
      </c>
      <c r="N3844">
        <v>-5.3695000000000001E-3</v>
      </c>
      <c r="O3844">
        <v>40770.800000000003</v>
      </c>
      <c r="Q3844">
        <v>64.874742999999995</v>
      </c>
      <c r="R3844">
        <v>69.031858</v>
      </c>
      <c r="S3844" t="s">
        <v>17</v>
      </c>
      <c r="T3844">
        <v>-5.3692000000000002E-3</v>
      </c>
      <c r="U3844">
        <v>-4.5706999999999996E-3</v>
      </c>
      <c r="V3844">
        <v>-2.9064999999999998E-3</v>
      </c>
      <c r="W3844">
        <v>-1.7539999999999999E-3</v>
      </c>
      <c r="X3844">
        <v>-6.0139999999999998E-4</v>
      </c>
      <c r="Y3844">
        <v>1.0628E-3</v>
      </c>
      <c r="Z3844">
        <v>1.8613E-3</v>
      </c>
      <c r="AA3844">
        <v>-4.2326999999999998E-3</v>
      </c>
    </row>
    <row r="3845" spans="1:27" x14ac:dyDescent="0.2">
      <c r="A3845" t="s">
        <v>2664</v>
      </c>
      <c r="B3845" t="s">
        <v>34</v>
      </c>
      <c r="C3845" t="s">
        <v>958</v>
      </c>
      <c r="D3845" t="s">
        <v>15</v>
      </c>
      <c r="E3845" t="s">
        <v>20</v>
      </c>
      <c r="F3845">
        <v>4</v>
      </c>
      <c r="G3845">
        <v>40770.800000000003</v>
      </c>
      <c r="H3845">
        <v>36219.199999999997</v>
      </c>
      <c r="I3845">
        <v>0.39760709999999999</v>
      </c>
      <c r="J3845">
        <v>0.39457950000000003</v>
      </c>
      <c r="K3845">
        <v>-3.0274999999999998E-3</v>
      </c>
      <c r="L3845">
        <v>2.0414000000000001E-3</v>
      </c>
      <c r="M3845">
        <v>3.3050000000000001E-4</v>
      </c>
      <c r="N3845">
        <v>-6.3856E-3</v>
      </c>
      <c r="O3845">
        <v>40770.800000000003</v>
      </c>
      <c r="Q3845">
        <v>64.580568999999997</v>
      </c>
      <c r="R3845">
        <v>69.031858</v>
      </c>
      <c r="S3845" t="s">
        <v>17</v>
      </c>
      <c r="T3845">
        <v>-6.3853E-3</v>
      </c>
      <c r="U3845">
        <v>-5.6436000000000004E-3</v>
      </c>
      <c r="V3845">
        <v>-4.0980000000000001E-3</v>
      </c>
      <c r="W3845">
        <v>-3.0274999999999998E-3</v>
      </c>
      <c r="X3845">
        <v>-1.957E-3</v>
      </c>
      <c r="Y3845">
        <v>-4.1140000000000003E-4</v>
      </c>
      <c r="Z3845">
        <v>3.302E-4</v>
      </c>
      <c r="AA3845">
        <v>-7.6727999999999996E-3</v>
      </c>
    </row>
    <row r="3846" spans="1:27" x14ac:dyDescent="0.2">
      <c r="A3846" t="s">
        <v>2665</v>
      </c>
      <c r="B3846" t="s">
        <v>34</v>
      </c>
      <c r="C3846" t="s">
        <v>958</v>
      </c>
      <c r="D3846" t="s">
        <v>15</v>
      </c>
      <c r="E3846" t="s">
        <v>20</v>
      </c>
      <c r="F3846">
        <v>5</v>
      </c>
      <c r="G3846">
        <v>40770.800000000003</v>
      </c>
      <c r="H3846">
        <v>36219.199999999997</v>
      </c>
      <c r="I3846">
        <v>0.3877196</v>
      </c>
      <c r="J3846">
        <v>0.384158</v>
      </c>
      <c r="K3846">
        <v>-3.5615999999999998E-3</v>
      </c>
      <c r="L3846">
        <v>1.8837000000000001E-3</v>
      </c>
      <c r="M3846">
        <v>-4.6289999999999998E-4</v>
      </c>
      <c r="N3846">
        <v>-6.6603000000000001E-3</v>
      </c>
      <c r="O3846">
        <v>40770.800000000003</v>
      </c>
      <c r="Q3846">
        <v>64.24803</v>
      </c>
      <c r="R3846">
        <v>69.031858</v>
      </c>
      <c r="S3846" t="s">
        <v>17</v>
      </c>
      <c r="T3846">
        <v>-6.6600000000000001E-3</v>
      </c>
      <c r="U3846">
        <v>-5.9756000000000002E-3</v>
      </c>
      <c r="V3846">
        <v>-4.5494000000000003E-3</v>
      </c>
      <c r="W3846">
        <v>-3.5615999999999998E-3</v>
      </c>
      <c r="X3846">
        <v>-2.5737999999999998E-3</v>
      </c>
      <c r="Y3846">
        <v>-1.1475000000000001E-3</v>
      </c>
      <c r="Z3846">
        <v>-4.6319999999999998E-4</v>
      </c>
      <c r="AA3846">
        <v>-9.2712000000000003E-3</v>
      </c>
    </row>
    <row r="3847" spans="1:27" x14ac:dyDescent="0.2">
      <c r="A3847" t="s">
        <v>2666</v>
      </c>
      <c r="B3847" t="s">
        <v>34</v>
      </c>
      <c r="C3847" t="s">
        <v>958</v>
      </c>
      <c r="D3847" t="s">
        <v>15</v>
      </c>
      <c r="E3847" t="s">
        <v>20</v>
      </c>
      <c r="F3847">
        <v>6</v>
      </c>
      <c r="G3847">
        <v>40770.800000000003</v>
      </c>
      <c r="H3847">
        <v>36219.199999999997</v>
      </c>
      <c r="I3847">
        <v>0.3913952</v>
      </c>
      <c r="J3847">
        <v>0.38831840000000001</v>
      </c>
      <c r="K3847" s="1">
        <v>-3.0768000000000002E-3</v>
      </c>
      <c r="L3847">
        <v>1.8087999999999999E-3</v>
      </c>
      <c r="M3847">
        <v>-1.0119999999999999E-4</v>
      </c>
      <c r="N3847">
        <v>-6.0524000000000003E-3</v>
      </c>
      <c r="O3847">
        <v>40770.800000000003</v>
      </c>
      <c r="Q3847">
        <v>63.93394</v>
      </c>
      <c r="R3847">
        <v>69.031858</v>
      </c>
      <c r="S3847" t="s">
        <v>17</v>
      </c>
      <c r="T3847">
        <v>-6.0521000000000004E-3</v>
      </c>
      <c r="U3847">
        <v>-5.3949000000000002E-3</v>
      </c>
      <c r="V3847">
        <v>-4.0254000000000002E-3</v>
      </c>
      <c r="W3847" s="1">
        <v>-3.0768000000000002E-3</v>
      </c>
      <c r="X3847">
        <v>-2.1281999999999998E-3</v>
      </c>
      <c r="Y3847">
        <v>-7.5869999999999996E-4</v>
      </c>
      <c r="Z3847">
        <v>-1.015E-4</v>
      </c>
      <c r="AA3847" s="1">
        <v>-7.9234000000000006E-3</v>
      </c>
    </row>
    <row r="3848" spans="1:27" x14ac:dyDescent="0.2">
      <c r="A3848" t="s">
        <v>2667</v>
      </c>
      <c r="B3848" t="s">
        <v>34</v>
      </c>
      <c r="C3848" t="s">
        <v>958</v>
      </c>
      <c r="D3848" t="s">
        <v>15</v>
      </c>
      <c r="E3848" t="s">
        <v>20</v>
      </c>
      <c r="F3848">
        <v>7</v>
      </c>
      <c r="G3848">
        <v>40770.800000000003</v>
      </c>
      <c r="H3848">
        <v>36219.199999999997</v>
      </c>
      <c r="I3848">
        <v>0.41141509999999998</v>
      </c>
      <c r="J3848">
        <v>0.40882750000000001</v>
      </c>
      <c r="K3848">
        <v>-2.5875999999999998E-3</v>
      </c>
      <c r="L3848">
        <v>1.8713E-3</v>
      </c>
      <c r="M3848">
        <v>4.906E-4</v>
      </c>
      <c r="N3848">
        <v>-5.6658999999999998E-3</v>
      </c>
      <c r="O3848">
        <v>40770.800000000003</v>
      </c>
      <c r="Q3848">
        <v>63.784691000000002</v>
      </c>
      <c r="R3848">
        <v>69.031858</v>
      </c>
      <c r="S3848" t="s">
        <v>17</v>
      </c>
      <c r="T3848">
        <v>-5.6655999999999998E-3</v>
      </c>
      <c r="U3848">
        <v>-4.9858000000000003E-3</v>
      </c>
      <c r="V3848">
        <v>-3.5688999999999999E-3</v>
      </c>
      <c r="W3848">
        <v>-2.5875999999999998E-3</v>
      </c>
      <c r="X3848">
        <v>-1.6063E-3</v>
      </c>
      <c r="Y3848">
        <v>-1.895E-4</v>
      </c>
      <c r="Z3848">
        <v>4.9039999999999999E-4</v>
      </c>
      <c r="AA3848">
        <v>-6.3293999999999998E-3</v>
      </c>
    </row>
    <row r="3849" spans="1:27" x14ac:dyDescent="0.2">
      <c r="A3849" t="s">
        <v>2668</v>
      </c>
      <c r="B3849" t="s">
        <v>34</v>
      </c>
      <c r="C3849" t="s">
        <v>958</v>
      </c>
      <c r="D3849" t="s">
        <v>15</v>
      </c>
      <c r="E3849" t="s">
        <v>20</v>
      </c>
      <c r="F3849">
        <v>8</v>
      </c>
      <c r="G3849">
        <v>40770.800000000003</v>
      </c>
      <c r="H3849">
        <v>36219.199999999997</v>
      </c>
      <c r="I3849">
        <v>0.45540619999999998</v>
      </c>
      <c r="J3849">
        <v>0.45188279999999997</v>
      </c>
      <c r="K3849">
        <v>-3.5233E-3</v>
      </c>
      <c r="L3849">
        <v>1.9816999999999999E-3</v>
      </c>
      <c r="M3849">
        <v>-2.6350000000000001E-4</v>
      </c>
      <c r="N3849">
        <v>-6.7831999999999996E-3</v>
      </c>
      <c r="O3849">
        <v>40770.800000000003</v>
      </c>
      <c r="Q3849">
        <v>63.932822999999999</v>
      </c>
      <c r="R3849">
        <v>69.031858</v>
      </c>
      <c r="S3849" t="s">
        <v>17</v>
      </c>
      <c r="T3849">
        <v>-6.7828999999999997E-3</v>
      </c>
      <c r="U3849">
        <v>-6.0629999999999998E-3</v>
      </c>
      <c r="V3849">
        <v>-4.5624999999999997E-3</v>
      </c>
      <c r="W3849">
        <v>-3.5233E-3</v>
      </c>
      <c r="X3849">
        <v>-2.4842000000000002E-3</v>
      </c>
      <c r="Y3849">
        <v>-9.836999999999999E-4</v>
      </c>
      <c r="Z3849">
        <v>-2.6380000000000002E-4</v>
      </c>
      <c r="AA3849">
        <v>-7.7970000000000001E-3</v>
      </c>
    </row>
    <row r="3850" spans="1:27" x14ac:dyDescent="0.2">
      <c r="A3850" t="s">
        <v>2669</v>
      </c>
      <c r="B3850" t="s">
        <v>34</v>
      </c>
      <c r="C3850" t="s">
        <v>958</v>
      </c>
      <c r="D3850" t="s">
        <v>15</v>
      </c>
      <c r="E3850" t="s">
        <v>20</v>
      </c>
      <c r="F3850">
        <v>9</v>
      </c>
      <c r="G3850">
        <v>40770.800000000003</v>
      </c>
      <c r="H3850">
        <v>36219.199999999997</v>
      </c>
      <c r="I3850">
        <v>0.51256539999999995</v>
      </c>
      <c r="J3850">
        <v>0.5071388</v>
      </c>
      <c r="K3850">
        <v>-5.4266000000000002E-3</v>
      </c>
      <c r="L3850">
        <v>2.1716000000000001E-3</v>
      </c>
      <c r="M3850">
        <v>-1.8542999999999999E-3</v>
      </c>
      <c r="N3850">
        <v>-8.9989000000000006E-3</v>
      </c>
      <c r="O3850">
        <v>40770.800000000003</v>
      </c>
      <c r="Q3850">
        <v>65.748401999999999</v>
      </c>
      <c r="R3850">
        <v>69.031858</v>
      </c>
      <c r="S3850" t="s">
        <v>17</v>
      </c>
      <c r="T3850">
        <v>-8.9984999999999996E-3</v>
      </c>
      <c r="U3850">
        <v>-8.2095999999999992E-3</v>
      </c>
      <c r="V3850">
        <v>-6.5653999999999999E-3</v>
      </c>
      <c r="W3850">
        <v>-5.4266000000000002E-3</v>
      </c>
      <c r="X3850">
        <v>-4.2877999999999996E-3</v>
      </c>
      <c r="Y3850">
        <v>-2.6435999999999999E-3</v>
      </c>
      <c r="Z3850">
        <v>-1.8546000000000001E-3</v>
      </c>
      <c r="AA3850">
        <v>-1.0700400000000001E-2</v>
      </c>
    </row>
    <row r="3851" spans="1:27" x14ac:dyDescent="0.2">
      <c r="A3851" t="s">
        <v>2670</v>
      </c>
      <c r="B3851" t="s">
        <v>34</v>
      </c>
      <c r="C3851" t="s">
        <v>958</v>
      </c>
      <c r="D3851" t="s">
        <v>15</v>
      </c>
      <c r="E3851" t="s">
        <v>20</v>
      </c>
      <c r="F3851">
        <v>10</v>
      </c>
      <c r="G3851">
        <v>40770.800000000003</v>
      </c>
      <c r="H3851">
        <v>36219.199999999997</v>
      </c>
      <c r="I3851">
        <v>0.55710740000000003</v>
      </c>
      <c r="J3851">
        <v>0.55096489999999998</v>
      </c>
      <c r="K3851">
        <v>-6.1425999999999998E-3</v>
      </c>
      <c r="L3851">
        <v>2.3040000000000001E-3</v>
      </c>
      <c r="M3851">
        <v>-2.3525E-3</v>
      </c>
      <c r="N3851">
        <v>-9.9325999999999998E-3</v>
      </c>
      <c r="O3851">
        <v>40770.800000000003</v>
      </c>
      <c r="Q3851">
        <v>68.730517000000006</v>
      </c>
      <c r="R3851">
        <v>69.031858</v>
      </c>
      <c r="S3851" t="s">
        <v>17</v>
      </c>
      <c r="T3851">
        <v>-9.9322999999999998E-3</v>
      </c>
      <c r="U3851">
        <v>-9.0951999999999995E-3</v>
      </c>
      <c r="V3851">
        <v>-7.3508000000000002E-3</v>
      </c>
      <c r="W3851">
        <v>-6.1425999999999998E-3</v>
      </c>
      <c r="X3851">
        <v>-4.9343E-3</v>
      </c>
      <c r="Y3851">
        <v>-3.1898999999999999E-3</v>
      </c>
      <c r="Z3851">
        <v>-2.3527999999999999E-3</v>
      </c>
      <c r="AA3851">
        <v>-1.1148699999999999E-2</v>
      </c>
    </row>
    <row r="3852" spans="1:27" x14ac:dyDescent="0.2">
      <c r="A3852" t="s">
        <v>2671</v>
      </c>
      <c r="B3852" t="s">
        <v>34</v>
      </c>
      <c r="C3852" t="s">
        <v>958</v>
      </c>
      <c r="D3852" t="s">
        <v>15</v>
      </c>
      <c r="E3852" t="s">
        <v>20</v>
      </c>
      <c r="F3852">
        <v>11</v>
      </c>
      <c r="G3852">
        <v>40770.800000000003</v>
      </c>
      <c r="H3852">
        <v>36219.199999999997</v>
      </c>
      <c r="I3852">
        <v>0.59111360000000002</v>
      </c>
      <c r="J3852">
        <v>0.5827331</v>
      </c>
      <c r="K3852">
        <v>-8.3806000000000002E-3</v>
      </c>
      <c r="L3852">
        <v>2.3922000000000001E-3</v>
      </c>
      <c r="M3852">
        <v>-4.4454000000000004E-3</v>
      </c>
      <c r="N3852">
        <v>-1.2315700000000001E-2</v>
      </c>
      <c r="O3852">
        <v>40770.800000000003</v>
      </c>
      <c r="Q3852">
        <v>71.735629000000003</v>
      </c>
      <c r="R3852">
        <v>69.031858</v>
      </c>
      <c r="S3852" t="s">
        <v>17</v>
      </c>
      <c r="T3852">
        <v>-1.2315400000000001E-2</v>
      </c>
      <c r="U3852">
        <v>-1.14463E-2</v>
      </c>
      <c r="V3852">
        <v>-9.6349999999999995E-3</v>
      </c>
      <c r="W3852">
        <v>-8.3806000000000002E-3</v>
      </c>
      <c r="X3852">
        <v>-7.1260999999999998E-3</v>
      </c>
      <c r="Y3852">
        <v>-5.3149E-3</v>
      </c>
      <c r="Z3852">
        <v>-4.4457999999999998E-3</v>
      </c>
      <c r="AA3852">
        <v>-1.43815E-2</v>
      </c>
    </row>
    <row r="3853" spans="1:27" x14ac:dyDescent="0.2">
      <c r="A3853" t="s">
        <v>2672</v>
      </c>
      <c r="B3853" t="s">
        <v>34</v>
      </c>
      <c r="C3853" t="s">
        <v>958</v>
      </c>
      <c r="D3853" t="s">
        <v>15</v>
      </c>
      <c r="E3853" t="s">
        <v>20</v>
      </c>
      <c r="F3853">
        <v>12</v>
      </c>
      <c r="G3853">
        <v>40770.800000000003</v>
      </c>
      <c r="H3853">
        <v>36219.199999999997</v>
      </c>
      <c r="I3853">
        <v>0.61469790000000002</v>
      </c>
      <c r="J3853">
        <v>0.60798019999999997</v>
      </c>
      <c r="K3853">
        <v>-6.7177000000000001E-3</v>
      </c>
      <c r="L3853">
        <v>2.4905999999999999E-3</v>
      </c>
      <c r="M3853">
        <v>-2.6207000000000001E-3</v>
      </c>
      <c r="N3853">
        <v>-1.0814799999999999E-2</v>
      </c>
      <c r="O3853">
        <v>40770.800000000003</v>
      </c>
      <c r="Q3853">
        <v>74.146255999999994</v>
      </c>
      <c r="R3853">
        <v>69.031858</v>
      </c>
      <c r="S3853" t="s">
        <v>17</v>
      </c>
      <c r="T3853">
        <v>-1.08144E-2</v>
      </c>
      <c r="U3853">
        <v>-9.9095999999999993E-3</v>
      </c>
      <c r="V3853">
        <v>-8.0237999999999993E-3</v>
      </c>
      <c r="W3853">
        <v>-6.7177000000000001E-3</v>
      </c>
      <c r="X3853">
        <v>-5.4115999999999999E-3</v>
      </c>
      <c r="Y3853">
        <v>-3.5259000000000002E-3</v>
      </c>
      <c r="Z3853">
        <v>-2.6210000000000001E-3</v>
      </c>
      <c r="AA3853">
        <v>-1.10493E-2</v>
      </c>
    </row>
    <row r="3854" spans="1:27" x14ac:dyDescent="0.2">
      <c r="A3854" t="s">
        <v>2673</v>
      </c>
      <c r="B3854" t="s">
        <v>34</v>
      </c>
      <c r="C3854" t="s">
        <v>958</v>
      </c>
      <c r="D3854" t="s">
        <v>15</v>
      </c>
      <c r="E3854" t="s">
        <v>20</v>
      </c>
      <c r="F3854">
        <v>13</v>
      </c>
      <c r="G3854">
        <v>40770.800000000003</v>
      </c>
      <c r="H3854">
        <v>36219.199999999997</v>
      </c>
      <c r="I3854">
        <v>0.63252719999999996</v>
      </c>
      <c r="J3854">
        <v>0.62717789999999995</v>
      </c>
      <c r="K3854">
        <v>-5.3493999999999998E-3</v>
      </c>
      <c r="L3854">
        <v>2.6399000000000001E-3</v>
      </c>
      <c r="M3854">
        <v>-1.0066999999999999E-3</v>
      </c>
      <c r="N3854">
        <v>-9.6919999999999992E-3</v>
      </c>
      <c r="O3854">
        <v>40770.800000000003</v>
      </c>
      <c r="Q3854">
        <v>75.400737000000007</v>
      </c>
      <c r="R3854">
        <v>69.031858</v>
      </c>
      <c r="S3854" t="s">
        <v>17</v>
      </c>
      <c r="T3854">
        <v>-9.6915999999999999E-3</v>
      </c>
      <c r="U3854">
        <v>-8.7325000000000007E-3</v>
      </c>
      <c r="V3854">
        <v>-6.7336999999999996E-3</v>
      </c>
      <c r="W3854">
        <v>-5.3493999999999998E-3</v>
      </c>
      <c r="X3854">
        <v>-3.9649999999999998E-3</v>
      </c>
      <c r="Y3854">
        <v>-1.9662E-3</v>
      </c>
      <c r="Z3854">
        <v>-1.0070999999999999E-3</v>
      </c>
      <c r="AA3854">
        <v>-8.5293000000000001E-3</v>
      </c>
    </row>
    <row r="3855" spans="1:27" x14ac:dyDescent="0.2">
      <c r="A3855" t="s">
        <v>2674</v>
      </c>
      <c r="B3855" t="s">
        <v>34</v>
      </c>
      <c r="C3855" t="s">
        <v>958</v>
      </c>
      <c r="D3855" t="s">
        <v>15</v>
      </c>
      <c r="E3855" t="s">
        <v>20</v>
      </c>
      <c r="F3855">
        <v>14</v>
      </c>
      <c r="G3855">
        <v>40770.800000000003</v>
      </c>
      <c r="H3855">
        <v>36219.199999999997</v>
      </c>
      <c r="I3855">
        <v>0.64308149999999997</v>
      </c>
      <c r="J3855">
        <v>0.64058170000000003</v>
      </c>
      <c r="K3855">
        <v>-2.4997000000000001E-3</v>
      </c>
      <c r="L3855">
        <v>2.6976000000000001E-3</v>
      </c>
      <c r="M3855">
        <v>1.9377999999999999E-3</v>
      </c>
      <c r="N3855">
        <v>-6.9373000000000004E-3</v>
      </c>
      <c r="O3855">
        <v>40770.800000000003</v>
      </c>
      <c r="Q3855">
        <v>75.901201</v>
      </c>
      <c r="R3855">
        <v>69.031858</v>
      </c>
      <c r="S3855" t="s">
        <v>17</v>
      </c>
      <c r="T3855">
        <v>-6.9369000000000002E-3</v>
      </c>
      <c r="U3855">
        <v>-5.9569000000000002E-3</v>
      </c>
      <c r="V3855">
        <v>-3.9144000000000002E-3</v>
      </c>
      <c r="W3855">
        <v>-2.4997000000000001E-3</v>
      </c>
      <c r="X3855">
        <v>-1.0851000000000001E-3</v>
      </c>
      <c r="Y3855" s="1">
        <v>9.5739999999999996E-4</v>
      </c>
      <c r="Z3855">
        <v>1.9373999999999999E-3</v>
      </c>
      <c r="AA3855">
        <v>-3.9023E-3</v>
      </c>
    </row>
    <row r="3856" spans="1:27" x14ac:dyDescent="0.2">
      <c r="A3856" t="s">
        <v>2675</v>
      </c>
      <c r="B3856" t="s">
        <v>34</v>
      </c>
      <c r="C3856" t="s">
        <v>958</v>
      </c>
      <c r="D3856" t="s">
        <v>15</v>
      </c>
      <c r="E3856" t="s">
        <v>20</v>
      </c>
      <c r="F3856">
        <v>15</v>
      </c>
      <c r="G3856">
        <v>40770.800000000003</v>
      </c>
      <c r="H3856">
        <v>36219.199999999997</v>
      </c>
      <c r="I3856">
        <v>0.65109399999999995</v>
      </c>
      <c r="J3856">
        <v>0.65279209999999999</v>
      </c>
      <c r="K3856">
        <v>1.6982E-3</v>
      </c>
      <c r="L3856">
        <v>2.7824999999999998E-3</v>
      </c>
      <c r="M3856">
        <v>6.2754000000000004E-3</v>
      </c>
      <c r="N3856">
        <v>-2.8790999999999999E-3</v>
      </c>
      <c r="O3856">
        <v>40770.800000000003</v>
      </c>
      <c r="Q3856">
        <v>75.714285000000004</v>
      </c>
      <c r="R3856">
        <v>69.031858</v>
      </c>
      <c r="S3856" t="s">
        <v>18</v>
      </c>
      <c r="T3856">
        <v>-2.8787000000000001E-3</v>
      </c>
      <c r="U3856">
        <v>-1.8678E-3</v>
      </c>
      <c r="V3856">
        <v>2.3900000000000001E-4</v>
      </c>
      <c r="W3856">
        <v>1.6982E-3</v>
      </c>
      <c r="X3856">
        <v>3.1573E-3</v>
      </c>
      <c r="Y3856">
        <v>5.2640999999999999E-3</v>
      </c>
      <c r="Z3856">
        <v>6.2750000000000002E-3</v>
      </c>
      <c r="AA3856">
        <v>2.6013999999999998E-3</v>
      </c>
    </row>
    <row r="3857" spans="1:27" x14ac:dyDescent="0.2">
      <c r="A3857" t="s">
        <v>2676</v>
      </c>
      <c r="B3857" t="s">
        <v>34</v>
      </c>
      <c r="C3857" t="s">
        <v>958</v>
      </c>
      <c r="D3857" t="s">
        <v>15</v>
      </c>
      <c r="E3857" t="s">
        <v>20</v>
      </c>
      <c r="F3857">
        <v>16</v>
      </c>
      <c r="G3857">
        <v>40770.800000000003</v>
      </c>
      <c r="H3857">
        <v>36219.199999999997</v>
      </c>
      <c r="I3857">
        <v>0.66412519999999997</v>
      </c>
      <c r="J3857">
        <v>0.66504949999999996</v>
      </c>
      <c r="K3857">
        <v>9.2429999999999997E-4</v>
      </c>
      <c r="L3857">
        <v>2.8291000000000002E-3</v>
      </c>
      <c r="M3857">
        <v>5.5782000000000002E-3</v>
      </c>
      <c r="N3857">
        <v>-3.7296E-3</v>
      </c>
      <c r="O3857">
        <v>40770.800000000003</v>
      </c>
      <c r="Q3857">
        <v>75.404697999999996</v>
      </c>
      <c r="R3857">
        <v>69.031858</v>
      </c>
      <c r="S3857" t="s">
        <v>18</v>
      </c>
      <c r="T3857">
        <v>-3.7291999999999998E-3</v>
      </c>
      <c r="U3857">
        <v>-2.7014000000000001E-3</v>
      </c>
      <c r="V3857">
        <v>-5.5929999999999999E-4</v>
      </c>
      <c r="W3857">
        <v>9.2429999999999997E-4</v>
      </c>
      <c r="X3857">
        <v>2.4079000000000001E-3</v>
      </c>
      <c r="Y3857">
        <v>4.5500000000000002E-3</v>
      </c>
      <c r="Z3857">
        <v>5.5777999999999999E-3</v>
      </c>
      <c r="AA3857">
        <v>1.3898000000000001E-3</v>
      </c>
    </row>
    <row r="3858" spans="1:27" x14ac:dyDescent="0.2">
      <c r="A3858" t="s">
        <v>2677</v>
      </c>
      <c r="B3858" t="s">
        <v>34</v>
      </c>
      <c r="C3858" t="s">
        <v>958</v>
      </c>
      <c r="D3858" t="s">
        <v>15</v>
      </c>
      <c r="E3858" t="s">
        <v>20</v>
      </c>
      <c r="F3858">
        <v>17</v>
      </c>
      <c r="G3858">
        <v>40770.800000000003</v>
      </c>
      <c r="H3858">
        <v>36219.199999999997</v>
      </c>
      <c r="I3858">
        <v>0.67315139999999996</v>
      </c>
      <c r="J3858">
        <v>0.67550920000000003</v>
      </c>
      <c r="K3858">
        <v>2.3578000000000002E-3</v>
      </c>
      <c r="L3858">
        <v>2.8755999999999999E-3</v>
      </c>
      <c r="M3858">
        <v>7.0882000000000002E-3</v>
      </c>
      <c r="N3858">
        <v>-2.3725999999999999E-3</v>
      </c>
      <c r="O3858">
        <v>40770.800000000003</v>
      </c>
      <c r="Q3858">
        <v>74.773982000000004</v>
      </c>
      <c r="R3858">
        <v>69.031858</v>
      </c>
      <c r="S3858" t="s">
        <v>19</v>
      </c>
      <c r="T3858">
        <v>-2.3722000000000001E-3</v>
      </c>
      <c r="U3858">
        <v>-1.3274999999999999E-3</v>
      </c>
      <c r="V3858">
        <v>8.4979999999999995E-4</v>
      </c>
      <c r="W3858">
        <v>2.3578000000000002E-3</v>
      </c>
      <c r="X3858">
        <v>3.8657000000000001E-3</v>
      </c>
      <c r="Y3858">
        <v>6.0429999999999998E-3</v>
      </c>
      <c r="Z3858">
        <v>7.0876999999999997E-3</v>
      </c>
      <c r="AA3858">
        <v>3.4903999999999998E-3</v>
      </c>
    </row>
    <row r="3859" spans="1:27" x14ac:dyDescent="0.2">
      <c r="A3859" t="s">
        <v>2678</v>
      </c>
      <c r="B3859" t="s">
        <v>34</v>
      </c>
      <c r="C3859" t="s">
        <v>958</v>
      </c>
      <c r="D3859" t="s">
        <v>15</v>
      </c>
      <c r="E3859" t="s">
        <v>20</v>
      </c>
      <c r="F3859">
        <v>18</v>
      </c>
      <c r="G3859">
        <v>40770.800000000003</v>
      </c>
      <c r="H3859">
        <v>36219.199999999997</v>
      </c>
      <c r="I3859">
        <v>0.68816379999999999</v>
      </c>
      <c r="J3859">
        <v>0.691496</v>
      </c>
      <c r="K3859">
        <v>3.3322999999999998E-3</v>
      </c>
      <c r="L3859">
        <v>2.8478000000000002E-3</v>
      </c>
      <c r="M3859">
        <v>8.0169999999999998E-3</v>
      </c>
      <c r="N3859">
        <v>-1.3525E-3</v>
      </c>
      <c r="O3859">
        <v>40770.800000000003</v>
      </c>
      <c r="Q3859">
        <v>73.704744000000005</v>
      </c>
      <c r="R3859">
        <v>69.031858</v>
      </c>
      <c r="S3859" t="s">
        <v>19</v>
      </c>
      <c r="T3859">
        <v>-1.3519999999999999E-3</v>
      </c>
      <c r="U3859">
        <v>-3.1740000000000002E-4</v>
      </c>
      <c r="V3859">
        <v>1.8388E-3</v>
      </c>
      <c r="W3859">
        <v>3.3322999999999998E-3</v>
      </c>
      <c r="X3859">
        <v>4.8256999999999996E-3</v>
      </c>
      <c r="Y3859">
        <v>6.9819000000000001E-3</v>
      </c>
      <c r="Z3859">
        <v>8.0164999999999993E-3</v>
      </c>
      <c r="AA3859">
        <v>4.8189000000000001E-3</v>
      </c>
    </row>
    <row r="3860" spans="1:27" x14ac:dyDescent="0.2">
      <c r="A3860" t="s">
        <v>2679</v>
      </c>
      <c r="B3860" t="s">
        <v>34</v>
      </c>
      <c r="C3860" t="s">
        <v>958</v>
      </c>
      <c r="D3860" t="s">
        <v>15</v>
      </c>
      <c r="E3860" t="s">
        <v>20</v>
      </c>
      <c r="F3860">
        <v>19</v>
      </c>
      <c r="G3860">
        <v>40770.800000000003</v>
      </c>
      <c r="H3860">
        <v>36219.199999999997</v>
      </c>
      <c r="I3860">
        <v>0.70312059999999998</v>
      </c>
      <c r="J3860">
        <v>0.70607500000000001</v>
      </c>
      <c r="K3860">
        <v>2.9543E-3</v>
      </c>
      <c r="L3860">
        <v>2.7948000000000001E-3</v>
      </c>
      <c r="M3860">
        <v>7.5518E-3</v>
      </c>
      <c r="N3860">
        <v>-1.6432E-3</v>
      </c>
      <c r="O3860">
        <v>40770.800000000003</v>
      </c>
      <c r="Q3860">
        <v>72.056959000000006</v>
      </c>
      <c r="R3860">
        <v>69.031858</v>
      </c>
      <c r="S3860" t="s">
        <v>19</v>
      </c>
      <c r="T3860">
        <v>-1.6428E-3</v>
      </c>
      <c r="U3860">
        <v>-6.2739999999999996E-4</v>
      </c>
      <c r="V3860">
        <v>1.4886999999999999E-3</v>
      </c>
      <c r="W3860">
        <v>2.9543E-3</v>
      </c>
      <c r="X3860">
        <v>4.4199E-3</v>
      </c>
      <c r="Y3860">
        <v>6.5360000000000001E-3</v>
      </c>
      <c r="Z3860">
        <v>7.5513999999999998E-3</v>
      </c>
      <c r="AA3860">
        <v>4.1840999999999996E-3</v>
      </c>
    </row>
    <row r="3861" spans="1:27" x14ac:dyDescent="0.2">
      <c r="A3861" t="s">
        <v>2680</v>
      </c>
      <c r="B3861" t="s">
        <v>34</v>
      </c>
      <c r="C3861" t="s">
        <v>958</v>
      </c>
      <c r="D3861" t="s">
        <v>15</v>
      </c>
      <c r="E3861" t="s">
        <v>20</v>
      </c>
      <c r="F3861">
        <v>20</v>
      </c>
      <c r="G3861">
        <v>40770.800000000003</v>
      </c>
      <c r="H3861">
        <v>36219.199999999997</v>
      </c>
      <c r="I3861">
        <v>0.72040910000000002</v>
      </c>
      <c r="J3861">
        <v>0.72488620000000004</v>
      </c>
      <c r="K3861">
        <v>4.4771000000000004E-3</v>
      </c>
      <c r="L3861">
        <v>2.6979999999999999E-3</v>
      </c>
      <c r="M3861">
        <v>8.9154000000000004E-3</v>
      </c>
      <c r="N3861">
        <v>3.8899999999999997E-5</v>
      </c>
      <c r="O3861">
        <v>40770.800000000003</v>
      </c>
      <c r="Q3861">
        <v>69.815534</v>
      </c>
      <c r="R3861">
        <v>69.031858</v>
      </c>
      <c r="S3861" t="s">
        <v>19</v>
      </c>
      <c r="T3861">
        <v>3.93E-5</v>
      </c>
      <c r="U3861">
        <v>1.0195E-3</v>
      </c>
      <c r="V3861">
        <v>3.0623E-3</v>
      </c>
      <c r="W3861">
        <v>4.4771000000000004E-3</v>
      </c>
      <c r="X3861">
        <v>5.8919999999999997E-3</v>
      </c>
      <c r="Y3861">
        <v>7.9348000000000005E-3</v>
      </c>
      <c r="Z3861">
        <v>8.9149999999999993E-3</v>
      </c>
      <c r="AA3861">
        <v>6.1763E-3</v>
      </c>
    </row>
    <row r="3862" spans="1:27" x14ac:dyDescent="0.2">
      <c r="A3862" t="s">
        <v>2681</v>
      </c>
      <c r="B3862" t="s">
        <v>34</v>
      </c>
      <c r="C3862" t="s">
        <v>958</v>
      </c>
      <c r="D3862" t="s">
        <v>15</v>
      </c>
      <c r="E3862" t="s">
        <v>20</v>
      </c>
      <c r="F3862">
        <v>21</v>
      </c>
      <c r="G3862">
        <v>40770.800000000003</v>
      </c>
      <c r="H3862">
        <v>36219.199999999997</v>
      </c>
      <c r="I3862">
        <v>0.74172130000000003</v>
      </c>
      <c r="J3862">
        <v>0.74519849999999999</v>
      </c>
      <c r="K3862">
        <v>3.4773E-3</v>
      </c>
      <c r="L3862">
        <v>2.6706E-3</v>
      </c>
      <c r="M3862">
        <v>7.8705000000000008E-3</v>
      </c>
      <c r="N3862">
        <v>-9.1589999999999998E-4</v>
      </c>
      <c r="O3862">
        <v>40770.800000000003</v>
      </c>
      <c r="Q3862">
        <v>67.956525999999997</v>
      </c>
      <c r="R3862">
        <v>69.031858</v>
      </c>
      <c r="S3862" t="s">
        <v>19</v>
      </c>
      <c r="T3862">
        <v>-9.1549999999999997E-4</v>
      </c>
      <c r="U3862">
        <v>5.4700000000000001E-5</v>
      </c>
      <c r="V3862">
        <v>2.0768000000000002E-3</v>
      </c>
      <c r="W3862">
        <v>3.4773E-3</v>
      </c>
      <c r="X3862">
        <v>4.8777999999999998E-3</v>
      </c>
      <c r="Y3862">
        <v>6.8998000000000002E-3</v>
      </c>
      <c r="Z3862">
        <v>7.8700999999999997E-3</v>
      </c>
      <c r="AA3862">
        <v>4.6661999999999997E-3</v>
      </c>
    </row>
    <row r="3863" spans="1:27" x14ac:dyDescent="0.2">
      <c r="A3863" t="s">
        <v>2682</v>
      </c>
      <c r="B3863" t="s">
        <v>34</v>
      </c>
      <c r="C3863" t="s">
        <v>958</v>
      </c>
      <c r="D3863" t="s">
        <v>15</v>
      </c>
      <c r="E3863" t="s">
        <v>20</v>
      </c>
      <c r="F3863">
        <v>22</v>
      </c>
      <c r="G3863">
        <v>40770.800000000003</v>
      </c>
      <c r="H3863">
        <v>36219.199999999997</v>
      </c>
      <c r="I3863">
        <v>0.71377000000000002</v>
      </c>
      <c r="J3863">
        <v>0.71150639999999998</v>
      </c>
      <c r="K3863">
        <v>-2.2634999999999999E-3</v>
      </c>
      <c r="L3863">
        <v>2.6123000000000001E-3</v>
      </c>
      <c r="M3863">
        <v>2.0336999999999998E-3</v>
      </c>
      <c r="N3863">
        <v>-6.5607E-3</v>
      </c>
      <c r="O3863">
        <v>40770.800000000003</v>
      </c>
      <c r="Q3863">
        <v>67.059725999999998</v>
      </c>
      <c r="R3863">
        <v>69.031858</v>
      </c>
      <c r="S3863" t="s">
        <v>18</v>
      </c>
      <c r="T3863">
        <v>-6.5602999999999998E-3</v>
      </c>
      <c r="U3863">
        <v>-5.6112999999999996E-3</v>
      </c>
      <c r="V3863">
        <v>-3.6334000000000002E-3</v>
      </c>
      <c r="W3863">
        <v>-2.2634999999999999E-3</v>
      </c>
      <c r="X3863">
        <v>-8.9369999999999998E-4</v>
      </c>
      <c r="Y3863">
        <v>1.0842E-3</v>
      </c>
      <c r="Z3863">
        <v>2.0333E-3</v>
      </c>
      <c r="AA3863">
        <v>-3.1813000000000002E-3</v>
      </c>
    </row>
    <row r="3864" spans="1:27" x14ac:dyDescent="0.2">
      <c r="A3864" t="s">
        <v>2683</v>
      </c>
      <c r="B3864" t="s">
        <v>34</v>
      </c>
      <c r="C3864" t="s">
        <v>958</v>
      </c>
      <c r="D3864" t="s">
        <v>15</v>
      </c>
      <c r="E3864" t="s">
        <v>20</v>
      </c>
      <c r="F3864">
        <v>23</v>
      </c>
      <c r="G3864">
        <v>40770.800000000003</v>
      </c>
      <c r="H3864">
        <v>36219.199999999997</v>
      </c>
      <c r="I3864">
        <v>0.63777910000000004</v>
      </c>
      <c r="J3864">
        <v>0.63262050000000003</v>
      </c>
      <c r="K3864">
        <v>-5.1584999999999999E-3</v>
      </c>
      <c r="L3864">
        <v>2.4551999999999998E-3</v>
      </c>
      <c r="M3864">
        <v>-1.1196999999999999E-3</v>
      </c>
      <c r="N3864">
        <v>-9.1973999999999997E-3</v>
      </c>
      <c r="O3864">
        <v>40770.800000000003</v>
      </c>
      <c r="Q3864">
        <v>66.400858999999997</v>
      </c>
      <c r="R3864">
        <v>69.031858</v>
      </c>
      <c r="S3864" t="s">
        <v>18</v>
      </c>
      <c r="T3864">
        <v>-9.1970000000000003E-3</v>
      </c>
      <c r="U3864">
        <v>-8.3049999999999999E-3</v>
      </c>
      <c r="V3864">
        <v>-6.4460000000000003E-3</v>
      </c>
      <c r="W3864">
        <v>-5.1584999999999999E-3</v>
      </c>
      <c r="X3864">
        <v>-3.8709999999999999E-3</v>
      </c>
      <c r="Y3864">
        <v>-2.0119999999999999E-3</v>
      </c>
      <c r="Z3864">
        <v>-1.1201E-3</v>
      </c>
      <c r="AA3864">
        <v>-8.1542000000000003E-3</v>
      </c>
    </row>
    <row r="3865" spans="1:27" x14ac:dyDescent="0.2">
      <c r="A3865" t="s">
        <v>2684</v>
      </c>
      <c r="B3865" t="s">
        <v>34</v>
      </c>
      <c r="C3865" t="s">
        <v>958</v>
      </c>
      <c r="D3865" t="s">
        <v>15</v>
      </c>
      <c r="E3865" t="s">
        <v>20</v>
      </c>
      <c r="F3865">
        <v>24</v>
      </c>
      <c r="G3865">
        <v>40770.800000000003</v>
      </c>
      <c r="H3865">
        <v>36219.199999999997</v>
      </c>
      <c r="I3865">
        <v>0.54721249999999999</v>
      </c>
      <c r="J3865">
        <v>0.54214870000000004</v>
      </c>
      <c r="K3865">
        <v>-5.0638999999999997E-3</v>
      </c>
      <c r="L3865">
        <v>2.2802E-3</v>
      </c>
      <c r="M3865">
        <v>-1.3129000000000001E-3</v>
      </c>
      <c r="N3865">
        <v>-8.8147999999999994E-3</v>
      </c>
      <c r="O3865">
        <v>40770.800000000003</v>
      </c>
      <c r="Q3865">
        <v>65.874280999999996</v>
      </c>
      <c r="R3865">
        <v>69.031858</v>
      </c>
      <c r="S3865" t="s">
        <v>18</v>
      </c>
      <c r="T3865">
        <v>-8.8144999999999994E-3</v>
      </c>
      <c r="U3865">
        <v>-7.9860999999999994E-3</v>
      </c>
      <c r="V3865">
        <v>-6.2595999999999997E-3</v>
      </c>
      <c r="W3865">
        <v>-5.0638999999999997E-3</v>
      </c>
      <c r="X3865">
        <v>-3.8681000000000002E-3</v>
      </c>
      <c r="Y3865">
        <v>-2.1416E-3</v>
      </c>
      <c r="Z3865">
        <v>-1.3132E-3</v>
      </c>
      <c r="AA3865">
        <v>-9.3404000000000004E-3</v>
      </c>
    </row>
    <row r="3866" spans="1:27" x14ac:dyDescent="0.2">
      <c r="A3866" t="s">
        <v>2685</v>
      </c>
      <c r="B3866" t="s">
        <v>35</v>
      </c>
      <c r="C3866" t="s">
        <v>958</v>
      </c>
      <c r="D3866" t="s">
        <v>15</v>
      </c>
      <c r="E3866" t="s">
        <v>20</v>
      </c>
      <c r="F3866">
        <v>1</v>
      </c>
      <c r="G3866">
        <v>12792.4</v>
      </c>
      <c r="H3866">
        <v>19273.2</v>
      </c>
      <c r="I3866">
        <v>0.49356369999999999</v>
      </c>
      <c r="J3866">
        <v>0.49301139999999999</v>
      </c>
      <c r="K3866">
        <v>-5.5230000000000003E-4</v>
      </c>
      <c r="L3866">
        <v>3.4466000000000002E-3</v>
      </c>
      <c r="M3866">
        <v>5.1173E-3</v>
      </c>
      <c r="N3866">
        <v>-6.2220000000000001E-3</v>
      </c>
      <c r="O3866">
        <v>10327.36</v>
      </c>
      <c r="P3866">
        <v>0.80730420000000003</v>
      </c>
      <c r="Q3866">
        <v>65.593881999999994</v>
      </c>
      <c r="R3866">
        <v>69.039699999999996</v>
      </c>
      <c r="S3866" t="s">
        <v>18</v>
      </c>
      <c r="T3866">
        <v>-6.2214999999999996E-3</v>
      </c>
      <c r="U3866">
        <v>-4.9693000000000003E-3</v>
      </c>
      <c r="V3866">
        <v>-2.3597000000000002E-3</v>
      </c>
      <c r="W3866">
        <v>-5.5230000000000003E-4</v>
      </c>
      <c r="X3866">
        <v>1.2551000000000001E-3</v>
      </c>
      <c r="Y3866">
        <v>3.8647E-3</v>
      </c>
      <c r="Z3866">
        <v>5.1168000000000003E-3</v>
      </c>
      <c r="AA3866">
        <v>-1.1203000000000001E-3</v>
      </c>
    </row>
    <row r="3867" spans="1:27" x14ac:dyDescent="0.2">
      <c r="A3867" t="s">
        <v>2686</v>
      </c>
      <c r="B3867" t="s">
        <v>35</v>
      </c>
      <c r="C3867" t="s">
        <v>958</v>
      </c>
      <c r="D3867" t="s">
        <v>15</v>
      </c>
      <c r="E3867" t="s">
        <v>20</v>
      </c>
      <c r="F3867">
        <v>2</v>
      </c>
      <c r="G3867">
        <v>12792.4</v>
      </c>
      <c r="H3867">
        <v>19273.2</v>
      </c>
      <c r="I3867">
        <v>0.44787179999999999</v>
      </c>
      <c r="J3867">
        <v>0.44427319999999998</v>
      </c>
      <c r="K3867">
        <v>-3.5986999999999998E-3</v>
      </c>
      <c r="L3867">
        <v>3.4329E-3</v>
      </c>
      <c r="M3867">
        <v>2.0485E-3</v>
      </c>
      <c r="N3867">
        <v>-9.2458999999999996E-3</v>
      </c>
      <c r="O3867">
        <v>10327.36</v>
      </c>
      <c r="P3867">
        <v>0.80730420000000003</v>
      </c>
      <c r="Q3867">
        <v>65.017448000000002</v>
      </c>
      <c r="R3867">
        <v>69.039699999999996</v>
      </c>
      <c r="S3867" t="s">
        <v>18</v>
      </c>
      <c r="T3867">
        <v>-9.2454000000000008E-3</v>
      </c>
      <c r="U3867">
        <v>-7.9982000000000004E-3</v>
      </c>
      <c r="V3867">
        <v>-5.3988999999999999E-3</v>
      </c>
      <c r="W3867">
        <v>-3.5986999999999998E-3</v>
      </c>
      <c r="X3867">
        <v>-1.7983999999999999E-3</v>
      </c>
      <c r="Y3867">
        <v>8.0079999999999995E-4</v>
      </c>
      <c r="Z3867">
        <v>2.0479999999999999E-3</v>
      </c>
      <c r="AA3867">
        <v>-8.1002000000000001E-3</v>
      </c>
    </row>
    <row r="3868" spans="1:27" x14ac:dyDescent="0.2">
      <c r="A3868" t="s">
        <v>2687</v>
      </c>
      <c r="B3868" t="s">
        <v>35</v>
      </c>
      <c r="C3868" t="s">
        <v>958</v>
      </c>
      <c r="D3868" t="s">
        <v>15</v>
      </c>
      <c r="E3868" t="s">
        <v>20</v>
      </c>
      <c r="F3868">
        <v>3</v>
      </c>
      <c r="G3868">
        <v>12792.4</v>
      </c>
      <c r="H3868">
        <v>19273.2</v>
      </c>
      <c r="I3868">
        <v>0.41651500000000002</v>
      </c>
      <c r="J3868">
        <v>0.41199029999999998</v>
      </c>
      <c r="K3868">
        <v>-4.5247000000000004E-3</v>
      </c>
      <c r="L3868">
        <v>3.0555000000000001E-3</v>
      </c>
      <c r="M3868">
        <v>5.0160000000000005E-4</v>
      </c>
      <c r="N3868">
        <v>-9.5508999999999993E-3</v>
      </c>
      <c r="O3868">
        <v>10327.36</v>
      </c>
      <c r="P3868">
        <v>0.80730420000000003</v>
      </c>
      <c r="Q3868">
        <v>64.868187000000006</v>
      </c>
      <c r="R3868">
        <v>69.039699999999996</v>
      </c>
      <c r="S3868" t="s">
        <v>18</v>
      </c>
      <c r="T3868">
        <v>-9.5505E-3</v>
      </c>
      <c r="U3868">
        <v>-8.4404000000000007E-3</v>
      </c>
      <c r="V3868">
        <v>-6.1269999999999996E-3</v>
      </c>
      <c r="W3868">
        <v>-4.5247000000000004E-3</v>
      </c>
      <c r="X3868">
        <v>-2.9223999999999999E-3</v>
      </c>
      <c r="Y3868">
        <v>-6.089E-4</v>
      </c>
      <c r="Z3868">
        <v>5.0109999999999998E-4</v>
      </c>
      <c r="AA3868">
        <v>-1.0982499999999999E-2</v>
      </c>
    </row>
    <row r="3869" spans="1:27" x14ac:dyDescent="0.2">
      <c r="A3869" t="s">
        <v>2688</v>
      </c>
      <c r="B3869" t="s">
        <v>35</v>
      </c>
      <c r="C3869" t="s">
        <v>958</v>
      </c>
      <c r="D3869" t="s">
        <v>15</v>
      </c>
      <c r="E3869" t="s">
        <v>20</v>
      </c>
      <c r="F3869">
        <v>4</v>
      </c>
      <c r="G3869">
        <v>12792.4</v>
      </c>
      <c r="H3869">
        <v>19273.2</v>
      </c>
      <c r="I3869">
        <v>0.39631729999999998</v>
      </c>
      <c r="J3869">
        <v>0.39179320000000001</v>
      </c>
      <c r="K3869">
        <v>-4.5240999999999996E-3</v>
      </c>
      <c r="L3869">
        <v>2.7599999999999999E-3</v>
      </c>
      <c r="M3869">
        <v>1.5999999999999999E-5</v>
      </c>
      <c r="N3869">
        <v>-9.0643000000000008E-3</v>
      </c>
      <c r="O3869">
        <v>10327.36</v>
      </c>
      <c r="P3869">
        <v>0.80730420000000003</v>
      </c>
      <c r="Q3869">
        <v>64.575066000000007</v>
      </c>
      <c r="R3869">
        <v>69.039699999999996</v>
      </c>
      <c r="S3869" t="s">
        <v>18</v>
      </c>
      <c r="T3869">
        <v>-9.0638999999999997E-3</v>
      </c>
      <c r="U3869">
        <v>-8.0611999999999993E-3</v>
      </c>
      <c r="V3869">
        <v>-5.9715000000000002E-3</v>
      </c>
      <c r="W3869">
        <v>-4.5240999999999996E-3</v>
      </c>
      <c r="X3869">
        <v>-3.0768000000000002E-3</v>
      </c>
      <c r="Y3869">
        <v>-9.8710000000000009E-4</v>
      </c>
      <c r="Z3869">
        <v>1.56E-5</v>
      </c>
      <c r="AA3869">
        <v>-1.15473E-2</v>
      </c>
    </row>
    <row r="3870" spans="1:27" x14ac:dyDescent="0.2">
      <c r="A3870" t="s">
        <v>2689</v>
      </c>
      <c r="B3870" t="s">
        <v>35</v>
      </c>
      <c r="C3870" t="s">
        <v>958</v>
      </c>
      <c r="D3870" t="s">
        <v>15</v>
      </c>
      <c r="E3870" t="s">
        <v>20</v>
      </c>
      <c r="F3870">
        <v>5</v>
      </c>
      <c r="G3870">
        <v>12792.4</v>
      </c>
      <c r="H3870">
        <v>19273.2</v>
      </c>
      <c r="I3870">
        <v>0.3873569</v>
      </c>
      <c r="J3870">
        <v>0.38196249999999998</v>
      </c>
      <c r="K3870">
        <v>-5.3943999999999997E-3</v>
      </c>
      <c r="L3870">
        <v>2.5401999999999998E-3</v>
      </c>
      <c r="M3870">
        <v>-1.2156999999999999E-3</v>
      </c>
      <c r="N3870">
        <v>-9.5729999999999999E-3</v>
      </c>
      <c r="O3870">
        <v>10327.36</v>
      </c>
      <c r="P3870">
        <v>0.80730420000000003</v>
      </c>
      <c r="Q3870">
        <v>64.241253</v>
      </c>
      <c r="R3870">
        <v>69.039699999999996</v>
      </c>
      <c r="S3870" t="s">
        <v>18</v>
      </c>
      <c r="T3870">
        <v>-9.5726000000000006E-3</v>
      </c>
      <c r="U3870">
        <v>-8.6496999999999997E-3</v>
      </c>
      <c r="V3870">
        <v>-6.7263999999999996E-3</v>
      </c>
      <c r="W3870">
        <v>-5.3943999999999997E-3</v>
      </c>
      <c r="X3870">
        <v>-4.0622999999999996E-3</v>
      </c>
      <c r="Y3870">
        <v>-2.1389999999999998E-3</v>
      </c>
      <c r="Z3870">
        <v>-1.2160999999999999E-3</v>
      </c>
      <c r="AA3870">
        <v>-1.41227E-2</v>
      </c>
    </row>
    <row r="3871" spans="1:27" x14ac:dyDescent="0.2">
      <c r="A3871" t="s">
        <v>2690</v>
      </c>
      <c r="B3871" t="s">
        <v>35</v>
      </c>
      <c r="C3871" t="s">
        <v>958</v>
      </c>
      <c r="D3871" t="s">
        <v>15</v>
      </c>
      <c r="E3871" t="s">
        <v>20</v>
      </c>
      <c r="F3871">
        <v>6</v>
      </c>
      <c r="G3871">
        <v>12792.4</v>
      </c>
      <c r="H3871">
        <v>19273.2</v>
      </c>
      <c r="I3871">
        <v>0.39421610000000001</v>
      </c>
      <c r="J3871">
        <v>0.38514969999999998</v>
      </c>
      <c r="K3871">
        <v>-9.0664000000000005E-3</v>
      </c>
      <c r="L3871">
        <v>2.4653000000000001E-3</v>
      </c>
      <c r="M3871">
        <v>-5.0109999999999998E-3</v>
      </c>
      <c r="N3871">
        <v>-1.3121799999999999E-2</v>
      </c>
      <c r="O3871">
        <v>10327.36</v>
      </c>
      <c r="P3871">
        <v>0.80730420000000003</v>
      </c>
      <c r="Q3871">
        <v>63.927447000000001</v>
      </c>
      <c r="R3871">
        <v>69.039699999999996</v>
      </c>
      <c r="S3871" t="s">
        <v>18</v>
      </c>
      <c r="T3871">
        <v>-1.31214E-2</v>
      </c>
      <c r="U3871">
        <v>-1.22258E-2</v>
      </c>
      <c r="V3871">
        <v>-1.0359200000000001E-2</v>
      </c>
      <c r="W3871">
        <v>-9.0664000000000005E-3</v>
      </c>
      <c r="X3871">
        <v>-7.7736000000000003E-3</v>
      </c>
      <c r="Y3871">
        <v>-5.9069999999999999E-3</v>
      </c>
      <c r="Z3871">
        <v>-5.0112999999999998E-3</v>
      </c>
      <c r="AA3871">
        <v>-2.3539899999999999E-2</v>
      </c>
    </row>
    <row r="3872" spans="1:27" x14ac:dyDescent="0.2">
      <c r="A3872" t="s">
        <v>2691</v>
      </c>
      <c r="B3872" t="s">
        <v>35</v>
      </c>
      <c r="C3872" t="s">
        <v>958</v>
      </c>
      <c r="D3872" t="s">
        <v>15</v>
      </c>
      <c r="E3872" t="s">
        <v>20</v>
      </c>
      <c r="F3872">
        <v>7</v>
      </c>
      <c r="G3872">
        <v>12792.4</v>
      </c>
      <c r="H3872">
        <v>19273.2</v>
      </c>
      <c r="I3872">
        <v>0.41339769999999998</v>
      </c>
      <c r="J3872">
        <v>0.40702660000000002</v>
      </c>
      <c r="K3872">
        <v>-6.3711000000000002E-3</v>
      </c>
      <c r="L3872">
        <v>2.5228999999999998E-3</v>
      </c>
      <c r="M3872">
        <v>-2.2209E-3</v>
      </c>
      <c r="N3872">
        <v>-1.0521300000000001E-2</v>
      </c>
      <c r="O3872">
        <v>10327.36</v>
      </c>
      <c r="P3872">
        <v>0.80730420000000003</v>
      </c>
      <c r="Q3872">
        <v>63.778573999999999</v>
      </c>
      <c r="R3872">
        <v>69.039699999999996</v>
      </c>
      <c r="S3872" t="s">
        <v>18</v>
      </c>
      <c r="T3872">
        <v>-1.0521000000000001E-2</v>
      </c>
      <c r="U3872">
        <v>-9.6044000000000008E-3</v>
      </c>
      <c r="V3872">
        <v>-7.6940999999999997E-3</v>
      </c>
      <c r="W3872">
        <v>-6.3711000000000002E-3</v>
      </c>
      <c r="X3872">
        <v>-5.0480999999999998E-3</v>
      </c>
      <c r="Y3872">
        <v>-3.1378000000000001E-3</v>
      </c>
      <c r="Z3872">
        <v>-2.2212E-3</v>
      </c>
      <c r="AA3872">
        <v>-1.5652800000000001E-2</v>
      </c>
    </row>
    <row r="3873" spans="1:27" x14ac:dyDescent="0.2">
      <c r="A3873" t="s">
        <v>2692</v>
      </c>
      <c r="B3873" t="s">
        <v>35</v>
      </c>
      <c r="C3873" t="s">
        <v>958</v>
      </c>
      <c r="D3873" t="s">
        <v>15</v>
      </c>
      <c r="E3873" t="s">
        <v>20</v>
      </c>
      <c r="F3873">
        <v>8</v>
      </c>
      <c r="G3873">
        <v>12792.4</v>
      </c>
      <c r="H3873">
        <v>19273.2</v>
      </c>
      <c r="I3873">
        <v>0.45772889999999999</v>
      </c>
      <c r="J3873">
        <v>0.4540419</v>
      </c>
      <c r="K3873">
        <v>-3.6870000000000002E-3</v>
      </c>
      <c r="L3873">
        <v>2.7174999999999999E-3</v>
      </c>
      <c r="M3873">
        <v>7.8330000000000001E-4</v>
      </c>
      <c r="N3873">
        <v>-8.1572999999999993E-3</v>
      </c>
      <c r="O3873">
        <v>10327.36</v>
      </c>
      <c r="P3873">
        <v>0.80730420000000003</v>
      </c>
      <c r="Q3873">
        <v>63.924970999999999</v>
      </c>
      <c r="R3873">
        <v>69.039699999999996</v>
      </c>
      <c r="S3873" t="s">
        <v>18</v>
      </c>
      <c r="T3873">
        <v>-8.1568999999999999E-3</v>
      </c>
      <c r="U3873">
        <v>-7.1695999999999999E-3</v>
      </c>
      <c r="V3873">
        <v>-5.1120999999999996E-3</v>
      </c>
      <c r="W3873">
        <v>-3.6870000000000002E-3</v>
      </c>
      <c r="X3873">
        <v>-2.2618999999999998E-3</v>
      </c>
      <c r="Y3873">
        <v>-2.0440000000000001E-4</v>
      </c>
      <c r="Z3873">
        <v>7.829E-4</v>
      </c>
      <c r="AA3873">
        <v>-8.1203999999999998E-3</v>
      </c>
    </row>
    <row r="3874" spans="1:27" x14ac:dyDescent="0.2">
      <c r="A3874" t="s">
        <v>2693</v>
      </c>
      <c r="B3874" t="s">
        <v>35</v>
      </c>
      <c r="C3874" t="s">
        <v>958</v>
      </c>
      <c r="D3874" t="s">
        <v>15</v>
      </c>
      <c r="E3874" t="s">
        <v>20</v>
      </c>
      <c r="F3874">
        <v>9</v>
      </c>
      <c r="G3874">
        <v>12792.4</v>
      </c>
      <c r="H3874">
        <v>19273.2</v>
      </c>
      <c r="I3874">
        <v>0.51876979999999995</v>
      </c>
      <c r="J3874">
        <v>0.51200570000000001</v>
      </c>
      <c r="K3874">
        <v>-6.7641000000000003E-3</v>
      </c>
      <c r="L3874">
        <v>2.9455000000000002E-3</v>
      </c>
      <c r="M3874">
        <v>-1.9187E-3</v>
      </c>
      <c r="N3874">
        <v>-1.1609400000000001E-2</v>
      </c>
      <c r="O3874">
        <v>10327.36</v>
      </c>
      <c r="P3874">
        <v>0.80730420000000003</v>
      </c>
      <c r="Q3874">
        <v>65.751609999999999</v>
      </c>
      <c r="R3874">
        <v>69.039699999999996</v>
      </c>
      <c r="S3874" t="s">
        <v>18</v>
      </c>
      <c r="T3874">
        <v>-1.1609E-2</v>
      </c>
      <c r="U3874">
        <v>-1.05389E-2</v>
      </c>
      <c r="V3874">
        <v>-8.3087000000000005E-3</v>
      </c>
      <c r="W3874">
        <v>-6.7641000000000003E-3</v>
      </c>
      <c r="X3874">
        <v>-5.2193999999999999E-3</v>
      </c>
      <c r="Y3874">
        <v>-2.9892999999999999E-3</v>
      </c>
      <c r="Z3874">
        <v>-1.9191E-3</v>
      </c>
      <c r="AA3874">
        <v>-1.3210899999999999E-2</v>
      </c>
    </row>
    <row r="3875" spans="1:27" x14ac:dyDescent="0.2">
      <c r="A3875" t="s">
        <v>2694</v>
      </c>
      <c r="B3875" t="s">
        <v>35</v>
      </c>
      <c r="C3875" t="s">
        <v>958</v>
      </c>
      <c r="D3875" t="s">
        <v>15</v>
      </c>
      <c r="E3875" t="s">
        <v>20</v>
      </c>
      <c r="F3875">
        <v>10</v>
      </c>
      <c r="G3875">
        <v>12792.4</v>
      </c>
      <c r="H3875">
        <v>19273.2</v>
      </c>
      <c r="I3875">
        <v>0.56368839999999998</v>
      </c>
      <c r="J3875">
        <v>0.5585791</v>
      </c>
      <c r="K3875">
        <v>-5.1092999999999998E-3</v>
      </c>
      <c r="L3875">
        <v>3.0710999999999998E-3</v>
      </c>
      <c r="M3875">
        <v>-5.7299999999999997E-5</v>
      </c>
      <c r="N3875">
        <v>-1.01612E-2</v>
      </c>
      <c r="O3875">
        <v>10327.36</v>
      </c>
      <c r="P3875">
        <v>0.80730420000000003</v>
      </c>
      <c r="Q3875">
        <v>68.740624999999994</v>
      </c>
      <c r="R3875">
        <v>69.039699999999996</v>
      </c>
      <c r="S3875" t="s">
        <v>18</v>
      </c>
      <c r="T3875">
        <v>-1.01607E-2</v>
      </c>
      <c r="U3875">
        <v>-9.0449999999999992E-3</v>
      </c>
      <c r="V3875">
        <v>-6.7197000000000003E-3</v>
      </c>
      <c r="W3875">
        <v>-5.1092999999999998E-3</v>
      </c>
      <c r="X3875">
        <v>-3.4987999999999998E-3</v>
      </c>
      <c r="Y3875">
        <v>-1.1735000000000001E-3</v>
      </c>
      <c r="Z3875">
        <v>-5.7800000000000002E-5</v>
      </c>
      <c r="AA3875">
        <v>-9.1468999999999995E-3</v>
      </c>
    </row>
    <row r="3876" spans="1:27" x14ac:dyDescent="0.2">
      <c r="A3876" t="s">
        <v>2695</v>
      </c>
      <c r="B3876" t="s">
        <v>35</v>
      </c>
      <c r="C3876" t="s">
        <v>958</v>
      </c>
      <c r="D3876" t="s">
        <v>15</v>
      </c>
      <c r="E3876" t="s">
        <v>20</v>
      </c>
      <c r="F3876">
        <v>11</v>
      </c>
      <c r="G3876">
        <v>12792.4</v>
      </c>
      <c r="H3876">
        <v>19273.2</v>
      </c>
      <c r="I3876">
        <v>0.59901450000000001</v>
      </c>
      <c r="J3876">
        <v>0.59339059999999999</v>
      </c>
      <c r="K3876">
        <v>-5.6239999999999997E-3</v>
      </c>
      <c r="L3876">
        <v>3.2093E-3</v>
      </c>
      <c r="M3876">
        <v>-3.4469999999999998E-4</v>
      </c>
      <c r="N3876">
        <v>-1.0903299999999999E-2</v>
      </c>
      <c r="O3876">
        <v>10327.36</v>
      </c>
      <c r="P3876">
        <v>0.80730420000000003</v>
      </c>
      <c r="Q3876">
        <v>71.756989000000004</v>
      </c>
      <c r="R3876">
        <v>69.039699999999996</v>
      </c>
      <c r="S3876" t="s">
        <v>18</v>
      </c>
      <c r="T3876">
        <v>-1.0902800000000001E-2</v>
      </c>
      <c r="U3876">
        <v>-9.7368999999999997E-3</v>
      </c>
      <c r="V3876">
        <v>-7.3068999999999999E-3</v>
      </c>
      <c r="W3876">
        <v>-5.6239999999999997E-3</v>
      </c>
      <c r="X3876">
        <v>-3.9410000000000001E-3</v>
      </c>
      <c r="Y3876">
        <v>-1.5111E-3</v>
      </c>
      <c r="Z3876">
        <v>-3.4509999999999999E-4</v>
      </c>
      <c r="AA3876">
        <v>-9.4777000000000004E-3</v>
      </c>
    </row>
    <row r="3877" spans="1:27" x14ac:dyDescent="0.2">
      <c r="A3877" t="s">
        <v>2696</v>
      </c>
      <c r="B3877" t="s">
        <v>35</v>
      </c>
      <c r="C3877" t="s">
        <v>958</v>
      </c>
      <c r="D3877" t="s">
        <v>15</v>
      </c>
      <c r="E3877" t="s">
        <v>20</v>
      </c>
      <c r="F3877">
        <v>12</v>
      </c>
      <c r="G3877">
        <v>12792.4</v>
      </c>
      <c r="H3877">
        <v>19273.2</v>
      </c>
      <c r="I3877">
        <v>0.62370499999999995</v>
      </c>
      <c r="J3877">
        <v>0.61931440000000004</v>
      </c>
      <c r="K3877">
        <v>-4.3905000000000003E-3</v>
      </c>
      <c r="L3877">
        <v>3.3649999999999999E-3</v>
      </c>
      <c r="M3877">
        <v>1.1448999999999999E-3</v>
      </c>
      <c r="N3877">
        <v>-9.9258999999999997E-3</v>
      </c>
      <c r="O3877">
        <v>10327.36</v>
      </c>
      <c r="P3877">
        <v>0.80730420000000003</v>
      </c>
      <c r="Q3877">
        <v>74.171197000000006</v>
      </c>
      <c r="R3877">
        <v>69.039699999999996</v>
      </c>
      <c r="S3877" t="s">
        <v>18</v>
      </c>
      <c r="T3877">
        <v>-9.9253999999999992E-3</v>
      </c>
      <c r="U3877">
        <v>-8.7028999999999995E-3</v>
      </c>
      <c r="V3877">
        <v>-6.1551000000000002E-3</v>
      </c>
      <c r="W3877">
        <v>-4.3905000000000003E-3</v>
      </c>
      <c r="X3877">
        <v>-2.6259E-3</v>
      </c>
      <c r="Y3877">
        <v>-7.8100000000000001E-5</v>
      </c>
      <c r="Z3877">
        <v>1.1444999999999999E-3</v>
      </c>
      <c r="AA3877">
        <v>-7.0892999999999998E-3</v>
      </c>
    </row>
    <row r="3878" spans="1:27" x14ac:dyDescent="0.2">
      <c r="A3878" t="s">
        <v>2697</v>
      </c>
      <c r="B3878" t="s">
        <v>35</v>
      </c>
      <c r="C3878" t="s">
        <v>958</v>
      </c>
      <c r="D3878" t="s">
        <v>15</v>
      </c>
      <c r="E3878" t="s">
        <v>20</v>
      </c>
      <c r="F3878">
        <v>13</v>
      </c>
      <c r="G3878">
        <v>12792.4</v>
      </c>
      <c r="H3878">
        <v>19273.2</v>
      </c>
      <c r="I3878">
        <v>0.64577519999999999</v>
      </c>
      <c r="J3878">
        <v>0.64141760000000003</v>
      </c>
      <c r="K3878">
        <v>-4.3575999999999997E-3</v>
      </c>
      <c r="L3878">
        <v>3.5195000000000001E-3</v>
      </c>
      <c r="M3878">
        <v>1.4319999999999999E-3</v>
      </c>
      <c r="N3878">
        <v>-1.01473E-2</v>
      </c>
      <c r="O3878">
        <v>10327.36</v>
      </c>
      <c r="P3878">
        <v>0.80730420000000003</v>
      </c>
      <c r="Q3878">
        <v>75.425773000000007</v>
      </c>
      <c r="R3878">
        <v>69.039699999999996</v>
      </c>
      <c r="S3878" t="s">
        <v>18</v>
      </c>
      <c r="T3878">
        <v>-1.01467E-2</v>
      </c>
      <c r="U3878">
        <v>-8.8681000000000003E-3</v>
      </c>
      <c r="V3878">
        <v>-6.2033000000000001E-3</v>
      </c>
      <c r="W3878">
        <v>-4.3575999999999997E-3</v>
      </c>
      <c r="X3878">
        <v>-2.5119999999999999E-3</v>
      </c>
      <c r="Y3878">
        <v>1.528E-4</v>
      </c>
      <c r="Z3878">
        <v>1.4315E-3</v>
      </c>
      <c r="AA3878">
        <v>-6.7936999999999997E-3</v>
      </c>
    </row>
    <row r="3879" spans="1:27" x14ac:dyDescent="0.2">
      <c r="A3879" t="s">
        <v>2698</v>
      </c>
      <c r="B3879" t="s">
        <v>35</v>
      </c>
      <c r="C3879" t="s">
        <v>958</v>
      </c>
      <c r="D3879" t="s">
        <v>15</v>
      </c>
      <c r="E3879" t="s">
        <v>20</v>
      </c>
      <c r="F3879">
        <v>14</v>
      </c>
      <c r="G3879">
        <v>12792.4</v>
      </c>
      <c r="H3879">
        <v>19273.2</v>
      </c>
      <c r="I3879">
        <v>0.66102179999999999</v>
      </c>
      <c r="J3879">
        <v>0.65804339999999995</v>
      </c>
      <c r="K3879">
        <v>-2.9783000000000001E-3</v>
      </c>
      <c r="L3879">
        <v>3.5937999999999999E-3</v>
      </c>
      <c r="M3879">
        <v>2.9334000000000001E-3</v>
      </c>
      <c r="N3879">
        <v>-8.8900999999999997E-3</v>
      </c>
      <c r="O3879">
        <v>10327.36</v>
      </c>
      <c r="P3879">
        <v>0.80730420000000003</v>
      </c>
      <c r="Q3879">
        <v>75.927110999999996</v>
      </c>
      <c r="R3879">
        <v>69.039699999999996</v>
      </c>
      <c r="S3879" t="s">
        <v>18</v>
      </c>
      <c r="T3879">
        <v>-8.8895999999999992E-3</v>
      </c>
      <c r="U3879">
        <v>-7.5839000000000002E-3</v>
      </c>
      <c r="V3879">
        <v>-4.8628999999999999E-3</v>
      </c>
      <c r="W3879">
        <v>-2.9783000000000001E-3</v>
      </c>
      <c r="X3879">
        <v>-1.0938E-3</v>
      </c>
      <c r="Y3879">
        <v>1.6272999999999999E-3</v>
      </c>
      <c r="Z3879">
        <v>2.9329E-3</v>
      </c>
      <c r="AA3879">
        <v>-4.5260999999999999E-3</v>
      </c>
    </row>
    <row r="3880" spans="1:27" x14ac:dyDescent="0.2">
      <c r="A3880" t="s">
        <v>2699</v>
      </c>
      <c r="B3880" t="s">
        <v>35</v>
      </c>
      <c r="C3880" t="s">
        <v>958</v>
      </c>
      <c r="D3880" t="s">
        <v>15</v>
      </c>
      <c r="E3880" t="s">
        <v>20</v>
      </c>
      <c r="F3880">
        <v>15</v>
      </c>
      <c r="G3880">
        <v>12792.4</v>
      </c>
      <c r="H3880">
        <v>19273.2</v>
      </c>
      <c r="I3880">
        <v>0.66394299999999995</v>
      </c>
      <c r="J3880">
        <v>0.67067920000000003</v>
      </c>
      <c r="K3880">
        <v>6.7362000000000003E-3</v>
      </c>
      <c r="L3880">
        <v>3.7678999999999998E-3</v>
      </c>
      <c r="M3880">
        <v>1.2934299999999999E-2</v>
      </c>
      <c r="N3880">
        <v>5.3810000000000001E-4</v>
      </c>
      <c r="O3880">
        <v>10327.36</v>
      </c>
      <c r="P3880">
        <v>0.80730420000000003</v>
      </c>
      <c r="Q3880">
        <v>75.742898999999994</v>
      </c>
      <c r="R3880">
        <v>69.039699999999996</v>
      </c>
      <c r="S3880" t="s">
        <v>18</v>
      </c>
      <c r="T3880">
        <v>5.3859999999999997E-4</v>
      </c>
      <c r="U3880">
        <v>1.9074999999999999E-3</v>
      </c>
      <c r="V3880">
        <v>4.7603000000000003E-3</v>
      </c>
      <c r="W3880">
        <v>6.7362000000000003E-3</v>
      </c>
      <c r="X3880">
        <v>8.7119999999999993E-3</v>
      </c>
      <c r="Y3880">
        <v>1.1564899999999999E-2</v>
      </c>
      <c r="Z3880">
        <v>1.2933699999999999E-2</v>
      </c>
      <c r="AA3880">
        <v>1.00438E-2</v>
      </c>
    </row>
    <row r="3881" spans="1:27" x14ac:dyDescent="0.2">
      <c r="A3881" t="s">
        <v>2700</v>
      </c>
      <c r="B3881" t="s">
        <v>35</v>
      </c>
      <c r="C3881" t="s">
        <v>958</v>
      </c>
      <c r="D3881" t="s">
        <v>15</v>
      </c>
      <c r="E3881" t="s">
        <v>20</v>
      </c>
      <c r="F3881">
        <v>16</v>
      </c>
      <c r="G3881">
        <v>12792.4</v>
      </c>
      <c r="H3881">
        <v>19273.2</v>
      </c>
      <c r="I3881">
        <v>0.67324079999999997</v>
      </c>
      <c r="J3881">
        <v>0.6833844</v>
      </c>
      <c r="K3881">
        <v>1.01437E-2</v>
      </c>
      <c r="L3881">
        <v>3.9595000000000003E-3</v>
      </c>
      <c r="M3881">
        <v>1.6657000000000002E-2</v>
      </c>
      <c r="N3881">
        <v>3.6302999999999999E-3</v>
      </c>
      <c r="O3881">
        <v>10327.36</v>
      </c>
      <c r="P3881">
        <v>0.80730420000000003</v>
      </c>
      <c r="Q3881">
        <v>75.432767999999996</v>
      </c>
      <c r="R3881">
        <v>69.039699999999996</v>
      </c>
      <c r="S3881" t="s">
        <v>18</v>
      </c>
      <c r="T3881">
        <v>3.6308999999999998E-3</v>
      </c>
      <c r="U3881">
        <v>5.0692999999999997E-3</v>
      </c>
      <c r="V3881">
        <v>8.0672999999999995E-3</v>
      </c>
      <c r="W3881">
        <v>1.01437E-2</v>
      </c>
      <c r="X3881">
        <v>1.222E-2</v>
      </c>
      <c r="Y3881">
        <v>1.5218000000000001E-2</v>
      </c>
      <c r="Z3881">
        <v>1.6656500000000001E-2</v>
      </c>
      <c r="AA3881">
        <v>1.48433E-2</v>
      </c>
    </row>
    <row r="3882" spans="1:27" x14ac:dyDescent="0.2">
      <c r="A3882" t="s">
        <v>2701</v>
      </c>
      <c r="B3882" t="s">
        <v>35</v>
      </c>
      <c r="C3882" t="s">
        <v>958</v>
      </c>
      <c r="D3882" t="s">
        <v>15</v>
      </c>
      <c r="E3882" t="s">
        <v>20</v>
      </c>
      <c r="F3882">
        <v>17</v>
      </c>
      <c r="G3882">
        <v>12792.4</v>
      </c>
      <c r="H3882">
        <v>19273.2</v>
      </c>
      <c r="I3882">
        <v>0.67976510000000001</v>
      </c>
      <c r="J3882">
        <v>0.69427989999999995</v>
      </c>
      <c r="K3882">
        <v>1.45148E-2</v>
      </c>
      <c r="L3882">
        <v>4.0889999999999998E-3</v>
      </c>
      <c r="M3882">
        <v>2.1241199999999998E-2</v>
      </c>
      <c r="N3882">
        <v>7.7884E-3</v>
      </c>
      <c r="O3882">
        <v>10327.36</v>
      </c>
      <c r="P3882">
        <v>0.80730420000000003</v>
      </c>
      <c r="Q3882">
        <v>74.799098000000001</v>
      </c>
      <c r="R3882">
        <v>69.039699999999996</v>
      </c>
      <c r="S3882" t="s">
        <v>19</v>
      </c>
      <c r="T3882">
        <v>7.7889999999999999E-3</v>
      </c>
      <c r="U3882">
        <v>9.2744999999999998E-3</v>
      </c>
      <c r="V3882">
        <v>1.23705E-2</v>
      </c>
      <c r="W3882">
        <v>1.45148E-2</v>
      </c>
      <c r="X3882">
        <v>1.66591E-2</v>
      </c>
      <c r="Y3882">
        <v>1.9755100000000001E-2</v>
      </c>
      <c r="Z3882">
        <v>2.1240599999999998E-2</v>
      </c>
      <c r="AA3882">
        <v>2.0906299999999999E-2</v>
      </c>
    </row>
    <row r="3883" spans="1:27" x14ac:dyDescent="0.2">
      <c r="A3883" t="s">
        <v>2702</v>
      </c>
      <c r="B3883" t="s">
        <v>35</v>
      </c>
      <c r="C3883" t="s">
        <v>958</v>
      </c>
      <c r="D3883" t="s">
        <v>15</v>
      </c>
      <c r="E3883" t="s">
        <v>20</v>
      </c>
      <c r="F3883">
        <v>18</v>
      </c>
      <c r="G3883">
        <v>12792.4</v>
      </c>
      <c r="H3883">
        <v>19273.2</v>
      </c>
      <c r="I3883">
        <v>0.69647460000000005</v>
      </c>
      <c r="J3883">
        <v>0.7095207</v>
      </c>
      <c r="K3883">
        <v>1.30461E-2</v>
      </c>
      <c r="L3883">
        <v>3.9648000000000001E-3</v>
      </c>
      <c r="M3883">
        <v>1.95683E-2</v>
      </c>
      <c r="N3883">
        <v>6.5240000000000003E-3</v>
      </c>
      <c r="O3883">
        <v>10327.36</v>
      </c>
      <c r="P3883">
        <v>0.80730420000000003</v>
      </c>
      <c r="Q3883">
        <v>73.722965000000002</v>
      </c>
      <c r="R3883">
        <v>69.039699999999996</v>
      </c>
      <c r="S3883" t="s">
        <v>19</v>
      </c>
      <c r="T3883">
        <v>6.5246000000000002E-3</v>
      </c>
      <c r="U3883">
        <v>7.9649999999999999E-3</v>
      </c>
      <c r="V3883">
        <v>1.0966999999999999E-2</v>
      </c>
      <c r="W3883">
        <v>1.30461E-2</v>
      </c>
      <c r="X3883">
        <v>1.51253E-2</v>
      </c>
      <c r="Y3883">
        <v>1.8127299999999999E-2</v>
      </c>
      <c r="Z3883">
        <v>1.95677E-2</v>
      </c>
      <c r="AA3883">
        <v>1.8387199999999999E-2</v>
      </c>
    </row>
    <row r="3884" spans="1:27" x14ac:dyDescent="0.2">
      <c r="A3884" t="s">
        <v>2703</v>
      </c>
      <c r="B3884" t="s">
        <v>35</v>
      </c>
      <c r="C3884" t="s">
        <v>958</v>
      </c>
      <c r="D3884" t="s">
        <v>15</v>
      </c>
      <c r="E3884" t="s">
        <v>20</v>
      </c>
      <c r="F3884">
        <v>19</v>
      </c>
      <c r="G3884">
        <v>12792.4</v>
      </c>
      <c r="H3884">
        <v>19273.2</v>
      </c>
      <c r="I3884">
        <v>0.71267219999999998</v>
      </c>
      <c r="J3884">
        <v>0.72144900000000001</v>
      </c>
      <c r="K3884">
        <v>8.7767999999999995E-3</v>
      </c>
      <c r="L3884">
        <v>3.7260000000000001E-3</v>
      </c>
      <c r="M3884">
        <v>1.4906000000000001E-2</v>
      </c>
      <c r="N3884">
        <v>2.6475000000000001E-3</v>
      </c>
      <c r="O3884">
        <v>10327.36</v>
      </c>
      <c r="P3884">
        <v>0.80730420000000003</v>
      </c>
      <c r="Q3884">
        <v>72.075056000000004</v>
      </c>
      <c r="R3884">
        <v>69.039699999999996</v>
      </c>
      <c r="S3884" t="s">
        <v>19</v>
      </c>
      <c r="T3884">
        <v>2.6480000000000002E-3</v>
      </c>
      <c r="U3884">
        <v>4.0017000000000004E-3</v>
      </c>
      <c r="V3884">
        <v>6.8228000000000004E-3</v>
      </c>
      <c r="W3884">
        <v>8.7767999999999995E-3</v>
      </c>
      <c r="X3884">
        <v>1.0730699999999999E-2</v>
      </c>
      <c r="Y3884">
        <v>1.3551799999999999E-2</v>
      </c>
      <c r="Z3884">
        <v>1.49055E-2</v>
      </c>
      <c r="AA3884">
        <v>1.2165499999999999E-2</v>
      </c>
    </row>
    <row r="3885" spans="1:27" x14ac:dyDescent="0.2">
      <c r="A3885" t="s">
        <v>2704</v>
      </c>
      <c r="B3885" t="s">
        <v>35</v>
      </c>
      <c r="C3885" t="s">
        <v>958</v>
      </c>
      <c r="D3885" t="s">
        <v>15</v>
      </c>
      <c r="E3885" t="s">
        <v>20</v>
      </c>
      <c r="F3885">
        <v>20</v>
      </c>
      <c r="G3885">
        <v>12792.4</v>
      </c>
      <c r="H3885">
        <v>19273.2</v>
      </c>
      <c r="I3885">
        <v>0.73111990000000004</v>
      </c>
      <c r="J3885">
        <v>0.73693319999999995</v>
      </c>
      <c r="K3885">
        <v>5.8133000000000004E-3</v>
      </c>
      <c r="L3885">
        <v>3.5764E-3</v>
      </c>
      <c r="M3885">
        <v>1.16965E-2</v>
      </c>
      <c r="N3885">
        <v>-6.9999999999999994E-5</v>
      </c>
      <c r="O3885">
        <v>10327.36</v>
      </c>
      <c r="P3885">
        <v>0.80730420000000003</v>
      </c>
      <c r="Q3885">
        <v>69.830078999999998</v>
      </c>
      <c r="R3885">
        <v>69.039699999999996</v>
      </c>
      <c r="S3885" t="s">
        <v>19</v>
      </c>
      <c r="T3885">
        <v>-6.9499999999999995E-5</v>
      </c>
      <c r="U3885">
        <v>1.2298999999999999E-3</v>
      </c>
      <c r="V3885">
        <v>3.9378E-3</v>
      </c>
      <c r="W3885">
        <v>5.8133000000000004E-3</v>
      </c>
      <c r="X3885">
        <v>7.6888E-3</v>
      </c>
      <c r="Y3885">
        <v>1.03967E-2</v>
      </c>
      <c r="Z3885">
        <v>1.1696E-2</v>
      </c>
      <c r="AA3885">
        <v>7.8884999999999997E-3</v>
      </c>
    </row>
    <row r="3886" spans="1:27" x14ac:dyDescent="0.2">
      <c r="A3886" t="s">
        <v>2705</v>
      </c>
      <c r="B3886" t="s">
        <v>35</v>
      </c>
      <c r="C3886" t="s">
        <v>958</v>
      </c>
      <c r="D3886" t="s">
        <v>15</v>
      </c>
      <c r="E3886" t="s">
        <v>20</v>
      </c>
      <c r="F3886">
        <v>21</v>
      </c>
      <c r="G3886">
        <v>12792.4</v>
      </c>
      <c r="H3886">
        <v>19273.2</v>
      </c>
      <c r="I3886">
        <v>0.74608589999999997</v>
      </c>
      <c r="J3886">
        <v>0.75301280000000004</v>
      </c>
      <c r="K3886">
        <v>6.9268999999999997E-3</v>
      </c>
      <c r="L3886">
        <v>3.6097999999999998E-3</v>
      </c>
      <c r="M3886">
        <v>1.2865E-2</v>
      </c>
      <c r="N3886">
        <v>9.8879999999999997E-4</v>
      </c>
      <c r="O3886">
        <v>10327.36</v>
      </c>
      <c r="P3886">
        <v>0.80730420000000003</v>
      </c>
      <c r="Q3886">
        <v>67.964984999999999</v>
      </c>
      <c r="R3886">
        <v>69.039699999999996</v>
      </c>
      <c r="S3886" t="s">
        <v>19</v>
      </c>
      <c r="T3886">
        <v>9.8930000000000003E-4</v>
      </c>
      <c r="U3886">
        <v>2.3008E-3</v>
      </c>
      <c r="V3886">
        <v>5.0339E-3</v>
      </c>
      <c r="W3886">
        <v>6.9268999999999997E-3</v>
      </c>
      <c r="X3886">
        <v>8.8199000000000003E-3</v>
      </c>
      <c r="Y3886">
        <v>1.1553000000000001E-2</v>
      </c>
      <c r="Z3886">
        <v>1.2864499999999999E-2</v>
      </c>
      <c r="AA3886">
        <v>9.1988999999999994E-3</v>
      </c>
    </row>
    <row r="3887" spans="1:27" x14ac:dyDescent="0.2">
      <c r="A3887" t="s">
        <v>2706</v>
      </c>
      <c r="B3887" t="s">
        <v>35</v>
      </c>
      <c r="C3887" t="s">
        <v>958</v>
      </c>
      <c r="D3887" t="s">
        <v>15</v>
      </c>
      <c r="E3887" t="s">
        <v>20</v>
      </c>
      <c r="F3887">
        <v>22</v>
      </c>
      <c r="G3887">
        <v>12792.4</v>
      </c>
      <c r="H3887">
        <v>19273.2</v>
      </c>
      <c r="I3887">
        <v>0.71601159999999997</v>
      </c>
      <c r="J3887">
        <v>0.71754759999999995</v>
      </c>
      <c r="K3887">
        <v>1.5359E-3</v>
      </c>
      <c r="L3887">
        <v>3.4136000000000001E-3</v>
      </c>
      <c r="M3887">
        <v>7.1513000000000002E-3</v>
      </c>
      <c r="N3887">
        <v>-4.0794000000000004E-3</v>
      </c>
      <c r="O3887">
        <v>10327.36</v>
      </c>
      <c r="P3887">
        <v>0.80730420000000003</v>
      </c>
      <c r="Q3887">
        <v>67.062785000000005</v>
      </c>
      <c r="R3887">
        <v>69.039699999999996</v>
      </c>
      <c r="S3887" t="s">
        <v>18</v>
      </c>
      <c r="T3887">
        <v>-4.0788999999999999E-3</v>
      </c>
      <c r="U3887">
        <v>-2.8387E-3</v>
      </c>
      <c r="V3887">
        <v>-2.541E-4</v>
      </c>
      <c r="W3887">
        <v>1.5359E-3</v>
      </c>
      <c r="X3887">
        <v>3.326E-3</v>
      </c>
      <c r="Y3887">
        <v>5.9106000000000002E-3</v>
      </c>
      <c r="Z3887">
        <v>7.1507999999999997E-3</v>
      </c>
      <c r="AA3887">
        <v>2.1405E-3</v>
      </c>
    </row>
    <row r="3888" spans="1:27" x14ac:dyDescent="0.2">
      <c r="A3888" t="s">
        <v>2707</v>
      </c>
      <c r="B3888" t="s">
        <v>35</v>
      </c>
      <c r="C3888" t="s">
        <v>958</v>
      </c>
      <c r="D3888" t="s">
        <v>15</v>
      </c>
      <c r="E3888" t="s">
        <v>20</v>
      </c>
      <c r="F3888">
        <v>23</v>
      </c>
      <c r="G3888">
        <v>12792.4</v>
      </c>
      <c r="H3888">
        <v>19273.2</v>
      </c>
      <c r="I3888">
        <v>0.63902999999999999</v>
      </c>
      <c r="J3888">
        <v>0.63557900000000001</v>
      </c>
      <c r="K3888">
        <v>-3.4510000000000001E-3</v>
      </c>
      <c r="L3888">
        <v>3.1277000000000002E-3</v>
      </c>
      <c r="M3888">
        <v>1.6941E-3</v>
      </c>
      <c r="N3888">
        <v>-8.5959999999999995E-3</v>
      </c>
      <c r="O3888">
        <v>10327.36</v>
      </c>
      <c r="P3888">
        <v>0.80730420000000003</v>
      </c>
      <c r="Q3888">
        <v>66.400272999999999</v>
      </c>
      <c r="R3888">
        <v>69.039699999999996</v>
      </c>
      <c r="S3888" t="s">
        <v>18</v>
      </c>
      <c r="T3888">
        <v>-8.5955000000000007E-3</v>
      </c>
      <c r="U3888">
        <v>-7.4592E-3</v>
      </c>
      <c r="V3888">
        <v>-5.0911000000000003E-3</v>
      </c>
      <c r="W3888">
        <v>-3.4510000000000001E-3</v>
      </c>
      <c r="X3888">
        <v>-1.8108E-3</v>
      </c>
      <c r="Y3888">
        <v>5.5730000000000005E-4</v>
      </c>
      <c r="Z3888">
        <v>1.6936E-3</v>
      </c>
      <c r="AA3888">
        <v>-5.4295999999999997E-3</v>
      </c>
    </row>
    <row r="3889" spans="1:27" x14ac:dyDescent="0.2">
      <c r="A3889" t="s">
        <v>2708</v>
      </c>
      <c r="B3889" t="s">
        <v>35</v>
      </c>
      <c r="C3889" t="s">
        <v>958</v>
      </c>
      <c r="D3889" t="s">
        <v>15</v>
      </c>
      <c r="E3889" t="s">
        <v>20</v>
      </c>
      <c r="F3889">
        <v>24</v>
      </c>
      <c r="G3889">
        <v>12792.4</v>
      </c>
      <c r="H3889">
        <v>19273.2</v>
      </c>
      <c r="I3889">
        <v>0.54654499999999995</v>
      </c>
      <c r="J3889">
        <v>0.54137460000000004</v>
      </c>
      <c r="K3889">
        <v>-5.1704000000000003E-3</v>
      </c>
      <c r="L3889">
        <v>2.8971000000000001E-3</v>
      </c>
      <c r="M3889">
        <v>-4.0460000000000002E-4</v>
      </c>
      <c r="N3889">
        <v>-9.9361999999999992E-3</v>
      </c>
      <c r="O3889">
        <v>10327.36</v>
      </c>
      <c r="P3889">
        <v>0.80730420000000003</v>
      </c>
      <c r="Q3889">
        <v>65.864959999999996</v>
      </c>
      <c r="R3889">
        <v>69.039699999999996</v>
      </c>
      <c r="S3889" t="s">
        <v>18</v>
      </c>
      <c r="T3889">
        <v>-9.9357000000000004E-3</v>
      </c>
      <c r="U3889">
        <v>-8.8832000000000008E-3</v>
      </c>
      <c r="V3889">
        <v>-6.6896000000000004E-3</v>
      </c>
      <c r="W3889">
        <v>-5.1704000000000003E-3</v>
      </c>
      <c r="X3889">
        <v>-3.6511E-3</v>
      </c>
      <c r="Y3889">
        <v>-1.4576000000000001E-3</v>
      </c>
      <c r="Z3889">
        <v>-4.0509999999999998E-4</v>
      </c>
      <c r="AA3889">
        <v>-9.5505E-3</v>
      </c>
    </row>
    <row r="3890" spans="1:27" x14ac:dyDescent="0.2">
      <c r="A3890" t="s">
        <v>9174</v>
      </c>
      <c r="B3890" t="s">
        <v>34</v>
      </c>
      <c r="C3890" t="s">
        <v>1103</v>
      </c>
      <c r="D3890" t="s">
        <v>37</v>
      </c>
      <c r="E3890" t="s">
        <v>20</v>
      </c>
      <c r="F3890">
        <v>1</v>
      </c>
      <c r="G3890">
        <v>6462</v>
      </c>
      <c r="H3890">
        <v>5655</v>
      </c>
      <c r="I3890">
        <v>0.3431554</v>
      </c>
      <c r="J3890">
        <v>0.333928</v>
      </c>
      <c r="K3890">
        <v>-9.2274000000000002E-3</v>
      </c>
      <c r="L3890">
        <v>3.8417E-3</v>
      </c>
      <c r="M3890">
        <v>-2.9077E-3</v>
      </c>
      <c r="N3890">
        <v>-1.5547E-2</v>
      </c>
      <c r="O3890">
        <v>6462</v>
      </c>
      <c r="Q3890">
        <v>61.020339999999997</v>
      </c>
      <c r="R3890">
        <v>65.731255000000004</v>
      </c>
      <c r="S3890" t="s">
        <v>17</v>
      </c>
      <c r="T3890">
        <v>-1.55464E-2</v>
      </c>
      <c r="U3890">
        <v>-1.41507E-2</v>
      </c>
      <c r="V3890">
        <v>-1.1242E-2</v>
      </c>
      <c r="W3890">
        <v>-9.2274000000000002E-3</v>
      </c>
      <c r="X3890">
        <v>-7.2128000000000001E-3</v>
      </c>
      <c r="Y3890">
        <v>-4.3039999999999997E-3</v>
      </c>
      <c r="Z3890">
        <v>-2.9082999999999999E-3</v>
      </c>
      <c r="AA3890">
        <v>-2.7632799999999999E-2</v>
      </c>
    </row>
    <row r="3891" spans="1:27" x14ac:dyDescent="0.2">
      <c r="A3891" t="s">
        <v>9175</v>
      </c>
      <c r="B3891" t="s">
        <v>34</v>
      </c>
      <c r="C3891" t="s">
        <v>1103</v>
      </c>
      <c r="D3891" t="s">
        <v>37</v>
      </c>
      <c r="E3891" t="s">
        <v>20</v>
      </c>
      <c r="F3891">
        <v>2</v>
      </c>
      <c r="G3891">
        <v>6462</v>
      </c>
      <c r="H3891">
        <v>5655</v>
      </c>
      <c r="I3891">
        <v>0.30757960000000001</v>
      </c>
      <c r="J3891">
        <v>0.30044340000000003</v>
      </c>
      <c r="K3891">
        <v>-7.1361999999999997E-3</v>
      </c>
      <c r="L3891">
        <v>3.5525000000000001E-3</v>
      </c>
      <c r="M3891">
        <v>-1.2924E-3</v>
      </c>
      <c r="N3891">
        <v>-1.298E-2</v>
      </c>
      <c r="O3891">
        <v>6462</v>
      </c>
      <c r="Q3891">
        <v>59.542471999999997</v>
      </c>
      <c r="R3891">
        <v>65.731255000000004</v>
      </c>
      <c r="S3891" t="s">
        <v>17</v>
      </c>
      <c r="T3891">
        <v>-1.29795E-2</v>
      </c>
      <c r="U3891">
        <v>-1.1688799999999999E-2</v>
      </c>
      <c r="V3891">
        <v>-8.9990999999999995E-3</v>
      </c>
      <c r="W3891">
        <v>-7.1361999999999997E-3</v>
      </c>
      <c r="X3891">
        <v>-5.2732999999999999E-3</v>
      </c>
      <c r="Y3891">
        <v>-2.5834999999999999E-3</v>
      </c>
      <c r="Z3891">
        <v>-1.2929E-3</v>
      </c>
      <c r="AA3891">
        <v>-2.3752200000000001E-2</v>
      </c>
    </row>
    <row r="3892" spans="1:27" x14ac:dyDescent="0.2">
      <c r="A3892" t="s">
        <v>9176</v>
      </c>
      <c r="B3892" t="s">
        <v>34</v>
      </c>
      <c r="C3892" t="s">
        <v>1103</v>
      </c>
      <c r="D3892" t="s">
        <v>37</v>
      </c>
      <c r="E3892" t="s">
        <v>20</v>
      </c>
      <c r="F3892">
        <v>3</v>
      </c>
      <c r="G3892">
        <v>6462</v>
      </c>
      <c r="H3892">
        <v>5655</v>
      </c>
      <c r="I3892">
        <v>0.28315970000000001</v>
      </c>
      <c r="J3892">
        <v>0.27911989999999998</v>
      </c>
      <c r="K3892">
        <v>-4.0397999999999996E-3</v>
      </c>
      <c r="L3892">
        <v>3.4063000000000001E-3</v>
      </c>
      <c r="M3892">
        <v>1.5635E-3</v>
      </c>
      <c r="N3892">
        <v>-9.6430999999999999E-3</v>
      </c>
      <c r="O3892">
        <v>6462</v>
      </c>
      <c r="Q3892">
        <v>59.396622999999998</v>
      </c>
      <c r="R3892">
        <v>65.731255000000004</v>
      </c>
      <c r="S3892" t="s">
        <v>17</v>
      </c>
      <c r="T3892">
        <v>-9.6425999999999994E-3</v>
      </c>
      <c r="U3892">
        <v>-8.4051000000000004E-3</v>
      </c>
      <c r="V3892">
        <v>-5.8260999999999999E-3</v>
      </c>
      <c r="W3892">
        <v>-4.0397999999999996E-3</v>
      </c>
      <c r="X3892">
        <v>-2.2536000000000001E-3</v>
      </c>
      <c r="Y3892">
        <v>3.255E-4</v>
      </c>
      <c r="Z3892">
        <v>1.5629999999999999E-3</v>
      </c>
      <c r="AA3892">
        <v>-1.4473400000000001E-2</v>
      </c>
    </row>
    <row r="3893" spans="1:27" x14ac:dyDescent="0.2">
      <c r="A3893" t="s">
        <v>9177</v>
      </c>
      <c r="B3893" t="s">
        <v>34</v>
      </c>
      <c r="C3893" t="s">
        <v>1103</v>
      </c>
      <c r="D3893" t="s">
        <v>37</v>
      </c>
      <c r="E3893" t="s">
        <v>20</v>
      </c>
      <c r="F3893">
        <v>4</v>
      </c>
      <c r="G3893">
        <v>6462</v>
      </c>
      <c r="H3893">
        <v>5655</v>
      </c>
      <c r="I3893">
        <v>0.27079110000000001</v>
      </c>
      <c r="J3893">
        <v>0.2692272</v>
      </c>
      <c r="K3893">
        <v>-1.5639E-3</v>
      </c>
      <c r="L3893">
        <v>4.1216999999999998E-3</v>
      </c>
      <c r="M3893">
        <v>5.2163000000000001E-3</v>
      </c>
      <c r="N3893">
        <v>-8.3440000000000007E-3</v>
      </c>
      <c r="O3893">
        <v>6462</v>
      </c>
      <c r="Q3893">
        <v>58.563321000000002</v>
      </c>
      <c r="R3893">
        <v>65.731255000000004</v>
      </c>
      <c r="S3893" t="s">
        <v>17</v>
      </c>
      <c r="T3893">
        <v>-8.3434000000000008E-3</v>
      </c>
      <c r="U3893">
        <v>-6.8459999999999997E-3</v>
      </c>
      <c r="V3893">
        <v>-3.7253E-3</v>
      </c>
      <c r="W3893">
        <v>-1.5639E-3</v>
      </c>
      <c r="X3893">
        <v>5.9750000000000005E-4</v>
      </c>
      <c r="Y3893">
        <v>3.7182999999999999E-3</v>
      </c>
      <c r="Z3893">
        <v>5.2157000000000002E-3</v>
      </c>
      <c r="AA3893">
        <v>-5.8087E-3</v>
      </c>
    </row>
    <row r="3894" spans="1:27" x14ac:dyDescent="0.2">
      <c r="A3894" t="s">
        <v>9178</v>
      </c>
      <c r="B3894" t="s">
        <v>34</v>
      </c>
      <c r="C3894" t="s">
        <v>1103</v>
      </c>
      <c r="D3894" t="s">
        <v>37</v>
      </c>
      <c r="E3894" t="s">
        <v>20</v>
      </c>
      <c r="F3894">
        <v>5</v>
      </c>
      <c r="G3894">
        <v>6462</v>
      </c>
      <c r="H3894">
        <v>5655</v>
      </c>
      <c r="I3894">
        <v>0.26515719999999998</v>
      </c>
      <c r="J3894">
        <v>0.26390950000000002</v>
      </c>
      <c r="K3894">
        <v>-1.2477E-3</v>
      </c>
      <c r="L3894">
        <v>4.1482000000000003E-3</v>
      </c>
      <c r="M3894">
        <v>5.5760999999999996E-3</v>
      </c>
      <c r="N3894">
        <v>-8.0716E-3</v>
      </c>
      <c r="O3894">
        <v>6462</v>
      </c>
      <c r="Q3894">
        <v>58.036093999999999</v>
      </c>
      <c r="R3894">
        <v>65.731255000000004</v>
      </c>
      <c r="S3894" t="s">
        <v>17</v>
      </c>
      <c r="T3894">
        <v>-8.071E-3</v>
      </c>
      <c r="U3894">
        <v>-6.5639000000000001E-3</v>
      </c>
      <c r="V3894">
        <v>-3.4231000000000001E-3</v>
      </c>
      <c r="W3894">
        <v>-1.2477E-3</v>
      </c>
      <c r="X3894">
        <v>9.276E-4</v>
      </c>
      <c r="Y3894">
        <v>4.0683999999999998E-3</v>
      </c>
      <c r="Z3894">
        <v>5.5754999999999997E-3</v>
      </c>
      <c r="AA3894">
        <v>-4.7279000000000002E-3</v>
      </c>
    </row>
    <row r="3895" spans="1:27" x14ac:dyDescent="0.2">
      <c r="A3895" t="s">
        <v>9179</v>
      </c>
      <c r="B3895" t="s">
        <v>34</v>
      </c>
      <c r="C3895" t="s">
        <v>1103</v>
      </c>
      <c r="D3895" t="s">
        <v>37</v>
      </c>
      <c r="E3895" t="s">
        <v>20</v>
      </c>
      <c r="F3895">
        <v>6</v>
      </c>
      <c r="G3895">
        <v>6462</v>
      </c>
      <c r="H3895">
        <v>5655</v>
      </c>
      <c r="I3895">
        <v>0.27328789999999997</v>
      </c>
      <c r="J3895">
        <v>0.26968409999999998</v>
      </c>
      <c r="K3895">
        <v>-3.6037999999999999E-3</v>
      </c>
      <c r="L3895">
        <v>4.0714999999999996E-3</v>
      </c>
      <c r="M3895">
        <v>3.0937999999999998E-3</v>
      </c>
      <c r="N3895">
        <v>-1.03014E-2</v>
      </c>
      <c r="O3895">
        <v>6462</v>
      </c>
      <c r="Q3895">
        <v>57.308472000000002</v>
      </c>
      <c r="R3895">
        <v>65.731255000000004</v>
      </c>
      <c r="S3895" t="s">
        <v>17</v>
      </c>
      <c r="T3895">
        <v>-1.0300800000000001E-2</v>
      </c>
      <c r="U3895">
        <v>-8.8216000000000006E-3</v>
      </c>
      <c r="V3895">
        <v>-5.7388999999999999E-3</v>
      </c>
      <c r="W3895">
        <v>-3.6037999999999999E-3</v>
      </c>
      <c r="X3895">
        <v>-1.4687000000000001E-3</v>
      </c>
      <c r="Y3895">
        <v>1.614E-3</v>
      </c>
      <c r="Z3895">
        <v>3.0931999999999999E-3</v>
      </c>
      <c r="AA3895">
        <v>-1.3363E-2</v>
      </c>
    </row>
    <row r="3896" spans="1:27" x14ac:dyDescent="0.2">
      <c r="A3896" t="s">
        <v>9180</v>
      </c>
      <c r="B3896" t="s">
        <v>34</v>
      </c>
      <c r="C3896" t="s">
        <v>1103</v>
      </c>
      <c r="D3896" t="s">
        <v>37</v>
      </c>
      <c r="E3896" t="s">
        <v>20</v>
      </c>
      <c r="F3896">
        <v>7</v>
      </c>
      <c r="G3896">
        <v>6462</v>
      </c>
      <c r="H3896">
        <v>5655</v>
      </c>
      <c r="I3896">
        <v>0.28879729999999998</v>
      </c>
      <c r="J3896">
        <v>0.28498649999999998</v>
      </c>
      <c r="K3896">
        <v>-3.8108E-3</v>
      </c>
      <c r="L3896">
        <v>4.0610000000000004E-3</v>
      </c>
      <c r="M3896">
        <v>2.8695000000000001E-3</v>
      </c>
      <c r="N3896">
        <v>-1.04911E-2</v>
      </c>
      <c r="O3896">
        <v>6462</v>
      </c>
      <c r="Q3896">
        <v>57.001263999999999</v>
      </c>
      <c r="R3896">
        <v>65.731255000000004</v>
      </c>
      <c r="S3896" t="s">
        <v>17</v>
      </c>
      <c r="T3896">
        <v>-1.04905E-2</v>
      </c>
      <c r="U3896">
        <v>-9.0151999999999993E-3</v>
      </c>
      <c r="V3896">
        <v>-5.9404000000000002E-3</v>
      </c>
      <c r="W3896">
        <v>-3.8108E-3</v>
      </c>
      <c r="X3896">
        <v>-1.6812000000000001E-3</v>
      </c>
      <c r="Y3896">
        <v>1.3936E-3</v>
      </c>
      <c r="Z3896">
        <v>2.8689000000000002E-3</v>
      </c>
      <c r="AA3896">
        <v>-1.33718E-2</v>
      </c>
    </row>
    <row r="3897" spans="1:27" x14ac:dyDescent="0.2">
      <c r="A3897" t="s">
        <v>9181</v>
      </c>
      <c r="B3897" t="s">
        <v>34</v>
      </c>
      <c r="C3897" t="s">
        <v>1103</v>
      </c>
      <c r="D3897" t="s">
        <v>37</v>
      </c>
      <c r="E3897" t="s">
        <v>20</v>
      </c>
      <c r="F3897">
        <v>8</v>
      </c>
      <c r="G3897">
        <v>6462</v>
      </c>
      <c r="H3897">
        <v>5655</v>
      </c>
      <c r="I3897">
        <v>0.32387919999999998</v>
      </c>
      <c r="J3897">
        <v>0.31700859999999997</v>
      </c>
      <c r="K3897">
        <v>-6.8706000000000001E-3</v>
      </c>
      <c r="L3897">
        <v>4.2464E-3</v>
      </c>
      <c r="M3897">
        <v>1.148E-4</v>
      </c>
      <c r="N3897">
        <v>-1.3855900000000001E-2</v>
      </c>
      <c r="O3897">
        <v>6462</v>
      </c>
      <c r="Q3897">
        <v>56.546509</v>
      </c>
      <c r="R3897">
        <v>65.731255000000004</v>
      </c>
      <c r="S3897" t="s">
        <v>17</v>
      </c>
      <c r="T3897">
        <v>-1.3855299999999999E-2</v>
      </c>
      <c r="U3897">
        <v>-1.23126E-2</v>
      </c>
      <c r="V3897">
        <v>-9.0974000000000003E-3</v>
      </c>
      <c r="W3897">
        <v>-6.8706000000000001E-3</v>
      </c>
      <c r="X3897">
        <v>-4.6438E-3</v>
      </c>
      <c r="Y3897">
        <v>-1.4285999999999999E-3</v>
      </c>
      <c r="Z3897">
        <v>1.141E-4</v>
      </c>
      <c r="AA3897">
        <v>-2.16732E-2</v>
      </c>
    </row>
    <row r="3898" spans="1:27" x14ac:dyDescent="0.2">
      <c r="A3898" t="s">
        <v>9182</v>
      </c>
      <c r="B3898" t="s">
        <v>34</v>
      </c>
      <c r="C3898" t="s">
        <v>1103</v>
      </c>
      <c r="D3898" t="s">
        <v>37</v>
      </c>
      <c r="E3898" t="s">
        <v>20</v>
      </c>
      <c r="F3898">
        <v>9</v>
      </c>
      <c r="G3898">
        <v>6462</v>
      </c>
      <c r="H3898">
        <v>5655</v>
      </c>
      <c r="I3898">
        <v>0.36740450000000002</v>
      </c>
      <c r="J3898">
        <v>0.3582477</v>
      </c>
      <c r="K3898">
        <v>-9.1567999999999997E-3</v>
      </c>
      <c r="L3898">
        <v>4.8183000000000002E-3</v>
      </c>
      <c r="M3898">
        <v>-1.2306999999999999E-3</v>
      </c>
      <c r="N3898">
        <v>-1.7083000000000001E-2</v>
      </c>
      <c r="O3898">
        <v>6462</v>
      </c>
      <c r="Q3898">
        <v>60.331302000000001</v>
      </c>
      <c r="R3898">
        <v>65.731255000000004</v>
      </c>
      <c r="S3898" t="s">
        <v>17</v>
      </c>
      <c r="T3898">
        <v>-1.7082300000000002E-2</v>
      </c>
      <c r="U3898">
        <v>-1.53318E-2</v>
      </c>
      <c r="V3898">
        <v>-1.1683600000000001E-2</v>
      </c>
      <c r="W3898">
        <v>-9.1567999999999997E-3</v>
      </c>
      <c r="X3898">
        <v>-6.6300999999999999E-3</v>
      </c>
      <c r="Y3898">
        <v>-2.9819E-3</v>
      </c>
      <c r="Z3898">
        <v>-1.2313999999999999E-3</v>
      </c>
      <c r="AA3898">
        <v>-2.5560099999999999E-2</v>
      </c>
    </row>
    <row r="3899" spans="1:27" x14ac:dyDescent="0.2">
      <c r="A3899" t="s">
        <v>9183</v>
      </c>
      <c r="B3899" t="s">
        <v>34</v>
      </c>
      <c r="C3899" t="s">
        <v>1103</v>
      </c>
      <c r="D3899" t="s">
        <v>37</v>
      </c>
      <c r="E3899" t="s">
        <v>20</v>
      </c>
      <c r="F3899">
        <v>10</v>
      </c>
      <c r="G3899">
        <v>6462</v>
      </c>
      <c r="H3899">
        <v>5655</v>
      </c>
      <c r="I3899">
        <v>0.3934339</v>
      </c>
      <c r="J3899">
        <v>0.3950129</v>
      </c>
      <c r="K3899">
        <v>1.5790000000000001E-3</v>
      </c>
      <c r="L3899">
        <v>4.7615000000000001E-3</v>
      </c>
      <c r="M3899">
        <v>9.4117000000000003E-3</v>
      </c>
      <c r="N3899">
        <v>-6.2537000000000001E-3</v>
      </c>
      <c r="O3899">
        <v>6462</v>
      </c>
      <c r="Q3899">
        <v>66.745585000000005</v>
      </c>
      <c r="R3899">
        <v>65.731255000000004</v>
      </c>
      <c r="S3899" t="s">
        <v>17</v>
      </c>
      <c r="T3899">
        <v>-6.2529999999999999E-3</v>
      </c>
      <c r="U3899">
        <v>-4.5231000000000004E-3</v>
      </c>
      <c r="V3899">
        <v>-9.1790000000000003E-4</v>
      </c>
      <c r="W3899">
        <v>1.5790000000000001E-3</v>
      </c>
      <c r="X3899">
        <v>4.0759000000000004E-3</v>
      </c>
      <c r="Y3899">
        <v>7.6810999999999997E-3</v>
      </c>
      <c r="Z3899">
        <v>9.4109999999999992E-3</v>
      </c>
      <c r="AA3899">
        <v>3.9972999999999996E-3</v>
      </c>
    </row>
    <row r="3900" spans="1:27" x14ac:dyDescent="0.2">
      <c r="A3900" t="s">
        <v>9184</v>
      </c>
      <c r="B3900" t="s">
        <v>34</v>
      </c>
      <c r="C3900" t="s">
        <v>1103</v>
      </c>
      <c r="D3900" t="s">
        <v>37</v>
      </c>
      <c r="E3900" t="s">
        <v>20</v>
      </c>
      <c r="F3900">
        <v>11</v>
      </c>
      <c r="G3900">
        <v>6462</v>
      </c>
      <c r="H3900">
        <v>5655</v>
      </c>
      <c r="I3900">
        <v>0.41497030000000001</v>
      </c>
      <c r="J3900">
        <v>0.41244890000000001</v>
      </c>
      <c r="K3900">
        <v>-2.5213000000000002E-3</v>
      </c>
      <c r="L3900">
        <v>4.9714E-3</v>
      </c>
      <c r="M3900">
        <v>5.6565000000000001E-3</v>
      </c>
      <c r="N3900">
        <v>-1.0699200000000001E-2</v>
      </c>
      <c r="O3900">
        <v>6462</v>
      </c>
      <c r="Q3900">
        <v>71.199169999999995</v>
      </c>
      <c r="R3900">
        <v>65.731255000000004</v>
      </c>
      <c r="S3900" t="s">
        <v>17</v>
      </c>
      <c r="T3900">
        <v>-1.06985E-2</v>
      </c>
      <c r="U3900">
        <v>-8.8924E-3</v>
      </c>
      <c r="V3900">
        <v>-5.1282999999999997E-3</v>
      </c>
      <c r="W3900">
        <v>-2.5213000000000002E-3</v>
      </c>
      <c r="X3900">
        <v>8.5599999999999994E-5</v>
      </c>
      <c r="Y3900">
        <v>3.8497000000000002E-3</v>
      </c>
      <c r="Z3900">
        <v>5.6557999999999999E-3</v>
      </c>
      <c r="AA3900">
        <v>-6.1130999999999998E-3</v>
      </c>
    </row>
    <row r="3901" spans="1:27" x14ac:dyDescent="0.2">
      <c r="A3901" t="s">
        <v>9185</v>
      </c>
      <c r="B3901" t="s">
        <v>34</v>
      </c>
      <c r="C3901" t="s">
        <v>1103</v>
      </c>
      <c r="D3901" t="s">
        <v>37</v>
      </c>
      <c r="E3901" t="s">
        <v>20</v>
      </c>
      <c r="F3901">
        <v>12</v>
      </c>
      <c r="G3901">
        <v>6462</v>
      </c>
      <c r="H3901">
        <v>5655</v>
      </c>
      <c r="I3901">
        <v>0.42804569999999997</v>
      </c>
      <c r="J3901">
        <v>0.42085610000000001</v>
      </c>
      <c r="K3901">
        <v>-7.1896E-3</v>
      </c>
      <c r="L3901">
        <v>5.0369999999999998E-3</v>
      </c>
      <c r="M3901">
        <v>1.0961E-3</v>
      </c>
      <c r="N3901">
        <v>-1.54754E-2</v>
      </c>
      <c r="O3901">
        <v>6462</v>
      </c>
      <c r="Q3901">
        <v>74.530321000000001</v>
      </c>
      <c r="R3901">
        <v>65.731255000000004</v>
      </c>
      <c r="S3901" t="s">
        <v>17</v>
      </c>
      <c r="T3901">
        <v>-1.5474699999999999E-2</v>
      </c>
      <c r="U3901">
        <v>-1.3644699999999999E-2</v>
      </c>
      <c r="V3901">
        <v>-9.8309999999999995E-3</v>
      </c>
      <c r="W3901">
        <v>-7.1896E-3</v>
      </c>
      <c r="X3901">
        <v>-4.5482999999999999E-3</v>
      </c>
      <c r="Y3901">
        <v>-7.3450000000000002E-4</v>
      </c>
      <c r="Z3901">
        <v>1.0954000000000001E-3</v>
      </c>
      <c r="AA3901">
        <v>-1.7083399999999999E-2</v>
      </c>
    </row>
    <row r="3902" spans="1:27" x14ac:dyDescent="0.2">
      <c r="A3902" t="s">
        <v>9186</v>
      </c>
      <c r="B3902" t="s">
        <v>34</v>
      </c>
      <c r="C3902" t="s">
        <v>1103</v>
      </c>
      <c r="D3902" t="s">
        <v>37</v>
      </c>
      <c r="E3902" t="s">
        <v>20</v>
      </c>
      <c r="F3902">
        <v>13</v>
      </c>
      <c r="G3902">
        <v>6462</v>
      </c>
      <c r="H3902">
        <v>5655</v>
      </c>
      <c r="I3902">
        <v>0.4287975</v>
      </c>
      <c r="J3902">
        <v>0.42701600000000001</v>
      </c>
      <c r="K3902">
        <v>-1.7815000000000001E-3</v>
      </c>
      <c r="L3902">
        <v>5.1789000000000002E-3</v>
      </c>
      <c r="M3902">
        <v>6.7378000000000004E-3</v>
      </c>
      <c r="N3902">
        <v>-1.0300699999999999E-2</v>
      </c>
      <c r="O3902">
        <v>6462</v>
      </c>
      <c r="Q3902">
        <v>76.100755000000007</v>
      </c>
      <c r="R3902">
        <v>65.731255000000004</v>
      </c>
      <c r="S3902" t="s">
        <v>17</v>
      </c>
      <c r="T3902">
        <v>-1.03E-2</v>
      </c>
      <c r="U3902">
        <v>-8.4185000000000006E-3</v>
      </c>
      <c r="V3902">
        <v>-4.4973000000000001E-3</v>
      </c>
      <c r="W3902">
        <v>-1.7815000000000001E-3</v>
      </c>
      <c r="X3902">
        <v>9.3440000000000005E-4</v>
      </c>
      <c r="Y3902">
        <v>4.8555999999999998E-3</v>
      </c>
      <c r="Z3902">
        <v>6.7371000000000002E-3</v>
      </c>
      <c r="AA3902">
        <v>-4.1719000000000001E-3</v>
      </c>
    </row>
    <row r="3903" spans="1:27" x14ac:dyDescent="0.2">
      <c r="A3903" t="s">
        <v>9187</v>
      </c>
      <c r="B3903" t="s">
        <v>34</v>
      </c>
      <c r="C3903" t="s">
        <v>1103</v>
      </c>
      <c r="D3903" t="s">
        <v>37</v>
      </c>
      <c r="E3903" t="s">
        <v>20</v>
      </c>
      <c r="F3903">
        <v>14</v>
      </c>
      <c r="G3903">
        <v>6462</v>
      </c>
      <c r="H3903">
        <v>5655</v>
      </c>
      <c r="I3903">
        <v>0.43282029999999999</v>
      </c>
      <c r="J3903">
        <v>0.4290368</v>
      </c>
      <c r="K3903">
        <v>-3.7835E-3</v>
      </c>
      <c r="L3903">
        <v>5.4000999999999997E-3</v>
      </c>
      <c r="M3903">
        <v>5.0997000000000004E-3</v>
      </c>
      <c r="N3903">
        <v>-1.26666E-2</v>
      </c>
      <c r="O3903">
        <v>6462</v>
      </c>
      <c r="Q3903">
        <v>76.126018999999999</v>
      </c>
      <c r="R3903">
        <v>65.731255000000004</v>
      </c>
      <c r="S3903" t="s">
        <v>17</v>
      </c>
      <c r="T3903">
        <v>-1.26658E-2</v>
      </c>
      <c r="U3903">
        <v>-1.0704E-2</v>
      </c>
      <c r="V3903">
        <v>-6.6153000000000002E-3</v>
      </c>
      <c r="W3903">
        <v>-3.7835E-3</v>
      </c>
      <c r="X3903">
        <v>-9.5160000000000004E-4</v>
      </c>
      <c r="Y3903">
        <v>3.1370999999999999E-3</v>
      </c>
      <c r="Z3903">
        <v>5.0989E-3</v>
      </c>
      <c r="AA3903">
        <v>-8.8184999999999999E-3</v>
      </c>
    </row>
    <row r="3904" spans="1:27" x14ac:dyDescent="0.2">
      <c r="A3904" t="s">
        <v>9188</v>
      </c>
      <c r="B3904" t="s">
        <v>34</v>
      </c>
      <c r="C3904" t="s">
        <v>1103</v>
      </c>
      <c r="D3904" t="s">
        <v>37</v>
      </c>
      <c r="E3904" t="s">
        <v>20</v>
      </c>
      <c r="F3904">
        <v>15</v>
      </c>
      <c r="G3904">
        <v>6462</v>
      </c>
      <c r="H3904">
        <v>5655</v>
      </c>
      <c r="I3904">
        <v>0.43478020000000001</v>
      </c>
      <c r="J3904">
        <v>0.43678549999999999</v>
      </c>
      <c r="K3904">
        <v>2.0052E-3</v>
      </c>
      <c r="L3904">
        <v>5.7194000000000004E-3</v>
      </c>
      <c r="M3904">
        <v>1.1413599999999999E-2</v>
      </c>
      <c r="N3904">
        <v>-7.4032000000000004E-3</v>
      </c>
      <c r="O3904">
        <v>6462</v>
      </c>
      <c r="Q3904">
        <v>75.515208000000001</v>
      </c>
      <c r="R3904">
        <v>65.731255000000004</v>
      </c>
      <c r="S3904" t="s">
        <v>18</v>
      </c>
      <c r="T3904">
        <v>-7.4022999999999997E-3</v>
      </c>
      <c r="U3904">
        <v>-5.3245000000000002E-3</v>
      </c>
      <c r="V3904">
        <v>-9.9400000000000009E-4</v>
      </c>
      <c r="W3904">
        <v>2.0052E-3</v>
      </c>
      <c r="X3904">
        <v>5.0045000000000003E-3</v>
      </c>
      <c r="Y3904">
        <v>9.3349000000000001E-3</v>
      </c>
      <c r="Z3904">
        <v>1.1412800000000001E-2</v>
      </c>
      <c r="AA3904">
        <v>4.5909000000000002E-3</v>
      </c>
    </row>
    <row r="3905" spans="1:27" x14ac:dyDescent="0.2">
      <c r="A3905" t="s">
        <v>9189</v>
      </c>
      <c r="B3905" t="s">
        <v>34</v>
      </c>
      <c r="C3905" t="s">
        <v>1103</v>
      </c>
      <c r="D3905" t="s">
        <v>37</v>
      </c>
      <c r="E3905" t="s">
        <v>20</v>
      </c>
      <c r="F3905">
        <v>16</v>
      </c>
      <c r="G3905">
        <v>6462</v>
      </c>
      <c r="H3905">
        <v>5655</v>
      </c>
      <c r="I3905">
        <v>0.44589980000000001</v>
      </c>
      <c r="J3905">
        <v>0.44629210000000002</v>
      </c>
      <c r="K3905">
        <v>3.9229999999999999E-4</v>
      </c>
      <c r="L3905">
        <v>5.9671999999999998E-3</v>
      </c>
      <c r="M3905">
        <v>1.02083E-2</v>
      </c>
      <c r="N3905">
        <v>-9.4237999999999995E-3</v>
      </c>
      <c r="O3905">
        <v>6462</v>
      </c>
      <c r="Q3905">
        <v>75.085057000000006</v>
      </c>
      <c r="R3905">
        <v>65.731255000000004</v>
      </c>
      <c r="S3905" t="s">
        <v>18</v>
      </c>
      <c r="T3905">
        <v>-9.4228999999999997E-3</v>
      </c>
      <c r="U3905">
        <v>-7.2550000000000002E-3</v>
      </c>
      <c r="V3905">
        <v>-2.7369E-3</v>
      </c>
      <c r="W3905">
        <v>3.9229999999999999E-4</v>
      </c>
      <c r="X3905">
        <v>3.5214999999999999E-3</v>
      </c>
      <c r="Y3905">
        <v>8.0395999999999992E-3</v>
      </c>
      <c r="Z3905">
        <v>1.02075E-2</v>
      </c>
      <c r="AA3905">
        <v>8.7900000000000001E-4</v>
      </c>
    </row>
    <row r="3906" spans="1:27" x14ac:dyDescent="0.2">
      <c r="A3906" t="s">
        <v>9190</v>
      </c>
      <c r="B3906" t="s">
        <v>34</v>
      </c>
      <c r="C3906" t="s">
        <v>1103</v>
      </c>
      <c r="D3906" t="s">
        <v>37</v>
      </c>
      <c r="E3906" t="s">
        <v>20</v>
      </c>
      <c r="F3906">
        <v>17</v>
      </c>
      <c r="G3906">
        <v>6462</v>
      </c>
      <c r="H3906">
        <v>5655</v>
      </c>
      <c r="I3906">
        <v>0.4522776</v>
      </c>
      <c r="J3906">
        <v>0.45256380000000002</v>
      </c>
      <c r="K3906">
        <v>2.8610000000000002E-4</v>
      </c>
      <c r="L3906">
        <v>5.7733999999999997E-3</v>
      </c>
      <c r="M3906">
        <v>9.7833999999999994E-3</v>
      </c>
      <c r="N3906">
        <v>-9.2111999999999992E-3</v>
      </c>
      <c r="O3906">
        <v>6462</v>
      </c>
      <c r="Q3906">
        <v>74.382829999999998</v>
      </c>
      <c r="R3906">
        <v>65.731255000000004</v>
      </c>
      <c r="S3906" t="s">
        <v>19</v>
      </c>
      <c r="T3906">
        <v>-9.2102999999999994E-3</v>
      </c>
      <c r="U3906">
        <v>-7.1127999999999999E-3</v>
      </c>
      <c r="V3906">
        <v>-2.7415E-3</v>
      </c>
      <c r="W3906">
        <v>2.8610000000000002E-4</v>
      </c>
      <c r="X3906">
        <v>3.3137000000000002E-3</v>
      </c>
      <c r="Y3906">
        <v>7.6851000000000003E-3</v>
      </c>
      <c r="Z3906">
        <v>9.7826000000000007E-3</v>
      </c>
      <c r="AA3906">
        <v>6.3230000000000003E-4</v>
      </c>
    </row>
    <row r="3907" spans="1:27" x14ac:dyDescent="0.2">
      <c r="A3907" t="s">
        <v>9191</v>
      </c>
      <c r="B3907" t="s">
        <v>34</v>
      </c>
      <c r="C3907" t="s">
        <v>1103</v>
      </c>
      <c r="D3907" t="s">
        <v>37</v>
      </c>
      <c r="E3907" t="s">
        <v>20</v>
      </c>
      <c r="F3907">
        <v>18</v>
      </c>
      <c r="G3907">
        <v>6462</v>
      </c>
      <c r="H3907">
        <v>5655</v>
      </c>
      <c r="I3907">
        <v>0.46868530000000003</v>
      </c>
      <c r="J3907">
        <v>0.4670724</v>
      </c>
      <c r="K3907">
        <v>-1.6129E-3</v>
      </c>
      <c r="L3907">
        <v>5.6556000000000002E-3</v>
      </c>
      <c r="M3907">
        <v>7.6905999999999997E-3</v>
      </c>
      <c r="N3907">
        <v>-1.09164E-2</v>
      </c>
      <c r="O3907">
        <v>6462</v>
      </c>
      <c r="Q3907">
        <v>72.883792</v>
      </c>
      <c r="R3907">
        <v>65.731255000000004</v>
      </c>
      <c r="S3907" t="s">
        <v>19</v>
      </c>
      <c r="T3907">
        <v>-1.09155E-2</v>
      </c>
      <c r="U3907">
        <v>-8.8608000000000003E-3</v>
      </c>
      <c r="V3907">
        <v>-4.5786999999999998E-3</v>
      </c>
      <c r="W3907">
        <v>-1.6129E-3</v>
      </c>
      <c r="X3907">
        <v>1.3529E-3</v>
      </c>
      <c r="Y3907">
        <v>5.6350999999999997E-3</v>
      </c>
      <c r="Z3907">
        <v>7.6898000000000001E-3</v>
      </c>
      <c r="AA3907">
        <v>-3.4532E-3</v>
      </c>
    </row>
    <row r="3908" spans="1:27" x14ac:dyDescent="0.2">
      <c r="A3908" t="s">
        <v>9192</v>
      </c>
      <c r="B3908" t="s">
        <v>34</v>
      </c>
      <c r="C3908" t="s">
        <v>1103</v>
      </c>
      <c r="D3908" t="s">
        <v>37</v>
      </c>
      <c r="E3908" t="s">
        <v>20</v>
      </c>
      <c r="F3908">
        <v>19</v>
      </c>
      <c r="G3908">
        <v>6462</v>
      </c>
      <c r="H3908">
        <v>5655</v>
      </c>
      <c r="I3908">
        <v>0.50608390000000003</v>
      </c>
      <c r="J3908">
        <v>0.50719860000000005</v>
      </c>
      <c r="K3908">
        <v>1.1146999999999999E-3</v>
      </c>
      <c r="L3908">
        <v>5.6349E-3</v>
      </c>
      <c r="M3908">
        <v>1.0383999999999999E-2</v>
      </c>
      <c r="N3908">
        <v>-8.1547000000000008E-3</v>
      </c>
      <c r="O3908">
        <v>6462</v>
      </c>
      <c r="Q3908">
        <v>70.391208000000006</v>
      </c>
      <c r="R3908">
        <v>65.731255000000004</v>
      </c>
      <c r="S3908" t="s">
        <v>19</v>
      </c>
      <c r="T3908">
        <v>-8.1537999999999992E-3</v>
      </c>
      <c r="U3908">
        <v>-6.1066999999999996E-3</v>
      </c>
      <c r="V3908">
        <v>-1.8402E-3</v>
      </c>
      <c r="W3908">
        <v>1.1146999999999999E-3</v>
      </c>
      <c r="X3908">
        <v>4.0695999999999996E-3</v>
      </c>
      <c r="Y3908">
        <v>8.3361000000000008E-3</v>
      </c>
      <c r="Z3908">
        <v>1.03832E-2</v>
      </c>
      <c r="AA3908">
        <v>2.1976999999999999E-3</v>
      </c>
    </row>
    <row r="3909" spans="1:27" x14ac:dyDescent="0.2">
      <c r="A3909" t="s">
        <v>9193</v>
      </c>
      <c r="B3909" t="s">
        <v>34</v>
      </c>
      <c r="C3909" t="s">
        <v>1103</v>
      </c>
      <c r="D3909" t="s">
        <v>37</v>
      </c>
      <c r="E3909" t="s">
        <v>20</v>
      </c>
      <c r="F3909">
        <v>20</v>
      </c>
      <c r="G3909">
        <v>6462</v>
      </c>
      <c r="H3909">
        <v>5655</v>
      </c>
      <c r="I3909">
        <v>0.53288279999999999</v>
      </c>
      <c r="J3909">
        <v>0.53356360000000003</v>
      </c>
      <c r="K3909">
        <v>6.8079999999999996E-4</v>
      </c>
      <c r="L3909">
        <v>5.6594000000000002E-3</v>
      </c>
      <c r="M3909">
        <v>9.9906000000000005E-3</v>
      </c>
      <c r="N3909">
        <v>-8.6289000000000001E-3</v>
      </c>
      <c r="O3909">
        <v>6462</v>
      </c>
      <c r="Q3909">
        <v>67.596151000000006</v>
      </c>
      <c r="R3909">
        <v>65.731255000000004</v>
      </c>
      <c r="S3909" t="s">
        <v>19</v>
      </c>
      <c r="T3909">
        <v>-8.6280999999999997E-3</v>
      </c>
      <c r="U3909">
        <v>-6.5719999999999997E-3</v>
      </c>
      <c r="V3909">
        <v>-2.287E-3</v>
      </c>
      <c r="W3909">
        <v>6.8079999999999996E-4</v>
      </c>
      <c r="X3909">
        <v>3.6486000000000001E-3</v>
      </c>
      <c r="Y3909">
        <v>7.9337000000000001E-3</v>
      </c>
      <c r="Z3909">
        <v>9.9897000000000007E-3</v>
      </c>
      <c r="AA3909">
        <v>1.276E-3</v>
      </c>
    </row>
    <row r="3910" spans="1:27" x14ac:dyDescent="0.2">
      <c r="A3910" t="s">
        <v>9194</v>
      </c>
      <c r="B3910" t="s">
        <v>34</v>
      </c>
      <c r="C3910" t="s">
        <v>1103</v>
      </c>
      <c r="D3910" t="s">
        <v>37</v>
      </c>
      <c r="E3910" t="s">
        <v>20</v>
      </c>
      <c r="F3910">
        <v>21</v>
      </c>
      <c r="G3910">
        <v>6462</v>
      </c>
      <c r="H3910">
        <v>5655</v>
      </c>
      <c r="I3910">
        <v>0.51941809999999999</v>
      </c>
      <c r="J3910">
        <v>0.51923260000000004</v>
      </c>
      <c r="K3910">
        <v>-1.8540000000000001E-4</v>
      </c>
      <c r="L3910">
        <v>5.3836999999999999E-3</v>
      </c>
      <c r="M3910">
        <v>8.6707999999999993E-3</v>
      </c>
      <c r="N3910">
        <v>-9.0414999999999992E-3</v>
      </c>
      <c r="O3910">
        <v>6462</v>
      </c>
      <c r="Q3910">
        <v>65.817774</v>
      </c>
      <c r="R3910">
        <v>65.731255000000004</v>
      </c>
      <c r="S3910" t="s">
        <v>19</v>
      </c>
      <c r="T3910">
        <v>-9.0407000000000005E-3</v>
      </c>
      <c r="U3910">
        <v>-7.0847999999999996E-3</v>
      </c>
      <c r="V3910">
        <v>-3.0086000000000002E-3</v>
      </c>
      <c r="W3910">
        <v>-1.8540000000000001E-4</v>
      </c>
      <c r="X3910">
        <v>2.6378E-3</v>
      </c>
      <c r="Y3910">
        <v>6.7140999999999998E-3</v>
      </c>
      <c r="Z3910">
        <v>8.6700000000000006E-3</v>
      </c>
      <c r="AA3910">
        <v>-3.57E-4</v>
      </c>
    </row>
    <row r="3911" spans="1:27" x14ac:dyDescent="0.2">
      <c r="A3911" t="s">
        <v>9195</v>
      </c>
      <c r="B3911" t="s">
        <v>34</v>
      </c>
      <c r="C3911" t="s">
        <v>1103</v>
      </c>
      <c r="D3911" t="s">
        <v>37</v>
      </c>
      <c r="E3911" t="s">
        <v>20</v>
      </c>
      <c r="F3911">
        <v>22</v>
      </c>
      <c r="G3911">
        <v>6462</v>
      </c>
      <c r="H3911">
        <v>5655</v>
      </c>
      <c r="I3911">
        <v>0.48778969999999999</v>
      </c>
      <c r="J3911">
        <v>0.4851336</v>
      </c>
      <c r="K3911">
        <v>-2.6561000000000002E-3</v>
      </c>
      <c r="L3911">
        <v>5.0315000000000004E-3</v>
      </c>
      <c r="M3911">
        <v>5.6207999999999996E-3</v>
      </c>
      <c r="N3911">
        <v>-1.0932900000000001E-2</v>
      </c>
      <c r="O3911">
        <v>6462</v>
      </c>
      <c r="Q3911">
        <v>64.739829999999998</v>
      </c>
      <c r="R3911">
        <v>65.731255000000004</v>
      </c>
      <c r="S3911" t="s">
        <v>18</v>
      </c>
      <c r="T3911">
        <v>-1.09322E-2</v>
      </c>
      <c r="U3911">
        <v>-9.1041999999999998E-3</v>
      </c>
      <c r="V3911">
        <v>-5.2946E-3</v>
      </c>
      <c r="W3911">
        <v>-2.6561000000000002E-3</v>
      </c>
      <c r="X3911">
        <v>-1.7499999999999998E-5</v>
      </c>
      <c r="Y3911">
        <v>3.7921000000000001E-3</v>
      </c>
      <c r="Z3911">
        <v>5.6201000000000003E-3</v>
      </c>
      <c r="AA3911">
        <v>-5.4749000000000004E-3</v>
      </c>
    </row>
    <row r="3912" spans="1:27" x14ac:dyDescent="0.2">
      <c r="A3912" t="s">
        <v>9196</v>
      </c>
      <c r="B3912" t="s">
        <v>34</v>
      </c>
      <c r="C3912" t="s">
        <v>1103</v>
      </c>
      <c r="D3912" t="s">
        <v>37</v>
      </c>
      <c r="E3912" t="s">
        <v>20</v>
      </c>
      <c r="F3912">
        <v>23</v>
      </c>
      <c r="G3912">
        <v>6462</v>
      </c>
      <c r="H3912">
        <v>5655</v>
      </c>
      <c r="I3912">
        <v>0.44123889999999999</v>
      </c>
      <c r="J3912">
        <v>0.43044749999999998</v>
      </c>
      <c r="K3912">
        <v>-1.07914E-2</v>
      </c>
      <c r="L3912">
        <v>4.8025000000000003E-3</v>
      </c>
      <c r="M3912">
        <v>-2.8912999999999999E-3</v>
      </c>
      <c r="N3912">
        <v>-1.86915E-2</v>
      </c>
      <c r="O3912">
        <v>6462</v>
      </c>
      <c r="Q3912">
        <v>63.556565999999997</v>
      </c>
      <c r="R3912">
        <v>65.731255000000004</v>
      </c>
      <c r="S3912" t="s">
        <v>18</v>
      </c>
      <c r="T3912">
        <v>-1.86908E-2</v>
      </c>
      <c r="U3912">
        <v>-1.6946099999999999E-2</v>
      </c>
      <c r="V3912">
        <v>-1.33099E-2</v>
      </c>
      <c r="W3912">
        <v>-1.07914E-2</v>
      </c>
      <c r="X3912">
        <v>-8.2730000000000008E-3</v>
      </c>
      <c r="Y3912">
        <v>-4.6367999999999999E-3</v>
      </c>
      <c r="Z3912">
        <v>-2.892E-3</v>
      </c>
      <c r="AA3912">
        <v>-2.50703E-2</v>
      </c>
    </row>
    <row r="3913" spans="1:27" x14ac:dyDescent="0.2">
      <c r="A3913" t="s">
        <v>9197</v>
      </c>
      <c r="B3913" t="s">
        <v>34</v>
      </c>
      <c r="C3913" t="s">
        <v>1103</v>
      </c>
      <c r="D3913" t="s">
        <v>37</v>
      </c>
      <c r="E3913" t="s">
        <v>20</v>
      </c>
      <c r="F3913">
        <v>24</v>
      </c>
      <c r="G3913">
        <v>6462</v>
      </c>
      <c r="H3913">
        <v>5655</v>
      </c>
      <c r="I3913">
        <v>0.38210719999999998</v>
      </c>
      <c r="J3913">
        <v>0.37140830000000002</v>
      </c>
      <c r="K3913">
        <v>-1.0698900000000001E-2</v>
      </c>
      <c r="L3913">
        <v>4.2337E-3</v>
      </c>
      <c r="M3913">
        <v>-3.7345E-3</v>
      </c>
      <c r="N3913">
        <v>-1.7663399999999999E-2</v>
      </c>
      <c r="O3913">
        <v>6462</v>
      </c>
      <c r="Q3913">
        <v>62.871490999999999</v>
      </c>
      <c r="R3913">
        <v>65.731255000000004</v>
      </c>
      <c r="S3913" t="s">
        <v>18</v>
      </c>
      <c r="T3913">
        <v>-1.7662799999999999E-2</v>
      </c>
      <c r="U3913">
        <v>-1.6124699999999999E-2</v>
      </c>
      <c r="V3913">
        <v>-1.2919099999999999E-2</v>
      </c>
      <c r="W3913">
        <v>-1.0698900000000001E-2</v>
      </c>
      <c r="X3913">
        <v>-8.4787999999999999E-3</v>
      </c>
      <c r="Y3913">
        <v>-5.2731999999999996E-3</v>
      </c>
      <c r="Z3913">
        <v>-3.7350999999999999E-3</v>
      </c>
      <c r="AA3913">
        <v>-2.8806399999999999E-2</v>
      </c>
    </row>
    <row r="3914" spans="1:27" x14ac:dyDescent="0.2">
      <c r="A3914" t="s">
        <v>9198</v>
      </c>
      <c r="B3914" t="s">
        <v>35</v>
      </c>
      <c r="C3914" t="s">
        <v>1103</v>
      </c>
      <c r="D3914" t="s">
        <v>37</v>
      </c>
      <c r="E3914" t="s">
        <v>20</v>
      </c>
      <c r="F3914">
        <v>1</v>
      </c>
      <c r="G3914">
        <v>2012</v>
      </c>
      <c r="H3914">
        <v>2896</v>
      </c>
      <c r="I3914">
        <v>0.33246389999999998</v>
      </c>
      <c r="J3914">
        <v>0.32691320000000001</v>
      </c>
      <c r="K3914">
        <v>-5.5507000000000004E-3</v>
      </c>
      <c r="L3914">
        <v>4.8564999999999997E-3</v>
      </c>
      <c r="M3914">
        <v>2.4382000000000002E-3</v>
      </c>
      <c r="N3914">
        <v>-1.3539600000000001E-2</v>
      </c>
      <c r="O3914">
        <v>1598.7159999999999</v>
      </c>
      <c r="P3914">
        <v>0.79459060000000004</v>
      </c>
      <c r="Q3914">
        <v>61.064145000000003</v>
      </c>
      <c r="R3914">
        <v>65.756208000000001</v>
      </c>
      <c r="S3914" t="s">
        <v>18</v>
      </c>
      <c r="T3914">
        <v>-1.35389E-2</v>
      </c>
      <c r="U3914">
        <v>-1.17745E-2</v>
      </c>
      <c r="V3914">
        <v>-8.0973999999999994E-3</v>
      </c>
      <c r="W3914">
        <v>-5.5507000000000004E-3</v>
      </c>
      <c r="X3914">
        <v>-3.0038999999999999E-3</v>
      </c>
      <c r="Y3914">
        <v>6.7319999999999999E-4</v>
      </c>
      <c r="Z3914">
        <v>2.4375E-3</v>
      </c>
      <c r="AA3914">
        <v>-1.69791E-2</v>
      </c>
    </row>
    <row r="3915" spans="1:27" x14ac:dyDescent="0.2">
      <c r="A3915" t="s">
        <v>9199</v>
      </c>
      <c r="B3915" t="s">
        <v>35</v>
      </c>
      <c r="C3915" t="s">
        <v>1103</v>
      </c>
      <c r="D3915" t="s">
        <v>37</v>
      </c>
      <c r="E3915" t="s">
        <v>20</v>
      </c>
      <c r="F3915">
        <v>2</v>
      </c>
      <c r="G3915">
        <v>2012</v>
      </c>
      <c r="H3915">
        <v>2896</v>
      </c>
      <c r="I3915">
        <v>0.30063679999999998</v>
      </c>
      <c r="J3915">
        <v>0.29360320000000001</v>
      </c>
      <c r="K3915">
        <v>-7.0334999999999998E-3</v>
      </c>
      <c r="L3915">
        <v>4.5741999999999996E-3</v>
      </c>
      <c r="M3915">
        <v>4.9100000000000001E-4</v>
      </c>
      <c r="N3915">
        <v>-1.4558E-2</v>
      </c>
      <c r="O3915">
        <v>1598.7159999999999</v>
      </c>
      <c r="P3915">
        <v>0.79459060000000004</v>
      </c>
      <c r="Q3915">
        <v>59.608217000000003</v>
      </c>
      <c r="R3915">
        <v>65.756208000000001</v>
      </c>
      <c r="S3915" t="s">
        <v>18</v>
      </c>
      <c r="T3915">
        <v>-1.45574E-2</v>
      </c>
      <c r="U3915">
        <v>-1.28956E-2</v>
      </c>
      <c r="V3915">
        <v>-9.4322E-3</v>
      </c>
      <c r="W3915">
        <v>-7.0334999999999998E-3</v>
      </c>
      <c r="X3915">
        <v>-4.6347999999999997E-3</v>
      </c>
      <c r="Y3915">
        <v>-1.1715E-3</v>
      </c>
      <c r="Z3915">
        <v>4.9030000000000005E-4</v>
      </c>
      <c r="AA3915">
        <v>-2.3955899999999999E-2</v>
      </c>
    </row>
    <row r="3916" spans="1:27" x14ac:dyDescent="0.2">
      <c r="A3916" t="s">
        <v>9200</v>
      </c>
      <c r="B3916" t="s">
        <v>35</v>
      </c>
      <c r="C3916" t="s">
        <v>1103</v>
      </c>
      <c r="D3916" t="s">
        <v>37</v>
      </c>
      <c r="E3916" t="s">
        <v>20</v>
      </c>
      <c r="F3916">
        <v>3</v>
      </c>
      <c r="G3916">
        <v>2012</v>
      </c>
      <c r="H3916">
        <v>2896</v>
      </c>
      <c r="I3916">
        <v>0.27559719999999999</v>
      </c>
      <c r="J3916">
        <v>0.27077950000000001</v>
      </c>
      <c r="K3916">
        <v>-4.8177000000000003E-3</v>
      </c>
      <c r="L3916">
        <v>4.1335E-3</v>
      </c>
      <c r="M3916">
        <v>1.9819999999999998E-3</v>
      </c>
      <c r="N3916">
        <v>-1.1617300000000001E-2</v>
      </c>
      <c r="O3916">
        <v>1598.7159999999999</v>
      </c>
      <c r="P3916">
        <v>0.79459060000000004</v>
      </c>
      <c r="Q3916">
        <v>59.446258999999998</v>
      </c>
      <c r="R3916">
        <v>65.756208000000001</v>
      </c>
      <c r="S3916" t="s">
        <v>18</v>
      </c>
      <c r="T3916">
        <v>-1.1616700000000001E-2</v>
      </c>
      <c r="U3916">
        <v>-1.0115000000000001E-2</v>
      </c>
      <c r="V3916">
        <v>-6.9852999999999998E-3</v>
      </c>
      <c r="W3916">
        <v>-4.8177000000000003E-3</v>
      </c>
      <c r="X3916">
        <v>-2.65E-3</v>
      </c>
      <c r="Y3916">
        <v>4.797E-4</v>
      </c>
      <c r="Z3916">
        <v>1.9813999999999999E-3</v>
      </c>
      <c r="AA3916">
        <v>-1.77918E-2</v>
      </c>
    </row>
    <row r="3917" spans="1:27" x14ac:dyDescent="0.2">
      <c r="A3917" t="s">
        <v>9201</v>
      </c>
      <c r="B3917" t="s">
        <v>35</v>
      </c>
      <c r="C3917" t="s">
        <v>1103</v>
      </c>
      <c r="D3917" t="s">
        <v>37</v>
      </c>
      <c r="E3917" t="s">
        <v>20</v>
      </c>
      <c r="F3917">
        <v>4</v>
      </c>
      <c r="G3917">
        <v>2012</v>
      </c>
      <c r="H3917">
        <v>2896</v>
      </c>
      <c r="I3917">
        <v>0.26373990000000003</v>
      </c>
      <c r="J3917">
        <v>0.25873230000000003</v>
      </c>
      <c r="K3917">
        <v>-5.0076000000000001E-3</v>
      </c>
      <c r="L3917">
        <v>3.8996E-3</v>
      </c>
      <c r="M3917">
        <v>1.4073E-3</v>
      </c>
      <c r="N3917">
        <v>-1.14225E-2</v>
      </c>
      <c r="O3917">
        <v>1598.7159999999999</v>
      </c>
      <c r="P3917">
        <v>0.79459060000000004</v>
      </c>
      <c r="Q3917">
        <v>58.629607</v>
      </c>
      <c r="R3917">
        <v>65.756208000000001</v>
      </c>
      <c r="S3917" t="s">
        <v>18</v>
      </c>
      <c r="T3917">
        <v>-1.14219E-2</v>
      </c>
      <c r="U3917">
        <v>-1.0005200000000001E-2</v>
      </c>
      <c r="V3917">
        <v>-7.0526E-3</v>
      </c>
      <c r="W3917">
        <v>-5.0076000000000001E-3</v>
      </c>
      <c r="X3917">
        <v>-2.9626000000000001E-3</v>
      </c>
      <c r="Y3917">
        <v>-1.0000000000000001E-5</v>
      </c>
      <c r="Z3917">
        <v>1.4067000000000001E-3</v>
      </c>
      <c r="AA3917">
        <v>-1.9354300000000001E-2</v>
      </c>
    </row>
    <row r="3918" spans="1:27" x14ac:dyDescent="0.2">
      <c r="A3918" t="s">
        <v>9202</v>
      </c>
      <c r="B3918" t="s">
        <v>35</v>
      </c>
      <c r="C3918" t="s">
        <v>1103</v>
      </c>
      <c r="D3918" t="s">
        <v>37</v>
      </c>
      <c r="E3918" t="s">
        <v>20</v>
      </c>
      <c r="F3918">
        <v>5</v>
      </c>
      <c r="G3918">
        <v>2012</v>
      </c>
      <c r="H3918">
        <v>2896</v>
      </c>
      <c r="I3918">
        <v>0.26189849999999998</v>
      </c>
      <c r="J3918">
        <v>0.25351000000000001</v>
      </c>
      <c r="K3918">
        <v>-8.3885000000000001E-3</v>
      </c>
      <c r="L3918">
        <v>4.0892999999999997E-3</v>
      </c>
      <c r="M3918">
        <v>-1.6616000000000001E-3</v>
      </c>
      <c r="N3918">
        <v>-1.5115399999999999E-2</v>
      </c>
      <c r="O3918">
        <v>1598.7159999999999</v>
      </c>
      <c r="P3918">
        <v>0.79459060000000004</v>
      </c>
      <c r="Q3918">
        <v>58.089156000000003</v>
      </c>
      <c r="R3918">
        <v>65.756208000000001</v>
      </c>
      <c r="S3918" t="s">
        <v>18</v>
      </c>
      <c r="T3918">
        <v>-1.5114799999999999E-2</v>
      </c>
      <c r="U3918">
        <v>-1.3629199999999999E-2</v>
      </c>
      <c r="V3918">
        <v>-1.0533000000000001E-2</v>
      </c>
      <c r="W3918">
        <v>-8.3885000000000001E-3</v>
      </c>
      <c r="X3918">
        <v>-6.2440999999999998E-3</v>
      </c>
      <c r="Y3918">
        <v>-3.1478999999999999E-3</v>
      </c>
      <c r="Z3918">
        <v>-1.6622E-3</v>
      </c>
      <c r="AA3918">
        <v>-3.3089500000000001E-2</v>
      </c>
    </row>
    <row r="3919" spans="1:27" x14ac:dyDescent="0.2">
      <c r="A3919" t="s">
        <v>9203</v>
      </c>
      <c r="B3919" t="s">
        <v>35</v>
      </c>
      <c r="C3919" t="s">
        <v>1103</v>
      </c>
      <c r="D3919" t="s">
        <v>37</v>
      </c>
      <c r="E3919" t="s">
        <v>20</v>
      </c>
      <c r="F3919">
        <v>6</v>
      </c>
      <c r="G3919">
        <v>2012</v>
      </c>
      <c r="H3919">
        <v>2896</v>
      </c>
      <c r="I3919">
        <v>0.26545849999999999</v>
      </c>
      <c r="J3919">
        <v>0.2599301</v>
      </c>
      <c r="K3919">
        <v>-5.5284000000000002E-3</v>
      </c>
      <c r="L3919">
        <v>4.0787000000000002E-3</v>
      </c>
      <c r="M3919">
        <v>1.181E-3</v>
      </c>
      <c r="N3919">
        <v>-1.2237899999999999E-2</v>
      </c>
      <c r="O3919">
        <v>1598.7159999999999</v>
      </c>
      <c r="P3919">
        <v>0.79459060000000004</v>
      </c>
      <c r="Q3919">
        <v>57.368115000000003</v>
      </c>
      <c r="R3919">
        <v>65.756208000000001</v>
      </c>
      <c r="S3919" t="s">
        <v>18</v>
      </c>
      <c r="T3919">
        <v>-1.22373E-2</v>
      </c>
      <c r="U3919">
        <v>-1.0755499999999999E-2</v>
      </c>
      <c r="V3919">
        <v>-7.6673000000000002E-3</v>
      </c>
      <c r="W3919">
        <v>-5.5284000000000002E-3</v>
      </c>
      <c r="X3919">
        <v>-3.3896E-3</v>
      </c>
      <c r="Y3919">
        <v>-3.0140000000000001E-4</v>
      </c>
      <c r="Z3919">
        <v>1.1804000000000001E-3</v>
      </c>
      <c r="AA3919">
        <v>-2.1269E-2</v>
      </c>
    </row>
    <row r="3920" spans="1:27" x14ac:dyDescent="0.2">
      <c r="A3920" t="s">
        <v>9204</v>
      </c>
      <c r="B3920" t="s">
        <v>35</v>
      </c>
      <c r="C3920" t="s">
        <v>1103</v>
      </c>
      <c r="D3920" t="s">
        <v>37</v>
      </c>
      <c r="E3920" t="s">
        <v>20</v>
      </c>
      <c r="F3920">
        <v>7</v>
      </c>
      <c r="G3920">
        <v>2012</v>
      </c>
      <c r="H3920">
        <v>2896</v>
      </c>
      <c r="I3920">
        <v>0.28325440000000002</v>
      </c>
      <c r="J3920">
        <v>0.2781399</v>
      </c>
      <c r="K3920">
        <v>-5.1146000000000004E-3</v>
      </c>
      <c r="L3920">
        <v>4.3173999999999999E-3</v>
      </c>
      <c r="M3920">
        <v>1.9876E-3</v>
      </c>
      <c r="N3920">
        <v>-1.22167E-2</v>
      </c>
      <c r="O3920">
        <v>1598.7159999999999</v>
      </c>
      <c r="P3920">
        <v>0.79459060000000004</v>
      </c>
      <c r="Q3920">
        <v>57.055159000000003</v>
      </c>
      <c r="R3920">
        <v>65.756208000000001</v>
      </c>
      <c r="S3920" t="s">
        <v>18</v>
      </c>
      <c r="T3920">
        <v>-1.2216100000000001E-2</v>
      </c>
      <c r="U3920">
        <v>-1.06476E-2</v>
      </c>
      <c r="V3920">
        <v>-7.3785999999999999E-3</v>
      </c>
      <c r="W3920">
        <v>-5.1146000000000004E-3</v>
      </c>
      <c r="X3920">
        <v>-2.8505000000000002E-3</v>
      </c>
      <c r="Y3920">
        <v>4.1839999999999998E-4</v>
      </c>
      <c r="Z3920">
        <v>1.9870000000000001E-3</v>
      </c>
      <c r="AA3920">
        <v>-1.8388399999999999E-2</v>
      </c>
    </row>
    <row r="3921" spans="1:27" x14ac:dyDescent="0.2">
      <c r="A3921" t="s">
        <v>9205</v>
      </c>
      <c r="B3921" t="s">
        <v>35</v>
      </c>
      <c r="C3921" t="s">
        <v>1103</v>
      </c>
      <c r="D3921" t="s">
        <v>37</v>
      </c>
      <c r="E3921" t="s">
        <v>20</v>
      </c>
      <c r="F3921">
        <v>8</v>
      </c>
      <c r="G3921">
        <v>2012</v>
      </c>
      <c r="H3921">
        <v>2896</v>
      </c>
      <c r="I3921">
        <v>0.32118999999999998</v>
      </c>
      <c r="J3921">
        <v>0.3151081</v>
      </c>
      <c r="K3921">
        <v>-6.0819000000000003E-3</v>
      </c>
      <c r="L3921">
        <v>5.1357E-3</v>
      </c>
      <c r="M3921">
        <v>2.3663999999999998E-3</v>
      </c>
      <c r="N3921">
        <v>-1.45302E-2</v>
      </c>
      <c r="O3921">
        <v>1598.7159999999999</v>
      </c>
      <c r="P3921">
        <v>0.79459060000000004</v>
      </c>
      <c r="Q3921">
        <v>56.600724</v>
      </c>
      <c r="R3921">
        <v>65.756208000000001</v>
      </c>
      <c r="S3921" t="s">
        <v>18</v>
      </c>
      <c r="T3921">
        <v>-1.45294E-2</v>
      </c>
      <c r="U3921">
        <v>-1.2663600000000001E-2</v>
      </c>
      <c r="V3921">
        <v>-8.7750999999999992E-3</v>
      </c>
      <c r="W3921">
        <v>-6.0819000000000003E-3</v>
      </c>
      <c r="X3921">
        <v>-3.3887000000000001E-3</v>
      </c>
      <c r="Y3921">
        <v>4.9989999999999995E-4</v>
      </c>
      <c r="Z3921">
        <v>2.3657000000000001E-3</v>
      </c>
      <c r="AA3921">
        <v>-1.9300899999999999E-2</v>
      </c>
    </row>
    <row r="3922" spans="1:27" x14ac:dyDescent="0.2">
      <c r="A3922" t="s">
        <v>9206</v>
      </c>
      <c r="B3922" t="s">
        <v>35</v>
      </c>
      <c r="C3922" t="s">
        <v>1103</v>
      </c>
      <c r="D3922" t="s">
        <v>37</v>
      </c>
      <c r="E3922" t="s">
        <v>20</v>
      </c>
      <c r="F3922">
        <v>9</v>
      </c>
      <c r="G3922">
        <v>2012</v>
      </c>
      <c r="H3922">
        <v>2896</v>
      </c>
      <c r="I3922">
        <v>0.37480079999999999</v>
      </c>
      <c r="J3922">
        <v>0.35986400000000002</v>
      </c>
      <c r="K3922">
        <v>-1.49368E-2</v>
      </c>
      <c r="L3922">
        <v>5.9018999999999999E-3</v>
      </c>
      <c r="M3922">
        <v>-5.2281999999999997E-3</v>
      </c>
      <c r="N3922">
        <v>-2.4645500000000001E-2</v>
      </c>
      <c r="O3922">
        <v>1598.7159999999999</v>
      </c>
      <c r="P3922">
        <v>0.79459060000000004</v>
      </c>
      <c r="Q3922">
        <v>60.384594</v>
      </c>
      <c r="R3922">
        <v>65.756208000000001</v>
      </c>
      <c r="S3922" t="s">
        <v>18</v>
      </c>
      <c r="T3922">
        <v>-2.4644599999999999E-2</v>
      </c>
      <c r="U3922">
        <v>-2.25004E-2</v>
      </c>
      <c r="V3922">
        <v>-1.8031800000000001E-2</v>
      </c>
      <c r="W3922">
        <v>-1.49368E-2</v>
      </c>
      <c r="X3922">
        <v>-1.18418E-2</v>
      </c>
      <c r="Y3922">
        <v>-7.3731999999999999E-3</v>
      </c>
      <c r="Z3922">
        <v>-5.2290000000000001E-3</v>
      </c>
      <c r="AA3922">
        <v>-4.1506800000000003E-2</v>
      </c>
    </row>
    <row r="3923" spans="1:27" x14ac:dyDescent="0.2">
      <c r="A3923" t="s">
        <v>9207</v>
      </c>
      <c r="B3923" t="s">
        <v>35</v>
      </c>
      <c r="C3923" t="s">
        <v>1103</v>
      </c>
      <c r="D3923" t="s">
        <v>37</v>
      </c>
      <c r="E3923" t="s">
        <v>20</v>
      </c>
      <c r="F3923">
        <v>10</v>
      </c>
      <c r="G3923">
        <v>2012</v>
      </c>
      <c r="H3923">
        <v>2896</v>
      </c>
      <c r="I3923">
        <v>0.40379860000000001</v>
      </c>
      <c r="J3923">
        <v>0.39569260000000001</v>
      </c>
      <c r="K3923">
        <v>-8.1060999999999998E-3</v>
      </c>
      <c r="L3923">
        <v>6.3061000000000002E-3</v>
      </c>
      <c r="M3923">
        <v>2.2675E-3</v>
      </c>
      <c r="N3923">
        <v>-1.8479599999999999E-2</v>
      </c>
      <c r="O3923">
        <v>1598.7159999999999</v>
      </c>
      <c r="P3923">
        <v>0.79459060000000004</v>
      </c>
      <c r="Q3923">
        <v>66.763720000000006</v>
      </c>
      <c r="R3923">
        <v>65.756208000000001</v>
      </c>
      <c r="S3923" t="s">
        <v>18</v>
      </c>
      <c r="T3923">
        <v>-1.8478600000000001E-2</v>
      </c>
      <c r="U3923">
        <v>-1.61876E-2</v>
      </c>
      <c r="V3923">
        <v>-1.1413E-2</v>
      </c>
      <c r="W3923">
        <v>-8.1060999999999998E-3</v>
      </c>
      <c r="X3923">
        <v>-4.7990999999999997E-3</v>
      </c>
      <c r="Y3923">
        <v>-2.4499999999999999E-5</v>
      </c>
      <c r="Z3923">
        <v>2.2664999999999999E-3</v>
      </c>
      <c r="AA3923">
        <v>-2.0485699999999999E-2</v>
      </c>
    </row>
    <row r="3924" spans="1:27" x14ac:dyDescent="0.2">
      <c r="A3924" t="s">
        <v>9208</v>
      </c>
      <c r="B3924" t="s">
        <v>35</v>
      </c>
      <c r="C3924" t="s">
        <v>1103</v>
      </c>
      <c r="D3924" t="s">
        <v>37</v>
      </c>
      <c r="E3924" t="s">
        <v>20</v>
      </c>
      <c r="F3924">
        <v>11</v>
      </c>
      <c r="G3924">
        <v>2012</v>
      </c>
      <c r="H3924">
        <v>2896</v>
      </c>
      <c r="I3924">
        <v>0.42112670000000002</v>
      </c>
      <c r="J3924">
        <v>0.41238629999999998</v>
      </c>
      <c r="K3924">
        <v>-8.7404000000000006E-3</v>
      </c>
      <c r="L3924">
        <v>6.6982999999999999E-3</v>
      </c>
      <c r="M3924">
        <v>2.2782000000000002E-3</v>
      </c>
      <c r="N3924">
        <v>-1.9759100000000002E-2</v>
      </c>
      <c r="O3924">
        <v>1598.7159999999999</v>
      </c>
      <c r="P3924">
        <v>0.79459060000000004</v>
      </c>
      <c r="Q3924">
        <v>71.197852999999995</v>
      </c>
      <c r="R3924">
        <v>65.756208000000001</v>
      </c>
      <c r="S3924" t="s">
        <v>18</v>
      </c>
      <c r="T3924">
        <v>-1.9758100000000001E-2</v>
      </c>
      <c r="U3924">
        <v>-1.7324599999999999E-2</v>
      </c>
      <c r="V3924">
        <v>-1.2253E-2</v>
      </c>
      <c r="W3924">
        <v>-8.7404000000000006E-3</v>
      </c>
      <c r="X3924">
        <v>-5.2278999999999997E-3</v>
      </c>
      <c r="Y3924">
        <v>-1.563E-4</v>
      </c>
      <c r="Z3924">
        <v>2.2772000000000001E-3</v>
      </c>
      <c r="AA3924">
        <v>-2.11948E-2</v>
      </c>
    </row>
    <row r="3925" spans="1:27" x14ac:dyDescent="0.2">
      <c r="A3925" t="s">
        <v>9209</v>
      </c>
      <c r="B3925" t="s">
        <v>35</v>
      </c>
      <c r="C3925" t="s">
        <v>1103</v>
      </c>
      <c r="D3925" t="s">
        <v>37</v>
      </c>
      <c r="E3925" t="s">
        <v>20</v>
      </c>
      <c r="F3925">
        <v>12</v>
      </c>
      <c r="G3925">
        <v>2012</v>
      </c>
      <c r="H3925">
        <v>2896</v>
      </c>
      <c r="I3925">
        <v>0.42487069999999999</v>
      </c>
      <c r="J3925">
        <v>0.42120419999999997</v>
      </c>
      <c r="K3925">
        <v>-3.6665000000000001E-3</v>
      </c>
      <c r="L3925">
        <v>7.4254999999999998E-3</v>
      </c>
      <c r="M3925">
        <v>8.5485000000000005E-3</v>
      </c>
      <c r="N3925">
        <v>-1.58815E-2</v>
      </c>
      <c r="O3925">
        <v>1598.7159999999999</v>
      </c>
      <c r="P3925">
        <v>0.79459060000000004</v>
      </c>
      <c r="Q3925">
        <v>74.513897</v>
      </c>
      <c r="R3925">
        <v>65.756208000000001</v>
      </c>
      <c r="S3925" t="s">
        <v>18</v>
      </c>
      <c r="T3925">
        <v>-1.5880399999999999E-2</v>
      </c>
      <c r="U3925">
        <v>-1.31827E-2</v>
      </c>
      <c r="V3925">
        <v>-7.5604000000000001E-3</v>
      </c>
      <c r="W3925">
        <v>-3.6665000000000001E-3</v>
      </c>
      <c r="X3925">
        <v>2.275E-4</v>
      </c>
      <c r="Y3925">
        <v>5.8497000000000002E-3</v>
      </c>
      <c r="Z3925">
        <v>8.5474999999999995E-3</v>
      </c>
      <c r="AA3925">
        <v>-8.7048000000000004E-3</v>
      </c>
    </row>
    <row r="3926" spans="1:27" x14ac:dyDescent="0.2">
      <c r="A3926" t="s">
        <v>9210</v>
      </c>
      <c r="B3926" t="s">
        <v>35</v>
      </c>
      <c r="C3926" t="s">
        <v>1103</v>
      </c>
      <c r="D3926" t="s">
        <v>37</v>
      </c>
      <c r="E3926" t="s">
        <v>20</v>
      </c>
      <c r="F3926">
        <v>13</v>
      </c>
      <c r="G3926">
        <v>2012</v>
      </c>
      <c r="H3926">
        <v>2896</v>
      </c>
      <c r="I3926">
        <v>0.43052049999999997</v>
      </c>
      <c r="J3926">
        <v>0.4202784</v>
      </c>
      <c r="K3926">
        <v>-1.0242100000000001E-2</v>
      </c>
      <c r="L3926">
        <v>7.1468E-3</v>
      </c>
      <c r="M3926">
        <v>1.5143999999999999E-3</v>
      </c>
      <c r="N3926">
        <v>-2.1998500000000001E-2</v>
      </c>
      <c r="O3926">
        <v>1598.7159999999999</v>
      </c>
      <c r="P3926">
        <v>0.79459060000000004</v>
      </c>
      <c r="Q3926">
        <v>76.074701000000005</v>
      </c>
      <c r="R3926">
        <v>65.756208000000001</v>
      </c>
      <c r="S3926" t="s">
        <v>18</v>
      </c>
      <c r="T3926">
        <v>-2.19975E-2</v>
      </c>
      <c r="U3926">
        <v>-1.9401000000000002E-2</v>
      </c>
      <c r="V3926">
        <v>-1.39898E-2</v>
      </c>
      <c r="W3926">
        <v>-1.0242100000000001E-2</v>
      </c>
      <c r="X3926">
        <v>-6.4942999999999997E-3</v>
      </c>
      <c r="Y3926">
        <v>-1.0831E-3</v>
      </c>
      <c r="Z3926">
        <v>1.5133E-3</v>
      </c>
      <c r="AA3926">
        <v>-2.4369700000000001E-2</v>
      </c>
    </row>
    <row r="3927" spans="1:27" x14ac:dyDescent="0.2">
      <c r="A3927" t="s">
        <v>9211</v>
      </c>
      <c r="B3927" t="s">
        <v>35</v>
      </c>
      <c r="C3927" t="s">
        <v>1103</v>
      </c>
      <c r="D3927" t="s">
        <v>37</v>
      </c>
      <c r="E3927" t="s">
        <v>20</v>
      </c>
      <c r="F3927">
        <v>14</v>
      </c>
      <c r="G3927">
        <v>2012</v>
      </c>
      <c r="H3927">
        <v>2896</v>
      </c>
      <c r="I3927">
        <v>0.43526740000000003</v>
      </c>
      <c r="J3927">
        <v>0.4274905</v>
      </c>
      <c r="K3927">
        <v>-7.7768999999999998E-3</v>
      </c>
      <c r="L3927">
        <v>7.5253999999999998E-3</v>
      </c>
      <c r="M3927">
        <v>4.6024999999999998E-3</v>
      </c>
      <c r="N3927">
        <v>-2.0156199999999999E-2</v>
      </c>
      <c r="O3927">
        <v>1598.7159999999999</v>
      </c>
      <c r="P3927">
        <v>0.79459060000000004</v>
      </c>
      <c r="Q3927">
        <v>76.104090999999997</v>
      </c>
      <c r="R3927">
        <v>65.756208000000001</v>
      </c>
      <c r="S3927" t="s">
        <v>18</v>
      </c>
      <c r="T3927">
        <v>-2.0155099999999999E-2</v>
      </c>
      <c r="U3927">
        <v>-1.7421099999999998E-2</v>
      </c>
      <c r="V3927">
        <v>-1.17232E-2</v>
      </c>
      <c r="W3927">
        <v>-7.7768999999999998E-3</v>
      </c>
      <c r="X3927">
        <v>-3.8305000000000001E-3</v>
      </c>
      <c r="Y3927">
        <v>1.8674E-3</v>
      </c>
      <c r="Z3927">
        <v>4.6014000000000003E-3</v>
      </c>
      <c r="AA3927">
        <v>-1.81919E-2</v>
      </c>
    </row>
    <row r="3928" spans="1:27" x14ac:dyDescent="0.2">
      <c r="A3928" t="s">
        <v>9212</v>
      </c>
      <c r="B3928" t="s">
        <v>35</v>
      </c>
      <c r="C3928" t="s">
        <v>1103</v>
      </c>
      <c r="D3928" t="s">
        <v>37</v>
      </c>
      <c r="E3928" t="s">
        <v>20</v>
      </c>
      <c r="F3928">
        <v>15</v>
      </c>
      <c r="G3928">
        <v>2012</v>
      </c>
      <c r="H3928">
        <v>2896</v>
      </c>
      <c r="I3928">
        <v>0.4251045</v>
      </c>
      <c r="J3928">
        <v>0.43493809999999999</v>
      </c>
      <c r="K3928">
        <v>9.8335000000000002E-3</v>
      </c>
      <c r="L3928">
        <v>7.7907999999999996E-3</v>
      </c>
      <c r="M3928">
        <v>2.2649499999999999E-2</v>
      </c>
      <c r="N3928">
        <v>-2.9824000000000001E-3</v>
      </c>
      <c r="O3928">
        <v>1598.7159999999999</v>
      </c>
      <c r="P3928">
        <v>0.79459060000000004</v>
      </c>
      <c r="Q3928">
        <v>75.506732999999997</v>
      </c>
      <c r="R3928">
        <v>65.756208000000001</v>
      </c>
      <c r="S3928" t="s">
        <v>18</v>
      </c>
      <c r="T3928">
        <v>-2.9811999999999998E-3</v>
      </c>
      <c r="U3928">
        <v>-1.5080000000000001E-4</v>
      </c>
      <c r="V3928">
        <v>5.7479999999999996E-3</v>
      </c>
      <c r="W3928">
        <v>9.8335000000000002E-3</v>
      </c>
      <c r="X3928">
        <v>1.39191E-2</v>
      </c>
      <c r="Y3928">
        <v>1.9817899999999999E-2</v>
      </c>
      <c r="Z3928">
        <v>2.26483E-2</v>
      </c>
      <c r="AA3928">
        <v>2.26091E-2</v>
      </c>
    </row>
    <row r="3929" spans="1:27" x14ac:dyDescent="0.2">
      <c r="A3929" t="s">
        <v>9213</v>
      </c>
      <c r="B3929" t="s">
        <v>35</v>
      </c>
      <c r="C3929" t="s">
        <v>1103</v>
      </c>
      <c r="D3929" t="s">
        <v>37</v>
      </c>
      <c r="E3929" t="s">
        <v>20</v>
      </c>
      <c r="F3929">
        <v>16</v>
      </c>
      <c r="G3929">
        <v>2012</v>
      </c>
      <c r="H3929">
        <v>2896</v>
      </c>
      <c r="I3929">
        <v>0.4340598</v>
      </c>
      <c r="J3929">
        <v>0.4435791</v>
      </c>
      <c r="K3929">
        <v>9.5192999999999996E-3</v>
      </c>
      <c r="L3929">
        <v>8.0534000000000005E-3</v>
      </c>
      <c r="M3929" s="1">
        <v>2.2767099999999998E-2</v>
      </c>
      <c r="N3929">
        <v>-3.7285E-3</v>
      </c>
      <c r="O3929">
        <v>1598.7159999999999</v>
      </c>
      <c r="P3929">
        <v>0.79459060000000004</v>
      </c>
      <c r="Q3929">
        <v>75.072700999999995</v>
      </c>
      <c r="R3929">
        <v>65.756208000000001</v>
      </c>
      <c r="S3929" t="s">
        <v>18</v>
      </c>
      <c r="T3929">
        <v>-3.7272999999999998E-3</v>
      </c>
      <c r="U3929">
        <v>-8.0150000000000002E-4</v>
      </c>
      <c r="V3929">
        <v>5.2960999999999998E-3</v>
      </c>
      <c r="W3929">
        <v>9.5192999999999996E-3</v>
      </c>
      <c r="X3929">
        <v>1.37425E-2</v>
      </c>
      <c r="Y3929">
        <v>1.9840099999999999E-2</v>
      </c>
      <c r="Z3929">
        <v>2.2765899999999999E-2</v>
      </c>
      <c r="AA3929">
        <v>2.1460199999999999E-2</v>
      </c>
    </row>
    <row r="3930" spans="1:27" x14ac:dyDescent="0.2">
      <c r="A3930" t="s">
        <v>9214</v>
      </c>
      <c r="B3930" t="s">
        <v>35</v>
      </c>
      <c r="C3930" t="s">
        <v>1103</v>
      </c>
      <c r="D3930" t="s">
        <v>37</v>
      </c>
      <c r="E3930" t="s">
        <v>20</v>
      </c>
      <c r="F3930">
        <v>17</v>
      </c>
      <c r="G3930">
        <v>2012</v>
      </c>
      <c r="H3930">
        <v>2896</v>
      </c>
      <c r="I3930">
        <v>0.45248329999999998</v>
      </c>
      <c r="J3930">
        <v>0.45219350000000003</v>
      </c>
      <c r="K3930">
        <v>-2.898E-4</v>
      </c>
      <c r="L3930">
        <v>8.4382999999999993E-3</v>
      </c>
      <c r="M3930">
        <v>1.3591300000000001E-2</v>
      </c>
      <c r="N3930">
        <v>-1.41709E-2</v>
      </c>
      <c r="O3930">
        <v>1598.7159999999999</v>
      </c>
      <c r="P3930">
        <v>0.79459060000000004</v>
      </c>
      <c r="Q3930">
        <v>74.375861</v>
      </c>
      <c r="R3930">
        <v>65.756208000000001</v>
      </c>
      <c r="S3930" t="s">
        <v>19</v>
      </c>
      <c r="T3930">
        <v>-1.4169599999999999E-2</v>
      </c>
      <c r="U3930">
        <v>-1.1103999999999999E-2</v>
      </c>
      <c r="V3930">
        <v>-4.7147999999999999E-3</v>
      </c>
      <c r="W3930">
        <v>-2.898E-4</v>
      </c>
      <c r="X3930">
        <v>4.1352999999999997E-3</v>
      </c>
      <c r="Y3930">
        <v>1.05244E-2</v>
      </c>
      <c r="Z3930">
        <v>1.3590100000000001E-2</v>
      </c>
      <c r="AA3930">
        <v>-6.4079999999999996E-4</v>
      </c>
    </row>
    <row r="3931" spans="1:27" x14ac:dyDescent="0.2">
      <c r="A3931" t="s">
        <v>9215</v>
      </c>
      <c r="B3931" t="s">
        <v>35</v>
      </c>
      <c r="C3931" t="s">
        <v>1103</v>
      </c>
      <c r="D3931" t="s">
        <v>37</v>
      </c>
      <c r="E3931" t="s">
        <v>20</v>
      </c>
      <c r="F3931">
        <v>18</v>
      </c>
      <c r="G3931">
        <v>2012</v>
      </c>
      <c r="H3931">
        <v>2896</v>
      </c>
      <c r="I3931">
        <v>0.4664431</v>
      </c>
      <c r="J3931">
        <v>0.4674352</v>
      </c>
      <c r="K3931">
        <v>9.9219999999999994E-4</v>
      </c>
      <c r="L3931">
        <v>7.9392000000000004E-3</v>
      </c>
      <c r="M3931">
        <v>1.4052200000000001E-2</v>
      </c>
      <c r="N3931">
        <v>-1.20678E-2</v>
      </c>
      <c r="O3931">
        <v>1598.7159999999999</v>
      </c>
      <c r="P3931">
        <v>0.79459060000000004</v>
      </c>
      <c r="Q3931">
        <v>72.879024999999999</v>
      </c>
      <c r="R3931">
        <v>65.756208000000001</v>
      </c>
      <c r="S3931" t="s">
        <v>19</v>
      </c>
      <c r="T3931">
        <v>-1.20666E-2</v>
      </c>
      <c r="U3931">
        <v>-9.1822999999999991E-3</v>
      </c>
      <c r="V3931">
        <v>-3.1711E-3</v>
      </c>
      <c r="W3931">
        <v>9.9219999999999994E-4</v>
      </c>
      <c r="X3931">
        <v>5.1555000000000004E-3</v>
      </c>
      <c r="Y3931">
        <v>1.11667E-2</v>
      </c>
      <c r="Z3931">
        <v>1.4050999999999999E-2</v>
      </c>
      <c r="AA3931">
        <v>2.1226999999999999E-3</v>
      </c>
    </row>
    <row r="3932" spans="1:27" x14ac:dyDescent="0.2">
      <c r="A3932" t="s">
        <v>9216</v>
      </c>
      <c r="B3932" t="s">
        <v>35</v>
      </c>
      <c r="C3932" t="s">
        <v>1103</v>
      </c>
      <c r="D3932" t="s">
        <v>37</v>
      </c>
      <c r="E3932" t="s">
        <v>20</v>
      </c>
      <c r="F3932">
        <v>19</v>
      </c>
      <c r="G3932">
        <v>2012</v>
      </c>
      <c r="H3932">
        <v>2896</v>
      </c>
      <c r="I3932">
        <v>0.50419440000000004</v>
      </c>
      <c r="J3932">
        <v>0.50604859999999996</v>
      </c>
      <c r="K3932">
        <v>1.8542000000000001E-3</v>
      </c>
      <c r="L3932">
        <v>7.9212999999999992E-3</v>
      </c>
      <c r="M3932">
        <v>1.4884700000000001E-2</v>
      </c>
      <c r="N3932">
        <v>-1.11764E-2</v>
      </c>
      <c r="O3932">
        <v>1598.7159999999999</v>
      </c>
      <c r="P3932">
        <v>0.79459060000000004</v>
      </c>
      <c r="Q3932">
        <v>70.394542000000001</v>
      </c>
      <c r="R3932">
        <v>65.756208000000001</v>
      </c>
      <c r="S3932" t="s">
        <v>19</v>
      </c>
      <c r="T3932">
        <v>-1.11752E-2</v>
      </c>
      <c r="U3932">
        <v>-8.2973999999999999E-3</v>
      </c>
      <c r="V3932">
        <v>-2.2997999999999998E-3</v>
      </c>
      <c r="W3932">
        <v>1.8542000000000001E-3</v>
      </c>
      <c r="X3932">
        <v>6.0080999999999997E-3</v>
      </c>
      <c r="Y3932">
        <v>1.2005699999999999E-2</v>
      </c>
      <c r="Z3932">
        <v>1.48836E-2</v>
      </c>
      <c r="AA3932">
        <v>3.6640000000000002E-3</v>
      </c>
    </row>
    <row r="3933" spans="1:27" x14ac:dyDescent="0.2">
      <c r="A3933" t="s">
        <v>9217</v>
      </c>
      <c r="B3933" t="s">
        <v>35</v>
      </c>
      <c r="C3933" t="s">
        <v>1103</v>
      </c>
      <c r="D3933" t="s">
        <v>37</v>
      </c>
      <c r="E3933" t="s">
        <v>20</v>
      </c>
      <c r="F3933">
        <v>20</v>
      </c>
      <c r="G3933">
        <v>2012</v>
      </c>
      <c r="H3933">
        <v>2896</v>
      </c>
      <c r="I3933">
        <v>0.5297558</v>
      </c>
      <c r="J3933">
        <v>0.53221169999999995</v>
      </c>
      <c r="K3933">
        <v>2.4558000000000002E-3</v>
      </c>
      <c r="L3933">
        <v>7.9974999999999994E-3</v>
      </c>
      <c r="M3933">
        <v>1.56116E-2</v>
      </c>
      <c r="N3933">
        <v>-1.0699999999999999E-2</v>
      </c>
      <c r="O3933">
        <v>1598.7159999999999</v>
      </c>
      <c r="P3933">
        <v>0.79459060000000004</v>
      </c>
      <c r="Q3933">
        <v>67.617051000000004</v>
      </c>
      <c r="R3933">
        <v>65.756208000000001</v>
      </c>
      <c r="S3933" t="s">
        <v>19</v>
      </c>
      <c r="T3933">
        <v>-1.06988E-2</v>
      </c>
      <c r="U3933">
        <v>-7.7933000000000004E-3</v>
      </c>
      <c r="V3933">
        <v>-1.7381E-3</v>
      </c>
      <c r="W3933">
        <v>2.4558000000000002E-3</v>
      </c>
      <c r="X3933">
        <v>6.6496999999999997E-3</v>
      </c>
      <c r="Y3933">
        <v>1.2704999999999999E-2</v>
      </c>
      <c r="Z3933">
        <v>1.5610499999999999E-2</v>
      </c>
      <c r="AA3933">
        <v>4.6144000000000003E-3</v>
      </c>
    </row>
    <row r="3934" spans="1:27" x14ac:dyDescent="0.2">
      <c r="A3934" t="s">
        <v>9218</v>
      </c>
      <c r="B3934" t="s">
        <v>35</v>
      </c>
      <c r="C3934" t="s">
        <v>1103</v>
      </c>
      <c r="D3934" t="s">
        <v>37</v>
      </c>
      <c r="E3934" t="s">
        <v>20</v>
      </c>
      <c r="F3934">
        <v>21</v>
      </c>
      <c r="G3934">
        <v>2012</v>
      </c>
      <c r="H3934">
        <v>2896</v>
      </c>
      <c r="I3934">
        <v>0.51762929999999996</v>
      </c>
      <c r="J3934">
        <v>0.51636510000000002</v>
      </c>
      <c r="K3934">
        <v>-1.2643000000000001E-3</v>
      </c>
      <c r="L3934">
        <v>7.4149000000000003E-3</v>
      </c>
      <c r="M3934">
        <v>1.0933200000000001E-2</v>
      </c>
      <c r="N3934">
        <v>-1.3461799999999999E-2</v>
      </c>
      <c r="O3934">
        <v>1598.7159999999999</v>
      </c>
      <c r="P3934">
        <v>0.79459060000000004</v>
      </c>
      <c r="Q3934">
        <v>65.851761999999994</v>
      </c>
      <c r="R3934">
        <v>65.756208000000001</v>
      </c>
      <c r="S3934" t="s">
        <v>19</v>
      </c>
      <c r="T3934">
        <v>-1.3460700000000001E-2</v>
      </c>
      <c r="U3934">
        <v>-1.0766899999999999E-2</v>
      </c>
      <c r="V3934">
        <v>-5.1526999999999996E-3</v>
      </c>
      <c r="W3934">
        <v>-1.2643000000000001E-3</v>
      </c>
      <c r="X3934">
        <v>2.6240999999999999E-3</v>
      </c>
      <c r="Y3934">
        <v>8.2383000000000005E-3</v>
      </c>
      <c r="Z3934">
        <v>1.09321E-2</v>
      </c>
      <c r="AA3934">
        <v>-2.4485000000000002E-3</v>
      </c>
    </row>
    <row r="3935" spans="1:27" x14ac:dyDescent="0.2">
      <c r="A3935" t="s">
        <v>9219</v>
      </c>
      <c r="B3935" t="s">
        <v>35</v>
      </c>
      <c r="C3935" t="s">
        <v>1103</v>
      </c>
      <c r="D3935" t="s">
        <v>37</v>
      </c>
      <c r="E3935" t="s">
        <v>20</v>
      </c>
      <c r="F3935">
        <v>22</v>
      </c>
      <c r="G3935">
        <v>2012</v>
      </c>
      <c r="H3935">
        <v>2896</v>
      </c>
      <c r="I3935">
        <v>0.48727789999999999</v>
      </c>
      <c r="J3935">
        <v>0.47890929999999998</v>
      </c>
      <c r="K3935">
        <v>-8.3686000000000003E-3</v>
      </c>
      <c r="L3935">
        <v>6.8490000000000001E-3</v>
      </c>
      <c r="M3935">
        <v>2.8980999999999998E-3</v>
      </c>
      <c r="N3935">
        <v>-1.9635300000000001E-2</v>
      </c>
      <c r="O3935">
        <v>1598.7159999999999</v>
      </c>
      <c r="P3935">
        <v>0.79459060000000004</v>
      </c>
      <c r="Q3935">
        <v>64.780225000000002</v>
      </c>
      <c r="R3935">
        <v>65.756208000000001</v>
      </c>
      <c r="S3935" t="s">
        <v>18</v>
      </c>
      <c r="T3935">
        <v>-1.96343E-2</v>
      </c>
      <c r="U3935">
        <v>-1.7146000000000002E-2</v>
      </c>
      <c r="V3935">
        <v>-1.1960200000000001E-2</v>
      </c>
      <c r="W3935">
        <v>-8.3686000000000003E-3</v>
      </c>
      <c r="X3935">
        <v>-4.777E-3</v>
      </c>
      <c r="Y3935">
        <v>4.0880000000000002E-4</v>
      </c>
      <c r="Z3935">
        <v>2.8971000000000001E-3</v>
      </c>
      <c r="AA3935">
        <v>-1.7474300000000002E-2</v>
      </c>
    </row>
    <row r="3936" spans="1:27" x14ac:dyDescent="0.2">
      <c r="A3936" t="s">
        <v>9220</v>
      </c>
      <c r="B3936" t="s">
        <v>35</v>
      </c>
      <c r="C3936" t="s">
        <v>1103</v>
      </c>
      <c r="D3936" t="s">
        <v>37</v>
      </c>
      <c r="E3936" t="s">
        <v>20</v>
      </c>
      <c r="F3936">
        <v>23</v>
      </c>
      <c r="G3936">
        <v>2012</v>
      </c>
      <c r="H3936">
        <v>2896</v>
      </c>
      <c r="I3936">
        <v>0.43486659999999999</v>
      </c>
      <c r="J3936">
        <v>0.42672149999999998</v>
      </c>
      <c r="K3936">
        <v>-8.1449999999999995E-3</v>
      </c>
      <c r="L3936">
        <v>6.3245000000000003E-3</v>
      </c>
      <c r="M3936">
        <v>2.2588E-3</v>
      </c>
      <c r="N3936">
        <v>-1.8548800000000001E-2</v>
      </c>
      <c r="O3936">
        <v>1598.7159999999999</v>
      </c>
      <c r="P3936">
        <v>0.79459060000000004</v>
      </c>
      <c r="Q3936">
        <v>63.600825</v>
      </c>
      <c r="R3936">
        <v>65.756208000000001</v>
      </c>
      <c r="S3936" t="s">
        <v>18</v>
      </c>
      <c r="T3936">
        <v>-1.8547899999999999E-2</v>
      </c>
      <c r="U3936">
        <v>-1.6250199999999999E-2</v>
      </c>
      <c r="V3936">
        <v>-1.1461600000000001E-2</v>
      </c>
      <c r="W3936">
        <v>-8.1449999999999995E-3</v>
      </c>
      <c r="X3936">
        <v>-4.8285000000000003E-3</v>
      </c>
      <c r="Y3936">
        <v>-3.9900000000000001E-5</v>
      </c>
      <c r="Z3936">
        <v>2.2577999999999999E-3</v>
      </c>
      <c r="AA3936">
        <v>-1.9087400000000001E-2</v>
      </c>
    </row>
    <row r="3937" spans="1:27" x14ac:dyDescent="0.2">
      <c r="A3937" t="s">
        <v>9221</v>
      </c>
      <c r="B3937" t="s">
        <v>35</v>
      </c>
      <c r="C3937" t="s">
        <v>1103</v>
      </c>
      <c r="D3937" t="s">
        <v>37</v>
      </c>
      <c r="E3937" t="s">
        <v>20</v>
      </c>
      <c r="F3937">
        <v>24</v>
      </c>
      <c r="G3937">
        <v>2012</v>
      </c>
      <c r="H3937">
        <v>2896</v>
      </c>
      <c r="I3937">
        <v>0.3757819</v>
      </c>
      <c r="J3937">
        <v>0.36719659999999998</v>
      </c>
      <c r="K3937">
        <v>-8.5853000000000006E-3</v>
      </c>
      <c r="L3937">
        <v>5.7190000000000001E-3</v>
      </c>
      <c r="M3937">
        <v>8.2249999999999999E-4</v>
      </c>
      <c r="N3937">
        <v>-1.7993100000000001E-2</v>
      </c>
      <c r="O3937">
        <v>1598.7159999999999</v>
      </c>
      <c r="P3937">
        <v>0.79459060000000004</v>
      </c>
      <c r="Q3937">
        <v>62.901452999999997</v>
      </c>
      <c r="R3937">
        <v>65.756208000000001</v>
      </c>
      <c r="S3937" t="s">
        <v>18</v>
      </c>
      <c r="T3937">
        <v>-1.79922E-2</v>
      </c>
      <c r="U3937">
        <v>-1.5914500000000002E-2</v>
      </c>
      <c r="V3937">
        <v>-1.15843E-2</v>
      </c>
      <c r="W3937">
        <v>-8.5853000000000006E-3</v>
      </c>
      <c r="X3937">
        <v>-5.5862000000000004E-3</v>
      </c>
      <c r="Y3937">
        <v>-1.2561E-3</v>
      </c>
      <c r="Z3937">
        <v>8.2160000000000002E-4</v>
      </c>
      <c r="AA3937">
        <v>-2.3380600000000001E-2</v>
      </c>
    </row>
    <row r="3938" spans="1:27" x14ac:dyDescent="0.2">
      <c r="A3938" t="s">
        <v>2709</v>
      </c>
      <c r="B3938" t="s">
        <v>34</v>
      </c>
      <c r="C3938" t="s">
        <v>1103</v>
      </c>
      <c r="D3938" t="s">
        <v>27</v>
      </c>
      <c r="E3938" t="s">
        <v>20</v>
      </c>
      <c r="F3938">
        <v>1</v>
      </c>
      <c r="G3938">
        <v>6500</v>
      </c>
      <c r="H3938">
        <v>5703</v>
      </c>
      <c r="I3938">
        <v>0.33643679999999998</v>
      </c>
      <c r="J3938">
        <v>0.33495449999999999</v>
      </c>
      <c r="K3938">
        <v>-1.4823E-3</v>
      </c>
      <c r="L3938">
        <v>3.8866E-3</v>
      </c>
      <c r="M3938">
        <v>4.9110999999999998E-3</v>
      </c>
      <c r="N3938">
        <v>-7.8758000000000005E-3</v>
      </c>
      <c r="O3938">
        <v>6500</v>
      </c>
      <c r="Q3938">
        <v>63.049449000000003</v>
      </c>
      <c r="R3938">
        <v>65.855951000000005</v>
      </c>
      <c r="S3938" t="s">
        <v>17</v>
      </c>
      <c r="T3938">
        <v>-7.8752000000000006E-3</v>
      </c>
      <c r="U3938">
        <v>-6.4631999999999997E-3</v>
      </c>
      <c r="V3938">
        <v>-3.5205000000000002E-3</v>
      </c>
      <c r="W3938">
        <v>-1.4823E-3</v>
      </c>
      <c r="X3938">
        <v>5.5579999999999996E-4</v>
      </c>
      <c r="Y3938">
        <v>3.4984999999999999E-3</v>
      </c>
      <c r="Z3938">
        <v>4.9104999999999999E-3</v>
      </c>
      <c r="AA3938">
        <v>-4.4254999999999997E-3</v>
      </c>
    </row>
    <row r="3939" spans="1:27" x14ac:dyDescent="0.2">
      <c r="A3939" t="s">
        <v>2710</v>
      </c>
      <c r="B3939" t="s">
        <v>34</v>
      </c>
      <c r="C3939" t="s">
        <v>1103</v>
      </c>
      <c r="D3939" t="s">
        <v>27</v>
      </c>
      <c r="E3939" t="s">
        <v>20</v>
      </c>
      <c r="F3939">
        <v>2</v>
      </c>
      <c r="G3939">
        <v>6500</v>
      </c>
      <c r="H3939">
        <v>5703</v>
      </c>
      <c r="I3939">
        <v>0.30212359999999999</v>
      </c>
      <c r="J3939">
        <v>0.29827870000000001</v>
      </c>
      <c r="K3939">
        <v>-3.8449000000000001E-3</v>
      </c>
      <c r="L3939">
        <v>3.5723E-3</v>
      </c>
      <c r="M3939">
        <v>2.0314999999999999E-3</v>
      </c>
      <c r="N3939">
        <v>-9.7213999999999998E-3</v>
      </c>
      <c r="O3939">
        <v>6500</v>
      </c>
      <c r="Q3939">
        <v>62.764437999999998</v>
      </c>
      <c r="R3939">
        <v>65.855951000000005</v>
      </c>
      <c r="S3939" t="s">
        <v>17</v>
      </c>
      <c r="T3939">
        <v>-9.7207999999999999E-3</v>
      </c>
      <c r="U3939">
        <v>-8.4229999999999999E-3</v>
      </c>
      <c r="V3939">
        <v>-5.7181999999999997E-3</v>
      </c>
      <c r="W3939">
        <v>-3.8449000000000001E-3</v>
      </c>
      <c r="X3939">
        <v>-1.9716E-3</v>
      </c>
      <c r="Y3939">
        <v>7.3320000000000004E-4</v>
      </c>
      <c r="Z3939">
        <v>2.0309999999999998E-3</v>
      </c>
      <c r="AA3939">
        <v>-1.28904E-2</v>
      </c>
    </row>
    <row r="3940" spans="1:27" x14ac:dyDescent="0.2">
      <c r="A3940" t="s">
        <v>2711</v>
      </c>
      <c r="B3940" t="s">
        <v>34</v>
      </c>
      <c r="C3940" t="s">
        <v>1103</v>
      </c>
      <c r="D3940" t="s">
        <v>27</v>
      </c>
      <c r="E3940" t="s">
        <v>20</v>
      </c>
      <c r="F3940">
        <v>3</v>
      </c>
      <c r="G3940">
        <v>6500</v>
      </c>
      <c r="H3940">
        <v>5703</v>
      </c>
      <c r="I3940">
        <v>0.278364</v>
      </c>
      <c r="J3940">
        <v>0.27651520000000002</v>
      </c>
      <c r="K3940">
        <v>-1.8488000000000001E-3</v>
      </c>
      <c r="L3940">
        <v>3.3917000000000001E-3</v>
      </c>
      <c r="M3940">
        <v>3.7304999999999999E-3</v>
      </c>
      <c r="N3940">
        <v>-7.4281E-3</v>
      </c>
      <c r="O3940">
        <v>6500</v>
      </c>
      <c r="Q3940">
        <v>62.782536</v>
      </c>
      <c r="R3940">
        <v>65.855951000000005</v>
      </c>
      <c r="S3940" t="s">
        <v>17</v>
      </c>
      <c r="T3940">
        <v>-7.4276000000000003E-3</v>
      </c>
      <c r="U3940">
        <v>-6.1954000000000002E-3</v>
      </c>
      <c r="V3940">
        <v>-3.6273999999999998E-3</v>
      </c>
      <c r="W3940">
        <v>-1.8488000000000001E-3</v>
      </c>
      <c r="X3940">
        <v>-7.0199999999999999E-5</v>
      </c>
      <c r="Y3940">
        <v>2.4978000000000001E-3</v>
      </c>
      <c r="Z3940">
        <v>3.7299999999999998E-3</v>
      </c>
      <c r="AA3940">
        <v>-6.6860000000000001E-3</v>
      </c>
    </row>
    <row r="3941" spans="1:27" x14ac:dyDescent="0.2">
      <c r="A3941" t="s">
        <v>2712</v>
      </c>
      <c r="B3941" t="s">
        <v>34</v>
      </c>
      <c r="C3941" t="s">
        <v>1103</v>
      </c>
      <c r="D3941" t="s">
        <v>27</v>
      </c>
      <c r="E3941" t="s">
        <v>20</v>
      </c>
      <c r="F3941">
        <v>4</v>
      </c>
      <c r="G3941">
        <v>6500</v>
      </c>
      <c r="H3941">
        <v>5703</v>
      </c>
      <c r="I3941">
        <v>0.26357370000000002</v>
      </c>
      <c r="J3941">
        <v>0.264872</v>
      </c>
      <c r="K3941">
        <v>1.2983000000000001E-3</v>
      </c>
      <c r="L3941">
        <v>3.3540000000000002E-3</v>
      </c>
      <c r="M3941">
        <v>6.8155999999999998E-3</v>
      </c>
      <c r="N3941">
        <v>-4.2189000000000003E-3</v>
      </c>
      <c r="O3941">
        <v>6500</v>
      </c>
      <c r="Q3941">
        <v>62.665585</v>
      </c>
      <c r="R3941">
        <v>65.855951000000005</v>
      </c>
      <c r="S3941" t="s">
        <v>17</v>
      </c>
      <c r="T3941">
        <v>-4.2183999999999998E-3</v>
      </c>
      <c r="U3941">
        <v>-2.9998999999999998E-3</v>
      </c>
      <c r="V3941">
        <v>-4.6050000000000003E-4</v>
      </c>
      <c r="W3941">
        <v>1.2983000000000001E-3</v>
      </c>
      <c r="X3941">
        <v>3.0571000000000001E-3</v>
      </c>
      <c r="Y3941">
        <v>5.5966000000000002E-3</v>
      </c>
      <c r="Z3941">
        <v>6.8151000000000002E-3</v>
      </c>
      <c r="AA3941">
        <v>4.9017000000000002E-3</v>
      </c>
    </row>
    <row r="3942" spans="1:27" x14ac:dyDescent="0.2">
      <c r="A3942" t="s">
        <v>2713</v>
      </c>
      <c r="B3942" t="s">
        <v>34</v>
      </c>
      <c r="C3942" t="s">
        <v>1103</v>
      </c>
      <c r="D3942" t="s">
        <v>27</v>
      </c>
      <c r="E3942" t="s">
        <v>20</v>
      </c>
      <c r="F3942">
        <v>5</v>
      </c>
      <c r="G3942">
        <v>6500</v>
      </c>
      <c r="H3942">
        <v>5703</v>
      </c>
      <c r="I3942">
        <v>0.25716169999999999</v>
      </c>
      <c r="J3942">
        <v>0.25802770000000003</v>
      </c>
      <c r="K3942">
        <v>8.6600000000000002E-4</v>
      </c>
      <c r="L3942">
        <v>3.2022999999999999E-3</v>
      </c>
      <c r="M3942">
        <v>6.1336999999999997E-3</v>
      </c>
      <c r="N3942">
        <v>-4.4018E-3</v>
      </c>
      <c r="O3942">
        <v>6500</v>
      </c>
      <c r="Q3942">
        <v>62.596423000000001</v>
      </c>
      <c r="R3942">
        <v>65.855951000000005</v>
      </c>
      <c r="S3942" t="s">
        <v>17</v>
      </c>
      <c r="T3942">
        <v>-4.4013000000000004E-3</v>
      </c>
      <c r="U3942">
        <v>-3.2379000000000002E-3</v>
      </c>
      <c r="V3942">
        <v>-8.1329999999999998E-4</v>
      </c>
      <c r="W3942">
        <v>8.6600000000000002E-4</v>
      </c>
      <c r="X3942">
        <v>2.5452999999999999E-3</v>
      </c>
      <c r="Y3942">
        <v>4.9699000000000002E-3</v>
      </c>
      <c r="Z3942">
        <v>6.1333000000000004E-3</v>
      </c>
      <c r="AA3942">
        <v>3.3560999999999999E-3</v>
      </c>
    </row>
    <row r="3943" spans="1:27" x14ac:dyDescent="0.2">
      <c r="A3943" t="s">
        <v>2714</v>
      </c>
      <c r="B3943" t="s">
        <v>34</v>
      </c>
      <c r="C3943" t="s">
        <v>1103</v>
      </c>
      <c r="D3943" t="s">
        <v>27</v>
      </c>
      <c r="E3943" t="s">
        <v>20</v>
      </c>
      <c r="F3943">
        <v>6</v>
      </c>
      <c r="G3943">
        <v>6500</v>
      </c>
      <c r="H3943">
        <v>5703</v>
      </c>
      <c r="I3943">
        <v>0.262318</v>
      </c>
      <c r="J3943">
        <v>0.26184229999999997</v>
      </c>
      <c r="K3943">
        <v>-4.7570000000000002E-4</v>
      </c>
      <c r="L3943">
        <v>3.2393999999999999E-3</v>
      </c>
      <c r="M3943">
        <v>4.8532000000000002E-3</v>
      </c>
      <c r="N3943">
        <v>-5.8046E-3</v>
      </c>
      <c r="O3943">
        <v>6500</v>
      </c>
      <c r="Q3943">
        <v>62.513102000000003</v>
      </c>
      <c r="R3943">
        <v>65.855951000000005</v>
      </c>
      <c r="S3943" t="s">
        <v>17</v>
      </c>
      <c r="T3943">
        <v>-5.8041000000000004E-3</v>
      </c>
      <c r="U3943">
        <v>-4.6271999999999997E-3</v>
      </c>
      <c r="V3943">
        <v>-2.1744999999999998E-3</v>
      </c>
      <c r="W3943">
        <v>-4.7570000000000002E-4</v>
      </c>
      <c r="X3943">
        <v>1.2231E-3</v>
      </c>
      <c r="Y3943">
        <v>3.6757999999999999E-3</v>
      </c>
      <c r="Z3943">
        <v>4.8526999999999997E-3</v>
      </c>
      <c r="AA3943">
        <v>-1.8167000000000001E-3</v>
      </c>
    </row>
    <row r="3944" spans="1:27" x14ac:dyDescent="0.2">
      <c r="A3944" t="s">
        <v>2715</v>
      </c>
      <c r="B3944" t="s">
        <v>34</v>
      </c>
      <c r="C3944" t="s">
        <v>1103</v>
      </c>
      <c r="D3944" t="s">
        <v>27</v>
      </c>
      <c r="E3944" t="s">
        <v>20</v>
      </c>
      <c r="F3944">
        <v>7</v>
      </c>
      <c r="G3944">
        <v>6500</v>
      </c>
      <c r="H3944">
        <v>5703</v>
      </c>
      <c r="I3944">
        <v>0.27969149999999998</v>
      </c>
      <c r="J3944">
        <v>0.28018660000000001</v>
      </c>
      <c r="K3944">
        <v>4.9510000000000005E-4</v>
      </c>
      <c r="L3944">
        <v>3.4694999999999999E-3</v>
      </c>
      <c r="M3944">
        <v>6.2024999999999997E-3</v>
      </c>
      <c r="N3944">
        <v>-5.2122999999999996E-3</v>
      </c>
      <c r="O3944">
        <v>6500</v>
      </c>
      <c r="Q3944">
        <v>62.301872000000003</v>
      </c>
      <c r="R3944">
        <v>65.855951000000005</v>
      </c>
      <c r="S3944" t="s">
        <v>17</v>
      </c>
      <c r="T3944">
        <v>-5.2117999999999999E-3</v>
      </c>
      <c r="U3944">
        <v>-3.9512999999999996E-3</v>
      </c>
      <c r="V3944">
        <v>-1.3244000000000001E-3</v>
      </c>
      <c r="W3944">
        <v>4.9510000000000005E-4</v>
      </c>
      <c r="X3944">
        <v>2.3145000000000002E-3</v>
      </c>
      <c r="Y3944">
        <v>4.9414999999999997E-3</v>
      </c>
      <c r="Z3944">
        <v>6.202E-3</v>
      </c>
      <c r="AA3944">
        <v>1.7669000000000001E-3</v>
      </c>
    </row>
    <row r="3945" spans="1:27" x14ac:dyDescent="0.2">
      <c r="A3945" t="s">
        <v>2716</v>
      </c>
      <c r="B3945" t="s">
        <v>34</v>
      </c>
      <c r="C3945" t="s">
        <v>1103</v>
      </c>
      <c r="D3945" t="s">
        <v>27</v>
      </c>
      <c r="E3945" t="s">
        <v>20</v>
      </c>
      <c r="F3945">
        <v>8</v>
      </c>
      <c r="G3945">
        <v>6500</v>
      </c>
      <c r="H3945">
        <v>5703</v>
      </c>
      <c r="I3945">
        <v>0.3134709</v>
      </c>
      <c r="J3945">
        <v>0.31219730000000001</v>
      </c>
      <c r="K3945">
        <v>-1.2737E-3</v>
      </c>
      <c r="L3945">
        <v>3.7598000000000002E-3</v>
      </c>
      <c r="M3945">
        <v>4.9112000000000001E-3</v>
      </c>
      <c r="N3945">
        <v>-7.4586000000000001E-3</v>
      </c>
      <c r="O3945">
        <v>6500</v>
      </c>
      <c r="Q3945">
        <v>62.800468000000002</v>
      </c>
      <c r="R3945">
        <v>65.855951000000005</v>
      </c>
      <c r="S3945" t="s">
        <v>17</v>
      </c>
      <c r="T3945">
        <v>-7.4580000000000002E-3</v>
      </c>
      <c r="U3945">
        <v>-6.0920999999999996E-3</v>
      </c>
      <c r="V3945">
        <v>-3.2453E-3</v>
      </c>
      <c r="W3945">
        <v>-1.2737E-3</v>
      </c>
      <c r="X3945">
        <v>6.9800000000000005E-4</v>
      </c>
      <c r="Y3945">
        <v>3.5447E-3</v>
      </c>
      <c r="Z3945">
        <v>4.9106999999999996E-3</v>
      </c>
      <c r="AA3945">
        <v>-4.0797000000000003E-3</v>
      </c>
    </row>
    <row r="3946" spans="1:27" x14ac:dyDescent="0.2">
      <c r="A3946" t="s">
        <v>2717</v>
      </c>
      <c r="B3946" t="s">
        <v>34</v>
      </c>
      <c r="C3946" t="s">
        <v>1103</v>
      </c>
      <c r="D3946" t="s">
        <v>27</v>
      </c>
      <c r="E3946" t="s">
        <v>20</v>
      </c>
      <c r="F3946">
        <v>9</v>
      </c>
      <c r="G3946">
        <v>6500</v>
      </c>
      <c r="H3946">
        <v>5703</v>
      </c>
      <c r="I3946">
        <v>0.35591980000000001</v>
      </c>
      <c r="J3946">
        <v>0.35387740000000001</v>
      </c>
      <c r="K3946">
        <v>-2.0424000000000002E-3</v>
      </c>
      <c r="L3946">
        <v>4.2272999999999998E-3</v>
      </c>
      <c r="M3946">
        <v>4.9115000000000001E-3</v>
      </c>
      <c r="N3946">
        <v>-8.9963000000000005E-3</v>
      </c>
      <c r="O3946">
        <v>6500</v>
      </c>
      <c r="Q3946">
        <v>63.845222999999997</v>
      </c>
      <c r="R3946">
        <v>65.855951000000005</v>
      </c>
      <c r="S3946" t="s">
        <v>17</v>
      </c>
      <c r="T3946">
        <v>-8.9957000000000006E-3</v>
      </c>
      <c r="U3946">
        <v>-7.4599000000000002E-3</v>
      </c>
      <c r="V3946">
        <v>-4.2592000000000003E-3</v>
      </c>
      <c r="W3946">
        <v>-2.0424000000000002E-3</v>
      </c>
      <c r="X3946">
        <v>1.7440000000000001E-4</v>
      </c>
      <c r="Y3946">
        <v>3.3750999999999998E-3</v>
      </c>
      <c r="Z3946">
        <v>4.9109000000000002E-3</v>
      </c>
      <c r="AA3946">
        <v>-5.7714999999999997E-3</v>
      </c>
    </row>
    <row r="3947" spans="1:27" x14ac:dyDescent="0.2">
      <c r="A3947" t="s">
        <v>2718</v>
      </c>
      <c r="B3947" t="s">
        <v>34</v>
      </c>
      <c r="C3947" t="s">
        <v>1103</v>
      </c>
      <c r="D3947" t="s">
        <v>27</v>
      </c>
      <c r="E3947" t="s">
        <v>20</v>
      </c>
      <c r="F3947">
        <v>10</v>
      </c>
      <c r="G3947">
        <v>6500</v>
      </c>
      <c r="H3947">
        <v>5703</v>
      </c>
      <c r="I3947">
        <v>0.38928289999999999</v>
      </c>
      <c r="J3947">
        <v>0.38600230000000002</v>
      </c>
      <c r="K3947">
        <v>-3.2805999999999998E-3</v>
      </c>
      <c r="L3947">
        <v>5.0438000000000002E-3</v>
      </c>
      <c r="M3947">
        <v>5.0165000000000001E-3</v>
      </c>
      <c r="N3947">
        <v>-1.15777E-2</v>
      </c>
      <c r="O3947">
        <v>6500</v>
      </c>
      <c r="Q3947">
        <v>65.153976999999998</v>
      </c>
      <c r="R3947">
        <v>65.855951000000005</v>
      </c>
      <c r="S3947" t="s">
        <v>17</v>
      </c>
      <c r="T3947">
        <v>-1.1577E-2</v>
      </c>
      <c r="U3947">
        <v>-9.7446000000000008E-3</v>
      </c>
      <c r="V3947">
        <v>-5.9255999999999996E-3</v>
      </c>
      <c r="W3947">
        <v>-3.2805999999999998E-3</v>
      </c>
      <c r="X3947">
        <v>-6.3560000000000005E-4</v>
      </c>
      <c r="Y3947">
        <v>3.1833E-3</v>
      </c>
      <c r="Z3947">
        <v>5.0156999999999997E-3</v>
      </c>
      <c r="AA3947">
        <v>-8.4989999999999996E-3</v>
      </c>
    </row>
    <row r="3948" spans="1:27" x14ac:dyDescent="0.2">
      <c r="A3948" t="s">
        <v>2719</v>
      </c>
      <c r="B3948" t="s">
        <v>34</v>
      </c>
      <c r="C3948" t="s">
        <v>1103</v>
      </c>
      <c r="D3948" t="s">
        <v>27</v>
      </c>
      <c r="E3948" t="s">
        <v>20</v>
      </c>
      <c r="F3948">
        <v>11</v>
      </c>
      <c r="G3948">
        <v>6500</v>
      </c>
      <c r="H3948">
        <v>5703</v>
      </c>
      <c r="I3948">
        <v>0.41331390000000001</v>
      </c>
      <c r="J3948">
        <v>0.4054989</v>
      </c>
      <c r="K3948">
        <v>-7.8150000000000008E-3</v>
      </c>
      <c r="L3948">
        <v>4.9280000000000001E-3</v>
      </c>
      <c r="M3948">
        <v>2.9149999999999998E-4</v>
      </c>
      <c r="N3948">
        <v>-1.5921600000000001E-2</v>
      </c>
      <c r="O3948">
        <v>6500</v>
      </c>
      <c r="Q3948">
        <v>67.063682999999997</v>
      </c>
      <c r="R3948">
        <v>65.855951000000005</v>
      </c>
      <c r="S3948" t="s">
        <v>17</v>
      </c>
      <c r="T3948">
        <v>-1.5920799999999999E-2</v>
      </c>
      <c r="U3948">
        <v>-1.4130500000000001E-2</v>
      </c>
      <c r="V3948">
        <v>-1.03993E-2</v>
      </c>
      <c r="W3948">
        <v>-7.8150000000000008E-3</v>
      </c>
      <c r="X3948">
        <v>-5.2307999999999999E-3</v>
      </c>
      <c r="Y3948">
        <v>-1.4996E-3</v>
      </c>
      <c r="Z3948">
        <v>2.9080000000000002E-4</v>
      </c>
      <c r="AA3948">
        <v>-1.9272600000000001E-2</v>
      </c>
    </row>
    <row r="3949" spans="1:27" x14ac:dyDescent="0.2">
      <c r="A3949" t="s">
        <v>2720</v>
      </c>
      <c r="B3949" t="s">
        <v>34</v>
      </c>
      <c r="C3949" t="s">
        <v>1103</v>
      </c>
      <c r="D3949" t="s">
        <v>27</v>
      </c>
      <c r="E3949" t="s">
        <v>20</v>
      </c>
      <c r="F3949">
        <v>12</v>
      </c>
      <c r="G3949">
        <v>6500</v>
      </c>
      <c r="H3949">
        <v>5703</v>
      </c>
      <c r="I3949">
        <v>0.42301680000000003</v>
      </c>
      <c r="J3949">
        <v>0.41841440000000002</v>
      </c>
      <c r="K3949">
        <v>-4.6024000000000004E-3</v>
      </c>
      <c r="L3949">
        <v>5.0026999999999997E-3</v>
      </c>
      <c r="M3949">
        <v>3.627E-3</v>
      </c>
      <c r="N3949">
        <v>-1.2831800000000001E-2</v>
      </c>
      <c r="O3949">
        <v>6500</v>
      </c>
      <c r="Q3949">
        <v>68.996347</v>
      </c>
      <c r="R3949">
        <v>65.855951000000005</v>
      </c>
      <c r="S3949" t="s">
        <v>17</v>
      </c>
      <c r="T3949">
        <v>-1.28311E-2</v>
      </c>
      <c r="U3949">
        <v>-1.10136E-2</v>
      </c>
      <c r="V3949">
        <v>-7.2258000000000001E-3</v>
      </c>
      <c r="W3949">
        <v>-4.6024000000000004E-3</v>
      </c>
      <c r="X3949">
        <v>-1.9789999999999999E-3</v>
      </c>
      <c r="Y3949">
        <v>1.8087999999999999E-3</v>
      </c>
      <c r="Z3949">
        <v>3.6262999999999998E-3</v>
      </c>
      <c r="AA3949">
        <v>-1.09996E-2</v>
      </c>
    </row>
    <row r="3950" spans="1:27" x14ac:dyDescent="0.2">
      <c r="A3950" t="s">
        <v>2721</v>
      </c>
      <c r="B3950" t="s">
        <v>34</v>
      </c>
      <c r="C3950" t="s">
        <v>1103</v>
      </c>
      <c r="D3950" t="s">
        <v>27</v>
      </c>
      <c r="E3950" t="s">
        <v>20</v>
      </c>
      <c r="F3950">
        <v>13</v>
      </c>
      <c r="G3950">
        <v>6500</v>
      </c>
      <c r="H3950">
        <v>5703</v>
      </c>
      <c r="I3950">
        <v>0.42324499999999998</v>
      </c>
      <c r="J3950">
        <v>0.4208846</v>
      </c>
      <c r="K3950">
        <v>-2.3603999999999999E-3</v>
      </c>
      <c r="L3950">
        <v>5.1703000000000001E-3</v>
      </c>
      <c r="M3950">
        <v>6.1447000000000003E-3</v>
      </c>
      <c r="N3950">
        <v>-1.08656E-2</v>
      </c>
      <c r="O3950">
        <v>6500</v>
      </c>
      <c r="Q3950">
        <v>70.526083</v>
      </c>
      <c r="R3950">
        <v>65.855951000000005</v>
      </c>
      <c r="S3950" t="s">
        <v>17</v>
      </c>
      <c r="T3950">
        <v>-1.0864800000000001E-2</v>
      </c>
      <c r="U3950">
        <v>-8.9864000000000003E-3</v>
      </c>
      <c r="V3950">
        <v>-5.0717000000000002E-3</v>
      </c>
      <c r="W3950">
        <v>-2.3603999999999999E-3</v>
      </c>
      <c r="X3950">
        <v>3.5090000000000002E-4</v>
      </c>
      <c r="Y3950">
        <v>4.2655999999999996E-3</v>
      </c>
      <c r="Z3950">
        <v>6.1440000000000002E-3</v>
      </c>
      <c r="AA3950">
        <v>-5.6083000000000001E-3</v>
      </c>
    </row>
    <row r="3951" spans="1:27" x14ac:dyDescent="0.2">
      <c r="A3951" t="s">
        <v>2722</v>
      </c>
      <c r="B3951" t="s">
        <v>34</v>
      </c>
      <c r="C3951" t="s">
        <v>1103</v>
      </c>
      <c r="D3951" t="s">
        <v>27</v>
      </c>
      <c r="E3951" t="s">
        <v>20</v>
      </c>
      <c r="F3951">
        <v>14</v>
      </c>
      <c r="G3951">
        <v>6500</v>
      </c>
      <c r="H3951">
        <v>5703</v>
      </c>
      <c r="I3951">
        <v>0.42041079999999997</v>
      </c>
      <c r="J3951">
        <v>0.41768460000000002</v>
      </c>
      <c r="K3951">
        <v>-2.7261999999999998E-3</v>
      </c>
      <c r="L3951">
        <v>5.4259E-3</v>
      </c>
      <c r="M3951">
        <v>6.1993999999999999E-3</v>
      </c>
      <c r="N3951">
        <v>-1.16518E-2</v>
      </c>
      <c r="O3951">
        <v>6500</v>
      </c>
      <c r="Q3951">
        <v>71.139833999999993</v>
      </c>
      <c r="R3951">
        <v>65.855951000000005</v>
      </c>
      <c r="S3951" t="s">
        <v>17</v>
      </c>
      <c r="T3951">
        <v>-1.1651E-2</v>
      </c>
      <c r="U3951">
        <v>-9.6796999999999994E-3</v>
      </c>
      <c r="V3951">
        <v>-5.5715000000000001E-3</v>
      </c>
      <c r="W3951">
        <v>-2.7261999999999998E-3</v>
      </c>
      <c r="X3951">
        <v>1.192E-4</v>
      </c>
      <c r="Y3951">
        <v>4.2274000000000001E-3</v>
      </c>
      <c r="Z3951">
        <v>6.1986000000000003E-3</v>
      </c>
      <c r="AA3951">
        <v>-6.5269000000000004E-3</v>
      </c>
    </row>
    <row r="3952" spans="1:27" x14ac:dyDescent="0.2">
      <c r="A3952" t="s">
        <v>2723</v>
      </c>
      <c r="B3952" t="s">
        <v>34</v>
      </c>
      <c r="C3952" t="s">
        <v>1103</v>
      </c>
      <c r="D3952" t="s">
        <v>27</v>
      </c>
      <c r="E3952" t="s">
        <v>20</v>
      </c>
      <c r="F3952">
        <v>15</v>
      </c>
      <c r="G3952">
        <v>6500</v>
      </c>
      <c r="H3952">
        <v>5703</v>
      </c>
      <c r="I3952">
        <v>0.4170277</v>
      </c>
      <c r="J3952">
        <v>0.4171783</v>
      </c>
      <c r="K3952">
        <v>1.506E-4</v>
      </c>
      <c r="L3952">
        <v>5.3619999999999996E-3</v>
      </c>
      <c r="M3952">
        <v>8.9710999999999992E-3</v>
      </c>
      <c r="N3952">
        <v>-8.6698999999999995E-3</v>
      </c>
      <c r="O3952">
        <v>6500</v>
      </c>
      <c r="Q3952">
        <v>71.012921000000006</v>
      </c>
      <c r="R3952">
        <v>65.855951000000005</v>
      </c>
      <c r="S3952" t="s">
        <v>18</v>
      </c>
      <c r="T3952">
        <v>-8.6691000000000008E-3</v>
      </c>
      <c r="U3952">
        <v>-6.7210999999999998E-3</v>
      </c>
      <c r="V3952">
        <v>-2.6613000000000001E-3</v>
      </c>
      <c r="W3952">
        <v>1.506E-4</v>
      </c>
      <c r="X3952">
        <v>2.9624E-3</v>
      </c>
      <c r="Y3952">
        <v>7.0223000000000004E-3</v>
      </c>
      <c r="Z3952">
        <v>8.9703000000000005E-3</v>
      </c>
      <c r="AA3952">
        <v>3.6089999999999999E-4</v>
      </c>
    </row>
    <row r="3953" spans="1:27" x14ac:dyDescent="0.2">
      <c r="A3953" t="s">
        <v>2724</v>
      </c>
      <c r="B3953" t="s">
        <v>34</v>
      </c>
      <c r="C3953" t="s">
        <v>1103</v>
      </c>
      <c r="D3953" t="s">
        <v>27</v>
      </c>
      <c r="E3953" t="s">
        <v>20</v>
      </c>
      <c r="F3953">
        <v>16</v>
      </c>
      <c r="G3953">
        <v>6500</v>
      </c>
      <c r="H3953">
        <v>5703</v>
      </c>
      <c r="I3953">
        <v>0.41738199999999998</v>
      </c>
      <c r="J3953">
        <v>0.41975390000000001</v>
      </c>
      <c r="K3953">
        <v>2.3719000000000001E-3</v>
      </c>
      <c r="L3953">
        <v>5.1343999999999999E-3</v>
      </c>
      <c r="M3953">
        <v>1.0817999999999999E-2</v>
      </c>
      <c r="N3953">
        <v>-6.0742000000000001E-3</v>
      </c>
      <c r="O3953">
        <v>6500</v>
      </c>
      <c r="Q3953">
        <v>70.556573999999998</v>
      </c>
      <c r="R3953">
        <v>65.855951000000005</v>
      </c>
      <c r="S3953" t="s">
        <v>18</v>
      </c>
      <c r="T3953">
        <v>-6.0733999999999996E-3</v>
      </c>
      <c r="U3953">
        <v>-4.2081000000000002E-3</v>
      </c>
      <c r="V3953">
        <v>-3.2059999999999999E-4</v>
      </c>
      <c r="W3953">
        <v>2.3719000000000001E-3</v>
      </c>
      <c r="X3953">
        <v>5.0644000000000002E-3</v>
      </c>
      <c r="Y3953">
        <v>8.9519000000000005E-3</v>
      </c>
      <c r="Z3953">
        <v>1.08173E-2</v>
      </c>
      <c r="AA3953">
        <v>5.6508000000000001E-3</v>
      </c>
    </row>
    <row r="3954" spans="1:27" x14ac:dyDescent="0.2">
      <c r="A3954" t="s">
        <v>2725</v>
      </c>
      <c r="B3954" t="s">
        <v>34</v>
      </c>
      <c r="C3954" t="s">
        <v>1103</v>
      </c>
      <c r="D3954" t="s">
        <v>27</v>
      </c>
      <c r="E3954" t="s">
        <v>20</v>
      </c>
      <c r="F3954">
        <v>17</v>
      </c>
      <c r="G3954">
        <v>6500</v>
      </c>
      <c r="H3954">
        <v>5703</v>
      </c>
      <c r="I3954">
        <v>0.42187760000000002</v>
      </c>
      <c r="J3954">
        <v>0.42222280000000001</v>
      </c>
      <c r="K3954">
        <v>3.4519999999999999E-4</v>
      </c>
      <c r="L3954">
        <v>5.339E-3</v>
      </c>
      <c r="M3954">
        <v>9.1278999999999996E-3</v>
      </c>
      <c r="N3954">
        <v>-8.4375000000000006E-3</v>
      </c>
      <c r="O3954">
        <v>6500</v>
      </c>
      <c r="Q3954">
        <v>69.782657</v>
      </c>
      <c r="R3954">
        <v>65.855951000000005</v>
      </c>
      <c r="S3954" t="s">
        <v>19</v>
      </c>
      <c r="T3954">
        <v>-8.4367000000000001E-3</v>
      </c>
      <c r="U3954">
        <v>-6.4970000000000002E-3</v>
      </c>
      <c r="V3954">
        <v>-2.4545999999999999E-3</v>
      </c>
      <c r="W3954">
        <v>3.4519999999999999E-4</v>
      </c>
      <c r="X3954">
        <v>3.1449999999999998E-3</v>
      </c>
      <c r="Y3954">
        <v>7.1874E-3</v>
      </c>
      <c r="Z3954">
        <v>9.1271000000000008E-3</v>
      </c>
      <c r="AA3954">
        <v>8.1760000000000003E-4</v>
      </c>
    </row>
    <row r="3955" spans="1:27" x14ac:dyDescent="0.2">
      <c r="A3955" t="s">
        <v>2726</v>
      </c>
      <c r="B3955" t="s">
        <v>34</v>
      </c>
      <c r="C3955" t="s">
        <v>1103</v>
      </c>
      <c r="D3955" t="s">
        <v>27</v>
      </c>
      <c r="E3955" t="s">
        <v>20</v>
      </c>
      <c r="F3955">
        <v>18</v>
      </c>
      <c r="G3955">
        <v>6500</v>
      </c>
      <c r="H3955">
        <v>5703</v>
      </c>
      <c r="I3955">
        <v>0.4347782</v>
      </c>
      <c r="J3955">
        <v>0.43473270000000003</v>
      </c>
      <c r="K3955">
        <v>-4.5500000000000001E-5</v>
      </c>
      <c r="L3955">
        <v>5.4770000000000001E-3</v>
      </c>
      <c r="M3955">
        <v>8.9642000000000003E-3</v>
      </c>
      <c r="N3955">
        <v>-9.0551999999999994E-3</v>
      </c>
      <c r="O3955">
        <v>6500</v>
      </c>
      <c r="Q3955">
        <v>68.828287000000003</v>
      </c>
      <c r="R3955">
        <v>65.855951000000005</v>
      </c>
      <c r="S3955" t="s">
        <v>19</v>
      </c>
      <c r="T3955">
        <v>-9.0544000000000006E-3</v>
      </c>
      <c r="U3955">
        <v>-7.0645999999999999E-3</v>
      </c>
      <c r="V3955">
        <v>-2.9177000000000001E-3</v>
      </c>
      <c r="W3955">
        <v>-4.5500000000000001E-5</v>
      </c>
      <c r="X3955">
        <v>2.8267000000000001E-3</v>
      </c>
      <c r="Y3955">
        <v>6.9735999999999999E-3</v>
      </c>
      <c r="Z3955">
        <v>8.9633999999999998E-3</v>
      </c>
      <c r="AA3955">
        <v>-1.047E-4</v>
      </c>
    </row>
    <row r="3956" spans="1:27" x14ac:dyDescent="0.2">
      <c r="A3956" t="s">
        <v>2727</v>
      </c>
      <c r="B3956" t="s">
        <v>34</v>
      </c>
      <c r="C3956" t="s">
        <v>1103</v>
      </c>
      <c r="D3956" t="s">
        <v>27</v>
      </c>
      <c r="E3956" t="s">
        <v>20</v>
      </c>
      <c r="F3956">
        <v>19</v>
      </c>
      <c r="G3956">
        <v>6500</v>
      </c>
      <c r="H3956">
        <v>5703</v>
      </c>
      <c r="I3956">
        <v>0.44403999999999999</v>
      </c>
      <c r="J3956">
        <v>0.44870939999999998</v>
      </c>
      <c r="K3956">
        <v>4.6693000000000004E-3</v>
      </c>
      <c r="L3956">
        <v>5.4736000000000003E-3</v>
      </c>
      <c r="M3956">
        <v>1.36734E-2</v>
      </c>
      <c r="N3956">
        <v>-4.3347000000000004E-3</v>
      </c>
      <c r="O3956">
        <v>6500</v>
      </c>
      <c r="Q3956">
        <v>67.816151000000005</v>
      </c>
      <c r="R3956">
        <v>65.855951000000005</v>
      </c>
      <c r="S3956" t="s">
        <v>19</v>
      </c>
      <c r="T3956">
        <v>-4.3338999999999999E-3</v>
      </c>
      <c r="U3956">
        <v>-2.3454000000000001E-3</v>
      </c>
      <c r="V3956">
        <v>1.799E-3</v>
      </c>
      <c r="W3956">
        <v>4.6693000000000004E-3</v>
      </c>
      <c r="X3956">
        <v>7.5396999999999999E-3</v>
      </c>
      <c r="Y3956">
        <v>1.1684E-2</v>
      </c>
      <c r="Z3956">
        <v>1.36726E-2</v>
      </c>
      <c r="AA3956">
        <v>1.04061E-2</v>
      </c>
    </row>
    <row r="3957" spans="1:27" x14ac:dyDescent="0.2">
      <c r="A3957" t="s">
        <v>2728</v>
      </c>
      <c r="B3957" t="s">
        <v>34</v>
      </c>
      <c r="C3957" t="s">
        <v>1103</v>
      </c>
      <c r="D3957" t="s">
        <v>27</v>
      </c>
      <c r="E3957" t="s">
        <v>20</v>
      </c>
      <c r="F3957">
        <v>20</v>
      </c>
      <c r="G3957">
        <v>6500</v>
      </c>
      <c r="H3957">
        <v>5703</v>
      </c>
      <c r="I3957">
        <v>0.46441759999999999</v>
      </c>
      <c r="J3957">
        <v>0.46571190000000001</v>
      </c>
      <c r="K3957">
        <v>1.2943E-3</v>
      </c>
      <c r="L3957">
        <v>5.3236000000000004E-3</v>
      </c>
      <c r="M3957">
        <v>1.0051600000000001E-2</v>
      </c>
      <c r="N3957">
        <v>-7.463E-3</v>
      </c>
      <c r="O3957">
        <v>6500</v>
      </c>
      <c r="Q3957">
        <v>66.503108999999995</v>
      </c>
      <c r="R3957">
        <v>65.855951000000005</v>
      </c>
      <c r="S3957" t="s">
        <v>19</v>
      </c>
      <c r="T3957">
        <v>-7.4622000000000004E-3</v>
      </c>
      <c r="U3957">
        <v>-5.5281000000000002E-3</v>
      </c>
      <c r="V3957">
        <v>-1.4974000000000001E-3</v>
      </c>
      <c r="W3957">
        <v>1.2943E-3</v>
      </c>
      <c r="X3957">
        <v>4.0860000000000002E-3</v>
      </c>
      <c r="Y3957">
        <v>8.1168000000000004E-3</v>
      </c>
      <c r="Z3957">
        <v>1.00508E-2</v>
      </c>
      <c r="AA3957">
        <v>2.7791999999999999E-3</v>
      </c>
    </row>
    <row r="3958" spans="1:27" x14ac:dyDescent="0.2">
      <c r="A3958" t="s">
        <v>2729</v>
      </c>
      <c r="B3958" t="s">
        <v>34</v>
      </c>
      <c r="C3958" t="s">
        <v>1103</v>
      </c>
      <c r="D3958" t="s">
        <v>27</v>
      </c>
      <c r="E3958" t="s">
        <v>20</v>
      </c>
      <c r="F3958">
        <v>21</v>
      </c>
      <c r="G3958">
        <v>6500</v>
      </c>
      <c r="H3958">
        <v>5703</v>
      </c>
      <c r="I3958">
        <v>0.50203209999999998</v>
      </c>
      <c r="J3958">
        <v>0.50121749999999998</v>
      </c>
      <c r="K3958">
        <v>-8.1459999999999996E-4</v>
      </c>
      <c r="L3958">
        <v>5.1768999999999999E-3</v>
      </c>
      <c r="M3958">
        <v>7.7013999999999997E-3</v>
      </c>
      <c r="N3958">
        <v>-9.3305999999999997E-3</v>
      </c>
      <c r="O3958">
        <v>6500</v>
      </c>
      <c r="Q3958">
        <v>64.993433999999993</v>
      </c>
      <c r="R3958">
        <v>65.855951000000005</v>
      </c>
      <c r="S3958" t="s">
        <v>19</v>
      </c>
      <c r="T3958">
        <v>-9.3299000000000003E-3</v>
      </c>
      <c r="U3958">
        <v>-7.4491000000000002E-3</v>
      </c>
      <c r="V3958">
        <v>-3.5293999999999998E-3</v>
      </c>
      <c r="W3958">
        <v>-8.1459999999999996E-4</v>
      </c>
      <c r="X3958">
        <v>1.9001999999999999E-3</v>
      </c>
      <c r="Y3958">
        <v>5.8199000000000002E-3</v>
      </c>
      <c r="Z3958">
        <v>7.7007000000000004E-3</v>
      </c>
      <c r="AA3958">
        <v>-1.6253000000000001E-3</v>
      </c>
    </row>
    <row r="3959" spans="1:27" x14ac:dyDescent="0.2">
      <c r="A3959" t="s">
        <v>2730</v>
      </c>
      <c r="B3959" t="s">
        <v>34</v>
      </c>
      <c r="C3959" t="s">
        <v>1103</v>
      </c>
      <c r="D3959" t="s">
        <v>27</v>
      </c>
      <c r="E3959" t="s">
        <v>20</v>
      </c>
      <c r="F3959">
        <v>22</v>
      </c>
      <c r="G3959">
        <v>6500</v>
      </c>
      <c r="H3959">
        <v>5703</v>
      </c>
      <c r="I3959">
        <v>0.49767739999999999</v>
      </c>
      <c r="J3959">
        <v>0.49458649999999998</v>
      </c>
      <c r="K3959">
        <v>-3.0909000000000002E-3</v>
      </c>
      <c r="L3959">
        <v>5.0886000000000004E-3</v>
      </c>
      <c r="M3959">
        <v>5.2798000000000003E-3</v>
      </c>
      <c r="N3959">
        <v>-1.1461600000000001E-2</v>
      </c>
      <c r="O3959">
        <v>6500</v>
      </c>
      <c r="Q3959">
        <v>64.190686999999997</v>
      </c>
      <c r="R3959">
        <v>65.855951000000005</v>
      </c>
      <c r="S3959" t="s">
        <v>18</v>
      </c>
      <c r="T3959">
        <v>-1.14608E-2</v>
      </c>
      <c r="U3959">
        <v>-9.6121000000000002E-3</v>
      </c>
      <c r="V3959">
        <v>-5.7593000000000002E-3</v>
      </c>
      <c r="W3959">
        <v>-3.0909000000000002E-3</v>
      </c>
      <c r="X3959">
        <v>-4.2240000000000002E-4</v>
      </c>
      <c r="Y3959">
        <v>3.4304000000000001E-3</v>
      </c>
      <c r="Z3959">
        <v>5.2791000000000001E-3</v>
      </c>
      <c r="AA3959">
        <v>-6.2493999999999996E-3</v>
      </c>
    </row>
    <row r="3960" spans="1:27" x14ac:dyDescent="0.2">
      <c r="A3960" t="s">
        <v>2731</v>
      </c>
      <c r="B3960" t="s">
        <v>34</v>
      </c>
      <c r="C3960" t="s">
        <v>1103</v>
      </c>
      <c r="D3960" t="s">
        <v>27</v>
      </c>
      <c r="E3960" t="s">
        <v>20</v>
      </c>
      <c r="F3960">
        <v>23</v>
      </c>
      <c r="G3960">
        <v>6500</v>
      </c>
      <c r="H3960">
        <v>5703</v>
      </c>
      <c r="I3960">
        <v>0.45170959999999999</v>
      </c>
      <c r="J3960">
        <v>0.4474631</v>
      </c>
      <c r="K3960">
        <v>-4.2465000000000003E-3</v>
      </c>
      <c r="L3960">
        <v>4.7330000000000002E-3</v>
      </c>
      <c r="M3960">
        <v>3.5392000000000002E-3</v>
      </c>
      <c r="N3960">
        <v>-1.2032299999999999E-2</v>
      </c>
      <c r="O3960">
        <v>6500</v>
      </c>
      <c r="Q3960">
        <v>63.807698000000002</v>
      </c>
      <c r="R3960">
        <v>65.855951000000005</v>
      </c>
      <c r="S3960" t="s">
        <v>18</v>
      </c>
      <c r="T3960">
        <v>-1.20316E-2</v>
      </c>
      <c r="U3960">
        <v>-1.0312099999999999E-2</v>
      </c>
      <c r="V3960">
        <v>-6.7285000000000001E-3</v>
      </c>
      <c r="W3960">
        <v>-4.2465000000000003E-3</v>
      </c>
      <c r="X3960">
        <v>-1.7645E-3</v>
      </c>
      <c r="Y3960">
        <v>1.8190000000000001E-3</v>
      </c>
      <c r="Z3960">
        <v>3.5385999999999998E-3</v>
      </c>
      <c r="AA3960">
        <v>-9.4902000000000007E-3</v>
      </c>
    </row>
    <row r="3961" spans="1:27" x14ac:dyDescent="0.2">
      <c r="A3961" t="s">
        <v>2732</v>
      </c>
      <c r="B3961" t="s">
        <v>34</v>
      </c>
      <c r="C3961" t="s">
        <v>1103</v>
      </c>
      <c r="D3961" t="s">
        <v>27</v>
      </c>
      <c r="E3961" t="s">
        <v>20</v>
      </c>
      <c r="F3961">
        <v>24</v>
      </c>
      <c r="G3961">
        <v>6500</v>
      </c>
      <c r="H3961">
        <v>5703</v>
      </c>
      <c r="I3961">
        <v>0.38886120000000002</v>
      </c>
      <c r="J3961">
        <v>0.38636809999999999</v>
      </c>
      <c r="K3961">
        <v>-2.4930999999999998E-3</v>
      </c>
      <c r="L3961">
        <v>4.2082999999999999E-3</v>
      </c>
      <c r="M3961" s="1">
        <v>4.4295000000000003E-3</v>
      </c>
      <c r="N3961">
        <v>-9.4157000000000008E-3</v>
      </c>
      <c r="O3961">
        <v>6500</v>
      </c>
      <c r="Q3961">
        <v>63.492347000000002</v>
      </c>
      <c r="R3961">
        <v>65.855951000000005</v>
      </c>
      <c r="S3961" t="s">
        <v>18</v>
      </c>
      <c r="T3961">
        <v>-9.4150999999999992E-3</v>
      </c>
      <c r="U3961">
        <v>-7.8861999999999995E-3</v>
      </c>
      <c r="V3961">
        <v>-4.6998999999999999E-3</v>
      </c>
      <c r="W3961">
        <v>-2.4930999999999998E-3</v>
      </c>
      <c r="X3961">
        <v>-2.8630000000000002E-4</v>
      </c>
      <c r="Y3961">
        <v>2.8999999999999998E-3</v>
      </c>
      <c r="Z3961">
        <v>4.4289000000000004E-3</v>
      </c>
      <c r="AA3961">
        <v>-6.4526999999999996E-3</v>
      </c>
    </row>
    <row r="3962" spans="1:27" x14ac:dyDescent="0.2">
      <c r="A3962" t="s">
        <v>2733</v>
      </c>
      <c r="B3962" t="s">
        <v>35</v>
      </c>
      <c r="C3962" t="s">
        <v>1103</v>
      </c>
      <c r="D3962" t="s">
        <v>27</v>
      </c>
      <c r="E3962" t="s">
        <v>20</v>
      </c>
      <c r="F3962">
        <v>1</v>
      </c>
      <c r="G3962">
        <v>2017</v>
      </c>
      <c r="H3962">
        <v>2904</v>
      </c>
      <c r="I3962">
        <v>0.33079399999999998</v>
      </c>
      <c r="J3962">
        <v>0.32869520000000002</v>
      </c>
      <c r="K3962">
        <v>-2.0988000000000001E-3</v>
      </c>
      <c r="L3962">
        <v>5.1516000000000001E-3</v>
      </c>
      <c r="M3962">
        <v>6.3756000000000004E-3</v>
      </c>
      <c r="N3962">
        <v>-1.05731E-2</v>
      </c>
      <c r="O3962">
        <v>1606.13</v>
      </c>
      <c r="P3962">
        <v>0.79629620000000001</v>
      </c>
      <c r="Q3962">
        <v>63.098339000000003</v>
      </c>
      <c r="R3962">
        <v>65.881512999999998</v>
      </c>
      <c r="S3962" t="s">
        <v>18</v>
      </c>
      <c r="T3962">
        <v>-1.0572399999999999E-2</v>
      </c>
      <c r="U3962">
        <v>-8.7007999999999999E-3</v>
      </c>
      <c r="V3962">
        <v>-4.8003000000000004E-3</v>
      </c>
      <c r="W3962">
        <v>-2.0988000000000001E-3</v>
      </c>
      <c r="X3962">
        <v>6.0269999999999996E-4</v>
      </c>
      <c r="Y3962">
        <v>4.5031999999999997E-3</v>
      </c>
      <c r="Z3962">
        <v>6.3747999999999999E-3</v>
      </c>
      <c r="AA3962">
        <v>-6.3851999999999997E-3</v>
      </c>
    </row>
    <row r="3963" spans="1:27" x14ac:dyDescent="0.2">
      <c r="A3963" t="s">
        <v>2734</v>
      </c>
      <c r="B3963" t="s">
        <v>35</v>
      </c>
      <c r="C3963" t="s">
        <v>1103</v>
      </c>
      <c r="D3963" t="s">
        <v>27</v>
      </c>
      <c r="E3963" t="s">
        <v>20</v>
      </c>
      <c r="F3963">
        <v>2</v>
      </c>
      <c r="G3963">
        <v>2017</v>
      </c>
      <c r="H3963">
        <v>2904</v>
      </c>
      <c r="I3963">
        <v>0.29759229999999998</v>
      </c>
      <c r="J3963">
        <v>0.29252339999999999</v>
      </c>
      <c r="K3963">
        <v>-5.0688E-3</v>
      </c>
      <c r="L3963">
        <v>4.6027999999999998E-3</v>
      </c>
      <c r="M3963">
        <v>2.5027999999999999E-3</v>
      </c>
      <c r="N3963">
        <v>-1.2640500000000001E-2</v>
      </c>
      <c r="O3963">
        <v>1606.13</v>
      </c>
      <c r="P3963">
        <v>0.79629620000000001</v>
      </c>
      <c r="Q3963">
        <v>62.817597999999997</v>
      </c>
      <c r="R3963">
        <v>65.881512999999998</v>
      </c>
      <c r="S3963" t="s">
        <v>18</v>
      </c>
      <c r="T3963">
        <v>-1.26398E-2</v>
      </c>
      <c r="U3963">
        <v>-1.0967599999999999E-2</v>
      </c>
      <c r="V3963">
        <v>-7.4825999999999998E-3</v>
      </c>
      <c r="W3963">
        <v>-5.0688E-3</v>
      </c>
      <c r="X3963">
        <v>-2.6551000000000001E-3</v>
      </c>
      <c r="Y3963">
        <v>8.2989999999999995E-4</v>
      </c>
      <c r="Z3963">
        <v>2.5022E-3</v>
      </c>
      <c r="AA3963">
        <v>-1.73279E-2</v>
      </c>
    </row>
    <row r="3964" spans="1:27" x14ac:dyDescent="0.2">
      <c r="A3964" t="s">
        <v>2735</v>
      </c>
      <c r="B3964" t="s">
        <v>35</v>
      </c>
      <c r="C3964" t="s">
        <v>1103</v>
      </c>
      <c r="D3964" t="s">
        <v>27</v>
      </c>
      <c r="E3964" t="s">
        <v>20</v>
      </c>
      <c r="F3964">
        <v>3</v>
      </c>
      <c r="G3964">
        <v>2017</v>
      </c>
      <c r="H3964">
        <v>2904</v>
      </c>
      <c r="I3964">
        <v>0.27088050000000002</v>
      </c>
      <c r="J3964">
        <v>0.26845079999999999</v>
      </c>
      <c r="K3964">
        <v>-2.4296999999999999E-3</v>
      </c>
      <c r="L3964">
        <v>4.3080000000000002E-3</v>
      </c>
      <c r="M3964">
        <v>4.6569000000000003E-3</v>
      </c>
      <c r="N3964">
        <v>-9.5163999999999995E-3</v>
      </c>
      <c r="O3964">
        <v>1606.13</v>
      </c>
      <c r="P3964">
        <v>0.79629620000000001</v>
      </c>
      <c r="Q3964">
        <v>62.834710000000001</v>
      </c>
      <c r="R3964">
        <v>65.881512999999998</v>
      </c>
      <c r="S3964" t="s">
        <v>18</v>
      </c>
      <c r="T3964">
        <v>-9.5157999999999996E-3</v>
      </c>
      <c r="U3964">
        <v>-7.9506999999999998E-3</v>
      </c>
      <c r="V3964">
        <v>-4.6887999999999999E-3</v>
      </c>
      <c r="W3964">
        <v>-2.4296999999999999E-3</v>
      </c>
      <c r="X3964">
        <v>-1.706E-4</v>
      </c>
      <c r="Y3964">
        <v>3.0912000000000001E-3</v>
      </c>
      <c r="Z3964">
        <v>4.6563000000000004E-3</v>
      </c>
      <c r="AA3964">
        <v>-9.0509000000000006E-3</v>
      </c>
    </row>
    <row r="3965" spans="1:27" x14ac:dyDescent="0.2">
      <c r="A3965" t="s">
        <v>2736</v>
      </c>
      <c r="B3965" t="s">
        <v>35</v>
      </c>
      <c r="C3965" t="s">
        <v>1103</v>
      </c>
      <c r="D3965" t="s">
        <v>27</v>
      </c>
      <c r="E3965" t="s">
        <v>20</v>
      </c>
      <c r="F3965">
        <v>4</v>
      </c>
      <c r="G3965">
        <v>2017</v>
      </c>
      <c r="H3965">
        <v>2904</v>
      </c>
      <c r="I3965">
        <v>0.2578549</v>
      </c>
      <c r="J3965">
        <v>0.25633129999999998</v>
      </c>
      <c r="K3965">
        <v>-1.5236E-3</v>
      </c>
      <c r="L3965">
        <v>4.1200000000000004E-3</v>
      </c>
      <c r="M3965">
        <v>5.2538000000000003E-3</v>
      </c>
      <c r="N3965">
        <v>-8.3009999999999994E-3</v>
      </c>
      <c r="O3965">
        <v>1606.13</v>
      </c>
      <c r="P3965">
        <v>0.79629620000000001</v>
      </c>
      <c r="Q3965">
        <v>62.711523</v>
      </c>
      <c r="R3965">
        <v>65.881512999999998</v>
      </c>
      <c r="S3965" t="s">
        <v>18</v>
      </c>
      <c r="T3965">
        <v>-8.3003999999999994E-3</v>
      </c>
      <c r="U3965">
        <v>-6.8035999999999999E-3</v>
      </c>
      <c r="V3965">
        <v>-3.6841999999999999E-3</v>
      </c>
      <c r="W3965">
        <v>-1.5236E-3</v>
      </c>
      <c r="X3965">
        <v>6.3690000000000003E-4</v>
      </c>
      <c r="Y3965">
        <v>3.7564E-3</v>
      </c>
      <c r="Z3965">
        <v>5.2532000000000004E-3</v>
      </c>
      <c r="AA3965">
        <v>-5.9439000000000002E-3</v>
      </c>
    </row>
    <row r="3966" spans="1:27" x14ac:dyDescent="0.2">
      <c r="A3966" t="s">
        <v>2737</v>
      </c>
      <c r="B3966" t="s">
        <v>35</v>
      </c>
      <c r="C3966" t="s">
        <v>1103</v>
      </c>
      <c r="D3966" t="s">
        <v>27</v>
      </c>
      <c r="E3966" t="s">
        <v>20</v>
      </c>
      <c r="F3966">
        <v>5</v>
      </c>
      <c r="G3966">
        <v>2017</v>
      </c>
      <c r="H3966">
        <v>2904</v>
      </c>
      <c r="I3966">
        <v>0.25178440000000002</v>
      </c>
      <c r="J3966">
        <v>0.2506526</v>
      </c>
      <c r="K3966">
        <v>-1.1318000000000001E-3</v>
      </c>
      <c r="L3966">
        <v>4.0261000000000003E-3</v>
      </c>
      <c r="M3966">
        <v>5.4910000000000002E-3</v>
      </c>
      <c r="N3966">
        <v>-7.7546999999999998E-3</v>
      </c>
      <c r="O3966">
        <v>1606.13</v>
      </c>
      <c r="P3966">
        <v>0.79629620000000001</v>
      </c>
      <c r="Q3966">
        <v>62.6419</v>
      </c>
      <c r="R3966">
        <v>65.881512999999998</v>
      </c>
      <c r="S3966" t="s">
        <v>18</v>
      </c>
      <c r="T3966">
        <v>-7.7540999999999999E-3</v>
      </c>
      <c r="U3966">
        <v>-6.2913999999999999E-3</v>
      </c>
      <c r="V3966">
        <v>-3.2431000000000001E-3</v>
      </c>
      <c r="W3966">
        <v>-1.1318000000000001E-3</v>
      </c>
      <c r="X3966">
        <v>9.7940000000000006E-4</v>
      </c>
      <c r="Y3966">
        <v>4.0277999999999998E-3</v>
      </c>
      <c r="Z3966">
        <v>5.4904000000000003E-3</v>
      </c>
      <c r="AA3966">
        <v>-4.5155999999999998E-3</v>
      </c>
    </row>
    <row r="3967" spans="1:27" x14ac:dyDescent="0.2">
      <c r="A3967" t="s">
        <v>2738</v>
      </c>
      <c r="B3967" t="s">
        <v>35</v>
      </c>
      <c r="C3967" t="s">
        <v>1103</v>
      </c>
      <c r="D3967" t="s">
        <v>27</v>
      </c>
      <c r="E3967" t="s">
        <v>20</v>
      </c>
      <c r="F3967">
        <v>6</v>
      </c>
      <c r="G3967">
        <v>2017</v>
      </c>
      <c r="H3967">
        <v>2904</v>
      </c>
      <c r="I3967">
        <v>0.25863449999999999</v>
      </c>
      <c r="J3967">
        <v>0.2571775</v>
      </c>
      <c r="K3967">
        <v>-1.457E-3</v>
      </c>
      <c r="L3967">
        <v>3.9294999999999998E-3</v>
      </c>
      <c r="M3967">
        <v>5.0068999999999999E-3</v>
      </c>
      <c r="N3967">
        <v>-7.9209999999999992E-3</v>
      </c>
      <c r="O3967">
        <v>1606.13</v>
      </c>
      <c r="P3967">
        <v>0.79629620000000001</v>
      </c>
      <c r="Q3967">
        <v>62.557350999999997</v>
      </c>
      <c r="R3967">
        <v>65.881512999999998</v>
      </c>
      <c r="S3967" t="s">
        <v>18</v>
      </c>
      <c r="T3967">
        <v>-7.9203999999999993E-3</v>
      </c>
      <c r="U3967">
        <v>-6.4928E-3</v>
      </c>
      <c r="V3967">
        <v>-3.5176000000000001E-3</v>
      </c>
      <c r="W3967">
        <v>-1.457E-3</v>
      </c>
      <c r="X3967">
        <v>6.0360000000000003E-4</v>
      </c>
      <c r="Y3967">
        <v>3.5788E-3</v>
      </c>
      <c r="Z3967">
        <v>5.0064000000000003E-3</v>
      </c>
      <c r="AA3967">
        <v>-5.6655000000000004E-3</v>
      </c>
    </row>
    <row r="3968" spans="1:27" x14ac:dyDescent="0.2">
      <c r="A3968" t="s">
        <v>2739</v>
      </c>
      <c r="B3968" t="s">
        <v>35</v>
      </c>
      <c r="C3968" t="s">
        <v>1103</v>
      </c>
      <c r="D3968" t="s">
        <v>27</v>
      </c>
      <c r="E3968" t="s">
        <v>20</v>
      </c>
      <c r="F3968">
        <v>7</v>
      </c>
      <c r="G3968">
        <v>2017</v>
      </c>
      <c r="H3968">
        <v>2904</v>
      </c>
      <c r="I3968">
        <v>0.27940169999999998</v>
      </c>
      <c r="J3968">
        <v>0.27761669999999999</v>
      </c>
      <c r="K3968">
        <v>-1.7849999999999999E-3</v>
      </c>
      <c r="L3968">
        <v>4.1831000000000004E-3</v>
      </c>
      <c r="M3968">
        <v>5.0962000000000004E-3</v>
      </c>
      <c r="N3968">
        <v>-8.6663E-3</v>
      </c>
      <c r="O3968">
        <v>1606.13</v>
      </c>
      <c r="P3968">
        <v>0.79629620000000001</v>
      </c>
      <c r="Q3968">
        <v>62.348866000000001</v>
      </c>
      <c r="R3968">
        <v>65.881512999999998</v>
      </c>
      <c r="S3968" t="s">
        <v>18</v>
      </c>
      <c r="T3968">
        <v>-8.6657000000000001E-3</v>
      </c>
      <c r="U3968">
        <v>-7.1459000000000002E-3</v>
      </c>
      <c r="V3968">
        <v>-3.9786999999999999E-3</v>
      </c>
      <c r="W3968">
        <v>-1.7849999999999999E-3</v>
      </c>
      <c r="X3968">
        <v>4.0860000000000001E-4</v>
      </c>
      <c r="Y3968">
        <v>3.5758999999999999E-3</v>
      </c>
      <c r="Z3968">
        <v>5.0955999999999996E-3</v>
      </c>
      <c r="AA3968">
        <v>-6.4298000000000003E-3</v>
      </c>
    </row>
    <row r="3969" spans="1:27" x14ac:dyDescent="0.2">
      <c r="A3969" t="s">
        <v>2740</v>
      </c>
      <c r="B3969" t="s">
        <v>35</v>
      </c>
      <c r="C3969" t="s">
        <v>1103</v>
      </c>
      <c r="D3969" t="s">
        <v>27</v>
      </c>
      <c r="E3969" t="s">
        <v>20</v>
      </c>
      <c r="F3969">
        <v>8</v>
      </c>
      <c r="G3969">
        <v>2017</v>
      </c>
      <c r="H3969">
        <v>2904</v>
      </c>
      <c r="I3969">
        <v>0.31997500000000001</v>
      </c>
      <c r="J3969">
        <v>0.31216100000000002</v>
      </c>
      <c r="K3969">
        <v>-7.8139999999999998E-3</v>
      </c>
      <c r="L3969">
        <v>5.1435999999999999E-3</v>
      </c>
      <c r="M3969">
        <v>6.4729999999999996E-4</v>
      </c>
      <c r="N3969">
        <v>-1.6275299999999999E-2</v>
      </c>
      <c r="O3969">
        <v>1606.13</v>
      </c>
      <c r="P3969">
        <v>0.79629620000000001</v>
      </c>
      <c r="Q3969">
        <v>62.842202999999998</v>
      </c>
      <c r="R3969">
        <v>65.881512999999998</v>
      </c>
      <c r="S3969" t="s">
        <v>18</v>
      </c>
      <c r="T3969">
        <v>-1.6274500000000001E-2</v>
      </c>
      <c r="U3969">
        <v>-1.44058E-2</v>
      </c>
      <c r="V3969">
        <v>-1.0511299999999999E-2</v>
      </c>
      <c r="W3969">
        <v>-7.8139999999999998E-3</v>
      </c>
      <c r="X3969">
        <v>-5.1167000000000001E-3</v>
      </c>
      <c r="Y3969">
        <v>-1.2221999999999999E-3</v>
      </c>
      <c r="Z3969">
        <v>6.4650000000000005E-4</v>
      </c>
      <c r="AA3969">
        <v>-2.5031999999999999E-2</v>
      </c>
    </row>
    <row r="3970" spans="1:27" x14ac:dyDescent="0.2">
      <c r="A3970" t="s">
        <v>2741</v>
      </c>
      <c r="B3970" t="s">
        <v>35</v>
      </c>
      <c r="C3970" t="s">
        <v>1103</v>
      </c>
      <c r="D3970" t="s">
        <v>27</v>
      </c>
      <c r="E3970" t="s">
        <v>20</v>
      </c>
      <c r="F3970">
        <v>9</v>
      </c>
      <c r="G3970">
        <v>2017</v>
      </c>
      <c r="H3970">
        <v>2904</v>
      </c>
      <c r="I3970">
        <v>0.36094999999999999</v>
      </c>
      <c r="J3970">
        <v>0.35475099999999998</v>
      </c>
      <c r="K3970">
        <v>-6.1989000000000002E-3</v>
      </c>
      <c r="L3970">
        <v>5.7114000000000002E-3</v>
      </c>
      <c r="M3970">
        <v>3.1962000000000002E-3</v>
      </c>
      <c r="N3970">
        <v>-1.55941E-2</v>
      </c>
      <c r="O3970">
        <v>1606.13</v>
      </c>
      <c r="P3970">
        <v>0.79629620000000001</v>
      </c>
      <c r="Q3970">
        <v>63.871912000000002</v>
      </c>
      <c r="R3970">
        <v>65.881512999999998</v>
      </c>
      <c r="S3970" t="s">
        <v>18</v>
      </c>
      <c r="T3970">
        <v>-1.5593299999999999E-2</v>
      </c>
      <c r="U3970">
        <v>-1.35183E-2</v>
      </c>
      <c r="V3970">
        <v>-9.1940000000000008E-3</v>
      </c>
      <c r="W3970">
        <v>-6.1989000000000002E-3</v>
      </c>
      <c r="X3970">
        <v>-3.2039E-3</v>
      </c>
      <c r="Y3970">
        <v>1.1203999999999999E-3</v>
      </c>
      <c r="Z3970">
        <v>3.1954000000000001E-3</v>
      </c>
      <c r="AA3970">
        <v>-1.7474099999999999E-2</v>
      </c>
    </row>
    <row r="3971" spans="1:27" x14ac:dyDescent="0.2">
      <c r="A3971" t="s">
        <v>2742</v>
      </c>
      <c r="B3971" t="s">
        <v>35</v>
      </c>
      <c r="C3971" t="s">
        <v>1103</v>
      </c>
      <c r="D3971" t="s">
        <v>27</v>
      </c>
      <c r="E3971" t="s">
        <v>20</v>
      </c>
      <c r="F3971">
        <v>10</v>
      </c>
      <c r="G3971">
        <v>2017</v>
      </c>
      <c r="H3971">
        <v>2904</v>
      </c>
      <c r="I3971">
        <v>0.39545710000000001</v>
      </c>
      <c r="J3971">
        <v>0.38984970000000002</v>
      </c>
      <c r="K3971">
        <v>-5.6074999999999996E-3</v>
      </c>
      <c r="L3971">
        <v>6.2367000000000004E-3</v>
      </c>
      <c r="M3971">
        <v>4.6518000000000002E-3</v>
      </c>
      <c r="N3971">
        <v>-1.58668E-2</v>
      </c>
      <c r="O3971">
        <v>1606.13</v>
      </c>
      <c r="P3971">
        <v>0.79629620000000001</v>
      </c>
      <c r="Q3971">
        <v>65.178392000000002</v>
      </c>
      <c r="R3971">
        <v>65.881512999999998</v>
      </c>
      <c r="S3971" t="s">
        <v>18</v>
      </c>
      <c r="T3971">
        <v>-1.5865899999999999E-2</v>
      </c>
      <c r="U3971">
        <v>-1.36001E-2</v>
      </c>
      <c r="V3971">
        <v>-8.8780000000000005E-3</v>
      </c>
      <c r="W3971">
        <v>-5.6074999999999996E-3</v>
      </c>
      <c r="X3971">
        <v>-2.3370000000000001E-3</v>
      </c>
      <c r="Y3971">
        <v>2.3850999999999998E-3</v>
      </c>
      <c r="Z3971">
        <v>4.6509000000000003E-3</v>
      </c>
      <c r="AA3971">
        <v>-1.4383699999999999E-2</v>
      </c>
    </row>
    <row r="3972" spans="1:27" x14ac:dyDescent="0.2">
      <c r="A3972" t="s">
        <v>2743</v>
      </c>
      <c r="B3972" t="s">
        <v>35</v>
      </c>
      <c r="C3972" t="s">
        <v>1103</v>
      </c>
      <c r="D3972" t="s">
        <v>27</v>
      </c>
      <c r="E3972" t="s">
        <v>20</v>
      </c>
      <c r="F3972">
        <v>11</v>
      </c>
      <c r="G3972">
        <v>2017</v>
      </c>
      <c r="H3972">
        <v>2904</v>
      </c>
      <c r="I3972">
        <v>0.40344069999999999</v>
      </c>
      <c r="J3972">
        <v>0.4085165</v>
      </c>
      <c r="K3972">
        <v>5.0758000000000001E-3</v>
      </c>
      <c r="L3972">
        <v>6.5380000000000004E-3</v>
      </c>
      <c r="M3972">
        <v>1.58307E-2</v>
      </c>
      <c r="N3972">
        <v>-5.6791999999999997E-3</v>
      </c>
      <c r="O3972">
        <v>1606.13</v>
      </c>
      <c r="P3972">
        <v>0.79629620000000001</v>
      </c>
      <c r="Q3972">
        <v>67.070676000000006</v>
      </c>
      <c r="R3972">
        <v>65.881512999999998</v>
      </c>
      <c r="S3972" t="s">
        <v>18</v>
      </c>
      <c r="T3972">
        <v>-5.6781999999999996E-3</v>
      </c>
      <c r="U3972">
        <v>-3.3029999999999999E-3</v>
      </c>
      <c r="V3972">
        <v>1.6473E-3</v>
      </c>
      <c r="W3972">
        <v>5.0758000000000001E-3</v>
      </c>
      <c r="X3972">
        <v>8.5042999999999994E-3</v>
      </c>
      <c r="Y3972">
        <v>1.3454499999999999E-2</v>
      </c>
      <c r="Z3972">
        <v>1.5829800000000002E-2</v>
      </c>
      <c r="AA3972">
        <v>1.2424899999999999E-2</v>
      </c>
    </row>
    <row r="3973" spans="1:27" x14ac:dyDescent="0.2">
      <c r="A3973" t="s">
        <v>2744</v>
      </c>
      <c r="B3973" t="s">
        <v>35</v>
      </c>
      <c r="C3973" t="s">
        <v>1103</v>
      </c>
      <c r="D3973" t="s">
        <v>27</v>
      </c>
      <c r="E3973" t="s">
        <v>20</v>
      </c>
      <c r="F3973">
        <v>12</v>
      </c>
      <c r="G3973">
        <v>2017</v>
      </c>
      <c r="H3973">
        <v>2904</v>
      </c>
      <c r="I3973">
        <v>0.40990910000000003</v>
      </c>
      <c r="J3973">
        <v>0.41629929999999998</v>
      </c>
      <c r="K3973">
        <v>6.3901000000000001E-3</v>
      </c>
      <c r="L3973">
        <v>7.1320000000000003E-3</v>
      </c>
      <c r="M3973">
        <v>1.8122300000000001E-2</v>
      </c>
      <c r="N3973">
        <v>-5.3420000000000004E-3</v>
      </c>
      <c r="O3973">
        <v>1606.13</v>
      </c>
      <c r="P3973">
        <v>0.79629620000000001</v>
      </c>
      <c r="Q3973">
        <v>68.992811000000003</v>
      </c>
      <c r="R3973">
        <v>65.881512999999998</v>
      </c>
      <c r="S3973" t="s">
        <v>18</v>
      </c>
      <c r="T3973">
        <v>-5.3410000000000003E-3</v>
      </c>
      <c r="U3973">
        <v>-2.7499E-3</v>
      </c>
      <c r="V3973">
        <v>2.6500999999999999E-3</v>
      </c>
      <c r="W3973">
        <v>6.3901000000000001E-3</v>
      </c>
      <c r="X3973">
        <v>1.0130200000000001E-2</v>
      </c>
      <c r="Y3973">
        <v>1.5530199999999999E-2</v>
      </c>
      <c r="Z3973">
        <v>1.81213E-2</v>
      </c>
      <c r="AA3973">
        <v>1.53499E-2</v>
      </c>
    </row>
    <row r="3974" spans="1:27" x14ac:dyDescent="0.2">
      <c r="A3974" t="s">
        <v>2745</v>
      </c>
      <c r="B3974" t="s">
        <v>35</v>
      </c>
      <c r="C3974" t="s">
        <v>1103</v>
      </c>
      <c r="D3974" t="s">
        <v>27</v>
      </c>
      <c r="E3974" t="s">
        <v>20</v>
      </c>
      <c r="F3974">
        <v>13</v>
      </c>
      <c r="G3974">
        <v>2017</v>
      </c>
      <c r="H3974">
        <v>2904</v>
      </c>
      <c r="I3974">
        <v>0.41889549999999998</v>
      </c>
      <c r="J3974">
        <v>0.41421380000000002</v>
      </c>
      <c r="K3974">
        <v>-4.6816999999999996E-3</v>
      </c>
      <c r="L3974">
        <v>7.1780000000000004E-3</v>
      </c>
      <c r="M3974">
        <v>7.1262000000000001E-3</v>
      </c>
      <c r="N3974">
        <v>-1.6489500000000001E-2</v>
      </c>
      <c r="O3974">
        <v>1606.13</v>
      </c>
      <c r="P3974">
        <v>0.79629620000000001</v>
      </c>
      <c r="Q3974">
        <v>70.510347999999993</v>
      </c>
      <c r="R3974">
        <v>65.881512999999998</v>
      </c>
      <c r="S3974" t="s">
        <v>18</v>
      </c>
      <c r="T3974">
        <v>-1.64885E-2</v>
      </c>
      <c r="U3974">
        <v>-1.3880699999999999E-2</v>
      </c>
      <c r="V3974">
        <v>-8.4458999999999992E-3</v>
      </c>
      <c r="W3974">
        <v>-4.6816999999999996E-3</v>
      </c>
      <c r="X3974">
        <v>-9.1750000000000002E-4</v>
      </c>
      <c r="Y3974">
        <v>4.5173000000000001E-3</v>
      </c>
      <c r="Z3974">
        <v>7.1250999999999997E-3</v>
      </c>
      <c r="AA3974">
        <v>-1.1302599999999999E-2</v>
      </c>
    </row>
    <row r="3975" spans="1:27" x14ac:dyDescent="0.2">
      <c r="A3975" t="s">
        <v>2746</v>
      </c>
      <c r="B3975" t="s">
        <v>35</v>
      </c>
      <c r="C3975" t="s">
        <v>1103</v>
      </c>
      <c r="D3975" t="s">
        <v>27</v>
      </c>
      <c r="E3975" t="s">
        <v>20</v>
      </c>
      <c r="F3975">
        <v>14</v>
      </c>
      <c r="G3975">
        <v>2017</v>
      </c>
      <c r="H3975">
        <v>2904</v>
      </c>
      <c r="I3975">
        <v>0.4091824</v>
      </c>
      <c r="J3975">
        <v>0.41471799999999998</v>
      </c>
      <c r="K3975">
        <v>5.5355999999999999E-3</v>
      </c>
      <c r="L3975">
        <v>6.9366999999999996E-3</v>
      </c>
      <c r="M3975">
        <v>1.69464E-2</v>
      </c>
      <c r="N3975">
        <v>-5.8753E-3</v>
      </c>
      <c r="O3975">
        <v>1606.13</v>
      </c>
      <c r="P3975">
        <v>0.79629620000000001</v>
      </c>
      <c r="Q3975">
        <v>71.120676000000003</v>
      </c>
      <c r="R3975">
        <v>65.881512999999998</v>
      </c>
      <c r="S3975" t="s">
        <v>18</v>
      </c>
      <c r="T3975">
        <v>-5.8742999999999998E-3</v>
      </c>
      <c r="U3975">
        <v>-3.3541999999999999E-3</v>
      </c>
      <c r="V3975">
        <v>1.8979999999999999E-3</v>
      </c>
      <c r="W3975">
        <v>5.5355999999999999E-3</v>
      </c>
      <c r="X3975">
        <v>9.1731999999999994E-3</v>
      </c>
      <c r="Y3975">
        <v>1.44253E-2</v>
      </c>
      <c r="Z3975">
        <v>1.6945399999999999E-2</v>
      </c>
      <c r="AA3975">
        <v>1.33478E-2</v>
      </c>
    </row>
    <row r="3976" spans="1:27" x14ac:dyDescent="0.2">
      <c r="A3976" t="s">
        <v>2747</v>
      </c>
      <c r="B3976" t="s">
        <v>35</v>
      </c>
      <c r="C3976" t="s">
        <v>1103</v>
      </c>
      <c r="D3976" t="s">
        <v>27</v>
      </c>
      <c r="E3976" t="s">
        <v>20</v>
      </c>
      <c r="F3976">
        <v>15</v>
      </c>
      <c r="G3976">
        <v>2017</v>
      </c>
      <c r="H3976">
        <v>2904</v>
      </c>
      <c r="I3976">
        <v>0.4144331</v>
      </c>
      <c r="J3976">
        <v>0.41369299999999998</v>
      </c>
      <c r="K3976">
        <v>-7.4010000000000005E-4</v>
      </c>
      <c r="L3976">
        <v>7.0124999999999996E-3</v>
      </c>
      <c r="M3976">
        <v>1.07955E-2</v>
      </c>
      <c r="N3976">
        <v>-1.2275599999999999E-2</v>
      </c>
      <c r="O3976">
        <v>1606.13</v>
      </c>
      <c r="P3976">
        <v>0.79629620000000001</v>
      </c>
      <c r="Q3976">
        <v>71.010146000000006</v>
      </c>
      <c r="R3976">
        <v>65.881512999999998</v>
      </c>
      <c r="S3976" t="s">
        <v>18</v>
      </c>
      <c r="T3976">
        <v>-1.22746E-2</v>
      </c>
      <c r="U3976">
        <v>-9.7269000000000001E-3</v>
      </c>
      <c r="V3976">
        <v>-4.4174000000000001E-3</v>
      </c>
      <c r="W3976">
        <v>-7.4010000000000005E-4</v>
      </c>
      <c r="X3976">
        <v>2.9372999999999999E-3</v>
      </c>
      <c r="Y3976">
        <v>8.2468000000000003E-3</v>
      </c>
      <c r="Z3976">
        <v>1.0794399999999999E-2</v>
      </c>
      <c r="AA3976">
        <v>-1.789E-3</v>
      </c>
    </row>
    <row r="3977" spans="1:27" x14ac:dyDescent="0.2">
      <c r="A3977" t="s">
        <v>2748</v>
      </c>
      <c r="B3977" t="s">
        <v>35</v>
      </c>
      <c r="C3977" t="s">
        <v>1103</v>
      </c>
      <c r="D3977" t="s">
        <v>27</v>
      </c>
      <c r="E3977" t="s">
        <v>20</v>
      </c>
      <c r="F3977">
        <v>16</v>
      </c>
      <c r="G3977">
        <v>2017</v>
      </c>
      <c r="H3977">
        <v>2904</v>
      </c>
      <c r="I3977">
        <v>0.41231319999999999</v>
      </c>
      <c r="J3977">
        <v>0.41736139999999999</v>
      </c>
      <c r="K3977">
        <v>5.0482000000000001E-3</v>
      </c>
      <c r="L3977">
        <v>7.2528000000000002E-3</v>
      </c>
      <c r="M3977">
        <v>1.6979000000000001E-2</v>
      </c>
      <c r="N3977">
        <v>-6.8826E-3</v>
      </c>
      <c r="O3977">
        <v>1606.13</v>
      </c>
      <c r="P3977">
        <v>0.79629620000000001</v>
      </c>
      <c r="Q3977">
        <v>70.566322</v>
      </c>
      <c r="R3977">
        <v>65.881512999999998</v>
      </c>
      <c r="S3977" t="s">
        <v>18</v>
      </c>
      <c r="T3977">
        <v>-6.8814999999999996E-3</v>
      </c>
      <c r="U3977">
        <v>-4.2465999999999997E-3</v>
      </c>
      <c r="V3977">
        <v>1.2447999999999999E-3</v>
      </c>
      <c r="W3977">
        <v>5.0482000000000001E-3</v>
      </c>
      <c r="X3977">
        <v>8.8515E-3</v>
      </c>
      <c r="Y3977">
        <v>1.4343E-2</v>
      </c>
      <c r="Z3977">
        <v>1.6977900000000001E-2</v>
      </c>
      <c r="AA3977">
        <v>1.20955E-2</v>
      </c>
    </row>
    <row r="3978" spans="1:27" x14ac:dyDescent="0.2">
      <c r="A3978" t="s">
        <v>2749</v>
      </c>
      <c r="B3978" t="s">
        <v>35</v>
      </c>
      <c r="C3978" t="s">
        <v>1103</v>
      </c>
      <c r="D3978" t="s">
        <v>27</v>
      </c>
      <c r="E3978" t="s">
        <v>20</v>
      </c>
      <c r="F3978">
        <v>17</v>
      </c>
      <c r="G3978">
        <v>2017</v>
      </c>
      <c r="H3978">
        <v>2904</v>
      </c>
      <c r="I3978">
        <v>0.42726120000000001</v>
      </c>
      <c r="J3978">
        <v>0.42457149999999999</v>
      </c>
      <c r="K3978">
        <v>-2.6898E-3</v>
      </c>
      <c r="L3978">
        <v>7.4010999999999999E-3</v>
      </c>
      <c r="M3978">
        <v>9.4850000000000004E-3</v>
      </c>
      <c r="N3978">
        <v>-1.48646E-2</v>
      </c>
      <c r="O3978">
        <v>1606.13</v>
      </c>
      <c r="P3978">
        <v>0.79629620000000001</v>
      </c>
      <c r="Q3978">
        <v>69.811948000000001</v>
      </c>
      <c r="R3978">
        <v>65.881512999999998</v>
      </c>
      <c r="S3978" t="s">
        <v>19</v>
      </c>
      <c r="T3978">
        <v>-1.48635E-2</v>
      </c>
      <c r="U3978">
        <v>-1.2174600000000001E-2</v>
      </c>
      <c r="V3978">
        <v>-6.5709000000000002E-3</v>
      </c>
      <c r="W3978">
        <v>-2.6898E-3</v>
      </c>
      <c r="X3978">
        <v>1.1914E-3</v>
      </c>
      <c r="Y3978">
        <v>6.7951000000000001E-3</v>
      </c>
      <c r="Z3978">
        <v>9.4839E-3</v>
      </c>
      <c r="AA3978">
        <v>-6.3353000000000003E-3</v>
      </c>
    </row>
    <row r="3979" spans="1:27" x14ac:dyDescent="0.2">
      <c r="A3979" t="s">
        <v>2750</v>
      </c>
      <c r="B3979" t="s">
        <v>35</v>
      </c>
      <c r="C3979" t="s">
        <v>1103</v>
      </c>
      <c r="D3979" t="s">
        <v>27</v>
      </c>
      <c r="E3979" t="s">
        <v>20</v>
      </c>
      <c r="F3979">
        <v>18</v>
      </c>
      <c r="G3979">
        <v>2017</v>
      </c>
      <c r="H3979">
        <v>2904</v>
      </c>
      <c r="I3979">
        <v>0.44078299999999998</v>
      </c>
      <c r="J3979">
        <v>0.43808520000000001</v>
      </c>
      <c r="K3979">
        <v>-2.6978000000000002E-3</v>
      </c>
      <c r="L3979">
        <v>7.5748999999999999E-3</v>
      </c>
      <c r="M3979">
        <v>9.7630000000000008E-3</v>
      </c>
      <c r="N3979">
        <v>-1.51585E-2</v>
      </c>
      <c r="O3979">
        <v>1606.13</v>
      </c>
      <c r="P3979">
        <v>0.79629620000000001</v>
      </c>
      <c r="Q3979">
        <v>68.853645</v>
      </c>
      <c r="R3979">
        <v>65.881512999999998</v>
      </c>
      <c r="S3979" t="s">
        <v>19</v>
      </c>
      <c r="T3979">
        <v>-1.51574E-2</v>
      </c>
      <c r="U3979">
        <v>-1.24054E-2</v>
      </c>
      <c r="V3979">
        <v>-6.6701E-3</v>
      </c>
      <c r="W3979">
        <v>-2.6978000000000002E-3</v>
      </c>
      <c r="X3979">
        <v>1.2745E-3</v>
      </c>
      <c r="Y3979">
        <v>7.0099000000000003E-3</v>
      </c>
      <c r="Z3979">
        <v>9.7619000000000004E-3</v>
      </c>
      <c r="AA3979">
        <v>-6.1580999999999997E-3</v>
      </c>
    </row>
    <row r="3980" spans="1:27" x14ac:dyDescent="0.2">
      <c r="A3980" t="s">
        <v>2751</v>
      </c>
      <c r="B3980" t="s">
        <v>35</v>
      </c>
      <c r="C3980" t="s">
        <v>1103</v>
      </c>
      <c r="D3980" t="s">
        <v>27</v>
      </c>
      <c r="E3980" t="s">
        <v>20</v>
      </c>
      <c r="F3980">
        <v>19</v>
      </c>
      <c r="G3980">
        <v>2017</v>
      </c>
      <c r="H3980">
        <v>2904</v>
      </c>
      <c r="I3980">
        <v>0.45317750000000001</v>
      </c>
      <c r="J3980">
        <v>0.45071430000000001</v>
      </c>
      <c r="K3980">
        <v>-2.4631000000000002E-3</v>
      </c>
      <c r="L3980">
        <v>7.5445E-3</v>
      </c>
      <c r="M3980">
        <v>9.9475999999999992E-3</v>
      </c>
      <c r="N3980">
        <v>-1.4873900000000001E-2</v>
      </c>
      <c r="O3980">
        <v>1606.13</v>
      </c>
      <c r="P3980">
        <v>0.79629620000000001</v>
      </c>
      <c r="Q3980">
        <v>67.852125999999998</v>
      </c>
      <c r="R3980">
        <v>65.881512999999998</v>
      </c>
      <c r="S3980" t="s">
        <v>19</v>
      </c>
      <c r="T3980">
        <v>-1.48728E-2</v>
      </c>
      <c r="U3980">
        <v>-1.21318E-2</v>
      </c>
      <c r="V3980">
        <v>-6.4194999999999999E-3</v>
      </c>
      <c r="W3980">
        <v>-2.4631000000000002E-3</v>
      </c>
      <c r="X3980">
        <v>1.4932000000000001E-3</v>
      </c>
      <c r="Y3980">
        <v>7.2056000000000004E-3</v>
      </c>
      <c r="Z3980">
        <v>9.9465000000000005E-3</v>
      </c>
      <c r="AA3980">
        <v>-5.4649E-3</v>
      </c>
    </row>
    <row r="3981" spans="1:27" x14ac:dyDescent="0.2">
      <c r="A3981" t="s">
        <v>2752</v>
      </c>
      <c r="B3981" t="s">
        <v>35</v>
      </c>
      <c r="C3981" t="s">
        <v>1103</v>
      </c>
      <c r="D3981" t="s">
        <v>27</v>
      </c>
      <c r="E3981" t="s">
        <v>20</v>
      </c>
      <c r="F3981">
        <v>20</v>
      </c>
      <c r="G3981">
        <v>2017</v>
      </c>
      <c r="H3981">
        <v>2904</v>
      </c>
      <c r="I3981">
        <v>0.4815874</v>
      </c>
      <c r="J3981">
        <v>0.4653678</v>
      </c>
      <c r="K3981">
        <v>-1.6219600000000001E-2</v>
      </c>
      <c r="L3981">
        <v>7.5741999999999997E-3</v>
      </c>
      <c r="M3981">
        <v>-3.7599999999999999E-3</v>
      </c>
      <c r="N3981">
        <v>-2.8679300000000001E-2</v>
      </c>
      <c r="O3981">
        <v>1606.13</v>
      </c>
      <c r="P3981">
        <v>0.79629620000000001</v>
      </c>
      <c r="Q3981">
        <v>66.544551999999996</v>
      </c>
      <c r="R3981">
        <v>65.881512999999998</v>
      </c>
      <c r="S3981" t="s">
        <v>19</v>
      </c>
      <c r="T3981">
        <v>-2.8678200000000001E-2</v>
      </c>
      <c r="U3981">
        <v>-2.5926399999999999E-2</v>
      </c>
      <c r="V3981">
        <v>-2.0191600000000001E-2</v>
      </c>
      <c r="W3981">
        <v>-1.6219600000000001E-2</v>
      </c>
      <c r="X3981">
        <v>-1.22477E-2</v>
      </c>
      <c r="Y3981">
        <v>-6.5128E-3</v>
      </c>
      <c r="Z3981">
        <v>-3.7610999999999999E-3</v>
      </c>
      <c r="AA3981">
        <v>-3.48534E-2</v>
      </c>
    </row>
    <row r="3982" spans="1:27" x14ac:dyDescent="0.2">
      <c r="A3982" t="s">
        <v>2753</v>
      </c>
      <c r="B3982" t="s">
        <v>35</v>
      </c>
      <c r="C3982" t="s">
        <v>1103</v>
      </c>
      <c r="D3982" t="s">
        <v>27</v>
      </c>
      <c r="E3982" t="s">
        <v>20</v>
      </c>
      <c r="F3982">
        <v>21</v>
      </c>
      <c r="G3982">
        <v>2017</v>
      </c>
      <c r="H3982">
        <v>2904</v>
      </c>
      <c r="I3982">
        <v>0.50890729999999995</v>
      </c>
      <c r="J3982">
        <v>0.50014499999999995</v>
      </c>
      <c r="K3982">
        <v>-8.7623000000000006E-3</v>
      </c>
      <c r="L3982">
        <v>7.2708E-3</v>
      </c>
      <c r="M3982">
        <v>3.1981000000000002E-3</v>
      </c>
      <c r="N3982">
        <v>-2.07228E-2</v>
      </c>
      <c r="O3982">
        <v>1606.13</v>
      </c>
      <c r="P3982">
        <v>0.79629620000000001</v>
      </c>
      <c r="Q3982">
        <v>65.036897999999994</v>
      </c>
      <c r="R3982">
        <v>65.881512999999998</v>
      </c>
      <c r="S3982" t="s">
        <v>19</v>
      </c>
      <c r="T3982">
        <v>-2.0721699999999999E-2</v>
      </c>
      <c r="U3982">
        <v>-1.8080200000000001E-2</v>
      </c>
      <c r="V3982">
        <v>-1.2575100000000001E-2</v>
      </c>
      <c r="W3982">
        <v>-8.7623000000000006E-3</v>
      </c>
      <c r="X3982">
        <v>-4.9494999999999999E-3</v>
      </c>
      <c r="Y3982">
        <v>5.5559999999999995E-4</v>
      </c>
      <c r="Z3982">
        <v>3.1971E-3</v>
      </c>
      <c r="AA3982">
        <v>-1.75196E-2</v>
      </c>
    </row>
    <row r="3983" spans="1:27" x14ac:dyDescent="0.2">
      <c r="A3983" t="s">
        <v>2754</v>
      </c>
      <c r="B3983" t="s">
        <v>35</v>
      </c>
      <c r="C3983" t="s">
        <v>1103</v>
      </c>
      <c r="D3983" t="s">
        <v>27</v>
      </c>
      <c r="E3983" t="s">
        <v>20</v>
      </c>
      <c r="F3983">
        <v>22</v>
      </c>
      <c r="G3983">
        <v>2017</v>
      </c>
      <c r="H3983">
        <v>2904</v>
      </c>
      <c r="I3983">
        <v>0.51011340000000005</v>
      </c>
      <c r="J3983">
        <v>0.49145450000000002</v>
      </c>
      <c r="K3983">
        <v>-1.86588E-2</v>
      </c>
      <c r="L3983">
        <v>7.1146999999999998E-3</v>
      </c>
      <c r="M3983">
        <v>-6.9550999999999997E-3</v>
      </c>
      <c r="N3983">
        <v>-3.0362500000000001E-2</v>
      </c>
      <c r="O3983">
        <v>1606.13</v>
      </c>
      <c r="P3983">
        <v>0.79629620000000001</v>
      </c>
      <c r="Q3983">
        <v>64.242710000000002</v>
      </c>
      <c r="R3983">
        <v>65.881512999999998</v>
      </c>
      <c r="S3983" t="s">
        <v>18</v>
      </c>
      <c r="T3983">
        <v>-3.03614E-2</v>
      </c>
      <c r="U3983">
        <v>-2.7776599999999999E-2</v>
      </c>
      <c r="V3983">
        <v>-2.2389699999999998E-2</v>
      </c>
      <c r="W3983">
        <v>-1.86588E-2</v>
      </c>
      <c r="X3983">
        <v>-1.49278E-2</v>
      </c>
      <c r="Y3983">
        <v>-9.5408999999999997E-3</v>
      </c>
      <c r="Z3983">
        <v>-6.9562000000000001E-3</v>
      </c>
      <c r="AA3983">
        <v>-3.79665E-2</v>
      </c>
    </row>
    <row r="3984" spans="1:27" x14ac:dyDescent="0.2">
      <c r="A3984" t="s">
        <v>2755</v>
      </c>
      <c r="B3984" t="s">
        <v>35</v>
      </c>
      <c r="C3984" t="s">
        <v>1103</v>
      </c>
      <c r="D3984" t="s">
        <v>27</v>
      </c>
      <c r="E3984" t="s">
        <v>20</v>
      </c>
      <c r="F3984">
        <v>23</v>
      </c>
      <c r="G3984">
        <v>2017</v>
      </c>
      <c r="H3984">
        <v>2904</v>
      </c>
      <c r="I3984">
        <v>0.4620802</v>
      </c>
      <c r="J3984">
        <v>0.44341459999999999</v>
      </c>
      <c r="K3984">
        <v>-1.8665600000000001E-2</v>
      </c>
      <c r="L3984">
        <v>6.5298999999999999E-3</v>
      </c>
      <c r="M3984">
        <v>-7.9238999999999993E-3</v>
      </c>
      <c r="N3984">
        <v>-2.9407200000000001E-2</v>
      </c>
      <c r="O3984">
        <v>1606.13</v>
      </c>
      <c r="P3984">
        <v>0.79629620000000001</v>
      </c>
      <c r="Q3984">
        <v>63.859478000000003</v>
      </c>
      <c r="R3984">
        <v>65.881512999999998</v>
      </c>
      <c r="S3984" t="s">
        <v>18</v>
      </c>
      <c r="T3984">
        <v>-2.94063E-2</v>
      </c>
      <c r="U3984">
        <v>-2.7033999999999999E-2</v>
      </c>
      <c r="V3984">
        <v>-2.2089899999999999E-2</v>
      </c>
      <c r="W3984">
        <v>-1.8665600000000001E-2</v>
      </c>
      <c r="X3984">
        <v>-1.5241299999999999E-2</v>
      </c>
      <c r="Y3984">
        <v>-1.0297199999999999E-2</v>
      </c>
      <c r="Z3984">
        <v>-7.9249000000000003E-3</v>
      </c>
      <c r="AA3984">
        <v>-4.2095100000000003E-2</v>
      </c>
    </row>
    <row r="3985" spans="1:27" x14ac:dyDescent="0.2">
      <c r="A3985" t="s">
        <v>2756</v>
      </c>
      <c r="B3985" t="s">
        <v>35</v>
      </c>
      <c r="C3985" t="s">
        <v>1103</v>
      </c>
      <c r="D3985" t="s">
        <v>27</v>
      </c>
      <c r="E3985" t="s">
        <v>20</v>
      </c>
      <c r="F3985">
        <v>24</v>
      </c>
      <c r="G3985">
        <v>2017</v>
      </c>
      <c r="H3985">
        <v>2904</v>
      </c>
      <c r="I3985">
        <v>0.39919329999999997</v>
      </c>
      <c r="J3985">
        <v>0.37964579999999998</v>
      </c>
      <c r="K3985">
        <v>-1.9547499999999999E-2</v>
      </c>
      <c r="L3985">
        <v>5.6798999999999999E-3</v>
      </c>
      <c r="M3985">
        <v>-1.0204E-2</v>
      </c>
      <c r="N3985">
        <v>-2.8891E-2</v>
      </c>
      <c r="O3985">
        <v>1606.13</v>
      </c>
      <c r="P3985">
        <v>0.79629620000000001</v>
      </c>
      <c r="Q3985">
        <v>63.546151999999999</v>
      </c>
      <c r="R3985">
        <v>65.881512999999998</v>
      </c>
      <c r="S3985" t="s">
        <v>18</v>
      </c>
      <c r="T3985">
        <v>-2.8890099999999998E-2</v>
      </c>
      <c r="U3985">
        <v>-2.6826599999999999E-2</v>
      </c>
      <c r="V3985">
        <v>-2.2526000000000001E-2</v>
      </c>
      <c r="W3985">
        <v>-1.9547499999999999E-2</v>
      </c>
      <c r="X3985">
        <v>-1.6568900000000001E-2</v>
      </c>
      <c r="Y3985">
        <v>-1.22684E-2</v>
      </c>
      <c r="Z3985">
        <v>-1.0204899999999999E-2</v>
      </c>
      <c r="AA3985">
        <v>-5.1488800000000001E-2</v>
      </c>
    </row>
    <row r="3986" spans="1:27" x14ac:dyDescent="0.2">
      <c r="A3986" t="s">
        <v>2757</v>
      </c>
      <c r="B3986" t="s">
        <v>34</v>
      </c>
      <c r="C3986" t="s">
        <v>1103</v>
      </c>
      <c r="D3986" t="s">
        <v>28</v>
      </c>
      <c r="E3986" t="s">
        <v>20</v>
      </c>
      <c r="F3986">
        <v>1</v>
      </c>
      <c r="G3986">
        <v>6492</v>
      </c>
      <c r="H3986">
        <v>5693</v>
      </c>
      <c r="I3986">
        <v>0.39936319999999997</v>
      </c>
      <c r="J3986">
        <v>0.39647329999999997</v>
      </c>
      <c r="K3986">
        <v>-2.8898999999999999E-3</v>
      </c>
      <c r="L3986">
        <v>4.6652000000000004E-3</v>
      </c>
      <c r="M3986">
        <v>4.7843E-3</v>
      </c>
      <c r="N3986">
        <v>-1.0564199999999999E-2</v>
      </c>
      <c r="O3986">
        <v>6492</v>
      </c>
      <c r="Q3986">
        <v>65.818584999999999</v>
      </c>
      <c r="R3986">
        <v>68.976705999999993</v>
      </c>
      <c r="S3986" t="s">
        <v>17</v>
      </c>
      <c r="T3986">
        <v>-1.05635E-2</v>
      </c>
      <c r="U3986">
        <v>-8.8686000000000008E-3</v>
      </c>
      <c r="V3986">
        <v>-5.3363999999999998E-3</v>
      </c>
      <c r="W3986">
        <v>-2.8898999999999999E-3</v>
      </c>
      <c r="X3986">
        <v>-4.4349999999999999E-4</v>
      </c>
      <c r="Y3986">
        <v>3.0888000000000001E-3</v>
      </c>
      <c r="Z3986">
        <v>4.7835999999999998E-3</v>
      </c>
      <c r="AA3986">
        <v>-7.2890999999999997E-3</v>
      </c>
    </row>
    <row r="3987" spans="1:27" x14ac:dyDescent="0.2">
      <c r="A3987" t="s">
        <v>2758</v>
      </c>
      <c r="B3987" t="s">
        <v>34</v>
      </c>
      <c r="C3987" t="s">
        <v>1103</v>
      </c>
      <c r="D3987" t="s">
        <v>28</v>
      </c>
      <c r="E3987" t="s">
        <v>20</v>
      </c>
      <c r="F3987">
        <v>2</v>
      </c>
      <c r="G3987">
        <v>6492</v>
      </c>
      <c r="H3987">
        <v>5693</v>
      </c>
      <c r="I3987">
        <v>0.35553010000000002</v>
      </c>
      <c r="J3987">
        <v>0.35343720000000001</v>
      </c>
      <c r="K3987">
        <v>-2.0928000000000001E-3</v>
      </c>
      <c r="L3987">
        <v>4.2932999999999999E-3</v>
      </c>
      <c r="M3987">
        <v>4.9696000000000002E-3</v>
      </c>
      <c r="N3987">
        <v>-9.1552000000000005E-3</v>
      </c>
      <c r="O3987">
        <v>6492</v>
      </c>
      <c r="Q3987">
        <v>65.625321</v>
      </c>
      <c r="R3987">
        <v>68.976705999999993</v>
      </c>
      <c r="S3987" t="s">
        <v>17</v>
      </c>
      <c r="T3987">
        <v>-9.1546000000000006E-3</v>
      </c>
      <c r="U3987">
        <v>-7.5948999999999999E-3</v>
      </c>
      <c r="V3987">
        <v>-4.3442000000000003E-3</v>
      </c>
      <c r="W3987">
        <v>-2.0928000000000001E-3</v>
      </c>
      <c r="X3987" s="1">
        <v>1.5860000000000001E-4</v>
      </c>
      <c r="Y3987">
        <v>3.4091999999999998E-3</v>
      </c>
      <c r="Z3987">
        <v>4.9690000000000003E-3</v>
      </c>
      <c r="AA3987">
        <v>-5.9213E-3</v>
      </c>
    </row>
    <row r="3988" spans="1:27" x14ac:dyDescent="0.2">
      <c r="A3988" t="s">
        <v>2759</v>
      </c>
      <c r="B3988" t="s">
        <v>34</v>
      </c>
      <c r="C3988" t="s">
        <v>1103</v>
      </c>
      <c r="D3988" t="s">
        <v>28</v>
      </c>
      <c r="E3988" t="s">
        <v>20</v>
      </c>
      <c r="F3988">
        <v>3</v>
      </c>
      <c r="G3988">
        <v>6492</v>
      </c>
      <c r="H3988">
        <v>5693</v>
      </c>
      <c r="I3988">
        <v>0.32927669999999998</v>
      </c>
      <c r="J3988">
        <v>0.32801819999999998</v>
      </c>
      <c r="K3988">
        <v>-1.2585000000000001E-3</v>
      </c>
      <c r="L3988">
        <v>4.1476000000000004E-3</v>
      </c>
      <c r="M3988">
        <v>5.5643000000000003E-3</v>
      </c>
      <c r="N3988">
        <v>-8.0812999999999996E-3</v>
      </c>
      <c r="O3988">
        <v>6492</v>
      </c>
      <c r="Q3988">
        <v>65.788415000000001</v>
      </c>
      <c r="R3988">
        <v>68.976705999999993</v>
      </c>
      <c r="S3988" t="s">
        <v>17</v>
      </c>
      <c r="T3988">
        <v>-8.0806999999999997E-3</v>
      </c>
      <c r="U3988">
        <v>-6.5738999999999997E-3</v>
      </c>
      <c r="V3988">
        <v>-3.4334999999999999E-3</v>
      </c>
      <c r="W3988">
        <v>-1.2585000000000001E-3</v>
      </c>
      <c r="X3988">
        <v>9.165E-4</v>
      </c>
      <c r="Y3988">
        <v>4.0568999999999996E-3</v>
      </c>
      <c r="Z3988">
        <v>5.5637000000000004E-3</v>
      </c>
      <c r="AA3988">
        <v>-3.8365999999999999E-3</v>
      </c>
    </row>
    <row r="3989" spans="1:27" x14ac:dyDescent="0.2">
      <c r="A3989" t="s">
        <v>2760</v>
      </c>
      <c r="B3989" t="s">
        <v>34</v>
      </c>
      <c r="C3989" t="s">
        <v>1103</v>
      </c>
      <c r="D3989" t="s">
        <v>28</v>
      </c>
      <c r="E3989" t="s">
        <v>20</v>
      </c>
      <c r="F3989">
        <v>4</v>
      </c>
      <c r="G3989">
        <v>6492</v>
      </c>
      <c r="H3989">
        <v>5693</v>
      </c>
      <c r="I3989">
        <v>0.31071280000000001</v>
      </c>
      <c r="J3989">
        <v>0.3122434</v>
      </c>
      <c r="K3989">
        <v>1.5307000000000001E-3</v>
      </c>
      <c r="L3989">
        <v>4.6486000000000001E-3</v>
      </c>
      <c r="M3989">
        <v>9.1777000000000004E-3</v>
      </c>
      <c r="N3989">
        <v>-6.1162999999999999E-3</v>
      </c>
      <c r="O3989">
        <v>6492</v>
      </c>
      <c r="Q3989">
        <v>65.579189</v>
      </c>
      <c r="R3989">
        <v>68.976705999999993</v>
      </c>
      <c r="S3989" t="s">
        <v>17</v>
      </c>
      <c r="T3989">
        <v>-6.1157E-3</v>
      </c>
      <c r="U3989">
        <v>-4.4267999999999998E-3</v>
      </c>
      <c r="V3989">
        <v>-9.0709999999999999E-4</v>
      </c>
      <c r="W3989">
        <v>1.5307000000000001E-3</v>
      </c>
      <c r="X3989">
        <v>3.9684000000000004E-3</v>
      </c>
      <c r="Y3989">
        <v>7.4881000000000001E-3</v>
      </c>
      <c r="Z3989">
        <v>9.1769999999999994E-3</v>
      </c>
      <c r="AA3989">
        <v>4.9021000000000004E-3</v>
      </c>
    </row>
    <row r="3990" spans="1:27" x14ac:dyDescent="0.2">
      <c r="A3990" t="s">
        <v>2761</v>
      </c>
      <c r="B3990" t="s">
        <v>34</v>
      </c>
      <c r="C3990" t="s">
        <v>1103</v>
      </c>
      <c r="D3990" t="s">
        <v>28</v>
      </c>
      <c r="E3990" t="s">
        <v>20</v>
      </c>
      <c r="F3990">
        <v>5</v>
      </c>
      <c r="G3990">
        <v>6492</v>
      </c>
      <c r="H3990">
        <v>5693</v>
      </c>
      <c r="I3990">
        <v>0.30202050000000003</v>
      </c>
      <c r="J3990">
        <v>0.30278729999999998</v>
      </c>
      <c r="K3990">
        <v>7.6679999999999999E-4</v>
      </c>
      <c r="L3990">
        <v>4.5211000000000001E-3</v>
      </c>
      <c r="M3990">
        <v>8.2041000000000006E-3</v>
      </c>
      <c r="N3990">
        <v>-6.6703999999999999E-3</v>
      </c>
      <c r="O3990">
        <v>6492</v>
      </c>
      <c r="Q3990">
        <v>65.576791999999998</v>
      </c>
      <c r="R3990">
        <v>68.976705999999993</v>
      </c>
      <c r="S3990" t="s">
        <v>17</v>
      </c>
      <c r="T3990">
        <v>-6.6696999999999998E-3</v>
      </c>
      <c r="U3990">
        <v>-5.0271999999999999E-3</v>
      </c>
      <c r="V3990">
        <v>-1.604E-3</v>
      </c>
      <c r="W3990">
        <v>7.6679999999999999E-4</v>
      </c>
      <c r="X3990">
        <v>3.1377000000000002E-3</v>
      </c>
      <c r="Y3990">
        <v>6.5608999999999997E-3</v>
      </c>
      <c r="Z3990">
        <v>8.2033999999999996E-3</v>
      </c>
      <c r="AA3990">
        <v>2.5325999999999999E-3</v>
      </c>
    </row>
    <row r="3991" spans="1:27" x14ac:dyDescent="0.2">
      <c r="A3991" t="s">
        <v>2762</v>
      </c>
      <c r="B3991" t="s">
        <v>34</v>
      </c>
      <c r="C3991" t="s">
        <v>1103</v>
      </c>
      <c r="D3991" t="s">
        <v>28</v>
      </c>
      <c r="E3991" t="s">
        <v>20</v>
      </c>
      <c r="F3991">
        <v>6</v>
      </c>
      <c r="G3991">
        <v>6492</v>
      </c>
      <c r="H3991">
        <v>5693</v>
      </c>
      <c r="I3991">
        <v>0.30304819999999999</v>
      </c>
      <c r="J3991">
        <v>0.30294080000000001</v>
      </c>
      <c r="K3991">
        <v>-1.075E-4</v>
      </c>
      <c r="L3991">
        <v>4.4908999999999999E-3</v>
      </c>
      <c r="M3991">
        <v>7.2801000000000003E-3</v>
      </c>
      <c r="N3991">
        <v>-7.4949999999999999E-3</v>
      </c>
      <c r="O3991">
        <v>6492</v>
      </c>
      <c r="Q3991">
        <v>65.427848999999995</v>
      </c>
      <c r="R3991">
        <v>68.976705999999993</v>
      </c>
      <c r="S3991" t="s">
        <v>17</v>
      </c>
      <c r="T3991">
        <v>-7.4942999999999997E-3</v>
      </c>
      <c r="U3991">
        <v>-5.8627999999999996E-3</v>
      </c>
      <c r="V3991">
        <v>-2.4624999999999998E-3</v>
      </c>
      <c r="W3991">
        <v>-1.075E-4</v>
      </c>
      <c r="X3991">
        <v>2.2476000000000002E-3</v>
      </c>
      <c r="Y3991">
        <v>5.6479E-3</v>
      </c>
      <c r="Z3991">
        <v>7.2794000000000001E-3</v>
      </c>
      <c r="AA3991">
        <v>-3.547E-4</v>
      </c>
    </row>
    <row r="3992" spans="1:27" x14ac:dyDescent="0.2">
      <c r="A3992" t="s">
        <v>2763</v>
      </c>
      <c r="B3992" t="s">
        <v>34</v>
      </c>
      <c r="C3992" t="s">
        <v>1103</v>
      </c>
      <c r="D3992" t="s">
        <v>28</v>
      </c>
      <c r="E3992" t="s">
        <v>20</v>
      </c>
      <c r="F3992">
        <v>7</v>
      </c>
      <c r="G3992">
        <v>6492</v>
      </c>
      <c r="H3992">
        <v>5693</v>
      </c>
      <c r="I3992">
        <v>0.31202099999999999</v>
      </c>
      <c r="J3992">
        <v>0.31592949999999997</v>
      </c>
      <c r="K3992">
        <v>3.9084999999999996E-3</v>
      </c>
      <c r="L3992">
        <v>4.5905E-3</v>
      </c>
      <c r="M3992">
        <v>1.1459799999999999E-2</v>
      </c>
      <c r="N3992">
        <v>-3.6427999999999999E-3</v>
      </c>
      <c r="O3992">
        <v>6492</v>
      </c>
      <c r="Q3992">
        <v>65.496697999999995</v>
      </c>
      <c r="R3992">
        <v>68.976705999999993</v>
      </c>
      <c r="S3992" t="s">
        <v>17</v>
      </c>
      <c r="T3992">
        <v>-3.6422E-3</v>
      </c>
      <c r="U3992">
        <v>-1.9743999999999999E-3</v>
      </c>
      <c r="V3992">
        <v>1.5012000000000001E-3</v>
      </c>
      <c r="W3992">
        <v>3.9084999999999996E-3</v>
      </c>
      <c r="X3992">
        <v>6.3157999999999999E-3</v>
      </c>
      <c r="Y3992">
        <v>9.7914000000000005E-3</v>
      </c>
      <c r="Z3992">
        <v>1.1459199999999999E-2</v>
      </c>
      <c r="AA3992">
        <v>1.2371399999999999E-2</v>
      </c>
    </row>
    <row r="3993" spans="1:27" x14ac:dyDescent="0.2">
      <c r="A3993" t="s">
        <v>2764</v>
      </c>
      <c r="B3993" t="s">
        <v>34</v>
      </c>
      <c r="C3993" t="s">
        <v>1103</v>
      </c>
      <c r="D3993" t="s">
        <v>28</v>
      </c>
      <c r="E3993" t="s">
        <v>20</v>
      </c>
      <c r="F3993">
        <v>8</v>
      </c>
      <c r="G3993">
        <v>6492</v>
      </c>
      <c r="H3993">
        <v>5693</v>
      </c>
      <c r="I3993">
        <v>0.33969539999999998</v>
      </c>
      <c r="J3993">
        <v>0.34163009999999999</v>
      </c>
      <c r="K3993">
        <v>1.9346999999999999E-3</v>
      </c>
      <c r="L3993">
        <v>4.4447000000000002E-3</v>
      </c>
      <c r="M3993">
        <v>9.2461000000000002E-3</v>
      </c>
      <c r="N3993">
        <v>-5.3768000000000002E-3</v>
      </c>
      <c r="O3993">
        <v>6492</v>
      </c>
      <c r="Q3993">
        <v>65.769452999999999</v>
      </c>
      <c r="R3993">
        <v>68.976705999999993</v>
      </c>
      <c r="S3993" t="s">
        <v>17</v>
      </c>
      <c r="T3993">
        <v>-5.3761E-3</v>
      </c>
      <c r="U3993">
        <v>-3.7613999999999998E-3</v>
      </c>
      <c r="V3993">
        <v>-3.9609999999999998E-4</v>
      </c>
      <c r="W3993">
        <v>1.9346999999999999E-3</v>
      </c>
      <c r="X3993">
        <v>4.2655000000000002E-3</v>
      </c>
      <c r="Y3993">
        <v>7.6306999999999998E-3</v>
      </c>
      <c r="Z3993">
        <v>9.2455000000000002E-3</v>
      </c>
      <c r="AA3993">
        <v>5.6630999999999999E-3</v>
      </c>
    </row>
    <row r="3994" spans="1:27" x14ac:dyDescent="0.2">
      <c r="A3994" t="s">
        <v>2765</v>
      </c>
      <c r="B3994" t="s">
        <v>34</v>
      </c>
      <c r="C3994" t="s">
        <v>1103</v>
      </c>
      <c r="D3994" t="s">
        <v>28</v>
      </c>
      <c r="E3994" t="s">
        <v>20</v>
      </c>
      <c r="F3994">
        <v>9</v>
      </c>
      <c r="G3994">
        <v>6492</v>
      </c>
      <c r="H3994">
        <v>5693</v>
      </c>
      <c r="I3994">
        <v>0.37787320000000002</v>
      </c>
      <c r="J3994">
        <v>0.37844729999999999</v>
      </c>
      <c r="K3994">
        <v>5.7419999999999997E-4</v>
      </c>
      <c r="L3994">
        <v>4.4251000000000004E-3</v>
      </c>
      <c r="M3994">
        <v>7.8534999999999994E-3</v>
      </c>
      <c r="N3994">
        <v>-6.7051000000000003E-3</v>
      </c>
      <c r="O3994">
        <v>6492</v>
      </c>
      <c r="Q3994">
        <v>66.550433999999996</v>
      </c>
      <c r="R3994">
        <v>68.976705999999993</v>
      </c>
      <c r="S3994" t="s">
        <v>17</v>
      </c>
      <c r="T3994">
        <v>-6.7045000000000004E-3</v>
      </c>
      <c r="U3994">
        <v>-5.0968000000000003E-3</v>
      </c>
      <c r="V3994">
        <v>-1.7462999999999999E-3</v>
      </c>
      <c r="W3994">
        <v>5.7419999999999997E-4</v>
      </c>
      <c r="X3994">
        <v>2.8947000000000001E-3</v>
      </c>
      <c r="Y3994">
        <v>6.2452000000000002E-3</v>
      </c>
      <c r="Z3994">
        <v>7.8528999999999995E-3</v>
      </c>
      <c r="AA3994">
        <v>1.5172E-3</v>
      </c>
    </row>
    <row r="3995" spans="1:27" x14ac:dyDescent="0.2">
      <c r="A3995" t="s">
        <v>2766</v>
      </c>
      <c r="B3995" t="s">
        <v>34</v>
      </c>
      <c r="C3995" t="s">
        <v>1103</v>
      </c>
      <c r="D3995" t="s">
        <v>28</v>
      </c>
      <c r="E3995" t="s">
        <v>20</v>
      </c>
      <c r="F3995">
        <v>10</v>
      </c>
      <c r="G3995">
        <v>6492</v>
      </c>
      <c r="H3995">
        <v>5693</v>
      </c>
      <c r="I3995">
        <v>0.4209561</v>
      </c>
      <c r="J3995">
        <v>0.41850229999999999</v>
      </c>
      <c r="K3995">
        <v>-2.4537999999999999E-3</v>
      </c>
      <c r="L3995">
        <v>5.1669000000000003E-3</v>
      </c>
      <c r="M3995">
        <v>6.0457999999999996E-3</v>
      </c>
      <c r="N3995">
        <v>-1.09534E-2</v>
      </c>
      <c r="O3995">
        <v>6492</v>
      </c>
      <c r="Q3995">
        <v>68.708659999999995</v>
      </c>
      <c r="R3995">
        <v>68.976705999999993</v>
      </c>
      <c r="S3995" t="s">
        <v>17</v>
      </c>
      <c r="T3995">
        <v>-1.09526E-2</v>
      </c>
      <c r="U3995">
        <v>-9.0755000000000002E-3</v>
      </c>
      <c r="V3995">
        <v>-5.1634000000000003E-3</v>
      </c>
      <c r="W3995">
        <v>-2.4537999999999999E-3</v>
      </c>
      <c r="X3995">
        <v>2.5569999999999998E-4</v>
      </c>
      <c r="Y3995">
        <v>4.1679000000000004E-3</v>
      </c>
      <c r="Z3995">
        <v>6.045E-3</v>
      </c>
      <c r="AA3995">
        <v>-5.8633000000000001E-3</v>
      </c>
    </row>
    <row r="3996" spans="1:27" x14ac:dyDescent="0.2">
      <c r="A3996" t="s">
        <v>2767</v>
      </c>
      <c r="B3996" t="s">
        <v>34</v>
      </c>
      <c r="C3996" t="s">
        <v>1103</v>
      </c>
      <c r="D3996" t="s">
        <v>28</v>
      </c>
      <c r="E3996" t="s">
        <v>20</v>
      </c>
      <c r="F3996">
        <v>11</v>
      </c>
      <c r="G3996">
        <v>6492</v>
      </c>
      <c r="H3996">
        <v>5693</v>
      </c>
      <c r="I3996">
        <v>0.44856069999999998</v>
      </c>
      <c r="J3996">
        <v>0.44352979999999997</v>
      </c>
      <c r="K3996">
        <v>-5.0309999999999999E-3</v>
      </c>
      <c r="L3996">
        <v>5.5912999999999996E-3</v>
      </c>
      <c r="M3996">
        <v>4.1666999999999997E-3</v>
      </c>
      <c r="N3996">
        <v>-1.4228599999999999E-2</v>
      </c>
      <c r="O3996">
        <v>6492</v>
      </c>
      <c r="Q3996">
        <v>71.151056999999994</v>
      </c>
      <c r="R3996">
        <v>68.976705999999993</v>
      </c>
      <c r="S3996" t="s">
        <v>17</v>
      </c>
      <c r="T3996">
        <v>-1.4227800000000001E-2</v>
      </c>
      <c r="U3996">
        <v>-1.2196500000000001E-2</v>
      </c>
      <c r="V3996">
        <v>-7.9629999999999996E-3</v>
      </c>
      <c r="W3996">
        <v>-5.0309999999999999E-3</v>
      </c>
      <c r="X3996">
        <v>-2.0988999999999999E-3</v>
      </c>
      <c r="Y3996">
        <v>2.1345000000000001E-3</v>
      </c>
      <c r="Z3996">
        <v>4.1657999999999999E-3</v>
      </c>
      <c r="AA3996">
        <v>-1.1343000000000001E-2</v>
      </c>
    </row>
    <row r="3997" spans="1:27" x14ac:dyDescent="0.2">
      <c r="A3997" t="s">
        <v>2768</v>
      </c>
      <c r="B3997" t="s">
        <v>34</v>
      </c>
      <c r="C3997" t="s">
        <v>1103</v>
      </c>
      <c r="D3997" t="s">
        <v>28</v>
      </c>
      <c r="E3997" t="s">
        <v>20</v>
      </c>
      <c r="F3997">
        <v>12</v>
      </c>
      <c r="G3997">
        <v>6492</v>
      </c>
      <c r="H3997">
        <v>5693</v>
      </c>
      <c r="I3997">
        <v>0.468858</v>
      </c>
      <c r="J3997">
        <v>0.4629916</v>
      </c>
      <c r="K3997">
        <v>-5.8663999999999999E-3</v>
      </c>
      <c r="L3997">
        <v>5.8285999999999998E-3</v>
      </c>
      <c r="M3997">
        <v>3.7215999999999998E-3</v>
      </c>
      <c r="N3997">
        <v>-1.5454300000000001E-2</v>
      </c>
      <c r="O3997">
        <v>6492</v>
      </c>
      <c r="Q3997">
        <v>72.793075000000002</v>
      </c>
      <c r="R3997">
        <v>68.976705999999993</v>
      </c>
      <c r="S3997" t="s">
        <v>17</v>
      </c>
      <c r="T3997">
        <v>-1.54535E-2</v>
      </c>
      <c r="U3997">
        <v>-1.3336000000000001E-2</v>
      </c>
      <c r="V3997">
        <v>-8.9228999999999992E-3</v>
      </c>
      <c r="W3997">
        <v>-5.8663999999999999E-3</v>
      </c>
      <c r="X3997">
        <v>-2.8099000000000002E-3</v>
      </c>
      <c r="Y3997">
        <v>1.6031999999999999E-3</v>
      </c>
      <c r="Z3997">
        <v>3.7207E-3</v>
      </c>
      <c r="AA3997">
        <v>-1.2670600000000001E-2</v>
      </c>
    </row>
    <row r="3998" spans="1:27" x14ac:dyDescent="0.2">
      <c r="A3998" t="s">
        <v>2769</v>
      </c>
      <c r="B3998" t="s">
        <v>34</v>
      </c>
      <c r="C3998" t="s">
        <v>1103</v>
      </c>
      <c r="D3998" t="s">
        <v>28</v>
      </c>
      <c r="E3998" t="s">
        <v>20</v>
      </c>
      <c r="F3998">
        <v>13</v>
      </c>
      <c r="G3998">
        <v>6492</v>
      </c>
      <c r="H3998">
        <v>5693</v>
      </c>
      <c r="I3998">
        <v>0.47768129999999998</v>
      </c>
      <c r="J3998">
        <v>0.47788770000000003</v>
      </c>
      <c r="K3998">
        <v>2.064E-4</v>
      </c>
      <c r="L3998">
        <v>6.1016000000000004E-3</v>
      </c>
      <c r="M3998">
        <v>1.0243499999999999E-2</v>
      </c>
      <c r="N3998">
        <v>-9.8306999999999995E-3</v>
      </c>
      <c r="O3998">
        <v>6492</v>
      </c>
      <c r="Q3998">
        <v>73.660038</v>
      </c>
      <c r="R3998">
        <v>68.976705999999993</v>
      </c>
      <c r="S3998" t="s">
        <v>17</v>
      </c>
      <c r="T3998">
        <v>-9.8299000000000008E-3</v>
      </c>
      <c r="U3998">
        <v>-7.6131000000000002E-3</v>
      </c>
      <c r="V3998">
        <v>-2.9933E-3</v>
      </c>
      <c r="W3998">
        <v>2.064E-4</v>
      </c>
      <c r="X3998">
        <v>3.4061E-3</v>
      </c>
      <c r="Y3998">
        <v>8.0259000000000007E-3</v>
      </c>
      <c r="Z3998">
        <v>1.0242599999999999E-2</v>
      </c>
      <c r="AA3998">
        <v>4.3189999999999998E-4</v>
      </c>
    </row>
    <row r="3999" spans="1:27" x14ac:dyDescent="0.2">
      <c r="A3999" t="s">
        <v>2770</v>
      </c>
      <c r="B3999" t="s">
        <v>34</v>
      </c>
      <c r="C3999" t="s">
        <v>1103</v>
      </c>
      <c r="D3999" t="s">
        <v>28</v>
      </c>
      <c r="E3999" t="s">
        <v>20</v>
      </c>
      <c r="F3999">
        <v>14</v>
      </c>
      <c r="G3999">
        <v>6492</v>
      </c>
      <c r="H3999">
        <v>5693</v>
      </c>
      <c r="I3999">
        <v>0.48523050000000001</v>
      </c>
      <c r="J3999">
        <v>0.48172500000000001</v>
      </c>
      <c r="K3999">
        <v>-3.5054000000000001E-3</v>
      </c>
      <c r="L3999">
        <v>6.3366000000000004E-3</v>
      </c>
      <c r="M3999">
        <v>6.9182999999999996E-3</v>
      </c>
      <c r="N3999">
        <v>-1.3929199999999999E-2</v>
      </c>
      <c r="O3999">
        <v>6492</v>
      </c>
      <c r="Q3999">
        <v>73.898453000000003</v>
      </c>
      <c r="R3999">
        <v>68.976705999999993</v>
      </c>
      <c r="S3999" t="s">
        <v>17</v>
      </c>
      <c r="T3999">
        <v>-1.39282E-2</v>
      </c>
      <c r="U3999">
        <v>-1.16261E-2</v>
      </c>
      <c r="V3999">
        <v>-6.8284000000000001E-3</v>
      </c>
      <c r="W3999">
        <v>-3.5054000000000001E-3</v>
      </c>
      <c r="X3999">
        <v>-1.8249999999999999E-4</v>
      </c>
      <c r="Y3999">
        <v>4.6153000000000001E-3</v>
      </c>
      <c r="Z3999">
        <v>6.9173999999999998E-3</v>
      </c>
      <c r="AA3999">
        <v>-7.2767999999999999E-3</v>
      </c>
    </row>
    <row r="4000" spans="1:27" x14ac:dyDescent="0.2">
      <c r="A4000" t="s">
        <v>2771</v>
      </c>
      <c r="B4000" t="s">
        <v>34</v>
      </c>
      <c r="C4000" t="s">
        <v>1103</v>
      </c>
      <c r="D4000" t="s">
        <v>28</v>
      </c>
      <c r="E4000" t="s">
        <v>20</v>
      </c>
      <c r="F4000">
        <v>15</v>
      </c>
      <c r="G4000">
        <v>6492</v>
      </c>
      <c r="H4000">
        <v>5693</v>
      </c>
      <c r="I4000">
        <v>0.48848239999999998</v>
      </c>
      <c r="J4000">
        <v>0.48602780000000001</v>
      </c>
      <c r="K4000">
        <v>-2.4545999999999999E-3</v>
      </c>
      <c r="L4000">
        <v>6.4714999999999998E-3</v>
      </c>
      <c r="M4000">
        <v>8.1910000000000004E-3</v>
      </c>
      <c r="N4000">
        <v>-1.3100199999999999E-2</v>
      </c>
      <c r="O4000">
        <v>6492</v>
      </c>
      <c r="Q4000">
        <v>73.774189000000007</v>
      </c>
      <c r="R4000">
        <v>68.976705999999993</v>
      </c>
      <c r="S4000" t="s">
        <v>18</v>
      </c>
      <c r="T4000">
        <v>-1.30992E-2</v>
      </c>
      <c r="U4000">
        <v>-1.07481E-2</v>
      </c>
      <c r="V4000">
        <v>-5.8481999999999996E-3</v>
      </c>
      <c r="W4000">
        <v>-2.4545999999999999E-3</v>
      </c>
      <c r="X4000">
        <v>9.391E-4</v>
      </c>
      <c r="Y4000">
        <v>5.8389000000000002E-3</v>
      </c>
      <c r="Z4000">
        <v>8.1901000000000005E-3</v>
      </c>
      <c r="AA4000">
        <v>-5.0502999999999998E-3</v>
      </c>
    </row>
    <row r="4001" spans="1:27" x14ac:dyDescent="0.2">
      <c r="A4001" t="s">
        <v>2772</v>
      </c>
      <c r="B4001" t="s">
        <v>34</v>
      </c>
      <c r="C4001" t="s">
        <v>1103</v>
      </c>
      <c r="D4001" t="s">
        <v>28</v>
      </c>
      <c r="E4001" t="s">
        <v>20</v>
      </c>
      <c r="F4001">
        <v>16</v>
      </c>
      <c r="G4001">
        <v>6492</v>
      </c>
      <c r="H4001">
        <v>5693</v>
      </c>
      <c r="I4001">
        <v>0.49265930000000002</v>
      </c>
      <c r="J4001">
        <v>0.49648819999999999</v>
      </c>
      <c r="K4001">
        <v>3.8289999999999999E-3</v>
      </c>
      <c r="L4001">
        <v>6.6426999999999996E-3</v>
      </c>
      <c r="M4001">
        <v>1.4756200000000001E-2</v>
      </c>
      <c r="N4001">
        <v>-7.0983000000000001E-3</v>
      </c>
      <c r="O4001">
        <v>6492</v>
      </c>
      <c r="Q4001">
        <v>73.801452999999995</v>
      </c>
      <c r="R4001">
        <v>68.976705999999993</v>
      </c>
      <c r="S4001" t="s">
        <v>18</v>
      </c>
      <c r="T4001">
        <v>-7.0973E-3</v>
      </c>
      <c r="U4001">
        <v>-4.6839999999999998E-3</v>
      </c>
      <c r="V4001">
        <v>3.455E-4</v>
      </c>
      <c r="W4001">
        <v>3.8289999999999999E-3</v>
      </c>
      <c r="X4001">
        <v>7.3124000000000001E-3</v>
      </c>
      <c r="Y4001">
        <v>1.2341899999999999E-2</v>
      </c>
      <c r="Z4001">
        <v>1.47552E-2</v>
      </c>
      <c r="AA4001">
        <v>7.7121000000000004E-3</v>
      </c>
    </row>
    <row r="4002" spans="1:27" x14ac:dyDescent="0.2">
      <c r="A4002" t="s">
        <v>2773</v>
      </c>
      <c r="B4002" t="s">
        <v>34</v>
      </c>
      <c r="C4002" t="s">
        <v>1103</v>
      </c>
      <c r="D4002" t="s">
        <v>28</v>
      </c>
      <c r="E4002" t="s">
        <v>20</v>
      </c>
      <c r="F4002">
        <v>17</v>
      </c>
      <c r="G4002">
        <v>6492</v>
      </c>
      <c r="H4002">
        <v>5693</v>
      </c>
      <c r="I4002">
        <v>0.4931413</v>
      </c>
      <c r="J4002">
        <v>0.5028996</v>
      </c>
      <c r="K4002">
        <v>9.7582999999999993E-3</v>
      </c>
      <c r="L4002">
        <v>6.5694000000000004E-3</v>
      </c>
      <c r="M4002">
        <v>2.0565E-2</v>
      </c>
      <c r="N4002">
        <v>-1.0483999999999999E-3</v>
      </c>
      <c r="O4002">
        <v>6492</v>
      </c>
      <c r="Q4002">
        <v>73.184340000000006</v>
      </c>
      <c r="R4002">
        <v>68.976705999999993</v>
      </c>
      <c r="S4002" t="s">
        <v>19</v>
      </c>
      <c r="T4002">
        <v>-1.0474E-3</v>
      </c>
      <c r="U4002">
        <v>1.3393000000000001E-3</v>
      </c>
      <c r="V4002">
        <v>6.3133E-3</v>
      </c>
      <c r="W4002">
        <v>9.7582999999999993E-3</v>
      </c>
      <c r="X4002">
        <v>1.3203299999999999E-2</v>
      </c>
      <c r="Y4002">
        <v>1.81773E-2</v>
      </c>
      <c r="Z4002">
        <v>2.0563999999999999E-2</v>
      </c>
      <c r="AA4002">
        <v>1.9404100000000001E-2</v>
      </c>
    </row>
    <row r="4003" spans="1:27" x14ac:dyDescent="0.2">
      <c r="A4003" t="s">
        <v>2774</v>
      </c>
      <c r="B4003" t="s">
        <v>34</v>
      </c>
      <c r="C4003" t="s">
        <v>1103</v>
      </c>
      <c r="D4003" t="s">
        <v>28</v>
      </c>
      <c r="E4003" t="s">
        <v>20</v>
      </c>
      <c r="F4003">
        <v>18</v>
      </c>
      <c r="G4003">
        <v>6492</v>
      </c>
      <c r="H4003">
        <v>5693</v>
      </c>
      <c r="I4003">
        <v>0.50623320000000005</v>
      </c>
      <c r="J4003">
        <v>0.51045099999999999</v>
      </c>
      <c r="K4003">
        <v>4.2177999999999998E-3</v>
      </c>
      <c r="L4003">
        <v>6.6198000000000003E-3</v>
      </c>
      <c r="M4003">
        <v>1.5107300000000001E-2</v>
      </c>
      <c r="N4003">
        <v>-6.6717E-3</v>
      </c>
      <c r="O4003">
        <v>6492</v>
      </c>
      <c r="Q4003">
        <v>72.299075000000002</v>
      </c>
      <c r="R4003">
        <v>68.976705999999993</v>
      </c>
      <c r="S4003" t="s">
        <v>19</v>
      </c>
      <c r="T4003">
        <v>-6.6706999999999999E-3</v>
      </c>
      <c r="U4003">
        <v>-4.2656999999999999E-3</v>
      </c>
      <c r="V4003">
        <v>7.4640000000000004E-4</v>
      </c>
      <c r="W4003">
        <v>4.2177999999999998E-3</v>
      </c>
      <c r="X4003">
        <v>7.6892000000000002E-3</v>
      </c>
      <c r="Y4003">
        <v>1.27014E-2</v>
      </c>
      <c r="Z4003">
        <v>1.5106400000000001E-2</v>
      </c>
      <c r="AA4003">
        <v>8.2629999999999995E-3</v>
      </c>
    </row>
    <row r="4004" spans="1:27" x14ac:dyDescent="0.2">
      <c r="A4004" t="s">
        <v>2775</v>
      </c>
      <c r="B4004" t="s">
        <v>34</v>
      </c>
      <c r="C4004" t="s">
        <v>1103</v>
      </c>
      <c r="D4004" t="s">
        <v>28</v>
      </c>
      <c r="E4004" t="s">
        <v>20</v>
      </c>
      <c r="F4004">
        <v>19</v>
      </c>
      <c r="G4004">
        <v>6492</v>
      </c>
      <c r="H4004">
        <v>5693</v>
      </c>
      <c r="I4004">
        <v>0.50799810000000001</v>
      </c>
      <c r="J4004">
        <v>0.5123683</v>
      </c>
      <c r="K4004">
        <v>4.3702000000000003E-3</v>
      </c>
      <c r="L4004">
        <v>6.4403000000000004E-3</v>
      </c>
      <c r="M4004">
        <v>1.49645E-2</v>
      </c>
      <c r="N4004">
        <v>-6.2240999999999998E-3</v>
      </c>
      <c r="O4004">
        <v>6492</v>
      </c>
      <c r="Q4004">
        <v>70.926357999999993</v>
      </c>
      <c r="R4004">
        <v>68.976705999999993</v>
      </c>
      <c r="S4004" t="s">
        <v>19</v>
      </c>
      <c r="T4004">
        <v>-6.2231999999999999E-3</v>
      </c>
      <c r="U4004">
        <v>-3.8834E-3</v>
      </c>
      <c r="V4004">
        <v>9.928999999999999E-4</v>
      </c>
      <c r="W4004">
        <v>4.3702000000000003E-3</v>
      </c>
      <c r="X4004">
        <v>7.7475E-3</v>
      </c>
      <c r="Y4004">
        <v>1.2623799999999999E-2</v>
      </c>
      <c r="Z4004">
        <v>1.4963499999999999E-2</v>
      </c>
      <c r="AA4004">
        <v>8.5293999999999995E-3</v>
      </c>
    </row>
    <row r="4005" spans="1:27" x14ac:dyDescent="0.2">
      <c r="A4005" t="s">
        <v>2776</v>
      </c>
      <c r="B4005" t="s">
        <v>34</v>
      </c>
      <c r="C4005" t="s">
        <v>1103</v>
      </c>
      <c r="D4005" t="s">
        <v>28</v>
      </c>
      <c r="E4005" t="s">
        <v>20</v>
      </c>
      <c r="F4005">
        <v>20</v>
      </c>
      <c r="G4005">
        <v>6492</v>
      </c>
      <c r="H4005">
        <v>5693</v>
      </c>
      <c r="I4005">
        <v>0.5113993</v>
      </c>
      <c r="J4005">
        <v>0.51413019999999998</v>
      </c>
      <c r="K4005">
        <v>2.7309000000000001E-3</v>
      </c>
      <c r="L4005">
        <v>5.8611000000000002E-3</v>
      </c>
      <c r="M4005">
        <v>1.23724E-2</v>
      </c>
      <c r="N4005">
        <v>-6.9106000000000002E-3</v>
      </c>
      <c r="O4005">
        <v>6492</v>
      </c>
      <c r="Q4005">
        <v>68.617000000000004</v>
      </c>
      <c r="R4005">
        <v>68.976705999999993</v>
      </c>
      <c r="S4005" t="s">
        <v>19</v>
      </c>
      <c r="T4005">
        <v>-6.9097000000000004E-3</v>
      </c>
      <c r="U4005">
        <v>-4.7803999999999998E-3</v>
      </c>
      <c r="V4005">
        <v>-3.4259999999999998E-4</v>
      </c>
      <c r="W4005">
        <v>2.7309000000000001E-3</v>
      </c>
      <c r="X4005">
        <v>5.8044999999999998E-3</v>
      </c>
      <c r="Y4005">
        <v>1.02422E-2</v>
      </c>
      <c r="Z4005">
        <v>1.2371500000000001E-2</v>
      </c>
      <c r="AA4005">
        <v>5.3116999999999999E-3</v>
      </c>
    </row>
    <row r="4006" spans="1:27" x14ac:dyDescent="0.2">
      <c r="A4006" t="s">
        <v>2777</v>
      </c>
      <c r="B4006" t="s">
        <v>34</v>
      </c>
      <c r="C4006" t="s">
        <v>1103</v>
      </c>
      <c r="D4006" t="s">
        <v>28</v>
      </c>
      <c r="E4006" t="s">
        <v>20</v>
      </c>
      <c r="F4006">
        <v>21</v>
      </c>
      <c r="G4006">
        <v>6492</v>
      </c>
      <c r="H4006">
        <v>5693</v>
      </c>
      <c r="I4006">
        <v>0.54898749999999996</v>
      </c>
      <c r="J4006">
        <v>0.55192399999999997</v>
      </c>
      <c r="K4006">
        <v>2.9366000000000001E-3</v>
      </c>
      <c r="L4006">
        <v>5.6388999999999996E-3</v>
      </c>
      <c r="M4006">
        <v>1.2212600000000001E-2</v>
      </c>
      <c r="N4006">
        <v>-6.3394999999999996E-3</v>
      </c>
      <c r="O4006">
        <v>6492</v>
      </c>
      <c r="Q4006">
        <v>66.548018999999996</v>
      </c>
      <c r="R4006">
        <v>68.976705999999993</v>
      </c>
      <c r="S4006" t="s">
        <v>19</v>
      </c>
      <c r="T4006">
        <v>-6.3387000000000001E-3</v>
      </c>
      <c r="U4006">
        <v>-4.2900000000000004E-3</v>
      </c>
      <c r="V4006">
        <v>-2.05E-5</v>
      </c>
      <c r="W4006">
        <v>2.9366000000000001E-3</v>
      </c>
      <c r="X4006">
        <v>5.8935999999999997E-3</v>
      </c>
      <c r="Y4006">
        <v>1.0163200000000001E-2</v>
      </c>
      <c r="Z4006">
        <v>1.22118E-2</v>
      </c>
      <c r="AA4006">
        <v>5.3206E-3</v>
      </c>
    </row>
    <row r="4007" spans="1:27" x14ac:dyDescent="0.2">
      <c r="A4007" t="s">
        <v>2778</v>
      </c>
      <c r="B4007" t="s">
        <v>34</v>
      </c>
      <c r="C4007" t="s">
        <v>1103</v>
      </c>
      <c r="D4007" t="s">
        <v>28</v>
      </c>
      <c r="E4007" t="s">
        <v>20</v>
      </c>
      <c r="F4007">
        <v>22</v>
      </c>
      <c r="G4007">
        <v>6492</v>
      </c>
      <c r="H4007">
        <v>5693</v>
      </c>
      <c r="I4007">
        <v>0.54228529999999997</v>
      </c>
      <c r="J4007">
        <v>0.5462089</v>
      </c>
      <c r="K4007">
        <v>3.9236000000000002E-3</v>
      </c>
      <c r="L4007">
        <v>5.5427000000000002E-3</v>
      </c>
      <c r="M4007">
        <v>1.30414E-2</v>
      </c>
      <c r="N4007">
        <v>-5.1942000000000004E-3</v>
      </c>
      <c r="O4007">
        <v>6492</v>
      </c>
      <c r="Q4007">
        <v>65.877604000000005</v>
      </c>
      <c r="R4007">
        <v>68.976705999999993</v>
      </c>
      <c r="S4007" t="s">
        <v>18</v>
      </c>
      <c r="T4007">
        <v>-5.1933999999999999E-3</v>
      </c>
      <c r="U4007">
        <v>-3.1797000000000001E-3</v>
      </c>
      <c r="V4007">
        <v>1.0169999999999999E-3</v>
      </c>
      <c r="W4007">
        <v>3.9236000000000002E-3</v>
      </c>
      <c r="X4007">
        <v>6.8301999999999998E-3</v>
      </c>
      <c r="Y4007">
        <v>1.1026899999999999E-2</v>
      </c>
      <c r="Z4007">
        <v>1.3040599999999999E-2</v>
      </c>
      <c r="AA4007">
        <v>7.1833000000000001E-3</v>
      </c>
    </row>
    <row r="4008" spans="1:27" x14ac:dyDescent="0.2">
      <c r="A4008" t="s">
        <v>2779</v>
      </c>
      <c r="B4008" t="s">
        <v>34</v>
      </c>
      <c r="C4008" t="s">
        <v>1103</v>
      </c>
      <c r="D4008" t="s">
        <v>28</v>
      </c>
      <c r="E4008" t="s">
        <v>20</v>
      </c>
      <c r="F4008">
        <v>23</v>
      </c>
      <c r="G4008">
        <v>6492</v>
      </c>
      <c r="H4008">
        <v>5693</v>
      </c>
      <c r="I4008">
        <v>0.50149520000000003</v>
      </c>
      <c r="J4008">
        <v>0.4996913</v>
      </c>
      <c r="K4008">
        <v>-1.8039E-3</v>
      </c>
      <c r="L4008">
        <v>5.4416000000000004E-3</v>
      </c>
      <c r="M4008">
        <v>7.1475000000000002E-3</v>
      </c>
      <c r="N4008">
        <v>-1.07554E-2</v>
      </c>
      <c r="O4008">
        <v>6492</v>
      </c>
      <c r="Q4008">
        <v>65.580151000000001</v>
      </c>
      <c r="R4008">
        <v>68.976705999999993</v>
      </c>
      <c r="S4008" t="s">
        <v>18</v>
      </c>
      <c r="T4008">
        <v>-1.07546E-2</v>
      </c>
      <c r="U4008">
        <v>-8.7776999999999994E-3</v>
      </c>
      <c r="V4008">
        <v>-4.6575000000000002E-3</v>
      </c>
      <c r="W4008">
        <v>-1.8039E-3</v>
      </c>
      <c r="X4008">
        <v>1.0495999999999999E-3</v>
      </c>
      <c r="Y4008">
        <v>5.1697999999999996E-3</v>
      </c>
      <c r="Z4008">
        <v>7.1466999999999998E-3</v>
      </c>
      <c r="AA4008">
        <v>-3.6101000000000002E-3</v>
      </c>
    </row>
    <row r="4009" spans="1:27" x14ac:dyDescent="0.2">
      <c r="A4009" t="s">
        <v>2780</v>
      </c>
      <c r="B4009" t="s">
        <v>34</v>
      </c>
      <c r="C4009" t="s">
        <v>1103</v>
      </c>
      <c r="D4009" t="s">
        <v>28</v>
      </c>
      <c r="E4009" t="s">
        <v>20</v>
      </c>
      <c r="F4009">
        <v>24</v>
      </c>
      <c r="G4009">
        <v>6492</v>
      </c>
      <c r="H4009">
        <v>5693</v>
      </c>
      <c r="I4009">
        <v>0.44049149999999998</v>
      </c>
      <c r="J4009">
        <v>0.43782969999999999</v>
      </c>
      <c r="K4009">
        <v>-2.6618000000000002E-3</v>
      </c>
      <c r="L4009">
        <v>5.0289999999999996E-3</v>
      </c>
      <c r="M4009">
        <v>5.6108E-3</v>
      </c>
      <c r="N4009">
        <v>-1.09344E-2</v>
      </c>
      <c r="O4009">
        <v>6492</v>
      </c>
      <c r="Q4009">
        <v>65.602642000000003</v>
      </c>
      <c r="R4009">
        <v>68.976705999999993</v>
      </c>
      <c r="S4009" t="s">
        <v>18</v>
      </c>
      <c r="T4009">
        <v>-1.0933699999999999E-2</v>
      </c>
      <c r="U4009">
        <v>-9.1067000000000006E-3</v>
      </c>
      <c r="V4009">
        <v>-5.2989999999999999E-3</v>
      </c>
      <c r="W4009">
        <v>-2.6618000000000002E-3</v>
      </c>
      <c r="X4009">
        <v>-2.4600000000000002E-5</v>
      </c>
      <c r="Y4009">
        <v>3.7831000000000002E-3</v>
      </c>
      <c r="Z4009">
        <v>5.6100999999999998E-3</v>
      </c>
      <c r="AA4009">
        <v>-6.0794999999999998E-3</v>
      </c>
    </row>
    <row r="4010" spans="1:27" x14ac:dyDescent="0.2">
      <c r="A4010" t="s">
        <v>2781</v>
      </c>
      <c r="B4010" t="s">
        <v>35</v>
      </c>
      <c r="C4010" t="s">
        <v>1103</v>
      </c>
      <c r="D4010" t="s">
        <v>28</v>
      </c>
      <c r="E4010" t="s">
        <v>20</v>
      </c>
      <c r="F4010">
        <v>1</v>
      </c>
      <c r="G4010">
        <v>2017</v>
      </c>
      <c r="H4010">
        <v>2904</v>
      </c>
      <c r="I4010">
        <v>0.38520290000000001</v>
      </c>
      <c r="J4010">
        <v>0.38611400000000001</v>
      </c>
      <c r="K4010">
        <v>9.1109999999999997E-4</v>
      </c>
      <c r="L4010">
        <v>5.9619E-3</v>
      </c>
      <c r="M4010">
        <v>1.0718399999999999E-2</v>
      </c>
      <c r="N4010">
        <v>-8.8961999999999999E-3</v>
      </c>
      <c r="O4010">
        <v>1605.1469999999999</v>
      </c>
      <c r="P4010">
        <v>0.79580890000000004</v>
      </c>
      <c r="Q4010">
        <v>65.905350999999996</v>
      </c>
      <c r="R4010">
        <v>69.041517999999996</v>
      </c>
      <c r="S4010" t="s">
        <v>18</v>
      </c>
      <c r="T4010">
        <v>-8.8953000000000001E-3</v>
      </c>
      <c r="U4010">
        <v>-6.7292999999999997E-3</v>
      </c>
      <c r="V4010">
        <v>-2.2152999999999999E-3</v>
      </c>
      <c r="W4010">
        <v>9.1109999999999997E-4</v>
      </c>
      <c r="X4010">
        <v>4.0375000000000003E-3</v>
      </c>
      <c r="Y4010">
        <v>8.5515000000000001E-3</v>
      </c>
      <c r="Z4010">
        <v>1.07175E-2</v>
      </c>
      <c r="AA4010">
        <v>2.3595999999999999E-3</v>
      </c>
    </row>
    <row r="4011" spans="1:27" x14ac:dyDescent="0.2">
      <c r="A4011" t="s">
        <v>2782</v>
      </c>
      <c r="B4011" t="s">
        <v>35</v>
      </c>
      <c r="C4011" t="s">
        <v>1103</v>
      </c>
      <c r="D4011" t="s">
        <v>28</v>
      </c>
      <c r="E4011" t="s">
        <v>20</v>
      </c>
      <c r="F4011">
        <v>2</v>
      </c>
      <c r="G4011">
        <v>2017</v>
      </c>
      <c r="H4011">
        <v>2904</v>
      </c>
      <c r="I4011">
        <v>0.34597349999999999</v>
      </c>
      <c r="J4011">
        <v>0.34286220000000001</v>
      </c>
      <c r="K4011">
        <v>-3.1113E-3</v>
      </c>
      <c r="L4011">
        <v>5.4275E-3</v>
      </c>
      <c r="M4011">
        <v>5.8170000000000001E-3</v>
      </c>
      <c r="N4011">
        <v>-1.2039599999999999E-2</v>
      </c>
      <c r="O4011">
        <v>1605.1469999999999</v>
      </c>
      <c r="P4011">
        <v>0.79580890000000004</v>
      </c>
      <c r="Q4011">
        <v>65.708383999999995</v>
      </c>
      <c r="R4011">
        <v>69.041517999999996</v>
      </c>
      <c r="S4011" t="s">
        <v>18</v>
      </c>
      <c r="T4011">
        <v>-1.2038800000000001E-2</v>
      </c>
      <c r="U4011">
        <v>-1.0067E-2</v>
      </c>
      <c r="V4011">
        <v>-5.9575000000000001E-3</v>
      </c>
      <c r="W4011">
        <v>-3.1113E-3</v>
      </c>
      <c r="X4011">
        <v>-2.6509999999999999E-4</v>
      </c>
      <c r="Y4011">
        <v>3.8444E-3</v>
      </c>
      <c r="Z4011">
        <v>5.8161999999999997E-3</v>
      </c>
      <c r="AA4011">
        <v>-9.0743999999999998E-3</v>
      </c>
    </row>
    <row r="4012" spans="1:27" x14ac:dyDescent="0.2">
      <c r="A4012" t="s">
        <v>2783</v>
      </c>
      <c r="B4012" t="s">
        <v>35</v>
      </c>
      <c r="C4012" t="s">
        <v>1103</v>
      </c>
      <c r="D4012" t="s">
        <v>28</v>
      </c>
      <c r="E4012" t="s">
        <v>20</v>
      </c>
      <c r="F4012">
        <v>3</v>
      </c>
      <c r="G4012">
        <v>2017</v>
      </c>
      <c r="H4012">
        <v>2904</v>
      </c>
      <c r="I4012">
        <v>0.31947759999999997</v>
      </c>
      <c r="J4012">
        <v>0.31741540000000001</v>
      </c>
      <c r="K4012">
        <v>-2.0622000000000001E-3</v>
      </c>
      <c r="L4012">
        <v>4.8428999999999998E-3</v>
      </c>
      <c r="M4012">
        <v>5.9043000000000003E-3</v>
      </c>
      <c r="N4012">
        <v>-1.00287E-2</v>
      </c>
      <c r="O4012">
        <v>1605.1469999999999</v>
      </c>
      <c r="P4012">
        <v>0.79580890000000004</v>
      </c>
      <c r="Q4012">
        <v>65.866468999999995</v>
      </c>
      <c r="R4012">
        <v>69.041517999999996</v>
      </c>
      <c r="S4012" t="s">
        <v>18</v>
      </c>
      <c r="T4012">
        <v>-1.0028E-2</v>
      </c>
      <c r="U4012">
        <v>-8.2685999999999992E-3</v>
      </c>
      <c r="V4012">
        <v>-4.6017999999999996E-3</v>
      </c>
      <c r="W4012">
        <v>-2.0622000000000001E-3</v>
      </c>
      <c r="X4012">
        <v>4.774E-4</v>
      </c>
      <c r="Y4012">
        <v>4.1441999999999998E-3</v>
      </c>
      <c r="Z4012">
        <v>5.9036000000000002E-3</v>
      </c>
      <c r="AA4012">
        <v>-6.4968999999999999E-3</v>
      </c>
    </row>
    <row r="4013" spans="1:27" x14ac:dyDescent="0.2">
      <c r="A4013" t="s">
        <v>2784</v>
      </c>
      <c r="B4013" t="s">
        <v>35</v>
      </c>
      <c r="C4013" t="s">
        <v>1103</v>
      </c>
      <c r="D4013" t="s">
        <v>28</v>
      </c>
      <c r="E4013" t="s">
        <v>20</v>
      </c>
      <c r="F4013">
        <v>4</v>
      </c>
      <c r="G4013">
        <v>2017</v>
      </c>
      <c r="H4013">
        <v>2904</v>
      </c>
      <c r="I4013">
        <v>0.29869390000000001</v>
      </c>
      <c r="J4013">
        <v>0.3017726</v>
      </c>
      <c r="K4013">
        <v>3.0785999999999999E-3</v>
      </c>
      <c r="L4013">
        <v>4.6452000000000004E-3</v>
      </c>
      <c r="M4013">
        <v>1.0719899999999999E-2</v>
      </c>
      <c r="N4013">
        <v>-4.5627000000000003E-3</v>
      </c>
      <c r="O4013">
        <v>1605.1469999999999</v>
      </c>
      <c r="P4013">
        <v>0.79580890000000004</v>
      </c>
      <c r="Q4013">
        <v>65.665780999999996</v>
      </c>
      <c r="R4013">
        <v>69.041517999999996</v>
      </c>
      <c r="S4013" t="s">
        <v>18</v>
      </c>
      <c r="T4013">
        <v>-4.5620000000000001E-3</v>
      </c>
      <c r="U4013">
        <v>-2.8744E-3</v>
      </c>
      <c r="V4013">
        <v>6.4269999999999996E-4</v>
      </c>
      <c r="W4013">
        <v>3.0785999999999999E-3</v>
      </c>
      <c r="X4013">
        <v>5.5145999999999997E-3</v>
      </c>
      <c r="Y4013">
        <v>9.0317000000000001E-3</v>
      </c>
      <c r="Z4013">
        <v>1.0719299999999999E-2</v>
      </c>
      <c r="AA4013">
        <v>1.02018E-2</v>
      </c>
    </row>
    <row r="4014" spans="1:27" x14ac:dyDescent="0.2">
      <c r="A4014" t="s">
        <v>2785</v>
      </c>
      <c r="B4014" t="s">
        <v>35</v>
      </c>
      <c r="C4014" t="s">
        <v>1103</v>
      </c>
      <c r="D4014" t="s">
        <v>28</v>
      </c>
      <c r="E4014" t="s">
        <v>20</v>
      </c>
      <c r="F4014">
        <v>5</v>
      </c>
      <c r="G4014">
        <v>2017</v>
      </c>
      <c r="H4014">
        <v>2904</v>
      </c>
      <c r="I4014">
        <v>0.29293910000000001</v>
      </c>
      <c r="J4014">
        <v>0.29214319999999999</v>
      </c>
      <c r="K4014">
        <v>-7.9589999999999999E-4</v>
      </c>
      <c r="L4014">
        <v>4.5370000000000002E-3</v>
      </c>
      <c r="M4014">
        <v>6.6674000000000004E-3</v>
      </c>
      <c r="N4014">
        <v>-8.2591999999999995E-3</v>
      </c>
      <c r="O4014">
        <v>1605.1469999999999</v>
      </c>
      <c r="P4014">
        <v>0.79580890000000004</v>
      </c>
      <c r="Q4014">
        <v>65.657122999999999</v>
      </c>
      <c r="R4014">
        <v>69.041517999999996</v>
      </c>
      <c r="S4014" t="s">
        <v>18</v>
      </c>
      <c r="T4014">
        <v>-8.2585999999999996E-3</v>
      </c>
      <c r="U4014">
        <v>-6.6103000000000004E-3</v>
      </c>
      <c r="V4014">
        <v>-3.1751000000000001E-3</v>
      </c>
      <c r="W4014">
        <v>-7.9589999999999999E-4</v>
      </c>
      <c r="X4014">
        <v>1.5832999999999999E-3</v>
      </c>
      <c r="Y4014">
        <v>5.0185000000000004E-3</v>
      </c>
      <c r="Z4014">
        <v>6.6667999999999996E-3</v>
      </c>
      <c r="AA4014">
        <v>-2.7244000000000001E-3</v>
      </c>
    </row>
    <row r="4015" spans="1:27" x14ac:dyDescent="0.2">
      <c r="A4015" t="s">
        <v>2786</v>
      </c>
      <c r="B4015" t="s">
        <v>35</v>
      </c>
      <c r="C4015" t="s">
        <v>1103</v>
      </c>
      <c r="D4015" t="s">
        <v>28</v>
      </c>
      <c r="E4015" t="s">
        <v>20</v>
      </c>
      <c r="F4015">
        <v>6</v>
      </c>
      <c r="G4015">
        <v>2017</v>
      </c>
      <c r="H4015">
        <v>2904</v>
      </c>
      <c r="I4015">
        <v>0.29845850000000002</v>
      </c>
      <c r="J4015">
        <v>0.29314889999999999</v>
      </c>
      <c r="K4015">
        <v>-5.3096000000000003E-3</v>
      </c>
      <c r="L4015">
        <v>4.3639999999999998E-3</v>
      </c>
      <c r="M4015">
        <v>1.8691999999999999E-3</v>
      </c>
      <c r="N4015">
        <v>-1.24884E-2</v>
      </c>
      <c r="O4015">
        <v>1605.1469999999999</v>
      </c>
      <c r="P4015">
        <v>0.79580890000000004</v>
      </c>
      <c r="Q4015">
        <v>65.506151000000003</v>
      </c>
      <c r="R4015">
        <v>69.041517999999996</v>
      </c>
      <c r="S4015" t="s">
        <v>18</v>
      </c>
      <c r="T4015">
        <v>-1.24878E-2</v>
      </c>
      <c r="U4015">
        <v>-1.09023E-2</v>
      </c>
      <c r="V4015">
        <v>-7.5981E-3</v>
      </c>
      <c r="W4015">
        <v>-5.3096000000000003E-3</v>
      </c>
      <c r="X4015">
        <v>-3.0211000000000001E-3</v>
      </c>
      <c r="Y4015">
        <v>2.831E-4</v>
      </c>
      <c r="Z4015">
        <v>1.8684999999999999E-3</v>
      </c>
      <c r="AA4015">
        <v>-1.8112300000000001E-2</v>
      </c>
    </row>
    <row r="4016" spans="1:27" x14ac:dyDescent="0.2">
      <c r="A4016" t="s">
        <v>2787</v>
      </c>
      <c r="B4016" t="s">
        <v>35</v>
      </c>
      <c r="C4016" t="s">
        <v>1103</v>
      </c>
      <c r="D4016" t="s">
        <v>28</v>
      </c>
      <c r="E4016" t="s">
        <v>20</v>
      </c>
      <c r="F4016">
        <v>7</v>
      </c>
      <c r="G4016">
        <v>2017</v>
      </c>
      <c r="H4016">
        <v>2904</v>
      </c>
      <c r="I4016">
        <v>0.31049379999999999</v>
      </c>
      <c r="J4016">
        <v>0.3075426</v>
      </c>
      <c r="K4016">
        <v>-2.9512000000000002E-3</v>
      </c>
      <c r="L4016">
        <v>4.4870999999999999E-3</v>
      </c>
      <c r="M4016">
        <v>4.4299999999999999E-3</v>
      </c>
      <c r="N4016">
        <v>-1.03324E-2</v>
      </c>
      <c r="O4016">
        <v>1605.1469999999999</v>
      </c>
      <c r="P4016">
        <v>0.79580890000000004</v>
      </c>
      <c r="Q4016">
        <v>65.578777000000002</v>
      </c>
      <c r="R4016">
        <v>69.041517999999996</v>
      </c>
      <c r="S4016" t="s">
        <v>18</v>
      </c>
      <c r="T4016">
        <v>-1.0331699999999999E-2</v>
      </c>
      <c r="U4016">
        <v>-8.7016000000000003E-3</v>
      </c>
      <c r="V4016">
        <v>-5.3042000000000002E-3</v>
      </c>
      <c r="W4016">
        <v>-2.9512000000000002E-3</v>
      </c>
      <c r="X4016">
        <v>-5.9820000000000001E-4</v>
      </c>
      <c r="Y4016">
        <v>2.7992E-3</v>
      </c>
      <c r="Z4016">
        <v>4.4294E-3</v>
      </c>
      <c r="AA4016">
        <v>-9.5960000000000004E-3</v>
      </c>
    </row>
    <row r="4017" spans="1:27" x14ac:dyDescent="0.2">
      <c r="A4017" t="s">
        <v>2788</v>
      </c>
      <c r="B4017" t="s">
        <v>35</v>
      </c>
      <c r="C4017" t="s">
        <v>1103</v>
      </c>
      <c r="D4017" t="s">
        <v>28</v>
      </c>
      <c r="E4017" t="s">
        <v>20</v>
      </c>
      <c r="F4017">
        <v>8</v>
      </c>
      <c r="G4017">
        <v>2017</v>
      </c>
      <c r="H4017">
        <v>2904</v>
      </c>
      <c r="I4017">
        <v>0.33376410000000001</v>
      </c>
      <c r="J4017">
        <v>0.33738639999999998</v>
      </c>
      <c r="K4017">
        <v>3.6221999999999999E-3</v>
      </c>
      <c r="L4017">
        <v>5.1774999999999998E-3</v>
      </c>
      <c r="M4017">
        <v>1.21393E-2</v>
      </c>
      <c r="N4017">
        <v>-4.8948000000000004E-3</v>
      </c>
      <c r="O4017">
        <v>1605.1469999999999</v>
      </c>
      <c r="P4017">
        <v>0.79580890000000004</v>
      </c>
      <c r="Q4017">
        <v>65.852040000000002</v>
      </c>
      <c r="R4017">
        <v>69.041517999999996</v>
      </c>
      <c r="S4017" t="s">
        <v>18</v>
      </c>
      <c r="T4017">
        <v>-4.8941000000000002E-3</v>
      </c>
      <c r="U4017">
        <v>-3.0130999999999999E-3</v>
      </c>
      <c r="V4017">
        <v>9.0709999999999999E-4</v>
      </c>
      <c r="W4017">
        <v>3.6221999999999999E-3</v>
      </c>
      <c r="X4017">
        <v>6.3372999999999997E-3</v>
      </c>
      <c r="Y4017">
        <v>1.0257499999999999E-2</v>
      </c>
      <c r="Z4017">
        <v>1.21385E-2</v>
      </c>
      <c r="AA4017">
        <v>1.07361E-2</v>
      </c>
    </row>
    <row r="4018" spans="1:27" x14ac:dyDescent="0.2">
      <c r="A4018" t="s">
        <v>2789</v>
      </c>
      <c r="B4018" t="s">
        <v>35</v>
      </c>
      <c r="C4018" t="s">
        <v>1103</v>
      </c>
      <c r="D4018" t="s">
        <v>28</v>
      </c>
      <c r="E4018" t="s">
        <v>20</v>
      </c>
      <c r="F4018">
        <v>9</v>
      </c>
      <c r="G4018">
        <v>2017</v>
      </c>
      <c r="H4018">
        <v>2904</v>
      </c>
      <c r="I4018">
        <v>0.38277610000000001</v>
      </c>
      <c r="J4018">
        <v>0.37857590000000002</v>
      </c>
      <c r="K4018">
        <v>-4.2002000000000003E-3</v>
      </c>
      <c r="L4018">
        <v>5.8779000000000001E-3</v>
      </c>
      <c r="M4018">
        <v>5.4688999999999996E-3</v>
      </c>
      <c r="N4018">
        <v>-1.3869299999999999E-2</v>
      </c>
      <c r="O4018">
        <v>1605.1469999999999</v>
      </c>
      <c r="P4018">
        <v>0.79580890000000004</v>
      </c>
      <c r="Q4018">
        <v>66.632063000000002</v>
      </c>
      <c r="R4018">
        <v>69.041517999999996</v>
      </c>
      <c r="S4018" t="s">
        <v>18</v>
      </c>
      <c r="T4018">
        <v>-1.3868399999999999E-2</v>
      </c>
      <c r="U4018">
        <v>-1.1733E-2</v>
      </c>
      <c r="V4018">
        <v>-7.2824999999999999E-3</v>
      </c>
      <c r="W4018">
        <v>-4.2002000000000003E-3</v>
      </c>
      <c r="X4018">
        <v>-1.1178E-3</v>
      </c>
      <c r="Y4018">
        <v>3.3325999999999998E-3</v>
      </c>
      <c r="Z4018">
        <v>5.4679999999999998E-3</v>
      </c>
      <c r="AA4018">
        <v>-1.1094700000000001E-2</v>
      </c>
    </row>
    <row r="4019" spans="1:27" x14ac:dyDescent="0.2">
      <c r="A4019" t="s">
        <v>2790</v>
      </c>
      <c r="B4019" t="s">
        <v>35</v>
      </c>
      <c r="C4019" t="s">
        <v>1103</v>
      </c>
      <c r="D4019" t="s">
        <v>28</v>
      </c>
      <c r="E4019" t="s">
        <v>20</v>
      </c>
      <c r="F4019">
        <v>10</v>
      </c>
      <c r="G4019">
        <v>2017</v>
      </c>
      <c r="H4019">
        <v>2904</v>
      </c>
      <c r="I4019">
        <v>0.42527969999999998</v>
      </c>
      <c r="J4019">
        <v>0.4186936</v>
      </c>
      <c r="K4019">
        <v>-6.5861000000000001E-3</v>
      </c>
      <c r="L4019">
        <v>6.9369000000000002E-3</v>
      </c>
      <c r="M4019">
        <v>4.8252E-3</v>
      </c>
      <c r="N4019">
        <v>-1.79974E-2</v>
      </c>
      <c r="O4019">
        <v>1605.1469999999999</v>
      </c>
      <c r="P4019">
        <v>0.79580890000000004</v>
      </c>
      <c r="Q4019">
        <v>68.777439999999999</v>
      </c>
      <c r="R4019">
        <v>69.041517999999996</v>
      </c>
      <c r="S4019" t="s">
        <v>18</v>
      </c>
      <c r="T4019">
        <v>-1.7996399999999999E-2</v>
      </c>
      <c r="U4019">
        <v>-1.5476200000000001E-2</v>
      </c>
      <c r="V4019">
        <v>-1.02238E-2</v>
      </c>
      <c r="W4019">
        <v>-6.5861000000000001E-3</v>
      </c>
      <c r="X4019">
        <v>-2.9483999999999999E-3</v>
      </c>
      <c r="Y4019">
        <v>2.3038999999999998E-3</v>
      </c>
      <c r="Z4019">
        <v>4.8240999999999996E-3</v>
      </c>
      <c r="AA4019">
        <v>-1.57301E-2</v>
      </c>
    </row>
    <row r="4020" spans="1:27" x14ac:dyDescent="0.2">
      <c r="A4020" t="s">
        <v>2791</v>
      </c>
      <c r="B4020" t="s">
        <v>35</v>
      </c>
      <c r="C4020" t="s">
        <v>1103</v>
      </c>
      <c r="D4020" t="s">
        <v>28</v>
      </c>
      <c r="E4020" t="s">
        <v>20</v>
      </c>
      <c r="F4020">
        <v>11</v>
      </c>
      <c r="G4020">
        <v>2017</v>
      </c>
      <c r="H4020">
        <v>2904</v>
      </c>
      <c r="I4020">
        <v>0.45565290000000003</v>
      </c>
      <c r="J4020">
        <v>0.44394240000000001</v>
      </c>
      <c r="K4020">
        <v>-1.17105E-2</v>
      </c>
      <c r="L4020">
        <v>7.4146000000000004E-3</v>
      </c>
      <c r="M4020">
        <v>4.8650000000000001E-4</v>
      </c>
      <c r="N4020">
        <v>-2.3907399999999999E-2</v>
      </c>
      <c r="O4020">
        <v>1605.1469999999999</v>
      </c>
      <c r="P4020">
        <v>0.79580890000000004</v>
      </c>
      <c r="Q4020">
        <v>71.201042999999999</v>
      </c>
      <c r="R4020">
        <v>69.041517999999996</v>
      </c>
      <c r="S4020" t="s">
        <v>18</v>
      </c>
      <c r="T4020">
        <v>-2.3906400000000001E-2</v>
      </c>
      <c r="U4020">
        <v>-2.1212600000000002E-2</v>
      </c>
      <c r="V4020">
        <v>-1.55987E-2</v>
      </c>
      <c r="W4020">
        <v>-1.17105E-2</v>
      </c>
      <c r="X4020">
        <v>-7.8221999999999996E-3</v>
      </c>
      <c r="Y4020">
        <v>-2.2082999999999998E-3</v>
      </c>
      <c r="Z4020">
        <v>4.8549999999999998E-4</v>
      </c>
      <c r="AA4020">
        <v>-2.63783E-2</v>
      </c>
    </row>
    <row r="4021" spans="1:27" x14ac:dyDescent="0.2">
      <c r="A4021" t="s">
        <v>2792</v>
      </c>
      <c r="B4021" t="s">
        <v>35</v>
      </c>
      <c r="C4021" t="s">
        <v>1103</v>
      </c>
      <c r="D4021" t="s">
        <v>28</v>
      </c>
      <c r="E4021" t="s">
        <v>20</v>
      </c>
      <c r="F4021">
        <v>12</v>
      </c>
      <c r="G4021">
        <v>2017</v>
      </c>
      <c r="H4021">
        <v>2904</v>
      </c>
      <c r="I4021">
        <v>0.466561</v>
      </c>
      <c r="J4021">
        <v>0.45700689999999999</v>
      </c>
      <c r="K4021">
        <v>-9.5540999999999994E-3</v>
      </c>
      <c r="L4021">
        <v>8.0736999999999996E-3</v>
      </c>
      <c r="M4021">
        <v>3.7269999999999998E-3</v>
      </c>
      <c r="N4021">
        <v>-2.2835299999999999E-2</v>
      </c>
      <c r="O4021">
        <v>1605.1469999999999</v>
      </c>
      <c r="P4021">
        <v>0.79580890000000004</v>
      </c>
      <c r="Q4021">
        <v>72.827940999999996</v>
      </c>
      <c r="R4021">
        <v>69.041517999999996</v>
      </c>
      <c r="S4021" t="s">
        <v>18</v>
      </c>
      <c r="T4021">
        <v>-2.28341E-2</v>
      </c>
      <c r="U4021">
        <v>-1.9900899999999999E-2</v>
      </c>
      <c r="V4021">
        <v>-1.3788E-2</v>
      </c>
      <c r="W4021">
        <v>-9.5540999999999994E-3</v>
      </c>
      <c r="X4021">
        <v>-5.3203E-3</v>
      </c>
      <c r="Y4021">
        <v>7.9270000000000002E-4</v>
      </c>
      <c r="Z4021">
        <v>3.7258999999999999E-3</v>
      </c>
      <c r="AA4021">
        <v>-2.0905900000000002E-2</v>
      </c>
    </row>
    <row r="4022" spans="1:27" x14ac:dyDescent="0.2">
      <c r="A4022" t="s">
        <v>2793</v>
      </c>
      <c r="B4022" t="s">
        <v>35</v>
      </c>
      <c r="C4022" t="s">
        <v>1103</v>
      </c>
      <c r="D4022" t="s">
        <v>28</v>
      </c>
      <c r="E4022" t="s">
        <v>20</v>
      </c>
      <c r="F4022">
        <v>13</v>
      </c>
      <c r="G4022">
        <v>2017</v>
      </c>
      <c r="H4022">
        <v>2904</v>
      </c>
      <c r="I4022">
        <v>0.4875295</v>
      </c>
      <c r="J4022">
        <v>0.46800920000000001</v>
      </c>
      <c r="K4022">
        <v>-1.9520300000000001E-2</v>
      </c>
      <c r="L4022">
        <v>8.2427999999999998E-3</v>
      </c>
      <c r="M4022">
        <v>-5.9608999999999999E-3</v>
      </c>
      <c r="N4022">
        <v>-3.3079699999999997E-2</v>
      </c>
      <c r="O4022">
        <v>1605.1469999999999</v>
      </c>
      <c r="P4022">
        <v>0.79580890000000004</v>
      </c>
      <c r="Q4022">
        <v>73.684133000000003</v>
      </c>
      <c r="R4022">
        <v>69.041517999999996</v>
      </c>
      <c r="S4022" t="s">
        <v>18</v>
      </c>
      <c r="T4022">
        <v>-3.3078499999999997E-2</v>
      </c>
      <c r="U4022">
        <v>-3.00839E-2</v>
      </c>
      <c r="V4022">
        <v>-2.3842800000000001E-2</v>
      </c>
      <c r="W4022">
        <v>-1.9520300000000001E-2</v>
      </c>
      <c r="X4022">
        <v>-1.5197799999999999E-2</v>
      </c>
      <c r="Y4022">
        <v>-8.9566999999999997E-3</v>
      </c>
      <c r="Z4022">
        <v>-5.9620999999999997E-3</v>
      </c>
      <c r="AA4022">
        <v>-4.1709200000000002E-2</v>
      </c>
    </row>
    <row r="4023" spans="1:27" x14ac:dyDescent="0.2">
      <c r="A4023" t="s">
        <v>2794</v>
      </c>
      <c r="B4023" t="s">
        <v>35</v>
      </c>
      <c r="C4023" t="s">
        <v>1103</v>
      </c>
      <c r="D4023" t="s">
        <v>28</v>
      </c>
      <c r="E4023" t="s">
        <v>20</v>
      </c>
      <c r="F4023">
        <v>14</v>
      </c>
      <c r="G4023">
        <v>2017</v>
      </c>
      <c r="H4023">
        <v>2904</v>
      </c>
      <c r="I4023">
        <v>0.49767479999999997</v>
      </c>
      <c r="J4023">
        <v>0.47418129999999997</v>
      </c>
      <c r="K4023">
        <v>-2.34935E-2</v>
      </c>
      <c r="L4023">
        <v>8.6692000000000002E-3</v>
      </c>
      <c r="M4023">
        <v>-9.2326999999999999E-3</v>
      </c>
      <c r="N4023">
        <v>-3.77544E-2</v>
      </c>
      <c r="O4023">
        <v>1605.1469999999999</v>
      </c>
      <c r="P4023">
        <v>0.79580890000000004</v>
      </c>
      <c r="Q4023">
        <v>73.944208000000003</v>
      </c>
      <c r="R4023">
        <v>69.041517999999996</v>
      </c>
      <c r="S4023" t="s">
        <v>18</v>
      </c>
      <c r="T4023">
        <v>-3.7753099999999998E-2</v>
      </c>
      <c r="U4023">
        <v>-3.4603599999999998E-2</v>
      </c>
      <c r="V4023">
        <v>-2.8039700000000001E-2</v>
      </c>
      <c r="W4023">
        <v>-2.34935E-2</v>
      </c>
      <c r="X4023">
        <v>-1.89474E-2</v>
      </c>
      <c r="Y4023">
        <v>-1.23835E-2</v>
      </c>
      <c r="Z4023">
        <v>-9.2338999999999997E-3</v>
      </c>
      <c r="AA4023">
        <v>-4.9545499999999999E-2</v>
      </c>
    </row>
    <row r="4024" spans="1:27" x14ac:dyDescent="0.2">
      <c r="A4024" t="s">
        <v>2795</v>
      </c>
      <c r="B4024" t="s">
        <v>35</v>
      </c>
      <c r="C4024" t="s">
        <v>1103</v>
      </c>
      <c r="D4024" t="s">
        <v>28</v>
      </c>
      <c r="E4024" t="s">
        <v>20</v>
      </c>
      <c r="F4024">
        <v>15</v>
      </c>
      <c r="G4024">
        <v>2017</v>
      </c>
      <c r="H4024">
        <v>2904</v>
      </c>
      <c r="I4024">
        <v>0.4949076</v>
      </c>
      <c r="J4024">
        <v>0.48196689999999998</v>
      </c>
      <c r="K4024">
        <v>-1.2940699999999999E-2</v>
      </c>
      <c r="L4024">
        <v>8.7390999999999996E-3</v>
      </c>
      <c r="M4024">
        <v>1.4350999999999999E-3</v>
      </c>
      <c r="N4024">
        <v>-2.73166E-2</v>
      </c>
      <c r="O4024">
        <v>1605.1469999999999</v>
      </c>
      <c r="P4024">
        <v>0.79580890000000004</v>
      </c>
      <c r="Q4024">
        <v>73.821031000000005</v>
      </c>
      <c r="R4024">
        <v>69.041517999999996</v>
      </c>
      <c r="S4024" t="s">
        <v>18</v>
      </c>
      <c r="T4024">
        <v>-2.7315300000000001E-2</v>
      </c>
      <c r="U4024">
        <v>-2.4140399999999999E-2</v>
      </c>
      <c r="V4024">
        <v>-1.75236E-2</v>
      </c>
      <c r="W4024">
        <v>-1.2940699999999999E-2</v>
      </c>
      <c r="X4024">
        <v>-8.3578999999999997E-3</v>
      </c>
      <c r="Y4024">
        <v>-1.7411E-3</v>
      </c>
      <c r="Z4024">
        <v>1.4338E-3</v>
      </c>
      <c r="AA4024">
        <v>-2.6849899999999999E-2</v>
      </c>
    </row>
    <row r="4025" spans="1:27" x14ac:dyDescent="0.2">
      <c r="A4025" t="s">
        <v>2796</v>
      </c>
      <c r="B4025" t="s">
        <v>35</v>
      </c>
      <c r="C4025" t="s">
        <v>1103</v>
      </c>
      <c r="D4025" t="s">
        <v>28</v>
      </c>
      <c r="E4025" t="s">
        <v>20</v>
      </c>
      <c r="F4025">
        <v>16</v>
      </c>
      <c r="G4025">
        <v>2017</v>
      </c>
      <c r="H4025">
        <v>2904</v>
      </c>
      <c r="I4025">
        <v>0.50944250000000002</v>
      </c>
      <c r="J4025">
        <v>0.4926218</v>
      </c>
      <c r="K4025">
        <v>-1.6820700000000001E-2</v>
      </c>
      <c r="L4025">
        <v>8.9537999999999996E-3</v>
      </c>
      <c r="M4025">
        <v>-2.0917000000000002E-3</v>
      </c>
      <c r="N4025">
        <v>-3.15497E-2</v>
      </c>
      <c r="O4025">
        <v>1605.1469999999999</v>
      </c>
      <c r="P4025">
        <v>0.79580890000000004</v>
      </c>
      <c r="Q4025">
        <v>73.841738000000007</v>
      </c>
      <c r="R4025">
        <v>69.041517999999996</v>
      </c>
      <c r="S4025" t="s">
        <v>18</v>
      </c>
      <c r="T4025">
        <v>-3.1548399999999997E-2</v>
      </c>
      <c r="U4025">
        <v>-2.8295399999999998E-2</v>
      </c>
      <c r="V4025">
        <v>-2.15161E-2</v>
      </c>
      <c r="W4025">
        <v>-1.6820700000000001E-2</v>
      </c>
      <c r="X4025">
        <v>-1.21253E-2</v>
      </c>
      <c r="Y4025">
        <v>-5.3458999999999998E-3</v>
      </c>
      <c r="Z4025">
        <v>-2.0929999999999998E-3</v>
      </c>
      <c r="AA4025">
        <v>-3.4145200000000001E-2</v>
      </c>
    </row>
    <row r="4026" spans="1:27" x14ac:dyDescent="0.2">
      <c r="A4026" t="s">
        <v>2797</v>
      </c>
      <c r="B4026" t="s">
        <v>35</v>
      </c>
      <c r="C4026" t="s">
        <v>1103</v>
      </c>
      <c r="D4026" t="s">
        <v>28</v>
      </c>
      <c r="E4026" t="s">
        <v>20</v>
      </c>
      <c r="F4026">
        <v>17</v>
      </c>
      <c r="G4026">
        <v>2017</v>
      </c>
      <c r="H4026">
        <v>2904</v>
      </c>
      <c r="I4026">
        <v>0.51120549999999998</v>
      </c>
      <c r="J4026">
        <v>0.50226309999999996</v>
      </c>
      <c r="K4026">
        <v>-8.9425000000000008E-3</v>
      </c>
      <c r="L4026">
        <v>9.2622999999999994E-3</v>
      </c>
      <c r="M4026">
        <v>6.2940000000000001E-3</v>
      </c>
      <c r="N4026">
        <v>-2.41789E-2</v>
      </c>
      <c r="O4026">
        <v>1605.1469999999999</v>
      </c>
      <c r="P4026">
        <v>0.79580890000000004</v>
      </c>
      <c r="Q4026">
        <v>73.236127999999994</v>
      </c>
      <c r="R4026">
        <v>69.041517999999996</v>
      </c>
      <c r="S4026" t="s">
        <v>19</v>
      </c>
      <c r="T4026">
        <v>-2.4177500000000001E-2</v>
      </c>
      <c r="U4026">
        <v>-2.0812500000000001E-2</v>
      </c>
      <c r="V4026">
        <v>-1.37996E-2</v>
      </c>
      <c r="W4026">
        <v>-8.9425000000000008E-3</v>
      </c>
      <c r="X4026">
        <v>-4.0853E-3</v>
      </c>
      <c r="Y4026">
        <v>2.9275999999999998E-3</v>
      </c>
      <c r="Z4026">
        <v>6.2925999999999998E-3</v>
      </c>
      <c r="AA4026">
        <v>-1.7804299999999999E-2</v>
      </c>
    </row>
    <row r="4027" spans="1:27" x14ac:dyDescent="0.2">
      <c r="A4027" t="s">
        <v>2798</v>
      </c>
      <c r="B4027" t="s">
        <v>35</v>
      </c>
      <c r="C4027" t="s">
        <v>1103</v>
      </c>
      <c r="D4027" t="s">
        <v>28</v>
      </c>
      <c r="E4027" t="s">
        <v>20</v>
      </c>
      <c r="F4027">
        <v>18</v>
      </c>
      <c r="G4027">
        <v>2017</v>
      </c>
      <c r="H4027">
        <v>2904</v>
      </c>
      <c r="I4027">
        <v>0.52207689999999995</v>
      </c>
      <c r="J4027">
        <v>0.51048150000000003</v>
      </c>
      <c r="K4027">
        <v>-1.15955E-2</v>
      </c>
      <c r="L4027">
        <v>9.1756000000000008E-3</v>
      </c>
      <c r="M4027">
        <v>3.4984E-3</v>
      </c>
      <c r="N4027">
        <v>-2.6689299999999999E-2</v>
      </c>
      <c r="O4027">
        <v>1605.1469999999999</v>
      </c>
      <c r="P4027">
        <v>0.79580890000000004</v>
      </c>
      <c r="Q4027">
        <v>72.354849999999999</v>
      </c>
      <c r="R4027">
        <v>69.041517999999996</v>
      </c>
      <c r="S4027" t="s">
        <v>19</v>
      </c>
      <c r="T4027">
        <v>-2.6688E-2</v>
      </c>
      <c r="U4027">
        <v>-2.33545E-2</v>
      </c>
      <c r="V4027">
        <v>-1.64072E-2</v>
      </c>
      <c r="W4027">
        <v>-1.15955E-2</v>
      </c>
      <c r="X4027">
        <v>-6.7838000000000004E-3</v>
      </c>
      <c r="Y4027">
        <v>1.6349999999999999E-4</v>
      </c>
      <c r="Z4027">
        <v>3.4970000000000001E-3</v>
      </c>
      <c r="AA4027">
        <v>-2.27148E-2</v>
      </c>
    </row>
    <row r="4028" spans="1:27" x14ac:dyDescent="0.2">
      <c r="A4028" t="s">
        <v>2799</v>
      </c>
      <c r="B4028" t="s">
        <v>35</v>
      </c>
      <c r="C4028" t="s">
        <v>1103</v>
      </c>
      <c r="D4028" t="s">
        <v>28</v>
      </c>
      <c r="E4028" t="s">
        <v>20</v>
      </c>
      <c r="F4028">
        <v>19</v>
      </c>
      <c r="G4028">
        <v>2017</v>
      </c>
      <c r="H4028">
        <v>2904</v>
      </c>
      <c r="I4028">
        <v>0.51438229999999996</v>
      </c>
      <c r="J4028">
        <v>0.51765519999999998</v>
      </c>
      <c r="K4028">
        <v>3.2728000000000002E-3</v>
      </c>
      <c r="L4028">
        <v>8.7372999999999999E-3</v>
      </c>
      <c r="M4028">
        <v>1.76457E-2</v>
      </c>
      <c r="N4028">
        <v>-1.11E-2</v>
      </c>
      <c r="O4028">
        <v>1605.1469999999999</v>
      </c>
      <c r="P4028">
        <v>0.79580890000000004</v>
      </c>
      <c r="Q4028">
        <v>70.993469000000005</v>
      </c>
      <c r="R4028">
        <v>69.041517999999996</v>
      </c>
      <c r="S4028" t="s">
        <v>19</v>
      </c>
      <c r="T4028">
        <v>-1.10987E-2</v>
      </c>
      <c r="U4028">
        <v>-7.9243999999999998E-3</v>
      </c>
      <c r="V4028">
        <v>-1.3090000000000001E-3</v>
      </c>
      <c r="W4028">
        <v>3.2728000000000002E-3</v>
      </c>
      <c r="X4028">
        <v>7.8546999999999992E-3</v>
      </c>
      <c r="Y4028">
        <v>1.44701E-2</v>
      </c>
      <c r="Z4028">
        <v>1.7644400000000001E-2</v>
      </c>
      <c r="AA4028">
        <v>6.3223999999999997E-3</v>
      </c>
    </row>
    <row r="4029" spans="1:27" x14ac:dyDescent="0.2">
      <c r="A4029" t="s">
        <v>2800</v>
      </c>
      <c r="B4029" t="s">
        <v>35</v>
      </c>
      <c r="C4029" t="s">
        <v>1103</v>
      </c>
      <c r="D4029" t="s">
        <v>28</v>
      </c>
      <c r="E4029" t="s">
        <v>20</v>
      </c>
      <c r="F4029">
        <v>20</v>
      </c>
      <c r="G4029">
        <v>2017</v>
      </c>
      <c r="H4029">
        <v>2904</v>
      </c>
      <c r="I4029">
        <v>0.51861970000000002</v>
      </c>
      <c r="J4029">
        <v>0.51939139999999995</v>
      </c>
      <c r="K4029">
        <v>7.7169999999999995E-4</v>
      </c>
      <c r="L4029">
        <v>8.3082999999999994E-3</v>
      </c>
      <c r="M4029">
        <v>1.4438899999999999E-2</v>
      </c>
      <c r="N4029">
        <v>-1.2895500000000001E-2</v>
      </c>
      <c r="O4029">
        <v>1605.1469999999999</v>
      </c>
      <c r="P4029">
        <v>0.79580890000000004</v>
      </c>
      <c r="Q4029">
        <v>68.702005</v>
      </c>
      <c r="R4029">
        <v>69.041517999999996</v>
      </c>
      <c r="S4029" t="s">
        <v>19</v>
      </c>
      <c r="T4029">
        <v>-1.2894299999999999E-2</v>
      </c>
      <c r="U4029">
        <v>-9.8759E-3</v>
      </c>
      <c r="V4029">
        <v>-3.5852000000000002E-3</v>
      </c>
      <c r="W4029">
        <v>7.7169999999999995E-4</v>
      </c>
      <c r="X4029">
        <v>5.1285999999999997E-3</v>
      </c>
      <c r="Y4029">
        <v>1.1419199999999999E-2</v>
      </c>
      <c r="Z4029">
        <v>1.4437699999999999E-2</v>
      </c>
      <c r="AA4029">
        <v>1.4858E-3</v>
      </c>
    </row>
    <row r="4030" spans="1:27" x14ac:dyDescent="0.2">
      <c r="A4030" t="s">
        <v>2801</v>
      </c>
      <c r="B4030" t="s">
        <v>35</v>
      </c>
      <c r="C4030" t="s">
        <v>1103</v>
      </c>
      <c r="D4030" t="s">
        <v>28</v>
      </c>
      <c r="E4030" t="s">
        <v>20</v>
      </c>
      <c r="F4030">
        <v>21</v>
      </c>
      <c r="G4030">
        <v>2017</v>
      </c>
      <c r="H4030">
        <v>2904</v>
      </c>
      <c r="I4030">
        <v>0.54701820000000001</v>
      </c>
      <c r="J4030">
        <v>0.55227740000000003</v>
      </c>
      <c r="K4030">
        <v>5.2592000000000003E-3</v>
      </c>
      <c r="L4030">
        <v>8.0902000000000005E-3</v>
      </c>
      <c r="M4030">
        <v>1.85676E-2</v>
      </c>
      <c r="N4030">
        <v>-8.0491999999999994E-3</v>
      </c>
      <c r="O4030">
        <v>1605.1469999999999</v>
      </c>
      <c r="P4030">
        <v>0.79580890000000004</v>
      </c>
      <c r="Q4030">
        <v>66.638998999999998</v>
      </c>
      <c r="R4030">
        <v>69.041517999999996</v>
      </c>
      <c r="S4030" t="s">
        <v>19</v>
      </c>
      <c r="T4030">
        <v>-8.0479999999999996E-3</v>
      </c>
      <c r="U4030" s="1">
        <v>-5.1088000000000001E-3</v>
      </c>
      <c r="V4030">
        <v>1.0166999999999999E-3</v>
      </c>
      <c r="W4030">
        <v>5.2592000000000003E-3</v>
      </c>
      <c r="X4030">
        <v>9.5017000000000001E-3</v>
      </c>
      <c r="Y4030">
        <v>1.5627200000000001E-2</v>
      </c>
      <c r="Z4030">
        <v>1.85664E-2</v>
      </c>
      <c r="AA4030">
        <v>9.5227999999999997E-3</v>
      </c>
    </row>
    <row r="4031" spans="1:27" x14ac:dyDescent="0.2">
      <c r="A4031" t="s">
        <v>2802</v>
      </c>
      <c r="B4031" t="s">
        <v>35</v>
      </c>
      <c r="C4031" t="s">
        <v>1103</v>
      </c>
      <c r="D4031" t="s">
        <v>28</v>
      </c>
      <c r="E4031" t="s">
        <v>20</v>
      </c>
      <c r="F4031">
        <v>22</v>
      </c>
      <c r="G4031">
        <v>2017</v>
      </c>
      <c r="H4031">
        <v>2904</v>
      </c>
      <c r="I4031">
        <v>0.54839990000000005</v>
      </c>
      <c r="J4031">
        <v>0.53981259999999998</v>
      </c>
      <c r="K4031">
        <v>-8.5873000000000008E-3</v>
      </c>
      <c r="L4031">
        <v>7.7974000000000003E-3</v>
      </c>
      <c r="M4031">
        <v>4.2393999999999999E-3</v>
      </c>
      <c r="N4031">
        <v>-2.1414099999999998E-2</v>
      </c>
      <c r="O4031">
        <v>1605.1469999999999</v>
      </c>
      <c r="P4031">
        <v>0.79580890000000004</v>
      </c>
      <c r="Q4031">
        <v>65.973167000000004</v>
      </c>
      <c r="R4031">
        <v>69.041517999999996</v>
      </c>
      <c r="S4031" t="s">
        <v>18</v>
      </c>
      <c r="T4031">
        <v>-2.1412899999999999E-2</v>
      </c>
      <c r="U4031">
        <v>-1.8580099999999999E-2</v>
      </c>
      <c r="V4031">
        <v>-1.26763E-2</v>
      </c>
      <c r="W4031">
        <v>-8.5873000000000008E-3</v>
      </c>
      <c r="X4031">
        <v>-4.4983999999999996E-3</v>
      </c>
      <c r="Y4031">
        <v>1.4055000000000001E-3</v>
      </c>
      <c r="Z4031">
        <v>4.2383000000000004E-3</v>
      </c>
      <c r="AA4031">
        <v>-1.5907999999999999E-2</v>
      </c>
    </row>
    <row r="4032" spans="1:27" x14ac:dyDescent="0.2">
      <c r="A4032" t="s">
        <v>2803</v>
      </c>
      <c r="B4032" t="s">
        <v>35</v>
      </c>
      <c r="C4032" t="s">
        <v>1103</v>
      </c>
      <c r="D4032" t="s">
        <v>28</v>
      </c>
      <c r="E4032" t="s">
        <v>20</v>
      </c>
      <c r="F4032">
        <v>23</v>
      </c>
      <c r="G4032">
        <v>2017</v>
      </c>
      <c r="H4032">
        <v>2904</v>
      </c>
      <c r="I4032">
        <v>0.49449789999999999</v>
      </c>
      <c r="J4032">
        <v>0.49243199999999998</v>
      </c>
      <c r="K4032">
        <v>-2.0658999999999999E-3</v>
      </c>
      <c r="L4032">
        <v>7.3915999999999999E-3</v>
      </c>
      <c r="M4032">
        <v>1.0093299999999999E-2</v>
      </c>
      <c r="N4032">
        <v>-1.4225E-2</v>
      </c>
      <c r="O4032">
        <v>1605.1469999999999</v>
      </c>
      <c r="P4032">
        <v>0.79580890000000004</v>
      </c>
      <c r="Q4032">
        <v>65.678539000000001</v>
      </c>
      <c r="R4032">
        <v>69.041517999999996</v>
      </c>
      <c r="S4032" t="s">
        <v>18</v>
      </c>
      <c r="T4032">
        <v>-1.4224000000000001E-2</v>
      </c>
      <c r="U4032">
        <v>-1.15386E-2</v>
      </c>
      <c r="V4032">
        <v>-5.9420000000000002E-3</v>
      </c>
      <c r="W4032">
        <v>-2.0658999999999999E-3</v>
      </c>
      <c r="X4032">
        <v>1.8102999999999999E-3</v>
      </c>
      <c r="Y4032">
        <v>7.4067999999999998E-3</v>
      </c>
      <c r="Z4032">
        <v>1.0092200000000001E-2</v>
      </c>
      <c r="AA4032">
        <v>-4.1952999999999999E-3</v>
      </c>
    </row>
    <row r="4033" spans="1:27" x14ac:dyDescent="0.2">
      <c r="A4033" t="s">
        <v>2804</v>
      </c>
      <c r="B4033" t="s">
        <v>35</v>
      </c>
      <c r="C4033" t="s">
        <v>1103</v>
      </c>
      <c r="D4033" t="s">
        <v>28</v>
      </c>
      <c r="E4033" t="s">
        <v>20</v>
      </c>
      <c r="F4033">
        <v>24</v>
      </c>
      <c r="G4033">
        <v>2017</v>
      </c>
      <c r="H4033">
        <v>2904</v>
      </c>
      <c r="I4033">
        <v>0.43088019999999999</v>
      </c>
      <c r="J4033">
        <v>0.42810310000000001</v>
      </c>
      <c r="K4033">
        <v>-2.7772000000000001E-3</v>
      </c>
      <c r="L4033">
        <v>6.6885E-3</v>
      </c>
      <c r="M4033">
        <v>8.2255000000000002E-3</v>
      </c>
      <c r="N4033">
        <v>-1.37798E-2</v>
      </c>
      <c r="O4033">
        <v>1605.1469999999999</v>
      </c>
      <c r="P4033">
        <v>0.79580890000000004</v>
      </c>
      <c r="Q4033">
        <v>65.693904000000003</v>
      </c>
      <c r="R4033">
        <v>69.041517999999996</v>
      </c>
      <c r="S4033" t="s">
        <v>18</v>
      </c>
      <c r="T4033">
        <v>-1.3778800000000001E-2</v>
      </c>
      <c r="U4033">
        <v>-1.13489E-2</v>
      </c>
      <c r="V4033">
        <v>-6.2846000000000004E-3</v>
      </c>
      <c r="W4033">
        <v>-2.7772000000000001E-3</v>
      </c>
      <c r="X4033">
        <v>7.3030000000000002E-4</v>
      </c>
      <c r="Y4033">
        <v>5.7945000000000002E-3</v>
      </c>
      <c r="Z4033">
        <v>8.2244999999999992E-3</v>
      </c>
      <c r="AA4033">
        <v>-6.4871E-3</v>
      </c>
    </row>
    <row r="4034" spans="1:27" x14ac:dyDescent="0.2">
      <c r="A4034" t="s">
        <v>9222</v>
      </c>
      <c r="B4034" t="s">
        <v>34</v>
      </c>
      <c r="C4034" t="s">
        <v>1103</v>
      </c>
      <c r="D4034" t="s">
        <v>29</v>
      </c>
      <c r="E4034" t="s">
        <v>20</v>
      </c>
      <c r="F4034">
        <v>1</v>
      </c>
      <c r="G4034">
        <v>6486</v>
      </c>
      <c r="H4034">
        <v>5685</v>
      </c>
      <c r="I4034">
        <v>0.41289540000000002</v>
      </c>
      <c r="J4034">
        <v>0.41043069999999998</v>
      </c>
      <c r="K4034">
        <v>-2.4648000000000001E-3</v>
      </c>
      <c r="L4034">
        <v>4.7225000000000001E-3</v>
      </c>
      <c r="M4034">
        <v>5.3036999999999997E-3</v>
      </c>
      <c r="N4034">
        <v>-1.0233300000000001E-2</v>
      </c>
      <c r="O4034">
        <v>6486</v>
      </c>
      <c r="Q4034">
        <v>66.693769000000003</v>
      </c>
      <c r="R4034">
        <v>70.548035999999996</v>
      </c>
      <c r="S4034" t="s">
        <v>17</v>
      </c>
      <c r="T4034">
        <v>-1.02326E-2</v>
      </c>
      <c r="U4034">
        <v>-8.5169000000000009E-3</v>
      </c>
      <c r="V4034">
        <v>-4.9413E-3</v>
      </c>
      <c r="W4034">
        <v>-2.4648000000000001E-3</v>
      </c>
      <c r="X4034">
        <v>1.17E-5</v>
      </c>
      <c r="Y4034">
        <v>3.5874000000000001E-3</v>
      </c>
      <c r="Z4034">
        <v>5.3030999999999998E-3</v>
      </c>
      <c r="AA4034">
        <v>-6.0052999999999999E-3</v>
      </c>
    </row>
    <row r="4035" spans="1:27" x14ac:dyDescent="0.2">
      <c r="A4035" t="s">
        <v>9223</v>
      </c>
      <c r="B4035" t="s">
        <v>34</v>
      </c>
      <c r="C4035" t="s">
        <v>1103</v>
      </c>
      <c r="D4035" t="s">
        <v>29</v>
      </c>
      <c r="E4035" t="s">
        <v>20</v>
      </c>
      <c r="F4035">
        <v>2</v>
      </c>
      <c r="G4035">
        <v>6486</v>
      </c>
      <c r="H4035">
        <v>5685</v>
      </c>
      <c r="I4035">
        <v>0.37508409999999998</v>
      </c>
      <c r="J4035">
        <v>0.36794310000000002</v>
      </c>
      <c r="K4035">
        <v>-7.1409999999999998E-3</v>
      </c>
      <c r="L4035">
        <v>4.4327000000000004E-3</v>
      </c>
      <c r="M4035">
        <v>1.5090000000000001E-4</v>
      </c>
      <c r="N4035">
        <v>-1.4432800000000001E-2</v>
      </c>
      <c r="O4035">
        <v>6486</v>
      </c>
      <c r="Q4035">
        <v>66.375094000000004</v>
      </c>
      <c r="R4035">
        <v>70.548035999999996</v>
      </c>
      <c r="S4035" t="s">
        <v>17</v>
      </c>
      <c r="T4035">
        <v>-1.44321E-2</v>
      </c>
      <c r="U4035">
        <v>-1.28217E-2</v>
      </c>
      <c r="V4035">
        <v>-9.4655E-3</v>
      </c>
      <c r="W4035">
        <v>-7.1409999999999998E-3</v>
      </c>
      <c r="X4035">
        <v>-4.8164000000000002E-3</v>
      </c>
      <c r="Y4035">
        <v>-1.4602E-3</v>
      </c>
      <c r="Z4035">
        <v>1.5019999999999999E-4</v>
      </c>
      <c r="AA4035">
        <v>-1.9407799999999999E-2</v>
      </c>
    </row>
    <row r="4036" spans="1:27" x14ac:dyDescent="0.2">
      <c r="A4036" t="s">
        <v>9224</v>
      </c>
      <c r="B4036" t="s">
        <v>34</v>
      </c>
      <c r="C4036" t="s">
        <v>1103</v>
      </c>
      <c r="D4036" t="s">
        <v>29</v>
      </c>
      <c r="E4036" t="s">
        <v>20</v>
      </c>
      <c r="F4036">
        <v>3</v>
      </c>
      <c r="G4036">
        <v>6486</v>
      </c>
      <c r="H4036">
        <v>5685</v>
      </c>
      <c r="I4036">
        <v>0.34790070000000001</v>
      </c>
      <c r="J4036">
        <v>0.34242</v>
      </c>
      <c r="K4036">
        <v>-5.4806999999999998E-3</v>
      </c>
      <c r="L4036">
        <v>4.1681000000000001E-3</v>
      </c>
      <c r="M4036">
        <v>1.3759E-3</v>
      </c>
      <c r="N4036">
        <v>-1.2337300000000001E-2</v>
      </c>
      <c r="O4036">
        <v>6486</v>
      </c>
      <c r="Q4036">
        <v>66.358037999999993</v>
      </c>
      <c r="R4036">
        <v>70.548035999999996</v>
      </c>
      <c r="S4036" t="s">
        <v>17</v>
      </c>
      <c r="T4036">
        <v>-1.2336700000000001E-2</v>
      </c>
      <c r="U4036">
        <v>-1.0822399999999999E-2</v>
      </c>
      <c r="V4036">
        <v>-7.6664999999999997E-3</v>
      </c>
      <c r="W4036">
        <v>-5.4806999999999998E-3</v>
      </c>
      <c r="X4036">
        <v>-3.2948999999999999E-3</v>
      </c>
      <c r="Y4036">
        <v>-1.3899999999999999E-4</v>
      </c>
      <c r="Z4036">
        <v>1.3753000000000001E-3</v>
      </c>
      <c r="AA4036">
        <v>-1.6005800000000001E-2</v>
      </c>
    </row>
    <row r="4037" spans="1:27" x14ac:dyDescent="0.2">
      <c r="A4037" t="s">
        <v>9225</v>
      </c>
      <c r="B4037" t="s">
        <v>34</v>
      </c>
      <c r="C4037" t="s">
        <v>1103</v>
      </c>
      <c r="D4037" t="s">
        <v>29</v>
      </c>
      <c r="E4037" t="s">
        <v>20</v>
      </c>
      <c r="F4037">
        <v>4</v>
      </c>
      <c r="G4037">
        <v>6486</v>
      </c>
      <c r="H4037">
        <v>5685</v>
      </c>
      <c r="I4037">
        <v>0.32860089999999997</v>
      </c>
      <c r="J4037">
        <v>0.32602629999999999</v>
      </c>
      <c r="K4037">
        <v>-2.5745999999999998E-3</v>
      </c>
      <c r="L4037">
        <v>4.6125999999999997E-3</v>
      </c>
      <c r="M4037">
        <v>5.0131999999999998E-3</v>
      </c>
      <c r="N4037">
        <v>-1.01624E-2</v>
      </c>
      <c r="O4037">
        <v>6486</v>
      </c>
      <c r="Q4037">
        <v>66.537040000000005</v>
      </c>
      <c r="R4037">
        <v>70.548035999999996</v>
      </c>
      <c r="S4037" t="s">
        <v>17</v>
      </c>
      <c r="T4037">
        <v>-1.0161699999999999E-2</v>
      </c>
      <c r="U4037">
        <v>-8.4858999999999993E-3</v>
      </c>
      <c r="V4037">
        <v>-4.9934999999999997E-3</v>
      </c>
      <c r="W4037">
        <v>-2.5745999999999998E-3</v>
      </c>
      <c r="X4037">
        <v>-1.5569999999999999E-4</v>
      </c>
      <c r="Y4037">
        <v>3.3367000000000002E-3</v>
      </c>
      <c r="Z4037">
        <v>5.0124999999999996E-3</v>
      </c>
      <c r="AA4037">
        <v>-7.8969000000000001E-3</v>
      </c>
    </row>
    <row r="4038" spans="1:27" x14ac:dyDescent="0.2">
      <c r="A4038" t="s">
        <v>9226</v>
      </c>
      <c r="B4038" t="s">
        <v>34</v>
      </c>
      <c r="C4038" t="s">
        <v>1103</v>
      </c>
      <c r="D4038" t="s">
        <v>29</v>
      </c>
      <c r="E4038" t="s">
        <v>20</v>
      </c>
      <c r="F4038">
        <v>5</v>
      </c>
      <c r="G4038">
        <v>6486</v>
      </c>
      <c r="H4038">
        <v>5685</v>
      </c>
      <c r="I4038">
        <v>0.3167027</v>
      </c>
      <c r="J4038">
        <v>0.3161428</v>
      </c>
      <c r="K4038">
        <v>-5.599E-4</v>
      </c>
      <c r="L4038">
        <v>4.5049000000000001E-3</v>
      </c>
      <c r="M4038">
        <v>6.8507000000000004E-3</v>
      </c>
      <c r="N4038">
        <v>-7.9705999999999996E-3</v>
      </c>
      <c r="O4038">
        <v>6486</v>
      </c>
      <c r="Q4038">
        <v>66.263631000000004</v>
      </c>
      <c r="R4038">
        <v>70.548035999999996</v>
      </c>
      <c r="S4038" t="s">
        <v>17</v>
      </c>
      <c r="T4038">
        <v>-7.9699000000000002E-3</v>
      </c>
      <c r="U4038">
        <v>-6.3333E-3</v>
      </c>
      <c r="V4038">
        <v>-2.9223000000000001E-3</v>
      </c>
      <c r="W4038">
        <v>-5.599E-4</v>
      </c>
      <c r="X4038">
        <v>1.8024E-3</v>
      </c>
      <c r="Y4038">
        <v>5.2134E-3</v>
      </c>
      <c r="Z4038">
        <v>6.8500000000000002E-3</v>
      </c>
      <c r="AA4038">
        <v>-1.7711999999999999E-3</v>
      </c>
    </row>
    <row r="4039" spans="1:27" x14ac:dyDescent="0.2">
      <c r="A4039" t="s">
        <v>9227</v>
      </c>
      <c r="B4039" t="s">
        <v>34</v>
      </c>
      <c r="C4039" t="s">
        <v>1103</v>
      </c>
      <c r="D4039" t="s">
        <v>29</v>
      </c>
      <c r="E4039" t="s">
        <v>20</v>
      </c>
      <c r="F4039">
        <v>6</v>
      </c>
      <c r="G4039">
        <v>6486</v>
      </c>
      <c r="H4039">
        <v>5685</v>
      </c>
      <c r="I4039">
        <v>0.3169728</v>
      </c>
      <c r="J4039">
        <v>0.31559019999999999</v>
      </c>
      <c r="K4039">
        <v>-1.3825E-3</v>
      </c>
      <c r="L4039">
        <v>4.4914000000000004E-3</v>
      </c>
      <c r="M4039">
        <v>6.0058999999999998E-3</v>
      </c>
      <c r="N4039">
        <v>-8.7708999999999999E-3</v>
      </c>
      <c r="O4039">
        <v>6486</v>
      </c>
      <c r="Q4039">
        <v>66.168921999999995</v>
      </c>
      <c r="R4039">
        <v>70.548035999999996</v>
      </c>
      <c r="S4039" t="s">
        <v>17</v>
      </c>
      <c r="T4039">
        <v>-8.7703E-3</v>
      </c>
      <c r="U4039">
        <v>-7.1384999999999999E-3</v>
      </c>
      <c r="V4039">
        <v>-3.7377999999999999E-3</v>
      </c>
      <c r="W4039">
        <v>-1.3825E-3</v>
      </c>
      <c r="X4039">
        <v>9.7280000000000001E-4</v>
      </c>
      <c r="Y4039">
        <v>4.3734999999999998E-3</v>
      </c>
      <c r="Z4039">
        <v>6.0051999999999996E-3</v>
      </c>
      <c r="AA4039">
        <v>-4.3807999999999998E-3</v>
      </c>
    </row>
    <row r="4040" spans="1:27" x14ac:dyDescent="0.2">
      <c r="A4040" t="s">
        <v>9228</v>
      </c>
      <c r="B4040" t="s">
        <v>34</v>
      </c>
      <c r="C4040" t="s">
        <v>1103</v>
      </c>
      <c r="D4040" t="s">
        <v>29</v>
      </c>
      <c r="E4040" t="s">
        <v>20</v>
      </c>
      <c r="F4040">
        <v>7</v>
      </c>
      <c r="G4040">
        <v>6486</v>
      </c>
      <c r="H4040">
        <v>5685</v>
      </c>
      <c r="I4040">
        <v>0.32792209999999999</v>
      </c>
      <c r="J4040">
        <v>0.32656780000000002</v>
      </c>
      <c r="K4040">
        <v>-1.3542999999999999E-3</v>
      </c>
      <c r="L4040">
        <v>4.3819999999999996E-3</v>
      </c>
      <c r="M4040">
        <v>5.8542000000000004E-3</v>
      </c>
      <c r="N4040">
        <v>-8.5628000000000006E-3</v>
      </c>
      <c r="O4040">
        <v>6486</v>
      </c>
      <c r="Q4040">
        <v>65.956361000000001</v>
      </c>
      <c r="R4040">
        <v>70.548035999999996</v>
      </c>
      <c r="S4040" t="s">
        <v>17</v>
      </c>
      <c r="T4040">
        <v>-8.5620999999999996E-3</v>
      </c>
      <c r="U4040">
        <v>-6.9700999999999999E-3</v>
      </c>
      <c r="V4040">
        <v>-3.6522E-3</v>
      </c>
      <c r="W4040">
        <v>-1.3542999999999999E-3</v>
      </c>
      <c r="X4040">
        <v>9.4359999999999995E-4</v>
      </c>
      <c r="Y4040">
        <v>4.2614999999999997E-3</v>
      </c>
      <c r="Z4040">
        <v>5.8535000000000002E-3</v>
      </c>
      <c r="AA4040">
        <v>-4.1470999999999999E-3</v>
      </c>
    </row>
    <row r="4041" spans="1:27" x14ac:dyDescent="0.2">
      <c r="A4041" t="s">
        <v>9229</v>
      </c>
      <c r="B4041" t="s">
        <v>34</v>
      </c>
      <c r="C4041" t="s">
        <v>1103</v>
      </c>
      <c r="D4041" t="s">
        <v>29</v>
      </c>
      <c r="E4041" t="s">
        <v>20</v>
      </c>
      <c r="F4041">
        <v>8</v>
      </c>
      <c r="G4041">
        <v>6486</v>
      </c>
      <c r="H4041">
        <v>5685</v>
      </c>
      <c r="I4041">
        <v>0.35647980000000001</v>
      </c>
      <c r="J4041">
        <v>0.35388789999999998</v>
      </c>
      <c r="K4041">
        <v>-2.5918E-3</v>
      </c>
      <c r="L4041">
        <v>4.3838000000000002E-3</v>
      </c>
      <c r="M4041">
        <v>4.6195000000000003E-3</v>
      </c>
      <c r="N4041">
        <v>-9.8031999999999998E-3</v>
      </c>
      <c r="O4041">
        <v>6486</v>
      </c>
      <c r="Q4041">
        <v>66.098314000000002</v>
      </c>
      <c r="R4041">
        <v>70.548035999999996</v>
      </c>
      <c r="S4041" t="s">
        <v>17</v>
      </c>
      <c r="T4041">
        <v>-9.8025999999999999E-3</v>
      </c>
      <c r="U4041">
        <v>-8.2098999999999991E-3</v>
      </c>
      <c r="V4041">
        <v>-4.8907000000000004E-3</v>
      </c>
      <c r="W4041">
        <v>-2.5918E-3</v>
      </c>
      <c r="X4041">
        <v>-2.9300000000000002E-4</v>
      </c>
      <c r="Y4041">
        <v>3.0262000000000002E-3</v>
      </c>
      <c r="Z4041">
        <v>4.6188999999999996E-3</v>
      </c>
      <c r="AA4041">
        <v>-7.3239000000000004E-3</v>
      </c>
    </row>
    <row r="4042" spans="1:27" x14ac:dyDescent="0.2">
      <c r="A4042" t="s">
        <v>9230</v>
      </c>
      <c r="B4042" t="s">
        <v>34</v>
      </c>
      <c r="C4042" t="s">
        <v>1103</v>
      </c>
      <c r="D4042" t="s">
        <v>29</v>
      </c>
      <c r="E4042" t="s">
        <v>20</v>
      </c>
      <c r="F4042">
        <v>9</v>
      </c>
      <c r="G4042">
        <v>6486</v>
      </c>
      <c r="H4042">
        <v>5685</v>
      </c>
      <c r="I4042">
        <v>0.39740930000000002</v>
      </c>
      <c r="J4042">
        <v>0.38881759999999999</v>
      </c>
      <c r="K4042">
        <v>-8.5915999999999996E-3</v>
      </c>
      <c r="L4042">
        <v>4.7312999999999999E-3</v>
      </c>
      <c r="M4042">
        <v>-8.0860000000000003E-4</v>
      </c>
      <c r="N4042">
        <v>-1.63746E-2</v>
      </c>
      <c r="O4042">
        <v>6486</v>
      </c>
      <c r="Q4042">
        <v>67.461803000000003</v>
      </c>
      <c r="R4042">
        <v>70.548035999999996</v>
      </c>
      <c r="S4042" t="s">
        <v>17</v>
      </c>
      <c r="T4042">
        <v>-1.63739E-2</v>
      </c>
      <c r="U4042">
        <v>-1.4655E-2</v>
      </c>
      <c r="V4042">
        <v>-1.10727E-2</v>
      </c>
      <c r="W4042">
        <v>-8.5915999999999996E-3</v>
      </c>
      <c r="X4042">
        <v>-6.1104999999999996E-3</v>
      </c>
      <c r="Y4042">
        <v>-2.5282E-3</v>
      </c>
      <c r="Z4042">
        <v>-8.0929999999999999E-4</v>
      </c>
      <c r="AA4042">
        <v>-2.20968E-2</v>
      </c>
    </row>
    <row r="4043" spans="1:27" x14ac:dyDescent="0.2">
      <c r="A4043" t="s">
        <v>9231</v>
      </c>
      <c r="B4043" t="s">
        <v>34</v>
      </c>
      <c r="C4043" t="s">
        <v>1103</v>
      </c>
      <c r="D4043" t="s">
        <v>29</v>
      </c>
      <c r="E4043" t="s">
        <v>20</v>
      </c>
      <c r="F4043">
        <v>10</v>
      </c>
      <c r="G4043">
        <v>6486</v>
      </c>
      <c r="H4043">
        <v>5685</v>
      </c>
      <c r="I4043">
        <v>0.43271549999999998</v>
      </c>
      <c r="J4043">
        <v>0.42862220000000001</v>
      </c>
      <c r="K4043">
        <v>-4.0933000000000002E-3</v>
      </c>
      <c r="L4043">
        <v>4.9639999999999997E-3</v>
      </c>
      <c r="M4043">
        <v>4.0724999999999997E-3</v>
      </c>
      <c r="N4043">
        <v>-1.22592E-2</v>
      </c>
      <c r="O4043">
        <v>6486</v>
      </c>
      <c r="Q4043">
        <v>69.890214</v>
      </c>
      <c r="R4043">
        <v>70.548035999999996</v>
      </c>
      <c r="S4043" t="s">
        <v>17</v>
      </c>
      <c r="T4043">
        <v>-1.22585E-2</v>
      </c>
      <c r="U4043">
        <v>-1.0455000000000001E-2</v>
      </c>
      <c r="V4043">
        <v>-6.6965000000000002E-3</v>
      </c>
      <c r="W4043">
        <v>-4.0933000000000002E-3</v>
      </c>
      <c r="X4043">
        <v>-1.4901999999999999E-3</v>
      </c>
      <c r="Y4043">
        <v>2.2683E-3</v>
      </c>
      <c r="Z4043">
        <v>4.0718000000000004E-3</v>
      </c>
      <c r="AA4043">
        <v>-9.5499999999999995E-3</v>
      </c>
    </row>
    <row r="4044" spans="1:27" x14ac:dyDescent="0.2">
      <c r="A4044" t="s">
        <v>9232</v>
      </c>
      <c r="B4044" t="s">
        <v>34</v>
      </c>
      <c r="C4044" t="s">
        <v>1103</v>
      </c>
      <c r="D4044" t="s">
        <v>29</v>
      </c>
      <c r="E4044" t="s">
        <v>20</v>
      </c>
      <c r="F4044">
        <v>11</v>
      </c>
      <c r="G4044">
        <v>6486</v>
      </c>
      <c r="H4044">
        <v>5685</v>
      </c>
      <c r="I4044">
        <v>0.46994370000000002</v>
      </c>
      <c r="J4044">
        <v>0.45840110000000001</v>
      </c>
      <c r="K4044">
        <v>-1.1542699999999999E-2</v>
      </c>
      <c r="L4044">
        <v>5.4232000000000004E-3</v>
      </c>
      <c r="M4044">
        <v>-2.6215000000000001E-3</v>
      </c>
      <c r="N4044">
        <v>-2.0463800000000001E-2</v>
      </c>
      <c r="O4044">
        <v>6486</v>
      </c>
      <c r="Q4044">
        <v>73.077031000000005</v>
      </c>
      <c r="R4044">
        <v>70.548035999999996</v>
      </c>
      <c r="S4044" t="s">
        <v>17</v>
      </c>
      <c r="T4044">
        <v>-2.0462999999999999E-2</v>
      </c>
      <c r="U4044">
        <v>-1.8492700000000001E-2</v>
      </c>
      <c r="V4044">
        <v>-1.4386599999999999E-2</v>
      </c>
      <c r="W4044">
        <v>-1.1542699999999999E-2</v>
      </c>
      <c r="X4044">
        <v>-8.6987000000000002E-3</v>
      </c>
      <c r="Y4044">
        <v>-4.5925999999999996E-3</v>
      </c>
      <c r="Z4044">
        <v>-2.6223000000000002E-3</v>
      </c>
      <c r="AA4044">
        <v>-2.5180299999999999E-2</v>
      </c>
    </row>
    <row r="4045" spans="1:27" x14ac:dyDescent="0.2">
      <c r="A4045" t="s">
        <v>9233</v>
      </c>
      <c r="B4045" t="s">
        <v>34</v>
      </c>
      <c r="C4045" t="s">
        <v>1103</v>
      </c>
      <c r="D4045" t="s">
        <v>29</v>
      </c>
      <c r="E4045" t="s">
        <v>20</v>
      </c>
      <c r="F4045">
        <v>12</v>
      </c>
      <c r="G4045">
        <v>6486</v>
      </c>
      <c r="H4045">
        <v>5685</v>
      </c>
      <c r="I4045">
        <v>0.48841790000000002</v>
      </c>
      <c r="J4045">
        <v>0.4827457</v>
      </c>
      <c r="K4045">
        <v>-5.6721000000000002E-3</v>
      </c>
      <c r="L4045">
        <v>5.7796000000000002E-3</v>
      </c>
      <c r="M4045">
        <v>3.8352999999999998E-3</v>
      </c>
      <c r="N4045">
        <v>-1.51796E-2</v>
      </c>
      <c r="O4045">
        <v>6486</v>
      </c>
      <c r="Q4045">
        <v>75.527647999999999</v>
      </c>
      <c r="R4045">
        <v>70.548035999999996</v>
      </c>
      <c r="S4045" t="s">
        <v>17</v>
      </c>
      <c r="T4045">
        <v>-1.51787E-2</v>
      </c>
      <c r="U4045">
        <v>-1.3079E-2</v>
      </c>
      <c r="V4045">
        <v>-8.7030000000000007E-3</v>
      </c>
      <c r="W4045">
        <v>-5.6721000000000002E-3</v>
      </c>
      <c r="X4045">
        <v>-2.6413000000000001E-3</v>
      </c>
      <c r="Y4045">
        <v>1.7347E-3</v>
      </c>
      <c r="Z4045">
        <v>3.8344E-3</v>
      </c>
      <c r="AA4045">
        <v>-1.1749799999999999E-2</v>
      </c>
    </row>
    <row r="4046" spans="1:27" x14ac:dyDescent="0.2">
      <c r="A4046" t="s">
        <v>9234</v>
      </c>
      <c r="B4046" t="s">
        <v>34</v>
      </c>
      <c r="C4046" t="s">
        <v>1103</v>
      </c>
      <c r="D4046" t="s">
        <v>29</v>
      </c>
      <c r="E4046" t="s">
        <v>20</v>
      </c>
      <c r="F4046">
        <v>13</v>
      </c>
      <c r="G4046">
        <v>6486</v>
      </c>
      <c r="H4046">
        <v>5685</v>
      </c>
      <c r="I4046">
        <v>0.50246570000000002</v>
      </c>
      <c r="J4046">
        <v>0.49634679999999998</v>
      </c>
      <c r="K4046">
        <v>-6.1189E-3</v>
      </c>
      <c r="L4046">
        <v>6.2871000000000003E-3</v>
      </c>
      <c r="M4046">
        <v>4.2234999999999998E-3</v>
      </c>
      <c r="N4046">
        <v>-1.6461199999999999E-2</v>
      </c>
      <c r="O4046">
        <v>6486</v>
      </c>
      <c r="Q4046">
        <v>76.452730000000003</v>
      </c>
      <c r="R4046">
        <v>70.548035999999996</v>
      </c>
      <c r="S4046" t="s">
        <v>17</v>
      </c>
      <c r="T4046">
        <v>-1.6460200000000001E-2</v>
      </c>
      <c r="U4046">
        <v>-1.4176100000000001E-2</v>
      </c>
      <c r="V4046">
        <v>-9.4158000000000002E-3</v>
      </c>
      <c r="W4046">
        <v>-6.1189E-3</v>
      </c>
      <c r="X4046">
        <v>-2.8219E-3</v>
      </c>
      <c r="Y4046">
        <v>1.9384000000000001E-3</v>
      </c>
      <c r="Z4046">
        <v>4.2224999999999997E-3</v>
      </c>
      <c r="AA4046">
        <v>-1.23278E-2</v>
      </c>
    </row>
    <row r="4047" spans="1:27" x14ac:dyDescent="0.2">
      <c r="A4047" t="s">
        <v>9235</v>
      </c>
      <c r="B4047" t="s">
        <v>34</v>
      </c>
      <c r="C4047" t="s">
        <v>1103</v>
      </c>
      <c r="D4047" t="s">
        <v>29</v>
      </c>
      <c r="E4047" t="s">
        <v>20</v>
      </c>
      <c r="F4047">
        <v>14</v>
      </c>
      <c r="G4047">
        <v>6486</v>
      </c>
      <c r="H4047">
        <v>5685</v>
      </c>
      <c r="I4047">
        <v>0.5129821</v>
      </c>
      <c r="J4047">
        <v>0.50719720000000001</v>
      </c>
      <c r="K4047">
        <v>-5.7847999999999997E-3</v>
      </c>
      <c r="L4047">
        <v>6.5097999999999996E-3</v>
      </c>
      <c r="M4047">
        <v>4.9237999999999999E-3</v>
      </c>
      <c r="N4047">
        <v>-1.6493500000000001E-2</v>
      </c>
      <c r="O4047">
        <v>6486</v>
      </c>
      <c r="Q4047">
        <v>77.054692000000003</v>
      </c>
      <c r="R4047">
        <v>70.548035999999996</v>
      </c>
      <c r="S4047" t="s">
        <v>17</v>
      </c>
      <c r="T4047">
        <v>-1.64926E-2</v>
      </c>
      <c r="U4047">
        <v>-1.4127499999999999E-2</v>
      </c>
      <c r="V4047">
        <v>-9.1985999999999995E-3</v>
      </c>
      <c r="W4047">
        <v>-5.7847999999999997E-3</v>
      </c>
      <c r="X4047">
        <v>-2.3711000000000001E-3</v>
      </c>
      <c r="Y4047">
        <v>2.5577999999999998E-3</v>
      </c>
      <c r="Z4047">
        <v>4.9229E-3</v>
      </c>
      <c r="AA4047">
        <v>-1.1405500000000001E-2</v>
      </c>
    </row>
    <row r="4048" spans="1:27" x14ac:dyDescent="0.2">
      <c r="A4048" t="s">
        <v>9236</v>
      </c>
      <c r="B4048" t="s">
        <v>34</v>
      </c>
      <c r="C4048" t="s">
        <v>1103</v>
      </c>
      <c r="D4048" t="s">
        <v>29</v>
      </c>
      <c r="E4048" t="s">
        <v>20</v>
      </c>
      <c r="F4048">
        <v>15</v>
      </c>
      <c r="G4048">
        <v>6486</v>
      </c>
      <c r="H4048">
        <v>5685</v>
      </c>
      <c r="I4048">
        <v>0.5245204</v>
      </c>
      <c r="J4048">
        <v>0.52124959999999998</v>
      </c>
      <c r="K4048">
        <v>-3.2707999999999999E-3</v>
      </c>
      <c r="L4048">
        <v>6.7827E-3</v>
      </c>
      <c r="M4048">
        <v>7.8867E-3</v>
      </c>
      <c r="N4048">
        <v>-1.4428399999999999E-2</v>
      </c>
      <c r="O4048">
        <v>6486</v>
      </c>
      <c r="Q4048">
        <v>76.868511999999996</v>
      </c>
      <c r="R4048">
        <v>70.548035999999996</v>
      </c>
      <c r="S4048" t="s">
        <v>18</v>
      </c>
      <c r="T4048">
        <v>-1.44274E-2</v>
      </c>
      <c r="U4048">
        <v>-1.19632E-2</v>
      </c>
      <c r="V4048">
        <v>-6.8276999999999999E-3</v>
      </c>
      <c r="W4048">
        <v>-3.2707999999999999E-3</v>
      </c>
      <c r="X4048">
        <v>2.8600000000000001E-4</v>
      </c>
      <c r="Y4048">
        <v>5.4216000000000004E-3</v>
      </c>
      <c r="Z4048">
        <v>7.8858000000000001E-3</v>
      </c>
      <c r="AA4048">
        <v>-6.2750000000000002E-3</v>
      </c>
    </row>
    <row r="4049" spans="1:27" x14ac:dyDescent="0.2">
      <c r="A4049" t="s">
        <v>9237</v>
      </c>
      <c r="B4049" t="s">
        <v>34</v>
      </c>
      <c r="C4049" t="s">
        <v>1103</v>
      </c>
      <c r="D4049" t="s">
        <v>29</v>
      </c>
      <c r="E4049" t="s">
        <v>20</v>
      </c>
      <c r="F4049">
        <v>16</v>
      </c>
      <c r="G4049">
        <v>6486</v>
      </c>
      <c r="H4049">
        <v>5685</v>
      </c>
      <c r="I4049">
        <v>0.53819320000000004</v>
      </c>
      <c r="J4049">
        <v>0.53924399999999995</v>
      </c>
      <c r="K4049">
        <v>1.0508E-3</v>
      </c>
      <c r="L4049">
        <v>7.1063000000000003E-3</v>
      </c>
      <c r="M4049">
        <v>1.2740700000000001E-2</v>
      </c>
      <c r="N4049">
        <v>-1.06391E-2</v>
      </c>
      <c r="O4049">
        <v>6486</v>
      </c>
      <c r="Q4049">
        <v>76.628963999999996</v>
      </c>
      <c r="R4049">
        <v>70.548035999999996</v>
      </c>
      <c r="S4049" t="s">
        <v>18</v>
      </c>
      <c r="T4049">
        <v>-1.0638099999999999E-2</v>
      </c>
      <c r="U4049">
        <v>-8.0563000000000006E-3</v>
      </c>
      <c r="V4049">
        <v>-2.6757999999999999E-3</v>
      </c>
      <c r="W4049">
        <v>1.0508E-3</v>
      </c>
      <c r="X4049">
        <v>4.7774000000000002E-3</v>
      </c>
      <c r="Y4049">
        <v>1.0157899999999999E-2</v>
      </c>
      <c r="Z4049">
        <v>1.27397E-2</v>
      </c>
      <c r="AA4049">
        <v>1.9487E-3</v>
      </c>
    </row>
    <row r="4050" spans="1:27" x14ac:dyDescent="0.2">
      <c r="A4050" t="s">
        <v>9238</v>
      </c>
      <c r="B4050" t="s">
        <v>34</v>
      </c>
      <c r="C4050" t="s">
        <v>1103</v>
      </c>
      <c r="D4050" t="s">
        <v>29</v>
      </c>
      <c r="E4050" t="s">
        <v>20</v>
      </c>
      <c r="F4050">
        <v>17</v>
      </c>
      <c r="G4050">
        <v>6486</v>
      </c>
      <c r="H4050">
        <v>5685</v>
      </c>
      <c r="I4050">
        <v>0.54025610000000002</v>
      </c>
      <c r="J4050">
        <v>0.54660370000000003</v>
      </c>
      <c r="K4050">
        <v>6.3477000000000004E-3</v>
      </c>
      <c r="L4050">
        <v>7.0279000000000001E-3</v>
      </c>
      <c r="M4050">
        <v>1.7908500000000001E-2</v>
      </c>
      <c r="N4050">
        <v>-5.2132000000000003E-3</v>
      </c>
      <c r="O4050">
        <v>6486</v>
      </c>
      <c r="Q4050">
        <v>75.903848999999994</v>
      </c>
      <c r="R4050">
        <v>70.548035999999996</v>
      </c>
      <c r="S4050" t="s">
        <v>19</v>
      </c>
      <c r="T4050">
        <v>-5.2120999999999999E-3</v>
      </c>
      <c r="U4050">
        <v>-2.6589000000000001E-3</v>
      </c>
      <c r="V4050">
        <v>2.6622E-3</v>
      </c>
      <c r="W4050">
        <v>6.3477000000000004E-3</v>
      </c>
      <c r="X4050">
        <v>1.00331E-2</v>
      </c>
      <c r="Y4050">
        <v>1.53542E-2</v>
      </c>
      <c r="Z4050">
        <v>1.79075E-2</v>
      </c>
      <c r="AA4050">
        <v>1.1612900000000001E-2</v>
      </c>
    </row>
    <row r="4051" spans="1:27" x14ac:dyDescent="0.2">
      <c r="A4051" t="s">
        <v>9239</v>
      </c>
      <c r="B4051" t="s">
        <v>34</v>
      </c>
      <c r="C4051" t="s">
        <v>1103</v>
      </c>
      <c r="D4051" t="s">
        <v>29</v>
      </c>
      <c r="E4051" t="s">
        <v>20</v>
      </c>
      <c r="F4051">
        <v>18</v>
      </c>
      <c r="G4051">
        <v>6486</v>
      </c>
      <c r="H4051">
        <v>5685</v>
      </c>
      <c r="I4051">
        <v>0.5457746</v>
      </c>
      <c r="J4051">
        <v>0.552369</v>
      </c>
      <c r="K4051">
        <v>6.5944999999999997E-3</v>
      </c>
      <c r="L4051">
        <v>6.8608999999999996E-3</v>
      </c>
      <c r="M4051">
        <v>1.78806E-2</v>
      </c>
      <c r="N4051">
        <v>-4.6917E-3</v>
      </c>
      <c r="O4051">
        <v>6486</v>
      </c>
      <c r="Q4051">
        <v>74.900981000000002</v>
      </c>
      <c r="R4051">
        <v>70.548035999999996</v>
      </c>
      <c r="S4051" t="s">
        <v>19</v>
      </c>
      <c r="T4051">
        <v>-4.6906999999999999E-3</v>
      </c>
      <c r="U4051">
        <v>-2.1981000000000001E-3</v>
      </c>
      <c r="V4051">
        <v>2.9965999999999999E-3</v>
      </c>
      <c r="W4051">
        <v>6.5944999999999997E-3</v>
      </c>
      <c r="X4051">
        <v>1.01923E-2</v>
      </c>
      <c r="Y4051">
        <v>1.5387E-2</v>
      </c>
      <c r="Z4051">
        <v>1.7879599999999999E-2</v>
      </c>
      <c r="AA4051">
        <v>1.1938499999999999E-2</v>
      </c>
    </row>
    <row r="4052" spans="1:27" x14ac:dyDescent="0.2">
      <c r="A4052" t="s">
        <v>9240</v>
      </c>
      <c r="B4052" t="s">
        <v>34</v>
      </c>
      <c r="C4052" t="s">
        <v>1103</v>
      </c>
      <c r="D4052" t="s">
        <v>29</v>
      </c>
      <c r="E4052" t="s">
        <v>20</v>
      </c>
      <c r="F4052">
        <v>19</v>
      </c>
      <c r="G4052">
        <v>6486</v>
      </c>
      <c r="H4052">
        <v>5685</v>
      </c>
      <c r="I4052">
        <v>0.54580419999999996</v>
      </c>
      <c r="J4052">
        <v>0.55360540000000003</v>
      </c>
      <c r="K4052">
        <v>7.8012000000000003E-3</v>
      </c>
      <c r="L4052">
        <v>6.8171999999999998E-3</v>
      </c>
      <c r="M4052">
        <v>1.9015399999999998E-2</v>
      </c>
      <c r="N4052">
        <v>-3.4129999999999998E-3</v>
      </c>
      <c r="O4052">
        <v>6486</v>
      </c>
      <c r="Q4052">
        <v>73.368720999999994</v>
      </c>
      <c r="R4052">
        <v>70.548035999999996</v>
      </c>
      <c r="S4052" t="s">
        <v>19</v>
      </c>
      <c r="T4052">
        <v>-3.4120000000000001E-3</v>
      </c>
      <c r="U4052">
        <v>-9.3539999999999997E-4</v>
      </c>
      <c r="V4052">
        <v>4.2262999999999997E-3</v>
      </c>
      <c r="W4052">
        <v>7.8012000000000003E-3</v>
      </c>
      <c r="X4052">
        <v>1.13761E-2</v>
      </c>
      <c r="Y4052">
        <v>1.6537699999999999E-2</v>
      </c>
      <c r="Z4052">
        <v>1.9014400000000001E-2</v>
      </c>
      <c r="AA4052">
        <v>1.4091599999999999E-2</v>
      </c>
    </row>
    <row r="4053" spans="1:27" x14ac:dyDescent="0.2">
      <c r="A4053" t="s">
        <v>9241</v>
      </c>
      <c r="B4053" t="s">
        <v>34</v>
      </c>
      <c r="C4053" t="s">
        <v>1103</v>
      </c>
      <c r="D4053" t="s">
        <v>29</v>
      </c>
      <c r="E4053" t="s">
        <v>20</v>
      </c>
      <c r="F4053">
        <v>20</v>
      </c>
      <c r="G4053">
        <v>6486</v>
      </c>
      <c r="H4053">
        <v>5685</v>
      </c>
      <c r="I4053">
        <v>0.55294399999999999</v>
      </c>
      <c r="J4053">
        <v>0.56498090000000001</v>
      </c>
      <c r="K4053">
        <v>1.2037000000000001E-2</v>
      </c>
      <c r="L4053">
        <v>6.2176999999999996E-3</v>
      </c>
      <c r="M4053">
        <v>2.2265099999999999E-2</v>
      </c>
      <c r="N4053">
        <v>1.8089E-3</v>
      </c>
      <c r="O4053">
        <v>6486</v>
      </c>
      <c r="Q4053">
        <v>71.045383999999999</v>
      </c>
      <c r="R4053">
        <v>70.548035999999996</v>
      </c>
      <c r="S4053" t="s">
        <v>19</v>
      </c>
      <c r="T4053">
        <v>1.8098000000000001E-3</v>
      </c>
      <c r="U4053">
        <v>4.0686999999999997E-3</v>
      </c>
      <c r="V4053">
        <v>8.7764000000000002E-3</v>
      </c>
      <c r="W4053">
        <v>1.2037000000000001E-2</v>
      </c>
      <c r="X4053">
        <v>1.52975E-2</v>
      </c>
      <c r="Y4053">
        <v>2.0005200000000001E-2</v>
      </c>
      <c r="Z4053">
        <v>2.2264099999999998E-2</v>
      </c>
      <c r="AA4053">
        <v>2.13051E-2</v>
      </c>
    </row>
    <row r="4054" spans="1:27" x14ac:dyDescent="0.2">
      <c r="A4054" t="s">
        <v>9242</v>
      </c>
      <c r="B4054" t="s">
        <v>34</v>
      </c>
      <c r="C4054" t="s">
        <v>1103</v>
      </c>
      <c r="D4054" t="s">
        <v>29</v>
      </c>
      <c r="E4054" t="s">
        <v>20</v>
      </c>
      <c r="F4054">
        <v>21</v>
      </c>
      <c r="G4054">
        <v>6486</v>
      </c>
      <c r="H4054">
        <v>5685</v>
      </c>
      <c r="I4054">
        <v>0.58854759999999995</v>
      </c>
      <c r="J4054">
        <v>0.59520390000000001</v>
      </c>
      <c r="K4054">
        <v>6.6563000000000004E-3</v>
      </c>
      <c r="L4054">
        <v>6.1089999999999998E-3</v>
      </c>
      <c r="M4054">
        <v>1.6705600000000001E-2</v>
      </c>
      <c r="N4054">
        <v>-3.3931E-3</v>
      </c>
      <c r="O4054">
        <v>6486</v>
      </c>
      <c r="Q4054">
        <v>68.853802999999999</v>
      </c>
      <c r="R4054">
        <v>70.548035999999996</v>
      </c>
      <c r="S4054" t="s">
        <v>19</v>
      </c>
      <c r="T4054">
        <v>-3.3922000000000002E-3</v>
      </c>
      <c r="U4054">
        <v>-1.1728000000000001E-3</v>
      </c>
      <c r="V4054">
        <v>3.4527E-3</v>
      </c>
      <c r="W4054">
        <v>6.6563000000000004E-3</v>
      </c>
      <c r="X4054">
        <v>9.8598000000000002E-3</v>
      </c>
      <c r="Y4054">
        <v>1.44853E-2</v>
      </c>
      <c r="Z4054">
        <v>1.6704699999999999E-2</v>
      </c>
      <c r="AA4054">
        <v>1.11831E-2</v>
      </c>
    </row>
    <row r="4055" spans="1:27" x14ac:dyDescent="0.2">
      <c r="A4055" t="s">
        <v>9243</v>
      </c>
      <c r="B4055" t="s">
        <v>34</v>
      </c>
      <c r="C4055" t="s">
        <v>1103</v>
      </c>
      <c r="D4055" t="s">
        <v>29</v>
      </c>
      <c r="E4055" t="s">
        <v>20</v>
      </c>
      <c r="F4055">
        <v>22</v>
      </c>
      <c r="G4055">
        <v>6486</v>
      </c>
      <c r="H4055">
        <v>5685</v>
      </c>
      <c r="I4055">
        <v>0.57825539999999997</v>
      </c>
      <c r="J4055">
        <v>0.58078450000000004</v>
      </c>
      <c r="K4055">
        <v>2.5292000000000001E-3</v>
      </c>
      <c r="L4055">
        <v>5.9959000000000002E-3</v>
      </c>
      <c r="M4055">
        <v>1.2392500000000001E-2</v>
      </c>
      <c r="N4055">
        <v>-7.3340999999999996E-3</v>
      </c>
      <c r="O4055">
        <v>6486</v>
      </c>
      <c r="Q4055">
        <v>68.076695999999998</v>
      </c>
      <c r="R4055">
        <v>70.548035999999996</v>
      </c>
      <c r="S4055" t="s">
        <v>18</v>
      </c>
      <c r="T4055">
        <v>-7.3331999999999998E-3</v>
      </c>
      <c r="U4055">
        <v>-5.1548999999999996E-3</v>
      </c>
      <c r="V4055">
        <v>-6.1510000000000004E-4</v>
      </c>
      <c r="W4055">
        <v>2.5292000000000001E-3</v>
      </c>
      <c r="X4055">
        <v>5.6734999999999997E-3</v>
      </c>
      <c r="Y4055">
        <v>1.02133E-2</v>
      </c>
      <c r="Z4055">
        <v>1.2391599999999999E-2</v>
      </c>
      <c r="AA4055">
        <v>4.3547999999999998E-3</v>
      </c>
    </row>
    <row r="4056" spans="1:27" x14ac:dyDescent="0.2">
      <c r="A4056" t="s">
        <v>9244</v>
      </c>
      <c r="B4056" t="s">
        <v>34</v>
      </c>
      <c r="C4056" t="s">
        <v>1103</v>
      </c>
      <c r="D4056" t="s">
        <v>29</v>
      </c>
      <c r="E4056" t="s">
        <v>20</v>
      </c>
      <c r="F4056">
        <v>23</v>
      </c>
      <c r="G4056">
        <v>6486</v>
      </c>
      <c r="H4056">
        <v>5685</v>
      </c>
      <c r="I4056">
        <v>0.53301480000000001</v>
      </c>
      <c r="J4056">
        <v>0.53035509999999997</v>
      </c>
      <c r="K4056">
        <v>-2.6597000000000001E-3</v>
      </c>
      <c r="L4056">
        <v>5.5681000000000003E-3</v>
      </c>
      <c r="M4056">
        <v>6.4999000000000003E-3</v>
      </c>
      <c r="N4056">
        <v>-1.18192E-2</v>
      </c>
      <c r="O4056">
        <v>6486</v>
      </c>
      <c r="Q4056">
        <v>67.695514000000003</v>
      </c>
      <c r="R4056">
        <v>70.548035999999996</v>
      </c>
      <c r="S4056" t="s">
        <v>18</v>
      </c>
      <c r="T4056">
        <v>-1.18184E-2</v>
      </c>
      <c r="U4056">
        <v>-9.7955000000000004E-3</v>
      </c>
      <c r="V4056">
        <v>-5.5795999999999997E-3</v>
      </c>
      <c r="W4056">
        <v>-2.6597000000000001E-3</v>
      </c>
      <c r="X4056">
        <v>2.6029999999999998E-4</v>
      </c>
      <c r="Y4056">
        <v>4.4761999999999996E-3</v>
      </c>
      <c r="Z4056">
        <v>6.4990999999999998E-3</v>
      </c>
      <c r="AA4056">
        <v>-5.0149000000000001E-3</v>
      </c>
    </row>
    <row r="4057" spans="1:27" x14ac:dyDescent="0.2">
      <c r="A4057" t="s">
        <v>9245</v>
      </c>
      <c r="B4057" t="s">
        <v>34</v>
      </c>
      <c r="C4057" t="s">
        <v>1103</v>
      </c>
      <c r="D4057" t="s">
        <v>29</v>
      </c>
      <c r="E4057" t="s">
        <v>20</v>
      </c>
      <c r="F4057">
        <v>24</v>
      </c>
      <c r="G4057">
        <v>6486</v>
      </c>
      <c r="H4057">
        <v>5685</v>
      </c>
      <c r="I4057">
        <v>0.46791729999999998</v>
      </c>
      <c r="J4057">
        <v>0.46370650000000002</v>
      </c>
      <c r="K4057">
        <v>-4.2107999999999998E-3</v>
      </c>
      <c r="L4057">
        <v>5.1564999999999996E-3</v>
      </c>
      <c r="M4057">
        <v>4.2716000000000004E-3</v>
      </c>
      <c r="N4057">
        <v>-1.26932E-2</v>
      </c>
      <c r="O4057">
        <v>6486</v>
      </c>
      <c r="Q4057">
        <v>67.156796999999997</v>
      </c>
      <c r="R4057">
        <v>70.548035999999996</v>
      </c>
      <c r="S4057" t="s">
        <v>18</v>
      </c>
      <c r="T4057">
        <v>-1.26924E-2</v>
      </c>
      <c r="U4057">
        <v>-1.08191E-2</v>
      </c>
      <c r="V4057">
        <v>-6.9147999999999996E-3</v>
      </c>
      <c r="W4057">
        <v>-4.2107999999999998E-3</v>
      </c>
      <c r="X4057">
        <v>-1.5066999999999999E-3</v>
      </c>
      <c r="Y4057">
        <v>2.3974999999999999E-3</v>
      </c>
      <c r="Z4057">
        <v>4.2709000000000002E-3</v>
      </c>
      <c r="AA4057">
        <v>-9.0807000000000006E-3</v>
      </c>
    </row>
    <row r="4058" spans="1:27" x14ac:dyDescent="0.2">
      <c r="A4058" t="s">
        <v>9246</v>
      </c>
      <c r="B4058" t="s">
        <v>35</v>
      </c>
      <c r="C4058" t="s">
        <v>1103</v>
      </c>
      <c r="D4058" t="s">
        <v>29</v>
      </c>
      <c r="E4058" t="s">
        <v>20</v>
      </c>
      <c r="F4058">
        <v>1</v>
      </c>
      <c r="G4058">
        <v>2017</v>
      </c>
      <c r="H4058">
        <v>2903</v>
      </c>
      <c r="I4058">
        <v>0.38965369999999999</v>
      </c>
      <c r="J4058">
        <v>0.39854630000000002</v>
      </c>
      <c r="K4058">
        <v>8.8926000000000005E-3</v>
      </c>
      <c r="L4058">
        <v>6.2377999999999999E-3</v>
      </c>
      <c r="M4058">
        <v>1.9153699999999999E-2</v>
      </c>
      <c r="N4058">
        <v>-1.3686E-3</v>
      </c>
      <c r="O4058">
        <v>1604.655</v>
      </c>
      <c r="P4058">
        <v>0.79556519999999997</v>
      </c>
      <c r="Q4058">
        <v>66.778790000000001</v>
      </c>
      <c r="R4058">
        <v>70.594883999999993</v>
      </c>
      <c r="S4058" t="s">
        <v>18</v>
      </c>
      <c r="T4058">
        <v>-1.3676000000000001E-3</v>
      </c>
      <c r="U4058">
        <v>8.9860000000000005E-4</v>
      </c>
      <c r="V4058">
        <v>5.6214999999999998E-3</v>
      </c>
      <c r="W4058">
        <v>8.8926000000000005E-3</v>
      </c>
      <c r="X4058">
        <v>1.21637E-2</v>
      </c>
      <c r="Y4058">
        <v>1.6886600000000002E-2</v>
      </c>
      <c r="Z4058">
        <v>1.9152800000000001E-2</v>
      </c>
      <c r="AA4058">
        <v>2.2312599999999998E-2</v>
      </c>
    </row>
    <row r="4059" spans="1:27" x14ac:dyDescent="0.2">
      <c r="A4059" t="s">
        <v>9247</v>
      </c>
      <c r="B4059" t="s">
        <v>35</v>
      </c>
      <c r="C4059" t="s">
        <v>1103</v>
      </c>
      <c r="D4059" t="s">
        <v>29</v>
      </c>
      <c r="E4059" t="s">
        <v>20</v>
      </c>
      <c r="F4059">
        <v>2</v>
      </c>
      <c r="G4059">
        <v>2017</v>
      </c>
      <c r="H4059">
        <v>2903</v>
      </c>
      <c r="I4059">
        <v>0.35169470000000003</v>
      </c>
      <c r="J4059">
        <v>0.35651430000000001</v>
      </c>
      <c r="K4059">
        <v>4.8196000000000003E-3</v>
      </c>
      <c r="L4059">
        <v>5.5947000000000002E-3</v>
      </c>
      <c r="M4059">
        <v>1.40228E-2</v>
      </c>
      <c r="N4059">
        <v>-4.3835999999999996E-3</v>
      </c>
      <c r="O4059">
        <v>1604.655</v>
      </c>
      <c r="P4059">
        <v>0.79556519999999997</v>
      </c>
      <c r="Q4059">
        <v>66.449956999999998</v>
      </c>
      <c r="R4059">
        <v>70.594883999999993</v>
      </c>
      <c r="S4059" t="s">
        <v>18</v>
      </c>
      <c r="T4059">
        <v>-4.3828000000000001E-3</v>
      </c>
      <c r="U4059">
        <v>-2.3502000000000002E-3</v>
      </c>
      <c r="V4059">
        <v>1.8858E-3</v>
      </c>
      <c r="W4059">
        <v>4.8196000000000003E-3</v>
      </c>
      <c r="X4059">
        <v>7.7533999999999997E-3</v>
      </c>
      <c r="Y4059">
        <v>1.1989400000000001E-2</v>
      </c>
      <c r="Z4059">
        <v>1.4022E-2</v>
      </c>
      <c r="AA4059">
        <v>1.35187E-2</v>
      </c>
    </row>
    <row r="4060" spans="1:27" x14ac:dyDescent="0.2">
      <c r="A4060" t="s">
        <v>9248</v>
      </c>
      <c r="B4060" t="s">
        <v>35</v>
      </c>
      <c r="C4060" t="s">
        <v>1103</v>
      </c>
      <c r="D4060" t="s">
        <v>29</v>
      </c>
      <c r="E4060" t="s">
        <v>20</v>
      </c>
      <c r="F4060">
        <v>3</v>
      </c>
      <c r="G4060">
        <v>2017</v>
      </c>
      <c r="H4060">
        <v>2903</v>
      </c>
      <c r="I4060">
        <v>0.32563019999999998</v>
      </c>
      <c r="J4060">
        <v>0.33108219999999999</v>
      </c>
      <c r="K4060">
        <v>5.4520000000000002E-3</v>
      </c>
      <c r="L4060">
        <v>5.2093E-3</v>
      </c>
      <c r="M4060">
        <v>1.40213E-2</v>
      </c>
      <c r="N4060">
        <v>-3.1172000000000001E-3</v>
      </c>
      <c r="O4060">
        <v>1604.655</v>
      </c>
      <c r="P4060">
        <v>0.79556519999999997</v>
      </c>
      <c r="Q4060">
        <v>66.427434000000005</v>
      </c>
      <c r="R4060">
        <v>70.594883999999993</v>
      </c>
      <c r="S4060" t="s">
        <v>18</v>
      </c>
      <c r="T4060">
        <v>-3.1164999999999999E-3</v>
      </c>
      <c r="U4060">
        <v>-1.2239E-3</v>
      </c>
      <c r="V4060">
        <v>2.7203000000000001E-3</v>
      </c>
      <c r="W4060">
        <v>5.4520000000000002E-3</v>
      </c>
      <c r="X4060">
        <v>8.1837999999999998E-3</v>
      </c>
      <c r="Y4060">
        <v>1.2128E-2</v>
      </c>
      <c r="Z4060">
        <v>1.40205E-2</v>
      </c>
      <c r="AA4060">
        <v>1.6467300000000001E-2</v>
      </c>
    </row>
    <row r="4061" spans="1:27" x14ac:dyDescent="0.2">
      <c r="A4061" t="s">
        <v>9249</v>
      </c>
      <c r="B4061" t="s">
        <v>35</v>
      </c>
      <c r="C4061" t="s">
        <v>1103</v>
      </c>
      <c r="D4061" t="s">
        <v>29</v>
      </c>
      <c r="E4061" t="s">
        <v>20</v>
      </c>
      <c r="F4061">
        <v>4</v>
      </c>
      <c r="G4061">
        <v>2017</v>
      </c>
      <c r="H4061">
        <v>2903</v>
      </c>
      <c r="I4061">
        <v>0.3092743</v>
      </c>
      <c r="J4061">
        <v>0.314162</v>
      </c>
      <c r="K4061">
        <v>4.8877E-3</v>
      </c>
      <c r="L4061">
        <v>4.9382000000000002E-3</v>
      </c>
      <c r="M4061">
        <v>1.3011099999999999E-2</v>
      </c>
      <c r="N4061">
        <v>-3.2357000000000002E-3</v>
      </c>
      <c r="O4061">
        <v>1604.655</v>
      </c>
      <c r="P4061">
        <v>0.79556519999999997</v>
      </c>
      <c r="Q4061">
        <v>66.602380999999994</v>
      </c>
      <c r="R4061">
        <v>70.594883999999993</v>
      </c>
      <c r="S4061" t="s">
        <v>18</v>
      </c>
      <c r="T4061">
        <v>-3.2349000000000002E-3</v>
      </c>
      <c r="U4061">
        <v>-1.4408999999999999E-3</v>
      </c>
      <c r="V4061">
        <v>2.2981E-3</v>
      </c>
      <c r="W4061">
        <v>4.8877E-3</v>
      </c>
      <c r="X4061">
        <v>7.4773000000000001E-3</v>
      </c>
      <c r="Y4061">
        <v>1.12163E-2</v>
      </c>
      <c r="Z4061">
        <v>1.30104E-2</v>
      </c>
      <c r="AA4061">
        <v>1.5558000000000001E-2</v>
      </c>
    </row>
    <row r="4062" spans="1:27" x14ac:dyDescent="0.2">
      <c r="A4062" t="s">
        <v>9250</v>
      </c>
      <c r="B4062" t="s">
        <v>35</v>
      </c>
      <c r="C4062" t="s">
        <v>1103</v>
      </c>
      <c r="D4062" t="s">
        <v>29</v>
      </c>
      <c r="E4062" t="s">
        <v>20</v>
      </c>
      <c r="F4062">
        <v>5</v>
      </c>
      <c r="G4062">
        <v>2017</v>
      </c>
      <c r="H4062">
        <v>2903</v>
      </c>
      <c r="I4062">
        <v>0.30458659999999999</v>
      </c>
      <c r="J4062">
        <v>0.30477290000000001</v>
      </c>
      <c r="K4062">
        <v>1.862E-4</v>
      </c>
      <c r="L4062">
        <v>4.7429000000000004E-3</v>
      </c>
      <c r="M4062">
        <v>7.9883000000000003E-3</v>
      </c>
      <c r="N4062">
        <v>-7.6159000000000001E-3</v>
      </c>
      <c r="O4062">
        <v>1604.655</v>
      </c>
      <c r="P4062">
        <v>0.79556519999999997</v>
      </c>
      <c r="Q4062">
        <v>66.335628</v>
      </c>
      <c r="R4062">
        <v>70.594883999999993</v>
      </c>
      <c r="S4062" t="s">
        <v>18</v>
      </c>
      <c r="T4062">
        <v>-7.6151999999999999E-3</v>
      </c>
      <c r="U4062">
        <v>-5.8920999999999999E-3</v>
      </c>
      <c r="V4062">
        <v>-2.3010000000000001E-3</v>
      </c>
      <c r="W4062">
        <v>1.862E-4</v>
      </c>
      <c r="X4062">
        <v>2.6733999999999998E-3</v>
      </c>
      <c r="Y4062">
        <v>6.2645000000000001E-3</v>
      </c>
      <c r="Z4062">
        <v>7.9875999999999992E-3</v>
      </c>
      <c r="AA4062">
        <v>6.1090000000000005E-4</v>
      </c>
    </row>
    <row r="4063" spans="1:27" x14ac:dyDescent="0.2">
      <c r="A4063" t="s">
        <v>9251</v>
      </c>
      <c r="B4063" t="s">
        <v>35</v>
      </c>
      <c r="C4063" t="s">
        <v>1103</v>
      </c>
      <c r="D4063" t="s">
        <v>29</v>
      </c>
      <c r="E4063" t="s">
        <v>20</v>
      </c>
      <c r="F4063">
        <v>6</v>
      </c>
      <c r="G4063">
        <v>2017</v>
      </c>
      <c r="H4063">
        <v>2903</v>
      </c>
      <c r="I4063">
        <v>0.30564340000000001</v>
      </c>
      <c r="J4063">
        <v>0.3052031</v>
      </c>
      <c r="K4063">
        <v>-4.4040000000000003E-4</v>
      </c>
      <c r="L4063">
        <v>4.6511E-3</v>
      </c>
      <c r="M4063">
        <v>7.2106000000000002E-3</v>
      </c>
      <c r="N4063">
        <v>-8.0914999999999997E-3</v>
      </c>
      <c r="O4063">
        <v>1604.655</v>
      </c>
      <c r="P4063">
        <v>0.79556519999999997</v>
      </c>
      <c r="Q4063">
        <v>66.239142999999999</v>
      </c>
      <c r="R4063">
        <v>70.594883999999993</v>
      </c>
      <c r="S4063" t="s">
        <v>18</v>
      </c>
      <c r="T4063">
        <v>-8.0908000000000004E-3</v>
      </c>
      <c r="U4063">
        <v>-6.4009999999999996E-3</v>
      </c>
      <c r="V4063">
        <v>-2.8793999999999998E-3</v>
      </c>
      <c r="W4063">
        <v>-4.4040000000000003E-4</v>
      </c>
      <c r="X4063">
        <v>1.9986000000000001E-3</v>
      </c>
      <c r="Y4063">
        <v>5.5202000000000003E-3</v>
      </c>
      <c r="Z4063">
        <v>7.2100000000000003E-3</v>
      </c>
      <c r="AA4063">
        <v>-1.4430000000000001E-3</v>
      </c>
    </row>
    <row r="4064" spans="1:27" x14ac:dyDescent="0.2">
      <c r="A4064" t="s">
        <v>9252</v>
      </c>
      <c r="B4064" t="s">
        <v>35</v>
      </c>
      <c r="C4064" t="s">
        <v>1103</v>
      </c>
      <c r="D4064" t="s">
        <v>29</v>
      </c>
      <c r="E4064" t="s">
        <v>20</v>
      </c>
      <c r="F4064">
        <v>7</v>
      </c>
      <c r="G4064">
        <v>2017</v>
      </c>
      <c r="H4064">
        <v>2903</v>
      </c>
      <c r="I4064">
        <v>0.3187218</v>
      </c>
      <c r="J4064">
        <v>0.32022850000000003</v>
      </c>
      <c r="K4064">
        <v>1.5066999999999999E-3</v>
      </c>
      <c r="L4064">
        <v>4.7771000000000003E-3</v>
      </c>
      <c r="M4064">
        <v>9.3650999999999995E-3</v>
      </c>
      <c r="N4064">
        <v>-6.3515999999999998E-3</v>
      </c>
      <c r="O4064">
        <v>1604.655</v>
      </c>
      <c r="P4064">
        <v>0.79556519999999997</v>
      </c>
      <c r="Q4064">
        <v>66.029387</v>
      </c>
      <c r="R4064">
        <v>70.594883999999993</v>
      </c>
      <c r="S4064" t="s">
        <v>18</v>
      </c>
      <c r="T4064">
        <v>-6.3508999999999996E-3</v>
      </c>
      <c r="U4064">
        <v>-4.6154000000000004E-3</v>
      </c>
      <c r="V4064">
        <v>-9.9839999999999998E-4</v>
      </c>
      <c r="W4064">
        <v>1.5066999999999999E-3</v>
      </c>
      <c r="X4064">
        <v>4.0118000000000003E-3</v>
      </c>
      <c r="Y4064">
        <v>7.6287999999999998E-3</v>
      </c>
      <c r="Z4064">
        <v>9.3644000000000002E-3</v>
      </c>
      <c r="AA4064">
        <v>4.7051999999999997E-3</v>
      </c>
    </row>
    <row r="4065" spans="1:27" x14ac:dyDescent="0.2">
      <c r="A4065" t="s">
        <v>9253</v>
      </c>
      <c r="B4065" t="s">
        <v>35</v>
      </c>
      <c r="C4065" t="s">
        <v>1103</v>
      </c>
      <c r="D4065" t="s">
        <v>29</v>
      </c>
      <c r="E4065" t="s">
        <v>20</v>
      </c>
      <c r="F4065">
        <v>8</v>
      </c>
      <c r="G4065">
        <v>2017</v>
      </c>
      <c r="H4065">
        <v>2903</v>
      </c>
      <c r="I4065">
        <v>0.35047660000000003</v>
      </c>
      <c r="J4065">
        <v>0.35181960000000001</v>
      </c>
      <c r="K4065">
        <v>1.343E-3</v>
      </c>
      <c r="L4065">
        <v>5.2421000000000004E-3</v>
      </c>
      <c r="M4065">
        <v>9.9661999999999997E-3</v>
      </c>
      <c r="N4065">
        <v>-7.2803E-3</v>
      </c>
      <c r="O4065">
        <v>1604.655</v>
      </c>
      <c r="P4065">
        <v>0.79556519999999997</v>
      </c>
      <c r="Q4065">
        <v>66.169343999999995</v>
      </c>
      <c r="R4065">
        <v>70.594883999999993</v>
      </c>
      <c r="S4065" t="s">
        <v>18</v>
      </c>
      <c r="T4065">
        <v>-7.2795000000000004E-3</v>
      </c>
      <c r="U4065">
        <v>-5.3750999999999998E-3</v>
      </c>
      <c r="V4065">
        <v>-1.4059999999999999E-3</v>
      </c>
      <c r="W4065">
        <v>1.343E-3</v>
      </c>
      <c r="X4065">
        <v>4.0918999999999999E-3</v>
      </c>
      <c r="Y4065">
        <v>8.0610000000000005E-3</v>
      </c>
      <c r="Z4065">
        <v>9.9655000000000004E-3</v>
      </c>
      <c r="AA4065">
        <v>3.8172000000000002E-3</v>
      </c>
    </row>
    <row r="4066" spans="1:27" x14ac:dyDescent="0.2">
      <c r="A4066" t="s">
        <v>9254</v>
      </c>
      <c r="B4066" t="s">
        <v>35</v>
      </c>
      <c r="C4066" t="s">
        <v>1103</v>
      </c>
      <c r="D4066" t="s">
        <v>29</v>
      </c>
      <c r="E4066" t="s">
        <v>20</v>
      </c>
      <c r="F4066">
        <v>9</v>
      </c>
      <c r="G4066">
        <v>2017</v>
      </c>
      <c r="H4066">
        <v>2903</v>
      </c>
      <c r="I4066">
        <v>0.39326810000000001</v>
      </c>
      <c r="J4066">
        <v>0.39012019999999997</v>
      </c>
      <c r="K4066">
        <v>-3.1480000000000002E-3</v>
      </c>
      <c r="L4066">
        <v>6.0235000000000002E-3</v>
      </c>
      <c r="M4066">
        <v>6.7606000000000003E-3</v>
      </c>
      <c r="N4066">
        <v>-1.30566E-2</v>
      </c>
      <c r="O4066">
        <v>1604.655</v>
      </c>
      <c r="P4066">
        <v>0.79556519999999997</v>
      </c>
      <c r="Q4066">
        <v>67.515930999999995</v>
      </c>
      <c r="R4066">
        <v>70.594883999999993</v>
      </c>
      <c r="S4066" t="s">
        <v>18</v>
      </c>
      <c r="T4066">
        <v>-1.30557E-2</v>
      </c>
      <c r="U4066">
        <v>-1.0867399999999999E-2</v>
      </c>
      <c r="V4066">
        <v>-6.3067000000000002E-3</v>
      </c>
      <c r="W4066">
        <v>-3.1480000000000002E-3</v>
      </c>
      <c r="X4066">
        <v>1.0699999999999999E-5</v>
      </c>
      <c r="Y4066">
        <v>4.5713999999999998E-3</v>
      </c>
      <c r="Z4066">
        <v>6.7597999999999998E-3</v>
      </c>
      <c r="AA4066">
        <v>-8.0692000000000003E-3</v>
      </c>
    </row>
    <row r="4067" spans="1:27" x14ac:dyDescent="0.2">
      <c r="A4067" t="s">
        <v>9255</v>
      </c>
      <c r="B4067" t="s">
        <v>35</v>
      </c>
      <c r="C4067" t="s">
        <v>1103</v>
      </c>
      <c r="D4067" t="s">
        <v>29</v>
      </c>
      <c r="E4067" t="s">
        <v>20</v>
      </c>
      <c r="F4067">
        <v>10</v>
      </c>
      <c r="G4067">
        <v>2017</v>
      </c>
      <c r="H4067">
        <v>2903</v>
      </c>
      <c r="I4067">
        <v>0.42639480000000002</v>
      </c>
      <c r="J4067">
        <v>0.43101159999999999</v>
      </c>
      <c r="K4067">
        <v>4.6167999999999999E-3</v>
      </c>
      <c r="L4067">
        <v>6.7038000000000002E-3</v>
      </c>
      <c r="M4067">
        <v>1.5644499999999999E-2</v>
      </c>
      <c r="N4067">
        <v>-6.4108999999999998E-3</v>
      </c>
      <c r="O4067">
        <v>1604.655</v>
      </c>
      <c r="P4067">
        <v>0.79556519999999997</v>
      </c>
      <c r="Q4067">
        <v>69.917533000000006</v>
      </c>
      <c r="R4067">
        <v>70.594883999999993</v>
      </c>
      <c r="S4067" t="s">
        <v>18</v>
      </c>
      <c r="T4067">
        <v>-6.4098999999999996E-3</v>
      </c>
      <c r="U4067">
        <v>-3.9744000000000003E-3</v>
      </c>
      <c r="V4067">
        <v>1.1014E-3</v>
      </c>
      <c r="W4067">
        <v>4.6167999999999999E-3</v>
      </c>
      <c r="X4067">
        <v>8.1323000000000003E-3</v>
      </c>
      <c r="Y4067">
        <v>1.3207999999999999E-2</v>
      </c>
      <c r="Z4067">
        <v>1.5643500000000001E-2</v>
      </c>
      <c r="AA4067">
        <v>1.07116E-2</v>
      </c>
    </row>
    <row r="4068" spans="1:27" x14ac:dyDescent="0.2">
      <c r="A4068" t="s">
        <v>9256</v>
      </c>
      <c r="B4068" t="s">
        <v>35</v>
      </c>
      <c r="C4068" t="s">
        <v>1103</v>
      </c>
      <c r="D4068" t="s">
        <v>29</v>
      </c>
      <c r="E4068" t="s">
        <v>20</v>
      </c>
      <c r="F4068">
        <v>11</v>
      </c>
      <c r="G4068">
        <v>2017</v>
      </c>
      <c r="H4068">
        <v>2903</v>
      </c>
      <c r="I4068">
        <v>0.45550069999999998</v>
      </c>
      <c r="J4068">
        <v>0.45818769999999998</v>
      </c>
      <c r="K4068">
        <v>2.6870000000000002E-3</v>
      </c>
      <c r="L4068">
        <v>7.4691999999999996E-3</v>
      </c>
      <c r="M4068">
        <v>1.4973800000000001E-2</v>
      </c>
      <c r="N4068">
        <v>-9.5996999999999992E-3</v>
      </c>
      <c r="O4068">
        <v>1604.655</v>
      </c>
      <c r="P4068">
        <v>0.79556519999999997</v>
      </c>
      <c r="Q4068">
        <v>73.090611999999993</v>
      </c>
      <c r="R4068">
        <v>70.594883999999993</v>
      </c>
      <c r="S4068" t="s">
        <v>18</v>
      </c>
      <c r="T4068">
        <v>-9.5986999999999999E-3</v>
      </c>
      <c r="U4068">
        <v>-6.8850999999999999E-3</v>
      </c>
      <c r="V4068">
        <v>-1.2298000000000001E-3</v>
      </c>
      <c r="W4068">
        <v>2.6870000000000002E-3</v>
      </c>
      <c r="X4068">
        <v>6.6039000000000002E-3</v>
      </c>
      <c r="Y4068">
        <v>1.22592E-2</v>
      </c>
      <c r="Z4068">
        <v>1.49727E-2</v>
      </c>
      <c r="AA4068">
        <v>5.8644999999999999E-3</v>
      </c>
    </row>
    <row r="4069" spans="1:27" x14ac:dyDescent="0.2">
      <c r="A4069" t="s">
        <v>9257</v>
      </c>
      <c r="B4069" t="s">
        <v>35</v>
      </c>
      <c r="C4069" t="s">
        <v>1103</v>
      </c>
      <c r="D4069" t="s">
        <v>29</v>
      </c>
      <c r="E4069" t="s">
        <v>20</v>
      </c>
      <c r="F4069">
        <v>12</v>
      </c>
      <c r="G4069">
        <v>2017</v>
      </c>
      <c r="H4069">
        <v>2903</v>
      </c>
      <c r="I4069">
        <v>0.48257820000000001</v>
      </c>
      <c r="J4069">
        <v>0.4777824</v>
      </c>
      <c r="K4069">
        <v>-4.7958999999999996E-3</v>
      </c>
      <c r="L4069">
        <v>8.1772000000000008E-3</v>
      </c>
      <c r="M4069">
        <v>8.6557000000000005E-3</v>
      </c>
      <c r="N4069">
        <v>-1.82474E-2</v>
      </c>
      <c r="O4069">
        <v>1604.655</v>
      </c>
      <c r="P4069">
        <v>0.79556519999999997</v>
      </c>
      <c r="Q4069">
        <v>75.539175</v>
      </c>
      <c r="R4069">
        <v>70.594883999999993</v>
      </c>
      <c r="S4069" t="s">
        <v>18</v>
      </c>
      <c r="T4069">
        <v>-1.8246200000000001E-2</v>
      </c>
      <c r="U4069">
        <v>-1.52754E-2</v>
      </c>
      <c r="V4069">
        <v>-9.0840000000000001E-3</v>
      </c>
      <c r="W4069">
        <v>-4.7958999999999996E-3</v>
      </c>
      <c r="X4069">
        <v>-5.0770000000000003E-4</v>
      </c>
      <c r="Y4069">
        <v>5.6836999999999999E-3</v>
      </c>
      <c r="Z4069">
        <v>8.6545000000000007E-3</v>
      </c>
      <c r="AA4069">
        <v>-1.00378E-2</v>
      </c>
    </row>
    <row r="4070" spans="1:27" x14ac:dyDescent="0.2">
      <c r="A4070" t="s">
        <v>9258</v>
      </c>
      <c r="B4070" t="s">
        <v>35</v>
      </c>
      <c r="C4070" t="s">
        <v>1103</v>
      </c>
      <c r="D4070" t="s">
        <v>29</v>
      </c>
      <c r="E4070" t="s">
        <v>20</v>
      </c>
      <c r="F4070">
        <v>13</v>
      </c>
      <c r="G4070">
        <v>2017</v>
      </c>
      <c r="H4070">
        <v>2903</v>
      </c>
      <c r="I4070">
        <v>0.49684830000000002</v>
      </c>
      <c r="J4070">
        <v>0.49496269999999998</v>
      </c>
      <c r="K4070">
        <v>-1.8856000000000001E-3</v>
      </c>
      <c r="L4070">
        <v>8.6657999999999995E-3</v>
      </c>
      <c r="M4070">
        <v>1.2369700000000001E-2</v>
      </c>
      <c r="N4070">
        <v>-1.61409E-2</v>
      </c>
      <c r="O4070">
        <v>1604.655</v>
      </c>
      <c r="P4070">
        <v>0.79556519999999997</v>
      </c>
      <c r="Q4070">
        <v>76.476553999999993</v>
      </c>
      <c r="R4070">
        <v>70.594883999999993</v>
      </c>
      <c r="S4070" t="s">
        <v>18</v>
      </c>
      <c r="T4070">
        <v>-1.61396E-2</v>
      </c>
      <c r="U4070">
        <v>-1.2991300000000001E-2</v>
      </c>
      <c r="V4070">
        <v>-6.43E-3</v>
      </c>
      <c r="W4070">
        <v>-1.8856000000000001E-3</v>
      </c>
      <c r="X4070">
        <v>2.6587999999999998E-3</v>
      </c>
      <c r="Y4070">
        <v>9.2201000000000002E-3</v>
      </c>
      <c r="Z4070">
        <v>1.23684E-2</v>
      </c>
      <c r="AA4070">
        <v>-3.8095999999999998E-3</v>
      </c>
    </row>
    <row r="4071" spans="1:27" x14ac:dyDescent="0.2">
      <c r="A4071" t="s">
        <v>9259</v>
      </c>
      <c r="B4071" t="s">
        <v>35</v>
      </c>
      <c r="C4071" t="s">
        <v>1103</v>
      </c>
      <c r="D4071" t="s">
        <v>29</v>
      </c>
      <c r="E4071" t="s">
        <v>20</v>
      </c>
      <c r="F4071">
        <v>14</v>
      </c>
      <c r="G4071">
        <v>2017</v>
      </c>
      <c r="H4071">
        <v>2903</v>
      </c>
      <c r="I4071">
        <v>0.51093350000000004</v>
      </c>
      <c r="J4071">
        <v>0.51704919999999999</v>
      </c>
      <c r="K4071">
        <v>6.1157E-3</v>
      </c>
      <c r="L4071">
        <v>8.8461000000000008E-3</v>
      </c>
      <c r="M4071">
        <v>2.0667499999999998E-2</v>
      </c>
      <c r="N4071">
        <v>-8.4361000000000002E-3</v>
      </c>
      <c r="O4071">
        <v>1604.655</v>
      </c>
      <c r="P4071">
        <v>0.79556519999999997</v>
      </c>
      <c r="Q4071">
        <v>77.070384000000004</v>
      </c>
      <c r="R4071">
        <v>70.594883999999993</v>
      </c>
      <c r="S4071" t="s">
        <v>18</v>
      </c>
      <c r="T4071">
        <v>-8.4347999999999992E-3</v>
      </c>
      <c r="U4071">
        <v>-5.2209999999999999E-3</v>
      </c>
      <c r="V4071">
        <v>1.4767999999999999E-3</v>
      </c>
      <c r="W4071">
        <v>6.1157E-3</v>
      </c>
      <c r="X4071">
        <v>1.07546E-2</v>
      </c>
      <c r="Y4071">
        <v>1.74524E-2</v>
      </c>
      <c r="Z4071">
        <v>2.0666199999999999E-2</v>
      </c>
      <c r="AA4071">
        <v>1.1828099999999999E-2</v>
      </c>
    </row>
    <row r="4072" spans="1:27" x14ac:dyDescent="0.2">
      <c r="A4072" t="s">
        <v>9260</v>
      </c>
      <c r="B4072" t="s">
        <v>35</v>
      </c>
      <c r="C4072" t="s">
        <v>1103</v>
      </c>
      <c r="D4072" t="s">
        <v>29</v>
      </c>
      <c r="E4072" t="s">
        <v>20</v>
      </c>
      <c r="F4072">
        <v>15</v>
      </c>
      <c r="G4072">
        <v>2017</v>
      </c>
      <c r="H4072">
        <v>2903</v>
      </c>
      <c r="I4072">
        <v>0.52912179999999998</v>
      </c>
      <c r="J4072">
        <v>0.52924599999999999</v>
      </c>
      <c r="K4072">
        <v>1.2420000000000001E-4</v>
      </c>
      <c r="L4072">
        <v>9.2163000000000002E-3</v>
      </c>
      <c r="M4072">
        <v>1.5285E-2</v>
      </c>
      <c r="N4072">
        <v>-1.5036600000000001E-2</v>
      </c>
      <c r="O4072">
        <v>1604.655</v>
      </c>
      <c r="P4072">
        <v>0.79556519999999997</v>
      </c>
      <c r="Q4072">
        <v>76.885829000000001</v>
      </c>
      <c r="R4072">
        <v>70.594883999999993</v>
      </c>
      <c r="S4072" t="s">
        <v>18</v>
      </c>
      <c r="T4072">
        <v>-1.50353E-2</v>
      </c>
      <c r="U4072">
        <v>-1.1686999999999999E-2</v>
      </c>
      <c r="V4072">
        <v>-4.7089000000000002E-3</v>
      </c>
      <c r="W4072">
        <v>1.2420000000000001E-4</v>
      </c>
      <c r="X4072">
        <v>4.9572000000000001E-3</v>
      </c>
      <c r="Y4072">
        <v>1.1935299999999999E-2</v>
      </c>
      <c r="Z4072">
        <v>1.52836E-2</v>
      </c>
      <c r="AA4072">
        <v>2.3460000000000001E-4</v>
      </c>
    </row>
    <row r="4073" spans="1:27" x14ac:dyDescent="0.2">
      <c r="A4073" t="s">
        <v>9261</v>
      </c>
      <c r="B4073" t="s">
        <v>35</v>
      </c>
      <c r="C4073" t="s">
        <v>1103</v>
      </c>
      <c r="D4073" t="s">
        <v>29</v>
      </c>
      <c r="E4073" t="s">
        <v>20</v>
      </c>
      <c r="F4073">
        <v>16</v>
      </c>
      <c r="G4073">
        <v>2017</v>
      </c>
      <c r="H4073">
        <v>2903</v>
      </c>
      <c r="I4073">
        <v>0.54515170000000002</v>
      </c>
      <c r="J4073">
        <v>0.54374560000000005</v>
      </c>
      <c r="K4073">
        <v>-1.4062E-3</v>
      </c>
      <c r="L4073">
        <v>9.6118999999999996E-3</v>
      </c>
      <c r="M4073">
        <v>1.44054E-2</v>
      </c>
      <c r="N4073">
        <v>-1.7217699999999999E-2</v>
      </c>
      <c r="O4073">
        <v>1604.655</v>
      </c>
      <c r="P4073">
        <v>0.79556519999999997</v>
      </c>
      <c r="Q4073">
        <v>76.653841</v>
      </c>
      <c r="R4073">
        <v>70.594883999999993</v>
      </c>
      <c r="S4073" t="s">
        <v>18</v>
      </c>
      <c r="T4073">
        <v>-1.72163E-2</v>
      </c>
      <c r="U4073">
        <v>-1.37243E-2</v>
      </c>
      <c r="V4073">
        <v>-6.4466999999999997E-3</v>
      </c>
      <c r="W4073">
        <v>-1.4062E-3</v>
      </c>
      <c r="X4073">
        <v>3.6343E-3</v>
      </c>
      <c r="Y4073">
        <v>1.0912E-2</v>
      </c>
      <c r="Z4073">
        <v>1.4404E-2</v>
      </c>
      <c r="AA4073">
        <v>-2.5861E-3</v>
      </c>
    </row>
    <row r="4074" spans="1:27" x14ac:dyDescent="0.2">
      <c r="A4074" t="s">
        <v>9262</v>
      </c>
      <c r="B4074" t="s">
        <v>35</v>
      </c>
      <c r="C4074" t="s">
        <v>1103</v>
      </c>
      <c r="D4074" t="s">
        <v>29</v>
      </c>
      <c r="E4074" t="s">
        <v>20</v>
      </c>
      <c r="F4074">
        <v>17</v>
      </c>
      <c r="G4074">
        <v>2017</v>
      </c>
      <c r="H4074">
        <v>2903</v>
      </c>
      <c r="I4074">
        <v>0.53675839999999997</v>
      </c>
      <c r="J4074">
        <v>0.55164639999999998</v>
      </c>
      <c r="K4074">
        <v>1.4888E-2</v>
      </c>
      <c r="L4074">
        <v>9.7125000000000006E-3</v>
      </c>
      <c r="M4074">
        <v>3.0865E-2</v>
      </c>
      <c r="N4074">
        <v>-1.0889999999999999E-3</v>
      </c>
      <c r="O4074">
        <v>1604.655</v>
      </c>
      <c r="P4074">
        <v>0.79556519999999997</v>
      </c>
      <c r="Q4074">
        <v>75.931100999999998</v>
      </c>
      <c r="R4074">
        <v>70.594883999999993</v>
      </c>
      <c r="S4074" t="s">
        <v>19</v>
      </c>
      <c r="T4074">
        <v>-1.0876E-3</v>
      </c>
      <c r="U4074">
        <v>2.441E-3</v>
      </c>
      <c r="V4074">
        <v>9.7947999999999993E-3</v>
      </c>
      <c r="W4074">
        <v>1.4888E-2</v>
      </c>
      <c r="X4074">
        <v>1.9981200000000001E-2</v>
      </c>
      <c r="Y4074">
        <v>2.7335000000000002E-2</v>
      </c>
      <c r="Z4074">
        <v>3.0863600000000001E-2</v>
      </c>
      <c r="AA4074">
        <v>2.69883E-2</v>
      </c>
    </row>
    <row r="4075" spans="1:27" x14ac:dyDescent="0.2">
      <c r="A4075" t="s">
        <v>9263</v>
      </c>
      <c r="B4075" t="s">
        <v>35</v>
      </c>
      <c r="C4075" t="s">
        <v>1103</v>
      </c>
      <c r="D4075" t="s">
        <v>29</v>
      </c>
      <c r="E4075" t="s">
        <v>20</v>
      </c>
      <c r="F4075">
        <v>18</v>
      </c>
      <c r="G4075">
        <v>2017</v>
      </c>
      <c r="H4075">
        <v>2903</v>
      </c>
      <c r="I4075">
        <v>0.54879710000000004</v>
      </c>
      <c r="J4075">
        <v>0.55897839999999999</v>
      </c>
      <c r="K4075">
        <v>1.0181300000000001E-2</v>
      </c>
      <c r="L4075">
        <v>9.6120000000000008E-3</v>
      </c>
      <c r="M4075">
        <v>2.5992999999999999E-2</v>
      </c>
      <c r="N4075">
        <v>-5.6303999999999998E-3</v>
      </c>
      <c r="O4075">
        <v>1604.655</v>
      </c>
      <c r="P4075">
        <v>0.79556519999999997</v>
      </c>
      <c r="Q4075">
        <v>74.941158999999999</v>
      </c>
      <c r="R4075">
        <v>70.594883999999993</v>
      </c>
      <c r="S4075" t="s">
        <v>19</v>
      </c>
      <c r="T4075">
        <v>-5.6290000000000003E-3</v>
      </c>
      <c r="U4075">
        <v>-2.1369000000000002E-3</v>
      </c>
      <c r="V4075">
        <v>5.1408000000000001E-3</v>
      </c>
      <c r="W4075">
        <v>1.0181300000000001E-2</v>
      </c>
      <c r="X4075">
        <v>1.5221800000000001E-2</v>
      </c>
      <c r="Y4075">
        <v>2.2499600000000002E-2</v>
      </c>
      <c r="Z4075">
        <v>2.59916E-2</v>
      </c>
      <c r="AA4075">
        <v>1.82141E-2</v>
      </c>
    </row>
    <row r="4076" spans="1:27" x14ac:dyDescent="0.2">
      <c r="A4076" t="s">
        <v>9264</v>
      </c>
      <c r="B4076" t="s">
        <v>35</v>
      </c>
      <c r="C4076" t="s">
        <v>1103</v>
      </c>
      <c r="D4076" t="s">
        <v>29</v>
      </c>
      <c r="E4076" t="s">
        <v>20</v>
      </c>
      <c r="F4076">
        <v>19</v>
      </c>
      <c r="G4076">
        <v>2017</v>
      </c>
      <c r="H4076">
        <v>2903</v>
      </c>
      <c r="I4076">
        <v>0.54247719999999999</v>
      </c>
      <c r="J4076">
        <v>0.55508150000000001</v>
      </c>
      <c r="K4076">
        <v>1.26044E-2</v>
      </c>
      <c r="L4076">
        <v>9.3655000000000006E-3</v>
      </c>
      <c r="M4076">
        <v>2.80106E-2</v>
      </c>
      <c r="N4076">
        <v>-2.8019E-3</v>
      </c>
      <c r="O4076">
        <v>1604.655</v>
      </c>
      <c r="P4076">
        <v>0.79556519999999997</v>
      </c>
      <c r="Q4076">
        <v>73.424778000000003</v>
      </c>
      <c r="R4076">
        <v>70.594883999999993</v>
      </c>
      <c r="S4076" t="s">
        <v>19</v>
      </c>
      <c r="T4076">
        <v>-2.8005999999999999E-3</v>
      </c>
      <c r="U4076">
        <v>6.02E-4</v>
      </c>
      <c r="V4076">
        <v>7.6930999999999996E-3</v>
      </c>
      <c r="W4076">
        <v>1.26044E-2</v>
      </c>
      <c r="X4076">
        <v>1.7515599999999999E-2</v>
      </c>
      <c r="Y4076">
        <v>2.4606800000000002E-2</v>
      </c>
      <c r="Z4076">
        <v>2.8009300000000001E-2</v>
      </c>
      <c r="AA4076">
        <v>2.27072E-2</v>
      </c>
    </row>
    <row r="4077" spans="1:27" x14ac:dyDescent="0.2">
      <c r="A4077" t="s">
        <v>9265</v>
      </c>
      <c r="B4077" t="s">
        <v>35</v>
      </c>
      <c r="C4077" t="s">
        <v>1103</v>
      </c>
      <c r="D4077" t="s">
        <v>29</v>
      </c>
      <c r="E4077" t="s">
        <v>20</v>
      </c>
      <c r="F4077">
        <v>20</v>
      </c>
      <c r="G4077">
        <v>2017</v>
      </c>
      <c r="H4077">
        <v>2903</v>
      </c>
      <c r="I4077">
        <v>0.5464926</v>
      </c>
      <c r="J4077">
        <v>0.56427700000000003</v>
      </c>
      <c r="K4077">
        <v>1.7784399999999999E-2</v>
      </c>
      <c r="L4077">
        <v>8.9333999999999993E-3</v>
      </c>
      <c r="M4077">
        <v>3.2479899999999999E-2</v>
      </c>
      <c r="N4077">
        <v>3.0888999999999999E-3</v>
      </c>
      <c r="O4077">
        <v>1604.655</v>
      </c>
      <c r="P4077">
        <v>0.79556519999999997</v>
      </c>
      <c r="Q4077">
        <v>71.120112000000006</v>
      </c>
      <c r="R4077">
        <v>70.594883999999993</v>
      </c>
      <c r="S4077" t="s">
        <v>19</v>
      </c>
      <c r="T4077">
        <v>3.0902E-3</v>
      </c>
      <c r="U4077">
        <v>6.3356999999999997E-3</v>
      </c>
      <c r="V4077">
        <v>1.3099700000000001E-2</v>
      </c>
      <c r="W4077">
        <v>1.7784399999999999E-2</v>
      </c>
      <c r="X4077">
        <v>2.2469099999999999E-2</v>
      </c>
      <c r="Y4077">
        <v>2.9232999999999999E-2</v>
      </c>
      <c r="Z4077">
        <v>3.24785E-2</v>
      </c>
      <c r="AA4077">
        <v>3.1517099999999999E-2</v>
      </c>
    </row>
    <row r="4078" spans="1:27" x14ac:dyDescent="0.2">
      <c r="A4078" t="s">
        <v>9266</v>
      </c>
      <c r="B4078" t="s">
        <v>35</v>
      </c>
      <c r="C4078" t="s">
        <v>1103</v>
      </c>
      <c r="D4078" t="s">
        <v>29</v>
      </c>
      <c r="E4078" t="s">
        <v>20</v>
      </c>
      <c r="F4078">
        <v>21</v>
      </c>
      <c r="G4078">
        <v>2017</v>
      </c>
      <c r="H4078">
        <v>2903</v>
      </c>
      <c r="I4078">
        <v>0.57861720000000005</v>
      </c>
      <c r="J4078">
        <v>0.59072340000000001</v>
      </c>
      <c r="K4078">
        <v>1.21063E-2</v>
      </c>
      <c r="L4078">
        <v>8.6379000000000004E-3</v>
      </c>
      <c r="M4078">
        <v>2.6315700000000001E-2</v>
      </c>
      <c r="N4078">
        <v>-2.1031000000000001E-3</v>
      </c>
      <c r="O4078">
        <v>1604.655</v>
      </c>
      <c r="P4078">
        <v>0.79556519999999997</v>
      </c>
      <c r="Q4078">
        <v>68.936569000000006</v>
      </c>
      <c r="R4078">
        <v>70.594883999999993</v>
      </c>
      <c r="S4078" t="s">
        <v>19</v>
      </c>
      <c r="T4078">
        <v>-2.1018999999999999E-3</v>
      </c>
      <c r="U4078">
        <v>1.0363E-3</v>
      </c>
      <c r="V4078">
        <v>7.5764999999999999E-3</v>
      </c>
      <c r="W4078">
        <v>1.21063E-2</v>
      </c>
      <c r="X4078">
        <v>1.6636000000000001E-2</v>
      </c>
      <c r="Y4078">
        <v>2.3176200000000001E-2</v>
      </c>
      <c r="Z4078">
        <v>2.6314400000000002E-2</v>
      </c>
      <c r="AA4078">
        <v>2.0493999999999998E-2</v>
      </c>
    </row>
    <row r="4079" spans="1:27" x14ac:dyDescent="0.2">
      <c r="A4079" t="s">
        <v>9267</v>
      </c>
      <c r="B4079" t="s">
        <v>35</v>
      </c>
      <c r="C4079" t="s">
        <v>1103</v>
      </c>
      <c r="D4079" t="s">
        <v>29</v>
      </c>
      <c r="E4079" t="s">
        <v>20</v>
      </c>
      <c r="F4079">
        <v>22</v>
      </c>
      <c r="G4079">
        <v>2017</v>
      </c>
      <c r="H4079">
        <v>2903</v>
      </c>
      <c r="I4079">
        <v>0.5692874</v>
      </c>
      <c r="J4079">
        <v>0.57651220000000003</v>
      </c>
      <c r="K4079">
        <v>7.2248E-3</v>
      </c>
      <c r="L4079">
        <v>8.1998999999999996E-3</v>
      </c>
      <c r="M4079">
        <v>2.0713599999999999E-2</v>
      </c>
      <c r="N4079">
        <v>-6.2639999999999996E-3</v>
      </c>
      <c r="O4079">
        <v>1604.655</v>
      </c>
      <c r="P4079">
        <v>0.79556519999999997</v>
      </c>
      <c r="Q4079">
        <v>68.158454000000006</v>
      </c>
      <c r="R4079">
        <v>70.594883999999993</v>
      </c>
      <c r="S4079" t="s">
        <v>18</v>
      </c>
      <c r="T4079">
        <v>-6.2627999999999998E-3</v>
      </c>
      <c r="U4079">
        <v>-3.2837000000000001E-3</v>
      </c>
      <c r="V4079">
        <v>2.9248E-3</v>
      </c>
      <c r="W4079">
        <v>7.2248E-3</v>
      </c>
      <c r="X4079">
        <v>1.15248E-2</v>
      </c>
      <c r="Y4079">
        <v>1.77333E-2</v>
      </c>
      <c r="Z4079">
        <v>2.0712399999999999E-2</v>
      </c>
      <c r="AA4079">
        <v>1.25319E-2</v>
      </c>
    </row>
    <row r="4080" spans="1:27" x14ac:dyDescent="0.2">
      <c r="A4080" t="s">
        <v>9268</v>
      </c>
      <c r="B4080" t="s">
        <v>35</v>
      </c>
      <c r="C4080" t="s">
        <v>1103</v>
      </c>
      <c r="D4080" t="s">
        <v>29</v>
      </c>
      <c r="E4080" t="s">
        <v>20</v>
      </c>
      <c r="F4080">
        <v>23</v>
      </c>
      <c r="G4080">
        <v>2017</v>
      </c>
      <c r="H4080">
        <v>2903</v>
      </c>
      <c r="I4080">
        <v>0.51902280000000001</v>
      </c>
      <c r="J4080">
        <v>0.52348220000000001</v>
      </c>
      <c r="K4080">
        <v>4.4594999999999999E-3</v>
      </c>
      <c r="L4080">
        <v>7.8962000000000008E-3</v>
      </c>
      <c r="M4080">
        <v>1.7448700000000001E-2</v>
      </c>
      <c r="N4080">
        <v>-8.5298000000000006E-3</v>
      </c>
      <c r="O4080">
        <v>1604.655</v>
      </c>
      <c r="P4080">
        <v>0.79556519999999997</v>
      </c>
      <c r="Q4080">
        <v>67.770982000000004</v>
      </c>
      <c r="R4080">
        <v>70.594883999999993</v>
      </c>
      <c r="S4080" t="s">
        <v>18</v>
      </c>
      <c r="T4080">
        <v>-8.5287000000000002E-3</v>
      </c>
      <c r="U4080">
        <v>-5.6600000000000001E-3</v>
      </c>
      <c r="V4080">
        <v>3.1869999999999999E-4</v>
      </c>
      <c r="W4080">
        <v>4.4594999999999999E-3</v>
      </c>
      <c r="X4080">
        <v>8.6002000000000006E-3</v>
      </c>
      <c r="Y4080">
        <v>1.4578900000000001E-2</v>
      </c>
      <c r="Z4080">
        <v>1.7447600000000001E-2</v>
      </c>
      <c r="AA4080">
        <v>8.5188E-3</v>
      </c>
    </row>
    <row r="4081" spans="1:27" x14ac:dyDescent="0.2">
      <c r="A4081" t="s">
        <v>9269</v>
      </c>
      <c r="B4081" t="s">
        <v>35</v>
      </c>
      <c r="C4081" t="s">
        <v>1103</v>
      </c>
      <c r="D4081" t="s">
        <v>29</v>
      </c>
      <c r="E4081" t="s">
        <v>20</v>
      </c>
      <c r="F4081">
        <v>24</v>
      </c>
      <c r="G4081">
        <v>2017</v>
      </c>
      <c r="H4081">
        <v>2903</v>
      </c>
      <c r="I4081">
        <v>0.45513700000000001</v>
      </c>
      <c r="J4081">
        <v>0.45489760000000001</v>
      </c>
      <c r="K4081">
        <v>-2.3929999999999999E-4</v>
      </c>
      <c r="L4081">
        <v>6.8944000000000002E-3</v>
      </c>
      <c r="M4081">
        <v>1.11019E-2</v>
      </c>
      <c r="N4081">
        <v>-1.15806E-2</v>
      </c>
      <c r="O4081">
        <v>1604.655</v>
      </c>
      <c r="P4081">
        <v>0.79556519999999997</v>
      </c>
      <c r="Q4081">
        <v>67.242136000000002</v>
      </c>
      <c r="R4081">
        <v>70.594883999999993</v>
      </c>
      <c r="S4081" t="s">
        <v>18</v>
      </c>
      <c r="T4081">
        <v>-1.1579600000000001E-2</v>
      </c>
      <c r="U4081">
        <v>-9.0747999999999992E-3</v>
      </c>
      <c r="V4081">
        <v>-3.8547999999999998E-3</v>
      </c>
      <c r="W4081">
        <v>-2.3929999999999999E-4</v>
      </c>
      <c r="X4081">
        <v>3.3760999999999999E-3</v>
      </c>
      <c r="Y4081">
        <v>8.5962E-3</v>
      </c>
      <c r="Z4081">
        <v>1.11009E-2</v>
      </c>
      <c r="AA4081">
        <v>-5.2610000000000005E-4</v>
      </c>
    </row>
    <row r="4082" spans="1:27" x14ac:dyDescent="0.2">
      <c r="A4082" t="s">
        <v>9270</v>
      </c>
      <c r="B4082" t="s">
        <v>34</v>
      </c>
      <c r="C4082" t="s">
        <v>1103</v>
      </c>
      <c r="D4082" t="s">
        <v>30</v>
      </c>
      <c r="E4082" t="s">
        <v>20</v>
      </c>
      <c r="F4082">
        <v>1</v>
      </c>
      <c r="G4082">
        <v>6479</v>
      </c>
      <c r="H4082">
        <v>5675</v>
      </c>
      <c r="I4082">
        <v>0.43662980000000001</v>
      </c>
      <c r="J4082">
        <v>0.42694789999999999</v>
      </c>
      <c r="K4082">
        <v>-9.6819000000000002E-3</v>
      </c>
      <c r="L4082">
        <v>4.8910000000000004E-3</v>
      </c>
      <c r="M4082">
        <v>-1.6362E-3</v>
      </c>
      <c r="N4082">
        <v>-1.77276E-2</v>
      </c>
      <c r="O4082">
        <v>6479</v>
      </c>
      <c r="Q4082">
        <v>68.867571999999996</v>
      </c>
      <c r="R4082">
        <v>71.653688000000002</v>
      </c>
      <c r="S4082" t="s">
        <v>17</v>
      </c>
      <c r="T4082">
        <v>-1.7726800000000001E-2</v>
      </c>
      <c r="U4082">
        <v>-1.5949899999999999E-2</v>
      </c>
      <c r="V4082">
        <v>-1.2246699999999999E-2</v>
      </c>
      <c r="W4082">
        <v>-9.6819000000000002E-3</v>
      </c>
      <c r="X4082">
        <v>-7.1170000000000001E-3</v>
      </c>
      <c r="Y4082">
        <v>-3.4137999999999998E-3</v>
      </c>
      <c r="Z4082">
        <v>-1.6368999999999999E-3</v>
      </c>
      <c r="AA4082">
        <v>-2.2676999999999999E-2</v>
      </c>
    </row>
    <row r="4083" spans="1:27" x14ac:dyDescent="0.2">
      <c r="A4083" t="s">
        <v>9271</v>
      </c>
      <c r="B4083" t="s">
        <v>34</v>
      </c>
      <c r="C4083" t="s">
        <v>1103</v>
      </c>
      <c r="D4083" t="s">
        <v>30</v>
      </c>
      <c r="E4083" t="s">
        <v>20</v>
      </c>
      <c r="F4083">
        <v>2</v>
      </c>
      <c r="G4083">
        <v>6479</v>
      </c>
      <c r="H4083">
        <v>5675</v>
      </c>
      <c r="I4083">
        <v>0.39403139999999998</v>
      </c>
      <c r="J4083">
        <v>0.38291419999999998</v>
      </c>
      <c r="K4083">
        <v>-1.11173E-2</v>
      </c>
      <c r="L4083">
        <v>4.6010000000000001E-3</v>
      </c>
      <c r="M4083">
        <v>-3.5487000000000001E-3</v>
      </c>
      <c r="N4083">
        <v>-1.8685899999999998E-2</v>
      </c>
      <c r="O4083">
        <v>6479</v>
      </c>
      <c r="Q4083">
        <v>68.084461000000005</v>
      </c>
      <c r="R4083">
        <v>71.653688000000002</v>
      </c>
      <c r="S4083" t="s">
        <v>17</v>
      </c>
      <c r="T4083">
        <v>-1.8685199999999999E-2</v>
      </c>
      <c r="U4083">
        <v>-1.70137E-2</v>
      </c>
      <c r="V4083">
        <v>-1.353E-2</v>
      </c>
      <c r="W4083">
        <v>-1.11173E-2</v>
      </c>
      <c r="X4083">
        <v>-8.7045000000000004E-3</v>
      </c>
      <c r="Y4083">
        <v>-5.2208999999999997E-3</v>
      </c>
      <c r="Z4083">
        <v>-3.5493999999999999E-3</v>
      </c>
      <c r="AA4083">
        <v>-2.9033400000000001E-2</v>
      </c>
    </row>
    <row r="4084" spans="1:27" x14ac:dyDescent="0.2">
      <c r="A4084" t="s">
        <v>9272</v>
      </c>
      <c r="B4084" t="s">
        <v>34</v>
      </c>
      <c r="C4084" t="s">
        <v>1103</v>
      </c>
      <c r="D4084" t="s">
        <v>30</v>
      </c>
      <c r="E4084" t="s">
        <v>20</v>
      </c>
      <c r="F4084">
        <v>3</v>
      </c>
      <c r="G4084">
        <v>6479</v>
      </c>
      <c r="H4084">
        <v>5675</v>
      </c>
      <c r="I4084">
        <v>0.36672169999999998</v>
      </c>
      <c r="J4084">
        <v>0.35751699999999997</v>
      </c>
      <c r="K4084">
        <v>-9.2046999999999997E-3</v>
      </c>
      <c r="L4084">
        <v>4.4419999999999998E-3</v>
      </c>
      <c r="M4084">
        <v>-1.8977E-3</v>
      </c>
      <c r="N4084">
        <v>-1.65118E-2</v>
      </c>
      <c r="O4084">
        <v>6479</v>
      </c>
      <c r="Q4084">
        <v>67.596394000000004</v>
      </c>
      <c r="R4084">
        <v>71.653688000000002</v>
      </c>
      <c r="S4084" t="s">
        <v>17</v>
      </c>
      <c r="T4084">
        <v>-1.6511100000000001E-2</v>
      </c>
      <c r="U4084">
        <v>-1.48973E-2</v>
      </c>
      <c r="V4084">
        <v>-1.15341E-2</v>
      </c>
      <c r="W4084">
        <v>-9.2046999999999997E-3</v>
      </c>
      <c r="X4084">
        <v>-6.8753E-3</v>
      </c>
      <c r="Y4084">
        <v>-3.5121000000000002E-3</v>
      </c>
      <c r="Z4084">
        <v>-1.8982999999999999E-3</v>
      </c>
      <c r="AA4084">
        <v>-2.57462E-2</v>
      </c>
    </row>
    <row r="4085" spans="1:27" x14ac:dyDescent="0.2">
      <c r="A4085" t="s">
        <v>9273</v>
      </c>
      <c r="B4085" t="s">
        <v>34</v>
      </c>
      <c r="C4085" t="s">
        <v>1103</v>
      </c>
      <c r="D4085" t="s">
        <v>30</v>
      </c>
      <c r="E4085" t="s">
        <v>20</v>
      </c>
      <c r="F4085">
        <v>4</v>
      </c>
      <c r="G4085">
        <v>6479</v>
      </c>
      <c r="H4085">
        <v>5675</v>
      </c>
      <c r="I4085">
        <v>0.34827000000000002</v>
      </c>
      <c r="J4085">
        <v>0.34110210000000002</v>
      </c>
      <c r="K4085">
        <v>-7.1678999999999996E-3</v>
      </c>
      <c r="L4085">
        <v>4.7082000000000001E-3</v>
      </c>
      <c r="M4085">
        <v>5.7709999999999999E-4</v>
      </c>
      <c r="N4085">
        <v>-1.49129E-2</v>
      </c>
      <c r="O4085">
        <v>6479</v>
      </c>
      <c r="Q4085">
        <v>67.040017000000006</v>
      </c>
      <c r="R4085">
        <v>71.653688000000002</v>
      </c>
      <c r="S4085" t="s">
        <v>17</v>
      </c>
      <c r="T4085">
        <v>-1.49122E-2</v>
      </c>
      <c r="U4085">
        <v>-1.32017E-2</v>
      </c>
      <c r="V4085">
        <v>-9.6369000000000003E-3</v>
      </c>
      <c r="W4085">
        <v>-7.1678999999999996E-3</v>
      </c>
      <c r="X4085">
        <v>-4.6988999999999998E-3</v>
      </c>
      <c r="Y4085">
        <v>-1.1341000000000001E-3</v>
      </c>
      <c r="Z4085">
        <v>5.7640000000000002E-4</v>
      </c>
      <c r="AA4085">
        <v>-2.1014000000000001E-2</v>
      </c>
    </row>
    <row r="4086" spans="1:27" x14ac:dyDescent="0.2">
      <c r="A4086" t="s">
        <v>9274</v>
      </c>
      <c r="B4086" t="s">
        <v>34</v>
      </c>
      <c r="C4086" t="s">
        <v>1103</v>
      </c>
      <c r="D4086" t="s">
        <v>30</v>
      </c>
      <c r="E4086" t="s">
        <v>20</v>
      </c>
      <c r="F4086">
        <v>5</v>
      </c>
      <c r="G4086">
        <v>6479</v>
      </c>
      <c r="H4086">
        <v>5675</v>
      </c>
      <c r="I4086">
        <v>0.33571909999999999</v>
      </c>
      <c r="J4086">
        <v>0.32824419999999999</v>
      </c>
      <c r="K4086">
        <v>-7.4748999999999996E-3</v>
      </c>
      <c r="L4086">
        <v>4.5605000000000003E-3</v>
      </c>
      <c r="M4086">
        <v>2.72E-5</v>
      </c>
      <c r="N4086">
        <v>-1.4977000000000001E-2</v>
      </c>
      <c r="O4086">
        <v>6479</v>
      </c>
      <c r="Q4086">
        <v>66.443790000000007</v>
      </c>
      <c r="R4086">
        <v>71.653688000000002</v>
      </c>
      <c r="S4086" t="s">
        <v>17</v>
      </c>
      <c r="T4086">
        <v>-1.49763E-2</v>
      </c>
      <c r="U4086">
        <v>-1.33195E-2</v>
      </c>
      <c r="V4086">
        <v>-9.8665000000000003E-3</v>
      </c>
      <c r="W4086">
        <v>-7.4748999999999996E-3</v>
      </c>
      <c r="X4086">
        <v>-5.0832999999999998E-3</v>
      </c>
      <c r="Y4086">
        <v>-1.6302999999999999E-3</v>
      </c>
      <c r="Z4086">
        <v>2.65E-5</v>
      </c>
      <c r="AA4086">
        <v>-2.2772400000000002E-2</v>
      </c>
    </row>
    <row r="4087" spans="1:27" x14ac:dyDescent="0.2">
      <c r="A4087" t="s">
        <v>9275</v>
      </c>
      <c r="B4087" t="s">
        <v>34</v>
      </c>
      <c r="C4087" t="s">
        <v>1103</v>
      </c>
      <c r="D4087" t="s">
        <v>30</v>
      </c>
      <c r="E4087" t="s">
        <v>20</v>
      </c>
      <c r="F4087">
        <v>6</v>
      </c>
      <c r="G4087">
        <v>6479</v>
      </c>
      <c r="H4087">
        <v>5675</v>
      </c>
      <c r="I4087">
        <v>0.33563209999999999</v>
      </c>
      <c r="J4087">
        <v>0.32637460000000001</v>
      </c>
      <c r="K4087">
        <v>-9.2575000000000001E-3</v>
      </c>
      <c r="L4087">
        <v>4.3557999999999999E-3</v>
      </c>
      <c r="M4087">
        <v>-2.0923000000000001E-3</v>
      </c>
      <c r="N4087">
        <v>-1.6422800000000001E-2</v>
      </c>
      <c r="O4087">
        <v>6479</v>
      </c>
      <c r="Q4087">
        <v>65.901887000000002</v>
      </c>
      <c r="R4087">
        <v>71.653688000000002</v>
      </c>
      <c r="S4087" t="s">
        <v>17</v>
      </c>
      <c r="T4087">
        <v>-1.6422099999999999E-2</v>
      </c>
      <c r="U4087">
        <v>-1.4839700000000001E-2</v>
      </c>
      <c r="V4087">
        <v>-1.15417E-2</v>
      </c>
      <c r="W4087">
        <v>-9.2575000000000001E-3</v>
      </c>
      <c r="X4087">
        <v>-6.9734000000000003E-3</v>
      </c>
      <c r="Y4087">
        <v>-3.6754000000000001E-3</v>
      </c>
      <c r="Z4087">
        <v>-2.0929999999999998E-3</v>
      </c>
      <c r="AA4087">
        <v>-2.8364799999999999E-2</v>
      </c>
    </row>
    <row r="4088" spans="1:27" x14ac:dyDescent="0.2">
      <c r="A4088" t="s">
        <v>9276</v>
      </c>
      <c r="B4088" t="s">
        <v>34</v>
      </c>
      <c r="C4088" t="s">
        <v>1103</v>
      </c>
      <c r="D4088" t="s">
        <v>30</v>
      </c>
      <c r="E4088" t="s">
        <v>20</v>
      </c>
      <c r="F4088">
        <v>7</v>
      </c>
      <c r="G4088">
        <v>6479</v>
      </c>
      <c r="H4088">
        <v>5675</v>
      </c>
      <c r="I4088">
        <v>0.34523019999999999</v>
      </c>
      <c r="J4088">
        <v>0.3370107</v>
      </c>
      <c r="K4088">
        <v>-8.2194999999999994E-3</v>
      </c>
      <c r="L4088">
        <v>4.3682E-3</v>
      </c>
      <c r="M4088">
        <v>-1.0338000000000001E-3</v>
      </c>
      <c r="N4088">
        <v>-1.5405200000000001E-2</v>
      </c>
      <c r="O4088">
        <v>6479</v>
      </c>
      <c r="Q4088">
        <v>65.748024999999998</v>
      </c>
      <c r="R4088">
        <v>71.653688000000002</v>
      </c>
      <c r="S4088" t="s">
        <v>17</v>
      </c>
      <c r="T4088">
        <v>-1.5404599999999999E-2</v>
      </c>
      <c r="U4088">
        <v>-1.3817599999999999E-2</v>
      </c>
      <c r="V4088">
        <v>-1.0510200000000001E-2</v>
      </c>
      <c r="W4088">
        <v>-8.2194999999999994E-3</v>
      </c>
      <c r="X4088">
        <v>-5.9287999999999997E-3</v>
      </c>
      <c r="Y4088">
        <v>-2.6213999999999999E-3</v>
      </c>
      <c r="Z4088">
        <v>-1.0345E-3</v>
      </c>
      <c r="AA4088">
        <v>-2.4389500000000001E-2</v>
      </c>
    </row>
    <row r="4089" spans="1:27" x14ac:dyDescent="0.2">
      <c r="A4089" t="s">
        <v>9277</v>
      </c>
      <c r="B4089" t="s">
        <v>34</v>
      </c>
      <c r="C4089" t="s">
        <v>1103</v>
      </c>
      <c r="D4089" t="s">
        <v>30</v>
      </c>
      <c r="E4089" t="s">
        <v>20</v>
      </c>
      <c r="F4089">
        <v>8</v>
      </c>
      <c r="G4089">
        <v>6479</v>
      </c>
      <c r="H4089">
        <v>5675</v>
      </c>
      <c r="I4089">
        <v>0.37458799999999998</v>
      </c>
      <c r="J4089">
        <v>0.36565049999999999</v>
      </c>
      <c r="K4089">
        <v>-8.9374999999999993E-3</v>
      </c>
      <c r="L4089">
        <v>4.6585000000000003E-3</v>
      </c>
      <c r="M4089">
        <v>-1.2744E-3</v>
      </c>
      <c r="N4089">
        <v>-1.6600699999999999E-2</v>
      </c>
      <c r="O4089">
        <v>6479</v>
      </c>
      <c r="Q4089">
        <v>66.067874000000003</v>
      </c>
      <c r="R4089">
        <v>71.653688000000002</v>
      </c>
      <c r="S4089" t="s">
        <v>17</v>
      </c>
      <c r="T4089">
        <v>-1.66E-2</v>
      </c>
      <c r="U4089">
        <v>-1.49076E-2</v>
      </c>
      <c r="V4089">
        <v>-1.1380400000000001E-2</v>
      </c>
      <c r="W4089">
        <v>-8.9374999999999993E-3</v>
      </c>
      <c r="X4089">
        <v>-6.4945999999999997E-3</v>
      </c>
      <c r="Y4089">
        <v>-2.9675000000000001E-3</v>
      </c>
      <c r="Z4089">
        <v>-1.2750000000000001E-3</v>
      </c>
      <c r="AA4089">
        <v>-2.4442800000000001E-2</v>
      </c>
    </row>
    <row r="4090" spans="1:27" x14ac:dyDescent="0.2">
      <c r="A4090" t="s">
        <v>9278</v>
      </c>
      <c r="B4090" t="s">
        <v>34</v>
      </c>
      <c r="C4090" t="s">
        <v>1103</v>
      </c>
      <c r="D4090" t="s">
        <v>30</v>
      </c>
      <c r="E4090" t="s">
        <v>20</v>
      </c>
      <c r="F4090">
        <v>9</v>
      </c>
      <c r="G4090">
        <v>6479</v>
      </c>
      <c r="H4090">
        <v>5675</v>
      </c>
      <c r="I4090">
        <v>0.41587600000000002</v>
      </c>
      <c r="J4090">
        <v>0.40908129999999998</v>
      </c>
      <c r="K4090">
        <v>-6.7948000000000001E-3</v>
      </c>
      <c r="L4090">
        <v>5.1380999999999996E-3</v>
      </c>
      <c r="M4090">
        <v>1.6574000000000001E-3</v>
      </c>
      <c r="N4090">
        <v>-1.5247E-2</v>
      </c>
      <c r="O4090">
        <v>6479</v>
      </c>
      <c r="Q4090">
        <v>68.198407000000003</v>
      </c>
      <c r="R4090">
        <v>71.653688000000002</v>
      </c>
      <c r="S4090" t="s">
        <v>17</v>
      </c>
      <c r="T4090">
        <v>-1.52462E-2</v>
      </c>
      <c r="U4090">
        <v>-1.3379500000000001E-2</v>
      </c>
      <c r="V4090">
        <v>-9.4891999999999997E-3</v>
      </c>
      <c r="W4090">
        <v>-6.7948000000000001E-3</v>
      </c>
      <c r="X4090">
        <v>-4.1003999999999997E-3</v>
      </c>
      <c r="Y4090">
        <v>-2.1000000000000001E-4</v>
      </c>
      <c r="Z4090">
        <v>1.6566E-3</v>
      </c>
      <c r="AA4090">
        <v>-1.66099E-2</v>
      </c>
    </row>
    <row r="4091" spans="1:27" x14ac:dyDescent="0.2">
      <c r="A4091" t="s">
        <v>9279</v>
      </c>
      <c r="B4091" t="s">
        <v>34</v>
      </c>
      <c r="C4091" t="s">
        <v>1103</v>
      </c>
      <c r="D4091" t="s">
        <v>30</v>
      </c>
      <c r="E4091" t="s">
        <v>20</v>
      </c>
      <c r="F4091">
        <v>10</v>
      </c>
      <c r="G4091">
        <v>6479</v>
      </c>
      <c r="H4091">
        <v>5675</v>
      </c>
      <c r="I4091">
        <v>0.45453209999999999</v>
      </c>
      <c r="J4091">
        <v>0.45189370000000001</v>
      </c>
      <c r="K4091">
        <v>-2.6383999999999999E-3</v>
      </c>
      <c r="L4091">
        <v>5.2284000000000002E-3</v>
      </c>
      <c r="M4091">
        <v>5.9623999999999996E-3</v>
      </c>
      <c r="N4091">
        <v>-1.12392E-2</v>
      </c>
      <c r="O4091">
        <v>6479</v>
      </c>
      <c r="Q4091">
        <v>71.428075000000007</v>
      </c>
      <c r="R4091">
        <v>71.653688000000002</v>
      </c>
      <c r="S4091" t="s">
        <v>17</v>
      </c>
      <c r="T4091">
        <v>-1.1238400000000001E-2</v>
      </c>
      <c r="U4091">
        <v>-9.3389000000000007E-3</v>
      </c>
      <c r="V4091">
        <v>-5.3801999999999999E-3</v>
      </c>
      <c r="W4091">
        <v>-2.6383999999999999E-3</v>
      </c>
      <c r="X4091">
        <v>1.0340000000000001E-4</v>
      </c>
      <c r="Y4091">
        <v>4.0620999999999999E-3</v>
      </c>
      <c r="Z4091">
        <v>5.9616000000000001E-3</v>
      </c>
      <c r="AA4091">
        <v>-5.8386000000000002E-3</v>
      </c>
    </row>
    <row r="4092" spans="1:27" x14ac:dyDescent="0.2">
      <c r="A4092" t="s">
        <v>9280</v>
      </c>
      <c r="B4092" t="s">
        <v>34</v>
      </c>
      <c r="C4092" t="s">
        <v>1103</v>
      </c>
      <c r="D4092" t="s">
        <v>30</v>
      </c>
      <c r="E4092" t="s">
        <v>20</v>
      </c>
      <c r="F4092">
        <v>11</v>
      </c>
      <c r="G4092">
        <v>6479</v>
      </c>
      <c r="H4092">
        <v>5675</v>
      </c>
      <c r="I4092">
        <v>0.48758410000000002</v>
      </c>
      <c r="J4092">
        <v>0.47620699999999999</v>
      </c>
      <c r="K4092">
        <v>-1.1377099999999999E-2</v>
      </c>
      <c r="L4092">
        <v>5.5855000000000002E-3</v>
      </c>
      <c r="M4092">
        <v>-2.1889000000000001E-3</v>
      </c>
      <c r="N4092">
        <v>-2.0565300000000002E-2</v>
      </c>
      <c r="O4092">
        <v>6479</v>
      </c>
      <c r="Q4092">
        <v>74.799278999999999</v>
      </c>
      <c r="R4092">
        <v>71.653688000000002</v>
      </c>
      <c r="S4092" t="s">
        <v>17</v>
      </c>
      <c r="T4092">
        <v>-2.05644E-2</v>
      </c>
      <c r="U4092">
        <v>-1.8535200000000002E-2</v>
      </c>
      <c r="V4092">
        <v>-1.43061E-2</v>
      </c>
      <c r="W4092">
        <v>-1.1377099999999999E-2</v>
      </c>
      <c r="X4092">
        <v>-8.4480000000000006E-3</v>
      </c>
      <c r="Y4092">
        <v>-4.2189999999999997E-3</v>
      </c>
      <c r="Z4092">
        <v>-2.1897000000000002E-3</v>
      </c>
      <c r="AA4092">
        <v>-2.3891099999999998E-2</v>
      </c>
    </row>
    <row r="4093" spans="1:27" x14ac:dyDescent="0.2">
      <c r="A4093" t="s">
        <v>9281</v>
      </c>
      <c r="B4093" t="s">
        <v>34</v>
      </c>
      <c r="C4093" t="s">
        <v>1103</v>
      </c>
      <c r="D4093" t="s">
        <v>30</v>
      </c>
      <c r="E4093" t="s">
        <v>20</v>
      </c>
      <c r="F4093">
        <v>12</v>
      </c>
      <c r="G4093">
        <v>6479</v>
      </c>
      <c r="H4093">
        <v>5675</v>
      </c>
      <c r="I4093">
        <v>0.51107530000000001</v>
      </c>
      <c r="J4093">
        <v>0.49879440000000003</v>
      </c>
      <c r="K4093">
        <v>-1.2280900000000001E-2</v>
      </c>
      <c r="L4093">
        <v>5.7356000000000004E-3</v>
      </c>
      <c r="M4093">
        <v>-2.8457999999999999E-3</v>
      </c>
      <c r="N4093">
        <v>-2.1715999999999999E-2</v>
      </c>
      <c r="O4093">
        <v>6479</v>
      </c>
      <c r="Q4093">
        <v>77.133384000000007</v>
      </c>
      <c r="R4093">
        <v>71.653688000000002</v>
      </c>
      <c r="S4093" t="s">
        <v>17</v>
      </c>
      <c r="T4093">
        <v>-2.17152E-2</v>
      </c>
      <c r="U4093">
        <v>-1.96314E-2</v>
      </c>
      <c r="V4093">
        <v>-1.5288700000000001E-2</v>
      </c>
      <c r="W4093">
        <v>-1.2280900000000001E-2</v>
      </c>
      <c r="X4093">
        <v>-9.2730999999999994E-3</v>
      </c>
      <c r="Y4093">
        <v>-4.9303999999999997E-3</v>
      </c>
      <c r="Z4093">
        <v>-2.8465999999999999E-3</v>
      </c>
      <c r="AA4093">
        <v>-2.4621199999999999E-2</v>
      </c>
    </row>
    <row r="4094" spans="1:27" x14ac:dyDescent="0.2">
      <c r="A4094" t="s">
        <v>9282</v>
      </c>
      <c r="B4094" t="s">
        <v>34</v>
      </c>
      <c r="C4094" t="s">
        <v>1103</v>
      </c>
      <c r="D4094" t="s">
        <v>30</v>
      </c>
      <c r="E4094" t="s">
        <v>20</v>
      </c>
      <c r="F4094">
        <v>13</v>
      </c>
      <c r="G4094">
        <v>6479</v>
      </c>
      <c r="H4094">
        <v>5675</v>
      </c>
      <c r="I4094">
        <v>0.53053760000000005</v>
      </c>
      <c r="J4094">
        <v>0.52101949999999997</v>
      </c>
      <c r="K4094">
        <v>-9.5180999999999998E-3</v>
      </c>
      <c r="L4094">
        <v>6.1969E-3</v>
      </c>
      <c r="M4094">
        <v>6.7579999999999995E-4</v>
      </c>
      <c r="N4094">
        <v>-1.9712E-2</v>
      </c>
      <c r="O4094">
        <v>6479</v>
      </c>
      <c r="Q4094">
        <v>78.019405000000006</v>
      </c>
      <c r="R4094">
        <v>71.653688000000002</v>
      </c>
      <c r="S4094" t="s">
        <v>17</v>
      </c>
      <c r="T4094">
        <v>-1.9711099999999999E-2</v>
      </c>
      <c r="U4094">
        <v>-1.7459800000000001E-2</v>
      </c>
      <c r="V4094">
        <v>-1.2767799999999999E-2</v>
      </c>
      <c r="W4094">
        <v>-9.5180999999999998E-3</v>
      </c>
      <c r="X4094">
        <v>-6.2684999999999998E-3</v>
      </c>
      <c r="Y4094">
        <v>-1.5765E-3</v>
      </c>
      <c r="Z4094">
        <v>6.7489999999999998E-4</v>
      </c>
      <c r="AA4094">
        <v>-1.8268300000000001E-2</v>
      </c>
    </row>
    <row r="4095" spans="1:27" x14ac:dyDescent="0.2">
      <c r="A4095" t="s">
        <v>9283</v>
      </c>
      <c r="B4095" t="s">
        <v>34</v>
      </c>
      <c r="C4095" t="s">
        <v>1103</v>
      </c>
      <c r="D4095" t="s">
        <v>30</v>
      </c>
      <c r="E4095" t="s">
        <v>20</v>
      </c>
      <c r="F4095">
        <v>14</v>
      </c>
      <c r="G4095">
        <v>6479</v>
      </c>
      <c r="H4095">
        <v>5675</v>
      </c>
      <c r="I4095">
        <v>0.54744250000000005</v>
      </c>
      <c r="J4095">
        <v>0.53975649999999997</v>
      </c>
      <c r="K4095" s="1">
        <v>-7.6860000000000001E-3</v>
      </c>
      <c r="L4095">
        <v>6.7118999999999998E-3</v>
      </c>
      <c r="M4095">
        <v>3.3551000000000002E-3</v>
      </c>
      <c r="N4095">
        <v>-1.87271E-2</v>
      </c>
      <c r="O4095">
        <v>6479</v>
      </c>
      <c r="Q4095">
        <v>78.637904000000006</v>
      </c>
      <c r="R4095">
        <v>71.653688000000002</v>
      </c>
      <c r="S4095" t="s">
        <v>17</v>
      </c>
      <c r="T4095">
        <v>-1.8726099999999999E-2</v>
      </c>
      <c r="U4095">
        <v>-1.6287699999999999E-2</v>
      </c>
      <c r="V4095">
        <v>-1.1205700000000001E-2</v>
      </c>
      <c r="W4095" s="1">
        <v>-7.6860000000000001E-3</v>
      </c>
      <c r="X4095">
        <v>-4.1662000000000001E-3</v>
      </c>
      <c r="Y4095">
        <v>9.1569999999999998E-4</v>
      </c>
      <c r="Z4095">
        <v>3.3541000000000001E-3</v>
      </c>
      <c r="AA4095" s="1">
        <v>-1.4239699999999999E-2</v>
      </c>
    </row>
    <row r="4096" spans="1:27" x14ac:dyDescent="0.2">
      <c r="A4096" t="s">
        <v>9284</v>
      </c>
      <c r="B4096" t="s">
        <v>34</v>
      </c>
      <c r="C4096" t="s">
        <v>1103</v>
      </c>
      <c r="D4096" t="s">
        <v>30</v>
      </c>
      <c r="E4096" t="s">
        <v>20</v>
      </c>
      <c r="F4096">
        <v>15</v>
      </c>
      <c r="G4096">
        <v>6479</v>
      </c>
      <c r="H4096">
        <v>5675</v>
      </c>
      <c r="I4096">
        <v>0.5552743</v>
      </c>
      <c r="J4096">
        <v>0.55115409999999998</v>
      </c>
      <c r="K4096">
        <v>-4.1202000000000001E-3</v>
      </c>
      <c r="L4096">
        <v>6.7995E-3</v>
      </c>
      <c r="M4096">
        <v>7.0650000000000001E-3</v>
      </c>
      <c r="N4096">
        <v>-1.53055E-2</v>
      </c>
      <c r="O4096">
        <v>6479</v>
      </c>
      <c r="Q4096">
        <v>78.543329</v>
      </c>
      <c r="R4096">
        <v>71.653688000000002</v>
      </c>
      <c r="S4096" t="s">
        <v>18</v>
      </c>
      <c r="T4096">
        <v>-1.53045E-2</v>
      </c>
      <c r="U4096">
        <v>-1.28342E-2</v>
      </c>
      <c r="V4096">
        <v>-7.6858999999999999E-3</v>
      </c>
      <c r="W4096">
        <v>-4.1202000000000001E-3</v>
      </c>
      <c r="X4096">
        <v>-5.5449999999999998E-4</v>
      </c>
      <c r="Y4096">
        <v>4.5938000000000003E-3</v>
      </c>
      <c r="Z4096">
        <v>7.064E-3</v>
      </c>
      <c r="AA4096">
        <v>-7.4755999999999998E-3</v>
      </c>
    </row>
    <row r="4097" spans="1:27" x14ac:dyDescent="0.2">
      <c r="A4097" t="s">
        <v>9285</v>
      </c>
      <c r="B4097" t="s">
        <v>34</v>
      </c>
      <c r="C4097" t="s">
        <v>1103</v>
      </c>
      <c r="D4097" t="s">
        <v>30</v>
      </c>
      <c r="E4097" t="s">
        <v>20</v>
      </c>
      <c r="F4097">
        <v>16</v>
      </c>
      <c r="G4097">
        <v>6479</v>
      </c>
      <c r="H4097">
        <v>5675</v>
      </c>
      <c r="I4097">
        <v>0.56531200000000004</v>
      </c>
      <c r="J4097">
        <v>0.56772060000000002</v>
      </c>
      <c r="K4097">
        <v>2.4085999999999999E-3</v>
      </c>
      <c r="L4097">
        <v>7.2137E-3</v>
      </c>
      <c r="M4097">
        <v>1.4275100000000001E-2</v>
      </c>
      <c r="N4097">
        <v>-9.4579999999999994E-3</v>
      </c>
      <c r="O4097">
        <v>6479</v>
      </c>
      <c r="Q4097">
        <v>78.106885000000005</v>
      </c>
      <c r="R4097">
        <v>71.653688000000002</v>
      </c>
      <c r="S4097" t="s">
        <v>18</v>
      </c>
      <c r="T4097">
        <v>-9.4569000000000007E-3</v>
      </c>
      <c r="U4097">
        <v>-6.8361000000000003E-3</v>
      </c>
      <c r="V4097">
        <v>-1.3743E-3</v>
      </c>
      <c r="W4097">
        <v>2.4085999999999999E-3</v>
      </c>
      <c r="X4097">
        <v>6.1913999999999997E-3</v>
      </c>
      <c r="Y4097">
        <v>1.16533E-2</v>
      </c>
      <c r="Z4097">
        <v>1.42741E-2</v>
      </c>
      <c r="AA4097">
        <v>4.2424999999999997E-3</v>
      </c>
    </row>
    <row r="4098" spans="1:27" x14ac:dyDescent="0.2">
      <c r="A4098" t="s">
        <v>9286</v>
      </c>
      <c r="B4098" t="s">
        <v>34</v>
      </c>
      <c r="C4098" t="s">
        <v>1103</v>
      </c>
      <c r="D4098" t="s">
        <v>30</v>
      </c>
      <c r="E4098" t="s">
        <v>20</v>
      </c>
      <c r="F4098">
        <v>17</v>
      </c>
      <c r="G4098">
        <v>6479</v>
      </c>
      <c r="H4098">
        <v>5675</v>
      </c>
      <c r="I4098">
        <v>0.56823650000000003</v>
      </c>
      <c r="J4098">
        <v>0.57317700000000005</v>
      </c>
      <c r="K4098">
        <v>4.9404999999999996E-3</v>
      </c>
      <c r="L4098">
        <v>6.9473E-3</v>
      </c>
      <c r="M4098">
        <v>1.6368899999999999E-2</v>
      </c>
      <c r="N4098">
        <v>-6.4878000000000002E-3</v>
      </c>
      <c r="O4098">
        <v>6479</v>
      </c>
      <c r="Q4098">
        <v>77.496016999999995</v>
      </c>
      <c r="R4098">
        <v>71.653688000000002</v>
      </c>
      <c r="S4098" t="s">
        <v>19</v>
      </c>
      <c r="T4098">
        <v>-6.4868E-3</v>
      </c>
      <c r="U4098">
        <v>-3.9627999999999998E-3</v>
      </c>
      <c r="V4098">
        <v>1.2974E-3</v>
      </c>
      <c r="W4098">
        <v>4.9404999999999996E-3</v>
      </c>
      <c r="X4098">
        <v>8.5836999999999997E-3</v>
      </c>
      <c r="Y4098">
        <v>1.3843899999999999E-2</v>
      </c>
      <c r="Z4098">
        <v>1.6367900000000001E-2</v>
      </c>
      <c r="AA4098">
        <v>8.6195999999999998E-3</v>
      </c>
    </row>
    <row r="4099" spans="1:27" x14ac:dyDescent="0.2">
      <c r="A4099" t="s">
        <v>9287</v>
      </c>
      <c r="B4099" t="s">
        <v>34</v>
      </c>
      <c r="C4099" t="s">
        <v>1103</v>
      </c>
      <c r="D4099" t="s">
        <v>30</v>
      </c>
      <c r="E4099" t="s">
        <v>20</v>
      </c>
      <c r="F4099">
        <v>18</v>
      </c>
      <c r="G4099">
        <v>6479</v>
      </c>
      <c r="H4099">
        <v>5675</v>
      </c>
      <c r="I4099">
        <v>0.57596619999999998</v>
      </c>
      <c r="J4099">
        <v>0.57547820000000005</v>
      </c>
      <c r="K4099">
        <v>-4.8799999999999999E-4</v>
      </c>
      <c r="L4099">
        <v>6.8085000000000003E-3</v>
      </c>
      <c r="M4099">
        <v>1.0711999999999999E-2</v>
      </c>
      <c r="N4099">
        <v>-1.1688E-2</v>
      </c>
      <c r="O4099">
        <v>6479</v>
      </c>
      <c r="Q4099">
        <v>76.627454999999998</v>
      </c>
      <c r="R4099">
        <v>71.653688000000002</v>
      </c>
      <c r="S4099" t="s">
        <v>19</v>
      </c>
      <c r="T4099">
        <v>-1.1686999999999999E-2</v>
      </c>
      <c r="U4099">
        <v>-9.2134999999999995E-3</v>
      </c>
      <c r="V4099">
        <v>-4.0584000000000002E-3</v>
      </c>
      <c r="W4099">
        <v>-4.8799999999999999E-4</v>
      </c>
      <c r="X4099">
        <v>3.0823999999999999E-3</v>
      </c>
      <c r="Y4099">
        <v>8.2374000000000006E-3</v>
      </c>
      <c r="Z4099">
        <v>1.0711E-2</v>
      </c>
      <c r="AA4099">
        <v>-8.4809999999999996E-4</v>
      </c>
    </row>
    <row r="4100" spans="1:27" x14ac:dyDescent="0.2">
      <c r="A4100" t="s">
        <v>9288</v>
      </c>
      <c r="B4100" t="s">
        <v>34</v>
      </c>
      <c r="C4100" t="s">
        <v>1103</v>
      </c>
      <c r="D4100" t="s">
        <v>30</v>
      </c>
      <c r="E4100" t="s">
        <v>20</v>
      </c>
      <c r="F4100">
        <v>19</v>
      </c>
      <c r="G4100">
        <v>6479</v>
      </c>
      <c r="H4100">
        <v>5675</v>
      </c>
      <c r="I4100">
        <v>0.57981349999999998</v>
      </c>
      <c r="J4100">
        <v>0.58035210000000004</v>
      </c>
      <c r="K4100">
        <v>5.3859999999999997E-4</v>
      </c>
      <c r="L4100">
        <v>6.4844000000000004E-3</v>
      </c>
      <c r="M4100">
        <v>1.1205400000000001E-2</v>
      </c>
      <c r="N4100">
        <v>-1.0128099999999999E-2</v>
      </c>
      <c r="O4100">
        <v>6479</v>
      </c>
      <c r="Q4100">
        <v>74.709635000000006</v>
      </c>
      <c r="R4100">
        <v>71.653688000000002</v>
      </c>
      <c r="S4100" t="s">
        <v>19</v>
      </c>
      <c r="T4100">
        <v>-1.0127199999999999E-2</v>
      </c>
      <c r="U4100">
        <v>-7.7714000000000004E-3</v>
      </c>
      <c r="V4100">
        <v>-2.8617999999999998E-3</v>
      </c>
      <c r="W4100">
        <v>5.3859999999999997E-4</v>
      </c>
      <c r="X4100">
        <v>3.9389999999999998E-3</v>
      </c>
      <c r="Y4100">
        <v>8.8486999999999993E-3</v>
      </c>
      <c r="Z4100">
        <v>1.1204499999999999E-2</v>
      </c>
      <c r="AA4100">
        <v>9.2809999999999995E-4</v>
      </c>
    </row>
    <row r="4101" spans="1:27" x14ac:dyDescent="0.2">
      <c r="A4101" t="s">
        <v>9289</v>
      </c>
      <c r="B4101" t="s">
        <v>34</v>
      </c>
      <c r="C4101" t="s">
        <v>1103</v>
      </c>
      <c r="D4101" t="s">
        <v>30</v>
      </c>
      <c r="E4101" t="s">
        <v>20</v>
      </c>
      <c r="F4101">
        <v>20</v>
      </c>
      <c r="G4101">
        <v>6479</v>
      </c>
      <c r="H4101">
        <v>5675</v>
      </c>
      <c r="I4101">
        <v>0.61213859999999998</v>
      </c>
      <c r="J4101">
        <v>0.61306579999999999</v>
      </c>
      <c r="K4101">
        <v>9.2710000000000004E-4</v>
      </c>
      <c r="L4101">
        <v>6.3822999999999996E-3</v>
      </c>
      <c r="M4101">
        <v>1.14261E-2</v>
      </c>
      <c r="N4101">
        <v>-9.5718000000000001E-3</v>
      </c>
      <c r="O4101">
        <v>6479</v>
      </c>
      <c r="Q4101">
        <v>72.027907999999996</v>
      </c>
      <c r="R4101">
        <v>71.653688000000002</v>
      </c>
      <c r="S4101" t="s">
        <v>19</v>
      </c>
      <c r="T4101">
        <v>-9.5709000000000002E-3</v>
      </c>
      <c r="U4101">
        <v>-7.2522000000000003E-3</v>
      </c>
      <c r="V4101">
        <v>-2.4198000000000002E-3</v>
      </c>
      <c r="W4101">
        <v>9.2710000000000004E-4</v>
      </c>
      <c r="X4101">
        <v>4.274E-3</v>
      </c>
      <c r="Y4101">
        <v>9.1064000000000006E-3</v>
      </c>
      <c r="Z4101">
        <v>1.1425100000000001E-2</v>
      </c>
      <c r="AA4101">
        <v>1.5123000000000001E-3</v>
      </c>
    </row>
    <row r="4102" spans="1:27" x14ac:dyDescent="0.2">
      <c r="A4102" t="s">
        <v>9290</v>
      </c>
      <c r="B4102" t="s">
        <v>34</v>
      </c>
      <c r="C4102" t="s">
        <v>1103</v>
      </c>
      <c r="D4102" t="s">
        <v>30</v>
      </c>
      <c r="E4102" t="s">
        <v>20</v>
      </c>
      <c r="F4102">
        <v>21</v>
      </c>
      <c r="G4102">
        <v>6479</v>
      </c>
      <c r="H4102">
        <v>5675</v>
      </c>
      <c r="I4102">
        <v>0.62042390000000003</v>
      </c>
      <c r="J4102">
        <v>0.61797049999999998</v>
      </c>
      <c r="K4102">
        <v>-2.4534000000000001E-3</v>
      </c>
      <c r="L4102">
        <v>6.3230999999999999E-3</v>
      </c>
      <c r="M4102">
        <v>7.9480999999999996E-3</v>
      </c>
      <c r="N4102">
        <v>-1.2854900000000001E-2</v>
      </c>
      <c r="O4102">
        <v>6479</v>
      </c>
      <c r="Q4102">
        <v>70.545090000000002</v>
      </c>
      <c r="R4102">
        <v>71.653688000000002</v>
      </c>
      <c r="S4102" t="s">
        <v>19</v>
      </c>
      <c r="T4102">
        <v>-1.28539E-2</v>
      </c>
      <c r="U4102">
        <v>-1.05567E-2</v>
      </c>
      <c r="V4102">
        <v>-5.7692000000000004E-3</v>
      </c>
      <c r="W4102">
        <v>-2.4534000000000001E-3</v>
      </c>
      <c r="X4102">
        <v>8.6249999999999999E-4</v>
      </c>
      <c r="Y4102">
        <v>5.6499999999999996E-3</v>
      </c>
      <c r="Z4102">
        <v>7.9471999999999998E-3</v>
      </c>
      <c r="AA4102">
        <v>-3.9699999999999996E-3</v>
      </c>
    </row>
    <row r="4103" spans="1:27" x14ac:dyDescent="0.2">
      <c r="A4103" t="s">
        <v>9291</v>
      </c>
      <c r="B4103" t="s">
        <v>34</v>
      </c>
      <c r="C4103" t="s">
        <v>1103</v>
      </c>
      <c r="D4103" t="s">
        <v>30</v>
      </c>
      <c r="E4103" t="s">
        <v>20</v>
      </c>
      <c r="F4103">
        <v>22</v>
      </c>
      <c r="G4103">
        <v>6479</v>
      </c>
      <c r="H4103">
        <v>5675</v>
      </c>
      <c r="I4103">
        <v>0.59504820000000003</v>
      </c>
      <c r="J4103">
        <v>0.58834620000000004</v>
      </c>
      <c r="K4103">
        <v>-6.7019999999999996E-3</v>
      </c>
      <c r="L4103">
        <v>5.9686000000000001E-3</v>
      </c>
      <c r="M4103">
        <v>3.1162999999999998E-3</v>
      </c>
      <c r="N4103">
        <v>-1.6520300000000002E-2</v>
      </c>
      <c r="O4103">
        <v>6479</v>
      </c>
      <c r="Q4103">
        <v>69.557047999999995</v>
      </c>
      <c r="R4103">
        <v>71.653688000000002</v>
      </c>
      <c r="S4103" t="s">
        <v>18</v>
      </c>
      <c r="T4103">
        <v>-1.6519499999999999E-2</v>
      </c>
      <c r="U4103">
        <v>-1.43511E-2</v>
      </c>
      <c r="V4103">
        <v>-9.8320000000000005E-3</v>
      </c>
      <c r="W4103">
        <v>-6.7019999999999996E-3</v>
      </c>
      <c r="X4103">
        <v>-3.5720999999999999E-3</v>
      </c>
      <c r="Y4103">
        <v>9.4700000000000003E-4</v>
      </c>
      <c r="Z4103">
        <v>3.1153999999999999E-3</v>
      </c>
      <c r="AA4103">
        <v>-1.13913E-2</v>
      </c>
    </row>
    <row r="4104" spans="1:27" x14ac:dyDescent="0.2">
      <c r="A4104" t="s">
        <v>9292</v>
      </c>
      <c r="B4104" t="s">
        <v>34</v>
      </c>
      <c r="C4104" t="s">
        <v>1103</v>
      </c>
      <c r="D4104" t="s">
        <v>30</v>
      </c>
      <c r="E4104" t="s">
        <v>20</v>
      </c>
      <c r="F4104">
        <v>23</v>
      </c>
      <c r="G4104">
        <v>6479</v>
      </c>
      <c r="H4104">
        <v>5675</v>
      </c>
      <c r="I4104">
        <v>0.54437009999999997</v>
      </c>
      <c r="J4104">
        <v>0.53130690000000003</v>
      </c>
      <c r="K4104">
        <v>-1.3063099999999999E-2</v>
      </c>
      <c r="L4104">
        <v>5.7492000000000003E-3</v>
      </c>
      <c r="M4104">
        <v>-3.6056E-3</v>
      </c>
      <c r="N4104">
        <v>-2.2520600000000002E-2</v>
      </c>
      <c r="O4104">
        <v>6479</v>
      </c>
      <c r="Q4104">
        <v>68.508847000000003</v>
      </c>
      <c r="R4104">
        <v>71.653688000000002</v>
      </c>
      <c r="S4104" t="s">
        <v>18</v>
      </c>
      <c r="T4104">
        <v>-2.25198E-2</v>
      </c>
      <c r="U4104">
        <v>-2.0431100000000001E-2</v>
      </c>
      <c r="V4104">
        <v>-1.6077999999999999E-2</v>
      </c>
      <c r="W4104">
        <v>-1.3063099999999999E-2</v>
      </c>
      <c r="X4104">
        <v>-1.00482E-2</v>
      </c>
      <c r="Y4104">
        <v>-5.6952000000000001E-3</v>
      </c>
      <c r="Z4104">
        <v>-3.6064999999999999E-3</v>
      </c>
      <c r="AA4104">
        <v>-2.4586799999999999E-2</v>
      </c>
    </row>
    <row r="4105" spans="1:27" x14ac:dyDescent="0.2">
      <c r="A4105" t="s">
        <v>9293</v>
      </c>
      <c r="B4105" t="s">
        <v>34</v>
      </c>
      <c r="C4105" t="s">
        <v>1103</v>
      </c>
      <c r="D4105" t="s">
        <v>30</v>
      </c>
      <c r="E4105" t="s">
        <v>20</v>
      </c>
      <c r="F4105">
        <v>24</v>
      </c>
      <c r="G4105">
        <v>6479</v>
      </c>
      <c r="H4105">
        <v>5675</v>
      </c>
      <c r="I4105">
        <v>0.47879490000000002</v>
      </c>
      <c r="J4105">
        <v>0.46564139999999998</v>
      </c>
      <c r="K4105">
        <v>-1.31535E-2</v>
      </c>
      <c r="L4105">
        <v>5.1365999999999998E-3</v>
      </c>
      <c r="M4105">
        <v>-4.7038000000000002E-3</v>
      </c>
      <c r="N4105">
        <v>-2.1603199999999999E-2</v>
      </c>
      <c r="O4105">
        <v>6479</v>
      </c>
      <c r="Q4105">
        <v>67.784000000000006</v>
      </c>
      <c r="R4105">
        <v>71.653688000000002</v>
      </c>
      <c r="S4105" t="s">
        <v>18</v>
      </c>
      <c r="T4105">
        <v>-2.1602400000000001E-2</v>
      </c>
      <c r="U4105">
        <v>-1.9736299999999998E-2</v>
      </c>
      <c r="V4105">
        <v>-1.5847099999999999E-2</v>
      </c>
      <c r="W4105">
        <v>-1.31535E-2</v>
      </c>
      <c r="X4105">
        <v>-1.0459899999999999E-2</v>
      </c>
      <c r="Y4105">
        <v>-6.5706999999999996E-3</v>
      </c>
      <c r="Z4105">
        <v>-4.7045999999999998E-3</v>
      </c>
      <c r="AA4105">
        <v>-2.8248100000000002E-2</v>
      </c>
    </row>
    <row r="4106" spans="1:27" x14ac:dyDescent="0.2">
      <c r="A4106" t="s">
        <v>9294</v>
      </c>
      <c r="B4106" t="s">
        <v>35</v>
      </c>
      <c r="C4106" t="s">
        <v>1103</v>
      </c>
      <c r="D4106" t="s">
        <v>30</v>
      </c>
      <c r="E4106" t="s">
        <v>20</v>
      </c>
      <c r="F4106">
        <v>1</v>
      </c>
      <c r="G4106">
        <v>2015</v>
      </c>
      <c r="H4106">
        <v>2900</v>
      </c>
      <c r="I4106">
        <v>0.41658669999999998</v>
      </c>
      <c r="J4106">
        <v>0.41894520000000002</v>
      </c>
      <c r="K4106" s="1">
        <v>2.3584999999999999E-3</v>
      </c>
      <c r="L4106">
        <v>6.1942000000000004E-3</v>
      </c>
      <c r="M4106">
        <v>1.2548E-2</v>
      </c>
      <c r="N4106">
        <v>-7.8309999999999994E-3</v>
      </c>
      <c r="O4106">
        <v>1601.5909999999999</v>
      </c>
      <c r="P4106">
        <v>0.79483429999999999</v>
      </c>
      <c r="Q4106">
        <v>68.931033999999997</v>
      </c>
      <c r="R4106">
        <v>71.687432999999999</v>
      </c>
      <c r="S4106" t="s">
        <v>18</v>
      </c>
      <c r="T4106">
        <v>-7.8300999999999996E-3</v>
      </c>
      <c r="U4106">
        <v>-5.5798000000000002E-3</v>
      </c>
      <c r="V4106">
        <v>-8.8980000000000005E-4</v>
      </c>
      <c r="W4106">
        <v>2.3584999999999999E-3</v>
      </c>
      <c r="X4106">
        <v>5.6068000000000003E-3</v>
      </c>
      <c r="Y4106">
        <v>1.0296700000000001E-2</v>
      </c>
      <c r="Z4106">
        <v>1.25471E-2</v>
      </c>
      <c r="AA4106">
        <v>5.6296000000000002E-3</v>
      </c>
    </row>
    <row r="4107" spans="1:27" x14ac:dyDescent="0.2">
      <c r="A4107" t="s">
        <v>9295</v>
      </c>
      <c r="B4107" t="s">
        <v>35</v>
      </c>
      <c r="C4107" t="s">
        <v>1103</v>
      </c>
      <c r="D4107" t="s">
        <v>30</v>
      </c>
      <c r="E4107" t="s">
        <v>20</v>
      </c>
      <c r="F4107">
        <v>2</v>
      </c>
      <c r="G4107">
        <v>2015</v>
      </c>
      <c r="H4107">
        <v>2900</v>
      </c>
      <c r="I4107">
        <v>0.37856050000000002</v>
      </c>
      <c r="J4107">
        <v>0.37481229999999999</v>
      </c>
      <c r="K4107">
        <v>-3.7482000000000001E-3</v>
      </c>
      <c r="L4107">
        <v>5.7619999999999998E-3</v>
      </c>
      <c r="M4107">
        <v>5.7302999999999998E-3</v>
      </c>
      <c r="N4107">
        <v>-1.32266E-2</v>
      </c>
      <c r="O4107">
        <v>1601.5909999999999</v>
      </c>
      <c r="P4107">
        <v>0.79483429999999999</v>
      </c>
      <c r="Q4107">
        <v>68.149542999999994</v>
      </c>
      <c r="R4107">
        <v>71.687432999999999</v>
      </c>
      <c r="S4107" t="s">
        <v>18</v>
      </c>
      <c r="T4107">
        <v>-1.3225799999999999E-2</v>
      </c>
      <c r="U4107">
        <v>-1.11325E-2</v>
      </c>
      <c r="V4107">
        <v>-6.7698000000000003E-3</v>
      </c>
      <c r="W4107">
        <v>-3.7482000000000001E-3</v>
      </c>
      <c r="X4107">
        <v>-7.2659999999999999E-4</v>
      </c>
      <c r="Y4107">
        <v>3.6361000000000002E-3</v>
      </c>
      <c r="Z4107">
        <v>5.7293999999999999E-3</v>
      </c>
      <c r="AA4107">
        <v>-1.0000200000000001E-2</v>
      </c>
    </row>
    <row r="4108" spans="1:27" x14ac:dyDescent="0.2">
      <c r="A4108" t="s">
        <v>9296</v>
      </c>
      <c r="B4108" t="s">
        <v>35</v>
      </c>
      <c r="C4108" t="s">
        <v>1103</v>
      </c>
      <c r="D4108" t="s">
        <v>30</v>
      </c>
      <c r="E4108" t="s">
        <v>20</v>
      </c>
      <c r="F4108">
        <v>3</v>
      </c>
      <c r="G4108">
        <v>2015</v>
      </c>
      <c r="H4108">
        <v>2900</v>
      </c>
      <c r="I4108">
        <v>0.3474488</v>
      </c>
      <c r="J4108">
        <v>0.34647299999999998</v>
      </c>
      <c r="K4108">
        <v>-9.7579999999999997E-4</v>
      </c>
      <c r="L4108">
        <v>5.5168999999999999E-3</v>
      </c>
      <c r="M4108">
        <v>8.0995000000000008E-3</v>
      </c>
      <c r="N4108">
        <v>-1.00512E-2</v>
      </c>
      <c r="O4108">
        <v>1601.5909999999999</v>
      </c>
      <c r="P4108">
        <v>0.79483429999999999</v>
      </c>
      <c r="Q4108">
        <v>67.660500999999996</v>
      </c>
      <c r="R4108">
        <v>71.687432999999999</v>
      </c>
      <c r="S4108" t="s">
        <v>18</v>
      </c>
      <c r="T4108">
        <v>-1.00503E-2</v>
      </c>
      <c r="U4108">
        <v>-8.0459999999999993E-3</v>
      </c>
      <c r="V4108">
        <v>-3.8689000000000002E-3</v>
      </c>
      <c r="W4108">
        <v>-9.7579999999999997E-4</v>
      </c>
      <c r="X4108">
        <v>1.9172E-3</v>
      </c>
      <c r="Y4108">
        <v>6.0943999999999998E-3</v>
      </c>
      <c r="Z4108">
        <v>8.0987000000000003E-3</v>
      </c>
      <c r="AA4108">
        <v>-2.8165E-3</v>
      </c>
    </row>
    <row r="4109" spans="1:27" x14ac:dyDescent="0.2">
      <c r="A4109" t="s">
        <v>9297</v>
      </c>
      <c r="B4109" t="s">
        <v>35</v>
      </c>
      <c r="C4109" t="s">
        <v>1103</v>
      </c>
      <c r="D4109" t="s">
        <v>30</v>
      </c>
      <c r="E4109" t="s">
        <v>20</v>
      </c>
      <c r="F4109">
        <v>4</v>
      </c>
      <c r="G4109">
        <v>2015</v>
      </c>
      <c r="H4109">
        <v>2900</v>
      </c>
      <c r="I4109">
        <v>0.33091969999999998</v>
      </c>
      <c r="J4109">
        <v>0.32850040000000003</v>
      </c>
      <c r="K4109">
        <v>-2.4193000000000001E-3</v>
      </c>
      <c r="L4109">
        <v>5.2040000000000003E-3</v>
      </c>
      <c r="M4109">
        <v>6.1412999999999997E-3</v>
      </c>
      <c r="N4109">
        <v>-1.0979900000000001E-2</v>
      </c>
      <c r="O4109">
        <v>1601.5909999999999</v>
      </c>
      <c r="P4109">
        <v>0.79483429999999999</v>
      </c>
      <c r="Q4109">
        <v>67.093019999999996</v>
      </c>
      <c r="R4109">
        <v>71.687432999999999</v>
      </c>
      <c r="S4109" t="s">
        <v>18</v>
      </c>
      <c r="T4109">
        <v>-1.09791E-2</v>
      </c>
      <c r="U4109">
        <v>-9.0884999999999994E-3</v>
      </c>
      <c r="V4109">
        <v>-5.1482999999999998E-3</v>
      </c>
      <c r="W4109">
        <v>-2.4193000000000001E-3</v>
      </c>
      <c r="X4109">
        <v>3.0969999999999999E-4</v>
      </c>
      <c r="Y4109">
        <v>4.2499E-3</v>
      </c>
      <c r="Z4109">
        <v>6.1405000000000001E-3</v>
      </c>
      <c r="AA4109">
        <v>-7.3647000000000001E-3</v>
      </c>
    </row>
    <row r="4110" spans="1:27" x14ac:dyDescent="0.2">
      <c r="A4110" t="s">
        <v>9298</v>
      </c>
      <c r="B4110" t="s">
        <v>35</v>
      </c>
      <c r="C4110" t="s">
        <v>1103</v>
      </c>
      <c r="D4110" t="s">
        <v>30</v>
      </c>
      <c r="E4110" t="s">
        <v>20</v>
      </c>
      <c r="F4110">
        <v>5</v>
      </c>
      <c r="G4110">
        <v>2015</v>
      </c>
      <c r="H4110">
        <v>2900</v>
      </c>
      <c r="I4110">
        <v>0.32668249999999999</v>
      </c>
      <c r="J4110">
        <v>0.31740980000000002</v>
      </c>
      <c r="K4110">
        <v>-9.2727999999999994E-3</v>
      </c>
      <c r="L4110">
        <v>5.012E-3</v>
      </c>
      <c r="M4110">
        <v>-1.0281000000000001E-3</v>
      </c>
      <c r="N4110">
        <v>-1.7517499999999998E-2</v>
      </c>
      <c r="O4110">
        <v>1601.5909999999999</v>
      </c>
      <c r="P4110">
        <v>0.79483429999999999</v>
      </c>
      <c r="Q4110">
        <v>66.501958000000002</v>
      </c>
      <c r="R4110">
        <v>71.687432999999999</v>
      </c>
      <c r="S4110" t="s">
        <v>18</v>
      </c>
      <c r="T4110">
        <v>-1.75167E-2</v>
      </c>
      <c r="U4110">
        <v>-1.5695899999999999E-2</v>
      </c>
      <c r="V4110">
        <v>-1.19011E-2</v>
      </c>
      <c r="W4110">
        <v>-9.2727999999999994E-3</v>
      </c>
      <c r="X4110">
        <v>-6.6445000000000002E-3</v>
      </c>
      <c r="Y4110">
        <v>-2.8497000000000001E-3</v>
      </c>
      <c r="Z4110">
        <v>-1.0288000000000001E-3</v>
      </c>
      <c r="AA4110">
        <v>-2.9213900000000001E-2</v>
      </c>
    </row>
    <row r="4111" spans="1:27" x14ac:dyDescent="0.2">
      <c r="A4111" t="s">
        <v>9299</v>
      </c>
      <c r="B4111" t="s">
        <v>35</v>
      </c>
      <c r="C4111" t="s">
        <v>1103</v>
      </c>
      <c r="D4111" t="s">
        <v>30</v>
      </c>
      <c r="E4111" t="s">
        <v>20</v>
      </c>
      <c r="F4111">
        <v>6</v>
      </c>
      <c r="G4111">
        <v>2015</v>
      </c>
      <c r="H4111">
        <v>2900</v>
      </c>
      <c r="I4111">
        <v>0.32364589999999999</v>
      </c>
      <c r="J4111">
        <v>0.31723430000000002</v>
      </c>
      <c r="K4111">
        <v>-6.4117000000000002E-3</v>
      </c>
      <c r="L4111">
        <v>4.8735000000000002E-3</v>
      </c>
      <c r="M4111">
        <v>1.6052E-3</v>
      </c>
      <c r="N4111">
        <v>-1.44285E-2</v>
      </c>
      <c r="O4111">
        <v>1601.5909999999999</v>
      </c>
      <c r="P4111">
        <v>0.79483429999999999</v>
      </c>
      <c r="Q4111">
        <v>65.961072999999999</v>
      </c>
      <c r="R4111">
        <v>71.687432999999999</v>
      </c>
      <c r="S4111" t="s">
        <v>18</v>
      </c>
      <c r="T4111">
        <v>-1.4427799999999999E-2</v>
      </c>
      <c r="U4111">
        <v>-1.26573E-2</v>
      </c>
      <c r="V4111">
        <v>-8.9672999999999992E-3</v>
      </c>
      <c r="W4111">
        <v>-6.4117000000000002E-3</v>
      </c>
      <c r="X4111">
        <v>-3.8560000000000001E-3</v>
      </c>
      <c r="Y4111">
        <v>-1.661E-4</v>
      </c>
      <c r="Z4111">
        <v>1.6045E-3</v>
      </c>
      <c r="AA4111">
        <v>-2.0211099999999999E-2</v>
      </c>
    </row>
    <row r="4112" spans="1:27" x14ac:dyDescent="0.2">
      <c r="A4112" t="s">
        <v>9300</v>
      </c>
      <c r="B4112" t="s">
        <v>35</v>
      </c>
      <c r="C4112" t="s">
        <v>1103</v>
      </c>
      <c r="D4112" t="s">
        <v>30</v>
      </c>
      <c r="E4112" t="s">
        <v>20</v>
      </c>
      <c r="F4112">
        <v>7</v>
      </c>
      <c r="G4112">
        <v>2015</v>
      </c>
      <c r="H4112">
        <v>2900</v>
      </c>
      <c r="I4112">
        <v>0.33276440000000002</v>
      </c>
      <c r="J4112">
        <v>0.32751839999999999</v>
      </c>
      <c r="K4112">
        <v>-5.2459999999999998E-3</v>
      </c>
      <c r="L4112">
        <v>4.9338000000000003E-3</v>
      </c>
      <c r="M4112">
        <v>2.8701E-3</v>
      </c>
      <c r="N4112">
        <v>-1.33621E-2</v>
      </c>
      <c r="O4112">
        <v>1601.5909999999999</v>
      </c>
      <c r="P4112">
        <v>0.79483429999999999</v>
      </c>
      <c r="Q4112">
        <v>65.805093999999997</v>
      </c>
      <c r="R4112">
        <v>71.687432999999999</v>
      </c>
      <c r="S4112" t="s">
        <v>18</v>
      </c>
      <c r="T4112">
        <v>-1.3361400000000001E-2</v>
      </c>
      <c r="U4112">
        <v>-1.15689E-2</v>
      </c>
      <c r="V4112">
        <v>-7.8332999999999996E-3</v>
      </c>
      <c r="W4112">
        <v>-5.2459999999999998E-3</v>
      </c>
      <c r="X4112">
        <v>-2.6587999999999998E-3</v>
      </c>
      <c r="Y4112">
        <v>1.0769E-3</v>
      </c>
      <c r="Z4112">
        <v>2.8693E-3</v>
      </c>
      <c r="AA4112">
        <v>-1.60175E-2</v>
      </c>
    </row>
    <row r="4113" spans="1:27" x14ac:dyDescent="0.2">
      <c r="A4113" t="s">
        <v>9301</v>
      </c>
      <c r="B4113" t="s">
        <v>35</v>
      </c>
      <c r="C4113" t="s">
        <v>1103</v>
      </c>
      <c r="D4113" t="s">
        <v>30</v>
      </c>
      <c r="E4113" t="s">
        <v>20</v>
      </c>
      <c r="F4113">
        <v>8</v>
      </c>
      <c r="G4113">
        <v>2015</v>
      </c>
      <c r="H4113">
        <v>2900</v>
      </c>
      <c r="I4113">
        <v>0.36450199999999999</v>
      </c>
      <c r="J4113">
        <v>0.36077199999999998</v>
      </c>
      <c r="K4113">
        <v>-3.7299999999999998E-3</v>
      </c>
      <c r="L4113">
        <v>5.476E-3</v>
      </c>
      <c r="M4113">
        <v>5.2779999999999997E-3</v>
      </c>
      <c r="N4113">
        <v>-1.2737999999999999E-2</v>
      </c>
      <c r="O4113">
        <v>1601.5909999999999</v>
      </c>
      <c r="P4113">
        <v>0.79483429999999999</v>
      </c>
      <c r="Q4113">
        <v>66.124859000000001</v>
      </c>
      <c r="R4113">
        <v>71.687432999999999</v>
      </c>
      <c r="S4113" t="s">
        <v>18</v>
      </c>
      <c r="T4113">
        <v>-1.2737200000000001E-2</v>
      </c>
      <c r="U4113">
        <v>-1.07478E-2</v>
      </c>
      <c r="V4113">
        <v>-6.6016E-3</v>
      </c>
      <c r="W4113">
        <v>-3.7299999999999998E-3</v>
      </c>
      <c r="X4113">
        <v>-8.5840000000000005E-4</v>
      </c>
      <c r="Y4113">
        <v>3.2877000000000002E-3</v>
      </c>
      <c r="Z4113">
        <v>5.2772000000000001E-3</v>
      </c>
      <c r="AA4113">
        <v>-1.0338999999999999E-2</v>
      </c>
    </row>
    <row r="4114" spans="1:27" x14ac:dyDescent="0.2">
      <c r="A4114" t="s">
        <v>9302</v>
      </c>
      <c r="B4114" t="s">
        <v>35</v>
      </c>
      <c r="C4114" t="s">
        <v>1103</v>
      </c>
      <c r="D4114" t="s">
        <v>30</v>
      </c>
      <c r="E4114" t="s">
        <v>20</v>
      </c>
      <c r="F4114">
        <v>9</v>
      </c>
      <c r="G4114">
        <v>2015</v>
      </c>
      <c r="H4114">
        <v>2900</v>
      </c>
      <c r="I4114">
        <v>0.41905500000000001</v>
      </c>
      <c r="J4114">
        <v>0.40927259999999999</v>
      </c>
      <c r="K4114">
        <v>-9.7824000000000001E-3</v>
      </c>
      <c r="L4114">
        <v>6.2353E-3</v>
      </c>
      <c r="M4114">
        <v>4.7479999999999999E-4</v>
      </c>
      <c r="N4114">
        <v>-2.0039499999999998E-2</v>
      </c>
      <c r="O4114">
        <v>1601.5909999999999</v>
      </c>
      <c r="P4114">
        <v>0.79483429999999999</v>
      </c>
      <c r="Q4114">
        <v>68.249133999999998</v>
      </c>
      <c r="R4114">
        <v>71.687432999999999</v>
      </c>
      <c r="S4114" t="s">
        <v>18</v>
      </c>
      <c r="T4114">
        <v>-2.00386E-2</v>
      </c>
      <c r="U4114">
        <v>-1.7773299999999999E-2</v>
      </c>
      <c r="V4114">
        <v>-1.30522E-2</v>
      </c>
      <c r="W4114">
        <v>-9.7824000000000001E-3</v>
      </c>
      <c r="X4114">
        <v>-6.5125000000000001E-3</v>
      </c>
      <c r="Y4114">
        <v>-1.7914000000000001E-3</v>
      </c>
      <c r="Z4114">
        <v>4.7390000000000003E-4</v>
      </c>
      <c r="AA4114">
        <v>-2.3901800000000001E-2</v>
      </c>
    </row>
    <row r="4115" spans="1:27" x14ac:dyDescent="0.2">
      <c r="A4115" t="s">
        <v>9303</v>
      </c>
      <c r="B4115" t="s">
        <v>35</v>
      </c>
      <c r="C4115" t="s">
        <v>1103</v>
      </c>
      <c r="D4115" t="s">
        <v>30</v>
      </c>
      <c r="E4115" t="s">
        <v>20</v>
      </c>
      <c r="F4115">
        <v>10</v>
      </c>
      <c r="G4115">
        <v>2015</v>
      </c>
      <c r="H4115">
        <v>2900</v>
      </c>
      <c r="I4115">
        <v>0.45820369999999999</v>
      </c>
      <c r="J4115">
        <v>0.44819769999999998</v>
      </c>
      <c r="K4115">
        <v>-1.0005999999999999E-2</v>
      </c>
      <c r="L4115">
        <v>6.8929000000000004E-3</v>
      </c>
      <c r="M4115">
        <v>1.3328000000000001E-3</v>
      </c>
      <c r="N4115">
        <v>-2.1344800000000001E-2</v>
      </c>
      <c r="O4115">
        <v>1601.5909999999999</v>
      </c>
      <c r="P4115">
        <v>0.79483429999999999</v>
      </c>
      <c r="Q4115">
        <v>71.456483000000006</v>
      </c>
      <c r="R4115">
        <v>71.687432999999999</v>
      </c>
      <c r="S4115" t="s">
        <v>18</v>
      </c>
      <c r="T4115">
        <v>-2.13438E-2</v>
      </c>
      <c r="U4115">
        <v>-1.8839600000000001E-2</v>
      </c>
      <c r="V4115">
        <v>-1.36206E-2</v>
      </c>
      <c r="W4115">
        <v>-1.0005999999999999E-2</v>
      </c>
      <c r="X4115">
        <v>-6.3912999999999999E-3</v>
      </c>
      <c r="Y4115">
        <v>-1.1724000000000001E-3</v>
      </c>
      <c r="Z4115">
        <v>1.3318E-3</v>
      </c>
      <c r="AA4115">
        <v>-2.2324900000000002E-2</v>
      </c>
    </row>
    <row r="4116" spans="1:27" x14ac:dyDescent="0.2">
      <c r="A4116" t="s">
        <v>9304</v>
      </c>
      <c r="B4116" t="s">
        <v>35</v>
      </c>
      <c r="C4116" t="s">
        <v>1103</v>
      </c>
      <c r="D4116" t="s">
        <v>30</v>
      </c>
      <c r="E4116" t="s">
        <v>20</v>
      </c>
      <c r="F4116">
        <v>11</v>
      </c>
      <c r="G4116">
        <v>2015</v>
      </c>
      <c r="H4116">
        <v>2900</v>
      </c>
      <c r="I4116">
        <v>0.48942760000000002</v>
      </c>
      <c r="J4116">
        <v>0.47687740000000001</v>
      </c>
      <c r="K4116">
        <v>-1.2550199999999999E-2</v>
      </c>
      <c r="L4116">
        <v>7.5973999999999998E-3</v>
      </c>
      <c r="M4116">
        <v>-5.2500000000000002E-5</v>
      </c>
      <c r="N4116">
        <v>-2.5047900000000001E-2</v>
      </c>
      <c r="O4116">
        <v>1601.5909999999999</v>
      </c>
      <c r="P4116">
        <v>0.79483429999999999</v>
      </c>
      <c r="Q4116">
        <v>74.806083999999998</v>
      </c>
      <c r="R4116">
        <v>71.687432999999999</v>
      </c>
      <c r="S4116" t="s">
        <v>18</v>
      </c>
      <c r="T4116">
        <v>-2.5046800000000001E-2</v>
      </c>
      <c r="U4116">
        <v>-2.22866E-2</v>
      </c>
      <c r="V4116">
        <v>-1.6534299999999998E-2</v>
      </c>
      <c r="W4116">
        <v>-1.2550199999999999E-2</v>
      </c>
      <c r="X4116">
        <v>-8.5661000000000001E-3</v>
      </c>
      <c r="Y4116">
        <v>-2.8138E-3</v>
      </c>
      <c r="Z4116">
        <v>-5.3600000000000002E-5</v>
      </c>
      <c r="AA4116">
        <v>-2.6317400000000001E-2</v>
      </c>
    </row>
    <row r="4117" spans="1:27" x14ac:dyDescent="0.2">
      <c r="A4117" t="s">
        <v>9305</v>
      </c>
      <c r="B4117" t="s">
        <v>35</v>
      </c>
      <c r="C4117" t="s">
        <v>1103</v>
      </c>
      <c r="D4117" t="s">
        <v>30</v>
      </c>
      <c r="E4117" t="s">
        <v>20</v>
      </c>
      <c r="F4117">
        <v>12</v>
      </c>
      <c r="G4117">
        <v>2015</v>
      </c>
      <c r="H4117">
        <v>2900</v>
      </c>
      <c r="I4117">
        <v>0.50727860000000002</v>
      </c>
      <c r="J4117">
        <v>0.49956529999999999</v>
      </c>
      <c r="K4117">
        <v>-7.7133000000000002E-3</v>
      </c>
      <c r="L4117">
        <v>8.1071000000000008E-3</v>
      </c>
      <c r="M4117">
        <v>5.6230000000000004E-3</v>
      </c>
      <c r="N4117">
        <v>-2.1049499999999999E-2</v>
      </c>
      <c r="O4117">
        <v>1601.5909999999999</v>
      </c>
      <c r="P4117">
        <v>0.79483429999999999</v>
      </c>
      <c r="Q4117">
        <v>77.116691000000003</v>
      </c>
      <c r="R4117">
        <v>71.687432999999999</v>
      </c>
      <c r="S4117" t="s">
        <v>18</v>
      </c>
      <c r="T4117">
        <v>-2.1048299999999999E-2</v>
      </c>
      <c r="U4117">
        <v>-1.8103000000000001E-2</v>
      </c>
      <c r="V4117">
        <v>-1.1964600000000001E-2</v>
      </c>
      <c r="W4117">
        <v>-7.7133000000000002E-3</v>
      </c>
      <c r="X4117">
        <v>-3.4619E-3</v>
      </c>
      <c r="Y4117">
        <v>2.6765000000000001E-3</v>
      </c>
      <c r="Z4117">
        <v>5.6217999999999997E-3</v>
      </c>
      <c r="AA4117">
        <v>-1.5439899999999999E-2</v>
      </c>
    </row>
    <row r="4118" spans="1:27" x14ac:dyDescent="0.2">
      <c r="A4118" t="s">
        <v>9306</v>
      </c>
      <c r="B4118" t="s">
        <v>35</v>
      </c>
      <c r="C4118" t="s">
        <v>1103</v>
      </c>
      <c r="D4118" t="s">
        <v>30</v>
      </c>
      <c r="E4118" t="s">
        <v>20</v>
      </c>
      <c r="F4118">
        <v>13</v>
      </c>
      <c r="G4118">
        <v>2015</v>
      </c>
      <c r="H4118">
        <v>2900</v>
      </c>
      <c r="I4118">
        <v>0.53781730000000005</v>
      </c>
      <c r="J4118">
        <v>0.51935359999999997</v>
      </c>
      <c r="K4118">
        <v>-1.84636E-2</v>
      </c>
      <c r="L4118">
        <v>8.4854000000000006E-3</v>
      </c>
      <c r="M4118">
        <v>-4.5052E-3</v>
      </c>
      <c r="N4118">
        <v>-3.2422100000000002E-2</v>
      </c>
      <c r="O4118">
        <v>1601.5909999999999</v>
      </c>
      <c r="P4118">
        <v>0.79483429999999999</v>
      </c>
      <c r="Q4118">
        <v>78.020634000000001</v>
      </c>
      <c r="R4118">
        <v>71.687432999999999</v>
      </c>
      <c r="S4118" t="s">
        <v>18</v>
      </c>
      <c r="T4118">
        <v>-3.24208E-2</v>
      </c>
      <c r="U4118">
        <v>-2.9338099999999999E-2</v>
      </c>
      <c r="V4118">
        <v>-2.29134E-2</v>
      </c>
      <c r="W4118">
        <v>-1.84636E-2</v>
      </c>
      <c r="X4118">
        <v>-1.4013899999999999E-2</v>
      </c>
      <c r="Y4118">
        <v>-7.5891999999999999E-3</v>
      </c>
      <c r="Z4118">
        <v>-4.5065000000000001E-3</v>
      </c>
      <c r="AA4118">
        <v>-3.5551199999999998E-2</v>
      </c>
    </row>
    <row r="4119" spans="1:27" x14ac:dyDescent="0.2">
      <c r="A4119" t="s">
        <v>9307</v>
      </c>
      <c r="B4119" t="s">
        <v>35</v>
      </c>
      <c r="C4119" t="s">
        <v>1103</v>
      </c>
      <c r="D4119" t="s">
        <v>30</v>
      </c>
      <c r="E4119" t="s">
        <v>20</v>
      </c>
      <c r="F4119">
        <v>14</v>
      </c>
      <c r="G4119">
        <v>2015</v>
      </c>
      <c r="H4119">
        <v>2900</v>
      </c>
      <c r="I4119">
        <v>0.55165140000000001</v>
      </c>
      <c r="J4119">
        <v>0.54026569999999996</v>
      </c>
      <c r="K4119">
        <v>-1.13857E-2</v>
      </c>
      <c r="L4119">
        <v>8.9821999999999992E-3</v>
      </c>
      <c r="M4119">
        <v>3.3899999999999998E-3</v>
      </c>
      <c r="N4119">
        <v>-2.6161299999999998E-2</v>
      </c>
      <c r="O4119">
        <v>1601.5909999999999</v>
      </c>
      <c r="P4119">
        <v>0.79483429999999999</v>
      </c>
      <c r="Q4119">
        <v>78.643062999999998</v>
      </c>
      <c r="R4119">
        <v>71.687432999999999</v>
      </c>
      <c r="S4119" t="s">
        <v>18</v>
      </c>
      <c r="T4119">
        <v>-2.6159999999999999E-2</v>
      </c>
      <c r="U4119">
        <v>-2.2896799999999998E-2</v>
      </c>
      <c r="V4119">
        <v>-1.60959E-2</v>
      </c>
      <c r="W4119">
        <v>-1.13857E-2</v>
      </c>
      <c r="X4119">
        <v>-6.6753999999999997E-3</v>
      </c>
      <c r="Y4119">
        <v>1.2549999999999999E-4</v>
      </c>
      <c r="Z4119">
        <v>3.3887000000000001E-3</v>
      </c>
      <c r="AA4119">
        <v>-2.1074200000000001E-2</v>
      </c>
    </row>
    <row r="4120" spans="1:27" x14ac:dyDescent="0.2">
      <c r="A4120" t="s">
        <v>9308</v>
      </c>
      <c r="B4120" t="s">
        <v>35</v>
      </c>
      <c r="C4120" t="s">
        <v>1103</v>
      </c>
      <c r="D4120" t="s">
        <v>30</v>
      </c>
      <c r="E4120" t="s">
        <v>20</v>
      </c>
      <c r="F4120">
        <v>15</v>
      </c>
      <c r="G4120">
        <v>2015</v>
      </c>
      <c r="H4120">
        <v>2900</v>
      </c>
      <c r="I4120">
        <v>0.55533619999999995</v>
      </c>
      <c r="J4120">
        <v>0.55536319999999995</v>
      </c>
      <c r="K4120">
        <v>2.6999999999999999E-5</v>
      </c>
      <c r="L4120">
        <v>9.0951999999999995E-3</v>
      </c>
      <c r="M4120">
        <v>1.49885E-2</v>
      </c>
      <c r="N4120">
        <v>-1.49345E-2</v>
      </c>
      <c r="O4120">
        <v>1601.5909999999999</v>
      </c>
      <c r="P4120">
        <v>0.79483429999999999</v>
      </c>
      <c r="Q4120">
        <v>78.539985000000001</v>
      </c>
      <c r="R4120">
        <v>71.687432999999999</v>
      </c>
      <c r="S4120" t="s">
        <v>18</v>
      </c>
      <c r="T4120">
        <v>-1.4933200000000001E-2</v>
      </c>
      <c r="U4120">
        <v>-1.1628899999999999E-2</v>
      </c>
      <c r="V4120">
        <v>-4.7425000000000002E-3</v>
      </c>
      <c r="W4120">
        <v>2.6999999999999999E-5</v>
      </c>
      <c r="X4120">
        <v>4.7965000000000004E-3</v>
      </c>
      <c r="Y4120">
        <v>1.16829E-2</v>
      </c>
      <c r="Z4120">
        <v>1.4987199999999999E-2</v>
      </c>
      <c r="AA4120">
        <v>4.8600000000000002E-5</v>
      </c>
    </row>
    <row r="4121" spans="1:27" x14ac:dyDescent="0.2">
      <c r="A4121" t="s">
        <v>9309</v>
      </c>
      <c r="B4121" t="s">
        <v>35</v>
      </c>
      <c r="C4121" t="s">
        <v>1103</v>
      </c>
      <c r="D4121" t="s">
        <v>30</v>
      </c>
      <c r="E4121" t="s">
        <v>20</v>
      </c>
      <c r="F4121">
        <v>16</v>
      </c>
      <c r="G4121">
        <v>2015</v>
      </c>
      <c r="H4121">
        <v>2900</v>
      </c>
      <c r="I4121">
        <v>0.56852250000000004</v>
      </c>
      <c r="J4121">
        <v>0.56805229999999995</v>
      </c>
      <c r="K4121">
        <v>-4.7019999999999999E-4</v>
      </c>
      <c r="L4121">
        <v>9.1038999999999998E-3</v>
      </c>
      <c r="M4121">
        <v>1.45057E-2</v>
      </c>
      <c r="N4121">
        <v>-1.5446100000000001E-2</v>
      </c>
      <c r="O4121">
        <v>1601.5909999999999</v>
      </c>
      <c r="P4121">
        <v>0.79483429999999999</v>
      </c>
      <c r="Q4121">
        <v>78.118492000000003</v>
      </c>
      <c r="R4121">
        <v>71.687432999999999</v>
      </c>
      <c r="S4121" t="s">
        <v>18</v>
      </c>
      <c r="T4121">
        <v>-1.54448E-2</v>
      </c>
      <c r="U4121">
        <v>-1.21373E-2</v>
      </c>
      <c r="V4121">
        <v>-5.2443000000000004E-3</v>
      </c>
      <c r="W4121">
        <v>-4.7019999999999999E-4</v>
      </c>
      <c r="X4121">
        <v>4.3039000000000003E-3</v>
      </c>
      <c r="Y4121">
        <v>1.1196899999999999E-2</v>
      </c>
      <c r="Z4121">
        <v>1.4504400000000001E-2</v>
      </c>
      <c r="AA4121">
        <v>-8.2779999999999996E-4</v>
      </c>
    </row>
    <row r="4122" spans="1:27" x14ac:dyDescent="0.2">
      <c r="A4122" t="s">
        <v>9310</v>
      </c>
      <c r="B4122" t="s">
        <v>35</v>
      </c>
      <c r="C4122" t="s">
        <v>1103</v>
      </c>
      <c r="D4122" t="s">
        <v>30</v>
      </c>
      <c r="E4122" t="s">
        <v>20</v>
      </c>
      <c r="F4122">
        <v>17</v>
      </c>
      <c r="G4122">
        <v>2015</v>
      </c>
      <c r="H4122">
        <v>2900</v>
      </c>
      <c r="I4122">
        <v>0.57225199999999998</v>
      </c>
      <c r="J4122">
        <v>0.57225809999999999</v>
      </c>
      <c r="K4122" s="1">
        <v>6.0599999999999996E-6</v>
      </c>
      <c r="L4122">
        <v>9.4628999999999998E-3</v>
      </c>
      <c r="M4122">
        <v>1.55725E-2</v>
      </c>
      <c r="N4122">
        <v>-1.55604E-2</v>
      </c>
      <c r="O4122">
        <v>1601.5909999999999</v>
      </c>
      <c r="P4122">
        <v>0.79483429999999999</v>
      </c>
      <c r="Q4122">
        <v>77.508707999999999</v>
      </c>
      <c r="R4122">
        <v>71.687432999999999</v>
      </c>
      <c r="S4122" t="s">
        <v>19</v>
      </c>
      <c r="T4122">
        <v>-1.5559E-2</v>
      </c>
      <c r="U4122">
        <v>-1.2121099999999999E-2</v>
      </c>
      <c r="V4122">
        <v>-4.9563000000000003E-3</v>
      </c>
      <c r="W4122" s="1">
        <v>6.0599999999999996E-6</v>
      </c>
      <c r="X4122">
        <v>4.9684000000000004E-3</v>
      </c>
      <c r="Y4122">
        <v>1.21332E-2</v>
      </c>
      <c r="Z4122">
        <v>1.5571099999999999E-2</v>
      </c>
      <c r="AA4122">
        <v>1.06E-5</v>
      </c>
    </row>
    <row r="4123" spans="1:27" x14ac:dyDescent="0.2">
      <c r="A4123" t="s">
        <v>9311</v>
      </c>
      <c r="B4123" t="s">
        <v>35</v>
      </c>
      <c r="C4123" t="s">
        <v>1103</v>
      </c>
      <c r="D4123" t="s">
        <v>30</v>
      </c>
      <c r="E4123" t="s">
        <v>20</v>
      </c>
      <c r="F4123">
        <v>18</v>
      </c>
      <c r="G4123">
        <v>2015</v>
      </c>
      <c r="H4123">
        <v>2900</v>
      </c>
      <c r="I4123">
        <v>0.58460129999999999</v>
      </c>
      <c r="J4123">
        <v>0.58353829999999995</v>
      </c>
      <c r="K4123">
        <v>-1.0629999999999999E-3</v>
      </c>
      <c r="L4123">
        <v>9.2087000000000002E-3</v>
      </c>
      <c r="M4123">
        <v>1.40854E-2</v>
      </c>
      <c r="N4123">
        <v>-1.6211300000000001E-2</v>
      </c>
      <c r="O4123">
        <v>1601.5909999999999</v>
      </c>
      <c r="P4123">
        <v>0.79483429999999999</v>
      </c>
      <c r="Q4123">
        <v>76.641577999999996</v>
      </c>
      <c r="R4123">
        <v>71.687432999999999</v>
      </c>
      <c r="S4123" t="s">
        <v>19</v>
      </c>
      <c r="T4123">
        <v>-1.6209999999999999E-2</v>
      </c>
      <c r="U4123">
        <v>-1.28644E-2</v>
      </c>
      <c r="V4123">
        <v>-5.8919999999999997E-3</v>
      </c>
      <c r="W4123">
        <v>-1.0629999999999999E-3</v>
      </c>
      <c r="X4123">
        <v>3.7661000000000001E-3</v>
      </c>
      <c r="Y4123">
        <v>1.07385E-2</v>
      </c>
      <c r="Z4123">
        <v>1.40841E-2</v>
      </c>
      <c r="AA4123">
        <v>-1.8216E-3</v>
      </c>
    </row>
    <row r="4124" spans="1:27" x14ac:dyDescent="0.2">
      <c r="A4124" t="s">
        <v>9312</v>
      </c>
      <c r="B4124" t="s">
        <v>35</v>
      </c>
      <c r="C4124" t="s">
        <v>1103</v>
      </c>
      <c r="D4124" t="s">
        <v>30</v>
      </c>
      <c r="E4124" t="s">
        <v>20</v>
      </c>
      <c r="F4124">
        <v>19</v>
      </c>
      <c r="G4124">
        <v>2015</v>
      </c>
      <c r="H4124">
        <v>2900</v>
      </c>
      <c r="I4124">
        <v>0.57336719999999997</v>
      </c>
      <c r="J4124">
        <v>0.58570089999999997</v>
      </c>
      <c r="K4124">
        <v>1.23337E-2</v>
      </c>
      <c r="L4124">
        <v>8.7907999999999997E-3</v>
      </c>
      <c r="M4124">
        <v>2.6794499999999999E-2</v>
      </c>
      <c r="N4124">
        <v>-2.1272000000000001E-3</v>
      </c>
      <c r="O4124">
        <v>1601.5909999999999</v>
      </c>
      <c r="P4124">
        <v>0.79483429999999999</v>
      </c>
      <c r="Q4124">
        <v>74.732730000000004</v>
      </c>
      <c r="R4124">
        <v>71.687432999999999</v>
      </c>
      <c r="S4124" t="s">
        <v>19</v>
      </c>
      <c r="T4124">
        <v>-2.1259E-3</v>
      </c>
      <c r="U4124">
        <v>1.0678E-3</v>
      </c>
      <c r="V4124">
        <v>7.7238000000000003E-3</v>
      </c>
      <c r="W4124">
        <v>1.23337E-2</v>
      </c>
      <c r="X4124">
        <v>1.69436E-2</v>
      </c>
      <c r="Y4124">
        <v>2.3599499999999999E-2</v>
      </c>
      <c r="Z4124">
        <v>2.6793299999999999E-2</v>
      </c>
      <c r="AA4124">
        <v>2.1058E-2</v>
      </c>
    </row>
    <row r="4125" spans="1:27" x14ac:dyDescent="0.2">
      <c r="A4125" t="s">
        <v>9313</v>
      </c>
      <c r="B4125" t="s">
        <v>35</v>
      </c>
      <c r="C4125" t="s">
        <v>1103</v>
      </c>
      <c r="D4125" t="s">
        <v>30</v>
      </c>
      <c r="E4125" t="s">
        <v>20</v>
      </c>
      <c r="F4125">
        <v>20</v>
      </c>
      <c r="G4125">
        <v>2015</v>
      </c>
      <c r="H4125">
        <v>2900</v>
      </c>
      <c r="I4125">
        <v>0.60589820000000005</v>
      </c>
      <c r="J4125">
        <v>0.61369929999999995</v>
      </c>
      <c r="K4125">
        <v>7.8009999999999998E-3</v>
      </c>
      <c r="L4125">
        <v>8.7191000000000005E-3</v>
      </c>
      <c r="M4125">
        <v>2.2144E-2</v>
      </c>
      <c r="N4125">
        <v>-6.5418999999999998E-3</v>
      </c>
      <c r="O4125">
        <v>1601.5909999999999</v>
      </c>
      <c r="P4125">
        <v>0.79483429999999999</v>
      </c>
      <c r="Q4125">
        <v>72.067076</v>
      </c>
      <c r="R4125">
        <v>71.687432999999999</v>
      </c>
      <c r="S4125" t="s">
        <v>19</v>
      </c>
      <c r="T4125">
        <v>-6.5405999999999997E-3</v>
      </c>
      <c r="U4125">
        <v>-3.3730000000000001E-3</v>
      </c>
      <c r="V4125">
        <v>3.2287000000000001E-3</v>
      </c>
      <c r="W4125">
        <v>7.8009999999999998E-3</v>
      </c>
      <c r="X4125">
        <v>1.23733E-2</v>
      </c>
      <c r="Y4125">
        <v>1.8974999999999999E-2</v>
      </c>
      <c r="Z4125">
        <v>2.2142700000000001E-2</v>
      </c>
      <c r="AA4125">
        <v>1.2711500000000001E-2</v>
      </c>
    </row>
    <row r="4126" spans="1:27" x14ac:dyDescent="0.2">
      <c r="A4126" t="s">
        <v>9314</v>
      </c>
      <c r="B4126" t="s">
        <v>35</v>
      </c>
      <c r="C4126" t="s">
        <v>1103</v>
      </c>
      <c r="D4126" t="s">
        <v>30</v>
      </c>
      <c r="E4126" t="s">
        <v>20</v>
      </c>
      <c r="F4126">
        <v>21</v>
      </c>
      <c r="G4126">
        <v>2015</v>
      </c>
      <c r="H4126">
        <v>2900</v>
      </c>
      <c r="I4126">
        <v>0.61007509999999998</v>
      </c>
      <c r="J4126">
        <v>0.61717639999999996</v>
      </c>
      <c r="K4126">
        <v>7.1013999999999999E-3</v>
      </c>
      <c r="L4126">
        <v>8.4566999999999993E-3</v>
      </c>
      <c r="M4126">
        <v>2.1012699999999999E-2</v>
      </c>
      <c r="N4126">
        <v>-6.8098999999999998E-3</v>
      </c>
      <c r="O4126">
        <v>1601.5909999999999</v>
      </c>
      <c r="P4126">
        <v>0.79483429999999999</v>
      </c>
      <c r="Q4126">
        <v>70.588137000000003</v>
      </c>
      <c r="R4126">
        <v>71.687432999999999</v>
      </c>
      <c r="S4126" t="s">
        <v>19</v>
      </c>
      <c r="T4126">
        <v>-6.8087E-3</v>
      </c>
      <c r="U4126">
        <v>-3.7363000000000001E-3</v>
      </c>
      <c r="V4126">
        <v>2.6667000000000001E-3</v>
      </c>
      <c r="W4126">
        <v>7.1013999999999999E-3</v>
      </c>
      <c r="X4126">
        <v>1.1536100000000001E-2</v>
      </c>
      <c r="Y4126">
        <v>1.7939099999999999E-2</v>
      </c>
      <c r="Z4126">
        <v>2.10114E-2</v>
      </c>
      <c r="AA4126">
        <v>1.1506199999999999E-2</v>
      </c>
    </row>
    <row r="4127" spans="1:27" x14ac:dyDescent="0.2">
      <c r="A4127" t="s">
        <v>9315</v>
      </c>
      <c r="B4127" t="s">
        <v>35</v>
      </c>
      <c r="C4127" t="s">
        <v>1103</v>
      </c>
      <c r="D4127" t="s">
        <v>30</v>
      </c>
      <c r="E4127" t="s">
        <v>20</v>
      </c>
      <c r="F4127">
        <v>22</v>
      </c>
      <c r="G4127">
        <v>2015</v>
      </c>
      <c r="H4127">
        <v>2900</v>
      </c>
      <c r="I4127">
        <v>0.58635349999999997</v>
      </c>
      <c r="J4127">
        <v>0.58296689999999995</v>
      </c>
      <c r="K4127">
        <v>-3.3866999999999999E-3</v>
      </c>
      <c r="L4127">
        <v>7.9021000000000004E-3</v>
      </c>
      <c r="M4127">
        <v>9.6123000000000007E-3</v>
      </c>
      <c r="N4127">
        <v>-1.63856E-2</v>
      </c>
      <c r="O4127">
        <v>1601.5909999999999</v>
      </c>
      <c r="P4127">
        <v>0.79483429999999999</v>
      </c>
      <c r="Q4127">
        <v>69.604472999999999</v>
      </c>
      <c r="R4127">
        <v>71.687432999999999</v>
      </c>
      <c r="S4127" t="s">
        <v>18</v>
      </c>
      <c r="T4127">
        <v>-1.63844E-2</v>
      </c>
      <c r="U4127">
        <v>-1.3513600000000001E-2</v>
      </c>
      <c r="V4127">
        <v>-7.5304999999999999E-3</v>
      </c>
      <c r="W4127">
        <v>-3.3866999999999999E-3</v>
      </c>
      <c r="X4127">
        <v>7.5719999999999997E-4</v>
      </c>
      <c r="Y4127">
        <v>6.7403000000000003E-3</v>
      </c>
      <c r="Z4127">
        <v>9.6110999999999992E-3</v>
      </c>
      <c r="AA4127">
        <v>-5.8092999999999999E-3</v>
      </c>
    </row>
    <row r="4128" spans="1:27" x14ac:dyDescent="0.2">
      <c r="A4128" t="s">
        <v>9316</v>
      </c>
      <c r="B4128" t="s">
        <v>35</v>
      </c>
      <c r="C4128" t="s">
        <v>1103</v>
      </c>
      <c r="D4128" t="s">
        <v>30</v>
      </c>
      <c r="E4128" t="s">
        <v>20</v>
      </c>
      <c r="F4128">
        <v>23</v>
      </c>
      <c r="G4128">
        <v>2015</v>
      </c>
      <c r="H4128">
        <v>2900</v>
      </c>
      <c r="I4128">
        <v>0.52554630000000002</v>
      </c>
      <c r="J4128">
        <v>0.52874940000000004</v>
      </c>
      <c r="K4128">
        <v>3.2031E-3</v>
      </c>
      <c r="L4128">
        <v>7.6131000000000002E-3</v>
      </c>
      <c r="M4128">
        <v>1.57267E-2</v>
      </c>
      <c r="N4128">
        <v>-9.3205000000000007E-3</v>
      </c>
      <c r="O4128">
        <v>1601.5909999999999</v>
      </c>
      <c r="P4128">
        <v>0.79483429999999999</v>
      </c>
      <c r="Q4128">
        <v>68.567481000000001</v>
      </c>
      <c r="R4128">
        <v>71.687432999999999</v>
      </c>
      <c r="S4128" t="s">
        <v>18</v>
      </c>
      <c r="T4128">
        <v>-9.3194000000000003E-3</v>
      </c>
      <c r="U4128">
        <v>-6.5535000000000003E-3</v>
      </c>
      <c r="V4128">
        <v>-7.8919999999999999E-4</v>
      </c>
      <c r="W4128">
        <v>3.2031E-3</v>
      </c>
      <c r="X4128">
        <v>7.1954000000000002E-3</v>
      </c>
      <c r="Y4128">
        <v>1.2959699999999999E-2</v>
      </c>
      <c r="Z4128">
        <v>1.5725599999999999E-2</v>
      </c>
      <c r="AA4128">
        <v>6.0578999999999997E-3</v>
      </c>
    </row>
    <row r="4129" spans="1:27" x14ac:dyDescent="0.2">
      <c r="A4129" t="s">
        <v>9317</v>
      </c>
      <c r="B4129" t="s">
        <v>35</v>
      </c>
      <c r="C4129" t="s">
        <v>1103</v>
      </c>
      <c r="D4129" t="s">
        <v>30</v>
      </c>
      <c r="E4129" t="s">
        <v>20</v>
      </c>
      <c r="F4129">
        <v>24</v>
      </c>
      <c r="G4129">
        <v>2015</v>
      </c>
      <c r="H4129">
        <v>2900</v>
      </c>
      <c r="I4129">
        <v>0.46240609999999999</v>
      </c>
      <c r="J4129">
        <v>0.45688050000000002</v>
      </c>
      <c r="K4129">
        <v>-5.5256000000000003E-3</v>
      </c>
      <c r="L4129">
        <v>6.7586E-3</v>
      </c>
      <c r="M4129">
        <v>5.5922999999999997E-3</v>
      </c>
      <c r="N4129">
        <v>-1.6643499999999999E-2</v>
      </c>
      <c r="O4129">
        <v>1601.5909999999999</v>
      </c>
      <c r="P4129">
        <v>0.79483429999999999</v>
      </c>
      <c r="Q4129">
        <v>67.834277999999998</v>
      </c>
      <c r="R4129">
        <v>71.687432999999999</v>
      </c>
      <c r="S4129" t="s">
        <v>18</v>
      </c>
      <c r="T4129">
        <v>-1.6642500000000001E-2</v>
      </c>
      <c r="U4129">
        <v>-1.4187099999999999E-2</v>
      </c>
      <c r="V4129">
        <v>-9.0697999999999994E-3</v>
      </c>
      <c r="W4129">
        <v>-5.5256000000000003E-3</v>
      </c>
      <c r="X4129">
        <v>-1.9813999999999999E-3</v>
      </c>
      <c r="Y4129">
        <v>3.1359000000000001E-3</v>
      </c>
      <c r="Z4129">
        <v>5.5912999999999996E-3</v>
      </c>
      <c r="AA4129">
        <v>-1.2094199999999999E-2</v>
      </c>
    </row>
    <row r="4130" spans="1:27" x14ac:dyDescent="0.2">
      <c r="A4130" t="s">
        <v>2805</v>
      </c>
      <c r="B4130" t="s">
        <v>34</v>
      </c>
      <c r="C4130" t="s">
        <v>1103</v>
      </c>
      <c r="D4130" t="s">
        <v>15</v>
      </c>
      <c r="E4130" t="s">
        <v>20</v>
      </c>
      <c r="F4130">
        <v>1</v>
      </c>
      <c r="G4130">
        <v>6483.8</v>
      </c>
      <c r="H4130">
        <v>5682.2</v>
      </c>
      <c r="I4130">
        <v>0.38571430000000001</v>
      </c>
      <c r="J4130">
        <v>0.38055539999999999</v>
      </c>
      <c r="K4130">
        <v>-5.1589000000000001E-3</v>
      </c>
      <c r="L4130">
        <v>3.3061000000000002E-3</v>
      </c>
      <c r="M4130">
        <v>2.7970000000000002E-4</v>
      </c>
      <c r="N4130">
        <v>-1.0597499999999999E-2</v>
      </c>
      <c r="O4130">
        <v>6483.8</v>
      </c>
      <c r="Q4130">
        <v>65.089943000000005</v>
      </c>
      <c r="R4130">
        <v>68.553127000000003</v>
      </c>
      <c r="S4130" t="s">
        <v>17</v>
      </c>
      <c r="T4130">
        <v>-1.0597000000000001E-2</v>
      </c>
      <c r="U4130">
        <v>-9.3959000000000004E-3</v>
      </c>
      <c r="V4130">
        <v>-6.8925999999999996E-3</v>
      </c>
      <c r="W4130">
        <v>-5.1589000000000001E-3</v>
      </c>
      <c r="X4130">
        <v>-3.4250999999999999E-3</v>
      </c>
      <c r="Y4130">
        <v>-9.2190000000000002E-4</v>
      </c>
      <c r="Z4130">
        <v>2.7920000000000001E-4</v>
      </c>
      <c r="AA4130">
        <v>-1.3556199999999999E-2</v>
      </c>
    </row>
    <row r="4131" spans="1:27" x14ac:dyDescent="0.2">
      <c r="A4131" t="s">
        <v>2806</v>
      </c>
      <c r="B4131" t="s">
        <v>34</v>
      </c>
      <c r="C4131" t="s">
        <v>1103</v>
      </c>
      <c r="D4131" t="s">
        <v>15</v>
      </c>
      <c r="E4131" t="s">
        <v>20</v>
      </c>
      <c r="F4131">
        <v>2</v>
      </c>
      <c r="G4131">
        <v>6483.8</v>
      </c>
      <c r="H4131">
        <v>5682.2</v>
      </c>
      <c r="I4131">
        <v>0.3469257</v>
      </c>
      <c r="J4131">
        <v>0.34060760000000001</v>
      </c>
      <c r="K4131">
        <v>-6.3179999999999998E-3</v>
      </c>
      <c r="L4131">
        <v>3.1275000000000001E-3</v>
      </c>
      <c r="M4131">
        <v>-1.1733E-3</v>
      </c>
      <c r="N4131">
        <v>-1.14628E-2</v>
      </c>
      <c r="O4131">
        <v>6483.8</v>
      </c>
      <c r="Q4131">
        <v>64.478357000000003</v>
      </c>
      <c r="R4131">
        <v>68.553127000000003</v>
      </c>
      <c r="S4131" t="s">
        <v>17</v>
      </c>
      <c r="T4131">
        <v>-1.14623E-2</v>
      </c>
      <c r="U4131">
        <v>-1.03261E-2</v>
      </c>
      <c r="V4131">
        <v>-7.9580999999999992E-3</v>
      </c>
      <c r="W4131">
        <v>-6.3179999999999998E-3</v>
      </c>
      <c r="X4131">
        <v>-4.6779999999999999E-3</v>
      </c>
      <c r="Y4131">
        <v>-2.31E-3</v>
      </c>
      <c r="Z4131">
        <v>-1.1737E-3</v>
      </c>
      <c r="AA4131">
        <v>-1.8549300000000001E-2</v>
      </c>
    </row>
    <row r="4132" spans="1:27" x14ac:dyDescent="0.2">
      <c r="A4132" t="s">
        <v>2807</v>
      </c>
      <c r="B4132" t="s">
        <v>34</v>
      </c>
      <c r="C4132" t="s">
        <v>1103</v>
      </c>
      <c r="D4132" t="s">
        <v>15</v>
      </c>
      <c r="E4132" t="s">
        <v>20</v>
      </c>
      <c r="F4132">
        <v>3</v>
      </c>
      <c r="G4132">
        <v>6483.8</v>
      </c>
      <c r="H4132">
        <v>5682.2</v>
      </c>
      <c r="I4132">
        <v>0.32110870000000002</v>
      </c>
      <c r="J4132">
        <v>0.31672109999999998</v>
      </c>
      <c r="K4132">
        <v>-4.3876000000000002E-3</v>
      </c>
      <c r="L4132">
        <v>3.0626999999999998E-3</v>
      </c>
      <c r="M4132">
        <v>6.5059999999999998E-4</v>
      </c>
      <c r="N4132">
        <v>-9.4257999999999998E-3</v>
      </c>
      <c r="O4132">
        <v>6483.8</v>
      </c>
      <c r="Q4132">
        <v>64.384400999999997</v>
      </c>
      <c r="R4132">
        <v>68.553127000000003</v>
      </c>
      <c r="S4132" t="s">
        <v>17</v>
      </c>
      <c r="T4132">
        <v>-9.4252999999999993E-3</v>
      </c>
      <c r="U4132">
        <v>-8.3125999999999999E-3</v>
      </c>
      <c r="V4132">
        <v>-5.9937000000000002E-3</v>
      </c>
      <c r="W4132">
        <v>-4.3876000000000002E-3</v>
      </c>
      <c r="X4132">
        <v>-2.7815000000000001E-3</v>
      </c>
      <c r="Y4132">
        <v>-4.6250000000000002E-4</v>
      </c>
      <c r="Z4132">
        <v>6.5019999999999998E-4</v>
      </c>
      <c r="AA4132">
        <v>-1.38531E-2</v>
      </c>
    </row>
    <row r="4133" spans="1:27" x14ac:dyDescent="0.2">
      <c r="A4133" t="s">
        <v>2808</v>
      </c>
      <c r="B4133" t="s">
        <v>34</v>
      </c>
      <c r="C4133" t="s">
        <v>1103</v>
      </c>
      <c r="D4133" t="s">
        <v>15</v>
      </c>
      <c r="E4133" t="s">
        <v>20</v>
      </c>
      <c r="F4133">
        <v>4</v>
      </c>
      <c r="G4133">
        <v>6483.8</v>
      </c>
      <c r="H4133">
        <v>5682.2</v>
      </c>
      <c r="I4133">
        <v>0.3044251</v>
      </c>
      <c r="J4133">
        <v>0.30269479999999999</v>
      </c>
      <c r="K4133">
        <v>-1.7302999999999999E-3</v>
      </c>
      <c r="L4133">
        <v>3.5103999999999999E-3</v>
      </c>
      <c r="M4133">
        <v>4.0442999999999998E-3</v>
      </c>
      <c r="N4133">
        <v>-7.5049000000000001E-3</v>
      </c>
      <c r="O4133">
        <v>6483.8</v>
      </c>
      <c r="Q4133">
        <v>64.077029999999993</v>
      </c>
      <c r="R4133">
        <v>68.553127000000003</v>
      </c>
      <c r="S4133" t="s">
        <v>17</v>
      </c>
      <c r="T4133">
        <v>-7.5043999999999996E-3</v>
      </c>
      <c r="U4133">
        <v>-6.2290999999999996E-3</v>
      </c>
      <c r="V4133">
        <v>-3.5712000000000001E-3</v>
      </c>
      <c r="W4133">
        <v>-1.7302999999999999E-3</v>
      </c>
      <c r="X4133">
        <v>1.105E-4</v>
      </c>
      <c r="Y4133">
        <v>2.7683999999999999E-3</v>
      </c>
      <c r="Z4133">
        <v>4.0438000000000002E-3</v>
      </c>
      <c r="AA4133">
        <v>-5.7164E-3</v>
      </c>
    </row>
    <row r="4134" spans="1:27" x14ac:dyDescent="0.2">
      <c r="A4134" t="s">
        <v>2809</v>
      </c>
      <c r="B4134" t="s">
        <v>34</v>
      </c>
      <c r="C4134" t="s">
        <v>1103</v>
      </c>
      <c r="D4134" t="s">
        <v>15</v>
      </c>
      <c r="E4134" t="s">
        <v>20</v>
      </c>
      <c r="F4134">
        <v>5</v>
      </c>
      <c r="G4134">
        <v>6483.8</v>
      </c>
      <c r="H4134">
        <v>5682.2</v>
      </c>
      <c r="I4134">
        <v>0.29532069999999999</v>
      </c>
      <c r="J4134">
        <v>0.29382160000000002</v>
      </c>
      <c r="K4134">
        <v>-1.4989999999999999E-3</v>
      </c>
      <c r="L4134">
        <v>3.4347000000000002E-3</v>
      </c>
      <c r="M4134">
        <v>4.1510999999999996E-3</v>
      </c>
      <c r="N4134">
        <v>-7.1491999999999997E-3</v>
      </c>
      <c r="O4134">
        <v>6483.8</v>
      </c>
      <c r="Q4134">
        <v>63.783346000000002</v>
      </c>
      <c r="R4134">
        <v>68.553127000000003</v>
      </c>
      <c r="S4134" t="s">
        <v>17</v>
      </c>
      <c r="T4134">
        <v>-7.1487E-3</v>
      </c>
      <c r="U4134">
        <v>-5.9008000000000003E-3</v>
      </c>
      <c r="V4134">
        <v>-3.3002000000000001E-3</v>
      </c>
      <c r="W4134">
        <v>-1.4989999999999999E-3</v>
      </c>
      <c r="X4134">
        <v>3.0219999999999997E-4</v>
      </c>
      <c r="Y4134">
        <v>2.9028000000000001E-3</v>
      </c>
      <c r="Z4134">
        <v>4.1505999999999999E-3</v>
      </c>
      <c r="AA4134">
        <v>-5.1018000000000001E-3</v>
      </c>
    </row>
    <row r="4135" spans="1:27" x14ac:dyDescent="0.2">
      <c r="A4135" t="s">
        <v>2810</v>
      </c>
      <c r="B4135" t="s">
        <v>34</v>
      </c>
      <c r="C4135" t="s">
        <v>1103</v>
      </c>
      <c r="D4135" t="s">
        <v>15</v>
      </c>
      <c r="E4135" t="s">
        <v>20</v>
      </c>
      <c r="F4135">
        <v>6</v>
      </c>
      <c r="G4135">
        <v>6483.8</v>
      </c>
      <c r="H4135">
        <v>5682.2</v>
      </c>
      <c r="I4135">
        <v>0.29827589999999998</v>
      </c>
      <c r="J4135">
        <v>0.29528349999999998</v>
      </c>
      <c r="K4135">
        <v>-2.9924000000000001E-3</v>
      </c>
      <c r="L4135">
        <v>3.3528999999999998E-3</v>
      </c>
      <c r="M4135">
        <v>2.5232000000000002E-3</v>
      </c>
      <c r="N4135">
        <v>-8.5079000000000005E-3</v>
      </c>
      <c r="O4135">
        <v>6483.8</v>
      </c>
      <c r="Q4135">
        <v>63.464046000000003</v>
      </c>
      <c r="R4135">
        <v>68.553127000000003</v>
      </c>
      <c r="S4135" t="s">
        <v>17</v>
      </c>
      <c r="T4135">
        <v>-8.5074999999999994E-3</v>
      </c>
      <c r="U4135">
        <v>-7.2893000000000003E-3</v>
      </c>
      <c r="V4135">
        <v>-4.7507000000000001E-3</v>
      </c>
      <c r="W4135">
        <v>-2.9924000000000001E-3</v>
      </c>
      <c r="X4135">
        <v>-1.2340999999999999E-3</v>
      </c>
      <c r="Y4135">
        <v>1.3045000000000001E-3</v>
      </c>
      <c r="Z4135">
        <v>2.5227000000000001E-3</v>
      </c>
      <c r="AA4135">
        <v>-1.0134000000000001E-2</v>
      </c>
    </row>
    <row r="4136" spans="1:27" x14ac:dyDescent="0.2">
      <c r="A4136" t="s">
        <v>2811</v>
      </c>
      <c r="B4136" t="s">
        <v>34</v>
      </c>
      <c r="C4136" t="s">
        <v>1103</v>
      </c>
      <c r="D4136" t="s">
        <v>15</v>
      </c>
      <c r="E4136" t="s">
        <v>20</v>
      </c>
      <c r="F4136">
        <v>7</v>
      </c>
      <c r="G4136">
        <v>6483.8</v>
      </c>
      <c r="H4136">
        <v>5682.2</v>
      </c>
      <c r="I4136">
        <v>0.31071339999999997</v>
      </c>
      <c r="J4136">
        <v>0.30893540000000003</v>
      </c>
      <c r="K4136">
        <v>-1.7780000000000001E-3</v>
      </c>
      <c r="L4136">
        <v>3.3249999999999998E-3</v>
      </c>
      <c r="M4136">
        <v>3.6916000000000002E-3</v>
      </c>
      <c r="N4136">
        <v>-7.2477000000000001E-3</v>
      </c>
      <c r="O4136">
        <v>6483.8</v>
      </c>
      <c r="Q4136">
        <v>63.300843999999998</v>
      </c>
      <c r="R4136">
        <v>68.553127000000003</v>
      </c>
      <c r="S4136" t="s">
        <v>17</v>
      </c>
      <c r="T4136">
        <v>-7.2471999999999996E-3</v>
      </c>
      <c r="U4136">
        <v>-6.0391999999999998E-3</v>
      </c>
      <c r="V4136">
        <v>-3.5217E-3</v>
      </c>
      <c r="W4136">
        <v>-1.7780000000000001E-3</v>
      </c>
      <c r="X4136">
        <v>-3.4400000000000003E-5</v>
      </c>
      <c r="Y4136">
        <v>2.4830999999999998E-3</v>
      </c>
      <c r="Z4136">
        <v>3.6911000000000001E-3</v>
      </c>
      <c r="AA4136">
        <v>-5.7552999999999997E-3</v>
      </c>
    </row>
    <row r="4137" spans="1:27" x14ac:dyDescent="0.2">
      <c r="A4137" t="s">
        <v>2812</v>
      </c>
      <c r="B4137" t="s">
        <v>34</v>
      </c>
      <c r="C4137" t="s">
        <v>1103</v>
      </c>
      <c r="D4137" t="s">
        <v>15</v>
      </c>
      <c r="E4137" t="s">
        <v>20</v>
      </c>
      <c r="F4137">
        <v>8</v>
      </c>
      <c r="G4137">
        <v>6483.8</v>
      </c>
      <c r="H4137">
        <v>5682.2</v>
      </c>
      <c r="I4137">
        <v>0.34164830000000002</v>
      </c>
      <c r="J4137">
        <v>0.33807199999999998</v>
      </c>
      <c r="K4137">
        <v>-3.5763000000000001E-3</v>
      </c>
      <c r="L4137">
        <v>3.2829000000000001E-3</v>
      </c>
      <c r="M4137">
        <v>1.8240000000000001E-3</v>
      </c>
      <c r="N4137">
        <v>-8.9765999999999995E-3</v>
      </c>
      <c r="O4137">
        <v>6483.8</v>
      </c>
      <c r="Q4137">
        <v>63.456524000000002</v>
      </c>
      <c r="R4137">
        <v>68.553127000000003</v>
      </c>
      <c r="S4137" t="s">
        <v>17</v>
      </c>
      <c r="T4137">
        <v>-8.9761000000000007E-3</v>
      </c>
      <c r="U4137">
        <v>-7.7834999999999996E-3</v>
      </c>
      <c r="V4137">
        <v>-5.2978000000000001E-3</v>
      </c>
      <c r="W4137">
        <v>-3.5763000000000001E-3</v>
      </c>
      <c r="X4137">
        <v>-1.8548E-3</v>
      </c>
      <c r="Y4137">
        <v>6.3080000000000005E-4</v>
      </c>
      <c r="Z4137">
        <v>1.8235E-3</v>
      </c>
      <c r="AA4137">
        <v>-1.0578499999999999E-2</v>
      </c>
    </row>
    <row r="4138" spans="1:27" x14ac:dyDescent="0.2">
      <c r="A4138" t="s">
        <v>2813</v>
      </c>
      <c r="B4138" t="s">
        <v>34</v>
      </c>
      <c r="C4138" t="s">
        <v>1103</v>
      </c>
      <c r="D4138" t="s">
        <v>15</v>
      </c>
      <c r="E4138" t="s">
        <v>20</v>
      </c>
      <c r="F4138">
        <v>9</v>
      </c>
      <c r="G4138">
        <v>6483.8</v>
      </c>
      <c r="H4138">
        <v>5682.2</v>
      </c>
      <c r="I4138">
        <v>0.38282749999999999</v>
      </c>
      <c r="J4138">
        <v>0.37768889999999999</v>
      </c>
      <c r="K4138">
        <v>-5.1387000000000004E-3</v>
      </c>
      <c r="L4138">
        <v>3.5181000000000001E-3</v>
      </c>
      <c r="M4138">
        <v>6.4860000000000004E-4</v>
      </c>
      <c r="N4138">
        <v>-1.0925900000000001E-2</v>
      </c>
      <c r="O4138">
        <v>6483.8</v>
      </c>
      <c r="Q4138">
        <v>65.277434</v>
      </c>
      <c r="R4138">
        <v>68.553127000000003</v>
      </c>
      <c r="S4138" t="s">
        <v>17</v>
      </c>
      <c r="T4138">
        <v>-1.09254E-2</v>
      </c>
      <c r="U4138">
        <v>-9.6472999999999993E-3</v>
      </c>
      <c r="V4138">
        <v>-6.9835000000000001E-3</v>
      </c>
      <c r="W4138">
        <v>-5.1387000000000004E-3</v>
      </c>
      <c r="X4138">
        <v>-3.2937999999999999E-3</v>
      </c>
      <c r="Y4138">
        <v>-6.3000000000000003E-4</v>
      </c>
      <c r="Z4138">
        <v>6.4809999999999998E-4</v>
      </c>
      <c r="AA4138">
        <v>-1.36055E-2</v>
      </c>
    </row>
    <row r="4139" spans="1:27" x14ac:dyDescent="0.2">
      <c r="A4139" t="s">
        <v>2814</v>
      </c>
      <c r="B4139" t="s">
        <v>34</v>
      </c>
      <c r="C4139" t="s">
        <v>1103</v>
      </c>
      <c r="D4139" t="s">
        <v>15</v>
      </c>
      <c r="E4139" t="s">
        <v>20</v>
      </c>
      <c r="F4139">
        <v>10</v>
      </c>
      <c r="G4139">
        <v>6483.8</v>
      </c>
      <c r="H4139">
        <v>5682.2</v>
      </c>
      <c r="I4139">
        <v>0.41822239999999999</v>
      </c>
      <c r="J4139">
        <v>0.41599789999999998</v>
      </c>
      <c r="K4139">
        <v>-2.2244999999999999E-3</v>
      </c>
      <c r="L4139">
        <v>3.7150999999999998E-3</v>
      </c>
      <c r="M4139">
        <v>3.8869E-3</v>
      </c>
      <c r="N4139">
        <v>-8.3358000000000008E-3</v>
      </c>
      <c r="O4139">
        <v>6483.8</v>
      </c>
      <c r="Q4139">
        <v>68.385301999999996</v>
      </c>
      <c r="R4139">
        <v>68.553127000000003</v>
      </c>
      <c r="S4139" t="s">
        <v>17</v>
      </c>
      <c r="T4139">
        <v>-8.3353000000000003E-3</v>
      </c>
      <c r="U4139">
        <v>-6.9855999999999998E-3</v>
      </c>
      <c r="V4139">
        <v>-4.1726999999999997E-3</v>
      </c>
      <c r="W4139">
        <v>-2.2244999999999999E-3</v>
      </c>
      <c r="X4139">
        <v>-2.7619999999999999E-4</v>
      </c>
      <c r="Y4139">
        <v>2.5366999999999998E-3</v>
      </c>
      <c r="Z4139">
        <v>3.8863999999999999E-3</v>
      </c>
      <c r="AA4139">
        <v>-5.3473000000000001E-3</v>
      </c>
    </row>
    <row r="4140" spans="1:27" x14ac:dyDescent="0.2">
      <c r="A4140" t="s">
        <v>2815</v>
      </c>
      <c r="B4140" t="s">
        <v>34</v>
      </c>
      <c r="C4140" t="s">
        <v>1103</v>
      </c>
      <c r="D4140" t="s">
        <v>15</v>
      </c>
      <c r="E4140" t="s">
        <v>20</v>
      </c>
      <c r="F4140">
        <v>11</v>
      </c>
      <c r="G4140">
        <v>6483.8</v>
      </c>
      <c r="H4140">
        <v>5682.2</v>
      </c>
      <c r="I4140">
        <v>0.44693119999999997</v>
      </c>
      <c r="J4140">
        <v>0.4392122</v>
      </c>
      <c r="K4140">
        <v>-7.7190000000000002E-3</v>
      </c>
      <c r="L4140">
        <v>3.8200999999999999E-3</v>
      </c>
      <c r="M4140">
        <v>-1.4350000000000001E-3</v>
      </c>
      <c r="N4140">
        <v>-1.4003E-2</v>
      </c>
      <c r="O4140">
        <v>6483.8</v>
      </c>
      <c r="Q4140">
        <v>71.458044000000001</v>
      </c>
      <c r="R4140">
        <v>68.553127000000003</v>
      </c>
      <c r="S4140" t="s">
        <v>17</v>
      </c>
      <c r="T4140">
        <v>-1.4002499999999999E-2</v>
      </c>
      <c r="U4140">
        <v>-1.26146E-2</v>
      </c>
      <c r="V4140">
        <v>-9.7222999999999997E-3</v>
      </c>
      <c r="W4140">
        <v>-7.7190000000000002E-3</v>
      </c>
      <c r="X4140">
        <v>-5.7158E-3</v>
      </c>
      <c r="Y4140">
        <v>-2.8234000000000002E-3</v>
      </c>
      <c r="Z4140">
        <v>-1.4356E-3</v>
      </c>
      <c r="AA4140">
        <v>-1.7574699999999999E-2</v>
      </c>
    </row>
    <row r="4141" spans="1:27" x14ac:dyDescent="0.2">
      <c r="A4141" t="s">
        <v>2816</v>
      </c>
      <c r="B4141" t="s">
        <v>34</v>
      </c>
      <c r="C4141" t="s">
        <v>1103</v>
      </c>
      <c r="D4141" t="s">
        <v>15</v>
      </c>
      <c r="E4141" t="s">
        <v>20</v>
      </c>
      <c r="F4141">
        <v>12</v>
      </c>
      <c r="G4141">
        <v>6483.8</v>
      </c>
      <c r="H4141">
        <v>5682.2</v>
      </c>
      <c r="I4141">
        <v>0.4637693</v>
      </c>
      <c r="J4141">
        <v>0.45676099999999997</v>
      </c>
      <c r="K4141">
        <v>-7.0083000000000003E-3</v>
      </c>
      <c r="L4141">
        <v>3.9378E-3</v>
      </c>
      <c r="M4141">
        <v>-5.3070000000000005E-4</v>
      </c>
      <c r="N4141">
        <v>-1.34859E-2</v>
      </c>
      <c r="O4141">
        <v>6483.8</v>
      </c>
      <c r="Q4141">
        <v>73.796154999999999</v>
      </c>
      <c r="R4141">
        <v>68.553127000000003</v>
      </c>
      <c r="S4141" t="s">
        <v>17</v>
      </c>
      <c r="T4141">
        <v>-1.34854E-2</v>
      </c>
      <c r="U4141">
        <v>-1.2054799999999999E-2</v>
      </c>
      <c r="V4141">
        <v>-9.0732999999999994E-3</v>
      </c>
      <c r="W4141">
        <v>-7.0083000000000003E-3</v>
      </c>
      <c r="X4141">
        <v>-4.9433000000000003E-3</v>
      </c>
      <c r="Y4141">
        <v>-1.9618000000000001E-3</v>
      </c>
      <c r="Z4141">
        <v>-5.3120000000000001E-4</v>
      </c>
      <c r="AA4141">
        <v>-1.53435E-2</v>
      </c>
    </row>
    <row r="4142" spans="1:27" x14ac:dyDescent="0.2">
      <c r="A4142" t="s">
        <v>2817</v>
      </c>
      <c r="B4142" t="s">
        <v>34</v>
      </c>
      <c r="C4142" t="s">
        <v>1103</v>
      </c>
      <c r="D4142" t="s">
        <v>15</v>
      </c>
      <c r="E4142" t="s">
        <v>20</v>
      </c>
      <c r="F4142">
        <v>13</v>
      </c>
      <c r="G4142">
        <v>6483.8</v>
      </c>
      <c r="H4142">
        <v>5682.2</v>
      </c>
      <c r="I4142">
        <v>0.47259970000000001</v>
      </c>
      <c r="J4142">
        <v>0.46862880000000001</v>
      </c>
      <c r="K4142">
        <v>-3.9709000000000003E-3</v>
      </c>
      <c r="L4142">
        <v>4.1875000000000002E-3</v>
      </c>
      <c r="M4142">
        <v>2.9175E-3</v>
      </c>
      <c r="N4142">
        <v>-1.0859300000000001E-2</v>
      </c>
      <c r="O4142">
        <v>6483.8</v>
      </c>
      <c r="Q4142">
        <v>74.951802000000001</v>
      </c>
      <c r="R4142">
        <v>68.553127000000003</v>
      </c>
      <c r="S4142" t="s">
        <v>17</v>
      </c>
      <c r="T4142">
        <v>-1.0858700000000001E-2</v>
      </c>
      <c r="U4142">
        <v>-9.3373999999999992E-3</v>
      </c>
      <c r="V4142">
        <v>-6.1668000000000001E-3</v>
      </c>
      <c r="W4142">
        <v>-3.9709000000000003E-3</v>
      </c>
      <c r="X4142">
        <v>-1.7750000000000001E-3</v>
      </c>
      <c r="Y4142">
        <v>1.3956000000000001E-3</v>
      </c>
      <c r="Z4142">
        <v>2.9169E-3</v>
      </c>
      <c r="AA4142">
        <v>-8.4734000000000007E-3</v>
      </c>
    </row>
    <row r="4143" spans="1:27" x14ac:dyDescent="0.2">
      <c r="A4143" t="s">
        <v>2818</v>
      </c>
      <c r="B4143" t="s">
        <v>34</v>
      </c>
      <c r="C4143" t="s">
        <v>1103</v>
      </c>
      <c r="D4143" t="s">
        <v>15</v>
      </c>
      <c r="E4143" t="s">
        <v>20</v>
      </c>
      <c r="F4143">
        <v>14</v>
      </c>
      <c r="G4143">
        <v>6483.8</v>
      </c>
      <c r="H4143">
        <v>5682.2</v>
      </c>
      <c r="I4143">
        <v>0.47964800000000002</v>
      </c>
      <c r="J4143">
        <v>0.47507139999999998</v>
      </c>
      <c r="K4143">
        <v>-4.5766000000000001E-3</v>
      </c>
      <c r="L4143">
        <v>4.4056E-3</v>
      </c>
      <c r="M4143">
        <v>2.6706E-3</v>
      </c>
      <c r="N4143">
        <v>-1.1823800000000001E-2</v>
      </c>
      <c r="O4143">
        <v>6483.8</v>
      </c>
      <c r="Q4143">
        <v>75.371380000000002</v>
      </c>
      <c r="R4143">
        <v>68.553127000000003</v>
      </c>
      <c r="S4143" t="s">
        <v>17</v>
      </c>
      <c r="T4143">
        <v>-1.18231E-2</v>
      </c>
      <c r="U4143">
        <v>-1.02226E-2</v>
      </c>
      <c r="V4143">
        <v>-6.8868999999999996E-3</v>
      </c>
      <c r="W4143">
        <v>-4.5766000000000001E-3</v>
      </c>
      <c r="X4143">
        <v>-2.2663000000000002E-3</v>
      </c>
      <c r="Y4143">
        <v>1.0694000000000001E-3</v>
      </c>
      <c r="Z4143">
        <v>2.6698999999999998E-3</v>
      </c>
      <c r="AA4143">
        <v>-9.6334999999999997E-3</v>
      </c>
    </row>
    <row r="4144" spans="1:27" x14ac:dyDescent="0.2">
      <c r="A4144" t="s">
        <v>2819</v>
      </c>
      <c r="B4144" t="s">
        <v>34</v>
      </c>
      <c r="C4144" t="s">
        <v>1103</v>
      </c>
      <c r="D4144" t="s">
        <v>15</v>
      </c>
      <c r="E4144" t="s">
        <v>20</v>
      </c>
      <c r="F4144">
        <v>15</v>
      </c>
      <c r="G4144">
        <v>6483.8</v>
      </c>
      <c r="H4144">
        <v>5682.2</v>
      </c>
      <c r="I4144">
        <v>0.48371429999999999</v>
      </c>
      <c r="J4144">
        <v>0.48246280000000002</v>
      </c>
      <c r="K4144">
        <v>-1.2515E-3</v>
      </c>
      <c r="L4144">
        <v>4.5388E-3</v>
      </c>
      <c r="M4144">
        <v>6.2148999999999998E-3</v>
      </c>
      <c r="N4144">
        <v>-8.7179000000000006E-3</v>
      </c>
      <c r="O4144">
        <v>6483.8</v>
      </c>
      <c r="Q4144">
        <v>75.142831999999999</v>
      </c>
      <c r="R4144">
        <v>68.553127000000003</v>
      </c>
      <c r="S4144" t="s">
        <v>18</v>
      </c>
      <c r="T4144">
        <v>-8.7173000000000007E-3</v>
      </c>
      <c r="U4144">
        <v>-7.0682999999999996E-3</v>
      </c>
      <c r="V4144">
        <v>-3.6316999999999999E-3</v>
      </c>
      <c r="W4144">
        <v>-1.2515E-3</v>
      </c>
      <c r="X4144">
        <v>1.1287000000000001E-3</v>
      </c>
      <c r="Y4144">
        <v>4.5652000000000002E-3</v>
      </c>
      <c r="Z4144">
        <v>6.2141999999999996E-3</v>
      </c>
      <c r="AA4144">
        <v>-2.594E-3</v>
      </c>
    </row>
    <row r="4145" spans="1:27" x14ac:dyDescent="0.2">
      <c r="A4145" t="s">
        <v>2820</v>
      </c>
      <c r="B4145" t="s">
        <v>34</v>
      </c>
      <c r="C4145" t="s">
        <v>1103</v>
      </c>
      <c r="D4145" t="s">
        <v>15</v>
      </c>
      <c r="E4145" t="s">
        <v>20</v>
      </c>
      <c r="F4145">
        <v>16</v>
      </c>
      <c r="G4145">
        <v>6483.8</v>
      </c>
      <c r="H4145">
        <v>5682.2</v>
      </c>
      <c r="I4145">
        <v>0.4915387</v>
      </c>
      <c r="J4145">
        <v>0.49387779999999998</v>
      </c>
      <c r="K4145">
        <v>2.3391000000000002E-3</v>
      </c>
      <c r="L4145">
        <v>4.6533E-3</v>
      </c>
      <c r="M4145">
        <v>9.9938000000000006E-3</v>
      </c>
      <c r="N4145">
        <v>-5.3154999999999999E-3</v>
      </c>
      <c r="O4145">
        <v>6483.8</v>
      </c>
      <c r="Q4145">
        <v>74.835785999999999</v>
      </c>
      <c r="R4145">
        <v>68.553127000000003</v>
      </c>
      <c r="S4145" t="s">
        <v>18</v>
      </c>
      <c r="T4145">
        <v>-5.3147999999999997E-3</v>
      </c>
      <c r="U4145">
        <v>-3.6243E-3</v>
      </c>
      <c r="V4145">
        <v>-1.01E-4</v>
      </c>
      <c r="W4145">
        <v>2.3391000000000002E-3</v>
      </c>
      <c r="X4145">
        <v>4.7793000000000002E-3</v>
      </c>
      <c r="Y4145">
        <v>8.3026000000000003E-3</v>
      </c>
      <c r="Z4145">
        <v>9.9930999999999996E-3</v>
      </c>
      <c r="AA4145">
        <v>4.7362999999999997E-3</v>
      </c>
    </row>
    <row r="4146" spans="1:27" x14ac:dyDescent="0.2">
      <c r="A4146" t="s">
        <v>2821</v>
      </c>
      <c r="B4146" t="s">
        <v>34</v>
      </c>
      <c r="C4146" t="s">
        <v>1103</v>
      </c>
      <c r="D4146" t="s">
        <v>15</v>
      </c>
      <c r="E4146" t="s">
        <v>20</v>
      </c>
      <c r="F4146">
        <v>17</v>
      </c>
      <c r="G4146">
        <v>6483.8</v>
      </c>
      <c r="H4146">
        <v>5682.2</v>
      </c>
      <c r="I4146">
        <v>0.49493389999999998</v>
      </c>
      <c r="J4146">
        <v>0.499469</v>
      </c>
      <c r="K4146">
        <v>4.5351000000000002E-3</v>
      </c>
      <c r="L4146">
        <v>4.4774999999999997E-3</v>
      </c>
      <c r="M4146">
        <v>1.19007E-2</v>
      </c>
      <c r="N4146">
        <v>-2.8303999999999998E-3</v>
      </c>
      <c r="O4146">
        <v>6483.8</v>
      </c>
      <c r="Q4146">
        <v>74.149938000000006</v>
      </c>
      <c r="R4146">
        <v>68.553127000000003</v>
      </c>
      <c r="S4146" t="s">
        <v>19</v>
      </c>
      <c r="T4146">
        <v>-2.8297999999999999E-3</v>
      </c>
      <c r="U4146">
        <v>-1.2030999999999999E-3</v>
      </c>
      <c r="V4146">
        <v>2.1871E-3</v>
      </c>
      <c r="W4146">
        <v>4.5351000000000002E-3</v>
      </c>
      <c r="X4146">
        <v>6.8831999999999999E-3</v>
      </c>
      <c r="Y4146">
        <v>1.0273300000000001E-2</v>
      </c>
      <c r="Z4146">
        <v>1.1900000000000001E-2</v>
      </c>
      <c r="AA4146">
        <v>9.0799000000000001E-3</v>
      </c>
    </row>
    <row r="4147" spans="1:27" x14ac:dyDescent="0.2">
      <c r="A4147" t="s">
        <v>2822</v>
      </c>
      <c r="B4147" t="s">
        <v>34</v>
      </c>
      <c r="C4147" t="s">
        <v>1103</v>
      </c>
      <c r="D4147" t="s">
        <v>15</v>
      </c>
      <c r="E4147" t="s">
        <v>20</v>
      </c>
      <c r="F4147">
        <v>18</v>
      </c>
      <c r="G4147">
        <v>6483.8</v>
      </c>
      <c r="H4147">
        <v>5682.2</v>
      </c>
      <c r="I4147">
        <v>0.50610129999999998</v>
      </c>
      <c r="J4147">
        <v>0.50799439999999996</v>
      </c>
      <c r="K4147">
        <v>1.8931E-3</v>
      </c>
      <c r="L4147">
        <v>4.5128E-3</v>
      </c>
      <c r="M4147">
        <v>9.3167000000000007E-3</v>
      </c>
      <c r="N4147">
        <v>-5.5304000000000004E-3</v>
      </c>
      <c r="O4147">
        <v>6483.8</v>
      </c>
      <c r="Q4147">
        <v>73.107917999999998</v>
      </c>
      <c r="R4147">
        <v>68.553127000000003</v>
      </c>
      <c r="S4147" t="s">
        <v>19</v>
      </c>
      <c r="T4147">
        <v>-5.5297000000000002E-3</v>
      </c>
      <c r="U4147">
        <v>-3.8901999999999999E-3</v>
      </c>
      <c r="V4147">
        <v>-4.7340000000000001E-4</v>
      </c>
      <c r="W4147">
        <v>1.8931E-3</v>
      </c>
      <c r="X4147">
        <v>4.2595999999999997E-3</v>
      </c>
      <c r="Y4147">
        <v>7.6765000000000002E-3</v>
      </c>
      <c r="Z4147">
        <v>9.3159999999999996E-3</v>
      </c>
      <c r="AA4147">
        <v>3.7266999999999999E-3</v>
      </c>
    </row>
    <row r="4148" spans="1:27" x14ac:dyDescent="0.2">
      <c r="A4148" t="s">
        <v>2823</v>
      </c>
      <c r="B4148" t="s">
        <v>34</v>
      </c>
      <c r="C4148" t="s">
        <v>1103</v>
      </c>
      <c r="D4148" t="s">
        <v>15</v>
      </c>
      <c r="E4148" t="s">
        <v>20</v>
      </c>
      <c r="F4148">
        <v>19</v>
      </c>
      <c r="G4148">
        <v>6483.8</v>
      </c>
      <c r="H4148">
        <v>5682.2</v>
      </c>
      <c r="I4148">
        <v>0.51646170000000002</v>
      </c>
      <c r="J4148">
        <v>0.52039190000000002</v>
      </c>
      <c r="K4148">
        <v>3.9302E-3</v>
      </c>
      <c r="L4148">
        <v>4.3619000000000002E-3</v>
      </c>
      <c r="M4148">
        <v>1.1105500000000001E-2</v>
      </c>
      <c r="N4148">
        <v>-3.2450999999999999E-3</v>
      </c>
      <c r="O4148">
        <v>6483.8</v>
      </c>
      <c r="Q4148">
        <v>71.442414999999997</v>
      </c>
      <c r="R4148">
        <v>68.553127000000003</v>
      </c>
      <c r="S4148" t="s">
        <v>19</v>
      </c>
      <c r="T4148">
        <v>-3.2445E-3</v>
      </c>
      <c r="U4148">
        <v>-1.6597999999999999E-3</v>
      </c>
      <c r="V4148">
        <v>1.6428E-3</v>
      </c>
      <c r="W4148">
        <v>3.9302E-3</v>
      </c>
      <c r="X4148">
        <v>6.2176000000000002E-3</v>
      </c>
      <c r="Y4148">
        <v>9.5201999999999995E-3</v>
      </c>
      <c r="Z4148">
        <v>1.1104899999999999E-2</v>
      </c>
      <c r="AA4148">
        <v>7.5523999999999999E-3</v>
      </c>
    </row>
    <row r="4149" spans="1:27" x14ac:dyDescent="0.2">
      <c r="A4149" t="s">
        <v>2824</v>
      </c>
      <c r="B4149" t="s">
        <v>34</v>
      </c>
      <c r="C4149" t="s">
        <v>1103</v>
      </c>
      <c r="D4149" t="s">
        <v>15</v>
      </c>
      <c r="E4149" t="s">
        <v>20</v>
      </c>
      <c r="F4149">
        <v>20</v>
      </c>
      <c r="G4149">
        <v>6483.8</v>
      </c>
      <c r="H4149">
        <v>5682.2</v>
      </c>
      <c r="I4149">
        <v>0.5345105</v>
      </c>
      <c r="J4149">
        <v>0.53821640000000004</v>
      </c>
      <c r="K4149">
        <v>3.7058999999999998E-3</v>
      </c>
      <c r="L4149">
        <v>4.2297000000000003E-3</v>
      </c>
      <c r="M4149">
        <v>1.06637E-2</v>
      </c>
      <c r="N4149">
        <v>-3.2518999999999998E-3</v>
      </c>
      <c r="O4149">
        <v>6483.8</v>
      </c>
      <c r="Q4149">
        <v>69.157910000000001</v>
      </c>
      <c r="R4149">
        <v>68.553127000000003</v>
      </c>
      <c r="S4149" t="s">
        <v>19</v>
      </c>
      <c r="T4149">
        <v>-3.2512999999999999E-3</v>
      </c>
      <c r="U4149">
        <v>-1.7147E-3</v>
      </c>
      <c r="V4149">
        <v>1.4878000000000001E-3</v>
      </c>
      <c r="W4149">
        <v>3.7058999999999998E-3</v>
      </c>
      <c r="X4149">
        <v>5.9239000000000002E-3</v>
      </c>
      <c r="Y4149">
        <v>9.1263999999999998E-3</v>
      </c>
      <c r="Z4149">
        <v>1.06631E-2</v>
      </c>
      <c r="AA4149">
        <v>6.8855000000000001E-3</v>
      </c>
    </row>
    <row r="4150" spans="1:27" x14ac:dyDescent="0.2">
      <c r="A4150" t="s">
        <v>2825</v>
      </c>
      <c r="B4150" t="s">
        <v>34</v>
      </c>
      <c r="C4150" t="s">
        <v>1103</v>
      </c>
      <c r="D4150" t="s">
        <v>15</v>
      </c>
      <c r="E4150" t="s">
        <v>20</v>
      </c>
      <c r="F4150">
        <v>21</v>
      </c>
      <c r="G4150">
        <v>6483.8</v>
      </c>
      <c r="H4150">
        <v>5682.2</v>
      </c>
      <c r="I4150">
        <v>0.55567650000000002</v>
      </c>
      <c r="J4150">
        <v>0.55709140000000001</v>
      </c>
      <c r="K4150">
        <v>1.415E-3</v>
      </c>
      <c r="L4150">
        <v>4.2046000000000002E-3</v>
      </c>
      <c r="M4150">
        <v>8.3315000000000004E-3</v>
      </c>
      <c r="N4150">
        <v>-5.5015000000000003E-3</v>
      </c>
      <c r="O4150">
        <v>6483.8</v>
      </c>
      <c r="Q4150">
        <v>67.351624000000001</v>
      </c>
      <c r="R4150">
        <v>68.553127000000003</v>
      </c>
      <c r="S4150" t="s">
        <v>19</v>
      </c>
      <c r="T4150">
        <v>-5.5009000000000004E-3</v>
      </c>
      <c r="U4150">
        <v>-3.9734000000000002E-3</v>
      </c>
      <c r="V4150">
        <v>-7.8989999999999996E-4</v>
      </c>
      <c r="W4150">
        <v>1.415E-3</v>
      </c>
      <c r="X4150">
        <v>3.6197999999999998E-3</v>
      </c>
      <c r="Y4150">
        <v>6.8033E-3</v>
      </c>
      <c r="Z4150">
        <v>8.3307999999999993E-3</v>
      </c>
      <c r="AA4150">
        <v>2.5398999999999999E-3</v>
      </c>
    </row>
    <row r="4151" spans="1:27" x14ac:dyDescent="0.2">
      <c r="A4151" t="s">
        <v>2826</v>
      </c>
      <c r="B4151" t="s">
        <v>34</v>
      </c>
      <c r="C4151" t="s">
        <v>1103</v>
      </c>
      <c r="D4151" t="s">
        <v>15</v>
      </c>
      <c r="E4151" t="s">
        <v>20</v>
      </c>
      <c r="F4151">
        <v>22</v>
      </c>
      <c r="G4151">
        <v>6483.8</v>
      </c>
      <c r="H4151">
        <v>5682.2</v>
      </c>
      <c r="I4151">
        <v>0.54007249999999996</v>
      </c>
      <c r="J4151">
        <v>0.53902539999999999</v>
      </c>
      <c r="K4151">
        <v>-1.0471E-3</v>
      </c>
      <c r="L4151">
        <v>4.0526E-3</v>
      </c>
      <c r="M4151">
        <v>5.6192999999999998E-3</v>
      </c>
      <c r="N4151">
        <v>-7.7136000000000001E-3</v>
      </c>
      <c r="O4151">
        <v>6483.8</v>
      </c>
      <c r="Q4151">
        <v>66.488372999999996</v>
      </c>
      <c r="R4151">
        <v>68.553127000000003</v>
      </c>
      <c r="S4151" t="s">
        <v>18</v>
      </c>
      <c r="T4151">
        <v>-7.7130000000000002E-3</v>
      </c>
      <c r="U4151">
        <v>-6.2407000000000001E-3</v>
      </c>
      <c r="V4151">
        <v>-3.1722999999999999E-3</v>
      </c>
      <c r="W4151">
        <v>-1.0471E-3</v>
      </c>
      <c r="X4151">
        <v>1.078E-3</v>
      </c>
      <c r="Y4151">
        <v>4.1463999999999997E-3</v>
      </c>
      <c r="Z4151">
        <v>5.6186999999999999E-3</v>
      </c>
      <c r="AA4151">
        <v>-1.9426000000000001E-3</v>
      </c>
    </row>
    <row r="4152" spans="1:27" x14ac:dyDescent="0.2">
      <c r="A4152" t="s">
        <v>2827</v>
      </c>
      <c r="B4152" t="s">
        <v>34</v>
      </c>
      <c r="C4152" t="s">
        <v>1103</v>
      </c>
      <c r="D4152" t="s">
        <v>15</v>
      </c>
      <c r="E4152" t="s">
        <v>20</v>
      </c>
      <c r="F4152">
        <v>23</v>
      </c>
      <c r="G4152">
        <v>6483.8</v>
      </c>
      <c r="H4152">
        <v>5682.2</v>
      </c>
      <c r="I4152">
        <v>0.49434840000000002</v>
      </c>
      <c r="J4152">
        <v>0.48787580000000003</v>
      </c>
      <c r="K4152">
        <v>-6.4725E-3</v>
      </c>
      <c r="L4152">
        <v>3.9394E-3</v>
      </c>
      <c r="M4152" s="1">
        <v>7.7999999999999999E-6</v>
      </c>
      <c r="N4152">
        <v>-1.29529E-2</v>
      </c>
      <c r="O4152">
        <v>6483.8</v>
      </c>
      <c r="Q4152">
        <v>65.829755000000006</v>
      </c>
      <c r="R4152">
        <v>68.553127000000003</v>
      </c>
      <c r="S4152" t="s">
        <v>18</v>
      </c>
      <c r="T4152">
        <v>-1.29523E-2</v>
      </c>
      <c r="U4152">
        <v>-1.1521099999999999E-2</v>
      </c>
      <c r="V4152">
        <v>-8.5383999999999998E-3</v>
      </c>
      <c r="W4152">
        <v>-6.4725E-3</v>
      </c>
      <c r="X4152">
        <v>-4.4067000000000004E-3</v>
      </c>
      <c r="Y4152">
        <v>-1.4239999999999999E-3</v>
      </c>
      <c r="Z4152" s="1">
        <v>7.2200000000000003E-6</v>
      </c>
      <c r="AA4152">
        <v>-1.32668E-2</v>
      </c>
    </row>
    <row r="4153" spans="1:27" x14ac:dyDescent="0.2">
      <c r="A4153" t="s">
        <v>2828</v>
      </c>
      <c r="B4153" t="s">
        <v>34</v>
      </c>
      <c r="C4153" t="s">
        <v>1103</v>
      </c>
      <c r="D4153" t="s">
        <v>15</v>
      </c>
      <c r="E4153" t="s">
        <v>20</v>
      </c>
      <c r="F4153">
        <v>24</v>
      </c>
      <c r="G4153">
        <v>6483.8</v>
      </c>
      <c r="H4153">
        <v>5682.2</v>
      </c>
      <c r="I4153">
        <v>0.43179580000000001</v>
      </c>
      <c r="J4153">
        <v>0.42501220000000001</v>
      </c>
      <c r="K4153">
        <v>-6.7835999999999999E-3</v>
      </c>
      <c r="L4153">
        <v>3.5642E-3</v>
      </c>
      <c r="M4153">
        <v>-9.2049999999999999E-4</v>
      </c>
      <c r="N4153">
        <v>-1.26467E-2</v>
      </c>
      <c r="O4153">
        <v>6483.8</v>
      </c>
      <c r="Q4153">
        <v>65.381455000000003</v>
      </c>
      <c r="R4153">
        <v>68.553127000000003</v>
      </c>
      <c r="S4153" t="s">
        <v>18</v>
      </c>
      <c r="T4153">
        <v>-1.26462E-2</v>
      </c>
      <c r="U4153">
        <v>-1.13513E-2</v>
      </c>
      <c r="V4153">
        <v>-8.6526999999999993E-3</v>
      </c>
      <c r="W4153">
        <v>-6.7835999999999999E-3</v>
      </c>
      <c r="X4153">
        <v>-4.9145999999999999E-3</v>
      </c>
      <c r="Y4153">
        <v>-2.2158999999999998E-3</v>
      </c>
      <c r="Z4153">
        <v>-9.211E-4</v>
      </c>
      <c r="AA4153">
        <v>-1.5960999999999999E-2</v>
      </c>
    </row>
    <row r="4154" spans="1:27" x14ac:dyDescent="0.2">
      <c r="A4154" t="s">
        <v>2829</v>
      </c>
      <c r="B4154" t="s">
        <v>35</v>
      </c>
      <c r="C4154" t="s">
        <v>1103</v>
      </c>
      <c r="D4154" t="s">
        <v>15</v>
      </c>
      <c r="E4154" t="s">
        <v>20</v>
      </c>
      <c r="F4154">
        <v>1</v>
      </c>
      <c r="G4154">
        <v>2015.6</v>
      </c>
      <c r="H4154">
        <v>2901.4</v>
      </c>
      <c r="I4154">
        <v>0.37082520000000002</v>
      </c>
      <c r="J4154">
        <v>0.37185279999999998</v>
      </c>
      <c r="K4154">
        <v>1.0276E-3</v>
      </c>
      <c r="L4154">
        <v>4.3978000000000003E-3</v>
      </c>
      <c r="M4154">
        <v>8.2620000000000002E-3</v>
      </c>
      <c r="N4154">
        <v>-6.2068000000000002E-3</v>
      </c>
      <c r="O4154">
        <v>1603.2470000000001</v>
      </c>
      <c r="P4154">
        <v>0.79541910000000005</v>
      </c>
      <c r="Q4154">
        <v>65.155531999999994</v>
      </c>
      <c r="R4154">
        <v>68.592310999999995</v>
      </c>
      <c r="S4154" t="s">
        <v>18</v>
      </c>
      <c r="T4154">
        <v>-6.2062000000000003E-3</v>
      </c>
      <c r="U4154">
        <v>-4.6084000000000003E-3</v>
      </c>
      <c r="V4154">
        <v>-1.2786E-3</v>
      </c>
      <c r="W4154">
        <v>1.0276E-3</v>
      </c>
      <c r="X4154">
        <v>3.3338E-3</v>
      </c>
      <c r="Y4154">
        <v>6.6636000000000004E-3</v>
      </c>
      <c r="Z4154">
        <v>8.2612999999999992E-3</v>
      </c>
      <c r="AA4154">
        <v>2.7634000000000001E-3</v>
      </c>
    </row>
    <row r="4155" spans="1:27" x14ac:dyDescent="0.2">
      <c r="A4155" t="s">
        <v>2830</v>
      </c>
      <c r="B4155" t="s">
        <v>35</v>
      </c>
      <c r="C4155" t="s">
        <v>1103</v>
      </c>
      <c r="D4155" t="s">
        <v>15</v>
      </c>
      <c r="E4155" t="s">
        <v>20</v>
      </c>
      <c r="F4155">
        <v>2</v>
      </c>
      <c r="G4155">
        <v>2015.6</v>
      </c>
      <c r="H4155">
        <v>2901.4</v>
      </c>
      <c r="I4155">
        <v>0.3347465</v>
      </c>
      <c r="J4155">
        <v>0.3320708</v>
      </c>
      <c r="K4155">
        <v>-2.6757E-3</v>
      </c>
      <c r="L4155">
        <v>4.0990000000000002E-3</v>
      </c>
      <c r="M4155">
        <v>4.0670999999999997E-3</v>
      </c>
      <c r="N4155">
        <v>-9.4185999999999992E-3</v>
      </c>
      <c r="O4155">
        <v>1603.2470000000001</v>
      </c>
      <c r="P4155">
        <v>0.79541910000000005</v>
      </c>
      <c r="Q4155">
        <v>64.54674</v>
      </c>
      <c r="R4155">
        <v>68.592310999999995</v>
      </c>
      <c r="S4155" t="s">
        <v>18</v>
      </c>
      <c r="T4155">
        <v>-9.4179999999999993E-3</v>
      </c>
      <c r="U4155">
        <v>-7.9287999999999997E-3</v>
      </c>
      <c r="V4155">
        <v>-4.8252E-3</v>
      </c>
      <c r="W4155">
        <v>-2.6757E-3</v>
      </c>
      <c r="X4155">
        <v>-5.262E-4</v>
      </c>
      <c r="Y4155">
        <v>2.5774000000000001E-3</v>
      </c>
      <c r="Z4155">
        <v>4.0664999999999998E-3</v>
      </c>
      <c r="AA4155">
        <v>-8.0576999999999992E-3</v>
      </c>
    </row>
    <row r="4156" spans="1:27" x14ac:dyDescent="0.2">
      <c r="A4156" t="s">
        <v>2831</v>
      </c>
      <c r="B4156" t="s">
        <v>35</v>
      </c>
      <c r="C4156" t="s">
        <v>1103</v>
      </c>
      <c r="D4156" t="s">
        <v>15</v>
      </c>
      <c r="E4156" t="s">
        <v>20</v>
      </c>
      <c r="F4156">
        <v>3</v>
      </c>
      <c r="G4156">
        <v>2015.6</v>
      </c>
      <c r="H4156">
        <v>2901.4</v>
      </c>
      <c r="I4156">
        <v>0.30773139999999999</v>
      </c>
      <c r="J4156">
        <v>0.3068475</v>
      </c>
      <c r="K4156">
        <v>-8.8389999999999996E-4</v>
      </c>
      <c r="L4156">
        <v>3.7916E-3</v>
      </c>
      <c r="M4156">
        <v>5.3533000000000001E-3</v>
      </c>
      <c r="N4156">
        <v>-7.1211E-3</v>
      </c>
      <c r="O4156">
        <v>1603.2470000000001</v>
      </c>
      <c r="P4156">
        <v>0.79541910000000005</v>
      </c>
      <c r="Q4156">
        <v>64.447074999999998</v>
      </c>
      <c r="R4156">
        <v>68.592310999999995</v>
      </c>
      <c r="S4156" t="s">
        <v>18</v>
      </c>
      <c r="T4156">
        <v>-7.1206000000000004E-3</v>
      </c>
      <c r="U4156">
        <v>-5.7431000000000001E-3</v>
      </c>
      <c r="V4156">
        <v>-2.8722000000000001E-3</v>
      </c>
      <c r="W4156">
        <v>-8.8389999999999996E-4</v>
      </c>
      <c r="X4156">
        <v>1.1044E-3</v>
      </c>
      <c r="Y4156">
        <v>3.9753000000000002E-3</v>
      </c>
      <c r="Z4156">
        <v>5.3527999999999996E-3</v>
      </c>
      <c r="AA4156">
        <v>-2.8806000000000001E-3</v>
      </c>
    </row>
    <row r="4157" spans="1:27" x14ac:dyDescent="0.2">
      <c r="A4157" t="s">
        <v>2832</v>
      </c>
      <c r="B4157" t="s">
        <v>35</v>
      </c>
      <c r="C4157" t="s">
        <v>1103</v>
      </c>
      <c r="D4157" t="s">
        <v>15</v>
      </c>
      <c r="E4157" t="s">
        <v>20</v>
      </c>
      <c r="F4157">
        <v>4</v>
      </c>
      <c r="G4157">
        <v>2015.6</v>
      </c>
      <c r="H4157">
        <v>2901.4</v>
      </c>
      <c r="I4157">
        <v>0.2920181</v>
      </c>
      <c r="J4157">
        <v>0.29190640000000001</v>
      </c>
      <c r="K4157">
        <v>-1.1179999999999999E-4</v>
      </c>
      <c r="L4157">
        <v>3.6154E-3</v>
      </c>
      <c r="M4157">
        <v>5.8355999999999998E-3</v>
      </c>
      <c r="N4157">
        <v>-6.0591000000000004E-3</v>
      </c>
      <c r="O4157">
        <v>1603.2470000000001</v>
      </c>
      <c r="P4157">
        <v>0.79541910000000005</v>
      </c>
      <c r="Q4157">
        <v>64.140461999999999</v>
      </c>
      <c r="R4157">
        <v>68.592310999999995</v>
      </c>
      <c r="S4157" t="s">
        <v>18</v>
      </c>
      <c r="T4157">
        <v>-6.0585999999999999E-3</v>
      </c>
      <c r="U4157">
        <v>-4.7451000000000004E-3</v>
      </c>
      <c r="V4157">
        <v>-2.0076999999999998E-3</v>
      </c>
      <c r="W4157">
        <v>-1.1179999999999999E-4</v>
      </c>
      <c r="X4157">
        <v>1.7841000000000001E-3</v>
      </c>
      <c r="Y4157">
        <v>4.5215000000000003E-3</v>
      </c>
      <c r="Z4157">
        <v>5.8349999999999999E-3</v>
      </c>
      <c r="AA4157">
        <v>-3.8299999999999999E-4</v>
      </c>
    </row>
    <row r="4158" spans="1:27" x14ac:dyDescent="0.2">
      <c r="A4158" t="s">
        <v>2833</v>
      </c>
      <c r="B4158" t="s">
        <v>35</v>
      </c>
      <c r="C4158" t="s">
        <v>1103</v>
      </c>
      <c r="D4158" t="s">
        <v>15</v>
      </c>
      <c r="E4158" t="s">
        <v>20</v>
      </c>
      <c r="F4158">
        <v>5</v>
      </c>
      <c r="G4158">
        <v>2015.6</v>
      </c>
      <c r="H4158">
        <v>2901.4</v>
      </c>
      <c r="I4158">
        <v>0.28747250000000002</v>
      </c>
      <c r="J4158">
        <v>0.2837036</v>
      </c>
      <c r="K4158">
        <v>-3.7690000000000002E-3</v>
      </c>
      <c r="L4158">
        <v>3.5192999999999999E-3</v>
      </c>
      <c r="M4158">
        <v>2.0203E-3</v>
      </c>
      <c r="N4158">
        <v>-9.5581999999999993E-3</v>
      </c>
      <c r="O4158">
        <v>1603.2470000000001</v>
      </c>
      <c r="P4158">
        <v>0.79541910000000005</v>
      </c>
      <c r="Q4158">
        <v>63.845153000000003</v>
      </c>
      <c r="R4158">
        <v>68.592310999999995</v>
      </c>
      <c r="S4158" t="s">
        <v>18</v>
      </c>
      <c r="T4158">
        <v>-9.5577000000000006E-3</v>
      </c>
      <c r="U4158">
        <v>-8.2792000000000004E-3</v>
      </c>
      <c r="V4158">
        <v>-5.6144999999999997E-3</v>
      </c>
      <c r="W4158">
        <v>-3.7690000000000002E-3</v>
      </c>
      <c r="X4158">
        <v>-1.9234E-3</v>
      </c>
      <c r="Y4158">
        <v>7.4120000000000002E-4</v>
      </c>
      <c r="Z4158">
        <v>2.0198E-3</v>
      </c>
      <c r="AA4158">
        <v>-1.3284900000000001E-2</v>
      </c>
    </row>
    <row r="4159" spans="1:27" x14ac:dyDescent="0.2">
      <c r="A4159" t="s">
        <v>2834</v>
      </c>
      <c r="B4159" t="s">
        <v>35</v>
      </c>
      <c r="C4159" t="s">
        <v>1103</v>
      </c>
      <c r="D4159" t="s">
        <v>15</v>
      </c>
      <c r="E4159" t="s">
        <v>20</v>
      </c>
      <c r="F4159">
        <v>6</v>
      </c>
      <c r="G4159">
        <v>2015.6</v>
      </c>
      <c r="H4159">
        <v>2901.4</v>
      </c>
      <c r="I4159">
        <v>0.29025309999999999</v>
      </c>
      <c r="J4159">
        <v>0.28654370000000001</v>
      </c>
      <c r="K4159">
        <v>-3.7093999999999999E-3</v>
      </c>
      <c r="L4159">
        <v>3.4347000000000002E-3</v>
      </c>
      <c r="M4159">
        <v>1.9407000000000001E-3</v>
      </c>
      <c r="N4159">
        <v>-9.3594999999999998E-3</v>
      </c>
      <c r="O4159">
        <v>1603.2470000000001</v>
      </c>
      <c r="P4159">
        <v>0.79541910000000005</v>
      </c>
      <c r="Q4159">
        <v>63.526367</v>
      </c>
      <c r="R4159">
        <v>68.592310999999995</v>
      </c>
      <c r="S4159" t="s">
        <v>18</v>
      </c>
      <c r="T4159">
        <v>-9.3589999999999993E-3</v>
      </c>
      <c r="U4159">
        <v>-8.1112000000000007E-3</v>
      </c>
      <c r="V4159">
        <v>-5.5106E-3</v>
      </c>
      <c r="W4159">
        <v>-3.7093999999999999E-3</v>
      </c>
      <c r="X4159">
        <v>-1.9082999999999999E-3</v>
      </c>
      <c r="Y4159">
        <v>6.9229999999999997E-4</v>
      </c>
      <c r="Z4159">
        <v>1.9402E-3</v>
      </c>
      <c r="AA4159">
        <v>-1.2945399999999999E-2</v>
      </c>
    </row>
    <row r="4160" spans="1:27" x14ac:dyDescent="0.2">
      <c r="A4160" t="s">
        <v>2835</v>
      </c>
      <c r="B4160" t="s">
        <v>35</v>
      </c>
      <c r="C4160" t="s">
        <v>1103</v>
      </c>
      <c r="D4160" t="s">
        <v>15</v>
      </c>
      <c r="E4160" t="s">
        <v>20</v>
      </c>
      <c r="F4160">
        <v>7</v>
      </c>
      <c r="G4160">
        <v>2015.6</v>
      </c>
      <c r="H4160">
        <v>2901.4</v>
      </c>
      <c r="I4160">
        <v>0.30491380000000001</v>
      </c>
      <c r="J4160">
        <v>0.30221429999999999</v>
      </c>
      <c r="K4160">
        <v>-2.6995000000000001E-3</v>
      </c>
      <c r="L4160">
        <v>3.4948000000000002E-3</v>
      </c>
      <c r="M4160">
        <v>3.0495000000000001E-3</v>
      </c>
      <c r="N4160">
        <v>-8.4484999999999994E-3</v>
      </c>
      <c r="O4160">
        <v>1603.2470000000001</v>
      </c>
      <c r="P4160">
        <v>0.79541910000000005</v>
      </c>
      <c r="Q4160">
        <v>63.363456999999997</v>
      </c>
      <c r="R4160">
        <v>68.592310999999995</v>
      </c>
      <c r="S4160" t="s">
        <v>18</v>
      </c>
      <c r="T4160">
        <v>-8.4480000000000006E-3</v>
      </c>
      <c r="U4160">
        <v>-7.1783000000000003E-3</v>
      </c>
      <c r="V4160">
        <v>-4.5322000000000001E-3</v>
      </c>
      <c r="W4160">
        <v>-2.6995000000000001E-3</v>
      </c>
      <c r="X4160">
        <v>-8.6680000000000004E-4</v>
      </c>
      <c r="Y4160">
        <v>1.7792999999999999E-3</v>
      </c>
      <c r="Z4160">
        <v>3.0490000000000001E-3</v>
      </c>
      <c r="AA4160">
        <v>-8.9324999999999995E-3</v>
      </c>
    </row>
    <row r="4161" spans="1:27" x14ac:dyDescent="0.2">
      <c r="A4161" t="s">
        <v>2836</v>
      </c>
      <c r="B4161" t="s">
        <v>35</v>
      </c>
      <c r="C4161" t="s">
        <v>1103</v>
      </c>
      <c r="D4161" t="s">
        <v>15</v>
      </c>
      <c r="E4161" t="s">
        <v>20</v>
      </c>
      <c r="F4161">
        <v>8</v>
      </c>
      <c r="G4161">
        <v>2015.6</v>
      </c>
      <c r="H4161">
        <v>2901.4</v>
      </c>
      <c r="I4161">
        <v>0.33808549999999998</v>
      </c>
      <c r="J4161">
        <v>0.33545249999999999</v>
      </c>
      <c r="K4161">
        <v>-2.6329000000000001E-3</v>
      </c>
      <c r="L4161">
        <v>3.9883000000000002E-3</v>
      </c>
      <c r="M4161">
        <v>3.9278999999999998E-3</v>
      </c>
      <c r="N4161">
        <v>-9.1937000000000008E-3</v>
      </c>
      <c r="O4161">
        <v>1603.2470000000001</v>
      </c>
      <c r="P4161">
        <v>0.79541910000000005</v>
      </c>
      <c r="Q4161">
        <v>63.517834000000001</v>
      </c>
      <c r="R4161">
        <v>68.592310999999995</v>
      </c>
      <c r="S4161" t="s">
        <v>18</v>
      </c>
      <c r="T4161">
        <v>-9.1932000000000003E-3</v>
      </c>
      <c r="U4161">
        <v>-7.7441999999999997E-3</v>
      </c>
      <c r="V4161">
        <v>-4.7244000000000001E-3</v>
      </c>
      <c r="W4161">
        <v>-2.6329000000000001E-3</v>
      </c>
      <c r="X4161">
        <v>-5.4149999999999999E-4</v>
      </c>
      <c r="Y4161">
        <v>2.4783000000000001E-3</v>
      </c>
      <c r="Z4161">
        <v>3.9272999999999999E-3</v>
      </c>
      <c r="AA4161">
        <v>-7.8489000000000007E-3</v>
      </c>
    </row>
    <row r="4162" spans="1:27" x14ac:dyDescent="0.2">
      <c r="A4162" t="s">
        <v>2837</v>
      </c>
      <c r="B4162" t="s">
        <v>35</v>
      </c>
      <c r="C4162" t="s">
        <v>1103</v>
      </c>
      <c r="D4162" t="s">
        <v>15</v>
      </c>
      <c r="E4162" t="s">
        <v>20</v>
      </c>
      <c r="F4162">
        <v>9</v>
      </c>
      <c r="G4162">
        <v>2015.6</v>
      </c>
      <c r="H4162">
        <v>2901.4</v>
      </c>
      <c r="I4162">
        <v>0.38599600000000001</v>
      </c>
      <c r="J4162">
        <v>0.37851770000000001</v>
      </c>
      <c r="K4162">
        <v>-7.4783000000000002E-3</v>
      </c>
      <c r="L4162">
        <v>4.4228000000000002E-3</v>
      </c>
      <c r="M4162">
        <v>-2.0269999999999999E-4</v>
      </c>
      <c r="N4162">
        <v>-1.4753799999999999E-2</v>
      </c>
      <c r="O4162">
        <v>1603.2470000000001</v>
      </c>
      <c r="P4162">
        <v>0.79541910000000005</v>
      </c>
      <c r="Q4162">
        <v>65.330726999999996</v>
      </c>
      <c r="R4162">
        <v>68.592310999999995</v>
      </c>
      <c r="S4162" t="s">
        <v>18</v>
      </c>
      <c r="T4162">
        <v>-1.4753199999999999E-2</v>
      </c>
      <c r="U4162">
        <v>-1.31463E-2</v>
      </c>
      <c r="V4162">
        <v>-9.7976000000000001E-3</v>
      </c>
      <c r="W4162">
        <v>-7.4783000000000002E-3</v>
      </c>
      <c r="X4162">
        <v>-5.1589000000000001E-3</v>
      </c>
      <c r="Y4162">
        <v>-1.8102000000000001E-3</v>
      </c>
      <c r="Z4162">
        <v>-2.0340000000000001E-4</v>
      </c>
      <c r="AA4162">
        <v>-1.9756699999999999E-2</v>
      </c>
    </row>
    <row r="4163" spans="1:27" x14ac:dyDescent="0.2">
      <c r="A4163" t="s">
        <v>2838</v>
      </c>
      <c r="B4163" t="s">
        <v>35</v>
      </c>
      <c r="C4163" t="s">
        <v>1103</v>
      </c>
      <c r="D4163" t="s">
        <v>15</v>
      </c>
      <c r="E4163" t="s">
        <v>20</v>
      </c>
      <c r="F4163">
        <v>10</v>
      </c>
      <c r="G4163">
        <v>2015.6</v>
      </c>
      <c r="H4163">
        <v>2901.4</v>
      </c>
      <c r="I4163">
        <v>0.42170439999999998</v>
      </c>
      <c r="J4163">
        <v>0.41669089999999998</v>
      </c>
      <c r="K4163">
        <v>-5.0134999999999997E-3</v>
      </c>
      <c r="L4163">
        <v>4.8639E-3</v>
      </c>
      <c r="M4163">
        <v>2.9876999999999998E-3</v>
      </c>
      <c r="N4163">
        <v>-1.3014599999999999E-2</v>
      </c>
      <c r="O4163">
        <v>1603.2470000000001</v>
      </c>
      <c r="P4163">
        <v>0.79541910000000005</v>
      </c>
      <c r="Q4163">
        <v>68.418713999999994</v>
      </c>
      <c r="R4163">
        <v>68.592310999999995</v>
      </c>
      <c r="S4163" t="s">
        <v>18</v>
      </c>
      <c r="T4163">
        <v>-1.30139E-2</v>
      </c>
      <c r="U4163">
        <v>-1.12468E-2</v>
      </c>
      <c r="V4163">
        <v>-7.5640999999999998E-3</v>
      </c>
      <c r="W4163">
        <v>-5.0134999999999997E-3</v>
      </c>
      <c r="X4163">
        <v>-2.4627999999999998E-3</v>
      </c>
      <c r="Y4163">
        <v>1.2199000000000001E-3</v>
      </c>
      <c r="Z4163">
        <v>2.9868999999999998E-3</v>
      </c>
      <c r="AA4163">
        <v>-1.2031699999999999E-2</v>
      </c>
    </row>
    <row r="4164" spans="1:27" x14ac:dyDescent="0.2">
      <c r="A4164" t="s">
        <v>2839</v>
      </c>
      <c r="B4164" t="s">
        <v>35</v>
      </c>
      <c r="C4164" t="s">
        <v>1103</v>
      </c>
      <c r="D4164" t="s">
        <v>15</v>
      </c>
      <c r="E4164" t="s">
        <v>20</v>
      </c>
      <c r="F4164">
        <v>11</v>
      </c>
      <c r="G4164">
        <v>2015.6</v>
      </c>
      <c r="H4164">
        <v>2901.4</v>
      </c>
      <c r="I4164">
        <v>0.44488430000000001</v>
      </c>
      <c r="J4164">
        <v>0.43998579999999998</v>
      </c>
      <c r="K4164">
        <v>-4.8985000000000001E-3</v>
      </c>
      <c r="L4164">
        <v>5.2017000000000001E-3</v>
      </c>
      <c r="M4164">
        <v>3.6583000000000002E-3</v>
      </c>
      <c r="N4164">
        <v>-1.34552E-2</v>
      </c>
      <c r="O4164">
        <v>1603.2470000000001</v>
      </c>
      <c r="P4164">
        <v>0.79541910000000005</v>
      </c>
      <c r="Q4164">
        <v>71.473253999999997</v>
      </c>
      <c r="R4164">
        <v>68.592310999999995</v>
      </c>
      <c r="S4164" t="s">
        <v>18</v>
      </c>
      <c r="T4164">
        <v>-1.34544E-2</v>
      </c>
      <c r="U4164">
        <v>-1.1564700000000001E-2</v>
      </c>
      <c r="V4164">
        <v>-7.6261999999999996E-3</v>
      </c>
      <c r="W4164">
        <v>-4.8985000000000001E-3</v>
      </c>
      <c r="X4164">
        <v>-2.1706999999999998E-3</v>
      </c>
      <c r="Y4164">
        <v>1.7677000000000001E-3</v>
      </c>
      <c r="Z4164">
        <v>3.6575000000000002E-3</v>
      </c>
      <c r="AA4164">
        <v>-1.1133199999999999E-2</v>
      </c>
    </row>
    <row r="4165" spans="1:27" x14ac:dyDescent="0.2">
      <c r="A4165" t="s">
        <v>2840</v>
      </c>
      <c r="B4165" t="s">
        <v>35</v>
      </c>
      <c r="C4165" t="s">
        <v>1103</v>
      </c>
      <c r="D4165" t="s">
        <v>15</v>
      </c>
      <c r="E4165" t="s">
        <v>20</v>
      </c>
      <c r="F4165">
        <v>12</v>
      </c>
      <c r="G4165">
        <v>2015.6</v>
      </c>
      <c r="H4165">
        <v>2901.4</v>
      </c>
      <c r="I4165">
        <v>0.45810919999999999</v>
      </c>
      <c r="J4165">
        <v>0.4543758</v>
      </c>
      <c r="K4165">
        <v>-3.7334E-3</v>
      </c>
      <c r="L4165">
        <v>5.6832999999999996E-3</v>
      </c>
      <c r="M4165">
        <v>5.6156000000000001E-3</v>
      </c>
      <c r="N4165">
        <v>-1.3082399999999999E-2</v>
      </c>
      <c r="O4165">
        <v>1603.2470000000001</v>
      </c>
      <c r="P4165">
        <v>0.79541910000000005</v>
      </c>
      <c r="Q4165">
        <v>73.798102999999998</v>
      </c>
      <c r="R4165">
        <v>68.592310999999995</v>
      </c>
      <c r="S4165" t="s">
        <v>18</v>
      </c>
      <c r="T4165">
        <v>-1.3081499999999999E-2</v>
      </c>
      <c r="U4165">
        <v>-1.10168E-2</v>
      </c>
      <c r="V4165">
        <v>-6.7137000000000004E-3</v>
      </c>
      <c r="W4165">
        <v>-3.7334E-3</v>
      </c>
      <c r="X4165">
        <v>-7.5310000000000004E-4</v>
      </c>
      <c r="Y4165">
        <v>3.5500000000000002E-3</v>
      </c>
      <c r="Z4165">
        <v>5.6147999999999997E-3</v>
      </c>
      <c r="AA4165">
        <v>-8.2164999999999998E-3</v>
      </c>
    </row>
    <row r="4166" spans="1:27" x14ac:dyDescent="0.2">
      <c r="A4166" t="s">
        <v>2841</v>
      </c>
      <c r="B4166" t="s">
        <v>35</v>
      </c>
      <c r="C4166" t="s">
        <v>1103</v>
      </c>
      <c r="D4166" t="s">
        <v>15</v>
      </c>
      <c r="E4166" t="s">
        <v>20</v>
      </c>
      <c r="F4166">
        <v>13</v>
      </c>
      <c r="G4166">
        <v>2015.6</v>
      </c>
      <c r="H4166">
        <v>2901.4</v>
      </c>
      <c r="I4166">
        <v>0.47432770000000002</v>
      </c>
      <c r="J4166">
        <v>0.4633697</v>
      </c>
      <c r="K4166">
        <v>-1.09579E-2</v>
      </c>
      <c r="L4166">
        <v>5.7526000000000001E-3</v>
      </c>
      <c r="M4166">
        <v>-1.4947999999999999E-3</v>
      </c>
      <c r="N4166">
        <v>-2.0421100000000001E-2</v>
      </c>
      <c r="O4166">
        <v>1603.2470000000001</v>
      </c>
      <c r="P4166">
        <v>0.79541910000000005</v>
      </c>
      <c r="Q4166">
        <v>74.953273999999993</v>
      </c>
      <c r="R4166">
        <v>68.592310999999995</v>
      </c>
      <c r="S4166" t="s">
        <v>18</v>
      </c>
      <c r="T4166">
        <v>-2.0420199999999999E-2</v>
      </c>
      <c r="U4166">
        <v>-1.8330300000000001E-2</v>
      </c>
      <c r="V4166">
        <v>-1.39746E-2</v>
      </c>
      <c r="W4166">
        <v>-1.09579E-2</v>
      </c>
      <c r="X4166">
        <v>-7.9413000000000001E-3</v>
      </c>
      <c r="Y4166">
        <v>-3.5856E-3</v>
      </c>
      <c r="Z4166">
        <v>-1.4957E-3</v>
      </c>
      <c r="AA4166">
        <v>-2.36484E-2</v>
      </c>
    </row>
    <row r="4167" spans="1:27" x14ac:dyDescent="0.2">
      <c r="A4167" t="s">
        <v>2842</v>
      </c>
      <c r="B4167" t="s">
        <v>35</v>
      </c>
      <c r="C4167" t="s">
        <v>1103</v>
      </c>
      <c r="D4167" t="s">
        <v>15</v>
      </c>
      <c r="E4167" t="s">
        <v>20</v>
      </c>
      <c r="F4167">
        <v>14</v>
      </c>
      <c r="G4167">
        <v>2015.6</v>
      </c>
      <c r="H4167">
        <v>2901.4</v>
      </c>
      <c r="I4167">
        <v>0.4806454</v>
      </c>
      <c r="J4167">
        <v>0.474746</v>
      </c>
      <c r="K4167">
        <v>-5.8994E-3</v>
      </c>
      <c r="L4167">
        <v>5.9296000000000001E-3</v>
      </c>
      <c r="M4167">
        <v>3.8547999999999998E-3</v>
      </c>
      <c r="N4167">
        <v>-1.56536E-2</v>
      </c>
      <c r="O4167">
        <v>1603.2470000000001</v>
      </c>
      <c r="P4167">
        <v>0.79541910000000005</v>
      </c>
      <c r="Q4167">
        <v>75.376484000000005</v>
      </c>
      <c r="R4167">
        <v>68.592310999999995</v>
      </c>
      <c r="S4167" t="s">
        <v>18</v>
      </c>
      <c r="T4167">
        <v>-1.5652699999999999E-2</v>
      </c>
      <c r="U4167">
        <v>-1.34985E-2</v>
      </c>
      <c r="V4167">
        <v>-9.0089000000000002E-3</v>
      </c>
      <c r="W4167">
        <v>-5.8994E-3</v>
      </c>
      <c r="X4167">
        <v>-2.7899000000000001E-3</v>
      </c>
      <c r="Y4167">
        <v>1.6997E-3</v>
      </c>
      <c r="Z4167">
        <v>3.8538999999999999E-3</v>
      </c>
      <c r="AA4167">
        <v>-1.2426400000000001E-2</v>
      </c>
    </row>
    <row r="4168" spans="1:27" x14ac:dyDescent="0.2">
      <c r="A4168" t="s">
        <v>2843</v>
      </c>
      <c r="B4168" t="s">
        <v>35</v>
      </c>
      <c r="C4168" t="s">
        <v>1103</v>
      </c>
      <c r="D4168" t="s">
        <v>15</v>
      </c>
      <c r="E4168" t="s">
        <v>20</v>
      </c>
      <c r="F4168">
        <v>15</v>
      </c>
      <c r="G4168">
        <v>2015.6</v>
      </c>
      <c r="H4168">
        <v>2901.4</v>
      </c>
      <c r="I4168">
        <v>0.48352000000000001</v>
      </c>
      <c r="J4168">
        <v>0.4830448</v>
      </c>
      <c r="K4168" s="1">
        <v>-4.752E-4</v>
      </c>
      <c r="L4168">
        <v>6.1027E-3</v>
      </c>
      <c r="M4168">
        <v>9.5638000000000008E-3</v>
      </c>
      <c r="N4168">
        <v>-1.05141E-2</v>
      </c>
      <c r="O4168">
        <v>1603.2470000000001</v>
      </c>
      <c r="P4168">
        <v>0.79541910000000005</v>
      </c>
      <c r="Q4168">
        <v>75.152744999999996</v>
      </c>
      <c r="R4168">
        <v>68.592310999999995</v>
      </c>
      <c r="S4168" t="s">
        <v>18</v>
      </c>
      <c r="T4168">
        <v>-1.05132E-2</v>
      </c>
      <c r="U4168">
        <v>-8.2961000000000007E-3</v>
      </c>
      <c r="V4168">
        <v>-3.6754000000000001E-3</v>
      </c>
      <c r="W4168">
        <v>-4.752E-4</v>
      </c>
      <c r="X4168">
        <v>2.7250999999999998E-3</v>
      </c>
      <c r="Y4168">
        <v>7.3458000000000004E-3</v>
      </c>
      <c r="Z4168">
        <v>9.5628999999999992E-3</v>
      </c>
      <c r="AA4168">
        <v>-9.836999999999999E-4</v>
      </c>
    </row>
    <row r="4169" spans="1:27" x14ac:dyDescent="0.2">
      <c r="A4169" t="s">
        <v>2844</v>
      </c>
      <c r="B4169" t="s">
        <v>35</v>
      </c>
      <c r="C4169" t="s">
        <v>1103</v>
      </c>
      <c r="D4169" t="s">
        <v>15</v>
      </c>
      <c r="E4169" t="s">
        <v>20</v>
      </c>
      <c r="F4169">
        <v>16</v>
      </c>
      <c r="G4169">
        <v>2015.6</v>
      </c>
      <c r="H4169">
        <v>2901.4</v>
      </c>
      <c r="I4169">
        <v>0.49359180000000002</v>
      </c>
      <c r="J4169">
        <v>0.49307519999999999</v>
      </c>
      <c r="K4169">
        <v>-5.1659999999999998E-4</v>
      </c>
      <c r="L4169">
        <v>6.2183999999999998E-3</v>
      </c>
      <c r="M4169">
        <v>9.7126999999999995E-3</v>
      </c>
      <c r="N4169">
        <v>-1.0745899999999999E-2</v>
      </c>
      <c r="O4169">
        <v>1603.2470000000001</v>
      </c>
      <c r="P4169">
        <v>0.79541910000000005</v>
      </c>
      <c r="Q4169">
        <v>74.850618999999995</v>
      </c>
      <c r="R4169">
        <v>68.592310999999995</v>
      </c>
      <c r="S4169" t="s">
        <v>18</v>
      </c>
      <c r="T4169">
        <v>-1.0744999999999999E-2</v>
      </c>
      <c r="U4169">
        <v>-8.4857999999999999E-3</v>
      </c>
      <c r="V4169">
        <v>-3.7775999999999999E-3</v>
      </c>
      <c r="W4169">
        <v>-5.1659999999999998E-4</v>
      </c>
      <c r="X4169">
        <v>2.7442999999999999E-3</v>
      </c>
      <c r="Y4169">
        <v>7.4526000000000002E-3</v>
      </c>
      <c r="Z4169">
        <v>9.7117999999999996E-3</v>
      </c>
      <c r="AA4169">
        <v>-1.0476999999999999E-3</v>
      </c>
    </row>
    <row r="4170" spans="1:27" x14ac:dyDescent="0.2">
      <c r="A4170" t="s">
        <v>2845</v>
      </c>
      <c r="B4170" t="s">
        <v>35</v>
      </c>
      <c r="C4170" t="s">
        <v>1103</v>
      </c>
      <c r="D4170" t="s">
        <v>15</v>
      </c>
      <c r="E4170" t="s">
        <v>20</v>
      </c>
      <c r="F4170">
        <v>17</v>
      </c>
      <c r="G4170">
        <v>2015.6</v>
      </c>
      <c r="H4170">
        <v>2901.4</v>
      </c>
      <c r="I4170">
        <v>0.499751</v>
      </c>
      <c r="J4170">
        <v>0.50058990000000003</v>
      </c>
      <c r="K4170">
        <v>8.3889999999999995E-4</v>
      </c>
      <c r="L4170">
        <v>6.4368999999999997E-3</v>
      </c>
      <c r="M4170">
        <v>1.14276E-2</v>
      </c>
      <c r="N4170">
        <v>-9.7497999999999994E-3</v>
      </c>
      <c r="O4170">
        <v>1603.2470000000001</v>
      </c>
      <c r="P4170">
        <v>0.79541910000000005</v>
      </c>
      <c r="Q4170">
        <v>74.172748999999996</v>
      </c>
      <c r="R4170">
        <v>68.592310999999995</v>
      </c>
      <c r="S4170" t="s">
        <v>19</v>
      </c>
      <c r="T4170">
        <v>-9.7488999999999996E-3</v>
      </c>
      <c r="U4170">
        <v>-7.4104000000000001E-3</v>
      </c>
      <c r="V4170">
        <v>-2.5366999999999998E-3</v>
      </c>
      <c r="W4170">
        <v>8.3889999999999995E-4</v>
      </c>
      <c r="X4170">
        <v>4.2144000000000001E-3</v>
      </c>
      <c r="Y4170">
        <v>9.0881E-3</v>
      </c>
      <c r="Z4170">
        <v>1.14266E-2</v>
      </c>
      <c r="AA4170">
        <v>1.6758000000000001E-3</v>
      </c>
    </row>
    <row r="4171" spans="1:27" x14ac:dyDescent="0.2">
      <c r="A4171" t="s">
        <v>2846</v>
      </c>
      <c r="B4171" t="s">
        <v>35</v>
      </c>
      <c r="C4171" t="s">
        <v>1103</v>
      </c>
      <c r="D4171" t="s">
        <v>15</v>
      </c>
      <c r="E4171" t="s">
        <v>20</v>
      </c>
      <c r="F4171">
        <v>18</v>
      </c>
      <c r="G4171">
        <v>2015.6</v>
      </c>
      <c r="H4171">
        <v>2901.4</v>
      </c>
      <c r="I4171">
        <v>0.51226400000000005</v>
      </c>
      <c r="J4171">
        <v>0.51170510000000002</v>
      </c>
      <c r="K4171">
        <v>-5.5889999999999998E-4</v>
      </c>
      <c r="L4171">
        <v>6.2617999999999997E-3</v>
      </c>
      <c r="M4171">
        <v>9.7417000000000007E-3</v>
      </c>
      <c r="N4171">
        <v>-1.0859499999999999E-2</v>
      </c>
      <c r="O4171">
        <v>1603.2470000000001</v>
      </c>
      <c r="P4171">
        <v>0.79541910000000005</v>
      </c>
      <c r="Q4171">
        <v>73.134050999999999</v>
      </c>
      <c r="R4171">
        <v>68.592310999999995</v>
      </c>
      <c r="S4171" t="s">
        <v>19</v>
      </c>
      <c r="T4171">
        <v>-1.08586E-2</v>
      </c>
      <c r="U4171">
        <v>-8.5836999999999997E-3</v>
      </c>
      <c r="V4171">
        <v>-3.8425999999999998E-3</v>
      </c>
      <c r="W4171">
        <v>-5.5889999999999998E-4</v>
      </c>
      <c r="X4171">
        <v>2.7247999999999999E-3</v>
      </c>
      <c r="Y4171">
        <v>7.4659000000000001E-3</v>
      </c>
      <c r="Z4171">
        <v>9.7408000000000008E-3</v>
      </c>
      <c r="AA4171">
        <v>-1.0923E-3</v>
      </c>
    </row>
    <row r="4172" spans="1:27" x14ac:dyDescent="0.2">
      <c r="A4172" t="s">
        <v>2847</v>
      </c>
      <c r="B4172" t="s">
        <v>35</v>
      </c>
      <c r="C4172" t="s">
        <v>1103</v>
      </c>
      <c r="D4172" t="s">
        <v>15</v>
      </c>
      <c r="E4172" t="s">
        <v>20</v>
      </c>
      <c r="F4172">
        <v>19</v>
      </c>
      <c r="G4172">
        <v>2015.6</v>
      </c>
      <c r="H4172">
        <v>2901.4</v>
      </c>
      <c r="I4172">
        <v>0.51754719999999999</v>
      </c>
      <c r="J4172">
        <v>0.52302999999999999</v>
      </c>
      <c r="K4172">
        <v>5.4828000000000003E-3</v>
      </c>
      <c r="L4172">
        <v>6.1519000000000001E-3</v>
      </c>
      <c r="M4172">
        <v>1.5602599999999999E-2</v>
      </c>
      <c r="N4172">
        <v>-4.6370999999999999E-3</v>
      </c>
      <c r="O4172">
        <v>1603.2470000000001</v>
      </c>
      <c r="P4172">
        <v>0.79541910000000005</v>
      </c>
      <c r="Q4172">
        <v>71.479528999999999</v>
      </c>
      <c r="R4172">
        <v>68.592310999999995</v>
      </c>
      <c r="S4172" t="s">
        <v>19</v>
      </c>
      <c r="T4172">
        <v>-4.6362E-3</v>
      </c>
      <c r="U4172">
        <v>-2.4012E-3</v>
      </c>
      <c r="V4172">
        <v>2.2566999999999999E-3</v>
      </c>
      <c r="W4172">
        <v>5.4828000000000003E-3</v>
      </c>
      <c r="X4172">
        <v>8.7087999999999992E-3</v>
      </c>
      <c r="Y4172">
        <v>1.33667E-2</v>
      </c>
      <c r="Z4172">
        <v>1.56017E-2</v>
      </c>
      <c r="AA4172">
        <v>1.0482699999999999E-2</v>
      </c>
    </row>
    <row r="4173" spans="1:27" x14ac:dyDescent="0.2">
      <c r="A4173" t="s">
        <v>2848</v>
      </c>
      <c r="B4173" t="s">
        <v>35</v>
      </c>
      <c r="C4173" t="s">
        <v>1103</v>
      </c>
      <c r="D4173" t="s">
        <v>15</v>
      </c>
      <c r="E4173" t="s">
        <v>20</v>
      </c>
      <c r="F4173">
        <v>20</v>
      </c>
      <c r="G4173">
        <v>2015.6</v>
      </c>
      <c r="H4173">
        <v>2901.4</v>
      </c>
      <c r="I4173">
        <v>0.53624019999999994</v>
      </c>
      <c r="J4173">
        <v>0.53897079999999997</v>
      </c>
      <c r="K4173">
        <v>2.7306000000000001E-3</v>
      </c>
      <c r="L4173">
        <v>6.2452000000000002E-3</v>
      </c>
      <c r="M4173">
        <v>1.3004E-2</v>
      </c>
      <c r="N4173">
        <v>-7.5427999999999997E-3</v>
      </c>
      <c r="O4173">
        <v>1603.2470000000001</v>
      </c>
      <c r="P4173">
        <v>0.79541910000000005</v>
      </c>
      <c r="Q4173">
        <v>69.210159000000004</v>
      </c>
      <c r="R4173">
        <v>68.592310999999995</v>
      </c>
      <c r="S4173" t="s">
        <v>19</v>
      </c>
      <c r="T4173">
        <v>-7.5418999999999998E-3</v>
      </c>
      <c r="U4173">
        <v>-5.2729999999999999E-3</v>
      </c>
      <c r="V4173">
        <v>-5.4440000000000001E-4</v>
      </c>
      <c r="W4173">
        <v>2.7306000000000001E-3</v>
      </c>
      <c r="X4173">
        <v>6.0055999999999998E-3</v>
      </c>
      <c r="Y4173">
        <v>1.0734199999999999E-2</v>
      </c>
      <c r="Z4173">
        <v>1.30031E-2</v>
      </c>
      <c r="AA4173">
        <v>5.0663000000000001E-3</v>
      </c>
    </row>
    <row r="4174" spans="1:27" x14ac:dyDescent="0.2">
      <c r="A4174" t="s">
        <v>2849</v>
      </c>
      <c r="B4174" t="s">
        <v>35</v>
      </c>
      <c r="C4174" t="s">
        <v>1103</v>
      </c>
      <c r="D4174" t="s">
        <v>15</v>
      </c>
      <c r="E4174" t="s">
        <v>20</v>
      </c>
      <c r="F4174">
        <v>21</v>
      </c>
      <c r="G4174">
        <v>2015.6</v>
      </c>
      <c r="H4174">
        <v>2901.4</v>
      </c>
      <c r="I4174">
        <v>0.55217039999999995</v>
      </c>
      <c r="J4174">
        <v>0.55533949999999999</v>
      </c>
      <c r="K4174">
        <v>3.1691000000000002E-3</v>
      </c>
      <c r="L4174">
        <v>6.0134000000000003E-3</v>
      </c>
      <c r="M4174">
        <v>1.3061100000000001E-2</v>
      </c>
      <c r="N4174">
        <v>-6.7229999999999998E-3</v>
      </c>
      <c r="O4174">
        <v>1603.2470000000001</v>
      </c>
      <c r="P4174">
        <v>0.79541910000000005</v>
      </c>
      <c r="Q4174">
        <v>67.410472999999996</v>
      </c>
      <c r="R4174">
        <v>68.592310999999995</v>
      </c>
      <c r="S4174" t="s">
        <v>19</v>
      </c>
      <c r="T4174">
        <v>-6.7221E-3</v>
      </c>
      <c r="U4174">
        <v>-4.5373999999999996E-3</v>
      </c>
      <c r="V4174">
        <v>1.56E-5</v>
      </c>
      <c r="W4174">
        <v>3.1691000000000002E-3</v>
      </c>
      <c r="X4174">
        <v>6.3225E-3</v>
      </c>
      <c r="Y4174">
        <v>1.0875599999999999E-2</v>
      </c>
      <c r="Z4174">
        <v>1.3060199999999999E-2</v>
      </c>
      <c r="AA4174">
        <v>5.7064999999999998E-3</v>
      </c>
    </row>
    <row r="4175" spans="1:27" x14ac:dyDescent="0.2">
      <c r="A4175" t="s">
        <v>2850</v>
      </c>
      <c r="B4175" t="s">
        <v>35</v>
      </c>
      <c r="C4175" t="s">
        <v>1103</v>
      </c>
      <c r="D4175" t="s">
        <v>15</v>
      </c>
      <c r="E4175" t="s">
        <v>20</v>
      </c>
      <c r="F4175">
        <v>22</v>
      </c>
      <c r="G4175">
        <v>2015.6</v>
      </c>
      <c r="H4175">
        <v>2901.4</v>
      </c>
      <c r="I4175">
        <v>0.54005020000000004</v>
      </c>
      <c r="J4175">
        <v>0.533945</v>
      </c>
      <c r="K4175">
        <v>-6.1051999999999999E-3</v>
      </c>
      <c r="L4175">
        <v>5.6950999999999998E-3</v>
      </c>
      <c r="M4175">
        <v>3.2632999999999998E-3</v>
      </c>
      <c r="N4175">
        <v>-1.54737E-2</v>
      </c>
      <c r="O4175">
        <v>1603.2470000000001</v>
      </c>
      <c r="P4175">
        <v>0.79541910000000005</v>
      </c>
      <c r="Q4175">
        <v>66.551805999999999</v>
      </c>
      <c r="R4175">
        <v>68.592310999999995</v>
      </c>
      <c r="S4175" t="s">
        <v>18</v>
      </c>
      <c r="T4175">
        <v>-1.54729E-2</v>
      </c>
      <c r="U4175">
        <v>-1.34038E-2</v>
      </c>
      <c r="V4175">
        <v>-9.0918000000000006E-3</v>
      </c>
      <c r="W4175">
        <v>-6.1051999999999999E-3</v>
      </c>
      <c r="X4175">
        <v>-3.1186999999999999E-3</v>
      </c>
      <c r="Y4175">
        <v>1.1934000000000001E-3</v>
      </c>
      <c r="Z4175">
        <v>3.2623999999999999E-3</v>
      </c>
      <c r="AA4175">
        <v>-1.14342E-2</v>
      </c>
    </row>
    <row r="4176" spans="1:27" x14ac:dyDescent="0.2">
      <c r="A4176" t="s">
        <v>2851</v>
      </c>
      <c r="B4176" t="s">
        <v>35</v>
      </c>
      <c r="C4176" t="s">
        <v>1103</v>
      </c>
      <c r="D4176" t="s">
        <v>15</v>
      </c>
      <c r="E4176" t="s">
        <v>20</v>
      </c>
      <c r="F4176">
        <v>23</v>
      </c>
      <c r="G4176">
        <v>2015.6</v>
      </c>
      <c r="H4176">
        <v>2901.4</v>
      </c>
      <c r="I4176">
        <v>0.48724640000000002</v>
      </c>
      <c r="J4176">
        <v>0.4829755</v>
      </c>
      <c r="K4176">
        <v>-4.2707999999999999E-3</v>
      </c>
      <c r="L4176">
        <v>5.4654999999999999E-3</v>
      </c>
      <c r="M4176">
        <v>4.7199E-3</v>
      </c>
      <c r="N4176">
        <v>-1.32616E-2</v>
      </c>
      <c r="O4176">
        <v>1603.2470000000001</v>
      </c>
      <c r="P4176">
        <v>0.79541910000000005</v>
      </c>
      <c r="Q4176">
        <v>65.895460999999997</v>
      </c>
      <c r="R4176">
        <v>68.592310999999995</v>
      </c>
      <c r="S4176" t="s">
        <v>18</v>
      </c>
      <c r="T4176">
        <v>-1.32608E-2</v>
      </c>
      <c r="U4176">
        <v>-1.1275200000000001E-2</v>
      </c>
      <c r="V4176">
        <v>-7.1370000000000001E-3</v>
      </c>
      <c r="W4176">
        <v>-4.2707999999999999E-3</v>
      </c>
      <c r="X4176">
        <v>-1.4047E-3</v>
      </c>
      <c r="Y4176">
        <v>2.7334999999999998E-3</v>
      </c>
      <c r="Z4176">
        <v>4.7191000000000004E-3</v>
      </c>
      <c r="AA4176">
        <v>-8.8427999999999996E-3</v>
      </c>
    </row>
    <row r="4177" spans="1:27" x14ac:dyDescent="0.2">
      <c r="A4177" t="s">
        <v>2852</v>
      </c>
      <c r="B4177" t="s">
        <v>35</v>
      </c>
      <c r="C4177" t="s">
        <v>1103</v>
      </c>
      <c r="D4177" t="s">
        <v>15</v>
      </c>
      <c r="E4177" t="s">
        <v>20</v>
      </c>
      <c r="F4177">
        <v>24</v>
      </c>
      <c r="G4177">
        <v>2015.6</v>
      </c>
      <c r="H4177">
        <v>2901.4</v>
      </c>
      <c r="I4177">
        <v>0.4246567</v>
      </c>
      <c r="J4177">
        <v>0.41735889999999998</v>
      </c>
      <c r="K4177">
        <v>-7.2979000000000004E-3</v>
      </c>
      <c r="L4177">
        <v>4.8436E-3</v>
      </c>
      <c r="M4177">
        <v>6.6989999999999997E-4</v>
      </c>
      <c r="N4177">
        <v>-1.5265600000000001E-2</v>
      </c>
      <c r="O4177">
        <v>1603.2470000000001</v>
      </c>
      <c r="P4177">
        <v>0.79541910000000005</v>
      </c>
      <c r="Q4177">
        <v>65.443584999999999</v>
      </c>
      <c r="R4177">
        <v>68.592310999999995</v>
      </c>
      <c r="S4177" t="s">
        <v>18</v>
      </c>
      <c r="T4177">
        <v>-1.52649E-2</v>
      </c>
      <c r="U4177">
        <v>-1.35052E-2</v>
      </c>
      <c r="V4177">
        <v>-9.8379000000000001E-3</v>
      </c>
      <c r="W4177">
        <v>-7.2979000000000004E-3</v>
      </c>
      <c r="X4177">
        <v>-4.7578999999999998E-3</v>
      </c>
      <c r="Y4177">
        <v>-1.0905000000000001E-3</v>
      </c>
      <c r="Z4177">
        <v>6.692E-4</v>
      </c>
      <c r="AA4177">
        <v>-1.7485799999999999E-2</v>
      </c>
    </row>
    <row r="4178" spans="1:27" x14ac:dyDescent="0.2">
      <c r="A4178" t="s">
        <v>9318</v>
      </c>
      <c r="B4178" t="s">
        <v>34</v>
      </c>
      <c r="C4178" t="s">
        <v>1248</v>
      </c>
      <c r="D4178" t="s">
        <v>37</v>
      </c>
      <c r="E4178" t="s">
        <v>20</v>
      </c>
      <c r="F4178">
        <v>1</v>
      </c>
      <c r="G4178">
        <v>34177</v>
      </c>
      <c r="H4178">
        <v>30340</v>
      </c>
      <c r="I4178">
        <v>0.45305859999999998</v>
      </c>
      <c r="J4178">
        <v>0.4582251</v>
      </c>
      <c r="K4178">
        <v>5.1666000000000004E-3</v>
      </c>
      <c r="L4178">
        <v>3.7426E-3</v>
      </c>
      <c r="M4178">
        <v>1.1323099999999999E-2</v>
      </c>
      <c r="N4178">
        <v>-9.8989999999999994E-4</v>
      </c>
      <c r="O4178">
        <v>34177</v>
      </c>
      <c r="Q4178">
        <v>61.499473000000002</v>
      </c>
      <c r="R4178">
        <v>66.179339999999996</v>
      </c>
      <c r="S4178" t="s">
        <v>17</v>
      </c>
      <c r="T4178">
        <v>-9.8940000000000009E-4</v>
      </c>
      <c r="U4178">
        <v>3.703E-4</v>
      </c>
      <c r="V4178">
        <v>3.2039999999999998E-3</v>
      </c>
      <c r="W4178">
        <v>5.1666000000000004E-3</v>
      </c>
      <c r="X4178">
        <v>7.1291999999999996E-3</v>
      </c>
      <c r="Y4178">
        <v>9.9629000000000002E-3</v>
      </c>
      <c r="Z4178">
        <v>1.1322499999999999E-2</v>
      </c>
      <c r="AA4178">
        <v>1.1275200000000001E-2</v>
      </c>
    </row>
    <row r="4179" spans="1:27" x14ac:dyDescent="0.2">
      <c r="A4179" t="s">
        <v>9319</v>
      </c>
      <c r="B4179" t="s">
        <v>34</v>
      </c>
      <c r="C4179" t="s">
        <v>1248</v>
      </c>
      <c r="D4179" t="s">
        <v>37</v>
      </c>
      <c r="E4179" t="s">
        <v>20</v>
      </c>
      <c r="F4179">
        <v>2</v>
      </c>
      <c r="G4179">
        <v>34177</v>
      </c>
      <c r="H4179">
        <v>30340</v>
      </c>
      <c r="I4179">
        <v>0.41326679999999999</v>
      </c>
      <c r="J4179">
        <v>0.41987469999999999</v>
      </c>
      <c r="K4179">
        <v>6.6078999999999999E-3</v>
      </c>
      <c r="L4179">
        <v>3.4997000000000001E-3</v>
      </c>
      <c r="M4179">
        <v>1.23649E-2</v>
      </c>
      <c r="N4179">
        <v>8.5090000000000003E-4</v>
      </c>
      <c r="O4179">
        <v>34177</v>
      </c>
      <c r="Q4179">
        <v>60.210127999999997</v>
      </c>
      <c r="R4179">
        <v>66.179339999999996</v>
      </c>
      <c r="S4179" t="s">
        <v>17</v>
      </c>
      <c r="T4179">
        <v>8.5139999999999999E-4</v>
      </c>
      <c r="U4179">
        <v>2.1229E-3</v>
      </c>
      <c r="V4179">
        <v>4.7727000000000004E-3</v>
      </c>
      <c r="W4179">
        <v>6.6078999999999999E-3</v>
      </c>
      <c r="X4179">
        <v>8.4431000000000003E-3</v>
      </c>
      <c r="Y4179">
        <v>1.1092899999999999E-2</v>
      </c>
      <c r="Z4179">
        <v>1.23643E-2</v>
      </c>
      <c r="AA4179">
        <v>1.57378E-2</v>
      </c>
    </row>
    <row r="4180" spans="1:27" x14ac:dyDescent="0.2">
      <c r="A4180" t="s">
        <v>9320</v>
      </c>
      <c r="B4180" t="s">
        <v>34</v>
      </c>
      <c r="C4180" t="s">
        <v>1248</v>
      </c>
      <c r="D4180" t="s">
        <v>37</v>
      </c>
      <c r="E4180" t="s">
        <v>20</v>
      </c>
      <c r="F4180">
        <v>3</v>
      </c>
      <c r="G4180">
        <v>34177</v>
      </c>
      <c r="H4180">
        <v>30340</v>
      </c>
      <c r="I4180">
        <v>0.3901348</v>
      </c>
      <c r="J4180">
        <v>0.39351589999999997</v>
      </c>
      <c r="K4180">
        <v>3.3811000000000002E-3</v>
      </c>
      <c r="L4180">
        <v>2.9578E-3</v>
      </c>
      <c r="M4180">
        <v>8.2466999999999992E-3</v>
      </c>
      <c r="N4180">
        <v>-1.4844000000000001E-3</v>
      </c>
      <c r="O4180">
        <v>34177</v>
      </c>
      <c r="Q4180">
        <v>59.901314999999997</v>
      </c>
      <c r="R4180">
        <v>66.179339999999996</v>
      </c>
      <c r="S4180" t="s">
        <v>17</v>
      </c>
      <c r="T4180">
        <v>-1.4840000000000001E-3</v>
      </c>
      <c r="U4180">
        <v>-4.0939999999999998E-4</v>
      </c>
      <c r="V4180">
        <v>1.8301000000000001E-3</v>
      </c>
      <c r="W4180">
        <v>3.3811000000000002E-3</v>
      </c>
      <c r="X4180">
        <v>4.9322000000000003E-3</v>
      </c>
      <c r="Y4180">
        <v>7.1716999999999996E-3</v>
      </c>
      <c r="Z4180">
        <v>8.2462000000000004E-3</v>
      </c>
      <c r="AA4180">
        <v>8.5921000000000001E-3</v>
      </c>
    </row>
    <row r="4181" spans="1:27" x14ac:dyDescent="0.2">
      <c r="A4181" t="s">
        <v>9321</v>
      </c>
      <c r="B4181" t="s">
        <v>34</v>
      </c>
      <c r="C4181" t="s">
        <v>1248</v>
      </c>
      <c r="D4181" t="s">
        <v>37</v>
      </c>
      <c r="E4181" t="s">
        <v>20</v>
      </c>
      <c r="F4181">
        <v>4</v>
      </c>
      <c r="G4181">
        <v>34177</v>
      </c>
      <c r="H4181">
        <v>30340</v>
      </c>
      <c r="I4181">
        <v>0.37600719999999999</v>
      </c>
      <c r="J4181">
        <v>0.37638260000000001</v>
      </c>
      <c r="K4181">
        <v>3.7540000000000002E-4</v>
      </c>
      <c r="L4181">
        <v>2.6516999999999999E-3</v>
      </c>
      <c r="M4181">
        <v>4.7374000000000001E-3</v>
      </c>
      <c r="N4181">
        <v>-3.9865999999999999E-3</v>
      </c>
      <c r="O4181">
        <v>34177</v>
      </c>
      <c r="Q4181">
        <v>59.245666999999997</v>
      </c>
      <c r="R4181">
        <v>66.179339999999996</v>
      </c>
      <c r="S4181" t="s">
        <v>17</v>
      </c>
      <c r="T4181">
        <v>-3.9861999999999996E-3</v>
      </c>
      <c r="U4181">
        <v>-3.0228E-3</v>
      </c>
      <c r="V4181">
        <v>-1.0150999999999999E-3</v>
      </c>
      <c r="W4181">
        <v>3.7540000000000002E-4</v>
      </c>
      <c r="X4181">
        <v>1.766E-3</v>
      </c>
      <c r="Y4181">
        <v>3.7737000000000001E-3</v>
      </c>
      <c r="Z4181">
        <v>4.7369999999999999E-3</v>
      </c>
      <c r="AA4181">
        <v>9.9740000000000007E-4</v>
      </c>
    </row>
    <row r="4182" spans="1:27" x14ac:dyDescent="0.2">
      <c r="A4182" t="s">
        <v>9322</v>
      </c>
      <c r="B4182" t="s">
        <v>34</v>
      </c>
      <c r="C4182" t="s">
        <v>1248</v>
      </c>
      <c r="D4182" t="s">
        <v>37</v>
      </c>
      <c r="E4182" t="s">
        <v>20</v>
      </c>
      <c r="F4182">
        <v>5</v>
      </c>
      <c r="G4182">
        <v>34177</v>
      </c>
      <c r="H4182">
        <v>30340</v>
      </c>
      <c r="I4182">
        <v>0.36968630000000002</v>
      </c>
      <c r="J4182">
        <v>0.36911769999999999</v>
      </c>
      <c r="K4182">
        <v>-5.6860000000000005E-4</v>
      </c>
      <c r="L4182">
        <v>2.4542000000000001E-3</v>
      </c>
      <c r="M4182">
        <v>3.4686000000000001E-3</v>
      </c>
      <c r="N4182">
        <v>-4.6056999999999999E-3</v>
      </c>
      <c r="O4182">
        <v>34177</v>
      </c>
      <c r="Q4182">
        <v>58.522038000000002</v>
      </c>
      <c r="R4182">
        <v>66.179339999999996</v>
      </c>
      <c r="S4182" t="s">
        <v>17</v>
      </c>
      <c r="T4182">
        <v>-4.6053999999999999E-3</v>
      </c>
      <c r="U4182">
        <v>-3.7138000000000002E-3</v>
      </c>
      <c r="V4182">
        <v>-1.8556E-3</v>
      </c>
      <c r="W4182">
        <v>-5.6860000000000005E-4</v>
      </c>
      <c r="X4182">
        <v>7.1840000000000001E-4</v>
      </c>
      <c r="Y4182">
        <v>2.5766000000000001E-3</v>
      </c>
      <c r="Z4182">
        <v>3.4681999999999998E-3</v>
      </c>
      <c r="AA4182">
        <v>-1.5403999999999999E-3</v>
      </c>
    </row>
    <row r="4183" spans="1:27" x14ac:dyDescent="0.2">
      <c r="A4183" t="s">
        <v>9323</v>
      </c>
      <c r="B4183" t="s">
        <v>34</v>
      </c>
      <c r="C4183" t="s">
        <v>1248</v>
      </c>
      <c r="D4183" t="s">
        <v>37</v>
      </c>
      <c r="E4183" t="s">
        <v>20</v>
      </c>
      <c r="F4183">
        <v>6</v>
      </c>
      <c r="G4183">
        <v>34177</v>
      </c>
      <c r="H4183">
        <v>30340</v>
      </c>
      <c r="I4183">
        <v>0.37722450000000002</v>
      </c>
      <c r="J4183">
        <v>0.37816729999999998</v>
      </c>
      <c r="K4183">
        <v>9.4269999999999998E-4</v>
      </c>
      <c r="L4183">
        <v>2.3817E-3</v>
      </c>
      <c r="M4183">
        <v>4.8605999999999996E-3</v>
      </c>
      <c r="N4183">
        <v>-2.9751000000000001E-3</v>
      </c>
      <c r="O4183">
        <v>34177</v>
      </c>
      <c r="Q4183">
        <v>57.777728000000003</v>
      </c>
      <c r="R4183">
        <v>66.179339999999996</v>
      </c>
      <c r="S4183" t="s">
        <v>17</v>
      </c>
      <c r="T4183">
        <v>-2.9748000000000001E-3</v>
      </c>
      <c r="U4183">
        <v>-2.1094999999999998E-3</v>
      </c>
      <c r="V4183">
        <v>-3.0620000000000002E-4</v>
      </c>
      <c r="W4183">
        <v>9.4269999999999998E-4</v>
      </c>
      <c r="X4183">
        <v>2.1917E-3</v>
      </c>
      <c r="Y4183">
        <v>3.9950000000000003E-3</v>
      </c>
      <c r="Z4183">
        <v>4.8602999999999997E-3</v>
      </c>
      <c r="AA4183">
        <v>2.4929000000000002E-3</v>
      </c>
    </row>
    <row r="4184" spans="1:27" x14ac:dyDescent="0.2">
      <c r="A4184" t="s">
        <v>9324</v>
      </c>
      <c r="B4184" t="s">
        <v>34</v>
      </c>
      <c r="C4184" t="s">
        <v>1248</v>
      </c>
      <c r="D4184" t="s">
        <v>37</v>
      </c>
      <c r="E4184" t="s">
        <v>20</v>
      </c>
      <c r="F4184">
        <v>7</v>
      </c>
      <c r="G4184">
        <v>34177</v>
      </c>
      <c r="H4184">
        <v>30340</v>
      </c>
      <c r="I4184">
        <v>0.4069702</v>
      </c>
      <c r="J4184">
        <v>0.40828530000000002</v>
      </c>
      <c r="K4184">
        <v>1.3152000000000001E-3</v>
      </c>
      <c r="L4184">
        <v>2.5317E-3</v>
      </c>
      <c r="M4184">
        <v>5.4797999999999999E-3</v>
      </c>
      <c r="N4184">
        <v>-2.8495E-3</v>
      </c>
      <c r="O4184">
        <v>34177</v>
      </c>
      <c r="Q4184">
        <v>57.458083000000002</v>
      </c>
      <c r="R4184">
        <v>66.179339999999996</v>
      </c>
      <c r="S4184" t="s">
        <v>17</v>
      </c>
      <c r="T4184">
        <v>-2.8490999999999998E-3</v>
      </c>
      <c r="U4184">
        <v>-1.9292999999999999E-3</v>
      </c>
      <c r="V4184">
        <v>-1.2500000000000001E-5</v>
      </c>
      <c r="W4184">
        <v>1.3152000000000001E-3</v>
      </c>
      <c r="X4184">
        <v>2.6427999999999998E-3</v>
      </c>
      <c r="Y4184">
        <v>4.5595999999999996E-3</v>
      </c>
      <c r="Z4184">
        <v>5.4793999999999997E-3</v>
      </c>
      <c r="AA4184">
        <v>3.2212E-3</v>
      </c>
    </row>
    <row r="4185" spans="1:27" x14ac:dyDescent="0.2">
      <c r="A4185" t="s">
        <v>9325</v>
      </c>
      <c r="B4185" t="s">
        <v>34</v>
      </c>
      <c r="C4185" t="s">
        <v>1248</v>
      </c>
      <c r="D4185" t="s">
        <v>37</v>
      </c>
      <c r="E4185" t="s">
        <v>20</v>
      </c>
      <c r="F4185">
        <v>8</v>
      </c>
      <c r="G4185">
        <v>34177</v>
      </c>
      <c r="H4185">
        <v>30340</v>
      </c>
      <c r="I4185">
        <v>0.45619969999999999</v>
      </c>
      <c r="J4185">
        <v>0.4550691</v>
      </c>
      <c r="K4185">
        <v>-1.1306000000000001E-3</v>
      </c>
      <c r="L4185">
        <v>2.7364999999999998E-3</v>
      </c>
      <c r="M4185">
        <v>3.3709E-3</v>
      </c>
      <c r="N4185">
        <v>-5.6321000000000001E-3</v>
      </c>
      <c r="O4185">
        <v>34177</v>
      </c>
      <c r="Q4185">
        <v>57.047561000000002</v>
      </c>
      <c r="R4185">
        <v>66.179339999999996</v>
      </c>
      <c r="S4185" t="s">
        <v>17</v>
      </c>
      <c r="T4185">
        <v>-5.6316999999999999E-3</v>
      </c>
      <c r="U4185">
        <v>-4.6376000000000004E-3</v>
      </c>
      <c r="V4185">
        <v>-2.5655999999999999E-3</v>
      </c>
      <c r="W4185">
        <v>-1.1306000000000001E-3</v>
      </c>
      <c r="X4185">
        <v>3.0440000000000003E-4</v>
      </c>
      <c r="Y4185">
        <v>2.3763E-3</v>
      </c>
      <c r="Z4185">
        <v>3.3704999999999998E-3</v>
      </c>
      <c r="AA4185">
        <v>-2.4845000000000002E-3</v>
      </c>
    </row>
    <row r="4186" spans="1:27" x14ac:dyDescent="0.2">
      <c r="A4186" t="s">
        <v>9326</v>
      </c>
      <c r="B4186" t="s">
        <v>34</v>
      </c>
      <c r="C4186" t="s">
        <v>1248</v>
      </c>
      <c r="D4186" t="s">
        <v>37</v>
      </c>
      <c r="E4186" t="s">
        <v>20</v>
      </c>
      <c r="F4186">
        <v>9</v>
      </c>
      <c r="G4186">
        <v>34177</v>
      </c>
      <c r="H4186">
        <v>30340</v>
      </c>
      <c r="I4186">
        <v>0.51026859999999996</v>
      </c>
      <c r="J4186">
        <v>0.50650050000000002</v>
      </c>
      <c r="K4186">
        <v>-3.7680000000000001E-3</v>
      </c>
      <c r="L4186">
        <v>3.0672999999999998E-3</v>
      </c>
      <c r="M4186">
        <v>1.2777000000000001E-3</v>
      </c>
      <c r="N4186">
        <v>-8.8135999999999996E-3</v>
      </c>
      <c r="O4186">
        <v>34177</v>
      </c>
      <c r="Q4186">
        <v>60.872582000000001</v>
      </c>
      <c r="R4186">
        <v>66.179339999999996</v>
      </c>
      <c r="S4186" t="s">
        <v>17</v>
      </c>
      <c r="T4186">
        <v>-8.8132000000000002E-3</v>
      </c>
      <c r="U4186">
        <v>-7.6987999999999996E-3</v>
      </c>
      <c r="V4186">
        <v>-5.3765000000000002E-3</v>
      </c>
      <c r="W4186">
        <v>-3.7680000000000001E-3</v>
      </c>
      <c r="X4186">
        <v>-2.1595E-3</v>
      </c>
      <c r="Y4186">
        <v>1.629E-4</v>
      </c>
      <c r="Z4186">
        <v>1.2772E-3</v>
      </c>
      <c r="AA4186">
        <v>-7.4393000000000003E-3</v>
      </c>
    </row>
    <row r="4187" spans="1:27" x14ac:dyDescent="0.2">
      <c r="A4187" t="s">
        <v>9327</v>
      </c>
      <c r="B4187" t="s">
        <v>34</v>
      </c>
      <c r="C4187" t="s">
        <v>1248</v>
      </c>
      <c r="D4187" t="s">
        <v>37</v>
      </c>
      <c r="E4187" t="s">
        <v>20</v>
      </c>
      <c r="F4187">
        <v>10</v>
      </c>
      <c r="G4187">
        <v>34177</v>
      </c>
      <c r="H4187">
        <v>30340</v>
      </c>
      <c r="I4187">
        <v>0.54896370000000005</v>
      </c>
      <c r="J4187">
        <v>0.54140189999999999</v>
      </c>
      <c r="K4187">
        <v>-7.5618999999999999E-3</v>
      </c>
      <c r="L4187">
        <v>3.2328000000000001E-3</v>
      </c>
      <c r="M4187">
        <v>-2.2439000000000001E-3</v>
      </c>
      <c r="N4187">
        <v>-1.28799E-2</v>
      </c>
      <c r="O4187">
        <v>34177</v>
      </c>
      <c r="Q4187">
        <v>66.922072999999997</v>
      </c>
      <c r="R4187">
        <v>66.179339999999996</v>
      </c>
      <c r="S4187" t="s">
        <v>17</v>
      </c>
      <c r="T4187">
        <v>-1.2879399999999999E-2</v>
      </c>
      <c r="U4187">
        <v>-1.1704900000000001E-2</v>
      </c>
      <c r="V4187">
        <v>-9.2572000000000002E-3</v>
      </c>
      <c r="W4187">
        <v>-7.5618999999999999E-3</v>
      </c>
      <c r="X4187">
        <v>-5.8665999999999996E-3</v>
      </c>
      <c r="Y4187">
        <v>-3.4188999999999999E-3</v>
      </c>
      <c r="Z4187">
        <v>-2.2444000000000001E-3</v>
      </c>
      <c r="AA4187">
        <v>-1.39673E-2</v>
      </c>
    </row>
    <row r="4188" spans="1:27" x14ac:dyDescent="0.2">
      <c r="A4188" t="s">
        <v>9328</v>
      </c>
      <c r="B4188" t="s">
        <v>34</v>
      </c>
      <c r="C4188" t="s">
        <v>1248</v>
      </c>
      <c r="D4188" t="s">
        <v>37</v>
      </c>
      <c r="E4188" t="s">
        <v>20</v>
      </c>
      <c r="F4188">
        <v>11</v>
      </c>
      <c r="G4188">
        <v>34177</v>
      </c>
      <c r="H4188">
        <v>30340</v>
      </c>
      <c r="I4188">
        <v>0.57168430000000003</v>
      </c>
      <c r="J4188">
        <v>0.5612703</v>
      </c>
      <c r="K4188">
        <v>-1.0414E-2</v>
      </c>
      <c r="L4188">
        <v>3.3555E-3</v>
      </c>
      <c r="M4188">
        <v>-4.8941999999999996E-3</v>
      </c>
      <c r="N4188">
        <v>-1.5933900000000001E-2</v>
      </c>
      <c r="O4188">
        <v>34177</v>
      </c>
      <c r="Q4188">
        <v>71.352211999999994</v>
      </c>
      <c r="R4188">
        <v>66.179339999999996</v>
      </c>
      <c r="S4188" t="s">
        <v>17</v>
      </c>
      <c r="T4188">
        <v>-1.59334E-2</v>
      </c>
      <c r="U4188">
        <v>-1.47143E-2</v>
      </c>
      <c r="V4188">
        <v>-1.2173700000000001E-2</v>
      </c>
      <c r="W4188">
        <v>-1.0414E-2</v>
      </c>
      <c r="X4188">
        <v>-8.6543999999999996E-3</v>
      </c>
      <c r="Y4188">
        <v>-6.1136999999999997E-3</v>
      </c>
      <c r="Z4188">
        <v>-4.8947000000000001E-3</v>
      </c>
      <c r="AA4188">
        <v>-1.8554399999999999E-2</v>
      </c>
    </row>
    <row r="4189" spans="1:27" x14ac:dyDescent="0.2">
      <c r="A4189" t="s">
        <v>9329</v>
      </c>
      <c r="B4189" t="s">
        <v>34</v>
      </c>
      <c r="C4189" t="s">
        <v>1248</v>
      </c>
      <c r="D4189" t="s">
        <v>37</v>
      </c>
      <c r="E4189" t="s">
        <v>20</v>
      </c>
      <c r="F4189">
        <v>12</v>
      </c>
      <c r="G4189">
        <v>34177</v>
      </c>
      <c r="H4189">
        <v>30340</v>
      </c>
      <c r="I4189">
        <v>0.58026060000000002</v>
      </c>
      <c r="J4189">
        <v>0.57307019999999997</v>
      </c>
      <c r="K4189">
        <v>-7.1903999999999996E-3</v>
      </c>
      <c r="L4189">
        <v>3.3701E-3</v>
      </c>
      <c r="M4189">
        <v>-1.6466E-3</v>
      </c>
      <c r="N4189">
        <v>-1.2734199999999999E-2</v>
      </c>
      <c r="O4189">
        <v>34177</v>
      </c>
      <c r="Q4189">
        <v>74.720310999999995</v>
      </c>
      <c r="R4189">
        <v>66.179339999999996</v>
      </c>
      <c r="S4189" t="s">
        <v>17</v>
      </c>
      <c r="T4189">
        <v>-1.27338E-2</v>
      </c>
      <c r="U4189">
        <v>-1.1509399999999999E-2</v>
      </c>
      <c r="V4189">
        <v>-8.9577000000000007E-3</v>
      </c>
      <c r="W4189">
        <v>-7.1903999999999996E-3</v>
      </c>
      <c r="X4189">
        <v>-5.4232000000000004E-3</v>
      </c>
      <c r="Y4189">
        <v>-2.8714999999999999E-3</v>
      </c>
      <c r="Z4189">
        <v>-1.6471000000000001E-3</v>
      </c>
      <c r="AA4189">
        <v>-1.25472E-2</v>
      </c>
    </row>
    <row r="4190" spans="1:27" x14ac:dyDescent="0.2">
      <c r="A4190" t="s">
        <v>9330</v>
      </c>
      <c r="B4190" t="s">
        <v>34</v>
      </c>
      <c r="C4190" t="s">
        <v>1248</v>
      </c>
      <c r="D4190" t="s">
        <v>37</v>
      </c>
      <c r="E4190" t="s">
        <v>20</v>
      </c>
      <c r="F4190">
        <v>13</v>
      </c>
      <c r="G4190">
        <v>34177</v>
      </c>
      <c r="H4190">
        <v>30340</v>
      </c>
      <c r="I4190">
        <v>0.58507819999999999</v>
      </c>
      <c r="J4190">
        <v>0.58022090000000004</v>
      </c>
      <c r="K4190">
        <v>-4.8573000000000002E-3</v>
      </c>
      <c r="L4190">
        <v>3.5687000000000002E-3</v>
      </c>
      <c r="M4190">
        <v>1.0131999999999999E-3</v>
      </c>
      <c r="N4190">
        <v>-1.07279E-2</v>
      </c>
      <c r="O4190">
        <v>34177</v>
      </c>
      <c r="Q4190">
        <v>76.445772000000005</v>
      </c>
      <c r="R4190">
        <v>66.179339999999996</v>
      </c>
      <c r="S4190" t="s">
        <v>17</v>
      </c>
      <c r="T4190">
        <v>-1.07274E-2</v>
      </c>
      <c r="U4190">
        <v>-9.4309000000000007E-3</v>
      </c>
      <c r="V4190">
        <v>-6.7288000000000001E-3</v>
      </c>
      <c r="W4190">
        <v>-4.8573000000000002E-3</v>
      </c>
      <c r="X4190">
        <v>-2.9859000000000001E-3</v>
      </c>
      <c r="Y4190">
        <v>-2.8380000000000001E-4</v>
      </c>
      <c r="Z4190">
        <v>1.0127000000000001E-3</v>
      </c>
      <c r="AA4190">
        <v>-8.3715000000000005E-3</v>
      </c>
    </row>
    <row r="4191" spans="1:27" x14ac:dyDescent="0.2">
      <c r="A4191" t="s">
        <v>9331</v>
      </c>
      <c r="B4191" t="s">
        <v>34</v>
      </c>
      <c r="C4191" t="s">
        <v>1248</v>
      </c>
      <c r="D4191" t="s">
        <v>37</v>
      </c>
      <c r="E4191" t="s">
        <v>20</v>
      </c>
      <c r="F4191">
        <v>14</v>
      </c>
      <c r="G4191">
        <v>34177</v>
      </c>
      <c r="H4191">
        <v>30340</v>
      </c>
      <c r="I4191">
        <v>0.58661799999999997</v>
      </c>
      <c r="J4191">
        <v>0.58299239999999997</v>
      </c>
      <c r="K4191">
        <v>-3.6256000000000001E-3</v>
      </c>
      <c r="L4191">
        <v>3.7236999999999999E-3</v>
      </c>
      <c r="M4191">
        <v>2.4997999999999999E-3</v>
      </c>
      <c r="N4191">
        <v>-9.7509999999999993E-3</v>
      </c>
      <c r="O4191">
        <v>34177</v>
      </c>
      <c r="Q4191">
        <v>76.587350000000001</v>
      </c>
      <c r="R4191">
        <v>66.179339999999996</v>
      </c>
      <c r="S4191" t="s">
        <v>17</v>
      </c>
      <c r="T4191">
        <v>-9.7505000000000005E-3</v>
      </c>
      <c r="U4191">
        <v>-8.3976999999999993E-3</v>
      </c>
      <c r="V4191">
        <v>-5.5782999999999996E-3</v>
      </c>
      <c r="W4191">
        <v>-3.6256000000000001E-3</v>
      </c>
      <c r="X4191">
        <v>-1.6729E-3</v>
      </c>
      <c r="Y4191">
        <v>1.1464999999999999E-3</v>
      </c>
      <c r="Z4191">
        <v>2.4992999999999999E-3</v>
      </c>
      <c r="AA4191">
        <v>-6.2189999999999997E-3</v>
      </c>
    </row>
    <row r="4192" spans="1:27" x14ac:dyDescent="0.2">
      <c r="A4192" t="s">
        <v>9332</v>
      </c>
      <c r="B4192" t="s">
        <v>34</v>
      </c>
      <c r="C4192" t="s">
        <v>1248</v>
      </c>
      <c r="D4192" t="s">
        <v>37</v>
      </c>
      <c r="E4192" t="s">
        <v>20</v>
      </c>
      <c r="F4192">
        <v>15</v>
      </c>
      <c r="G4192">
        <v>34177</v>
      </c>
      <c r="H4192">
        <v>30340</v>
      </c>
      <c r="I4192">
        <v>0.58531029999999995</v>
      </c>
      <c r="J4192">
        <v>0.58940800000000004</v>
      </c>
      <c r="K4192">
        <v>4.0977000000000001E-3</v>
      </c>
      <c r="L4192">
        <v>3.8839999999999999E-3</v>
      </c>
      <c r="M4192">
        <v>1.04869E-2</v>
      </c>
      <c r="N4192">
        <v>-2.2915000000000001E-3</v>
      </c>
      <c r="O4192">
        <v>34177</v>
      </c>
      <c r="Q4192">
        <v>76.058578999999995</v>
      </c>
      <c r="R4192">
        <v>66.179339999999996</v>
      </c>
      <c r="S4192" t="s">
        <v>18</v>
      </c>
      <c r="T4192">
        <v>-2.2910000000000001E-3</v>
      </c>
      <c r="U4192">
        <v>-8.7989999999999997E-4</v>
      </c>
      <c r="V4192">
        <v>2.0609000000000001E-3</v>
      </c>
      <c r="W4192">
        <v>4.0977000000000001E-3</v>
      </c>
      <c r="X4192">
        <v>6.1345000000000002E-3</v>
      </c>
      <c r="Y4192">
        <v>9.0752999999999997E-3</v>
      </c>
      <c r="Z4192">
        <v>1.04864E-2</v>
      </c>
      <c r="AA4192">
        <v>6.9522000000000004E-3</v>
      </c>
    </row>
    <row r="4193" spans="1:27" x14ac:dyDescent="0.2">
      <c r="A4193" t="s">
        <v>9333</v>
      </c>
      <c r="B4193" t="s">
        <v>34</v>
      </c>
      <c r="C4193" t="s">
        <v>1248</v>
      </c>
      <c r="D4193" t="s">
        <v>37</v>
      </c>
      <c r="E4193" t="s">
        <v>20</v>
      </c>
      <c r="F4193">
        <v>16</v>
      </c>
      <c r="G4193">
        <v>34177</v>
      </c>
      <c r="H4193">
        <v>30340</v>
      </c>
      <c r="I4193">
        <v>0.5938272</v>
      </c>
      <c r="J4193">
        <v>0.59688779999999997</v>
      </c>
      <c r="K4193">
        <v>3.0604999999999999E-3</v>
      </c>
      <c r="L4193">
        <v>4.0689000000000003E-3</v>
      </c>
      <c r="M4193">
        <v>9.7538999999999994E-3</v>
      </c>
      <c r="N4193">
        <v>-3.6329000000000001E-3</v>
      </c>
      <c r="O4193">
        <v>34177</v>
      </c>
      <c r="Q4193">
        <v>75.557625999999999</v>
      </c>
      <c r="R4193">
        <v>66.179339999999996</v>
      </c>
      <c r="S4193" t="s">
        <v>18</v>
      </c>
      <c r="T4193">
        <v>-3.6323000000000002E-3</v>
      </c>
      <c r="U4193">
        <v>-2.1540000000000001E-3</v>
      </c>
      <c r="V4193">
        <v>9.2679999999999998E-4</v>
      </c>
      <c r="W4193">
        <v>3.0604999999999999E-3</v>
      </c>
      <c r="X4193">
        <v>5.1942999999999998E-3</v>
      </c>
      <c r="Y4193">
        <v>8.2751000000000005E-3</v>
      </c>
      <c r="Z4193">
        <v>9.7532999999999995E-3</v>
      </c>
      <c r="AA4193">
        <v>5.1275000000000001E-3</v>
      </c>
    </row>
    <row r="4194" spans="1:27" x14ac:dyDescent="0.2">
      <c r="A4194" t="s">
        <v>9334</v>
      </c>
      <c r="B4194" t="s">
        <v>34</v>
      </c>
      <c r="C4194" t="s">
        <v>1248</v>
      </c>
      <c r="D4194" t="s">
        <v>37</v>
      </c>
      <c r="E4194" t="s">
        <v>20</v>
      </c>
      <c r="F4194">
        <v>17</v>
      </c>
      <c r="G4194">
        <v>34177</v>
      </c>
      <c r="H4194">
        <v>30340</v>
      </c>
      <c r="I4194">
        <v>0.60540689999999997</v>
      </c>
      <c r="J4194">
        <v>0.60668359999999999</v>
      </c>
      <c r="K4194">
        <v>1.2767E-3</v>
      </c>
      <c r="L4194">
        <v>4.0750999999999999E-3</v>
      </c>
      <c r="M4194">
        <v>7.9801999999999998E-3</v>
      </c>
      <c r="N4194">
        <v>-5.4269000000000001E-3</v>
      </c>
      <c r="O4194">
        <v>34177</v>
      </c>
      <c r="Q4194">
        <v>74.870283000000001</v>
      </c>
      <c r="R4194">
        <v>66.179339999999996</v>
      </c>
      <c r="S4194" t="s">
        <v>19</v>
      </c>
      <c r="T4194">
        <v>-5.4263000000000002E-3</v>
      </c>
      <c r="U4194">
        <v>-3.9458000000000002E-3</v>
      </c>
      <c r="V4194">
        <v>-8.6030000000000004E-4</v>
      </c>
      <c r="W4194">
        <v>1.2767E-3</v>
      </c>
      <c r="X4194">
        <v>3.4137E-3</v>
      </c>
      <c r="Y4194">
        <v>6.4990999999999998E-3</v>
      </c>
      <c r="Z4194">
        <v>7.9795999999999999E-3</v>
      </c>
      <c r="AA4194">
        <v>2.1042999999999999E-3</v>
      </c>
    </row>
    <row r="4195" spans="1:27" x14ac:dyDescent="0.2">
      <c r="A4195" t="s">
        <v>9335</v>
      </c>
      <c r="B4195" t="s">
        <v>34</v>
      </c>
      <c r="C4195" t="s">
        <v>1248</v>
      </c>
      <c r="D4195" t="s">
        <v>37</v>
      </c>
      <c r="E4195" t="s">
        <v>20</v>
      </c>
      <c r="F4195">
        <v>18</v>
      </c>
      <c r="G4195">
        <v>34177</v>
      </c>
      <c r="H4195">
        <v>30340</v>
      </c>
      <c r="I4195">
        <v>0.63222049999999996</v>
      </c>
      <c r="J4195">
        <v>0.63604879999999997</v>
      </c>
      <c r="K4195">
        <v>3.8283000000000002E-3</v>
      </c>
      <c r="L4195">
        <v>4.0317E-3</v>
      </c>
      <c r="M4195">
        <v>1.0460499999999999E-2</v>
      </c>
      <c r="N4195">
        <v>-2.8038E-3</v>
      </c>
      <c r="O4195">
        <v>34177</v>
      </c>
      <c r="Q4195">
        <v>73.294345000000007</v>
      </c>
      <c r="R4195">
        <v>66.179339999999996</v>
      </c>
      <c r="S4195" t="s">
        <v>19</v>
      </c>
      <c r="T4195">
        <v>-2.8032E-3</v>
      </c>
      <c r="U4195">
        <v>-1.3385000000000001E-3</v>
      </c>
      <c r="V4195">
        <v>1.7141000000000001E-3</v>
      </c>
      <c r="W4195">
        <v>3.8283000000000002E-3</v>
      </c>
      <c r="X4195">
        <v>5.9426000000000001E-3</v>
      </c>
      <c r="Y4195">
        <v>8.9952000000000001E-3</v>
      </c>
      <c r="Z4195">
        <v>1.0459899999999999E-2</v>
      </c>
      <c r="AA4195">
        <v>6.0188999999999998E-3</v>
      </c>
    </row>
    <row r="4196" spans="1:27" x14ac:dyDescent="0.2">
      <c r="A4196" t="s">
        <v>9336</v>
      </c>
      <c r="B4196" t="s">
        <v>34</v>
      </c>
      <c r="C4196" t="s">
        <v>1248</v>
      </c>
      <c r="D4196" t="s">
        <v>37</v>
      </c>
      <c r="E4196" t="s">
        <v>20</v>
      </c>
      <c r="F4196">
        <v>19</v>
      </c>
      <c r="G4196">
        <v>34177</v>
      </c>
      <c r="H4196">
        <v>30340</v>
      </c>
      <c r="I4196">
        <v>0.70109889999999997</v>
      </c>
      <c r="J4196">
        <v>0.70798830000000001</v>
      </c>
      <c r="K4196">
        <v>6.8894000000000004E-3</v>
      </c>
      <c r="L4196">
        <v>3.9985999999999997E-3</v>
      </c>
      <c r="M4196">
        <v>1.3467099999999999E-2</v>
      </c>
      <c r="N4196">
        <v>3.1169999999999999E-4</v>
      </c>
      <c r="O4196">
        <v>34177</v>
      </c>
      <c r="Q4196">
        <v>70.819680000000005</v>
      </c>
      <c r="R4196">
        <v>66.179339999999996</v>
      </c>
      <c r="S4196" t="s">
        <v>19</v>
      </c>
      <c r="T4196">
        <v>3.122E-4</v>
      </c>
      <c r="U4196">
        <v>1.7650000000000001E-3</v>
      </c>
      <c r="V4196">
        <v>4.7924999999999999E-3</v>
      </c>
      <c r="W4196">
        <v>6.8894000000000004E-3</v>
      </c>
      <c r="X4196">
        <v>8.9862999999999991E-3</v>
      </c>
      <c r="Y4196">
        <v>1.20138E-2</v>
      </c>
      <c r="Z4196">
        <v>1.3466499999999999E-2</v>
      </c>
      <c r="AA4196">
        <v>9.7309000000000007E-3</v>
      </c>
    </row>
    <row r="4197" spans="1:27" x14ac:dyDescent="0.2">
      <c r="A4197" t="s">
        <v>9337</v>
      </c>
      <c r="B4197" t="s">
        <v>34</v>
      </c>
      <c r="C4197" t="s">
        <v>1248</v>
      </c>
      <c r="D4197" t="s">
        <v>37</v>
      </c>
      <c r="E4197" t="s">
        <v>20</v>
      </c>
      <c r="F4197">
        <v>20</v>
      </c>
      <c r="G4197">
        <v>34177</v>
      </c>
      <c r="H4197">
        <v>30340</v>
      </c>
      <c r="I4197">
        <v>0.72697880000000004</v>
      </c>
      <c r="J4197">
        <v>0.73840110000000003</v>
      </c>
      <c r="K4197">
        <v>1.14223E-2</v>
      </c>
      <c r="L4197">
        <v>3.9305E-3</v>
      </c>
      <c r="M4197">
        <v>1.7887900000000002E-2</v>
      </c>
      <c r="N4197">
        <v>4.9566999999999996E-3</v>
      </c>
      <c r="O4197">
        <v>34177</v>
      </c>
      <c r="Q4197">
        <v>68.104698999999997</v>
      </c>
      <c r="R4197">
        <v>66.179339999999996</v>
      </c>
      <c r="S4197" t="s">
        <v>19</v>
      </c>
      <c r="T4197">
        <v>4.9573000000000004E-3</v>
      </c>
      <c r="U4197">
        <v>6.3851999999999997E-3</v>
      </c>
      <c r="V4197">
        <v>9.3612000000000001E-3</v>
      </c>
      <c r="W4197">
        <v>1.14223E-2</v>
      </c>
      <c r="X4197">
        <v>1.34834E-2</v>
      </c>
      <c r="Y4197">
        <v>1.6459399999999999E-2</v>
      </c>
      <c r="Z4197">
        <v>1.7887400000000001E-2</v>
      </c>
      <c r="AA4197">
        <v>1.5469E-2</v>
      </c>
    </row>
    <row r="4198" spans="1:27" x14ac:dyDescent="0.2">
      <c r="A4198" t="s">
        <v>9338</v>
      </c>
      <c r="B4198" t="s">
        <v>34</v>
      </c>
      <c r="C4198" t="s">
        <v>1248</v>
      </c>
      <c r="D4198" t="s">
        <v>37</v>
      </c>
      <c r="E4198" t="s">
        <v>20</v>
      </c>
      <c r="F4198">
        <v>21</v>
      </c>
      <c r="G4198">
        <v>34177</v>
      </c>
      <c r="H4198">
        <v>30340</v>
      </c>
      <c r="I4198">
        <v>0.6997719</v>
      </c>
      <c r="J4198">
        <v>0.70821630000000002</v>
      </c>
      <c r="K4198">
        <v>8.4443999999999995E-3</v>
      </c>
      <c r="L4198">
        <v>3.7605999999999998E-3</v>
      </c>
      <c r="M4198">
        <v>1.4630499999999999E-2</v>
      </c>
      <c r="N4198">
        <v>2.2582000000000001E-3</v>
      </c>
      <c r="O4198">
        <v>34177</v>
      </c>
      <c r="Q4198">
        <v>66.302051000000006</v>
      </c>
      <c r="R4198">
        <v>66.179339999999996</v>
      </c>
      <c r="S4198" t="s">
        <v>19</v>
      </c>
      <c r="T4198">
        <v>2.2588E-3</v>
      </c>
      <c r="U4198">
        <v>3.6250000000000002E-3</v>
      </c>
      <c r="V4198">
        <v>6.4723000000000003E-3</v>
      </c>
      <c r="W4198">
        <v>8.4443999999999995E-3</v>
      </c>
      <c r="X4198">
        <v>1.0416399999999999E-2</v>
      </c>
      <c r="Y4198">
        <v>1.32637E-2</v>
      </c>
      <c r="Z4198">
        <v>1.4630000000000001E-2</v>
      </c>
      <c r="AA4198">
        <v>1.1923400000000001E-2</v>
      </c>
    </row>
    <row r="4199" spans="1:27" x14ac:dyDescent="0.2">
      <c r="A4199" t="s">
        <v>9339</v>
      </c>
      <c r="B4199" t="s">
        <v>34</v>
      </c>
      <c r="C4199" t="s">
        <v>1248</v>
      </c>
      <c r="D4199" t="s">
        <v>37</v>
      </c>
      <c r="E4199" t="s">
        <v>20</v>
      </c>
      <c r="F4199">
        <v>22</v>
      </c>
      <c r="G4199">
        <v>34177</v>
      </c>
      <c r="H4199">
        <v>30340</v>
      </c>
      <c r="I4199">
        <v>0.65307740000000003</v>
      </c>
      <c r="J4199">
        <v>0.65479869999999996</v>
      </c>
      <c r="K4199">
        <v>1.7213E-3</v>
      </c>
      <c r="L4199">
        <v>3.5244E-3</v>
      </c>
      <c r="M4199">
        <v>7.5189999999999996E-3</v>
      </c>
      <c r="N4199">
        <v>-4.0764E-3</v>
      </c>
      <c r="O4199">
        <v>34177</v>
      </c>
      <c r="Q4199">
        <v>65.169494999999998</v>
      </c>
      <c r="R4199">
        <v>66.179339999999996</v>
      </c>
      <c r="S4199" t="s">
        <v>18</v>
      </c>
      <c r="T4199">
        <v>-4.0759000000000004E-3</v>
      </c>
      <c r="U4199">
        <v>-2.7954E-3</v>
      </c>
      <c r="V4199">
        <v>-1.2689999999999999E-4</v>
      </c>
      <c r="W4199">
        <v>1.7213E-3</v>
      </c>
      <c r="X4199">
        <v>3.5695000000000002E-3</v>
      </c>
      <c r="Y4199">
        <v>6.2379999999999996E-3</v>
      </c>
      <c r="Z4199">
        <v>7.5183999999999997E-3</v>
      </c>
      <c r="AA4199">
        <v>2.6286999999999999E-3</v>
      </c>
    </row>
    <row r="4200" spans="1:27" x14ac:dyDescent="0.2">
      <c r="A4200" t="s">
        <v>9340</v>
      </c>
      <c r="B4200" t="s">
        <v>34</v>
      </c>
      <c r="C4200" t="s">
        <v>1248</v>
      </c>
      <c r="D4200" t="s">
        <v>37</v>
      </c>
      <c r="E4200" t="s">
        <v>20</v>
      </c>
      <c r="F4200">
        <v>23</v>
      </c>
      <c r="G4200">
        <v>34177</v>
      </c>
      <c r="H4200">
        <v>30340</v>
      </c>
      <c r="I4200">
        <v>0.57602920000000002</v>
      </c>
      <c r="J4200">
        <v>0.57270129999999997</v>
      </c>
      <c r="K4200">
        <v>-3.3279E-3</v>
      </c>
      <c r="L4200">
        <v>3.3094999999999999E-3</v>
      </c>
      <c r="M4200">
        <v>2.1161999999999999E-3</v>
      </c>
      <c r="N4200">
        <v>-8.7720000000000003E-3</v>
      </c>
      <c r="O4200">
        <v>34177</v>
      </c>
      <c r="Q4200">
        <v>64.028571999999997</v>
      </c>
      <c r="R4200">
        <v>66.179339999999996</v>
      </c>
      <c r="S4200" t="s">
        <v>18</v>
      </c>
      <c r="T4200">
        <v>-8.7715999999999992E-3</v>
      </c>
      <c r="U4200">
        <v>-7.5691999999999999E-3</v>
      </c>
      <c r="V4200">
        <v>-5.0634E-3</v>
      </c>
      <c r="W4200">
        <v>-3.3279E-3</v>
      </c>
      <c r="X4200">
        <v>-1.5923999999999999E-3</v>
      </c>
      <c r="Y4200">
        <v>9.1339999999999998E-4</v>
      </c>
      <c r="Z4200">
        <v>2.1156999999999999E-3</v>
      </c>
      <c r="AA4200">
        <v>-5.8108999999999999E-3</v>
      </c>
    </row>
    <row r="4201" spans="1:27" x14ac:dyDescent="0.2">
      <c r="A4201" t="s">
        <v>9341</v>
      </c>
      <c r="B4201" t="s">
        <v>34</v>
      </c>
      <c r="C4201" t="s">
        <v>1248</v>
      </c>
      <c r="D4201" t="s">
        <v>37</v>
      </c>
      <c r="E4201" t="s">
        <v>20</v>
      </c>
      <c r="F4201">
        <v>24</v>
      </c>
      <c r="G4201">
        <v>34177</v>
      </c>
      <c r="H4201">
        <v>30340</v>
      </c>
      <c r="I4201">
        <v>0.4934113</v>
      </c>
      <c r="J4201">
        <v>0.49059580000000003</v>
      </c>
      <c r="K4201">
        <v>-2.8154999999999999E-3</v>
      </c>
      <c r="L4201">
        <v>3.0203999999999999E-3</v>
      </c>
      <c r="M4201">
        <v>2.1530999999999998E-3</v>
      </c>
      <c r="N4201">
        <v>-7.7840000000000001E-3</v>
      </c>
      <c r="O4201">
        <v>34177</v>
      </c>
      <c r="Q4201">
        <v>63.220294000000003</v>
      </c>
      <c r="R4201">
        <v>66.179339999999996</v>
      </c>
      <c r="S4201" t="s">
        <v>18</v>
      </c>
      <c r="T4201">
        <v>-7.7834999999999996E-3</v>
      </c>
      <c r="U4201">
        <v>-6.6861999999999998E-3</v>
      </c>
      <c r="V4201">
        <v>-4.3993000000000001E-3</v>
      </c>
      <c r="W4201">
        <v>-2.8154999999999999E-3</v>
      </c>
      <c r="X4201">
        <v>-1.2316E-3</v>
      </c>
      <c r="Y4201">
        <v>1.0552999999999999E-3</v>
      </c>
      <c r="Z4201">
        <v>2.1526000000000002E-3</v>
      </c>
      <c r="AA4201">
        <v>-5.7388999999999999E-3</v>
      </c>
    </row>
    <row r="4202" spans="1:27" x14ac:dyDescent="0.2">
      <c r="A4202" t="s">
        <v>9342</v>
      </c>
      <c r="B4202" t="s">
        <v>35</v>
      </c>
      <c r="C4202" t="s">
        <v>1248</v>
      </c>
      <c r="D4202" t="s">
        <v>37</v>
      </c>
      <c r="E4202" t="s">
        <v>20</v>
      </c>
      <c r="F4202">
        <v>1</v>
      </c>
      <c r="G4202">
        <v>10763</v>
      </c>
      <c r="H4202">
        <v>16326</v>
      </c>
      <c r="I4202">
        <v>0.45316489999999998</v>
      </c>
      <c r="J4202">
        <v>0.45566060000000003</v>
      </c>
      <c r="K4202">
        <v>2.4957E-3</v>
      </c>
      <c r="L4202">
        <v>4.6987000000000001E-3</v>
      </c>
      <c r="M4202">
        <v>1.0225100000000001E-2</v>
      </c>
      <c r="N4202">
        <v>-5.2337E-3</v>
      </c>
      <c r="O4202">
        <v>8690.0589999999993</v>
      </c>
      <c r="P4202">
        <v>0.80740109999999998</v>
      </c>
      <c r="Q4202">
        <v>61.407575999999999</v>
      </c>
      <c r="R4202">
        <v>66.138272999999998</v>
      </c>
      <c r="S4202" t="s">
        <v>18</v>
      </c>
      <c r="T4202">
        <v>-5.2329999999999998E-3</v>
      </c>
      <c r="U4202">
        <v>-3.5260000000000001E-3</v>
      </c>
      <c r="V4202">
        <v>3.1699999999999998E-5</v>
      </c>
      <c r="W4202">
        <v>2.4957E-3</v>
      </c>
      <c r="X4202">
        <v>4.9597E-3</v>
      </c>
      <c r="Y4202">
        <v>8.5173000000000002E-3</v>
      </c>
      <c r="Z4202">
        <v>1.02244E-2</v>
      </c>
      <c r="AA4202">
        <v>5.4770000000000001E-3</v>
      </c>
    </row>
    <row r="4203" spans="1:27" x14ac:dyDescent="0.2">
      <c r="A4203" t="s">
        <v>9343</v>
      </c>
      <c r="B4203" t="s">
        <v>35</v>
      </c>
      <c r="C4203" t="s">
        <v>1248</v>
      </c>
      <c r="D4203" t="s">
        <v>37</v>
      </c>
      <c r="E4203" t="s">
        <v>20</v>
      </c>
      <c r="F4203">
        <v>2</v>
      </c>
      <c r="G4203">
        <v>10763</v>
      </c>
      <c r="H4203">
        <v>16326</v>
      </c>
      <c r="I4203">
        <v>0.41656769999999999</v>
      </c>
      <c r="J4203">
        <v>0.41544560000000003</v>
      </c>
      <c r="K4203">
        <v>-1.1221E-3</v>
      </c>
      <c r="L4203">
        <v>4.5672000000000004E-3</v>
      </c>
      <c r="M4203">
        <v>6.391E-3</v>
      </c>
      <c r="N4203">
        <v>-8.6352000000000009E-3</v>
      </c>
      <c r="O4203">
        <v>8690.0589999999993</v>
      </c>
      <c r="P4203">
        <v>0.80740109999999998</v>
      </c>
      <c r="Q4203">
        <v>60.127026000000001</v>
      </c>
      <c r="R4203">
        <v>66.138272999999998</v>
      </c>
      <c r="S4203" t="s">
        <v>18</v>
      </c>
      <c r="T4203">
        <v>-8.6344999999999998E-3</v>
      </c>
      <c r="U4203">
        <v>-6.9752E-3</v>
      </c>
      <c r="V4203">
        <v>-3.5171E-3</v>
      </c>
      <c r="W4203">
        <v>-1.1221E-3</v>
      </c>
      <c r="X4203">
        <v>1.273E-3</v>
      </c>
      <c r="Y4203">
        <v>4.7311000000000002E-3</v>
      </c>
      <c r="Z4203">
        <v>6.3904000000000001E-3</v>
      </c>
      <c r="AA4203">
        <v>-2.7009E-3</v>
      </c>
    </row>
    <row r="4204" spans="1:27" x14ac:dyDescent="0.2">
      <c r="A4204" t="s">
        <v>9344</v>
      </c>
      <c r="B4204" t="s">
        <v>35</v>
      </c>
      <c r="C4204" t="s">
        <v>1248</v>
      </c>
      <c r="D4204" t="s">
        <v>37</v>
      </c>
      <c r="E4204" t="s">
        <v>20</v>
      </c>
      <c r="F4204">
        <v>3</v>
      </c>
      <c r="G4204">
        <v>10763</v>
      </c>
      <c r="H4204">
        <v>16326</v>
      </c>
      <c r="I4204">
        <v>0.39107370000000002</v>
      </c>
      <c r="J4204">
        <v>0.38959909999999998</v>
      </c>
      <c r="K4204">
        <v>-1.4744999999999999E-3</v>
      </c>
      <c r="L4204">
        <v>4.1692999999999999E-3</v>
      </c>
      <c r="M4204">
        <v>5.3838999999999996E-3</v>
      </c>
      <c r="N4204">
        <v>-8.3330000000000001E-3</v>
      </c>
      <c r="O4204">
        <v>8690.0589999999993</v>
      </c>
      <c r="P4204">
        <v>0.80740109999999998</v>
      </c>
      <c r="Q4204">
        <v>59.817594999999997</v>
      </c>
      <c r="R4204">
        <v>66.138272999999998</v>
      </c>
      <c r="S4204" t="s">
        <v>18</v>
      </c>
      <c r="T4204">
        <v>-8.3324000000000002E-3</v>
      </c>
      <c r="U4204">
        <v>-6.8177000000000003E-3</v>
      </c>
      <c r="V4204">
        <v>-3.6608999999999999E-3</v>
      </c>
      <c r="W4204">
        <v>-1.4744999999999999E-3</v>
      </c>
      <c r="X4204">
        <v>7.1179999999999995E-4</v>
      </c>
      <c r="Y4204">
        <v>3.8685999999999998E-3</v>
      </c>
      <c r="Z4204">
        <v>5.3832999999999997E-3</v>
      </c>
      <c r="AA4204">
        <v>-3.7847000000000002E-3</v>
      </c>
    </row>
    <row r="4205" spans="1:27" x14ac:dyDescent="0.2">
      <c r="A4205" t="s">
        <v>9345</v>
      </c>
      <c r="B4205" t="s">
        <v>35</v>
      </c>
      <c r="C4205" t="s">
        <v>1248</v>
      </c>
      <c r="D4205" t="s">
        <v>37</v>
      </c>
      <c r="E4205" t="s">
        <v>20</v>
      </c>
      <c r="F4205">
        <v>4</v>
      </c>
      <c r="G4205">
        <v>10763</v>
      </c>
      <c r="H4205">
        <v>16326</v>
      </c>
      <c r="I4205">
        <v>0.37605919999999998</v>
      </c>
      <c r="J4205">
        <v>0.37228319999999998</v>
      </c>
      <c r="K4205">
        <v>-3.7759999999999998E-3</v>
      </c>
      <c r="L4205">
        <v>3.7629E-3</v>
      </c>
      <c r="M4205">
        <v>2.4139999999999999E-3</v>
      </c>
      <c r="N4205">
        <v>-9.9659999999999992E-3</v>
      </c>
      <c r="O4205">
        <v>8690.0589999999993</v>
      </c>
      <c r="P4205">
        <v>0.80740109999999998</v>
      </c>
      <c r="Q4205">
        <v>59.159703</v>
      </c>
      <c r="R4205">
        <v>66.138272999999998</v>
      </c>
      <c r="S4205" t="s">
        <v>18</v>
      </c>
      <c r="T4205">
        <v>-9.9653999999999993E-3</v>
      </c>
      <c r="U4205">
        <v>-8.5982999999999997E-3</v>
      </c>
      <c r="V4205">
        <v>-5.7492000000000003E-3</v>
      </c>
      <c r="W4205">
        <v>-3.7759999999999998E-3</v>
      </c>
      <c r="X4205">
        <v>-1.8027E-3</v>
      </c>
      <c r="Y4205">
        <v>1.0464000000000001E-3</v>
      </c>
      <c r="Z4205">
        <v>2.4134999999999998E-3</v>
      </c>
      <c r="AA4205">
        <v>-1.0142699999999999E-2</v>
      </c>
    </row>
    <row r="4206" spans="1:27" x14ac:dyDescent="0.2">
      <c r="A4206" t="s">
        <v>9346</v>
      </c>
      <c r="B4206" t="s">
        <v>35</v>
      </c>
      <c r="C4206" t="s">
        <v>1248</v>
      </c>
      <c r="D4206" t="s">
        <v>37</v>
      </c>
      <c r="E4206" t="s">
        <v>20</v>
      </c>
      <c r="F4206">
        <v>5</v>
      </c>
      <c r="G4206">
        <v>10763</v>
      </c>
      <c r="H4206">
        <v>16326</v>
      </c>
      <c r="I4206">
        <v>0.36842960000000002</v>
      </c>
      <c r="J4206">
        <v>0.36552639999999997</v>
      </c>
      <c r="K4206">
        <v>-2.9031999999999999E-3</v>
      </c>
      <c r="L4206">
        <v>3.4505999999999998E-3</v>
      </c>
      <c r="M4206">
        <v>2.7731000000000001E-3</v>
      </c>
      <c r="N4206">
        <v>-8.5793999999999992E-3</v>
      </c>
      <c r="O4206">
        <v>8690.0589999999993</v>
      </c>
      <c r="P4206">
        <v>0.80740109999999998</v>
      </c>
      <c r="Q4206">
        <v>58.425634000000002</v>
      </c>
      <c r="R4206">
        <v>66.138272999999998</v>
      </c>
      <c r="S4206" t="s">
        <v>18</v>
      </c>
      <c r="T4206">
        <v>-8.5789000000000004E-3</v>
      </c>
      <c r="U4206">
        <v>-7.3252999999999999E-3</v>
      </c>
      <c r="V4206">
        <v>-4.7127000000000002E-3</v>
      </c>
      <c r="W4206">
        <v>-2.9031999999999999E-3</v>
      </c>
      <c r="X4206">
        <v>-1.0937E-3</v>
      </c>
      <c r="Y4206">
        <v>1.519E-3</v>
      </c>
      <c r="Z4206">
        <v>2.7726000000000001E-3</v>
      </c>
      <c r="AA4206">
        <v>-7.9424000000000005E-3</v>
      </c>
    </row>
    <row r="4207" spans="1:27" x14ac:dyDescent="0.2">
      <c r="A4207" t="s">
        <v>9347</v>
      </c>
      <c r="B4207" t="s">
        <v>35</v>
      </c>
      <c r="C4207" t="s">
        <v>1248</v>
      </c>
      <c r="D4207" t="s">
        <v>37</v>
      </c>
      <c r="E4207" t="s">
        <v>20</v>
      </c>
      <c r="F4207">
        <v>6</v>
      </c>
      <c r="G4207">
        <v>10763</v>
      </c>
      <c r="H4207">
        <v>16326</v>
      </c>
      <c r="I4207">
        <v>0.37895780000000001</v>
      </c>
      <c r="J4207">
        <v>0.37310270000000001</v>
      </c>
      <c r="K4207">
        <v>-5.8551000000000002E-3</v>
      </c>
      <c r="L4207">
        <v>3.3162999999999999E-3</v>
      </c>
      <c r="M4207">
        <v>-3.9980000000000001E-4</v>
      </c>
      <c r="N4207">
        <v>-1.13104E-2</v>
      </c>
      <c r="O4207">
        <v>8690.0589999999993</v>
      </c>
      <c r="P4207">
        <v>0.80740109999999998</v>
      </c>
      <c r="Q4207">
        <v>57.687021000000001</v>
      </c>
      <c r="R4207">
        <v>66.138272999999998</v>
      </c>
      <c r="S4207" t="s">
        <v>18</v>
      </c>
      <c r="T4207">
        <v>-1.1309899999999999E-2</v>
      </c>
      <c r="U4207">
        <v>-1.0105100000000001E-2</v>
      </c>
      <c r="V4207">
        <v>-7.5941999999999997E-3</v>
      </c>
      <c r="W4207">
        <v>-5.8551000000000002E-3</v>
      </c>
      <c r="X4207">
        <v>-4.1159999999999999E-3</v>
      </c>
      <c r="Y4207">
        <v>-1.6050999999999999E-3</v>
      </c>
      <c r="Z4207">
        <v>-4.0030000000000003E-4</v>
      </c>
      <c r="AA4207">
        <v>-1.5692999999999999E-2</v>
      </c>
    </row>
    <row r="4208" spans="1:27" x14ac:dyDescent="0.2">
      <c r="A4208" t="s">
        <v>9348</v>
      </c>
      <c r="B4208" t="s">
        <v>35</v>
      </c>
      <c r="C4208" t="s">
        <v>1248</v>
      </c>
      <c r="D4208" t="s">
        <v>37</v>
      </c>
      <c r="E4208" t="s">
        <v>20</v>
      </c>
      <c r="F4208">
        <v>7</v>
      </c>
      <c r="G4208">
        <v>10763</v>
      </c>
      <c r="H4208">
        <v>16326</v>
      </c>
      <c r="I4208">
        <v>0.40772370000000002</v>
      </c>
      <c r="J4208">
        <v>0.40433400000000003</v>
      </c>
      <c r="K4208">
        <v>-3.3896999999999998E-3</v>
      </c>
      <c r="L4208">
        <v>3.4659000000000001E-3</v>
      </c>
      <c r="M4208">
        <v>2.3118000000000001E-3</v>
      </c>
      <c r="N4208">
        <v>-9.0910999999999995E-3</v>
      </c>
      <c r="O4208">
        <v>8690.0589999999993</v>
      </c>
      <c r="P4208">
        <v>0.80740109999999998</v>
      </c>
      <c r="Q4208">
        <v>57.369999</v>
      </c>
      <c r="R4208">
        <v>66.138272999999998</v>
      </c>
      <c r="S4208" t="s">
        <v>18</v>
      </c>
      <c r="T4208">
        <v>-9.0906000000000008E-3</v>
      </c>
      <c r="U4208">
        <v>-7.8314000000000005E-3</v>
      </c>
      <c r="V4208">
        <v>-5.2072000000000004E-3</v>
      </c>
      <c r="W4208">
        <v>-3.3896999999999998E-3</v>
      </c>
      <c r="X4208">
        <v>-1.5721000000000001E-3</v>
      </c>
      <c r="Y4208">
        <v>1.0521E-3</v>
      </c>
      <c r="Z4208">
        <v>2.3113000000000001E-3</v>
      </c>
      <c r="AA4208">
        <v>-8.3832999999999998E-3</v>
      </c>
    </row>
    <row r="4209" spans="1:27" x14ac:dyDescent="0.2">
      <c r="A4209" t="s">
        <v>9349</v>
      </c>
      <c r="B4209" t="s">
        <v>35</v>
      </c>
      <c r="C4209" t="s">
        <v>1248</v>
      </c>
      <c r="D4209" t="s">
        <v>37</v>
      </c>
      <c r="E4209" t="s">
        <v>20</v>
      </c>
      <c r="F4209">
        <v>8</v>
      </c>
      <c r="G4209">
        <v>10763</v>
      </c>
      <c r="H4209">
        <v>16326</v>
      </c>
      <c r="I4209">
        <v>0.45875389999999999</v>
      </c>
      <c r="J4209">
        <v>0.45584160000000001</v>
      </c>
      <c r="K4209">
        <v>-2.9123E-3</v>
      </c>
      <c r="L4209">
        <v>3.9975000000000002E-3</v>
      </c>
      <c r="M4209">
        <v>3.6637000000000002E-3</v>
      </c>
      <c r="N4209">
        <v>-9.4882000000000005E-3</v>
      </c>
      <c r="O4209">
        <v>8690.0589999999993</v>
      </c>
      <c r="P4209">
        <v>0.80740109999999998</v>
      </c>
      <c r="Q4209">
        <v>56.962088000000001</v>
      </c>
      <c r="R4209">
        <v>66.138272999999998</v>
      </c>
      <c r="S4209" t="s">
        <v>18</v>
      </c>
      <c r="T4209">
        <v>-9.4877E-3</v>
      </c>
      <c r="U4209">
        <v>-8.0353000000000004E-3</v>
      </c>
      <c r="V4209">
        <v>-5.0086000000000002E-3</v>
      </c>
      <c r="W4209">
        <v>-2.9123E-3</v>
      </c>
      <c r="X4209">
        <v>-8.1599999999999999E-4</v>
      </c>
      <c r="Y4209">
        <v>2.2108000000000002E-3</v>
      </c>
      <c r="Z4209">
        <v>3.6630999999999999E-3</v>
      </c>
      <c r="AA4209">
        <v>-6.3888E-3</v>
      </c>
    </row>
    <row r="4210" spans="1:27" x14ac:dyDescent="0.2">
      <c r="A4210" t="s">
        <v>9350</v>
      </c>
      <c r="B4210" t="s">
        <v>35</v>
      </c>
      <c r="C4210" t="s">
        <v>1248</v>
      </c>
      <c r="D4210" t="s">
        <v>37</v>
      </c>
      <c r="E4210" t="s">
        <v>20</v>
      </c>
      <c r="F4210">
        <v>9</v>
      </c>
      <c r="G4210">
        <v>10763</v>
      </c>
      <c r="H4210">
        <v>16326</v>
      </c>
      <c r="I4210">
        <v>0.51706339999999995</v>
      </c>
      <c r="J4210">
        <v>0.51067879999999999</v>
      </c>
      <c r="K4210">
        <v>-6.3845999999999998E-3</v>
      </c>
      <c r="L4210">
        <v>4.1174000000000002E-3</v>
      </c>
      <c r="M4210">
        <v>3.8860000000000001E-4</v>
      </c>
      <c r="N4210">
        <v>-1.31577E-2</v>
      </c>
      <c r="O4210">
        <v>8690.0589999999993</v>
      </c>
      <c r="P4210">
        <v>0.80740109999999998</v>
      </c>
      <c r="Q4210">
        <v>60.820818000000003</v>
      </c>
      <c r="R4210">
        <v>66.138272999999998</v>
      </c>
      <c r="S4210" t="s">
        <v>18</v>
      </c>
      <c r="T4210">
        <v>-1.31571E-2</v>
      </c>
      <c r="U4210">
        <v>-1.16612E-2</v>
      </c>
      <c r="V4210">
        <v>-8.5436999999999996E-3</v>
      </c>
      <c r="W4210">
        <v>-6.3845999999999998E-3</v>
      </c>
      <c r="X4210">
        <v>-4.2253999999999998E-3</v>
      </c>
      <c r="Y4210">
        <v>-1.1079E-3</v>
      </c>
      <c r="Z4210">
        <v>3.88E-4</v>
      </c>
      <c r="AA4210">
        <v>-1.25021E-2</v>
      </c>
    </row>
    <row r="4211" spans="1:27" x14ac:dyDescent="0.2">
      <c r="A4211" t="s">
        <v>9351</v>
      </c>
      <c r="B4211" t="s">
        <v>35</v>
      </c>
      <c r="C4211" t="s">
        <v>1248</v>
      </c>
      <c r="D4211" t="s">
        <v>37</v>
      </c>
      <c r="E4211" t="s">
        <v>20</v>
      </c>
      <c r="F4211">
        <v>10</v>
      </c>
      <c r="G4211">
        <v>10763</v>
      </c>
      <c r="H4211">
        <v>16326</v>
      </c>
      <c r="I4211">
        <v>0.55203440000000004</v>
      </c>
      <c r="J4211">
        <v>0.54529300000000003</v>
      </c>
      <c r="K4211">
        <v>-6.7413999999999998E-3</v>
      </c>
      <c r="L4211">
        <v>4.1688000000000003E-3</v>
      </c>
      <c r="M4211">
        <v>1.1620000000000001E-4</v>
      </c>
      <c r="N4211">
        <v>-1.3599E-2</v>
      </c>
      <c r="O4211">
        <v>8690.0589999999993</v>
      </c>
      <c r="P4211">
        <v>0.80740109999999998</v>
      </c>
      <c r="Q4211">
        <v>66.879088999999993</v>
      </c>
      <c r="R4211">
        <v>66.138272999999998</v>
      </c>
      <c r="S4211" t="s">
        <v>18</v>
      </c>
      <c r="T4211">
        <v>-1.35984E-2</v>
      </c>
      <c r="U4211">
        <v>-1.20839E-2</v>
      </c>
      <c r="V4211">
        <v>-8.9274999999999997E-3</v>
      </c>
      <c r="W4211">
        <v>-6.7413999999999998E-3</v>
      </c>
      <c r="X4211">
        <v>-4.5553E-3</v>
      </c>
      <c r="Y4211">
        <v>-1.3989E-3</v>
      </c>
      <c r="Z4211">
        <v>1.156E-4</v>
      </c>
      <c r="AA4211">
        <v>-1.23629E-2</v>
      </c>
    </row>
    <row r="4212" spans="1:27" x14ac:dyDescent="0.2">
      <c r="A4212" t="s">
        <v>9352</v>
      </c>
      <c r="B4212" t="s">
        <v>35</v>
      </c>
      <c r="C4212" t="s">
        <v>1248</v>
      </c>
      <c r="D4212" t="s">
        <v>37</v>
      </c>
      <c r="E4212" t="s">
        <v>20</v>
      </c>
      <c r="F4212">
        <v>11</v>
      </c>
      <c r="G4212">
        <v>10763</v>
      </c>
      <c r="H4212">
        <v>16326</v>
      </c>
      <c r="I4212">
        <v>0.57248790000000005</v>
      </c>
      <c r="J4212">
        <v>0.56825919999999996</v>
      </c>
      <c r="K4212">
        <v>-4.2287000000000002E-3</v>
      </c>
      <c r="L4212">
        <v>4.3680000000000004E-3</v>
      </c>
      <c r="M4212">
        <v>2.9567E-3</v>
      </c>
      <c r="N4212">
        <v>-1.14141E-2</v>
      </c>
      <c r="O4212">
        <v>8690.0589999999993</v>
      </c>
      <c r="P4212">
        <v>0.80740109999999998</v>
      </c>
      <c r="Q4212">
        <v>71.354315999999997</v>
      </c>
      <c r="R4212">
        <v>66.138272999999998</v>
      </c>
      <c r="S4212" t="s">
        <v>18</v>
      </c>
      <c r="T4212">
        <v>-1.14135E-2</v>
      </c>
      <c r="U4212">
        <v>-9.8265999999999996E-3</v>
      </c>
      <c r="V4212">
        <v>-6.5192999999999996E-3</v>
      </c>
      <c r="W4212">
        <v>-4.2287000000000002E-3</v>
      </c>
      <c r="X4212">
        <v>-1.9380999999999999E-3</v>
      </c>
      <c r="Y4212">
        <v>1.3692000000000001E-3</v>
      </c>
      <c r="Z4212">
        <v>2.9561000000000001E-3</v>
      </c>
      <c r="AA4212">
        <v>-7.4415000000000002E-3</v>
      </c>
    </row>
    <row r="4213" spans="1:27" x14ac:dyDescent="0.2">
      <c r="A4213" t="s">
        <v>9353</v>
      </c>
      <c r="B4213" t="s">
        <v>35</v>
      </c>
      <c r="C4213" t="s">
        <v>1248</v>
      </c>
      <c r="D4213" t="s">
        <v>37</v>
      </c>
      <c r="E4213" t="s">
        <v>20</v>
      </c>
      <c r="F4213">
        <v>12</v>
      </c>
      <c r="G4213">
        <v>10763</v>
      </c>
      <c r="H4213">
        <v>16326</v>
      </c>
      <c r="I4213">
        <v>0.58287339999999999</v>
      </c>
      <c r="J4213">
        <v>0.58022859999999998</v>
      </c>
      <c r="K4213">
        <v>-2.6448000000000001E-3</v>
      </c>
      <c r="L4213">
        <v>4.5377999999999998E-3</v>
      </c>
      <c r="M4213">
        <v>4.8199000000000002E-3</v>
      </c>
      <c r="N4213">
        <v>-1.01096E-2</v>
      </c>
      <c r="O4213">
        <v>8690.0589999999993</v>
      </c>
      <c r="P4213">
        <v>0.80740109999999998</v>
      </c>
      <c r="Q4213">
        <v>74.754823000000002</v>
      </c>
      <c r="R4213">
        <v>66.138272999999998</v>
      </c>
      <c r="S4213" t="s">
        <v>18</v>
      </c>
      <c r="T4213">
        <v>-1.0108900000000001E-2</v>
      </c>
      <c r="U4213">
        <v>-8.4603000000000005E-3</v>
      </c>
      <c r="V4213">
        <v>-5.0245000000000003E-3</v>
      </c>
      <c r="W4213">
        <v>-2.6448000000000001E-3</v>
      </c>
      <c r="X4213">
        <v>-2.652E-4</v>
      </c>
      <c r="Y4213">
        <v>3.1706999999999998E-3</v>
      </c>
      <c r="Z4213">
        <v>4.8193000000000003E-3</v>
      </c>
      <c r="AA4213">
        <v>-4.5582000000000001E-3</v>
      </c>
    </row>
    <row r="4214" spans="1:27" x14ac:dyDescent="0.2">
      <c r="A4214" t="s">
        <v>9354</v>
      </c>
      <c r="B4214" t="s">
        <v>35</v>
      </c>
      <c r="C4214" t="s">
        <v>1248</v>
      </c>
      <c r="D4214" t="s">
        <v>37</v>
      </c>
      <c r="E4214" t="s">
        <v>20</v>
      </c>
      <c r="F4214">
        <v>13</v>
      </c>
      <c r="G4214">
        <v>10763</v>
      </c>
      <c r="H4214">
        <v>16326</v>
      </c>
      <c r="I4214">
        <v>0.59620510000000004</v>
      </c>
      <c r="J4214">
        <v>0.5885319</v>
      </c>
      <c r="K4214">
        <v>-7.6731000000000004E-3</v>
      </c>
      <c r="L4214">
        <v>4.7441999999999996E-3</v>
      </c>
      <c r="M4214">
        <v>1.3109999999999999E-4</v>
      </c>
      <c r="N4214">
        <v>-1.5477400000000001E-2</v>
      </c>
      <c r="O4214">
        <v>8690.0589999999993</v>
      </c>
      <c r="P4214">
        <v>0.80740109999999998</v>
      </c>
      <c r="Q4214">
        <v>76.461716999999993</v>
      </c>
      <c r="R4214">
        <v>66.138272999999998</v>
      </c>
      <c r="S4214" t="s">
        <v>18</v>
      </c>
      <c r="T4214">
        <v>-1.5476699999999999E-2</v>
      </c>
      <c r="U4214">
        <v>-1.3753100000000001E-2</v>
      </c>
      <c r="V4214">
        <v>-1.0161E-2</v>
      </c>
      <c r="W4214">
        <v>-7.6731000000000004E-3</v>
      </c>
      <c r="X4214">
        <v>-5.1852000000000001E-3</v>
      </c>
      <c r="Y4214">
        <v>-1.5931000000000001E-3</v>
      </c>
      <c r="Z4214">
        <v>1.304E-4</v>
      </c>
      <c r="AA4214">
        <v>-1.3037699999999999E-2</v>
      </c>
    </row>
    <row r="4215" spans="1:27" x14ac:dyDescent="0.2">
      <c r="A4215" t="s">
        <v>9355</v>
      </c>
      <c r="B4215" t="s">
        <v>35</v>
      </c>
      <c r="C4215" t="s">
        <v>1248</v>
      </c>
      <c r="D4215" t="s">
        <v>37</v>
      </c>
      <c r="E4215" t="s">
        <v>20</v>
      </c>
      <c r="F4215">
        <v>14</v>
      </c>
      <c r="G4215">
        <v>10763</v>
      </c>
      <c r="H4215">
        <v>16326</v>
      </c>
      <c r="I4215">
        <v>0.60061059999999999</v>
      </c>
      <c r="J4215">
        <v>0.59412350000000003</v>
      </c>
      <c r="K4215">
        <v>-6.4871E-3</v>
      </c>
      <c r="L4215">
        <v>4.9579000000000003E-3</v>
      </c>
      <c r="M4215">
        <v>1.6687E-3</v>
      </c>
      <c r="N4215">
        <v>-1.4642799999999999E-2</v>
      </c>
      <c r="O4215">
        <v>8690.0589999999993</v>
      </c>
      <c r="P4215">
        <v>0.80740109999999998</v>
      </c>
      <c r="Q4215">
        <v>76.602615</v>
      </c>
      <c r="R4215">
        <v>66.138272999999998</v>
      </c>
      <c r="S4215" t="s">
        <v>18</v>
      </c>
      <c r="T4215">
        <v>-1.46421E-2</v>
      </c>
      <c r="U4215">
        <v>-1.2840900000000001E-2</v>
      </c>
      <c r="V4215">
        <v>-9.0869999999999996E-3</v>
      </c>
      <c r="W4215">
        <v>-6.4871E-3</v>
      </c>
      <c r="X4215">
        <v>-3.8871999999999999E-3</v>
      </c>
      <c r="Y4215">
        <v>-1.3329999999999999E-4</v>
      </c>
      <c r="Z4215">
        <v>1.6678999999999999E-3</v>
      </c>
      <c r="AA4215">
        <v>-1.09187E-2</v>
      </c>
    </row>
    <row r="4216" spans="1:27" x14ac:dyDescent="0.2">
      <c r="A4216" t="s">
        <v>9356</v>
      </c>
      <c r="B4216" t="s">
        <v>35</v>
      </c>
      <c r="C4216" t="s">
        <v>1248</v>
      </c>
      <c r="D4216" t="s">
        <v>37</v>
      </c>
      <c r="E4216" t="s">
        <v>20</v>
      </c>
      <c r="F4216">
        <v>15</v>
      </c>
      <c r="G4216">
        <v>10763</v>
      </c>
      <c r="H4216">
        <v>16326</v>
      </c>
      <c r="I4216">
        <v>0.59252139999999998</v>
      </c>
      <c r="J4216">
        <v>0.59846129999999997</v>
      </c>
      <c r="K4216">
        <v>5.94E-3</v>
      </c>
      <c r="L4216">
        <v>5.2614999999999997E-3</v>
      </c>
      <c r="M4216">
        <v>1.4595199999999999E-2</v>
      </c>
      <c r="N4216">
        <v>-2.7152999999999999E-3</v>
      </c>
      <c r="O4216">
        <v>8690.0589999999993</v>
      </c>
      <c r="P4216">
        <v>0.80740109999999998</v>
      </c>
      <c r="Q4216">
        <v>76.073491000000004</v>
      </c>
      <c r="R4216">
        <v>66.138272999999998</v>
      </c>
      <c r="S4216" t="s">
        <v>18</v>
      </c>
      <c r="T4216">
        <v>-2.7144999999999999E-3</v>
      </c>
      <c r="U4216">
        <v>-8.03E-4</v>
      </c>
      <c r="V4216">
        <v>3.1808000000000001E-3</v>
      </c>
      <c r="W4216">
        <v>5.94E-3</v>
      </c>
      <c r="X4216">
        <v>8.6990999999999995E-3</v>
      </c>
      <c r="Y4216">
        <v>1.26829E-2</v>
      </c>
      <c r="Z4216">
        <v>1.45944E-2</v>
      </c>
      <c r="AA4216">
        <v>9.9253999999999992E-3</v>
      </c>
    </row>
    <row r="4217" spans="1:27" x14ac:dyDescent="0.2">
      <c r="A4217" t="s">
        <v>9357</v>
      </c>
      <c r="B4217" t="s">
        <v>35</v>
      </c>
      <c r="C4217" t="s">
        <v>1248</v>
      </c>
      <c r="D4217" t="s">
        <v>37</v>
      </c>
      <c r="E4217" t="s">
        <v>20</v>
      </c>
      <c r="F4217">
        <v>16</v>
      </c>
      <c r="G4217">
        <v>10763</v>
      </c>
      <c r="H4217">
        <v>16326</v>
      </c>
      <c r="I4217">
        <v>0.59256589999999998</v>
      </c>
      <c r="J4217">
        <v>0.60482139999999995</v>
      </c>
      <c r="K4217">
        <v>1.22556E-2</v>
      </c>
      <c r="L4217">
        <v>5.6052999999999997E-3</v>
      </c>
      <c r="M4217">
        <v>2.14763E-2</v>
      </c>
      <c r="N4217">
        <v>3.0349000000000001E-3</v>
      </c>
      <c r="O4217">
        <v>8690.0589999999993</v>
      </c>
      <c r="P4217">
        <v>0.80740109999999998</v>
      </c>
      <c r="Q4217">
        <v>75.572524000000001</v>
      </c>
      <c r="R4217">
        <v>66.138272999999998</v>
      </c>
      <c r="S4217" t="s">
        <v>18</v>
      </c>
      <c r="T4217">
        <v>3.0357000000000001E-3</v>
      </c>
      <c r="U4217">
        <v>5.0721000000000004E-3</v>
      </c>
      <c r="V4217">
        <v>9.3162000000000002E-3</v>
      </c>
      <c r="W4217">
        <v>1.22556E-2</v>
      </c>
      <c r="X4217">
        <v>1.5195E-2</v>
      </c>
      <c r="Y4217">
        <v>1.9439000000000001E-2</v>
      </c>
      <c r="Z4217">
        <v>2.1475500000000002E-2</v>
      </c>
      <c r="AA4217">
        <v>2.0263099999999999E-2</v>
      </c>
    </row>
    <row r="4218" spans="1:27" x14ac:dyDescent="0.2">
      <c r="A4218" t="s">
        <v>9358</v>
      </c>
      <c r="B4218" t="s">
        <v>35</v>
      </c>
      <c r="C4218" t="s">
        <v>1248</v>
      </c>
      <c r="D4218" t="s">
        <v>37</v>
      </c>
      <c r="E4218" t="s">
        <v>20</v>
      </c>
      <c r="F4218">
        <v>17</v>
      </c>
      <c r="G4218">
        <v>10763</v>
      </c>
      <c r="H4218">
        <v>16326</v>
      </c>
      <c r="I4218">
        <v>0.60438990000000004</v>
      </c>
      <c r="J4218">
        <v>0.61481359999999996</v>
      </c>
      <c r="K4218">
        <v>1.0423699999999999E-2</v>
      </c>
      <c r="L4218">
        <v>5.6522999999999999E-3</v>
      </c>
      <c r="M4218">
        <v>1.9721800000000001E-2</v>
      </c>
      <c r="N4218">
        <v>1.1256E-3</v>
      </c>
      <c r="O4218">
        <v>8690.0589999999993</v>
      </c>
      <c r="P4218">
        <v>0.80740109999999998</v>
      </c>
      <c r="Q4218">
        <v>74.874606</v>
      </c>
      <c r="R4218">
        <v>66.138272999999998</v>
      </c>
      <c r="S4218" t="s">
        <v>19</v>
      </c>
      <c r="T4218">
        <v>1.1264000000000001E-3</v>
      </c>
      <c r="U4218">
        <v>3.1798999999999998E-3</v>
      </c>
      <c r="V4218">
        <v>7.4596000000000003E-3</v>
      </c>
      <c r="W4218">
        <v>1.0423699999999999E-2</v>
      </c>
      <c r="X4218">
        <v>1.33878E-2</v>
      </c>
      <c r="Y4218">
        <v>1.76674E-2</v>
      </c>
      <c r="Z4218">
        <v>1.97209E-2</v>
      </c>
      <c r="AA4218">
        <v>1.6954199999999999E-2</v>
      </c>
    </row>
    <row r="4219" spans="1:27" x14ac:dyDescent="0.2">
      <c r="A4219" t="s">
        <v>9359</v>
      </c>
      <c r="B4219" t="s">
        <v>35</v>
      </c>
      <c r="C4219" t="s">
        <v>1248</v>
      </c>
      <c r="D4219" t="s">
        <v>37</v>
      </c>
      <c r="E4219" t="s">
        <v>20</v>
      </c>
      <c r="F4219">
        <v>18</v>
      </c>
      <c r="G4219">
        <v>10763</v>
      </c>
      <c r="H4219">
        <v>16326</v>
      </c>
      <c r="I4219">
        <v>0.63364279999999995</v>
      </c>
      <c r="J4219">
        <v>0.64340310000000001</v>
      </c>
      <c r="K4219">
        <v>9.7602999999999995E-3</v>
      </c>
      <c r="L4219">
        <v>5.4457000000000004E-3</v>
      </c>
      <c r="M4219">
        <v>1.8718599999999998E-2</v>
      </c>
      <c r="N4219">
        <v>8.0210000000000004E-4</v>
      </c>
      <c r="O4219">
        <v>8690.0589999999993</v>
      </c>
      <c r="P4219">
        <v>0.80740109999999998</v>
      </c>
      <c r="Q4219">
        <v>73.281814999999995</v>
      </c>
      <c r="R4219">
        <v>66.138272999999998</v>
      </c>
      <c r="S4219" t="s">
        <v>19</v>
      </c>
      <c r="T4219">
        <v>8.0289999999999995E-4</v>
      </c>
      <c r="U4219">
        <v>2.7813E-3</v>
      </c>
      <c r="V4219">
        <v>6.9046000000000003E-3</v>
      </c>
      <c r="W4219">
        <v>9.7602999999999995E-3</v>
      </c>
      <c r="X4219">
        <v>1.26161E-2</v>
      </c>
      <c r="Y4219">
        <v>1.6739299999999999E-2</v>
      </c>
      <c r="Z4219">
        <v>1.87178E-2</v>
      </c>
      <c r="AA4219">
        <v>1.5169800000000001E-2</v>
      </c>
    </row>
    <row r="4220" spans="1:27" x14ac:dyDescent="0.2">
      <c r="A4220" t="s">
        <v>9360</v>
      </c>
      <c r="B4220" t="s">
        <v>35</v>
      </c>
      <c r="C4220" t="s">
        <v>1248</v>
      </c>
      <c r="D4220" t="s">
        <v>37</v>
      </c>
      <c r="E4220" t="s">
        <v>20</v>
      </c>
      <c r="F4220">
        <v>19</v>
      </c>
      <c r="G4220">
        <v>10763</v>
      </c>
      <c r="H4220">
        <v>16326</v>
      </c>
      <c r="I4220">
        <v>0.70639960000000002</v>
      </c>
      <c r="J4220">
        <v>0.71572939999999996</v>
      </c>
      <c r="K4220">
        <v>9.3297999999999992E-3</v>
      </c>
      <c r="L4220">
        <v>5.3432999999999996E-3</v>
      </c>
      <c r="M4220">
        <v>1.81196E-2</v>
      </c>
      <c r="N4220">
        <v>5.4009999999999996E-4</v>
      </c>
      <c r="O4220">
        <v>8690.0589999999993</v>
      </c>
      <c r="P4220">
        <v>0.80740109999999998</v>
      </c>
      <c r="Q4220">
        <v>70.808357999999998</v>
      </c>
      <c r="R4220">
        <v>66.138272999999998</v>
      </c>
      <c r="S4220" t="s">
        <v>19</v>
      </c>
      <c r="T4220">
        <v>5.4089999999999997E-4</v>
      </c>
      <c r="U4220">
        <v>2.4821000000000001E-3</v>
      </c>
      <c r="V4220">
        <v>6.5278000000000003E-3</v>
      </c>
      <c r="W4220">
        <v>9.3297999999999992E-3</v>
      </c>
      <c r="X4220">
        <v>1.2131899999999999E-2</v>
      </c>
      <c r="Y4220">
        <v>1.61776E-2</v>
      </c>
      <c r="Z4220">
        <v>1.8118800000000001E-2</v>
      </c>
      <c r="AA4220">
        <v>1.3035400000000001E-2</v>
      </c>
    </row>
    <row r="4221" spans="1:27" x14ac:dyDescent="0.2">
      <c r="A4221" t="s">
        <v>9361</v>
      </c>
      <c r="B4221" t="s">
        <v>35</v>
      </c>
      <c r="C4221" t="s">
        <v>1248</v>
      </c>
      <c r="D4221" t="s">
        <v>37</v>
      </c>
      <c r="E4221" t="s">
        <v>20</v>
      </c>
      <c r="F4221">
        <v>20</v>
      </c>
      <c r="G4221">
        <v>10763</v>
      </c>
      <c r="H4221">
        <v>16326</v>
      </c>
      <c r="I4221">
        <v>0.73536599999999996</v>
      </c>
      <c r="J4221">
        <v>0.74399230000000005</v>
      </c>
      <c r="K4221">
        <v>8.6262999999999999E-3</v>
      </c>
      <c r="L4221">
        <v>5.1757000000000001E-3</v>
      </c>
      <c r="M4221">
        <v>1.71404E-2</v>
      </c>
      <c r="N4221">
        <v>1.1230000000000001E-4</v>
      </c>
      <c r="O4221">
        <v>8690.0589999999993</v>
      </c>
      <c r="P4221">
        <v>0.80740109999999998</v>
      </c>
      <c r="Q4221">
        <v>68.088545999999994</v>
      </c>
      <c r="R4221">
        <v>66.138272999999998</v>
      </c>
      <c r="S4221" t="s">
        <v>19</v>
      </c>
      <c r="T4221">
        <v>1.13E-4</v>
      </c>
      <c r="U4221">
        <v>1.9934000000000002E-3</v>
      </c>
      <c r="V4221">
        <v>5.9122000000000003E-3</v>
      </c>
      <c r="W4221">
        <v>8.6262999999999999E-3</v>
      </c>
      <c r="X4221">
        <v>1.13405E-2</v>
      </c>
      <c r="Y4221">
        <v>1.52593E-2</v>
      </c>
      <c r="Z4221">
        <v>1.7139600000000001E-2</v>
      </c>
      <c r="AA4221">
        <v>1.15946E-2</v>
      </c>
    </row>
    <row r="4222" spans="1:27" x14ac:dyDescent="0.2">
      <c r="A4222" t="s">
        <v>9362</v>
      </c>
      <c r="B4222" t="s">
        <v>35</v>
      </c>
      <c r="C4222" t="s">
        <v>1248</v>
      </c>
      <c r="D4222" t="s">
        <v>37</v>
      </c>
      <c r="E4222" t="s">
        <v>20</v>
      </c>
      <c r="F4222">
        <v>21</v>
      </c>
      <c r="G4222">
        <v>10763</v>
      </c>
      <c r="H4222">
        <v>16326</v>
      </c>
      <c r="I4222">
        <v>0.70037240000000001</v>
      </c>
      <c r="J4222">
        <v>0.71196040000000005</v>
      </c>
      <c r="K4222">
        <v>1.1587999999999999E-2</v>
      </c>
      <c r="L4222">
        <v>5.0071999999999998E-3</v>
      </c>
      <c r="M4222">
        <v>1.98248E-2</v>
      </c>
      <c r="N4222">
        <v>3.3513000000000002E-3</v>
      </c>
      <c r="O4222">
        <v>8690.0589999999993</v>
      </c>
      <c r="P4222">
        <v>0.80740109999999998</v>
      </c>
      <c r="Q4222">
        <v>66.255758</v>
      </c>
      <c r="R4222">
        <v>66.138272999999998</v>
      </c>
      <c r="S4222" t="s">
        <v>19</v>
      </c>
      <c r="T4222">
        <v>3.3519999999999999E-3</v>
      </c>
      <c r="U4222">
        <v>5.1710999999999997E-3</v>
      </c>
      <c r="V4222">
        <v>8.9622999999999994E-3</v>
      </c>
      <c r="W4222">
        <v>1.1587999999999999E-2</v>
      </c>
      <c r="X4222">
        <v>1.42138E-2</v>
      </c>
      <c r="Y4222">
        <v>1.8005E-2</v>
      </c>
      <c r="Z4222">
        <v>1.9824100000000001E-2</v>
      </c>
      <c r="AA4222">
        <v>1.6276200000000001E-2</v>
      </c>
    </row>
    <row r="4223" spans="1:27" x14ac:dyDescent="0.2">
      <c r="A4223" t="s">
        <v>9363</v>
      </c>
      <c r="B4223" t="s">
        <v>35</v>
      </c>
      <c r="C4223" t="s">
        <v>1248</v>
      </c>
      <c r="D4223" t="s">
        <v>37</v>
      </c>
      <c r="E4223" t="s">
        <v>20</v>
      </c>
      <c r="F4223">
        <v>22</v>
      </c>
      <c r="G4223">
        <v>10763</v>
      </c>
      <c r="H4223">
        <v>16326</v>
      </c>
      <c r="I4223">
        <v>0.64998339999999999</v>
      </c>
      <c r="J4223">
        <v>0.65628980000000003</v>
      </c>
      <c r="K4223">
        <v>6.3064000000000002E-3</v>
      </c>
      <c r="L4223">
        <v>4.7321999999999998E-3</v>
      </c>
      <c r="M4223">
        <v>1.4090800000000001E-2</v>
      </c>
      <c r="N4223">
        <v>-1.4779999999999999E-3</v>
      </c>
      <c r="O4223">
        <v>8690.0589999999993</v>
      </c>
      <c r="P4223">
        <v>0.80740109999999998</v>
      </c>
      <c r="Q4223">
        <v>65.109623999999997</v>
      </c>
      <c r="R4223">
        <v>66.138272999999998</v>
      </c>
      <c r="S4223" t="s">
        <v>18</v>
      </c>
      <c r="T4223">
        <v>-1.4773E-3</v>
      </c>
      <c r="U4223">
        <v>2.419E-4</v>
      </c>
      <c r="V4223">
        <v>3.8248000000000002E-3</v>
      </c>
      <c r="W4223">
        <v>6.3064000000000002E-3</v>
      </c>
      <c r="X4223">
        <v>8.7878999999999995E-3</v>
      </c>
      <c r="Y4223">
        <v>1.2370900000000001E-2</v>
      </c>
      <c r="Z4223">
        <v>1.4090099999999999E-2</v>
      </c>
      <c r="AA4223">
        <v>9.6091000000000006E-3</v>
      </c>
    </row>
    <row r="4224" spans="1:27" x14ac:dyDescent="0.2">
      <c r="A4224" t="s">
        <v>9364</v>
      </c>
      <c r="B4224" t="s">
        <v>35</v>
      </c>
      <c r="C4224" t="s">
        <v>1248</v>
      </c>
      <c r="D4224" t="s">
        <v>37</v>
      </c>
      <c r="E4224" t="s">
        <v>20</v>
      </c>
      <c r="F4224">
        <v>23</v>
      </c>
      <c r="G4224">
        <v>10763</v>
      </c>
      <c r="H4224">
        <v>16326</v>
      </c>
      <c r="I4224">
        <v>0.5693859</v>
      </c>
      <c r="J4224">
        <v>0.57203040000000005</v>
      </c>
      <c r="K4224">
        <v>2.6445000000000001E-3</v>
      </c>
      <c r="L4224">
        <v>4.3550000000000004E-3</v>
      </c>
      <c r="M4224">
        <v>9.8084999999999995E-3</v>
      </c>
      <c r="N4224">
        <v>-4.5195000000000001E-3</v>
      </c>
      <c r="O4224">
        <v>8690.0589999999993</v>
      </c>
      <c r="P4224">
        <v>0.80740109999999998</v>
      </c>
      <c r="Q4224">
        <v>63.965609000000001</v>
      </c>
      <c r="R4224">
        <v>66.138272999999998</v>
      </c>
      <c r="S4224" t="s">
        <v>18</v>
      </c>
      <c r="T4224">
        <v>-4.5189000000000002E-3</v>
      </c>
      <c r="U4224">
        <v>-2.9367E-3</v>
      </c>
      <c r="V4224">
        <v>3.6069999999999999E-4</v>
      </c>
      <c r="W4224">
        <v>2.6445000000000001E-3</v>
      </c>
      <c r="X4224">
        <v>4.9281999999999998E-3</v>
      </c>
      <c r="Y4224">
        <v>8.2255999999999996E-3</v>
      </c>
      <c r="Z4224">
        <v>9.8078000000000002E-3</v>
      </c>
      <c r="AA4224">
        <v>4.6230000000000004E-3</v>
      </c>
    </row>
    <row r="4225" spans="1:27" x14ac:dyDescent="0.2">
      <c r="A4225" t="s">
        <v>9365</v>
      </c>
      <c r="B4225" t="s">
        <v>35</v>
      </c>
      <c r="C4225" t="s">
        <v>1248</v>
      </c>
      <c r="D4225" t="s">
        <v>37</v>
      </c>
      <c r="E4225" t="s">
        <v>20</v>
      </c>
      <c r="F4225">
        <v>24</v>
      </c>
      <c r="G4225">
        <v>10763</v>
      </c>
      <c r="H4225">
        <v>16326</v>
      </c>
      <c r="I4225">
        <v>0.48611680000000002</v>
      </c>
      <c r="J4225">
        <v>0.48691459999999998</v>
      </c>
      <c r="K4225">
        <v>7.9779999999999998E-4</v>
      </c>
      <c r="L4225">
        <v>3.9969000000000003E-3</v>
      </c>
      <c r="M4225">
        <v>7.3727000000000003E-3</v>
      </c>
      <c r="N4225">
        <v>-5.7771999999999997E-3</v>
      </c>
      <c r="O4225">
        <v>8690.0589999999993</v>
      </c>
      <c r="P4225">
        <v>0.80740109999999998</v>
      </c>
      <c r="Q4225">
        <v>63.142685999999998</v>
      </c>
      <c r="R4225">
        <v>66.138272999999998</v>
      </c>
      <c r="S4225" t="s">
        <v>18</v>
      </c>
      <c r="T4225">
        <v>-5.7765999999999998E-3</v>
      </c>
      <c r="U4225">
        <v>-4.3245000000000002E-3</v>
      </c>
      <c r="V4225">
        <v>-1.2982E-3</v>
      </c>
      <c r="W4225">
        <v>7.9779999999999998E-4</v>
      </c>
      <c r="X4225">
        <v>2.8936999999999999E-3</v>
      </c>
      <c r="Y4225">
        <v>5.9199999999999999E-3</v>
      </c>
      <c r="Z4225">
        <v>7.3721000000000004E-3</v>
      </c>
      <c r="AA4225">
        <v>1.6383999999999999E-3</v>
      </c>
    </row>
    <row r="4226" spans="1:27" x14ac:dyDescent="0.2">
      <c r="A4226" t="s">
        <v>2853</v>
      </c>
      <c r="B4226" t="s">
        <v>34</v>
      </c>
      <c r="C4226" t="s">
        <v>1248</v>
      </c>
      <c r="D4226" t="s">
        <v>27</v>
      </c>
      <c r="E4226" t="s">
        <v>20</v>
      </c>
      <c r="F4226">
        <v>1</v>
      </c>
      <c r="G4226">
        <v>34387</v>
      </c>
      <c r="H4226">
        <v>30659</v>
      </c>
      <c r="I4226">
        <v>0.45181270000000001</v>
      </c>
      <c r="J4226">
        <v>0.45131959999999999</v>
      </c>
      <c r="K4226">
        <v>-4.9310000000000001E-4</v>
      </c>
      <c r="L4226">
        <v>3.4429E-3</v>
      </c>
      <c r="M4226">
        <v>5.1704999999999997E-3</v>
      </c>
      <c r="N4226">
        <v>-6.1567000000000002E-3</v>
      </c>
      <c r="O4226">
        <v>34387</v>
      </c>
      <c r="Q4226">
        <v>63.427253999999998</v>
      </c>
      <c r="R4226">
        <v>66.187060000000002</v>
      </c>
      <c r="S4226" t="s">
        <v>17</v>
      </c>
      <c r="T4226">
        <v>-6.1561999999999997E-3</v>
      </c>
      <c r="U4226">
        <v>-4.9053999999999999E-3</v>
      </c>
      <c r="V4226">
        <v>-2.2986E-3</v>
      </c>
      <c r="W4226">
        <v>-4.9310000000000001E-4</v>
      </c>
      <c r="X4226">
        <v>1.3124E-3</v>
      </c>
      <c r="Y4226">
        <v>3.9192000000000003E-3</v>
      </c>
      <c r="Z4226">
        <v>5.1700000000000001E-3</v>
      </c>
      <c r="AA4226">
        <v>-1.0926E-3</v>
      </c>
    </row>
    <row r="4227" spans="1:27" x14ac:dyDescent="0.2">
      <c r="A4227" t="s">
        <v>2854</v>
      </c>
      <c r="B4227" t="s">
        <v>34</v>
      </c>
      <c r="C4227" t="s">
        <v>1248</v>
      </c>
      <c r="D4227" t="s">
        <v>27</v>
      </c>
      <c r="E4227" t="s">
        <v>20</v>
      </c>
      <c r="F4227">
        <v>2</v>
      </c>
      <c r="G4227">
        <v>34387</v>
      </c>
      <c r="H4227">
        <v>30659</v>
      </c>
      <c r="I4227">
        <v>0.41134110000000002</v>
      </c>
      <c r="J4227">
        <v>0.41091230000000001</v>
      </c>
      <c r="K4227">
        <v>-4.2870000000000001E-4</v>
      </c>
      <c r="L4227">
        <v>3.2304999999999999E-3</v>
      </c>
      <c r="M4227">
        <v>4.8853999999999998E-3</v>
      </c>
      <c r="N4227">
        <v>-5.7428999999999996E-3</v>
      </c>
      <c r="O4227">
        <v>34387</v>
      </c>
      <c r="Q4227">
        <v>63.175840999999998</v>
      </c>
      <c r="R4227">
        <v>66.187060000000002</v>
      </c>
      <c r="S4227" t="s">
        <v>17</v>
      </c>
      <c r="T4227">
        <v>-5.7423999999999999E-3</v>
      </c>
      <c r="U4227">
        <v>-4.5687999999999996E-3</v>
      </c>
      <c r="V4227">
        <v>-2.1228000000000002E-3</v>
      </c>
      <c r="W4227">
        <v>-4.2870000000000001E-4</v>
      </c>
      <c r="X4227">
        <v>1.2653E-3</v>
      </c>
      <c r="Y4227">
        <v>3.7112999999999998E-3</v>
      </c>
      <c r="Z4227">
        <v>4.8849999999999996E-3</v>
      </c>
      <c r="AA4227">
        <v>-1.0434000000000001E-3</v>
      </c>
    </row>
    <row r="4228" spans="1:27" x14ac:dyDescent="0.2">
      <c r="A4228" t="s">
        <v>2855</v>
      </c>
      <c r="B4228" t="s">
        <v>34</v>
      </c>
      <c r="C4228" t="s">
        <v>1248</v>
      </c>
      <c r="D4228" t="s">
        <v>27</v>
      </c>
      <c r="E4228" t="s">
        <v>20</v>
      </c>
      <c r="F4228">
        <v>3</v>
      </c>
      <c r="G4228">
        <v>34387</v>
      </c>
      <c r="H4228">
        <v>30659</v>
      </c>
      <c r="I4228">
        <v>0.3860268</v>
      </c>
      <c r="J4228">
        <v>0.38484649999999998</v>
      </c>
      <c r="K4228">
        <v>-1.1803E-3</v>
      </c>
      <c r="L4228">
        <v>2.9069E-3</v>
      </c>
      <c r="M4228">
        <v>3.6015999999999999E-3</v>
      </c>
      <c r="N4228">
        <v>-5.9620999999999997E-3</v>
      </c>
      <c r="O4228">
        <v>34387</v>
      </c>
      <c r="Q4228">
        <v>63.220596999999998</v>
      </c>
      <c r="R4228">
        <v>66.187060000000002</v>
      </c>
      <c r="S4228" t="s">
        <v>17</v>
      </c>
      <c r="T4228">
        <v>-5.9617000000000003E-3</v>
      </c>
      <c r="U4228">
        <v>-4.9056000000000004E-3</v>
      </c>
      <c r="V4228">
        <v>-2.7047E-3</v>
      </c>
      <c r="W4228">
        <v>-1.1803E-3</v>
      </c>
      <c r="X4228">
        <v>3.4410000000000002E-4</v>
      </c>
      <c r="Y4228">
        <v>2.5450999999999998E-3</v>
      </c>
      <c r="Z4228">
        <v>3.6012000000000001E-3</v>
      </c>
      <c r="AA4228">
        <v>-3.0668000000000002E-3</v>
      </c>
    </row>
    <row r="4229" spans="1:27" x14ac:dyDescent="0.2">
      <c r="A4229" t="s">
        <v>2856</v>
      </c>
      <c r="B4229" t="s">
        <v>34</v>
      </c>
      <c r="C4229" t="s">
        <v>1248</v>
      </c>
      <c r="D4229" t="s">
        <v>27</v>
      </c>
      <c r="E4229" t="s">
        <v>20</v>
      </c>
      <c r="F4229">
        <v>4</v>
      </c>
      <c r="G4229">
        <v>34387</v>
      </c>
      <c r="H4229">
        <v>30659</v>
      </c>
      <c r="I4229">
        <v>0.37184220000000001</v>
      </c>
      <c r="J4229">
        <v>0.36895099999999997</v>
      </c>
      <c r="K4229">
        <v>-2.8912E-3</v>
      </c>
      <c r="L4229">
        <v>2.6549E-3</v>
      </c>
      <c r="M4229">
        <v>1.4762E-3</v>
      </c>
      <c r="N4229">
        <v>-7.2585000000000002E-3</v>
      </c>
      <c r="O4229">
        <v>34387</v>
      </c>
      <c r="Q4229">
        <v>62.995987</v>
      </c>
      <c r="R4229">
        <v>66.187060000000002</v>
      </c>
      <c r="S4229" t="s">
        <v>17</v>
      </c>
      <c r="T4229">
        <v>-7.2581E-3</v>
      </c>
      <c r="U4229">
        <v>-6.2935999999999999E-3</v>
      </c>
      <c r="V4229">
        <v>-4.2833999999999997E-3</v>
      </c>
      <c r="W4229">
        <v>-2.8912E-3</v>
      </c>
      <c r="X4229">
        <v>-1.4989000000000001E-3</v>
      </c>
      <c r="Y4229">
        <v>5.1130000000000001E-4</v>
      </c>
      <c r="Z4229">
        <v>1.4758E-3</v>
      </c>
      <c r="AA4229">
        <v>-7.8361000000000004E-3</v>
      </c>
    </row>
    <row r="4230" spans="1:27" x14ac:dyDescent="0.2">
      <c r="A4230" t="s">
        <v>2857</v>
      </c>
      <c r="B4230" t="s">
        <v>34</v>
      </c>
      <c r="C4230" t="s">
        <v>1248</v>
      </c>
      <c r="D4230" t="s">
        <v>27</v>
      </c>
      <c r="E4230" t="s">
        <v>20</v>
      </c>
      <c r="F4230">
        <v>5</v>
      </c>
      <c r="G4230">
        <v>34387</v>
      </c>
      <c r="H4230">
        <v>30659</v>
      </c>
      <c r="I4230">
        <v>0.3656295</v>
      </c>
      <c r="J4230">
        <v>0.36194320000000002</v>
      </c>
      <c r="K4230">
        <v>-3.6863E-3</v>
      </c>
      <c r="L4230">
        <v>2.4491000000000001E-3</v>
      </c>
      <c r="M4230">
        <v>3.4249999999999998E-4</v>
      </c>
      <c r="N4230">
        <v>-7.7149999999999996E-3</v>
      </c>
      <c r="O4230">
        <v>34387</v>
      </c>
      <c r="Q4230">
        <v>62.903067</v>
      </c>
      <c r="R4230">
        <v>66.187060000000002</v>
      </c>
      <c r="S4230" t="s">
        <v>17</v>
      </c>
      <c r="T4230">
        <v>-7.7146000000000003E-3</v>
      </c>
      <c r="U4230">
        <v>-6.8249000000000001E-3</v>
      </c>
      <c r="V4230">
        <v>-4.9705000000000001E-3</v>
      </c>
      <c r="W4230">
        <v>-3.6863E-3</v>
      </c>
      <c r="X4230">
        <v>-2.4020000000000001E-3</v>
      </c>
      <c r="Y4230">
        <v>-5.4770000000000003E-4</v>
      </c>
      <c r="Z4230">
        <v>3.4210000000000002E-4</v>
      </c>
      <c r="AA4230">
        <v>-1.01846E-2</v>
      </c>
    </row>
    <row r="4231" spans="1:27" x14ac:dyDescent="0.2">
      <c r="A4231" t="s">
        <v>2858</v>
      </c>
      <c r="B4231" t="s">
        <v>34</v>
      </c>
      <c r="C4231" t="s">
        <v>1248</v>
      </c>
      <c r="D4231" t="s">
        <v>27</v>
      </c>
      <c r="E4231" t="s">
        <v>20</v>
      </c>
      <c r="F4231">
        <v>6</v>
      </c>
      <c r="G4231">
        <v>34387</v>
      </c>
      <c r="H4231">
        <v>30659</v>
      </c>
      <c r="I4231">
        <v>0.37393110000000002</v>
      </c>
      <c r="J4231">
        <v>0.37034869999999998</v>
      </c>
      <c r="K4231">
        <v>-3.5823999999999999E-3</v>
      </c>
      <c r="L4231">
        <v>2.4428000000000002E-3</v>
      </c>
      <c r="M4231">
        <v>4.3600000000000003E-4</v>
      </c>
      <c r="N4231">
        <v>-7.6008999999999998E-3</v>
      </c>
      <c r="O4231">
        <v>34387</v>
      </c>
      <c r="Q4231">
        <v>62.795445000000001</v>
      </c>
      <c r="R4231">
        <v>66.187060000000002</v>
      </c>
      <c r="S4231" t="s">
        <v>17</v>
      </c>
      <c r="T4231">
        <v>-7.6004999999999996E-3</v>
      </c>
      <c r="U4231">
        <v>-6.7130000000000002E-3</v>
      </c>
      <c r="V4231">
        <v>-4.8634999999999998E-3</v>
      </c>
      <c r="W4231">
        <v>-3.5823999999999999E-3</v>
      </c>
      <c r="X4231">
        <v>-2.3013999999999999E-3</v>
      </c>
      <c r="Y4231">
        <v>-4.5189999999999998E-4</v>
      </c>
      <c r="Z4231">
        <v>4.3560000000000002E-4</v>
      </c>
      <c r="AA4231">
        <v>-9.6731999999999999E-3</v>
      </c>
    </row>
    <row r="4232" spans="1:27" x14ac:dyDescent="0.2">
      <c r="A4232" t="s">
        <v>2859</v>
      </c>
      <c r="B4232" t="s">
        <v>34</v>
      </c>
      <c r="C4232" t="s">
        <v>1248</v>
      </c>
      <c r="D4232" t="s">
        <v>27</v>
      </c>
      <c r="E4232" t="s">
        <v>20</v>
      </c>
      <c r="F4232">
        <v>7</v>
      </c>
      <c r="G4232">
        <v>34387</v>
      </c>
      <c r="H4232">
        <v>30659</v>
      </c>
      <c r="I4232">
        <v>0.397781</v>
      </c>
      <c r="J4232">
        <v>0.3926753</v>
      </c>
      <c r="K4232">
        <v>-5.1057000000000003E-3</v>
      </c>
      <c r="L4232">
        <v>2.5493999999999998E-3</v>
      </c>
      <c r="M4232">
        <v>-9.1189999999999999E-4</v>
      </c>
      <c r="N4232">
        <v>-9.2995000000000005E-3</v>
      </c>
      <c r="O4232">
        <v>34387</v>
      </c>
      <c r="Q4232">
        <v>62.621144000000001</v>
      </c>
      <c r="R4232">
        <v>66.187060000000002</v>
      </c>
      <c r="S4232" t="s">
        <v>17</v>
      </c>
      <c r="T4232">
        <v>-9.2992000000000005E-3</v>
      </c>
      <c r="U4232">
        <v>-8.3730000000000002E-3</v>
      </c>
      <c r="V4232">
        <v>-6.4427E-3</v>
      </c>
      <c r="W4232">
        <v>-5.1057000000000003E-3</v>
      </c>
      <c r="X4232">
        <v>-3.7688000000000001E-3</v>
      </c>
      <c r="Y4232">
        <v>-1.8385000000000001E-3</v>
      </c>
      <c r="Z4232">
        <v>-9.123E-4</v>
      </c>
      <c r="AA4232">
        <v>-1.30025E-2</v>
      </c>
    </row>
    <row r="4233" spans="1:27" x14ac:dyDescent="0.2">
      <c r="A4233" t="s">
        <v>2860</v>
      </c>
      <c r="B4233" t="s">
        <v>34</v>
      </c>
      <c r="C4233" t="s">
        <v>1248</v>
      </c>
      <c r="D4233" t="s">
        <v>27</v>
      </c>
      <c r="E4233" t="s">
        <v>20</v>
      </c>
      <c r="F4233">
        <v>8</v>
      </c>
      <c r="G4233">
        <v>34387</v>
      </c>
      <c r="H4233">
        <v>30659</v>
      </c>
      <c r="I4233">
        <v>0.44802720000000001</v>
      </c>
      <c r="J4233">
        <v>0.44389240000000002</v>
      </c>
      <c r="K4233">
        <v>-4.1346999999999998E-3</v>
      </c>
      <c r="L4233">
        <v>2.7510999999999998E-3</v>
      </c>
      <c r="M4233">
        <v>3.9080000000000001E-4</v>
      </c>
      <c r="N4233">
        <v>-8.6602999999999992E-3</v>
      </c>
      <c r="O4233">
        <v>34387</v>
      </c>
      <c r="Q4233">
        <v>63.102165999999997</v>
      </c>
      <c r="R4233">
        <v>66.187060000000002</v>
      </c>
      <c r="S4233" t="s">
        <v>17</v>
      </c>
      <c r="T4233">
        <v>-8.6598999999999999E-3</v>
      </c>
      <c r="U4233">
        <v>-7.6604000000000004E-3</v>
      </c>
      <c r="V4233">
        <v>-5.5773999999999997E-3</v>
      </c>
      <c r="W4233">
        <v>-4.1346999999999998E-3</v>
      </c>
      <c r="X4233">
        <v>-2.6919999999999999E-3</v>
      </c>
      <c r="Y4233">
        <v>-6.0899999999999995E-4</v>
      </c>
      <c r="Z4233">
        <v>3.904E-4</v>
      </c>
      <c r="AA4233">
        <v>-9.3147000000000004E-3</v>
      </c>
    </row>
    <row r="4234" spans="1:27" x14ac:dyDescent="0.2">
      <c r="A4234" t="s">
        <v>2861</v>
      </c>
      <c r="B4234" t="s">
        <v>34</v>
      </c>
      <c r="C4234" t="s">
        <v>1248</v>
      </c>
      <c r="D4234" t="s">
        <v>27</v>
      </c>
      <c r="E4234" t="s">
        <v>20</v>
      </c>
      <c r="F4234">
        <v>9</v>
      </c>
      <c r="G4234">
        <v>34387</v>
      </c>
      <c r="H4234">
        <v>30659</v>
      </c>
      <c r="I4234">
        <v>0.50826450000000001</v>
      </c>
      <c r="J4234">
        <v>0.50224769999999996</v>
      </c>
      <c r="K4234">
        <v>-6.0168000000000001E-3</v>
      </c>
      <c r="L4234">
        <v>2.9764000000000001E-3</v>
      </c>
      <c r="M4234">
        <v>-1.1207000000000001E-3</v>
      </c>
      <c r="N4234">
        <v>-1.0913000000000001E-2</v>
      </c>
      <c r="O4234">
        <v>34387</v>
      </c>
      <c r="Q4234">
        <v>64.045124000000001</v>
      </c>
      <c r="R4234">
        <v>66.187060000000002</v>
      </c>
      <c r="S4234" t="s">
        <v>17</v>
      </c>
      <c r="T4234">
        <v>-1.09125E-2</v>
      </c>
      <c r="U4234">
        <v>-9.8312E-3</v>
      </c>
      <c r="V4234">
        <v>-7.5776000000000003E-3</v>
      </c>
      <c r="W4234">
        <v>-6.0168000000000001E-3</v>
      </c>
      <c r="X4234">
        <v>-4.4559999999999999E-3</v>
      </c>
      <c r="Y4234">
        <v>-2.2024000000000002E-3</v>
      </c>
      <c r="Z4234">
        <v>-1.1211000000000001E-3</v>
      </c>
      <c r="AA4234">
        <v>-1.1979800000000001E-2</v>
      </c>
    </row>
    <row r="4235" spans="1:27" x14ac:dyDescent="0.2">
      <c r="A4235" t="s">
        <v>2862</v>
      </c>
      <c r="B4235" t="s">
        <v>34</v>
      </c>
      <c r="C4235" t="s">
        <v>1248</v>
      </c>
      <c r="D4235" t="s">
        <v>27</v>
      </c>
      <c r="E4235" t="s">
        <v>20</v>
      </c>
      <c r="F4235">
        <v>10</v>
      </c>
      <c r="G4235">
        <v>34387</v>
      </c>
      <c r="H4235">
        <v>30659</v>
      </c>
      <c r="I4235">
        <v>0.54573059999999995</v>
      </c>
      <c r="J4235">
        <v>0.53988979999999998</v>
      </c>
      <c r="K4235">
        <v>-5.8408000000000002E-3</v>
      </c>
      <c r="L4235">
        <v>3.1871E-3</v>
      </c>
      <c r="M4235">
        <v>-5.9789999999999995E-4</v>
      </c>
      <c r="N4235">
        <v>-1.1083600000000001E-2</v>
      </c>
      <c r="O4235">
        <v>34387</v>
      </c>
      <c r="Q4235">
        <v>65.436464000000001</v>
      </c>
      <c r="R4235">
        <v>66.187060000000002</v>
      </c>
      <c r="S4235" t="s">
        <v>17</v>
      </c>
      <c r="T4235">
        <v>-1.10831E-2</v>
      </c>
      <c r="U4235">
        <v>-9.9252000000000003E-3</v>
      </c>
      <c r="V4235">
        <v>-7.5120999999999999E-3</v>
      </c>
      <c r="W4235">
        <v>-5.8408000000000002E-3</v>
      </c>
      <c r="X4235">
        <v>-4.1694000000000002E-3</v>
      </c>
      <c r="Y4235">
        <v>-1.7562999999999999E-3</v>
      </c>
      <c r="Z4235">
        <v>-5.9840000000000002E-4</v>
      </c>
      <c r="AA4235">
        <v>-1.0818400000000001E-2</v>
      </c>
    </row>
    <row r="4236" spans="1:27" x14ac:dyDescent="0.2">
      <c r="A4236" t="s">
        <v>2863</v>
      </c>
      <c r="B4236" t="s">
        <v>34</v>
      </c>
      <c r="C4236" t="s">
        <v>1248</v>
      </c>
      <c r="D4236" t="s">
        <v>27</v>
      </c>
      <c r="E4236" t="s">
        <v>20</v>
      </c>
      <c r="F4236">
        <v>11</v>
      </c>
      <c r="G4236">
        <v>34387</v>
      </c>
      <c r="H4236">
        <v>30659</v>
      </c>
      <c r="I4236">
        <v>0.56652429999999998</v>
      </c>
      <c r="J4236">
        <v>0.56056470000000003</v>
      </c>
      <c r="K4236">
        <v>-5.9595000000000004E-3</v>
      </c>
      <c r="L4236">
        <v>3.3216000000000001E-3</v>
      </c>
      <c r="M4236">
        <v>-4.9549999999999996E-4</v>
      </c>
      <c r="N4236">
        <v>-1.1423600000000001E-2</v>
      </c>
      <c r="O4236">
        <v>34387</v>
      </c>
      <c r="Q4236">
        <v>67.293030999999999</v>
      </c>
      <c r="R4236">
        <v>66.187060000000002</v>
      </c>
      <c r="S4236" t="s">
        <v>17</v>
      </c>
      <c r="T4236">
        <v>-1.14231E-2</v>
      </c>
      <c r="U4236">
        <v>-1.02164E-2</v>
      </c>
      <c r="V4236">
        <v>-7.7013999999999997E-3</v>
      </c>
      <c r="W4236">
        <v>-5.9595000000000004E-3</v>
      </c>
      <c r="X4236">
        <v>-4.2176999999999996E-3</v>
      </c>
      <c r="Y4236">
        <v>-1.7026999999999999E-3</v>
      </c>
      <c r="Z4236">
        <v>-4.9600000000000002E-4</v>
      </c>
      <c r="AA4236">
        <v>-1.06313E-2</v>
      </c>
    </row>
    <row r="4237" spans="1:27" x14ac:dyDescent="0.2">
      <c r="A4237" t="s">
        <v>2864</v>
      </c>
      <c r="B4237" t="s">
        <v>34</v>
      </c>
      <c r="C4237" t="s">
        <v>1248</v>
      </c>
      <c r="D4237" t="s">
        <v>27</v>
      </c>
      <c r="E4237" t="s">
        <v>20</v>
      </c>
      <c r="F4237">
        <v>12</v>
      </c>
      <c r="G4237">
        <v>34387</v>
      </c>
      <c r="H4237">
        <v>30659</v>
      </c>
      <c r="I4237">
        <v>0.57629600000000003</v>
      </c>
      <c r="J4237">
        <v>0.57050109999999998</v>
      </c>
      <c r="K4237">
        <v>-5.7949999999999998E-3</v>
      </c>
      <c r="L4237">
        <v>3.4665E-3</v>
      </c>
      <c r="M4237">
        <v>-9.2600000000000001E-5</v>
      </c>
      <c r="N4237">
        <v>-1.14973E-2</v>
      </c>
      <c r="O4237">
        <v>34387</v>
      </c>
      <c r="Q4237">
        <v>69.250759000000002</v>
      </c>
      <c r="R4237">
        <v>66.187060000000002</v>
      </c>
      <c r="S4237" t="s">
        <v>17</v>
      </c>
      <c r="T4237">
        <v>-1.14968E-2</v>
      </c>
      <c r="U4237">
        <v>-1.0237400000000001E-2</v>
      </c>
      <c r="V4237">
        <v>-7.6128000000000003E-3</v>
      </c>
      <c r="W4237">
        <v>-5.7949999999999998E-3</v>
      </c>
      <c r="X4237">
        <v>-3.9772000000000002E-3</v>
      </c>
      <c r="Y4237">
        <v>-1.3525E-3</v>
      </c>
      <c r="Z4237">
        <v>-9.3200000000000002E-5</v>
      </c>
      <c r="AA4237">
        <v>-1.01577E-2</v>
      </c>
    </row>
    <row r="4238" spans="1:27" x14ac:dyDescent="0.2">
      <c r="A4238" t="s">
        <v>2865</v>
      </c>
      <c r="B4238" t="s">
        <v>34</v>
      </c>
      <c r="C4238" t="s">
        <v>1248</v>
      </c>
      <c r="D4238" t="s">
        <v>27</v>
      </c>
      <c r="E4238" t="s">
        <v>20</v>
      </c>
      <c r="F4238">
        <v>13</v>
      </c>
      <c r="G4238">
        <v>34387</v>
      </c>
      <c r="H4238">
        <v>30659</v>
      </c>
      <c r="I4238">
        <v>0.57893969999999995</v>
      </c>
      <c r="J4238">
        <v>0.57407439999999998</v>
      </c>
      <c r="K4238">
        <v>-4.8652000000000001E-3</v>
      </c>
      <c r="L4238">
        <v>3.5809000000000001E-3</v>
      </c>
      <c r="M4238">
        <v>1.0253E-3</v>
      </c>
      <c r="N4238">
        <v>-1.0755799999999999E-2</v>
      </c>
      <c r="O4238">
        <v>34387</v>
      </c>
      <c r="Q4238">
        <v>70.742732000000004</v>
      </c>
      <c r="R4238">
        <v>66.187060000000002</v>
      </c>
      <c r="S4238" t="s">
        <v>17</v>
      </c>
      <c r="T4238">
        <v>-1.0755300000000001E-2</v>
      </c>
      <c r="U4238">
        <v>-9.4543000000000006E-3</v>
      </c>
      <c r="V4238">
        <v>-6.7431000000000001E-3</v>
      </c>
      <c r="W4238">
        <v>-4.8652000000000001E-3</v>
      </c>
      <c r="X4238">
        <v>-2.9873999999999999E-3</v>
      </c>
      <c r="Y4238">
        <v>-2.7609999999999999E-4</v>
      </c>
      <c r="Z4238">
        <v>1.0248E-3</v>
      </c>
      <c r="AA4238">
        <v>-8.4749000000000005E-3</v>
      </c>
    </row>
    <row r="4239" spans="1:27" x14ac:dyDescent="0.2">
      <c r="A4239" t="s">
        <v>2866</v>
      </c>
      <c r="B4239" t="s">
        <v>34</v>
      </c>
      <c r="C4239" t="s">
        <v>1248</v>
      </c>
      <c r="D4239" t="s">
        <v>27</v>
      </c>
      <c r="E4239" t="s">
        <v>20</v>
      </c>
      <c r="F4239">
        <v>14</v>
      </c>
      <c r="G4239">
        <v>34387</v>
      </c>
      <c r="H4239">
        <v>30659</v>
      </c>
      <c r="I4239">
        <v>0.56850560000000006</v>
      </c>
      <c r="J4239">
        <v>0.56915249999999995</v>
      </c>
      <c r="K4239">
        <v>6.4689999999999995E-4</v>
      </c>
      <c r="L4239">
        <v>3.5842000000000001E-3</v>
      </c>
      <c r="M4239">
        <v>6.5428999999999999E-3</v>
      </c>
      <c r="N4239">
        <v>-5.2490000000000002E-3</v>
      </c>
      <c r="O4239">
        <v>34387</v>
      </c>
      <c r="Q4239">
        <v>71.386983000000001</v>
      </c>
      <c r="R4239">
        <v>66.187060000000002</v>
      </c>
      <c r="S4239" t="s">
        <v>17</v>
      </c>
      <c r="T4239">
        <v>-5.2484999999999997E-3</v>
      </c>
      <c r="U4239">
        <v>-3.9464000000000001E-3</v>
      </c>
      <c r="V4239">
        <v>-1.2325999999999999E-3</v>
      </c>
      <c r="W4239">
        <v>6.4689999999999995E-4</v>
      </c>
      <c r="X4239">
        <v>2.5263999999999998E-3</v>
      </c>
      <c r="Y4239">
        <v>5.2402000000000004E-3</v>
      </c>
      <c r="Z4239">
        <v>6.5423E-3</v>
      </c>
      <c r="AA4239">
        <v>1.1366E-3</v>
      </c>
    </row>
    <row r="4240" spans="1:27" x14ac:dyDescent="0.2">
      <c r="A4240" t="s">
        <v>2867</v>
      </c>
      <c r="B4240" t="s">
        <v>34</v>
      </c>
      <c r="C4240" t="s">
        <v>1248</v>
      </c>
      <c r="D4240" t="s">
        <v>27</v>
      </c>
      <c r="E4240" t="s">
        <v>20</v>
      </c>
      <c r="F4240">
        <v>15</v>
      </c>
      <c r="G4240">
        <v>34387</v>
      </c>
      <c r="H4240">
        <v>30659</v>
      </c>
      <c r="I4240">
        <v>0.56165940000000003</v>
      </c>
      <c r="J4240">
        <v>0.56366349999999998</v>
      </c>
      <c r="K4240">
        <v>2.0041E-3</v>
      </c>
      <c r="L4240">
        <v>3.7669999999999999E-3</v>
      </c>
      <c r="M4240">
        <v>8.2009000000000006E-3</v>
      </c>
      <c r="N4240">
        <v>-4.1926999999999997E-3</v>
      </c>
      <c r="O4240">
        <v>34387</v>
      </c>
      <c r="Q4240">
        <v>71.410934999999995</v>
      </c>
      <c r="R4240">
        <v>66.187060000000002</v>
      </c>
      <c r="S4240" t="s">
        <v>18</v>
      </c>
      <c r="T4240">
        <v>-4.1920999999999998E-3</v>
      </c>
      <c r="U4240">
        <v>-2.8235000000000001E-3</v>
      </c>
      <c r="V4240">
        <v>2.87E-5</v>
      </c>
      <c r="W4240">
        <v>2.0041E-3</v>
      </c>
      <c r="X4240">
        <v>3.9795000000000004E-3</v>
      </c>
      <c r="Y4240">
        <v>6.8317999999999999E-3</v>
      </c>
      <c r="Z4240">
        <v>8.2003000000000006E-3</v>
      </c>
      <c r="AA4240">
        <v>3.5555000000000001E-3</v>
      </c>
    </row>
    <row r="4241" spans="1:27" x14ac:dyDescent="0.2">
      <c r="A4241" t="s">
        <v>2868</v>
      </c>
      <c r="B4241" t="s">
        <v>34</v>
      </c>
      <c r="C4241" t="s">
        <v>1248</v>
      </c>
      <c r="D4241" t="s">
        <v>27</v>
      </c>
      <c r="E4241" t="s">
        <v>20</v>
      </c>
      <c r="F4241">
        <v>16</v>
      </c>
      <c r="G4241">
        <v>34387</v>
      </c>
      <c r="H4241">
        <v>30659</v>
      </c>
      <c r="I4241">
        <v>0.5611815</v>
      </c>
      <c r="J4241">
        <v>0.56056830000000002</v>
      </c>
      <c r="K4241">
        <v>-6.1320000000000005E-4</v>
      </c>
      <c r="L4241">
        <v>3.8717000000000001E-3</v>
      </c>
      <c r="M4241">
        <v>5.7556999999999999E-3</v>
      </c>
      <c r="N4241">
        <v>-6.9820999999999998E-3</v>
      </c>
      <c r="O4241">
        <v>34387</v>
      </c>
      <c r="Q4241">
        <v>70.961510000000004</v>
      </c>
      <c r="R4241">
        <v>66.187060000000002</v>
      </c>
      <c r="S4241" t="s">
        <v>18</v>
      </c>
      <c r="T4241">
        <v>-6.9816000000000001E-3</v>
      </c>
      <c r="U4241">
        <v>-5.5750000000000001E-3</v>
      </c>
      <c r="V4241">
        <v>-2.6435E-3</v>
      </c>
      <c r="W4241">
        <v>-6.1320000000000005E-4</v>
      </c>
      <c r="X4241">
        <v>1.4170999999999999E-3</v>
      </c>
      <c r="Y4241">
        <v>4.3484999999999999E-3</v>
      </c>
      <c r="Z4241">
        <v>5.7551E-3</v>
      </c>
      <c r="AA4241">
        <v>-1.0939000000000001E-3</v>
      </c>
    </row>
    <row r="4242" spans="1:27" x14ac:dyDescent="0.2">
      <c r="A4242" t="s">
        <v>2869</v>
      </c>
      <c r="B4242" t="s">
        <v>34</v>
      </c>
      <c r="C4242" t="s">
        <v>1248</v>
      </c>
      <c r="D4242" t="s">
        <v>27</v>
      </c>
      <c r="E4242" t="s">
        <v>20</v>
      </c>
      <c r="F4242">
        <v>17</v>
      </c>
      <c r="G4242">
        <v>34387</v>
      </c>
      <c r="H4242">
        <v>30659</v>
      </c>
      <c r="I4242">
        <v>0.5680501</v>
      </c>
      <c r="J4242">
        <v>0.56921849999999996</v>
      </c>
      <c r="K4242">
        <v>1.1684E-3</v>
      </c>
      <c r="L4242">
        <v>4.0398999999999999E-3</v>
      </c>
      <c r="M4242">
        <v>7.8140999999999992E-3</v>
      </c>
      <c r="N4242">
        <v>-5.4771999999999998E-3</v>
      </c>
      <c r="O4242">
        <v>34387</v>
      </c>
      <c r="Q4242">
        <v>70.410982000000004</v>
      </c>
      <c r="R4242">
        <v>66.187060000000002</v>
      </c>
      <c r="S4242" t="s">
        <v>19</v>
      </c>
      <c r="T4242">
        <v>-5.4765999999999999E-3</v>
      </c>
      <c r="U4242">
        <v>-4.0089000000000001E-3</v>
      </c>
      <c r="V4242">
        <v>-9.5009999999999995E-4</v>
      </c>
      <c r="W4242">
        <v>1.1684E-3</v>
      </c>
      <c r="X4242">
        <v>3.287E-3</v>
      </c>
      <c r="Y4242">
        <v>6.3458000000000004E-3</v>
      </c>
      <c r="Z4242">
        <v>7.8134999999999993E-3</v>
      </c>
      <c r="AA4242">
        <v>2.0527000000000002E-3</v>
      </c>
    </row>
    <row r="4243" spans="1:27" x14ac:dyDescent="0.2">
      <c r="A4243" t="s">
        <v>2870</v>
      </c>
      <c r="B4243" t="s">
        <v>34</v>
      </c>
      <c r="C4243" t="s">
        <v>1248</v>
      </c>
      <c r="D4243" t="s">
        <v>27</v>
      </c>
      <c r="E4243" t="s">
        <v>20</v>
      </c>
      <c r="F4243">
        <v>18</v>
      </c>
      <c r="G4243">
        <v>34387</v>
      </c>
      <c r="H4243">
        <v>30659</v>
      </c>
      <c r="I4243">
        <v>0.58767740000000002</v>
      </c>
      <c r="J4243">
        <v>0.59266019999999997</v>
      </c>
      <c r="K4243">
        <v>4.9829000000000002E-3</v>
      </c>
      <c r="L4243">
        <v>4.0826999999999999E-3</v>
      </c>
      <c r="M4243" s="1">
        <v>1.16989E-2</v>
      </c>
      <c r="N4243">
        <v>-1.7332000000000001E-3</v>
      </c>
      <c r="O4243">
        <v>34387</v>
      </c>
      <c r="Q4243">
        <v>69.382148999999998</v>
      </c>
      <c r="R4243">
        <v>66.187060000000002</v>
      </c>
      <c r="S4243" t="s">
        <v>19</v>
      </c>
      <c r="T4243">
        <v>-1.7325999999999999E-3</v>
      </c>
      <c r="U4243">
        <v>-2.4929999999999999E-4</v>
      </c>
      <c r="V4243">
        <v>2.8419000000000001E-3</v>
      </c>
      <c r="W4243">
        <v>4.9829000000000002E-3</v>
      </c>
      <c r="X4243">
        <v>7.1237999999999996E-3</v>
      </c>
      <c r="Y4243">
        <v>1.0215E-2</v>
      </c>
      <c r="Z4243" s="1">
        <v>1.16983E-2</v>
      </c>
      <c r="AA4243">
        <v>8.4075999999999994E-3</v>
      </c>
    </row>
    <row r="4244" spans="1:27" x14ac:dyDescent="0.2">
      <c r="A4244" t="s">
        <v>2871</v>
      </c>
      <c r="B4244" t="s">
        <v>34</v>
      </c>
      <c r="C4244" t="s">
        <v>1248</v>
      </c>
      <c r="D4244" t="s">
        <v>27</v>
      </c>
      <c r="E4244" t="s">
        <v>20</v>
      </c>
      <c r="F4244">
        <v>19</v>
      </c>
      <c r="G4244">
        <v>34387</v>
      </c>
      <c r="H4244">
        <v>30659</v>
      </c>
      <c r="I4244">
        <v>0.6104811</v>
      </c>
      <c r="J4244">
        <v>0.61403379999999996</v>
      </c>
      <c r="K4244">
        <v>3.5527000000000002E-3</v>
      </c>
      <c r="L4244">
        <v>3.9944000000000004E-3</v>
      </c>
      <c r="M4244">
        <v>1.0123399999999999E-2</v>
      </c>
      <c r="N4244">
        <v>-3.0179999999999998E-3</v>
      </c>
      <c r="O4244">
        <v>34387</v>
      </c>
      <c r="Q4244">
        <v>68.396439000000001</v>
      </c>
      <c r="R4244">
        <v>66.187060000000002</v>
      </c>
      <c r="S4244" t="s">
        <v>19</v>
      </c>
      <c r="T4244">
        <v>-3.0173999999999999E-3</v>
      </c>
      <c r="U4244">
        <v>-1.5663000000000001E-3</v>
      </c>
      <c r="V4244">
        <v>1.4580000000000001E-3</v>
      </c>
      <c r="W4244">
        <v>3.5527000000000002E-3</v>
      </c>
      <c r="X4244">
        <v>5.6473000000000001E-3</v>
      </c>
      <c r="Y4244">
        <v>8.6716999999999992E-3</v>
      </c>
      <c r="Z4244">
        <v>1.01228E-2</v>
      </c>
      <c r="AA4244">
        <v>5.7857999999999998E-3</v>
      </c>
    </row>
    <row r="4245" spans="1:27" x14ac:dyDescent="0.2">
      <c r="A4245" t="s">
        <v>2872</v>
      </c>
      <c r="B4245" t="s">
        <v>34</v>
      </c>
      <c r="C4245" t="s">
        <v>1248</v>
      </c>
      <c r="D4245" t="s">
        <v>27</v>
      </c>
      <c r="E4245" t="s">
        <v>20</v>
      </c>
      <c r="F4245">
        <v>20</v>
      </c>
      <c r="G4245">
        <v>34387</v>
      </c>
      <c r="H4245">
        <v>30659</v>
      </c>
      <c r="I4245">
        <v>0.63652520000000001</v>
      </c>
      <c r="J4245">
        <v>0.64273270000000005</v>
      </c>
      <c r="K4245">
        <v>6.2075000000000003E-3</v>
      </c>
      <c r="L4245">
        <v>3.8641999999999999E-3</v>
      </c>
      <c r="M4245">
        <v>1.2564199999999999E-2</v>
      </c>
      <c r="N4245">
        <v>-1.4919999999999999E-4</v>
      </c>
      <c r="O4245">
        <v>34387</v>
      </c>
      <c r="Q4245">
        <v>67.026231999999993</v>
      </c>
      <c r="R4245">
        <v>66.187060000000002</v>
      </c>
      <c r="S4245" t="s">
        <v>19</v>
      </c>
      <c r="T4245">
        <v>-1.4860000000000001E-4</v>
      </c>
      <c r="U4245">
        <v>1.2551999999999999E-3</v>
      </c>
      <c r="V4245">
        <v>4.1811000000000001E-3</v>
      </c>
      <c r="W4245">
        <v>6.2075000000000003E-3</v>
      </c>
      <c r="X4245">
        <v>8.2339000000000006E-3</v>
      </c>
      <c r="Y4245">
        <v>1.11597E-2</v>
      </c>
      <c r="Z4245">
        <v>1.2563599999999999E-2</v>
      </c>
      <c r="AA4245">
        <v>9.6579000000000005E-3</v>
      </c>
    </row>
    <row r="4246" spans="1:27" x14ac:dyDescent="0.2">
      <c r="A4246" t="s">
        <v>2873</v>
      </c>
      <c r="B4246" t="s">
        <v>34</v>
      </c>
      <c r="C4246" t="s">
        <v>1248</v>
      </c>
      <c r="D4246" t="s">
        <v>27</v>
      </c>
      <c r="E4246" t="s">
        <v>20</v>
      </c>
      <c r="F4246">
        <v>21</v>
      </c>
      <c r="G4246">
        <v>34387</v>
      </c>
      <c r="H4246">
        <v>30659</v>
      </c>
      <c r="I4246">
        <v>0.69263909999999995</v>
      </c>
      <c r="J4246">
        <v>0.69639530000000005</v>
      </c>
      <c r="K4246">
        <v>3.7561999999999999E-3</v>
      </c>
      <c r="L4246">
        <v>3.8070999999999999E-3</v>
      </c>
      <c r="M4246">
        <v>1.0018900000000001E-2</v>
      </c>
      <c r="N4246">
        <v>-2.5064000000000002E-3</v>
      </c>
      <c r="O4246">
        <v>34387</v>
      </c>
      <c r="Q4246">
        <v>65.466048000000001</v>
      </c>
      <c r="R4246">
        <v>66.187060000000002</v>
      </c>
      <c r="S4246" t="s">
        <v>19</v>
      </c>
      <c r="T4246">
        <v>-2.5059000000000001E-3</v>
      </c>
      <c r="U4246">
        <v>-1.1226999999999999E-3</v>
      </c>
      <c r="V4246">
        <v>1.7597999999999999E-3</v>
      </c>
      <c r="W4246">
        <v>3.7561999999999999E-3</v>
      </c>
      <c r="X4246">
        <v>5.7527000000000003E-3</v>
      </c>
      <c r="Y4246">
        <v>8.6352000000000009E-3</v>
      </c>
      <c r="Z4246">
        <v>1.0018300000000001E-2</v>
      </c>
      <c r="AA4246">
        <v>5.3937999999999998E-3</v>
      </c>
    </row>
    <row r="4247" spans="1:27" x14ac:dyDescent="0.2">
      <c r="A4247" t="s">
        <v>2874</v>
      </c>
      <c r="B4247" t="s">
        <v>34</v>
      </c>
      <c r="C4247" t="s">
        <v>1248</v>
      </c>
      <c r="D4247" t="s">
        <v>27</v>
      </c>
      <c r="E4247" t="s">
        <v>20</v>
      </c>
      <c r="F4247">
        <v>22</v>
      </c>
      <c r="G4247">
        <v>34387</v>
      </c>
      <c r="H4247">
        <v>30659</v>
      </c>
      <c r="I4247">
        <v>0.67565799999999998</v>
      </c>
      <c r="J4247">
        <v>0.67431810000000003</v>
      </c>
      <c r="K4247">
        <v>-1.3397999999999999E-3</v>
      </c>
      <c r="L4247">
        <v>3.6708000000000001E-3</v>
      </c>
      <c r="M4247">
        <v>4.6985999999999998E-3</v>
      </c>
      <c r="N4247">
        <v>-7.3781999999999997E-3</v>
      </c>
      <c r="O4247">
        <v>34387</v>
      </c>
      <c r="Q4247">
        <v>64.670940999999999</v>
      </c>
      <c r="R4247">
        <v>66.187060000000002</v>
      </c>
      <c r="S4247" t="s">
        <v>18</v>
      </c>
      <c r="T4247">
        <v>-7.3777000000000001E-3</v>
      </c>
      <c r="U4247">
        <v>-6.0441000000000002E-3</v>
      </c>
      <c r="V4247">
        <v>-3.2648E-3</v>
      </c>
      <c r="W4247">
        <v>-1.3397999999999999E-3</v>
      </c>
      <c r="X4247">
        <v>5.8509999999999996E-4</v>
      </c>
      <c r="Y4247">
        <v>3.3644E-3</v>
      </c>
      <c r="Z4247">
        <v>4.6979999999999999E-3</v>
      </c>
      <c r="AA4247">
        <v>-1.9869000000000002E-3</v>
      </c>
    </row>
    <row r="4248" spans="1:27" x14ac:dyDescent="0.2">
      <c r="A4248" t="s">
        <v>2875</v>
      </c>
      <c r="B4248" t="s">
        <v>34</v>
      </c>
      <c r="C4248" t="s">
        <v>1248</v>
      </c>
      <c r="D4248" t="s">
        <v>27</v>
      </c>
      <c r="E4248" t="s">
        <v>20</v>
      </c>
      <c r="F4248">
        <v>23</v>
      </c>
      <c r="G4248">
        <v>34387</v>
      </c>
      <c r="H4248">
        <v>30659</v>
      </c>
      <c r="I4248">
        <v>0.60161330000000002</v>
      </c>
      <c r="J4248">
        <v>0.59615119999999999</v>
      </c>
      <c r="K4248">
        <v>-5.4621000000000001E-3</v>
      </c>
      <c r="L4248">
        <v>3.4364999999999999E-3</v>
      </c>
      <c r="M4248">
        <v>1.9100000000000001E-4</v>
      </c>
      <c r="N4248">
        <v>-1.1115099999999999E-2</v>
      </c>
      <c r="O4248">
        <v>34387</v>
      </c>
      <c r="Q4248">
        <v>64.229302000000004</v>
      </c>
      <c r="R4248">
        <v>66.187060000000002</v>
      </c>
      <c r="S4248" t="s">
        <v>18</v>
      </c>
      <c r="T4248">
        <v>-1.1114600000000001E-2</v>
      </c>
      <c r="U4248">
        <v>-9.8660999999999992E-3</v>
      </c>
      <c r="V4248">
        <v>-7.2642000000000002E-3</v>
      </c>
      <c r="W4248">
        <v>-5.4621000000000001E-3</v>
      </c>
      <c r="X4248">
        <v>-3.6598999999999998E-3</v>
      </c>
      <c r="Y4248">
        <v>-1.0579999999999999E-3</v>
      </c>
      <c r="Z4248">
        <v>1.905E-4</v>
      </c>
      <c r="AA4248">
        <v>-9.1622000000000006E-3</v>
      </c>
    </row>
    <row r="4249" spans="1:27" x14ac:dyDescent="0.2">
      <c r="A4249" t="s">
        <v>2876</v>
      </c>
      <c r="B4249" t="s">
        <v>34</v>
      </c>
      <c r="C4249" t="s">
        <v>1248</v>
      </c>
      <c r="D4249" t="s">
        <v>27</v>
      </c>
      <c r="E4249" t="s">
        <v>20</v>
      </c>
      <c r="F4249">
        <v>24</v>
      </c>
      <c r="G4249">
        <v>34387</v>
      </c>
      <c r="H4249">
        <v>30659</v>
      </c>
      <c r="I4249">
        <v>0.51302899999999996</v>
      </c>
      <c r="J4249">
        <v>0.50759940000000003</v>
      </c>
      <c r="K4249">
        <v>-5.4297E-3</v>
      </c>
      <c r="L4249">
        <v>3.1224999999999998E-3</v>
      </c>
      <c r="M4249">
        <v>-2.9320000000000003E-4</v>
      </c>
      <c r="N4249">
        <v>-1.05662E-2</v>
      </c>
      <c r="O4249">
        <v>34387</v>
      </c>
      <c r="Q4249">
        <v>63.905679999999997</v>
      </c>
      <c r="R4249">
        <v>66.187060000000002</v>
      </c>
      <c r="S4249" t="s">
        <v>18</v>
      </c>
      <c r="T4249">
        <v>-1.05658E-2</v>
      </c>
      <c r="U4249">
        <v>-9.4313999999999995E-3</v>
      </c>
      <c r="V4249">
        <v>-7.0670999999999998E-3</v>
      </c>
      <c r="W4249">
        <v>-5.4297E-3</v>
      </c>
      <c r="X4249">
        <v>-3.7921999999999999E-3</v>
      </c>
      <c r="Y4249">
        <v>-1.428E-3</v>
      </c>
      <c r="Z4249">
        <v>-2.9359999999999998E-4</v>
      </c>
      <c r="AA4249">
        <v>-1.0696799999999999E-2</v>
      </c>
    </row>
    <row r="4250" spans="1:27" x14ac:dyDescent="0.2">
      <c r="A4250" t="s">
        <v>2877</v>
      </c>
      <c r="B4250" t="s">
        <v>35</v>
      </c>
      <c r="C4250" t="s">
        <v>1248</v>
      </c>
      <c r="D4250" t="s">
        <v>27</v>
      </c>
      <c r="E4250" t="s">
        <v>20</v>
      </c>
      <c r="F4250">
        <v>1</v>
      </c>
      <c r="G4250">
        <v>10781</v>
      </c>
      <c r="H4250">
        <v>16391</v>
      </c>
      <c r="I4250">
        <v>0.45369799999999999</v>
      </c>
      <c r="J4250">
        <v>0.4526442</v>
      </c>
      <c r="K4250">
        <v>-1.0537999999999999E-3</v>
      </c>
      <c r="L4250">
        <v>4.28E-3</v>
      </c>
      <c r="M4250">
        <v>5.9868999999999999E-3</v>
      </c>
      <c r="N4250">
        <v>-8.0943999999999999E-3</v>
      </c>
      <c r="O4250">
        <v>8747.8009999999995</v>
      </c>
      <c r="P4250">
        <v>0.81140900000000005</v>
      </c>
      <c r="Q4250">
        <v>63.413950999999997</v>
      </c>
      <c r="R4250">
        <v>66.193636999999995</v>
      </c>
      <c r="S4250" t="s">
        <v>18</v>
      </c>
      <c r="T4250">
        <v>-8.0938E-3</v>
      </c>
      <c r="U4250">
        <v>-6.5388E-3</v>
      </c>
      <c r="V4250">
        <v>-3.2981999999999998E-3</v>
      </c>
      <c r="W4250">
        <v>-1.0537999999999999E-3</v>
      </c>
      <c r="X4250">
        <v>1.1907E-3</v>
      </c>
      <c r="Y4250">
        <v>4.4313E-3</v>
      </c>
      <c r="Z4250">
        <v>5.9863E-3</v>
      </c>
      <c r="AA4250">
        <v>-2.3280000000000002E-3</v>
      </c>
    </row>
    <row r="4251" spans="1:27" x14ac:dyDescent="0.2">
      <c r="A4251" t="s">
        <v>2878</v>
      </c>
      <c r="B4251" t="s">
        <v>35</v>
      </c>
      <c r="C4251" t="s">
        <v>1248</v>
      </c>
      <c r="D4251" t="s">
        <v>27</v>
      </c>
      <c r="E4251" t="s">
        <v>20</v>
      </c>
      <c r="F4251">
        <v>2</v>
      </c>
      <c r="G4251">
        <v>10781</v>
      </c>
      <c r="H4251">
        <v>16391</v>
      </c>
      <c r="I4251">
        <v>0.4143038</v>
      </c>
      <c r="J4251">
        <v>0.41202430000000001</v>
      </c>
      <c r="K4251">
        <v>-2.2794999999999998E-3</v>
      </c>
      <c r="L4251">
        <v>4.3214999999999998E-3</v>
      </c>
      <c r="M4251">
        <v>4.8292999999999999E-3</v>
      </c>
      <c r="N4251">
        <v>-9.3883999999999999E-3</v>
      </c>
      <c r="O4251">
        <v>8747.8009999999995</v>
      </c>
      <c r="P4251">
        <v>0.81140900000000005</v>
      </c>
      <c r="Q4251">
        <v>63.163629999999998</v>
      </c>
      <c r="R4251">
        <v>66.193636999999995</v>
      </c>
      <c r="S4251" t="s">
        <v>18</v>
      </c>
      <c r="T4251">
        <v>-9.3877000000000006E-3</v>
      </c>
      <c r="U4251">
        <v>-7.8177000000000003E-3</v>
      </c>
      <c r="V4251">
        <v>-4.5456999999999997E-3</v>
      </c>
      <c r="W4251">
        <v>-2.2794999999999998E-3</v>
      </c>
      <c r="X4251">
        <v>-1.33E-5</v>
      </c>
      <c r="Y4251">
        <v>3.2586999999999998E-3</v>
      </c>
      <c r="Z4251">
        <v>4.8287E-3</v>
      </c>
      <c r="AA4251">
        <v>-5.5325000000000001E-3</v>
      </c>
    </row>
    <row r="4252" spans="1:27" x14ac:dyDescent="0.2">
      <c r="A4252" t="s">
        <v>2879</v>
      </c>
      <c r="B4252" t="s">
        <v>35</v>
      </c>
      <c r="C4252" t="s">
        <v>1248</v>
      </c>
      <c r="D4252" t="s">
        <v>27</v>
      </c>
      <c r="E4252" t="s">
        <v>20</v>
      </c>
      <c r="F4252">
        <v>3</v>
      </c>
      <c r="G4252">
        <v>10781</v>
      </c>
      <c r="H4252">
        <v>16391</v>
      </c>
      <c r="I4252">
        <v>0.38911889999999999</v>
      </c>
      <c r="J4252">
        <v>0.38396259999999999</v>
      </c>
      <c r="K4252">
        <v>-5.1561999999999997E-3</v>
      </c>
      <c r="L4252">
        <v>3.8742E-3</v>
      </c>
      <c r="M4252">
        <v>1.2168000000000001E-3</v>
      </c>
      <c r="N4252">
        <v>-1.15292E-2</v>
      </c>
      <c r="O4252">
        <v>8747.8009999999995</v>
      </c>
      <c r="P4252">
        <v>0.81140900000000005</v>
      </c>
      <c r="Q4252">
        <v>63.217131000000002</v>
      </c>
      <c r="R4252">
        <v>66.193636999999995</v>
      </c>
      <c r="S4252" t="s">
        <v>18</v>
      </c>
      <c r="T4252">
        <v>-1.1528699999999999E-2</v>
      </c>
      <c r="U4252">
        <v>-1.01212E-2</v>
      </c>
      <c r="V4252">
        <v>-7.1878000000000003E-3</v>
      </c>
      <c r="W4252">
        <v>-5.1561999999999997E-3</v>
      </c>
      <c r="X4252">
        <v>-3.1245999999999999E-3</v>
      </c>
      <c r="Y4252">
        <v>-1.9129999999999999E-4</v>
      </c>
      <c r="Z4252">
        <v>1.2162E-3</v>
      </c>
      <c r="AA4252">
        <v>-1.3429E-2</v>
      </c>
    </row>
    <row r="4253" spans="1:27" x14ac:dyDescent="0.2">
      <c r="A4253" t="s">
        <v>2880</v>
      </c>
      <c r="B4253" t="s">
        <v>35</v>
      </c>
      <c r="C4253" t="s">
        <v>1248</v>
      </c>
      <c r="D4253" t="s">
        <v>27</v>
      </c>
      <c r="E4253" t="s">
        <v>20</v>
      </c>
      <c r="F4253">
        <v>4</v>
      </c>
      <c r="G4253">
        <v>10781</v>
      </c>
      <c r="H4253">
        <v>16391</v>
      </c>
      <c r="I4253">
        <v>0.37110880000000002</v>
      </c>
      <c r="J4253">
        <v>0.36757479999999998</v>
      </c>
      <c r="K4253">
        <v>-3.5339999999999998E-3</v>
      </c>
      <c r="L4253">
        <v>3.5350999999999998E-3</v>
      </c>
      <c r="M4253">
        <v>2.2812000000000002E-3</v>
      </c>
      <c r="N4253">
        <v>-9.3492999999999996E-3</v>
      </c>
      <c r="O4253">
        <v>8747.8009999999995</v>
      </c>
      <c r="P4253">
        <v>0.81140900000000005</v>
      </c>
      <c r="Q4253">
        <v>62.993823999999996</v>
      </c>
      <c r="R4253">
        <v>66.193636999999995</v>
      </c>
      <c r="S4253" t="s">
        <v>18</v>
      </c>
      <c r="T4253">
        <v>-9.3488000000000009E-3</v>
      </c>
      <c r="U4253">
        <v>-8.0643999999999993E-3</v>
      </c>
      <c r="V4253">
        <v>-5.3877999999999999E-3</v>
      </c>
      <c r="W4253">
        <v>-3.5339999999999998E-3</v>
      </c>
      <c r="X4253">
        <v>-1.6802E-3</v>
      </c>
      <c r="Y4253">
        <v>9.9639999999999993E-4</v>
      </c>
      <c r="Z4253">
        <v>2.2807000000000001E-3</v>
      </c>
      <c r="AA4253">
        <v>-9.6144000000000004E-3</v>
      </c>
    </row>
    <row r="4254" spans="1:27" x14ac:dyDescent="0.2">
      <c r="A4254" t="s">
        <v>2881</v>
      </c>
      <c r="B4254" t="s">
        <v>35</v>
      </c>
      <c r="C4254" t="s">
        <v>1248</v>
      </c>
      <c r="D4254" t="s">
        <v>27</v>
      </c>
      <c r="E4254" t="s">
        <v>20</v>
      </c>
      <c r="F4254">
        <v>5</v>
      </c>
      <c r="G4254">
        <v>10781</v>
      </c>
      <c r="H4254">
        <v>16391</v>
      </c>
      <c r="I4254">
        <v>0.3679172</v>
      </c>
      <c r="J4254">
        <v>0.361757</v>
      </c>
      <c r="K4254">
        <v>-6.1602999999999996E-3</v>
      </c>
      <c r="L4254">
        <v>3.2236000000000001E-3</v>
      </c>
      <c r="M4254">
        <v>-8.5749999999999997E-4</v>
      </c>
      <c r="N4254">
        <v>-1.14631E-2</v>
      </c>
      <c r="O4254">
        <v>8747.8009999999995</v>
      </c>
      <c r="P4254">
        <v>0.81140900000000005</v>
      </c>
      <c r="Q4254">
        <v>62.899555999999997</v>
      </c>
      <c r="R4254">
        <v>66.193636999999995</v>
      </c>
      <c r="S4254" t="s">
        <v>18</v>
      </c>
      <c r="T4254">
        <v>-1.14626E-2</v>
      </c>
      <c r="U4254">
        <v>-1.02915E-2</v>
      </c>
      <c r="V4254">
        <v>-7.8507999999999998E-3</v>
      </c>
      <c r="W4254">
        <v>-6.1602999999999996E-3</v>
      </c>
      <c r="X4254">
        <v>-4.4698000000000003E-3</v>
      </c>
      <c r="Y4254">
        <v>-2.0290999999999998E-3</v>
      </c>
      <c r="Z4254">
        <v>-8.5800000000000004E-4</v>
      </c>
      <c r="AA4254">
        <v>-1.70288E-2</v>
      </c>
    </row>
    <row r="4255" spans="1:27" x14ac:dyDescent="0.2">
      <c r="A4255" t="s">
        <v>2882</v>
      </c>
      <c r="B4255" t="s">
        <v>35</v>
      </c>
      <c r="C4255" t="s">
        <v>1248</v>
      </c>
      <c r="D4255" t="s">
        <v>27</v>
      </c>
      <c r="E4255" t="s">
        <v>20</v>
      </c>
      <c r="F4255">
        <v>6</v>
      </c>
      <c r="G4255">
        <v>10781</v>
      </c>
      <c r="H4255">
        <v>16391</v>
      </c>
      <c r="I4255">
        <v>0.37841419999999998</v>
      </c>
      <c r="J4255">
        <v>0.36914010000000003</v>
      </c>
      <c r="K4255">
        <v>-9.2741000000000004E-3</v>
      </c>
      <c r="L4255">
        <v>3.1876999999999999E-3</v>
      </c>
      <c r="M4255">
        <v>-4.0304E-3</v>
      </c>
      <c r="N4255">
        <v>-1.4517800000000001E-2</v>
      </c>
      <c r="O4255">
        <v>8747.8009999999995</v>
      </c>
      <c r="P4255">
        <v>0.81140900000000005</v>
      </c>
      <c r="Q4255">
        <v>62.786966</v>
      </c>
      <c r="R4255">
        <v>66.193636999999995</v>
      </c>
      <c r="S4255" t="s">
        <v>18</v>
      </c>
      <c r="T4255">
        <v>-1.45173E-2</v>
      </c>
      <c r="U4255">
        <v>-1.33592E-2</v>
      </c>
      <c r="V4255">
        <v>-1.0945699999999999E-2</v>
      </c>
      <c r="W4255">
        <v>-9.2741000000000004E-3</v>
      </c>
      <c r="X4255">
        <v>-7.6024999999999999E-3</v>
      </c>
      <c r="Y4255">
        <v>-5.1888999999999998E-3</v>
      </c>
      <c r="Z4255">
        <v>-4.0308999999999996E-3</v>
      </c>
      <c r="AA4255">
        <v>-2.51235E-2</v>
      </c>
    </row>
    <row r="4256" spans="1:27" x14ac:dyDescent="0.2">
      <c r="A4256" t="s">
        <v>2883</v>
      </c>
      <c r="B4256" t="s">
        <v>35</v>
      </c>
      <c r="C4256" t="s">
        <v>1248</v>
      </c>
      <c r="D4256" t="s">
        <v>27</v>
      </c>
      <c r="E4256" t="s">
        <v>20</v>
      </c>
      <c r="F4256">
        <v>7</v>
      </c>
      <c r="G4256">
        <v>10781</v>
      </c>
      <c r="H4256">
        <v>16391</v>
      </c>
      <c r="I4256">
        <v>0.39961439999999998</v>
      </c>
      <c r="J4256">
        <v>0.3930612</v>
      </c>
      <c r="K4256">
        <v>-6.5532000000000003E-3</v>
      </c>
      <c r="L4256">
        <v>3.2756E-3</v>
      </c>
      <c r="M4256">
        <v>-1.1649E-3</v>
      </c>
      <c r="N4256">
        <v>-1.1941500000000001E-2</v>
      </c>
      <c r="O4256">
        <v>8747.8009999999995</v>
      </c>
      <c r="P4256">
        <v>0.81140900000000005</v>
      </c>
      <c r="Q4256">
        <v>62.613326999999998</v>
      </c>
      <c r="R4256">
        <v>66.193636999999995</v>
      </c>
      <c r="S4256" t="s">
        <v>18</v>
      </c>
      <c r="T4256">
        <v>-1.1941E-2</v>
      </c>
      <c r="U4256">
        <v>-1.0751E-2</v>
      </c>
      <c r="V4256">
        <v>-8.2708999999999994E-3</v>
      </c>
      <c r="W4256">
        <v>-6.5532000000000003E-3</v>
      </c>
      <c r="X4256">
        <v>-4.8355000000000004E-3</v>
      </c>
      <c r="Y4256">
        <v>-2.3554000000000001E-3</v>
      </c>
      <c r="Z4256">
        <v>-1.1654E-3</v>
      </c>
      <c r="AA4256">
        <v>-1.6672300000000001E-2</v>
      </c>
    </row>
    <row r="4257" spans="1:27" x14ac:dyDescent="0.2">
      <c r="A4257" t="s">
        <v>2884</v>
      </c>
      <c r="B4257" t="s">
        <v>35</v>
      </c>
      <c r="C4257" t="s">
        <v>1248</v>
      </c>
      <c r="D4257" t="s">
        <v>27</v>
      </c>
      <c r="E4257" t="s">
        <v>20</v>
      </c>
      <c r="F4257">
        <v>8</v>
      </c>
      <c r="G4257">
        <v>10781</v>
      </c>
      <c r="H4257">
        <v>16391</v>
      </c>
      <c r="I4257">
        <v>0.44882270000000002</v>
      </c>
      <c r="J4257">
        <v>0.44656170000000001</v>
      </c>
      <c r="K4257">
        <v>-2.261E-3</v>
      </c>
      <c r="L4257">
        <v>3.6256999999999999E-3</v>
      </c>
      <c r="M4257">
        <v>3.7033000000000001E-3</v>
      </c>
      <c r="N4257">
        <v>-8.2254000000000008E-3</v>
      </c>
      <c r="O4257">
        <v>8747.8009999999995</v>
      </c>
      <c r="P4257">
        <v>0.81140900000000005</v>
      </c>
      <c r="Q4257">
        <v>63.095697999999999</v>
      </c>
      <c r="R4257">
        <v>66.193636999999995</v>
      </c>
      <c r="S4257" t="s">
        <v>18</v>
      </c>
      <c r="T4257">
        <v>-8.2249000000000003E-3</v>
      </c>
      <c r="U4257">
        <v>-6.9075999999999999E-3</v>
      </c>
      <c r="V4257">
        <v>-4.1624000000000001E-3</v>
      </c>
      <c r="W4257">
        <v>-2.261E-3</v>
      </c>
      <c r="X4257">
        <v>-3.5970000000000002E-4</v>
      </c>
      <c r="Y4257">
        <v>2.3855E-3</v>
      </c>
      <c r="Z4257">
        <v>3.7028E-3</v>
      </c>
      <c r="AA4257">
        <v>-5.0632000000000003E-3</v>
      </c>
    </row>
    <row r="4258" spans="1:27" x14ac:dyDescent="0.2">
      <c r="A4258" t="s">
        <v>2885</v>
      </c>
      <c r="B4258" t="s">
        <v>35</v>
      </c>
      <c r="C4258" t="s">
        <v>1248</v>
      </c>
      <c r="D4258" t="s">
        <v>27</v>
      </c>
      <c r="E4258" t="s">
        <v>20</v>
      </c>
      <c r="F4258">
        <v>9</v>
      </c>
      <c r="G4258">
        <v>10781</v>
      </c>
      <c r="H4258">
        <v>16391</v>
      </c>
      <c r="I4258">
        <v>0.50834069999999998</v>
      </c>
      <c r="J4258">
        <v>0.5069825</v>
      </c>
      <c r="K4258">
        <v>-1.3581999999999999E-3</v>
      </c>
      <c r="L4258">
        <v>4.0712999999999999E-3</v>
      </c>
      <c r="M4258">
        <v>5.3391999999999997E-3</v>
      </c>
      <c r="N4258">
        <v>-8.0555000000000002E-3</v>
      </c>
      <c r="O4258">
        <v>8747.8009999999995</v>
      </c>
      <c r="P4258">
        <v>0.81140900000000005</v>
      </c>
      <c r="Q4258">
        <v>64.042574999999999</v>
      </c>
      <c r="R4258">
        <v>66.193636999999995</v>
      </c>
      <c r="S4258" t="s">
        <v>18</v>
      </c>
      <c r="T4258">
        <v>-8.0549000000000003E-3</v>
      </c>
      <c r="U4258">
        <v>-6.5757999999999997E-3</v>
      </c>
      <c r="V4258">
        <v>-3.4932000000000001E-3</v>
      </c>
      <c r="W4258">
        <v>-1.3581999999999999E-3</v>
      </c>
      <c r="X4258">
        <v>7.7680000000000002E-4</v>
      </c>
      <c r="Y4258">
        <v>3.8595000000000001E-3</v>
      </c>
      <c r="Z4258">
        <v>5.3385999999999998E-3</v>
      </c>
      <c r="AA4258">
        <v>-2.6789000000000001E-3</v>
      </c>
    </row>
    <row r="4259" spans="1:27" x14ac:dyDescent="0.2">
      <c r="A4259" t="s">
        <v>2886</v>
      </c>
      <c r="B4259" t="s">
        <v>35</v>
      </c>
      <c r="C4259" t="s">
        <v>1248</v>
      </c>
      <c r="D4259" t="s">
        <v>27</v>
      </c>
      <c r="E4259" t="s">
        <v>20</v>
      </c>
      <c r="F4259">
        <v>10</v>
      </c>
      <c r="G4259">
        <v>10781</v>
      </c>
      <c r="H4259">
        <v>16391</v>
      </c>
      <c r="I4259">
        <v>0.55065850000000005</v>
      </c>
      <c r="J4259">
        <v>0.54745049999999995</v>
      </c>
      <c r="K4259">
        <v>-3.2079999999999999E-3</v>
      </c>
      <c r="L4259">
        <v>4.4143000000000003E-3</v>
      </c>
      <c r="M4259">
        <v>4.0534999999999998E-3</v>
      </c>
      <c r="N4259">
        <v>-1.0469600000000001E-2</v>
      </c>
      <c r="O4259">
        <v>8747.8009999999995</v>
      </c>
      <c r="P4259">
        <v>0.81140900000000005</v>
      </c>
      <c r="Q4259">
        <v>65.451402999999999</v>
      </c>
      <c r="R4259">
        <v>66.193636999999995</v>
      </c>
      <c r="S4259" t="s">
        <v>18</v>
      </c>
      <c r="T4259">
        <v>-1.04689E-2</v>
      </c>
      <c r="U4259">
        <v>-8.8652000000000002E-3</v>
      </c>
      <c r="V4259">
        <v>-5.5228999999999999E-3</v>
      </c>
      <c r="W4259">
        <v>-3.2079999999999999E-3</v>
      </c>
      <c r="X4259">
        <v>-8.9320000000000003E-4</v>
      </c>
      <c r="Y4259">
        <v>2.4491000000000001E-3</v>
      </c>
      <c r="Z4259">
        <v>4.0527999999999996E-3</v>
      </c>
      <c r="AA4259">
        <v>-5.8599999999999998E-3</v>
      </c>
    </row>
    <row r="4260" spans="1:27" x14ac:dyDescent="0.2">
      <c r="A4260" t="s">
        <v>2887</v>
      </c>
      <c r="B4260" t="s">
        <v>35</v>
      </c>
      <c r="C4260" t="s">
        <v>1248</v>
      </c>
      <c r="D4260" t="s">
        <v>27</v>
      </c>
      <c r="E4260" t="s">
        <v>20</v>
      </c>
      <c r="F4260">
        <v>11</v>
      </c>
      <c r="G4260">
        <v>10781</v>
      </c>
      <c r="H4260">
        <v>16391</v>
      </c>
      <c r="I4260">
        <v>0.57380439999999999</v>
      </c>
      <c r="J4260">
        <v>0.56903020000000004</v>
      </c>
      <c r="K4260">
        <v>-4.7743000000000004E-3</v>
      </c>
      <c r="L4260">
        <v>4.5189000000000002E-3</v>
      </c>
      <c r="M4260">
        <v>2.6594000000000001E-3</v>
      </c>
      <c r="N4260">
        <v>-1.2208E-2</v>
      </c>
      <c r="O4260">
        <v>8747.8009999999995</v>
      </c>
      <c r="P4260">
        <v>0.81140900000000005</v>
      </c>
      <c r="Q4260">
        <v>67.307889000000003</v>
      </c>
      <c r="R4260">
        <v>66.193636999999995</v>
      </c>
      <c r="S4260" t="s">
        <v>18</v>
      </c>
      <c r="T4260">
        <v>-1.2207300000000001E-2</v>
      </c>
      <c r="U4260">
        <v>-1.05656E-2</v>
      </c>
      <c r="V4260">
        <v>-7.1440999999999996E-3</v>
      </c>
      <c r="W4260">
        <v>-4.7743000000000004E-3</v>
      </c>
      <c r="X4260">
        <v>-2.4045999999999998E-3</v>
      </c>
      <c r="Y4260">
        <v>1.0169999999999999E-3</v>
      </c>
      <c r="Z4260">
        <v>2.6587E-3</v>
      </c>
      <c r="AA4260">
        <v>-8.3902999999999998E-3</v>
      </c>
    </row>
    <row r="4261" spans="1:27" x14ac:dyDescent="0.2">
      <c r="A4261" t="s">
        <v>2888</v>
      </c>
      <c r="B4261" t="s">
        <v>35</v>
      </c>
      <c r="C4261" t="s">
        <v>1248</v>
      </c>
      <c r="D4261" t="s">
        <v>27</v>
      </c>
      <c r="E4261" t="s">
        <v>20</v>
      </c>
      <c r="F4261">
        <v>12</v>
      </c>
      <c r="G4261">
        <v>10781</v>
      </c>
      <c r="H4261">
        <v>16391</v>
      </c>
      <c r="I4261">
        <v>0.58304540000000005</v>
      </c>
      <c r="J4261">
        <v>0.57863739999999997</v>
      </c>
      <c r="K4261">
        <v>-4.4080999999999999E-3</v>
      </c>
      <c r="L4261">
        <v>4.6522000000000004E-3</v>
      </c>
      <c r="M4261">
        <v>3.2447999999999999E-3</v>
      </c>
      <c r="N4261">
        <v>-1.2060899999999999E-2</v>
      </c>
      <c r="O4261">
        <v>8747.8009999999995</v>
      </c>
      <c r="P4261">
        <v>0.81140900000000005</v>
      </c>
      <c r="Q4261">
        <v>69.268056999999999</v>
      </c>
      <c r="R4261">
        <v>66.193636999999995</v>
      </c>
      <c r="S4261" t="s">
        <v>18</v>
      </c>
      <c r="T4261">
        <v>-1.20602E-2</v>
      </c>
      <c r="U4261">
        <v>-1.03701E-2</v>
      </c>
      <c r="V4261">
        <v>-6.8477E-3</v>
      </c>
      <c r="W4261">
        <v>-4.4080999999999999E-3</v>
      </c>
      <c r="X4261">
        <v>-1.9683999999999999E-3</v>
      </c>
      <c r="Y4261">
        <v>1.554E-3</v>
      </c>
      <c r="Z4261">
        <v>3.2441000000000002E-3</v>
      </c>
      <c r="AA4261">
        <v>-7.6179999999999998E-3</v>
      </c>
    </row>
    <row r="4262" spans="1:27" x14ac:dyDescent="0.2">
      <c r="A4262" t="s">
        <v>2889</v>
      </c>
      <c r="B4262" t="s">
        <v>35</v>
      </c>
      <c r="C4262" t="s">
        <v>1248</v>
      </c>
      <c r="D4262" t="s">
        <v>27</v>
      </c>
      <c r="E4262" t="s">
        <v>20</v>
      </c>
      <c r="F4262">
        <v>13</v>
      </c>
      <c r="G4262">
        <v>10781</v>
      </c>
      <c r="H4262">
        <v>16391</v>
      </c>
      <c r="I4262">
        <v>0.58509800000000001</v>
      </c>
      <c r="J4262">
        <v>0.58311250000000003</v>
      </c>
      <c r="K4262">
        <v>-1.9854999999999999E-3</v>
      </c>
      <c r="L4262">
        <v>4.8171999999999998E-3</v>
      </c>
      <c r="M4262">
        <v>5.9389000000000004E-3</v>
      </c>
      <c r="N4262">
        <v>-9.9097999999999999E-3</v>
      </c>
      <c r="O4262">
        <v>8747.8009999999995</v>
      </c>
      <c r="P4262">
        <v>0.81140900000000005</v>
      </c>
      <c r="Q4262">
        <v>70.756591999999998</v>
      </c>
      <c r="R4262">
        <v>66.193636999999995</v>
      </c>
      <c r="S4262" t="s">
        <v>18</v>
      </c>
      <c r="T4262">
        <v>-9.9091000000000005E-3</v>
      </c>
      <c r="U4262">
        <v>-8.1589999999999996E-3</v>
      </c>
      <c r="V4262">
        <v>-4.5117000000000004E-3</v>
      </c>
      <c r="W4262">
        <v>-1.9854999999999999E-3</v>
      </c>
      <c r="X4262">
        <v>5.4069999999999997E-4</v>
      </c>
      <c r="Y4262">
        <v>4.1879999999999999E-3</v>
      </c>
      <c r="Z4262">
        <v>5.9382000000000002E-3</v>
      </c>
      <c r="AA4262">
        <v>-3.405E-3</v>
      </c>
    </row>
    <row r="4263" spans="1:27" x14ac:dyDescent="0.2">
      <c r="A4263" t="s">
        <v>2890</v>
      </c>
      <c r="B4263" t="s">
        <v>35</v>
      </c>
      <c r="C4263" t="s">
        <v>1248</v>
      </c>
      <c r="D4263" t="s">
        <v>27</v>
      </c>
      <c r="E4263" t="s">
        <v>20</v>
      </c>
      <c r="F4263">
        <v>14</v>
      </c>
      <c r="G4263">
        <v>10781</v>
      </c>
      <c r="H4263">
        <v>16391</v>
      </c>
      <c r="I4263">
        <v>0.58133840000000003</v>
      </c>
      <c r="J4263">
        <v>0.57907039999999999</v>
      </c>
      <c r="K4263">
        <v>-2.2680999999999999E-3</v>
      </c>
      <c r="L4263">
        <v>4.7943999999999999E-3</v>
      </c>
      <c r="M4263">
        <v>5.6186999999999999E-3</v>
      </c>
      <c r="N4263">
        <v>-1.01548E-2</v>
      </c>
      <c r="O4263">
        <v>8747.8009999999995</v>
      </c>
      <c r="P4263">
        <v>0.81140900000000005</v>
      </c>
      <c r="Q4263">
        <v>71.407691</v>
      </c>
      <c r="R4263">
        <v>66.193636999999995</v>
      </c>
      <c r="S4263" t="s">
        <v>18</v>
      </c>
      <c r="T4263">
        <v>-1.0154099999999999E-2</v>
      </c>
      <c r="U4263">
        <v>-8.4122999999999993E-3</v>
      </c>
      <c r="V4263">
        <v>-4.7822000000000003E-3</v>
      </c>
      <c r="W4263">
        <v>-2.2680999999999999E-3</v>
      </c>
      <c r="X4263">
        <v>2.4610000000000002E-4</v>
      </c>
      <c r="Y4263">
        <v>3.8761999999999998E-3</v>
      </c>
      <c r="Z4263">
        <v>5.6179999999999997E-3</v>
      </c>
      <c r="AA4263">
        <v>-3.9167000000000004E-3</v>
      </c>
    </row>
    <row r="4264" spans="1:27" x14ac:dyDescent="0.2">
      <c r="A4264" t="s">
        <v>2891</v>
      </c>
      <c r="B4264" t="s">
        <v>35</v>
      </c>
      <c r="C4264" t="s">
        <v>1248</v>
      </c>
      <c r="D4264" t="s">
        <v>27</v>
      </c>
      <c r="E4264" t="s">
        <v>20</v>
      </c>
      <c r="F4264">
        <v>15</v>
      </c>
      <c r="G4264">
        <v>10781</v>
      </c>
      <c r="H4264">
        <v>16391</v>
      </c>
      <c r="I4264">
        <v>0.56748430000000005</v>
      </c>
      <c r="J4264">
        <v>0.57403329999999997</v>
      </c>
      <c r="K4264">
        <v>6.5490000000000001E-3</v>
      </c>
      <c r="L4264">
        <v>4.9513999999999999E-3</v>
      </c>
      <c r="M4264">
        <v>1.46941E-2</v>
      </c>
      <c r="N4264">
        <v>-1.5961E-3</v>
      </c>
      <c r="O4264">
        <v>8747.8009999999995</v>
      </c>
      <c r="P4264">
        <v>0.81140900000000005</v>
      </c>
      <c r="Q4264">
        <v>71.431115000000005</v>
      </c>
      <c r="R4264">
        <v>66.193636999999995</v>
      </c>
      <c r="S4264" t="s">
        <v>18</v>
      </c>
      <c r="T4264">
        <v>-1.5954000000000001E-3</v>
      </c>
      <c r="U4264">
        <v>2.0340000000000001E-4</v>
      </c>
      <c r="V4264">
        <v>3.9524E-3</v>
      </c>
      <c r="W4264">
        <v>6.5490000000000001E-3</v>
      </c>
      <c r="X4264">
        <v>9.1455000000000009E-3</v>
      </c>
      <c r="Y4264">
        <v>1.28945E-2</v>
      </c>
      <c r="Z4264">
        <v>1.4693400000000001E-2</v>
      </c>
      <c r="AA4264">
        <v>1.1408700000000001E-2</v>
      </c>
    </row>
    <row r="4265" spans="1:27" x14ac:dyDescent="0.2">
      <c r="A4265" t="s">
        <v>2892</v>
      </c>
      <c r="B4265" t="s">
        <v>35</v>
      </c>
      <c r="C4265" t="s">
        <v>1248</v>
      </c>
      <c r="D4265" t="s">
        <v>27</v>
      </c>
      <c r="E4265" t="s">
        <v>20</v>
      </c>
      <c r="F4265">
        <v>16</v>
      </c>
      <c r="G4265">
        <v>10781</v>
      </c>
      <c r="H4265">
        <v>16391</v>
      </c>
      <c r="I4265">
        <v>0.5640539</v>
      </c>
      <c r="J4265">
        <v>0.57148509999999997</v>
      </c>
      <c r="K4265">
        <v>7.4311999999999998E-3</v>
      </c>
      <c r="L4265">
        <v>5.2776000000000003E-3</v>
      </c>
      <c r="M4265">
        <v>1.6112899999999999E-2</v>
      </c>
      <c r="N4265">
        <v>-1.2505999999999999E-3</v>
      </c>
      <c r="O4265">
        <v>8747.8009999999995</v>
      </c>
      <c r="P4265">
        <v>0.81140900000000005</v>
      </c>
      <c r="Q4265">
        <v>70.995804000000007</v>
      </c>
      <c r="R4265">
        <v>66.193636999999995</v>
      </c>
      <c r="S4265" t="s">
        <v>18</v>
      </c>
      <c r="T4265">
        <v>-1.2497999999999999E-3</v>
      </c>
      <c r="U4265">
        <v>6.6759999999999996E-4</v>
      </c>
      <c r="V4265">
        <v>4.6636000000000004E-3</v>
      </c>
      <c r="W4265">
        <v>7.4311999999999998E-3</v>
      </c>
      <c r="X4265">
        <v>1.0198799999999999E-2</v>
      </c>
      <c r="Y4265">
        <v>1.41948E-2</v>
      </c>
      <c r="Z4265">
        <v>1.6112100000000001E-2</v>
      </c>
      <c r="AA4265">
        <v>1.3003300000000001E-2</v>
      </c>
    </row>
    <row r="4266" spans="1:27" x14ac:dyDescent="0.2">
      <c r="A4266" t="s">
        <v>2893</v>
      </c>
      <c r="B4266" t="s">
        <v>35</v>
      </c>
      <c r="C4266" t="s">
        <v>1248</v>
      </c>
      <c r="D4266" t="s">
        <v>27</v>
      </c>
      <c r="E4266" t="s">
        <v>20</v>
      </c>
      <c r="F4266">
        <v>17</v>
      </c>
      <c r="G4266">
        <v>10781</v>
      </c>
      <c r="H4266">
        <v>16391</v>
      </c>
      <c r="I4266">
        <v>0.56924090000000005</v>
      </c>
      <c r="J4266">
        <v>0.57912730000000001</v>
      </c>
      <c r="K4266">
        <v>9.8864E-3</v>
      </c>
      <c r="L4266">
        <v>5.4483999999999999E-3</v>
      </c>
      <c r="M4266">
        <v>1.8848899999999998E-2</v>
      </c>
      <c r="N4266">
        <v>9.2380000000000001E-4</v>
      </c>
      <c r="O4266">
        <v>8747.8009999999995</v>
      </c>
      <c r="P4266">
        <v>0.81140900000000005</v>
      </c>
      <c r="Q4266">
        <v>70.446628000000004</v>
      </c>
      <c r="R4266">
        <v>66.193636999999995</v>
      </c>
      <c r="S4266" t="s">
        <v>19</v>
      </c>
      <c r="T4266">
        <v>9.2460000000000003E-4</v>
      </c>
      <c r="U4266">
        <v>2.9039999999999999E-3</v>
      </c>
      <c r="V4266">
        <v>7.0292999999999996E-3</v>
      </c>
      <c r="W4266">
        <v>9.8864E-3</v>
      </c>
      <c r="X4266">
        <v>1.27435E-2</v>
      </c>
      <c r="Y4266">
        <v>1.68687E-2</v>
      </c>
      <c r="Z4266">
        <v>1.88481E-2</v>
      </c>
      <c r="AA4266">
        <v>1.7071200000000002E-2</v>
      </c>
    </row>
    <row r="4267" spans="1:27" x14ac:dyDescent="0.2">
      <c r="A4267" t="s">
        <v>2894</v>
      </c>
      <c r="B4267" t="s">
        <v>35</v>
      </c>
      <c r="C4267" t="s">
        <v>1248</v>
      </c>
      <c r="D4267" t="s">
        <v>27</v>
      </c>
      <c r="E4267" t="s">
        <v>20</v>
      </c>
      <c r="F4267">
        <v>18</v>
      </c>
      <c r="G4267">
        <v>10781</v>
      </c>
      <c r="H4267">
        <v>16391</v>
      </c>
      <c r="I4267">
        <v>0.59126290000000004</v>
      </c>
      <c r="J4267">
        <v>0.6035161</v>
      </c>
      <c r="K4267">
        <v>1.2253200000000001E-2</v>
      </c>
      <c r="L4267">
        <v>5.4394999999999999E-3</v>
      </c>
      <c r="M4267">
        <v>2.1201100000000001E-2</v>
      </c>
      <c r="N4267">
        <v>3.3051999999999999E-3</v>
      </c>
      <c r="O4267">
        <v>8747.8009999999995</v>
      </c>
      <c r="P4267">
        <v>0.81140900000000005</v>
      </c>
      <c r="Q4267">
        <v>69.402654999999996</v>
      </c>
      <c r="R4267">
        <v>66.193636999999995</v>
      </c>
      <c r="S4267" t="s">
        <v>19</v>
      </c>
      <c r="T4267">
        <v>3.3059999999999999E-3</v>
      </c>
      <c r="U4267">
        <v>5.2821999999999999E-3</v>
      </c>
      <c r="V4267">
        <v>9.4006999999999997E-3</v>
      </c>
      <c r="W4267">
        <v>1.2253200000000001E-2</v>
      </c>
      <c r="X4267">
        <v>1.51056E-2</v>
      </c>
      <c r="Y4267">
        <v>1.9224100000000001E-2</v>
      </c>
      <c r="Z4267">
        <v>2.1200299999999998E-2</v>
      </c>
      <c r="AA4267">
        <v>2.0303000000000002E-2</v>
      </c>
    </row>
    <row r="4268" spans="1:27" x14ac:dyDescent="0.2">
      <c r="A4268" t="s">
        <v>2895</v>
      </c>
      <c r="B4268" t="s">
        <v>35</v>
      </c>
      <c r="C4268" t="s">
        <v>1248</v>
      </c>
      <c r="D4268" t="s">
        <v>27</v>
      </c>
      <c r="E4268" t="s">
        <v>20</v>
      </c>
      <c r="F4268">
        <v>19</v>
      </c>
      <c r="G4268">
        <v>10781</v>
      </c>
      <c r="H4268">
        <v>16391</v>
      </c>
      <c r="I4268">
        <v>0.6212858</v>
      </c>
      <c r="J4268">
        <v>0.62395160000000005</v>
      </c>
      <c r="K4268">
        <v>2.6657999999999999E-3</v>
      </c>
      <c r="L4268">
        <v>5.2166000000000001E-3</v>
      </c>
      <c r="M4268">
        <v>1.1247099999999999E-2</v>
      </c>
      <c r="N4268">
        <v>-5.9154000000000003E-3</v>
      </c>
      <c r="O4268">
        <v>8747.8009999999995</v>
      </c>
      <c r="P4268">
        <v>0.81140900000000005</v>
      </c>
      <c r="Q4268">
        <v>68.412462000000005</v>
      </c>
      <c r="R4268">
        <v>66.193636999999995</v>
      </c>
      <c r="S4268" t="s">
        <v>19</v>
      </c>
      <c r="T4268">
        <v>-5.9147000000000002E-3</v>
      </c>
      <c r="U4268">
        <v>-4.0194999999999996E-3</v>
      </c>
      <c r="V4268">
        <v>-6.97E-5</v>
      </c>
      <c r="W4268">
        <v>2.6657999999999999E-3</v>
      </c>
      <c r="X4268">
        <v>5.4013999999999998E-3</v>
      </c>
      <c r="Y4268">
        <v>9.3510999999999993E-3</v>
      </c>
      <c r="Z4268">
        <v>1.1246300000000001E-2</v>
      </c>
      <c r="AA4268">
        <v>4.2725000000000003E-3</v>
      </c>
    </row>
    <row r="4269" spans="1:27" x14ac:dyDescent="0.2">
      <c r="A4269" t="s">
        <v>2896</v>
      </c>
      <c r="B4269" t="s">
        <v>35</v>
      </c>
      <c r="C4269" t="s">
        <v>1248</v>
      </c>
      <c r="D4269" t="s">
        <v>27</v>
      </c>
      <c r="E4269" t="s">
        <v>20</v>
      </c>
      <c r="F4269">
        <v>20</v>
      </c>
      <c r="G4269">
        <v>10781</v>
      </c>
      <c r="H4269">
        <v>16391</v>
      </c>
      <c r="I4269">
        <v>0.64396699999999996</v>
      </c>
      <c r="J4269">
        <v>0.65057489999999996</v>
      </c>
      <c r="K4269">
        <v>6.6078999999999999E-3</v>
      </c>
      <c r="L4269">
        <v>4.9548999999999999E-3</v>
      </c>
      <c r="M4269">
        <v>1.47587E-2</v>
      </c>
      <c r="N4269">
        <v>-1.5429E-3</v>
      </c>
      <c r="O4269">
        <v>8747.8009999999995</v>
      </c>
      <c r="P4269">
        <v>0.81140900000000005</v>
      </c>
      <c r="Q4269">
        <v>67.032611000000003</v>
      </c>
      <c r="R4269">
        <v>66.193636999999995</v>
      </c>
      <c r="S4269" t="s">
        <v>19</v>
      </c>
      <c r="T4269">
        <v>-1.5422000000000001E-3</v>
      </c>
      <c r="U4269">
        <v>2.5789999999999998E-4</v>
      </c>
      <c r="V4269">
        <v>4.0095E-3</v>
      </c>
      <c r="W4269">
        <v>6.6078999999999999E-3</v>
      </c>
      <c r="X4269">
        <v>9.2063000000000006E-3</v>
      </c>
      <c r="Y4269">
        <v>1.29579E-2</v>
      </c>
      <c r="Z4269">
        <v>1.4758E-2</v>
      </c>
      <c r="AA4269">
        <v>1.0156999999999999E-2</v>
      </c>
    </row>
    <row r="4270" spans="1:27" x14ac:dyDescent="0.2">
      <c r="A4270" t="s">
        <v>2897</v>
      </c>
      <c r="B4270" t="s">
        <v>35</v>
      </c>
      <c r="C4270" t="s">
        <v>1248</v>
      </c>
      <c r="D4270" t="s">
        <v>27</v>
      </c>
      <c r="E4270" t="s">
        <v>20</v>
      </c>
      <c r="F4270">
        <v>21</v>
      </c>
      <c r="G4270">
        <v>10781</v>
      </c>
      <c r="H4270">
        <v>16391</v>
      </c>
      <c r="I4270">
        <v>0.69736810000000005</v>
      </c>
      <c r="J4270">
        <v>0.7011849</v>
      </c>
      <c r="K4270">
        <v>3.8168E-3</v>
      </c>
      <c r="L4270">
        <v>4.9683000000000001E-3</v>
      </c>
      <c r="M4270">
        <v>1.1989700000000001E-2</v>
      </c>
      <c r="N4270">
        <v>-4.3559999999999996E-3</v>
      </c>
      <c r="O4270">
        <v>8747.8009999999995</v>
      </c>
      <c r="P4270">
        <v>0.81140900000000005</v>
      </c>
      <c r="Q4270">
        <v>65.467455000000001</v>
      </c>
      <c r="R4270">
        <v>66.193636999999995</v>
      </c>
      <c r="S4270" t="s">
        <v>19</v>
      </c>
      <c r="T4270">
        <v>-4.3553000000000003E-3</v>
      </c>
      <c r="U4270">
        <v>-2.5503000000000001E-3</v>
      </c>
      <c r="V4270">
        <v>1.2114999999999999E-3</v>
      </c>
      <c r="W4270">
        <v>3.8168E-3</v>
      </c>
      <c r="X4270">
        <v>6.4222000000000003E-3</v>
      </c>
      <c r="Y4270">
        <v>1.0184E-2</v>
      </c>
      <c r="Z4270">
        <v>1.1989E-2</v>
      </c>
      <c r="AA4270">
        <v>5.4434000000000001E-3</v>
      </c>
    </row>
    <row r="4271" spans="1:27" x14ac:dyDescent="0.2">
      <c r="A4271" t="s">
        <v>2898</v>
      </c>
      <c r="B4271" t="s">
        <v>35</v>
      </c>
      <c r="C4271" t="s">
        <v>1248</v>
      </c>
      <c r="D4271" t="s">
        <v>27</v>
      </c>
      <c r="E4271" t="s">
        <v>20</v>
      </c>
      <c r="F4271">
        <v>22</v>
      </c>
      <c r="G4271">
        <v>10781</v>
      </c>
      <c r="H4271">
        <v>16391</v>
      </c>
      <c r="I4271">
        <v>0.67796380000000001</v>
      </c>
      <c r="J4271">
        <v>0.67898999999999998</v>
      </c>
      <c r="K4271">
        <v>1.0261999999999999E-3</v>
      </c>
      <c r="L4271">
        <v>4.7745000000000001E-3</v>
      </c>
      <c r="M4271">
        <v>8.8804000000000001E-3</v>
      </c>
      <c r="N4271">
        <v>-6.8278999999999996E-3</v>
      </c>
      <c r="O4271">
        <v>8747.8009999999995</v>
      </c>
      <c r="P4271">
        <v>0.81140900000000005</v>
      </c>
      <c r="Q4271">
        <v>64.665111999999993</v>
      </c>
      <c r="R4271">
        <v>66.193636999999995</v>
      </c>
      <c r="S4271" t="s">
        <v>18</v>
      </c>
      <c r="T4271">
        <v>-6.8272000000000003E-3</v>
      </c>
      <c r="U4271">
        <v>-5.0926000000000001E-3</v>
      </c>
      <c r="V4271">
        <v>-1.4775000000000001E-3</v>
      </c>
      <c r="W4271">
        <v>1.0261999999999999E-3</v>
      </c>
      <c r="X4271">
        <v>3.5300000000000002E-3</v>
      </c>
      <c r="Y4271">
        <v>7.1450999999999997E-3</v>
      </c>
      <c r="Z4271">
        <v>8.8797000000000008E-3</v>
      </c>
      <c r="AA4271">
        <v>1.5114E-3</v>
      </c>
    </row>
    <row r="4272" spans="1:27" x14ac:dyDescent="0.2">
      <c r="A4272" t="s">
        <v>2899</v>
      </c>
      <c r="B4272" t="s">
        <v>35</v>
      </c>
      <c r="C4272" t="s">
        <v>1248</v>
      </c>
      <c r="D4272" t="s">
        <v>27</v>
      </c>
      <c r="E4272" t="s">
        <v>20</v>
      </c>
      <c r="F4272">
        <v>23</v>
      </c>
      <c r="G4272">
        <v>10781</v>
      </c>
      <c r="H4272">
        <v>16391</v>
      </c>
      <c r="I4272">
        <v>0.60383589999999998</v>
      </c>
      <c r="J4272">
        <v>0.60057119999999997</v>
      </c>
      <c r="K4272">
        <v>-3.2647000000000002E-3</v>
      </c>
      <c r="L4272">
        <v>4.2912000000000002E-3</v>
      </c>
      <c r="M4272">
        <v>3.7943E-3</v>
      </c>
      <c r="N4272">
        <v>-1.0323799999999999E-2</v>
      </c>
      <c r="O4272">
        <v>8747.8009999999995</v>
      </c>
      <c r="P4272">
        <v>0.81140900000000005</v>
      </c>
      <c r="Q4272">
        <v>64.220012999999994</v>
      </c>
      <c r="R4272">
        <v>66.193636999999995</v>
      </c>
      <c r="S4272" t="s">
        <v>18</v>
      </c>
      <c r="T4272">
        <v>-1.03231E-2</v>
      </c>
      <c r="U4272">
        <v>-8.7641000000000004E-3</v>
      </c>
      <c r="V4272">
        <v>-5.5151000000000002E-3</v>
      </c>
      <c r="W4272">
        <v>-3.2647000000000002E-3</v>
      </c>
      <c r="X4272">
        <v>-1.0143999999999999E-3</v>
      </c>
      <c r="Y4272">
        <v>2.2346000000000002E-3</v>
      </c>
      <c r="Z4272">
        <v>3.7935999999999998E-3</v>
      </c>
      <c r="AA4272">
        <v>-5.4361000000000001E-3</v>
      </c>
    </row>
    <row r="4273" spans="1:27" x14ac:dyDescent="0.2">
      <c r="A4273" t="s">
        <v>2900</v>
      </c>
      <c r="B4273" t="s">
        <v>35</v>
      </c>
      <c r="C4273" t="s">
        <v>1248</v>
      </c>
      <c r="D4273" t="s">
        <v>27</v>
      </c>
      <c r="E4273" t="s">
        <v>20</v>
      </c>
      <c r="F4273">
        <v>24</v>
      </c>
      <c r="G4273">
        <v>10781</v>
      </c>
      <c r="H4273">
        <v>16391</v>
      </c>
      <c r="I4273">
        <v>0.51058440000000005</v>
      </c>
      <c r="J4273">
        <v>0.50870990000000005</v>
      </c>
      <c r="K4273">
        <v>-1.8745000000000001E-3</v>
      </c>
      <c r="L4273">
        <v>3.8682999999999999E-3</v>
      </c>
      <c r="M4273">
        <v>4.4888000000000003E-3</v>
      </c>
      <c r="N4273">
        <v>-8.2378E-3</v>
      </c>
      <c r="O4273">
        <v>8747.8009999999995</v>
      </c>
      <c r="P4273">
        <v>0.81140900000000005</v>
      </c>
      <c r="Q4273">
        <v>63.886218</v>
      </c>
      <c r="R4273">
        <v>66.193636999999995</v>
      </c>
      <c r="S4273" t="s">
        <v>18</v>
      </c>
      <c r="T4273">
        <v>-8.2372999999999995E-3</v>
      </c>
      <c r="U4273">
        <v>-6.8319000000000001E-3</v>
      </c>
      <c r="V4273">
        <v>-3.9029999999999998E-3</v>
      </c>
      <c r="W4273">
        <v>-1.8745000000000001E-3</v>
      </c>
      <c r="X4273">
        <v>1.54E-4</v>
      </c>
      <c r="Y4273">
        <v>3.0829E-3</v>
      </c>
      <c r="Z4273">
        <v>4.4882000000000003E-3</v>
      </c>
      <c r="AA4273">
        <v>-3.6847999999999998E-3</v>
      </c>
    </row>
    <row r="4274" spans="1:27" x14ac:dyDescent="0.2">
      <c r="A4274" t="s">
        <v>2901</v>
      </c>
      <c r="B4274" t="s">
        <v>34</v>
      </c>
      <c r="C4274" t="s">
        <v>1248</v>
      </c>
      <c r="D4274" t="s">
        <v>28</v>
      </c>
      <c r="E4274" t="s">
        <v>20</v>
      </c>
      <c r="F4274">
        <v>1</v>
      </c>
      <c r="G4274">
        <v>34334</v>
      </c>
      <c r="H4274">
        <v>30613</v>
      </c>
      <c r="I4274">
        <v>0.53402490000000002</v>
      </c>
      <c r="J4274">
        <v>0.53316339999999995</v>
      </c>
      <c r="K4274">
        <v>-8.6149999999999996E-4</v>
      </c>
      <c r="L4274">
        <v>3.7820000000000002E-3</v>
      </c>
      <c r="M4274">
        <v>5.3600000000000002E-3</v>
      </c>
      <c r="N4274">
        <v>-7.0828999999999996E-3</v>
      </c>
      <c r="O4274">
        <v>34334</v>
      </c>
      <c r="Q4274">
        <v>66.664900000000003</v>
      </c>
      <c r="R4274">
        <v>69.839397000000005</v>
      </c>
      <c r="S4274" t="s">
        <v>17</v>
      </c>
      <c r="T4274">
        <v>-7.0824E-3</v>
      </c>
      <c r="U4274">
        <v>-5.7083000000000004E-3</v>
      </c>
      <c r="V4274">
        <v>-2.8448000000000002E-3</v>
      </c>
      <c r="W4274">
        <v>-8.6149999999999996E-4</v>
      </c>
      <c r="X4274">
        <v>1.1218000000000001E-3</v>
      </c>
      <c r="Y4274">
        <v>3.9854000000000001E-3</v>
      </c>
      <c r="Z4274">
        <v>5.3594000000000003E-3</v>
      </c>
      <c r="AA4274">
        <v>-1.6157999999999999E-3</v>
      </c>
    </row>
    <row r="4275" spans="1:27" x14ac:dyDescent="0.2">
      <c r="A4275" t="s">
        <v>2902</v>
      </c>
      <c r="B4275" t="s">
        <v>34</v>
      </c>
      <c r="C4275" t="s">
        <v>1248</v>
      </c>
      <c r="D4275" t="s">
        <v>28</v>
      </c>
      <c r="E4275" t="s">
        <v>20</v>
      </c>
      <c r="F4275">
        <v>2</v>
      </c>
      <c r="G4275">
        <v>34334</v>
      </c>
      <c r="H4275">
        <v>30613</v>
      </c>
      <c r="I4275">
        <v>0.48074309999999998</v>
      </c>
      <c r="J4275">
        <v>0.4793692</v>
      </c>
      <c r="K4275">
        <v>-1.3738999999999999E-3</v>
      </c>
      <c r="L4275">
        <v>3.5192000000000001E-3</v>
      </c>
      <c r="M4275">
        <v>4.4152000000000002E-3</v>
      </c>
      <c r="N4275">
        <v>-7.1631000000000004E-3</v>
      </c>
      <c r="O4275">
        <v>34334</v>
      </c>
      <c r="Q4275">
        <v>66.405139000000005</v>
      </c>
      <c r="R4275">
        <v>69.839397000000005</v>
      </c>
      <c r="S4275" t="s">
        <v>17</v>
      </c>
      <c r="T4275">
        <v>-7.1624999999999996E-3</v>
      </c>
      <c r="U4275">
        <v>-5.8840000000000003E-3</v>
      </c>
      <c r="V4275">
        <v>-3.2193999999999999E-3</v>
      </c>
      <c r="W4275">
        <v>-1.3738999999999999E-3</v>
      </c>
      <c r="X4275">
        <v>4.7160000000000002E-4</v>
      </c>
      <c r="Y4275">
        <v>3.1362E-3</v>
      </c>
      <c r="Z4275">
        <v>4.4146999999999997E-3</v>
      </c>
      <c r="AA4275">
        <v>-2.8660999999999999E-3</v>
      </c>
    </row>
    <row r="4276" spans="1:27" x14ac:dyDescent="0.2">
      <c r="A4276" t="s">
        <v>2903</v>
      </c>
      <c r="B4276" t="s">
        <v>34</v>
      </c>
      <c r="C4276" t="s">
        <v>1248</v>
      </c>
      <c r="D4276" t="s">
        <v>28</v>
      </c>
      <c r="E4276" t="s">
        <v>20</v>
      </c>
      <c r="F4276">
        <v>3</v>
      </c>
      <c r="G4276">
        <v>34334</v>
      </c>
      <c r="H4276">
        <v>30613</v>
      </c>
      <c r="I4276">
        <v>0.44809120000000002</v>
      </c>
      <c r="J4276">
        <v>0.44521329999999998</v>
      </c>
      <c r="K4276">
        <v>-2.8779000000000001E-3</v>
      </c>
      <c r="L4276">
        <v>3.2001999999999998E-3</v>
      </c>
      <c r="M4276">
        <v>2.3863999999999999E-3</v>
      </c>
      <c r="N4276">
        <v>-8.1422000000000005E-3</v>
      </c>
      <c r="O4276">
        <v>34334</v>
      </c>
      <c r="Q4276">
        <v>66.524895000000001</v>
      </c>
      <c r="R4276">
        <v>69.839397000000005</v>
      </c>
      <c r="S4276" t="s">
        <v>17</v>
      </c>
      <c r="T4276">
        <v>-8.1417E-3</v>
      </c>
      <c r="U4276">
        <v>-6.9791000000000002E-3</v>
      </c>
      <c r="V4276">
        <v>-4.5561000000000004E-3</v>
      </c>
      <c r="W4276">
        <v>-2.8779000000000001E-3</v>
      </c>
      <c r="X4276">
        <v>-1.1996999999999999E-3</v>
      </c>
      <c r="Y4276">
        <v>1.2233000000000001E-3</v>
      </c>
      <c r="Z4276">
        <v>2.3860000000000001E-3</v>
      </c>
      <c r="AA4276">
        <v>-6.4640000000000001E-3</v>
      </c>
    </row>
    <row r="4277" spans="1:27" x14ac:dyDescent="0.2">
      <c r="A4277" t="s">
        <v>2904</v>
      </c>
      <c r="B4277" t="s">
        <v>34</v>
      </c>
      <c r="C4277" t="s">
        <v>1248</v>
      </c>
      <c r="D4277" t="s">
        <v>28</v>
      </c>
      <c r="E4277" t="s">
        <v>20</v>
      </c>
      <c r="F4277">
        <v>4</v>
      </c>
      <c r="G4277">
        <v>34334</v>
      </c>
      <c r="H4277">
        <v>30613</v>
      </c>
      <c r="I4277">
        <v>0.4285294</v>
      </c>
      <c r="J4277">
        <v>0.42358370000000001</v>
      </c>
      <c r="K4277">
        <v>-4.9456999999999999E-3</v>
      </c>
      <c r="L4277">
        <v>3.0303999999999999E-3</v>
      </c>
      <c r="M4277">
        <v>3.93E-5</v>
      </c>
      <c r="N4277">
        <v>-9.9307000000000006E-3</v>
      </c>
      <c r="O4277">
        <v>34334</v>
      </c>
      <c r="Q4277">
        <v>66.375833999999998</v>
      </c>
      <c r="R4277">
        <v>69.839397000000005</v>
      </c>
      <c r="S4277" t="s">
        <v>17</v>
      </c>
      <c r="T4277">
        <v>-9.9302000000000001E-3</v>
      </c>
      <c r="U4277">
        <v>-8.8293E-3</v>
      </c>
      <c r="V4277">
        <v>-6.5348000000000003E-3</v>
      </c>
      <c r="W4277">
        <v>-4.9456999999999999E-3</v>
      </c>
      <c r="X4277">
        <v>-3.3565000000000001E-3</v>
      </c>
      <c r="Y4277">
        <v>-1.0621000000000001E-3</v>
      </c>
      <c r="Z4277">
        <v>3.8800000000000001E-5</v>
      </c>
      <c r="AA4277">
        <v>-1.16758E-2</v>
      </c>
    </row>
    <row r="4278" spans="1:27" x14ac:dyDescent="0.2">
      <c r="A4278" t="s">
        <v>2905</v>
      </c>
      <c r="B4278" t="s">
        <v>34</v>
      </c>
      <c r="C4278" t="s">
        <v>1248</v>
      </c>
      <c r="D4278" t="s">
        <v>28</v>
      </c>
      <c r="E4278" t="s">
        <v>20</v>
      </c>
      <c r="F4278">
        <v>5</v>
      </c>
      <c r="G4278">
        <v>34334</v>
      </c>
      <c r="H4278">
        <v>30613</v>
      </c>
      <c r="I4278">
        <v>0.41753899999999999</v>
      </c>
      <c r="J4278">
        <v>0.41131620000000002</v>
      </c>
      <c r="K4278">
        <v>-6.2227999999999997E-3</v>
      </c>
      <c r="L4278">
        <v>2.8121000000000001E-3</v>
      </c>
      <c r="M4278">
        <v>-1.5969999999999999E-3</v>
      </c>
      <c r="N4278">
        <v>-1.08486E-2</v>
      </c>
      <c r="O4278">
        <v>34334</v>
      </c>
      <c r="Q4278">
        <v>66.331014999999994</v>
      </c>
      <c r="R4278">
        <v>69.839397000000005</v>
      </c>
      <c r="S4278" t="s">
        <v>17</v>
      </c>
      <c r="T4278">
        <v>-1.0848200000000001E-2</v>
      </c>
      <c r="U4278">
        <v>-9.8265999999999996E-3</v>
      </c>
      <c r="V4278">
        <v>-7.6974000000000001E-3</v>
      </c>
      <c r="W4278">
        <v>-6.2227999999999997E-3</v>
      </c>
      <c r="X4278">
        <v>-4.7482000000000002E-3</v>
      </c>
      <c r="Y4278">
        <v>-2.6189999999999998E-3</v>
      </c>
      <c r="Z4278">
        <v>-1.5973999999999999E-3</v>
      </c>
      <c r="AA4278">
        <v>-1.5129E-2</v>
      </c>
    </row>
    <row r="4279" spans="1:27" x14ac:dyDescent="0.2">
      <c r="A4279" t="s">
        <v>2906</v>
      </c>
      <c r="B4279" t="s">
        <v>34</v>
      </c>
      <c r="C4279" t="s">
        <v>1248</v>
      </c>
      <c r="D4279" t="s">
        <v>28</v>
      </c>
      <c r="E4279" t="s">
        <v>20</v>
      </c>
      <c r="F4279">
        <v>6</v>
      </c>
      <c r="G4279">
        <v>34334</v>
      </c>
      <c r="H4279">
        <v>30613</v>
      </c>
      <c r="I4279">
        <v>0.41829270000000002</v>
      </c>
      <c r="J4279">
        <v>0.41478589999999999</v>
      </c>
      <c r="K4279">
        <v>-3.5068E-3</v>
      </c>
      <c r="L4279">
        <v>2.7077999999999998E-3</v>
      </c>
      <c r="M4279">
        <v>9.4749999999999999E-4</v>
      </c>
      <c r="N4279">
        <v>-7.9609999999999993E-3</v>
      </c>
      <c r="O4279">
        <v>34334</v>
      </c>
      <c r="Q4279">
        <v>66.221154999999996</v>
      </c>
      <c r="R4279">
        <v>69.839397000000005</v>
      </c>
      <c r="S4279" t="s">
        <v>17</v>
      </c>
      <c r="T4279">
        <v>-7.9606E-3</v>
      </c>
      <c r="U4279">
        <v>-6.9769000000000003E-3</v>
      </c>
      <c r="V4279">
        <v>-4.9267E-3</v>
      </c>
      <c r="W4279">
        <v>-3.5068E-3</v>
      </c>
      <c r="X4279">
        <v>-2.0868000000000002E-3</v>
      </c>
      <c r="Y4279">
        <v>-3.6600000000000002E-5</v>
      </c>
      <c r="Z4279">
        <v>9.4709999999999998E-4</v>
      </c>
      <c r="AA4279">
        <v>-8.4544000000000008E-3</v>
      </c>
    </row>
    <row r="4280" spans="1:27" x14ac:dyDescent="0.2">
      <c r="A4280" t="s">
        <v>2907</v>
      </c>
      <c r="B4280" t="s">
        <v>34</v>
      </c>
      <c r="C4280" t="s">
        <v>1248</v>
      </c>
      <c r="D4280" t="s">
        <v>28</v>
      </c>
      <c r="E4280" t="s">
        <v>20</v>
      </c>
      <c r="F4280">
        <v>7</v>
      </c>
      <c r="G4280">
        <v>34334</v>
      </c>
      <c r="H4280">
        <v>30613</v>
      </c>
      <c r="I4280">
        <v>0.43487890000000001</v>
      </c>
      <c r="J4280">
        <v>0.43269990000000003</v>
      </c>
      <c r="K4280">
        <v>-2.1789999999999999E-3</v>
      </c>
      <c r="L4280">
        <v>2.7932999999999999E-3</v>
      </c>
      <c r="M4280">
        <v>2.4158999999999999E-3</v>
      </c>
      <c r="N4280">
        <v>-6.7739000000000002E-3</v>
      </c>
      <c r="O4280">
        <v>34334</v>
      </c>
      <c r="Q4280">
        <v>66.276092000000006</v>
      </c>
      <c r="R4280">
        <v>69.839397000000005</v>
      </c>
      <c r="S4280" t="s">
        <v>17</v>
      </c>
      <c r="T4280">
        <v>-6.7735E-3</v>
      </c>
      <c r="U4280">
        <v>-5.7587000000000003E-3</v>
      </c>
      <c r="V4280">
        <v>-3.6438E-3</v>
      </c>
      <c r="W4280">
        <v>-2.1789999999999999E-3</v>
      </c>
      <c r="X4280">
        <v>-7.1420000000000001E-4</v>
      </c>
      <c r="Y4280">
        <v>1.4006999999999999E-3</v>
      </c>
      <c r="Z4280">
        <v>2.4155000000000001E-3</v>
      </c>
      <c r="AA4280">
        <v>-5.0359000000000003E-3</v>
      </c>
    </row>
    <row r="4281" spans="1:27" x14ac:dyDescent="0.2">
      <c r="A4281" t="s">
        <v>2908</v>
      </c>
      <c r="B4281" t="s">
        <v>34</v>
      </c>
      <c r="C4281" t="s">
        <v>1248</v>
      </c>
      <c r="D4281" t="s">
        <v>28</v>
      </c>
      <c r="E4281" t="s">
        <v>20</v>
      </c>
      <c r="F4281">
        <v>8</v>
      </c>
      <c r="G4281">
        <v>34334</v>
      </c>
      <c r="H4281">
        <v>30613</v>
      </c>
      <c r="I4281">
        <v>0.48089320000000002</v>
      </c>
      <c r="J4281">
        <v>0.47791869999999997</v>
      </c>
      <c r="K4281">
        <v>-2.9745000000000001E-3</v>
      </c>
      <c r="L4281">
        <v>2.9832000000000001E-3</v>
      </c>
      <c r="M4281">
        <v>1.9327999999999999E-3</v>
      </c>
      <c r="N4281">
        <v>-7.8817999999999996E-3</v>
      </c>
      <c r="O4281">
        <v>34334</v>
      </c>
      <c r="Q4281">
        <v>66.598538000000005</v>
      </c>
      <c r="R4281">
        <v>69.839397000000005</v>
      </c>
      <c r="S4281" t="s">
        <v>17</v>
      </c>
      <c r="T4281">
        <v>-7.8814000000000002E-3</v>
      </c>
      <c r="U4281">
        <v>-6.7976E-3</v>
      </c>
      <c r="V4281">
        <v>-4.5389000000000002E-3</v>
      </c>
      <c r="W4281">
        <v>-2.9745000000000001E-3</v>
      </c>
      <c r="X4281">
        <v>-1.4101999999999999E-3</v>
      </c>
      <c r="Y4281">
        <v>8.4849999999999997E-4</v>
      </c>
      <c r="Z4281">
        <v>1.9323000000000001E-3</v>
      </c>
      <c r="AA4281">
        <v>-6.2239000000000001E-3</v>
      </c>
    </row>
    <row r="4282" spans="1:27" x14ac:dyDescent="0.2">
      <c r="A4282" t="s">
        <v>2909</v>
      </c>
      <c r="B4282" t="s">
        <v>34</v>
      </c>
      <c r="C4282" t="s">
        <v>1248</v>
      </c>
      <c r="D4282" t="s">
        <v>28</v>
      </c>
      <c r="E4282" t="s">
        <v>20</v>
      </c>
      <c r="F4282">
        <v>9</v>
      </c>
      <c r="G4282">
        <v>34334</v>
      </c>
      <c r="H4282">
        <v>30613</v>
      </c>
      <c r="I4282">
        <v>0.54366340000000002</v>
      </c>
      <c r="J4282">
        <v>0.54009070000000003</v>
      </c>
      <c r="K4282">
        <v>-3.5726999999999998E-3</v>
      </c>
      <c r="L4282">
        <v>3.3048999999999999E-3</v>
      </c>
      <c r="M4282">
        <v>1.864E-3</v>
      </c>
      <c r="N4282">
        <v>-9.0092999999999996E-3</v>
      </c>
      <c r="O4282">
        <v>34334</v>
      </c>
      <c r="Q4282">
        <v>67.468012000000002</v>
      </c>
      <c r="R4282">
        <v>69.839397000000005</v>
      </c>
      <c r="S4282" t="s">
        <v>17</v>
      </c>
      <c r="T4282">
        <v>-9.0088000000000008E-3</v>
      </c>
      <c r="U4282">
        <v>-7.8081000000000001E-3</v>
      </c>
      <c r="V4282">
        <v>-5.3058000000000003E-3</v>
      </c>
      <c r="W4282">
        <v>-3.5726999999999998E-3</v>
      </c>
      <c r="X4282">
        <v>-1.8396E-3</v>
      </c>
      <c r="Y4282">
        <v>6.6279999999999996E-4</v>
      </c>
      <c r="Z4282">
        <v>1.8634999999999999E-3</v>
      </c>
      <c r="AA4282">
        <v>-6.6148999999999999E-3</v>
      </c>
    </row>
    <row r="4283" spans="1:27" x14ac:dyDescent="0.2">
      <c r="A4283" t="s">
        <v>2910</v>
      </c>
      <c r="B4283" t="s">
        <v>34</v>
      </c>
      <c r="C4283" t="s">
        <v>1248</v>
      </c>
      <c r="D4283" t="s">
        <v>28</v>
      </c>
      <c r="E4283" t="s">
        <v>20</v>
      </c>
      <c r="F4283">
        <v>10</v>
      </c>
      <c r="G4283">
        <v>34334</v>
      </c>
      <c r="H4283">
        <v>30613</v>
      </c>
      <c r="I4283">
        <v>0.59461149999999996</v>
      </c>
      <c r="J4283">
        <v>0.58956989999999998</v>
      </c>
      <c r="K4283">
        <v>-5.0416000000000002E-3</v>
      </c>
      <c r="L4283">
        <v>3.5617999999999999E-3</v>
      </c>
      <c r="M4283">
        <v>8.1760000000000003E-4</v>
      </c>
      <c r="N4283">
        <v>-1.09008E-2</v>
      </c>
      <c r="O4283">
        <v>34334</v>
      </c>
      <c r="Q4283">
        <v>69.542967000000004</v>
      </c>
      <c r="R4283">
        <v>69.839397000000005</v>
      </c>
      <c r="S4283" t="s">
        <v>17</v>
      </c>
      <c r="T4283">
        <v>-1.09003E-2</v>
      </c>
      <c r="U4283">
        <v>-9.6062999999999999E-3</v>
      </c>
      <c r="V4283">
        <v>-6.9093999999999996E-3</v>
      </c>
      <c r="W4283">
        <v>-5.0416000000000002E-3</v>
      </c>
      <c r="X4283">
        <v>-3.1738000000000001E-3</v>
      </c>
      <c r="Y4283">
        <v>-4.7699999999999999E-4</v>
      </c>
      <c r="Z4283">
        <v>8.1709999999999997E-4</v>
      </c>
      <c r="AA4283">
        <v>-8.5512999999999995E-3</v>
      </c>
    </row>
    <row r="4284" spans="1:27" x14ac:dyDescent="0.2">
      <c r="A4284" t="s">
        <v>2911</v>
      </c>
      <c r="B4284" t="s">
        <v>34</v>
      </c>
      <c r="C4284" t="s">
        <v>1248</v>
      </c>
      <c r="D4284" t="s">
        <v>28</v>
      </c>
      <c r="E4284" t="s">
        <v>20</v>
      </c>
      <c r="F4284">
        <v>11</v>
      </c>
      <c r="G4284">
        <v>34334</v>
      </c>
      <c r="H4284">
        <v>30613</v>
      </c>
      <c r="I4284">
        <v>0.63253809999999999</v>
      </c>
      <c r="J4284">
        <v>0.62775619999999999</v>
      </c>
      <c r="K4284">
        <v>-4.7819000000000004E-3</v>
      </c>
      <c r="L4284">
        <v>3.8722000000000001E-3</v>
      </c>
      <c r="M4284">
        <v>1.5878000000000001E-3</v>
      </c>
      <c r="N4284">
        <v>-1.1151599999999999E-2</v>
      </c>
      <c r="O4284">
        <v>34334</v>
      </c>
      <c r="Q4284">
        <v>71.876964000000001</v>
      </c>
      <c r="R4284">
        <v>69.839397000000005</v>
      </c>
      <c r="S4284" t="s">
        <v>17</v>
      </c>
      <c r="T4284">
        <v>-1.1150999999999999E-2</v>
      </c>
      <c r="U4284">
        <v>-9.7441999999999997E-3</v>
      </c>
      <c r="V4284">
        <v>-6.8123999999999997E-3</v>
      </c>
      <c r="W4284">
        <v>-4.7819000000000004E-3</v>
      </c>
      <c r="X4284">
        <v>-2.7512999999999999E-3</v>
      </c>
      <c r="Y4284">
        <v>1.805E-4</v>
      </c>
      <c r="Z4284">
        <v>1.5873E-3</v>
      </c>
      <c r="AA4284">
        <v>-7.6173999999999999E-3</v>
      </c>
    </row>
    <row r="4285" spans="1:27" x14ac:dyDescent="0.2">
      <c r="A4285" t="s">
        <v>2912</v>
      </c>
      <c r="B4285" t="s">
        <v>34</v>
      </c>
      <c r="C4285" t="s">
        <v>1248</v>
      </c>
      <c r="D4285" t="s">
        <v>28</v>
      </c>
      <c r="E4285" t="s">
        <v>20</v>
      </c>
      <c r="F4285">
        <v>12</v>
      </c>
      <c r="G4285">
        <v>34334</v>
      </c>
      <c r="H4285">
        <v>30613</v>
      </c>
      <c r="I4285">
        <v>0.65793590000000002</v>
      </c>
      <c r="J4285">
        <v>0.65593400000000002</v>
      </c>
      <c r="K4285">
        <v>-2.0019E-3</v>
      </c>
      <c r="L4285">
        <v>4.1817E-3</v>
      </c>
      <c r="M4285">
        <v>4.8770999999999997E-3</v>
      </c>
      <c r="N4285">
        <v>-8.8807999999999995E-3</v>
      </c>
      <c r="O4285">
        <v>34334</v>
      </c>
      <c r="Q4285">
        <v>73.567796000000001</v>
      </c>
      <c r="R4285">
        <v>69.839397000000005</v>
      </c>
      <c r="S4285" t="s">
        <v>17</v>
      </c>
      <c r="T4285">
        <v>-8.8801999999999996E-3</v>
      </c>
      <c r="U4285">
        <v>-7.3610000000000004E-3</v>
      </c>
      <c r="V4285">
        <v>-4.1948000000000003E-3</v>
      </c>
      <c r="W4285">
        <v>-2.0019E-3</v>
      </c>
      <c r="X4285">
        <v>1.9100000000000001E-4</v>
      </c>
      <c r="Y4285">
        <v>3.3571999999999999E-3</v>
      </c>
      <c r="Z4285">
        <v>4.8764999999999998E-3</v>
      </c>
      <c r="AA4285">
        <v>-3.052E-3</v>
      </c>
    </row>
    <row r="4286" spans="1:27" x14ac:dyDescent="0.2">
      <c r="A4286" t="s">
        <v>2913</v>
      </c>
      <c r="B4286" t="s">
        <v>34</v>
      </c>
      <c r="C4286" t="s">
        <v>1248</v>
      </c>
      <c r="D4286" t="s">
        <v>28</v>
      </c>
      <c r="E4286" t="s">
        <v>20</v>
      </c>
      <c r="F4286">
        <v>13</v>
      </c>
      <c r="G4286">
        <v>34334</v>
      </c>
      <c r="H4286">
        <v>30613</v>
      </c>
      <c r="I4286">
        <v>0.67587160000000002</v>
      </c>
      <c r="J4286">
        <v>0.67278930000000003</v>
      </c>
      <c r="K4286">
        <v>-3.0823000000000001E-3</v>
      </c>
      <c r="L4286">
        <v>4.4495999999999997E-3</v>
      </c>
      <c r="M4286">
        <v>4.2373000000000003E-3</v>
      </c>
      <c r="N4286">
        <v>-1.0401799999999999E-2</v>
      </c>
      <c r="O4286">
        <v>34334</v>
      </c>
      <c r="Q4286">
        <v>74.455313000000004</v>
      </c>
      <c r="R4286">
        <v>69.839397000000005</v>
      </c>
      <c r="S4286" t="s">
        <v>17</v>
      </c>
      <c r="T4286">
        <v>-1.0401199999999999E-2</v>
      </c>
      <c r="U4286">
        <v>-8.7846E-3</v>
      </c>
      <c r="V4286">
        <v>-5.4155999999999996E-3</v>
      </c>
      <c r="W4286">
        <v>-3.0823000000000001E-3</v>
      </c>
      <c r="X4286">
        <v>-7.4890000000000004E-4</v>
      </c>
      <c r="Y4286">
        <v>2.6201000000000002E-3</v>
      </c>
      <c r="Z4286">
        <v>4.2366000000000001E-3</v>
      </c>
      <c r="AA4286">
        <v>-4.5813E-3</v>
      </c>
    </row>
    <row r="4287" spans="1:27" x14ac:dyDescent="0.2">
      <c r="A4287" t="s">
        <v>2914</v>
      </c>
      <c r="B4287" t="s">
        <v>34</v>
      </c>
      <c r="C4287" t="s">
        <v>1248</v>
      </c>
      <c r="D4287" t="s">
        <v>28</v>
      </c>
      <c r="E4287" t="s">
        <v>20</v>
      </c>
      <c r="F4287">
        <v>14</v>
      </c>
      <c r="G4287">
        <v>34334</v>
      </c>
      <c r="H4287">
        <v>30613</v>
      </c>
      <c r="I4287">
        <v>0.67939320000000003</v>
      </c>
      <c r="J4287">
        <v>0.68429309999999999</v>
      </c>
      <c r="K4287">
        <v>4.8999999999999998E-3</v>
      </c>
      <c r="L4287">
        <v>4.6287999999999998E-3</v>
      </c>
      <c r="M4287">
        <v>1.25144E-2</v>
      </c>
      <c r="N4287">
        <v>-2.7144999999999999E-3</v>
      </c>
      <c r="O4287">
        <v>34334</v>
      </c>
      <c r="Q4287">
        <v>75.017290000000003</v>
      </c>
      <c r="R4287">
        <v>69.839397000000005</v>
      </c>
      <c r="S4287" t="s">
        <v>17</v>
      </c>
      <c r="T4287">
        <v>-2.7138000000000002E-3</v>
      </c>
      <c r="U4287">
        <v>-1.0321E-3</v>
      </c>
      <c r="V4287">
        <v>2.4726000000000001E-3</v>
      </c>
      <c r="W4287">
        <v>4.8999999999999998E-3</v>
      </c>
      <c r="X4287">
        <v>7.3273000000000001E-3</v>
      </c>
      <c r="Y4287">
        <v>1.0832100000000001E-2</v>
      </c>
      <c r="Z4287">
        <v>1.2513700000000001E-2</v>
      </c>
      <c r="AA4287">
        <v>7.1605999999999996E-3</v>
      </c>
    </row>
    <row r="4288" spans="1:27" x14ac:dyDescent="0.2">
      <c r="A4288" t="s">
        <v>2915</v>
      </c>
      <c r="B4288" t="s">
        <v>34</v>
      </c>
      <c r="C4288" t="s">
        <v>1248</v>
      </c>
      <c r="D4288" t="s">
        <v>28</v>
      </c>
      <c r="E4288" t="s">
        <v>20</v>
      </c>
      <c r="F4288">
        <v>15</v>
      </c>
      <c r="G4288">
        <v>34334</v>
      </c>
      <c r="H4288">
        <v>30613</v>
      </c>
      <c r="I4288">
        <v>0.68426489999999995</v>
      </c>
      <c r="J4288">
        <v>0.69469550000000002</v>
      </c>
      <c r="K4288">
        <v>1.0430500000000001E-2</v>
      </c>
      <c r="L4288">
        <v>4.7549000000000003E-3</v>
      </c>
      <c r="M4288">
        <v>1.8252299999999999E-2</v>
      </c>
      <c r="N4288">
        <v>2.6088000000000001E-3</v>
      </c>
      <c r="O4288">
        <v>34334</v>
      </c>
      <c r="Q4288">
        <v>74.856555</v>
      </c>
      <c r="R4288">
        <v>69.839397000000005</v>
      </c>
      <c r="S4288" t="s">
        <v>18</v>
      </c>
      <c r="T4288">
        <v>2.6094999999999998E-3</v>
      </c>
      <c r="U4288">
        <v>4.3369000000000003E-3</v>
      </c>
      <c r="V4288">
        <v>7.9371000000000008E-3</v>
      </c>
      <c r="W4288">
        <v>1.0430500000000001E-2</v>
      </c>
      <c r="X4288">
        <v>1.2924E-2</v>
      </c>
      <c r="Y4288">
        <v>1.65241E-2</v>
      </c>
      <c r="Z4288">
        <v>1.82516E-2</v>
      </c>
      <c r="AA4288">
        <v>1.50145E-2</v>
      </c>
    </row>
    <row r="4289" spans="1:27" x14ac:dyDescent="0.2">
      <c r="A4289" t="s">
        <v>2916</v>
      </c>
      <c r="B4289" t="s">
        <v>34</v>
      </c>
      <c r="C4289" t="s">
        <v>1248</v>
      </c>
      <c r="D4289" t="s">
        <v>28</v>
      </c>
      <c r="E4289" t="s">
        <v>20</v>
      </c>
      <c r="F4289">
        <v>16</v>
      </c>
      <c r="G4289">
        <v>34334</v>
      </c>
      <c r="H4289">
        <v>30613</v>
      </c>
      <c r="I4289">
        <v>0.70109220000000005</v>
      </c>
      <c r="J4289">
        <v>0.70647859999999996</v>
      </c>
      <c r="K4289">
        <v>5.3864000000000004E-3</v>
      </c>
      <c r="L4289">
        <v>4.8431999999999998E-3</v>
      </c>
      <c r="M4289">
        <v>1.33534E-2</v>
      </c>
      <c r="N4289">
        <v>-2.5806000000000002E-3</v>
      </c>
      <c r="O4289">
        <v>34334</v>
      </c>
      <c r="Q4289">
        <v>74.815900999999997</v>
      </c>
      <c r="R4289">
        <v>69.839397000000005</v>
      </c>
      <c r="S4289" t="s">
        <v>18</v>
      </c>
      <c r="T4289">
        <v>-2.5799E-3</v>
      </c>
      <c r="U4289">
        <v>-8.2039999999999999E-4</v>
      </c>
      <c r="V4289">
        <v>2.8465999999999999E-3</v>
      </c>
      <c r="W4289">
        <v>5.3864000000000004E-3</v>
      </c>
      <c r="X4289">
        <v>7.9261999999999996E-3</v>
      </c>
      <c r="Y4289">
        <v>1.15932E-2</v>
      </c>
      <c r="Z4289">
        <v>1.33527E-2</v>
      </c>
      <c r="AA4289">
        <v>7.6242999999999997E-3</v>
      </c>
    </row>
    <row r="4290" spans="1:27" x14ac:dyDescent="0.2">
      <c r="A4290" t="s">
        <v>2917</v>
      </c>
      <c r="B4290" t="s">
        <v>34</v>
      </c>
      <c r="C4290" t="s">
        <v>1248</v>
      </c>
      <c r="D4290" t="s">
        <v>28</v>
      </c>
      <c r="E4290" t="s">
        <v>20</v>
      </c>
      <c r="F4290">
        <v>17</v>
      </c>
      <c r="G4290">
        <v>34334</v>
      </c>
      <c r="H4290">
        <v>30613</v>
      </c>
      <c r="I4290">
        <v>0.7154045</v>
      </c>
      <c r="J4290">
        <v>0.71924670000000002</v>
      </c>
      <c r="K4290">
        <v>3.8422999999999999E-3</v>
      </c>
      <c r="L4290">
        <v>4.9750999999999997E-3</v>
      </c>
      <c r="M4290">
        <v>1.20263E-2</v>
      </c>
      <c r="N4290">
        <v>-4.3417999999999998E-3</v>
      </c>
      <c r="O4290">
        <v>34334</v>
      </c>
      <c r="Q4290">
        <v>74.271378999999996</v>
      </c>
      <c r="R4290">
        <v>69.839397000000005</v>
      </c>
      <c r="S4290" t="s">
        <v>19</v>
      </c>
      <c r="T4290">
        <v>-4.3410999999999996E-3</v>
      </c>
      <c r="U4290">
        <v>-2.5336E-3</v>
      </c>
      <c r="V4290">
        <v>1.2333000000000001E-3</v>
      </c>
      <c r="W4290">
        <v>3.8422999999999999E-3</v>
      </c>
      <c r="X4290">
        <v>6.4511999999999998E-3</v>
      </c>
      <c r="Y4290">
        <v>1.0218100000000001E-2</v>
      </c>
      <c r="Z4290">
        <v>1.2025599999999999E-2</v>
      </c>
      <c r="AA4290">
        <v>5.3420999999999998E-3</v>
      </c>
    </row>
    <row r="4291" spans="1:27" x14ac:dyDescent="0.2">
      <c r="A4291" t="s">
        <v>2918</v>
      </c>
      <c r="B4291" t="s">
        <v>34</v>
      </c>
      <c r="C4291" t="s">
        <v>1248</v>
      </c>
      <c r="D4291" t="s">
        <v>28</v>
      </c>
      <c r="E4291" t="s">
        <v>20</v>
      </c>
      <c r="F4291">
        <v>18</v>
      </c>
      <c r="G4291">
        <v>34334</v>
      </c>
      <c r="H4291">
        <v>30613</v>
      </c>
      <c r="I4291">
        <v>0.73308459999999998</v>
      </c>
      <c r="J4291">
        <v>0.73676660000000005</v>
      </c>
      <c r="K4291">
        <v>3.6821000000000002E-3</v>
      </c>
      <c r="L4291">
        <v>4.9607000000000002E-3</v>
      </c>
      <c r="M4291">
        <v>1.1842500000000001E-2</v>
      </c>
      <c r="N4291">
        <v>-4.4783000000000002E-3</v>
      </c>
      <c r="O4291">
        <v>34334</v>
      </c>
      <c r="Q4291">
        <v>73.407433999999995</v>
      </c>
      <c r="R4291">
        <v>69.839397000000005</v>
      </c>
      <c r="S4291" t="s">
        <v>19</v>
      </c>
      <c r="T4291">
        <v>-4.4776E-3</v>
      </c>
      <c r="U4291">
        <v>-2.6754000000000001E-3</v>
      </c>
      <c r="V4291">
        <v>1.0807E-3</v>
      </c>
      <c r="W4291">
        <v>3.6821000000000002E-3</v>
      </c>
      <c r="X4291">
        <v>6.2835E-3</v>
      </c>
      <c r="Y4291">
        <v>1.00395E-2</v>
      </c>
      <c r="Z4291">
        <v>1.18417E-2</v>
      </c>
      <c r="AA4291">
        <v>4.9975999999999996E-3</v>
      </c>
    </row>
    <row r="4292" spans="1:27" x14ac:dyDescent="0.2">
      <c r="A4292" t="s">
        <v>2919</v>
      </c>
      <c r="B4292" t="s">
        <v>34</v>
      </c>
      <c r="C4292" t="s">
        <v>1248</v>
      </c>
      <c r="D4292" t="s">
        <v>28</v>
      </c>
      <c r="E4292" t="s">
        <v>20</v>
      </c>
      <c r="F4292">
        <v>19</v>
      </c>
      <c r="G4292">
        <v>34334</v>
      </c>
      <c r="H4292">
        <v>30613</v>
      </c>
      <c r="I4292">
        <v>0.73591850000000003</v>
      </c>
      <c r="J4292">
        <v>0.7384212</v>
      </c>
      <c r="K4292">
        <v>2.5025999999999998E-3</v>
      </c>
      <c r="L4292">
        <v>4.8196000000000003E-3</v>
      </c>
      <c r="M4292">
        <v>1.04309E-2</v>
      </c>
      <c r="N4292">
        <v>-5.4256E-3</v>
      </c>
      <c r="O4292">
        <v>34334</v>
      </c>
      <c r="Q4292">
        <v>72.055948000000001</v>
      </c>
      <c r="R4292">
        <v>69.839397000000005</v>
      </c>
      <c r="S4292" t="s">
        <v>19</v>
      </c>
      <c r="T4292">
        <v>-5.4248999999999999E-3</v>
      </c>
      <c r="U4292">
        <v>-3.6738999999999999E-3</v>
      </c>
      <c r="V4292">
        <v>-2.4700000000000001E-5</v>
      </c>
      <c r="W4292">
        <v>2.5025999999999998E-3</v>
      </c>
      <c r="X4292">
        <v>5.0299999999999997E-3</v>
      </c>
      <c r="Y4292">
        <v>8.6791999999999998E-3</v>
      </c>
      <c r="Z4292">
        <v>1.0430200000000001E-2</v>
      </c>
      <c r="AA4292">
        <v>3.3892000000000002E-3</v>
      </c>
    </row>
    <row r="4293" spans="1:27" x14ac:dyDescent="0.2">
      <c r="A4293" t="s">
        <v>2920</v>
      </c>
      <c r="B4293" t="s">
        <v>34</v>
      </c>
      <c r="C4293" t="s">
        <v>1248</v>
      </c>
      <c r="D4293" t="s">
        <v>28</v>
      </c>
      <c r="E4293" t="s">
        <v>20</v>
      </c>
      <c r="F4293">
        <v>20</v>
      </c>
      <c r="G4293">
        <v>34334</v>
      </c>
      <c r="H4293">
        <v>30613</v>
      </c>
      <c r="I4293">
        <v>0.73321340000000002</v>
      </c>
      <c r="J4293">
        <v>0.73533400000000004</v>
      </c>
      <c r="K4293">
        <v>2.1207000000000001E-3</v>
      </c>
      <c r="L4293">
        <v>4.5119000000000001E-3</v>
      </c>
      <c r="M4293">
        <v>9.5426999999999994E-3</v>
      </c>
      <c r="N4293">
        <v>-5.3014000000000004E-3</v>
      </c>
      <c r="O4293">
        <v>34334</v>
      </c>
      <c r="Q4293">
        <v>69.786663000000004</v>
      </c>
      <c r="R4293">
        <v>69.839397000000005</v>
      </c>
      <c r="S4293" t="s">
        <v>19</v>
      </c>
      <c r="T4293">
        <v>-5.3007000000000002E-3</v>
      </c>
      <c r="U4293">
        <v>-3.6614999999999998E-3</v>
      </c>
      <c r="V4293">
        <v>-2.454E-4</v>
      </c>
      <c r="W4293">
        <v>2.1207000000000001E-3</v>
      </c>
      <c r="X4293">
        <v>4.4866999999999997E-3</v>
      </c>
      <c r="Y4293">
        <v>7.9028999999999992E-3</v>
      </c>
      <c r="Z4293">
        <v>9.5420000000000001E-3</v>
      </c>
      <c r="AA4293">
        <v>2.8839E-3</v>
      </c>
    </row>
    <row r="4294" spans="1:27" x14ac:dyDescent="0.2">
      <c r="A4294" t="s">
        <v>2921</v>
      </c>
      <c r="B4294" t="s">
        <v>34</v>
      </c>
      <c r="C4294" t="s">
        <v>1248</v>
      </c>
      <c r="D4294" t="s">
        <v>28</v>
      </c>
      <c r="E4294" t="s">
        <v>20</v>
      </c>
      <c r="F4294">
        <v>21</v>
      </c>
      <c r="G4294">
        <v>34334</v>
      </c>
      <c r="H4294">
        <v>30613</v>
      </c>
      <c r="I4294">
        <v>0.78199850000000004</v>
      </c>
      <c r="J4294">
        <v>0.78375159999999999</v>
      </c>
      <c r="K4294">
        <v>1.7531000000000001E-3</v>
      </c>
      <c r="L4294">
        <v>4.3407000000000003E-3</v>
      </c>
      <c r="M4294">
        <v>8.8935000000000004E-3</v>
      </c>
      <c r="N4294">
        <v>-5.3873000000000002E-3</v>
      </c>
      <c r="O4294">
        <v>34334</v>
      </c>
      <c r="Q4294">
        <v>67.642139999999998</v>
      </c>
      <c r="R4294">
        <v>69.839397000000005</v>
      </c>
      <c r="S4294" t="s">
        <v>19</v>
      </c>
      <c r="T4294">
        <v>-5.3866000000000001E-3</v>
      </c>
      <c r="U4294">
        <v>-3.8097000000000001E-3</v>
      </c>
      <c r="V4294">
        <v>-5.2309999999999998E-4</v>
      </c>
      <c r="W4294">
        <v>1.7531000000000001E-3</v>
      </c>
      <c r="X4294">
        <v>4.0293999999999998E-3</v>
      </c>
      <c r="Y4294">
        <v>7.3159000000000002E-3</v>
      </c>
      <c r="Z4294">
        <v>8.8929000000000005E-3</v>
      </c>
      <c r="AA4294">
        <v>2.2368000000000002E-3</v>
      </c>
    </row>
    <row r="4295" spans="1:27" x14ac:dyDescent="0.2">
      <c r="A4295" t="s">
        <v>2922</v>
      </c>
      <c r="B4295" t="s">
        <v>34</v>
      </c>
      <c r="C4295" t="s">
        <v>1248</v>
      </c>
      <c r="D4295" t="s">
        <v>28</v>
      </c>
      <c r="E4295" t="s">
        <v>20</v>
      </c>
      <c r="F4295">
        <v>22</v>
      </c>
      <c r="G4295">
        <v>34334</v>
      </c>
      <c r="H4295">
        <v>30613</v>
      </c>
      <c r="I4295">
        <v>0.76718920000000002</v>
      </c>
      <c r="J4295">
        <v>0.76353360000000003</v>
      </c>
      <c r="K4295">
        <v>-3.6556000000000002E-3</v>
      </c>
      <c r="L4295">
        <v>4.2886000000000001E-3</v>
      </c>
      <c r="M4295">
        <v>3.3991E-3</v>
      </c>
      <c r="N4295">
        <v>-1.07104E-2</v>
      </c>
      <c r="O4295">
        <v>34334</v>
      </c>
      <c r="Q4295">
        <v>66.933246999999994</v>
      </c>
      <c r="R4295">
        <v>69.839397000000005</v>
      </c>
      <c r="S4295" t="s">
        <v>18</v>
      </c>
      <c r="T4295">
        <v>-1.07098E-2</v>
      </c>
      <c r="U4295">
        <v>-9.1517000000000005E-3</v>
      </c>
      <c r="V4295">
        <v>-5.9046000000000003E-3</v>
      </c>
      <c r="W4295">
        <v>-3.6556000000000002E-3</v>
      </c>
      <c r="X4295">
        <v>-1.4067000000000001E-3</v>
      </c>
      <c r="Y4295">
        <v>1.8404000000000001E-3</v>
      </c>
      <c r="Z4295">
        <v>3.3985E-3</v>
      </c>
      <c r="AA4295">
        <v>-4.7878E-3</v>
      </c>
    </row>
    <row r="4296" spans="1:27" x14ac:dyDescent="0.2">
      <c r="A4296" t="s">
        <v>2923</v>
      </c>
      <c r="B4296" t="s">
        <v>34</v>
      </c>
      <c r="C4296" t="s">
        <v>1248</v>
      </c>
      <c r="D4296" t="s">
        <v>28</v>
      </c>
      <c r="E4296" t="s">
        <v>20</v>
      </c>
      <c r="F4296">
        <v>23</v>
      </c>
      <c r="G4296">
        <v>34334</v>
      </c>
      <c r="H4296">
        <v>30613</v>
      </c>
      <c r="I4296">
        <v>0.68570140000000002</v>
      </c>
      <c r="J4296">
        <v>0.68331200000000003</v>
      </c>
      <c r="K4296">
        <v>-2.3893999999999999E-3</v>
      </c>
      <c r="L4296">
        <v>4.0385000000000004E-3</v>
      </c>
      <c r="M4296">
        <v>4.2538000000000003E-3</v>
      </c>
      <c r="N4296">
        <v>-9.0326999999999994E-3</v>
      </c>
      <c r="O4296">
        <v>34334</v>
      </c>
      <c r="Q4296">
        <v>66.666658999999996</v>
      </c>
      <c r="R4296">
        <v>69.839397000000005</v>
      </c>
      <c r="S4296" t="s">
        <v>18</v>
      </c>
      <c r="T4296">
        <v>-9.0320999999999995E-3</v>
      </c>
      <c r="U4296">
        <v>-7.5649000000000003E-3</v>
      </c>
      <c r="V4296">
        <v>-4.5072000000000003E-3</v>
      </c>
      <c r="W4296">
        <v>-2.3893999999999999E-3</v>
      </c>
      <c r="X4296">
        <v>-2.7159999999999999E-4</v>
      </c>
      <c r="Y4296">
        <v>2.7861000000000001E-3</v>
      </c>
      <c r="Z4296">
        <v>4.2532999999999998E-3</v>
      </c>
      <c r="AA4296">
        <v>-3.4968E-3</v>
      </c>
    </row>
    <row r="4297" spans="1:27" x14ac:dyDescent="0.2">
      <c r="A4297" t="s">
        <v>2924</v>
      </c>
      <c r="B4297" t="s">
        <v>34</v>
      </c>
      <c r="C4297" t="s">
        <v>1248</v>
      </c>
      <c r="D4297" t="s">
        <v>28</v>
      </c>
      <c r="E4297" t="s">
        <v>20</v>
      </c>
      <c r="F4297">
        <v>24</v>
      </c>
      <c r="G4297">
        <v>34334</v>
      </c>
      <c r="H4297">
        <v>30613</v>
      </c>
      <c r="I4297">
        <v>0.58619980000000005</v>
      </c>
      <c r="J4297">
        <v>0.58609350000000004</v>
      </c>
      <c r="K4297">
        <v>-1.063E-4</v>
      </c>
      <c r="L4297">
        <v>3.7160000000000001E-3</v>
      </c>
      <c r="M4297">
        <v>6.0066E-3</v>
      </c>
      <c r="N4297">
        <v>-6.2192000000000002E-3</v>
      </c>
      <c r="O4297">
        <v>34334</v>
      </c>
      <c r="Q4297">
        <v>66.529601999999997</v>
      </c>
      <c r="R4297">
        <v>69.839397000000005</v>
      </c>
      <c r="S4297" t="s">
        <v>18</v>
      </c>
      <c r="T4297">
        <v>-6.2186000000000003E-3</v>
      </c>
      <c r="U4297">
        <v>-4.8685999999999998E-3</v>
      </c>
      <c r="V4297">
        <v>-2.055E-3</v>
      </c>
      <c r="W4297">
        <v>-1.063E-4</v>
      </c>
      <c r="X4297">
        <v>1.8423999999999999E-3</v>
      </c>
      <c r="Y4297">
        <v>4.6560000000000004E-3</v>
      </c>
      <c r="Z4297">
        <v>6.0061000000000003E-3</v>
      </c>
      <c r="AA4297">
        <v>-1.8129999999999999E-4</v>
      </c>
    </row>
    <row r="4298" spans="1:27" x14ac:dyDescent="0.2">
      <c r="A4298" t="s">
        <v>2925</v>
      </c>
      <c r="B4298" t="s">
        <v>35</v>
      </c>
      <c r="C4298" t="s">
        <v>1248</v>
      </c>
      <c r="D4298" t="s">
        <v>28</v>
      </c>
      <c r="E4298" t="s">
        <v>20</v>
      </c>
      <c r="F4298">
        <v>1</v>
      </c>
      <c r="G4298">
        <v>10782</v>
      </c>
      <c r="H4298">
        <v>16389</v>
      </c>
      <c r="I4298">
        <v>0.53578610000000004</v>
      </c>
      <c r="J4298">
        <v>0.53734280000000001</v>
      </c>
      <c r="K4298">
        <v>1.5567000000000001E-3</v>
      </c>
      <c r="L4298">
        <v>5.1154E-3</v>
      </c>
      <c r="M4298">
        <v>9.9714999999999995E-3</v>
      </c>
      <c r="N4298">
        <v>-6.8580999999999998E-3</v>
      </c>
      <c r="O4298">
        <v>8740.93</v>
      </c>
      <c r="P4298">
        <v>0.81069650000000004</v>
      </c>
      <c r="Q4298">
        <v>66.668069000000003</v>
      </c>
      <c r="R4298">
        <v>69.862851000000006</v>
      </c>
      <c r="S4298" t="s">
        <v>18</v>
      </c>
      <c r="T4298">
        <v>-6.8573000000000002E-3</v>
      </c>
      <c r="U4298">
        <v>-4.9988999999999997E-3</v>
      </c>
      <c r="V4298">
        <v>-1.1257999999999999E-3</v>
      </c>
      <c r="W4298">
        <v>1.5567000000000001E-3</v>
      </c>
      <c r="X4298">
        <v>4.2392000000000003E-3</v>
      </c>
      <c r="Y4298">
        <v>8.1122999999999994E-3</v>
      </c>
      <c r="Z4298">
        <v>9.9707000000000007E-3</v>
      </c>
      <c r="AA4298">
        <v>2.8969999999999998E-3</v>
      </c>
    </row>
    <row r="4299" spans="1:27" x14ac:dyDescent="0.2">
      <c r="A4299" t="s">
        <v>2926</v>
      </c>
      <c r="B4299" t="s">
        <v>35</v>
      </c>
      <c r="C4299" t="s">
        <v>1248</v>
      </c>
      <c r="D4299" t="s">
        <v>28</v>
      </c>
      <c r="E4299" t="s">
        <v>20</v>
      </c>
      <c r="F4299">
        <v>2</v>
      </c>
      <c r="G4299">
        <v>10782</v>
      </c>
      <c r="H4299">
        <v>16389</v>
      </c>
      <c r="I4299">
        <v>0.48344340000000002</v>
      </c>
      <c r="J4299">
        <v>0.48269220000000002</v>
      </c>
      <c r="K4299">
        <v>-7.5129999999999999E-4</v>
      </c>
      <c r="L4299">
        <v>4.8792000000000002E-3</v>
      </c>
      <c r="M4299">
        <v>7.2750999999999996E-3</v>
      </c>
      <c r="N4299">
        <v>-8.7776E-3</v>
      </c>
      <c r="O4299">
        <v>8740.93</v>
      </c>
      <c r="P4299">
        <v>0.81069650000000004</v>
      </c>
      <c r="Q4299">
        <v>66.407483999999997</v>
      </c>
      <c r="R4299">
        <v>69.862851000000006</v>
      </c>
      <c r="S4299" t="s">
        <v>18</v>
      </c>
      <c r="T4299">
        <v>-8.7769000000000007E-3</v>
      </c>
      <c r="U4299">
        <v>-7.0042000000000004E-3</v>
      </c>
      <c r="V4299">
        <v>-3.3099000000000002E-3</v>
      </c>
      <c r="W4299">
        <v>-7.5129999999999999E-4</v>
      </c>
      <c r="X4299">
        <v>1.8074E-3</v>
      </c>
      <c r="Y4299">
        <v>5.5017E-3</v>
      </c>
      <c r="Z4299">
        <v>7.2744000000000003E-3</v>
      </c>
      <c r="AA4299">
        <v>-1.5564000000000001E-3</v>
      </c>
    </row>
    <row r="4300" spans="1:27" x14ac:dyDescent="0.2">
      <c r="A4300" t="s">
        <v>2927</v>
      </c>
      <c r="B4300" t="s">
        <v>35</v>
      </c>
      <c r="C4300" t="s">
        <v>1248</v>
      </c>
      <c r="D4300" t="s">
        <v>28</v>
      </c>
      <c r="E4300" t="s">
        <v>20</v>
      </c>
      <c r="F4300">
        <v>3</v>
      </c>
      <c r="G4300">
        <v>10782</v>
      </c>
      <c r="H4300">
        <v>16389</v>
      </c>
      <c r="I4300">
        <v>0.44736670000000001</v>
      </c>
      <c r="J4300">
        <v>0.44626189999999999</v>
      </c>
      <c r="K4300">
        <v>-1.1048E-3</v>
      </c>
      <c r="L4300">
        <v>4.3271999999999998E-3</v>
      </c>
      <c r="M4300">
        <v>6.0134999999999997E-3</v>
      </c>
      <c r="N4300">
        <v>-8.2229999999999994E-3</v>
      </c>
      <c r="O4300">
        <v>8740.93</v>
      </c>
      <c r="P4300">
        <v>0.81069650000000004</v>
      </c>
      <c r="Q4300">
        <v>66.529522999999998</v>
      </c>
      <c r="R4300">
        <v>69.862851000000006</v>
      </c>
      <c r="S4300" t="s">
        <v>18</v>
      </c>
      <c r="T4300">
        <v>-8.2223999999999995E-3</v>
      </c>
      <c r="U4300">
        <v>-6.6502999999999996E-3</v>
      </c>
      <c r="V4300">
        <v>-3.3739E-3</v>
      </c>
      <c r="W4300">
        <v>-1.1048E-3</v>
      </c>
      <c r="X4300">
        <v>1.1643999999999999E-3</v>
      </c>
      <c r="Y4300">
        <v>4.4408E-3</v>
      </c>
      <c r="Z4300">
        <v>6.0128999999999998E-3</v>
      </c>
      <c r="AA4300">
        <v>-2.4756000000000001E-3</v>
      </c>
    </row>
    <row r="4301" spans="1:27" x14ac:dyDescent="0.2">
      <c r="A4301" t="s">
        <v>2928</v>
      </c>
      <c r="B4301" t="s">
        <v>35</v>
      </c>
      <c r="C4301" t="s">
        <v>1248</v>
      </c>
      <c r="D4301" t="s">
        <v>28</v>
      </c>
      <c r="E4301" t="s">
        <v>20</v>
      </c>
      <c r="F4301">
        <v>4</v>
      </c>
      <c r="G4301">
        <v>10782</v>
      </c>
      <c r="H4301">
        <v>16389</v>
      </c>
      <c r="I4301">
        <v>0.42574650000000003</v>
      </c>
      <c r="J4301">
        <v>0.42355999999999999</v>
      </c>
      <c r="K4301">
        <v>-2.1865000000000001E-3</v>
      </c>
      <c r="L4301">
        <v>3.9553000000000001E-3</v>
      </c>
      <c r="M4301">
        <v>4.3198999999999998E-3</v>
      </c>
      <c r="N4301">
        <v>-8.6929999999999993E-3</v>
      </c>
      <c r="O4301">
        <v>8740.93</v>
      </c>
      <c r="P4301">
        <v>0.81069650000000004</v>
      </c>
      <c r="Q4301">
        <v>66.378521000000006</v>
      </c>
      <c r="R4301">
        <v>69.862851000000006</v>
      </c>
      <c r="S4301" t="s">
        <v>18</v>
      </c>
      <c r="T4301">
        <v>-8.6923999999999994E-3</v>
      </c>
      <c r="U4301">
        <v>-7.2554000000000004E-3</v>
      </c>
      <c r="V4301">
        <v>-4.2607000000000001E-3</v>
      </c>
      <c r="W4301">
        <v>-2.1865000000000001E-3</v>
      </c>
      <c r="X4301">
        <v>-1.1239999999999999E-4</v>
      </c>
      <c r="Y4301">
        <v>2.8823999999999998E-3</v>
      </c>
      <c r="Z4301">
        <v>4.3192999999999999E-3</v>
      </c>
      <c r="AA4301">
        <v>-5.1621999999999996E-3</v>
      </c>
    </row>
    <row r="4302" spans="1:27" x14ac:dyDescent="0.2">
      <c r="A4302" t="s">
        <v>2929</v>
      </c>
      <c r="B4302" t="s">
        <v>35</v>
      </c>
      <c r="C4302" t="s">
        <v>1248</v>
      </c>
      <c r="D4302" t="s">
        <v>28</v>
      </c>
      <c r="E4302" t="s">
        <v>20</v>
      </c>
      <c r="F4302">
        <v>5</v>
      </c>
      <c r="G4302">
        <v>10782</v>
      </c>
      <c r="H4302">
        <v>16389</v>
      </c>
      <c r="I4302">
        <v>0.41603079999999998</v>
      </c>
      <c r="J4302">
        <v>0.41131760000000001</v>
      </c>
      <c r="K4302">
        <v>-4.7131999999999999E-3</v>
      </c>
      <c r="L4302">
        <v>3.6782E-3</v>
      </c>
      <c r="M4302">
        <v>1.3374999999999999E-3</v>
      </c>
      <c r="N4302">
        <v>-1.07639E-2</v>
      </c>
      <c r="O4302">
        <v>8740.93</v>
      </c>
      <c r="P4302">
        <v>0.81069650000000004</v>
      </c>
      <c r="Q4302">
        <v>66.340384</v>
      </c>
      <c r="R4302">
        <v>69.862851000000006</v>
      </c>
      <c r="S4302" t="s">
        <v>18</v>
      </c>
      <c r="T4302">
        <v>-1.07633E-2</v>
      </c>
      <c r="U4302">
        <v>-9.4269999999999996E-3</v>
      </c>
      <c r="V4302">
        <v>-6.6420000000000003E-3</v>
      </c>
      <c r="W4302">
        <v>-4.7131999999999999E-3</v>
      </c>
      <c r="X4302">
        <v>-2.7843E-3</v>
      </c>
      <c r="Y4302" s="1">
        <v>6.7299999999999995E-7</v>
      </c>
      <c r="Z4302">
        <v>1.3370000000000001E-3</v>
      </c>
      <c r="AA4302">
        <v>-1.14587E-2</v>
      </c>
    </row>
    <row r="4303" spans="1:27" x14ac:dyDescent="0.2">
      <c r="A4303" t="s">
        <v>2930</v>
      </c>
      <c r="B4303" t="s">
        <v>35</v>
      </c>
      <c r="C4303" t="s">
        <v>1248</v>
      </c>
      <c r="D4303" t="s">
        <v>28</v>
      </c>
      <c r="E4303" t="s">
        <v>20</v>
      </c>
      <c r="F4303">
        <v>6</v>
      </c>
      <c r="G4303">
        <v>10782</v>
      </c>
      <c r="H4303">
        <v>16389</v>
      </c>
      <c r="I4303">
        <v>0.4225932</v>
      </c>
      <c r="J4303">
        <v>0.41240719999999997</v>
      </c>
      <c r="K4303">
        <v>-1.0185899999999999E-2</v>
      </c>
      <c r="L4303">
        <v>3.6162999999999998E-3</v>
      </c>
      <c r="M4303">
        <v>-4.2370999999999997E-3</v>
      </c>
      <c r="N4303">
        <v>-1.6134800000000001E-2</v>
      </c>
      <c r="O4303">
        <v>8740.93</v>
      </c>
      <c r="P4303">
        <v>0.81069650000000004</v>
      </c>
      <c r="Q4303">
        <v>66.228888999999995</v>
      </c>
      <c r="R4303">
        <v>69.862851000000006</v>
      </c>
      <c r="S4303" t="s">
        <v>18</v>
      </c>
      <c r="T4303">
        <v>-1.6134300000000001E-2</v>
      </c>
      <c r="U4303">
        <v>-1.48205E-2</v>
      </c>
      <c r="V4303">
        <v>-1.20824E-2</v>
      </c>
      <c r="W4303">
        <v>-1.0185899999999999E-2</v>
      </c>
      <c r="X4303">
        <v>-8.2895E-3</v>
      </c>
      <c r="Y4303">
        <v>-5.5513999999999997E-3</v>
      </c>
      <c r="Z4303">
        <v>-4.2376000000000002E-3</v>
      </c>
      <c r="AA4303">
        <v>-2.46988E-2</v>
      </c>
    </row>
    <row r="4304" spans="1:27" x14ac:dyDescent="0.2">
      <c r="A4304" t="s">
        <v>2931</v>
      </c>
      <c r="B4304" t="s">
        <v>35</v>
      </c>
      <c r="C4304" t="s">
        <v>1248</v>
      </c>
      <c r="D4304" t="s">
        <v>28</v>
      </c>
      <c r="E4304" t="s">
        <v>20</v>
      </c>
      <c r="F4304">
        <v>7</v>
      </c>
      <c r="G4304">
        <v>10782</v>
      </c>
      <c r="H4304">
        <v>16389</v>
      </c>
      <c r="I4304">
        <v>0.4367839</v>
      </c>
      <c r="J4304">
        <v>0.43037409999999998</v>
      </c>
      <c r="K4304">
        <v>-6.4098000000000002E-3</v>
      </c>
      <c r="L4304">
        <v>3.7626999999999999E-3</v>
      </c>
      <c r="M4304">
        <v>-2.2020000000000001E-4</v>
      </c>
      <c r="N4304">
        <v>-1.25994E-2</v>
      </c>
      <c r="O4304">
        <v>8740.93</v>
      </c>
      <c r="P4304">
        <v>0.81069650000000004</v>
      </c>
      <c r="Q4304">
        <v>66.283365000000003</v>
      </c>
      <c r="R4304">
        <v>69.862851000000006</v>
      </c>
      <c r="S4304" t="s">
        <v>18</v>
      </c>
      <c r="T4304">
        <v>-1.25988E-2</v>
      </c>
      <c r="U4304">
        <v>-1.12319E-2</v>
      </c>
      <c r="V4304">
        <v>-8.3829000000000004E-3</v>
      </c>
      <c r="W4304">
        <v>-6.4098000000000002E-3</v>
      </c>
      <c r="X4304">
        <v>-4.4365999999999997E-3</v>
      </c>
      <c r="Y4304">
        <v>-1.5877E-3</v>
      </c>
      <c r="Z4304">
        <v>-2.207E-4</v>
      </c>
      <c r="AA4304">
        <v>-1.48935E-2</v>
      </c>
    </row>
    <row r="4305" spans="1:27" x14ac:dyDescent="0.2">
      <c r="A4305" t="s">
        <v>2932</v>
      </c>
      <c r="B4305" t="s">
        <v>35</v>
      </c>
      <c r="C4305" t="s">
        <v>1248</v>
      </c>
      <c r="D4305" t="s">
        <v>28</v>
      </c>
      <c r="E4305" t="s">
        <v>20</v>
      </c>
      <c r="F4305">
        <v>8</v>
      </c>
      <c r="G4305">
        <v>10782</v>
      </c>
      <c r="H4305">
        <v>16389</v>
      </c>
      <c r="I4305">
        <v>0.48165520000000001</v>
      </c>
      <c r="J4305">
        <v>0.48017680000000001</v>
      </c>
      <c r="K4305">
        <v>-1.4783000000000001E-3</v>
      </c>
      <c r="L4305">
        <v>4.0721999999999998E-3</v>
      </c>
      <c r="M4305">
        <v>5.2204E-3</v>
      </c>
      <c r="N4305">
        <v>-8.1770999999999996E-3</v>
      </c>
      <c r="O4305">
        <v>8740.93</v>
      </c>
      <c r="P4305">
        <v>0.81069650000000004</v>
      </c>
      <c r="Q4305">
        <v>66.609436000000002</v>
      </c>
      <c r="R4305">
        <v>69.862851000000006</v>
      </c>
      <c r="S4305" t="s">
        <v>18</v>
      </c>
      <c r="T4305">
        <v>-8.1764999999999997E-3</v>
      </c>
      <c r="U4305">
        <v>-6.6971000000000001E-3</v>
      </c>
      <c r="V4305">
        <v>-3.6137999999999999E-3</v>
      </c>
      <c r="W4305">
        <v>-1.4783000000000001E-3</v>
      </c>
      <c r="X4305">
        <v>6.5709999999999998E-4</v>
      </c>
      <c r="Y4305">
        <v>3.7404000000000001E-3</v>
      </c>
      <c r="Z4305">
        <v>5.2198000000000001E-3</v>
      </c>
      <c r="AA4305">
        <v>-3.0788E-3</v>
      </c>
    </row>
    <row r="4306" spans="1:27" x14ac:dyDescent="0.2">
      <c r="A4306" t="s">
        <v>2933</v>
      </c>
      <c r="B4306" t="s">
        <v>35</v>
      </c>
      <c r="C4306" t="s">
        <v>1248</v>
      </c>
      <c r="D4306" t="s">
        <v>28</v>
      </c>
      <c r="E4306" t="s">
        <v>20</v>
      </c>
      <c r="F4306">
        <v>9</v>
      </c>
      <c r="G4306">
        <v>10782</v>
      </c>
      <c r="H4306">
        <v>16389</v>
      </c>
      <c r="I4306">
        <v>0.54943189999999997</v>
      </c>
      <c r="J4306">
        <v>0.54506310000000002</v>
      </c>
      <c r="K4306">
        <v>-4.3687999999999999E-3</v>
      </c>
      <c r="L4306">
        <v>4.5390999999999999E-3</v>
      </c>
      <c r="M4306">
        <v>3.0980000000000001E-3</v>
      </c>
      <c r="N4306">
        <v>-1.18356E-2</v>
      </c>
      <c r="O4306">
        <v>8740.93</v>
      </c>
      <c r="P4306">
        <v>0.81069650000000004</v>
      </c>
      <c r="Q4306">
        <v>67.486508000000001</v>
      </c>
      <c r="R4306">
        <v>69.862851000000006</v>
      </c>
      <c r="S4306" t="s">
        <v>18</v>
      </c>
      <c r="T4306">
        <v>-1.1834900000000001E-2</v>
      </c>
      <c r="U4306">
        <v>-1.0185899999999999E-2</v>
      </c>
      <c r="V4306">
        <v>-6.7491000000000001E-3</v>
      </c>
      <c r="W4306">
        <v>-4.3687999999999999E-3</v>
      </c>
      <c r="X4306">
        <v>-1.9884999999999998E-3</v>
      </c>
      <c r="Y4306">
        <v>1.4483E-3</v>
      </c>
      <c r="Z4306">
        <v>3.0974000000000002E-3</v>
      </c>
      <c r="AA4306">
        <v>-8.0152000000000001E-3</v>
      </c>
    </row>
    <row r="4307" spans="1:27" x14ac:dyDescent="0.2">
      <c r="A4307" t="s">
        <v>2934</v>
      </c>
      <c r="B4307" t="s">
        <v>35</v>
      </c>
      <c r="C4307" t="s">
        <v>1248</v>
      </c>
      <c r="D4307" t="s">
        <v>28</v>
      </c>
      <c r="E4307" t="s">
        <v>20</v>
      </c>
      <c r="F4307">
        <v>10</v>
      </c>
      <c r="G4307">
        <v>10782</v>
      </c>
      <c r="H4307">
        <v>16389</v>
      </c>
      <c r="I4307">
        <v>0.60106040000000005</v>
      </c>
      <c r="J4307">
        <v>0.60215620000000003</v>
      </c>
      <c r="K4307">
        <v>1.0958000000000001E-3</v>
      </c>
      <c r="L4307">
        <v>4.9024999999999997E-3</v>
      </c>
      <c r="M4307">
        <v>9.1604000000000008E-3</v>
      </c>
      <c r="N4307">
        <v>-6.9687999999999998E-3</v>
      </c>
      <c r="O4307">
        <v>8740.93</v>
      </c>
      <c r="P4307">
        <v>0.81069650000000004</v>
      </c>
      <c r="Q4307">
        <v>69.566394000000003</v>
      </c>
      <c r="R4307">
        <v>69.862851000000006</v>
      </c>
      <c r="S4307" t="s">
        <v>18</v>
      </c>
      <c r="T4307">
        <v>-6.9680999999999996E-3</v>
      </c>
      <c r="U4307">
        <v>-5.1869999999999998E-3</v>
      </c>
      <c r="V4307">
        <v>-1.4751E-3</v>
      </c>
      <c r="W4307">
        <v>1.0958000000000001E-3</v>
      </c>
      <c r="X4307">
        <v>3.6665999999999999E-3</v>
      </c>
      <c r="Y4307">
        <v>7.3785999999999999E-3</v>
      </c>
      <c r="Z4307">
        <v>9.1596999999999998E-3</v>
      </c>
      <c r="AA4307">
        <v>1.8197000000000001E-3</v>
      </c>
    </row>
    <row r="4308" spans="1:27" x14ac:dyDescent="0.2">
      <c r="A4308" t="s">
        <v>2935</v>
      </c>
      <c r="B4308" t="s">
        <v>35</v>
      </c>
      <c r="C4308" t="s">
        <v>1248</v>
      </c>
      <c r="D4308" t="s">
        <v>28</v>
      </c>
      <c r="E4308" t="s">
        <v>20</v>
      </c>
      <c r="F4308">
        <v>11</v>
      </c>
      <c r="G4308">
        <v>10782</v>
      </c>
      <c r="H4308">
        <v>16389</v>
      </c>
      <c r="I4308">
        <v>0.64735350000000003</v>
      </c>
      <c r="J4308">
        <v>0.64347869999999996</v>
      </c>
      <c r="K4308">
        <v>-3.8747999999999999E-3</v>
      </c>
      <c r="L4308">
        <v>5.3261000000000003E-3</v>
      </c>
      <c r="M4308">
        <v>4.8866999999999999E-3</v>
      </c>
      <c r="N4308">
        <v>-1.26362E-2</v>
      </c>
      <c r="O4308">
        <v>8740.93</v>
      </c>
      <c r="P4308">
        <v>0.81069650000000004</v>
      </c>
      <c r="Q4308">
        <v>71.921214000000006</v>
      </c>
      <c r="R4308">
        <v>69.862851000000006</v>
      </c>
      <c r="S4308" t="s">
        <v>18</v>
      </c>
      <c r="T4308">
        <v>-1.26354E-2</v>
      </c>
      <c r="U4308">
        <v>-1.0700400000000001E-2</v>
      </c>
      <c r="V4308">
        <v>-6.6677999999999998E-3</v>
      </c>
      <c r="W4308">
        <v>-3.8747999999999999E-3</v>
      </c>
      <c r="X4308">
        <v>-1.0816999999999999E-3</v>
      </c>
      <c r="Y4308">
        <v>2.9508999999999998E-3</v>
      </c>
      <c r="Z4308">
        <v>4.8859000000000003E-3</v>
      </c>
      <c r="AA4308">
        <v>-6.0216000000000002E-3</v>
      </c>
    </row>
    <row r="4309" spans="1:27" x14ac:dyDescent="0.2">
      <c r="A4309" t="s">
        <v>2936</v>
      </c>
      <c r="B4309" t="s">
        <v>35</v>
      </c>
      <c r="C4309" t="s">
        <v>1248</v>
      </c>
      <c r="D4309" t="s">
        <v>28</v>
      </c>
      <c r="E4309" t="s">
        <v>20</v>
      </c>
      <c r="F4309">
        <v>12</v>
      </c>
      <c r="G4309">
        <v>10782</v>
      </c>
      <c r="H4309">
        <v>16389</v>
      </c>
      <c r="I4309">
        <v>0.67244490000000001</v>
      </c>
      <c r="J4309">
        <v>0.67167010000000005</v>
      </c>
      <c r="K4309">
        <v>-7.7479999999999997E-4</v>
      </c>
      <c r="L4309">
        <v>5.7242999999999999E-3</v>
      </c>
      <c r="M4309">
        <v>8.6417000000000004E-3</v>
      </c>
      <c r="N4309">
        <v>-1.01913E-2</v>
      </c>
      <c r="O4309">
        <v>8740.93</v>
      </c>
      <c r="P4309">
        <v>0.81069650000000004</v>
      </c>
      <c r="Q4309">
        <v>73.610083000000003</v>
      </c>
      <c r="R4309">
        <v>69.862851000000006</v>
      </c>
      <c r="S4309" t="s">
        <v>18</v>
      </c>
      <c r="T4309">
        <v>-1.01904E-2</v>
      </c>
      <c r="U4309">
        <v>-8.1107999999999996E-3</v>
      </c>
      <c r="V4309">
        <v>-3.7766000000000002E-3</v>
      </c>
      <c r="W4309">
        <v>-7.7479999999999997E-4</v>
      </c>
      <c r="X4309">
        <v>2.2271000000000001E-3</v>
      </c>
      <c r="Y4309">
        <v>6.5611999999999997E-3</v>
      </c>
      <c r="Z4309">
        <v>8.6409E-3</v>
      </c>
      <c r="AA4309">
        <v>-1.1535E-3</v>
      </c>
    </row>
    <row r="4310" spans="1:27" x14ac:dyDescent="0.2">
      <c r="A4310" t="s">
        <v>2937</v>
      </c>
      <c r="B4310" t="s">
        <v>35</v>
      </c>
      <c r="C4310" t="s">
        <v>1248</v>
      </c>
      <c r="D4310" t="s">
        <v>28</v>
      </c>
      <c r="E4310" t="s">
        <v>20</v>
      </c>
      <c r="F4310">
        <v>13</v>
      </c>
      <c r="G4310">
        <v>10782</v>
      </c>
      <c r="H4310">
        <v>16389</v>
      </c>
      <c r="I4310">
        <v>0.69081700000000001</v>
      </c>
      <c r="J4310">
        <v>0.69322189999999995</v>
      </c>
      <c r="K4310">
        <v>2.4049000000000002E-3</v>
      </c>
      <c r="L4310">
        <v>5.9974E-3</v>
      </c>
      <c r="M4310">
        <v>1.2270700000000001E-2</v>
      </c>
      <c r="N4310">
        <v>-7.4608000000000001E-3</v>
      </c>
      <c r="O4310">
        <v>8740.93</v>
      </c>
      <c r="P4310">
        <v>0.81069650000000004</v>
      </c>
      <c r="Q4310">
        <v>74.497592999999995</v>
      </c>
      <c r="R4310">
        <v>69.862851000000006</v>
      </c>
      <c r="S4310" t="s">
        <v>18</v>
      </c>
      <c r="T4310">
        <v>-7.4599000000000002E-3</v>
      </c>
      <c r="U4310">
        <v>-5.2811000000000004E-3</v>
      </c>
      <c r="V4310">
        <v>-7.4010000000000005E-4</v>
      </c>
      <c r="W4310">
        <v>2.4049000000000002E-3</v>
      </c>
      <c r="X4310">
        <v>5.5500000000000002E-3</v>
      </c>
      <c r="Y4310">
        <v>1.00909E-2</v>
      </c>
      <c r="Z4310">
        <v>1.2269800000000001E-2</v>
      </c>
      <c r="AA4310">
        <v>3.4692E-3</v>
      </c>
    </row>
    <row r="4311" spans="1:27" x14ac:dyDescent="0.2">
      <c r="A4311" t="s">
        <v>2938</v>
      </c>
      <c r="B4311" t="s">
        <v>35</v>
      </c>
      <c r="C4311" t="s">
        <v>1248</v>
      </c>
      <c r="D4311" t="s">
        <v>28</v>
      </c>
      <c r="E4311" t="s">
        <v>20</v>
      </c>
      <c r="F4311">
        <v>14</v>
      </c>
      <c r="G4311">
        <v>10782</v>
      </c>
      <c r="H4311">
        <v>16389</v>
      </c>
      <c r="I4311">
        <v>0.70372299999999999</v>
      </c>
      <c r="J4311">
        <v>0.70720050000000001</v>
      </c>
      <c r="K4311">
        <v>3.4775000000000001E-3</v>
      </c>
      <c r="L4311">
        <v>6.2547000000000002E-3</v>
      </c>
      <c r="M4311">
        <v>1.3766499999999999E-2</v>
      </c>
      <c r="N4311">
        <v>-6.8114999999999998E-3</v>
      </c>
      <c r="O4311">
        <v>8740.93</v>
      </c>
      <c r="P4311">
        <v>0.81069650000000004</v>
      </c>
      <c r="Q4311">
        <v>75.066357999999994</v>
      </c>
      <c r="R4311">
        <v>69.862851000000006</v>
      </c>
      <c r="S4311" t="s">
        <v>18</v>
      </c>
      <c r="T4311">
        <v>-6.8106E-3</v>
      </c>
      <c r="U4311">
        <v>-4.5382E-3</v>
      </c>
      <c r="V4311">
        <v>1.9760000000000001E-4</v>
      </c>
      <c r="W4311">
        <v>3.4775000000000001E-3</v>
      </c>
      <c r="X4311">
        <v>6.7574999999999996E-3</v>
      </c>
      <c r="Y4311">
        <v>1.14932E-2</v>
      </c>
      <c r="Z4311">
        <v>1.3765599999999999E-2</v>
      </c>
      <c r="AA4311">
        <v>4.9173000000000003E-3</v>
      </c>
    </row>
    <row r="4312" spans="1:27" x14ac:dyDescent="0.2">
      <c r="A4312" t="s">
        <v>2939</v>
      </c>
      <c r="B4312" t="s">
        <v>35</v>
      </c>
      <c r="C4312" t="s">
        <v>1248</v>
      </c>
      <c r="D4312" t="s">
        <v>28</v>
      </c>
      <c r="E4312" t="s">
        <v>20</v>
      </c>
      <c r="F4312">
        <v>15</v>
      </c>
      <c r="G4312">
        <v>10782</v>
      </c>
      <c r="H4312">
        <v>16389</v>
      </c>
      <c r="I4312">
        <v>0.70255939999999995</v>
      </c>
      <c r="J4312">
        <v>0.71810779999999996</v>
      </c>
      <c r="K4312">
        <v>1.55485E-2</v>
      </c>
      <c r="L4312">
        <v>6.5126000000000003E-3</v>
      </c>
      <c r="M4312">
        <v>2.62616E-2</v>
      </c>
      <c r="N4312">
        <v>4.8352999999999998E-3</v>
      </c>
      <c r="O4312">
        <v>8740.93</v>
      </c>
      <c r="P4312">
        <v>0.81069650000000004</v>
      </c>
      <c r="Q4312">
        <v>74.912069000000002</v>
      </c>
      <c r="R4312">
        <v>69.862851000000006</v>
      </c>
      <c r="S4312" t="s">
        <v>18</v>
      </c>
      <c r="T4312">
        <v>4.8361999999999997E-3</v>
      </c>
      <c r="U4312">
        <v>7.2023E-3</v>
      </c>
      <c r="V4312">
        <v>1.21333E-2</v>
      </c>
      <c r="W4312">
        <v>1.55485E-2</v>
      </c>
      <c r="X4312">
        <v>1.8963600000000001E-2</v>
      </c>
      <c r="Y4312">
        <v>2.3894599999999998E-2</v>
      </c>
      <c r="Z4312">
        <v>2.6260700000000001E-2</v>
      </c>
      <c r="AA4312">
        <v>2.1652000000000001E-2</v>
      </c>
    </row>
    <row r="4313" spans="1:27" x14ac:dyDescent="0.2">
      <c r="A4313" t="s">
        <v>2940</v>
      </c>
      <c r="B4313" t="s">
        <v>35</v>
      </c>
      <c r="C4313" t="s">
        <v>1248</v>
      </c>
      <c r="D4313" t="s">
        <v>28</v>
      </c>
      <c r="E4313" t="s">
        <v>20</v>
      </c>
      <c r="F4313">
        <v>16</v>
      </c>
      <c r="G4313">
        <v>10782</v>
      </c>
      <c r="H4313">
        <v>16389</v>
      </c>
      <c r="I4313">
        <v>0.71262139999999996</v>
      </c>
      <c r="J4313">
        <v>0.73298730000000001</v>
      </c>
      <c r="K4313">
        <v>2.0365899999999999E-2</v>
      </c>
      <c r="L4313">
        <v>6.8215999999999997E-3</v>
      </c>
      <c r="M4313">
        <v>3.1587400000000002E-2</v>
      </c>
      <c r="N4313">
        <v>9.1444000000000004E-3</v>
      </c>
      <c r="O4313">
        <v>8740.93</v>
      </c>
      <c r="P4313">
        <v>0.81069650000000004</v>
      </c>
      <c r="Q4313">
        <v>74.853958000000006</v>
      </c>
      <c r="R4313">
        <v>69.862851000000006</v>
      </c>
      <c r="S4313" t="s">
        <v>18</v>
      </c>
      <c r="T4313">
        <v>9.1453999999999997E-3</v>
      </c>
      <c r="U4313">
        <v>1.1623700000000001E-2</v>
      </c>
      <c r="V4313">
        <v>1.67887E-2</v>
      </c>
      <c r="W4313">
        <v>2.0365899999999999E-2</v>
      </c>
      <c r="X4313">
        <v>2.3943200000000001E-2</v>
      </c>
      <c r="Y4313">
        <v>2.9108100000000001E-2</v>
      </c>
      <c r="Z4313">
        <v>3.1586400000000001E-2</v>
      </c>
      <c r="AA4313">
        <v>2.7784799999999998E-2</v>
      </c>
    </row>
    <row r="4314" spans="1:27" x14ac:dyDescent="0.2">
      <c r="A4314" t="s">
        <v>2941</v>
      </c>
      <c r="B4314" t="s">
        <v>35</v>
      </c>
      <c r="C4314" t="s">
        <v>1248</v>
      </c>
      <c r="D4314" t="s">
        <v>28</v>
      </c>
      <c r="E4314" t="s">
        <v>20</v>
      </c>
      <c r="F4314">
        <v>17</v>
      </c>
      <c r="G4314">
        <v>10782</v>
      </c>
      <c r="H4314">
        <v>16389</v>
      </c>
      <c r="I4314">
        <v>0.71583819999999998</v>
      </c>
      <c r="J4314">
        <v>0.74570809999999998</v>
      </c>
      <c r="K4314">
        <v>2.9869900000000001E-2</v>
      </c>
      <c r="L4314">
        <v>7.0619000000000003E-3</v>
      </c>
      <c r="M4314">
        <v>4.1486700000000001E-2</v>
      </c>
      <c r="N4314">
        <v>1.8252999999999998E-2</v>
      </c>
      <c r="O4314">
        <v>8740.93</v>
      </c>
      <c r="P4314">
        <v>0.81069650000000004</v>
      </c>
      <c r="Q4314">
        <v>74.308610000000002</v>
      </c>
      <c r="R4314">
        <v>69.862851000000006</v>
      </c>
      <c r="S4314" t="s">
        <v>19</v>
      </c>
      <c r="T4314">
        <v>1.8254099999999999E-2</v>
      </c>
      <c r="U4314">
        <v>2.08197E-2</v>
      </c>
      <c r="V4314">
        <v>2.6166600000000002E-2</v>
      </c>
      <c r="W4314">
        <v>2.9869900000000001E-2</v>
      </c>
      <c r="X4314">
        <v>3.3573100000000002E-2</v>
      </c>
      <c r="Y4314">
        <v>3.8920099999999999E-2</v>
      </c>
      <c r="Z4314">
        <v>4.14857E-2</v>
      </c>
      <c r="AA4314">
        <v>4.00557E-2</v>
      </c>
    </row>
    <row r="4315" spans="1:27" x14ac:dyDescent="0.2">
      <c r="A4315" t="s">
        <v>2942</v>
      </c>
      <c r="B4315" t="s">
        <v>35</v>
      </c>
      <c r="C4315" t="s">
        <v>1248</v>
      </c>
      <c r="D4315" t="s">
        <v>28</v>
      </c>
      <c r="E4315" t="s">
        <v>20</v>
      </c>
      <c r="F4315">
        <v>18</v>
      </c>
      <c r="G4315">
        <v>10782</v>
      </c>
      <c r="H4315">
        <v>16389</v>
      </c>
      <c r="I4315">
        <v>0.73569300000000004</v>
      </c>
      <c r="J4315">
        <v>0.76245180000000001</v>
      </c>
      <c r="K4315">
        <v>2.67587E-2</v>
      </c>
      <c r="L4315">
        <v>6.9156E-3</v>
      </c>
      <c r="M4315">
        <v>3.8134899999999999E-2</v>
      </c>
      <c r="N4315">
        <v>1.53825E-2</v>
      </c>
      <c r="O4315">
        <v>8740.93</v>
      </c>
      <c r="P4315">
        <v>0.81069650000000004</v>
      </c>
      <c r="Q4315">
        <v>73.443622000000005</v>
      </c>
      <c r="R4315">
        <v>69.862851000000006</v>
      </c>
      <c r="S4315" t="s">
        <v>19</v>
      </c>
      <c r="T4315">
        <v>1.53835E-2</v>
      </c>
      <c r="U4315">
        <v>1.7895999999999999E-2</v>
      </c>
      <c r="V4315">
        <v>2.3132099999999999E-2</v>
      </c>
      <c r="W4315">
        <v>2.67587E-2</v>
      </c>
      <c r="X4315">
        <v>3.0385300000000001E-2</v>
      </c>
      <c r="Y4315">
        <v>3.5621399999999998E-2</v>
      </c>
      <c r="Z4315">
        <v>3.8133899999999998E-2</v>
      </c>
      <c r="AA4315">
        <v>3.5095599999999998E-2</v>
      </c>
    </row>
    <row r="4316" spans="1:27" x14ac:dyDescent="0.2">
      <c r="A4316" t="s">
        <v>2943</v>
      </c>
      <c r="B4316" t="s">
        <v>35</v>
      </c>
      <c r="C4316" t="s">
        <v>1248</v>
      </c>
      <c r="D4316" t="s">
        <v>28</v>
      </c>
      <c r="E4316" t="s">
        <v>20</v>
      </c>
      <c r="F4316">
        <v>19</v>
      </c>
      <c r="G4316">
        <v>10782</v>
      </c>
      <c r="H4316">
        <v>16389</v>
      </c>
      <c r="I4316">
        <v>0.73858509999999999</v>
      </c>
      <c r="J4316">
        <v>0.75914930000000003</v>
      </c>
      <c r="K4316">
        <v>2.0564200000000001E-2</v>
      </c>
      <c r="L4316">
        <v>6.4743999999999999E-3</v>
      </c>
      <c r="M4316">
        <v>3.1214599999999999E-2</v>
      </c>
      <c r="N4316">
        <v>9.9138000000000004E-3</v>
      </c>
      <c r="O4316">
        <v>8740.93</v>
      </c>
      <c r="P4316">
        <v>0.81069650000000004</v>
      </c>
      <c r="Q4316">
        <v>72.088908000000004</v>
      </c>
      <c r="R4316">
        <v>69.862851000000006</v>
      </c>
      <c r="S4316" t="s">
        <v>19</v>
      </c>
      <c r="T4316">
        <v>9.9147999999999997E-3</v>
      </c>
      <c r="U4316">
        <v>1.2266900000000001E-2</v>
      </c>
      <c r="V4316">
        <v>1.7169E-2</v>
      </c>
      <c r="W4316">
        <v>2.0564200000000001E-2</v>
      </c>
      <c r="X4316">
        <v>2.3959399999999999E-2</v>
      </c>
      <c r="Y4316">
        <v>2.8861499999999998E-2</v>
      </c>
      <c r="Z4316">
        <v>3.12137E-2</v>
      </c>
      <c r="AA4316">
        <v>2.7088500000000001E-2</v>
      </c>
    </row>
    <row r="4317" spans="1:27" x14ac:dyDescent="0.2">
      <c r="A4317" t="s">
        <v>2944</v>
      </c>
      <c r="B4317" t="s">
        <v>35</v>
      </c>
      <c r="C4317" t="s">
        <v>1248</v>
      </c>
      <c r="D4317" t="s">
        <v>28</v>
      </c>
      <c r="E4317" t="s">
        <v>20</v>
      </c>
      <c r="F4317">
        <v>20</v>
      </c>
      <c r="G4317">
        <v>10782</v>
      </c>
      <c r="H4317">
        <v>16389</v>
      </c>
      <c r="I4317">
        <v>0.74173639999999996</v>
      </c>
      <c r="J4317">
        <v>0.75206720000000005</v>
      </c>
      <c r="K4317">
        <v>1.0330799999999999E-2</v>
      </c>
      <c r="L4317">
        <v>5.999E-3</v>
      </c>
      <c r="M4317">
        <v>2.0199100000000001E-2</v>
      </c>
      <c r="N4317">
        <v>4.6250000000000002E-4</v>
      </c>
      <c r="O4317">
        <v>8740.93</v>
      </c>
      <c r="P4317">
        <v>0.81069650000000004</v>
      </c>
      <c r="Q4317">
        <v>69.812332999999995</v>
      </c>
      <c r="R4317">
        <v>69.862851000000006</v>
      </c>
      <c r="S4317" t="s">
        <v>19</v>
      </c>
      <c r="T4317">
        <v>4.6329999999999999E-4</v>
      </c>
      <c r="U4317">
        <v>2.6427999999999998E-3</v>
      </c>
      <c r="V4317">
        <v>7.1849000000000001E-3</v>
      </c>
      <c r="W4317">
        <v>1.0330799999999999E-2</v>
      </c>
      <c r="X4317">
        <v>1.34766E-2</v>
      </c>
      <c r="Y4317">
        <v>1.8018800000000001E-2</v>
      </c>
      <c r="Z4317">
        <v>2.0198199999999999E-2</v>
      </c>
      <c r="AA4317">
        <v>1.37365E-2</v>
      </c>
    </row>
    <row r="4318" spans="1:27" x14ac:dyDescent="0.2">
      <c r="A4318" t="s">
        <v>2945</v>
      </c>
      <c r="B4318" t="s">
        <v>35</v>
      </c>
      <c r="C4318" t="s">
        <v>1248</v>
      </c>
      <c r="D4318" t="s">
        <v>28</v>
      </c>
      <c r="E4318" t="s">
        <v>20</v>
      </c>
      <c r="F4318">
        <v>21</v>
      </c>
      <c r="G4318">
        <v>10782</v>
      </c>
      <c r="H4318">
        <v>16389</v>
      </c>
      <c r="I4318">
        <v>0.78273809999999999</v>
      </c>
      <c r="J4318">
        <v>0.79300559999999998</v>
      </c>
      <c r="K4318">
        <v>1.0267399999999999E-2</v>
      </c>
      <c r="L4318">
        <v>5.8894999999999998E-3</v>
      </c>
      <c r="M4318">
        <v>1.99556E-2</v>
      </c>
      <c r="N4318">
        <v>5.7930000000000004E-4</v>
      </c>
      <c r="O4318">
        <v>8740.93</v>
      </c>
      <c r="P4318">
        <v>0.81069650000000004</v>
      </c>
      <c r="Q4318">
        <v>67.664447999999993</v>
      </c>
      <c r="R4318">
        <v>69.862851000000006</v>
      </c>
      <c r="S4318" t="s">
        <v>19</v>
      </c>
      <c r="T4318">
        <v>5.8009999999999995E-4</v>
      </c>
      <c r="U4318">
        <v>2.7198000000000001E-3</v>
      </c>
      <c r="V4318">
        <v>7.1789999999999996E-3</v>
      </c>
      <c r="W4318">
        <v>1.0267399999999999E-2</v>
      </c>
      <c r="X4318">
        <v>1.33559E-2</v>
      </c>
      <c r="Y4318">
        <v>1.78151E-2</v>
      </c>
      <c r="Z4318">
        <v>1.9954699999999999E-2</v>
      </c>
      <c r="AA4318">
        <v>1.2947500000000001E-2</v>
      </c>
    </row>
    <row r="4319" spans="1:27" x14ac:dyDescent="0.2">
      <c r="A4319" t="s">
        <v>2946</v>
      </c>
      <c r="B4319" t="s">
        <v>35</v>
      </c>
      <c r="C4319" t="s">
        <v>1248</v>
      </c>
      <c r="D4319" t="s">
        <v>28</v>
      </c>
      <c r="E4319" t="s">
        <v>20</v>
      </c>
      <c r="F4319">
        <v>22</v>
      </c>
      <c r="G4319">
        <v>10782</v>
      </c>
      <c r="H4319">
        <v>16389</v>
      </c>
      <c r="I4319">
        <v>0.76806830000000004</v>
      </c>
      <c r="J4319">
        <v>0.77232140000000005</v>
      </c>
      <c r="K4319">
        <v>4.2529999999999998E-3</v>
      </c>
      <c r="L4319">
        <v>5.6956999999999997E-3</v>
      </c>
      <c r="M4319">
        <v>1.36226E-2</v>
      </c>
      <c r="N4319">
        <v>-5.1165000000000004E-3</v>
      </c>
      <c r="O4319">
        <v>8740.93</v>
      </c>
      <c r="P4319">
        <v>0.81069650000000004</v>
      </c>
      <c r="Q4319">
        <v>66.955138000000005</v>
      </c>
      <c r="R4319">
        <v>69.862851000000006</v>
      </c>
      <c r="S4319" t="s">
        <v>18</v>
      </c>
      <c r="T4319">
        <v>-5.1155999999999997E-3</v>
      </c>
      <c r="U4319">
        <v>-3.0463999999999999E-3</v>
      </c>
      <c r="V4319">
        <v>1.2662000000000001E-3</v>
      </c>
      <c r="W4319">
        <v>4.2529999999999998E-3</v>
      </c>
      <c r="X4319">
        <v>7.2398999999999996E-3</v>
      </c>
      <c r="Y4319">
        <v>1.1552400000000001E-2</v>
      </c>
      <c r="Z4319">
        <v>1.36217E-2</v>
      </c>
      <c r="AA4319">
        <v>5.5068000000000001E-3</v>
      </c>
    </row>
    <row r="4320" spans="1:27" x14ac:dyDescent="0.2">
      <c r="A4320" t="s">
        <v>2947</v>
      </c>
      <c r="B4320" t="s">
        <v>35</v>
      </c>
      <c r="C4320" t="s">
        <v>1248</v>
      </c>
      <c r="D4320" t="s">
        <v>28</v>
      </c>
      <c r="E4320" t="s">
        <v>20</v>
      </c>
      <c r="F4320">
        <v>23</v>
      </c>
      <c r="G4320">
        <v>10782</v>
      </c>
      <c r="H4320">
        <v>16389</v>
      </c>
      <c r="I4320">
        <v>0.69230840000000005</v>
      </c>
      <c r="J4320">
        <v>0.68972270000000002</v>
      </c>
      <c r="K4320">
        <v>-2.5858000000000001E-3</v>
      </c>
      <c r="L4320">
        <v>5.2312000000000001E-3</v>
      </c>
      <c r="M4320">
        <v>6.0194999999999997E-3</v>
      </c>
      <c r="N4320">
        <v>-1.1191100000000001E-2</v>
      </c>
      <c r="O4320">
        <v>8740.93</v>
      </c>
      <c r="P4320">
        <v>0.81069650000000004</v>
      </c>
      <c r="Q4320">
        <v>66.691265999999999</v>
      </c>
      <c r="R4320">
        <v>69.862851000000006</v>
      </c>
      <c r="S4320" t="s">
        <v>18</v>
      </c>
      <c r="T4320">
        <v>-1.11903E-2</v>
      </c>
      <c r="U4320">
        <v>-9.2898000000000008E-3</v>
      </c>
      <c r="V4320">
        <v>-5.3290000000000004E-3</v>
      </c>
      <c r="W4320">
        <v>-2.5858000000000001E-3</v>
      </c>
      <c r="X4320">
        <v>1.5750000000000001E-4</v>
      </c>
      <c r="Y4320">
        <v>4.1183000000000001E-3</v>
      </c>
      <c r="Z4320">
        <v>6.0188000000000004E-3</v>
      </c>
      <c r="AA4320">
        <v>-3.7490000000000002E-3</v>
      </c>
    </row>
    <row r="4321" spans="1:27" x14ac:dyDescent="0.2">
      <c r="A4321" t="s">
        <v>2948</v>
      </c>
      <c r="B4321" t="s">
        <v>35</v>
      </c>
      <c r="C4321" t="s">
        <v>1248</v>
      </c>
      <c r="D4321" t="s">
        <v>28</v>
      </c>
      <c r="E4321" t="s">
        <v>20</v>
      </c>
      <c r="F4321">
        <v>24</v>
      </c>
      <c r="G4321">
        <v>10782</v>
      </c>
      <c r="H4321">
        <v>16389</v>
      </c>
      <c r="I4321">
        <v>0.5910493</v>
      </c>
      <c r="J4321">
        <v>0.58623530000000001</v>
      </c>
      <c r="K4321">
        <v>-4.8139999999999997E-3</v>
      </c>
      <c r="L4321">
        <v>4.7540000000000004E-3</v>
      </c>
      <c r="M4321">
        <v>3.0063999999999998E-3</v>
      </c>
      <c r="N4321">
        <v>-1.26344E-2</v>
      </c>
      <c r="O4321">
        <v>8740.93</v>
      </c>
      <c r="P4321">
        <v>0.81069650000000004</v>
      </c>
      <c r="Q4321">
        <v>66.549529000000007</v>
      </c>
      <c r="R4321">
        <v>69.862851000000006</v>
      </c>
      <c r="S4321" t="s">
        <v>18</v>
      </c>
      <c r="T4321">
        <v>-1.2633699999999999E-2</v>
      </c>
      <c r="U4321">
        <v>-1.09065E-2</v>
      </c>
      <c r="V4321">
        <v>-7.3070000000000001E-3</v>
      </c>
      <c r="W4321">
        <v>-4.8139999999999997E-3</v>
      </c>
      <c r="X4321">
        <v>-2.3210000000000001E-3</v>
      </c>
      <c r="Y4321">
        <v>1.2786E-3</v>
      </c>
      <c r="Z4321">
        <v>3.0057E-3</v>
      </c>
      <c r="AA4321">
        <v>-8.2117000000000006E-3</v>
      </c>
    </row>
    <row r="4322" spans="1:27" x14ac:dyDescent="0.2">
      <c r="A4322" t="s">
        <v>9366</v>
      </c>
      <c r="B4322" t="s">
        <v>34</v>
      </c>
      <c r="C4322" t="s">
        <v>1248</v>
      </c>
      <c r="D4322" t="s">
        <v>29</v>
      </c>
      <c r="E4322" t="s">
        <v>20</v>
      </c>
      <c r="F4322">
        <v>1</v>
      </c>
      <c r="G4322">
        <v>34278</v>
      </c>
      <c r="H4322">
        <v>30555</v>
      </c>
      <c r="I4322">
        <v>0.54805590000000004</v>
      </c>
      <c r="J4322">
        <v>0.54765149999999996</v>
      </c>
      <c r="K4322">
        <v>-4.0430000000000002E-4</v>
      </c>
      <c r="L4322">
        <v>3.9963999999999998E-3</v>
      </c>
      <c r="M4322">
        <v>6.1697000000000002E-3</v>
      </c>
      <c r="N4322">
        <v>-6.9784000000000001E-3</v>
      </c>
      <c r="O4322">
        <v>34278</v>
      </c>
      <c r="Q4322">
        <v>67.461546999999996</v>
      </c>
      <c r="R4322">
        <v>71.257828000000003</v>
      </c>
      <c r="S4322" t="s">
        <v>17</v>
      </c>
      <c r="T4322">
        <v>-6.9778000000000001E-3</v>
      </c>
      <c r="U4322">
        <v>-5.5259000000000003E-3</v>
      </c>
      <c r="V4322">
        <v>-2.5000999999999999E-3</v>
      </c>
      <c r="W4322">
        <v>-4.0430000000000002E-4</v>
      </c>
      <c r="X4322">
        <v>1.6914E-3</v>
      </c>
      <c r="Y4322">
        <v>4.7172000000000004E-3</v>
      </c>
      <c r="Z4322">
        <v>6.1691000000000003E-3</v>
      </c>
      <c r="AA4322">
        <v>-7.383E-4</v>
      </c>
    </row>
    <row r="4323" spans="1:27" x14ac:dyDescent="0.2">
      <c r="A4323" t="s">
        <v>9367</v>
      </c>
      <c r="B4323" t="s">
        <v>34</v>
      </c>
      <c r="C4323" t="s">
        <v>1248</v>
      </c>
      <c r="D4323" t="s">
        <v>29</v>
      </c>
      <c r="E4323" t="s">
        <v>20</v>
      </c>
      <c r="F4323">
        <v>2</v>
      </c>
      <c r="G4323">
        <v>34278</v>
      </c>
      <c r="H4323">
        <v>30555</v>
      </c>
      <c r="I4323">
        <v>0.49426419999999999</v>
      </c>
      <c r="J4323">
        <v>0.4945271</v>
      </c>
      <c r="K4323">
        <v>2.6289999999999999E-4</v>
      </c>
      <c r="L4323">
        <v>3.6495E-3</v>
      </c>
      <c r="M4323">
        <v>6.2662999999999998E-3</v>
      </c>
      <c r="N4323">
        <v>-5.7403999999999997E-3</v>
      </c>
      <c r="O4323">
        <v>34278</v>
      </c>
      <c r="Q4323">
        <v>67.065798000000001</v>
      </c>
      <c r="R4323">
        <v>71.257828000000003</v>
      </c>
      <c r="S4323" t="s">
        <v>17</v>
      </c>
      <c r="T4323">
        <v>-5.7399E-3</v>
      </c>
      <c r="U4323">
        <v>-4.4140999999999998E-3</v>
      </c>
      <c r="V4323">
        <v>-1.6509000000000001E-3</v>
      </c>
      <c r="W4323">
        <v>2.6289999999999999E-4</v>
      </c>
      <c r="X4323">
        <v>2.1767000000000002E-3</v>
      </c>
      <c r="Y4323">
        <v>4.9398999999999997E-3</v>
      </c>
      <c r="Z4323">
        <v>6.2658000000000002E-3</v>
      </c>
      <c r="AA4323">
        <v>5.3169999999999997E-4</v>
      </c>
    </row>
    <row r="4324" spans="1:27" x14ac:dyDescent="0.2">
      <c r="A4324" t="s">
        <v>9368</v>
      </c>
      <c r="B4324" t="s">
        <v>34</v>
      </c>
      <c r="C4324" t="s">
        <v>1248</v>
      </c>
      <c r="D4324" t="s">
        <v>29</v>
      </c>
      <c r="E4324" t="s">
        <v>20</v>
      </c>
      <c r="F4324">
        <v>3</v>
      </c>
      <c r="G4324">
        <v>34278</v>
      </c>
      <c r="H4324">
        <v>30555</v>
      </c>
      <c r="I4324">
        <v>0.4613466</v>
      </c>
      <c r="J4324">
        <v>0.45820529999999998</v>
      </c>
      <c r="K4324">
        <v>-3.1413000000000001E-3</v>
      </c>
      <c r="L4324">
        <v>3.2444000000000001E-3</v>
      </c>
      <c r="M4324">
        <v>2.1957999999999999E-3</v>
      </c>
      <c r="N4324">
        <v>-8.4782999999999994E-3</v>
      </c>
      <c r="O4324">
        <v>34278</v>
      </c>
      <c r="Q4324">
        <v>66.976658</v>
      </c>
      <c r="R4324">
        <v>71.257828000000003</v>
      </c>
      <c r="S4324" t="s">
        <v>17</v>
      </c>
      <c r="T4324">
        <v>-8.4779E-3</v>
      </c>
      <c r="U4324">
        <v>-7.2991999999999996E-3</v>
      </c>
      <c r="V4324">
        <v>-4.8425999999999999E-3</v>
      </c>
      <c r="W4324">
        <v>-3.1413000000000001E-3</v>
      </c>
      <c r="X4324">
        <v>-1.4399E-3</v>
      </c>
      <c r="Y4324">
        <v>1.0166000000000001E-3</v>
      </c>
      <c r="Z4324">
        <v>2.1952999999999999E-3</v>
      </c>
      <c r="AA4324">
        <v>-6.8555999999999999E-3</v>
      </c>
    </row>
    <row r="4325" spans="1:27" x14ac:dyDescent="0.2">
      <c r="A4325" t="s">
        <v>9369</v>
      </c>
      <c r="B4325" t="s">
        <v>34</v>
      </c>
      <c r="C4325" t="s">
        <v>1248</v>
      </c>
      <c r="D4325" t="s">
        <v>29</v>
      </c>
      <c r="E4325" t="s">
        <v>20</v>
      </c>
      <c r="F4325">
        <v>4</v>
      </c>
      <c r="G4325">
        <v>34278</v>
      </c>
      <c r="H4325">
        <v>30555</v>
      </c>
      <c r="I4325">
        <v>0.43957489999999999</v>
      </c>
      <c r="J4325">
        <v>0.43475920000000001</v>
      </c>
      <c r="K4325">
        <v>-4.8157E-3</v>
      </c>
      <c r="L4325">
        <v>2.9581999999999998E-3</v>
      </c>
      <c r="M4325">
        <v>5.0500000000000001E-5</v>
      </c>
      <c r="N4325">
        <v>-9.6819000000000002E-3</v>
      </c>
      <c r="O4325">
        <v>34278</v>
      </c>
      <c r="Q4325">
        <v>67.177728000000002</v>
      </c>
      <c r="R4325">
        <v>71.257828000000003</v>
      </c>
      <c r="S4325" t="s">
        <v>17</v>
      </c>
      <c r="T4325">
        <v>-9.6814999999999991E-3</v>
      </c>
      <c r="U4325">
        <v>-8.6067999999999995E-3</v>
      </c>
      <c r="V4325">
        <v>-6.3670000000000003E-3</v>
      </c>
      <c r="W4325">
        <v>-4.8157E-3</v>
      </c>
      <c r="X4325">
        <v>-3.2644000000000002E-3</v>
      </c>
      <c r="Y4325">
        <v>-1.0246000000000001E-3</v>
      </c>
      <c r="Z4325">
        <v>5.0099999999999998E-5</v>
      </c>
      <c r="AA4325">
        <v>-1.10767E-2</v>
      </c>
    </row>
    <row r="4326" spans="1:27" x14ac:dyDescent="0.2">
      <c r="A4326" t="s">
        <v>9370</v>
      </c>
      <c r="B4326" t="s">
        <v>34</v>
      </c>
      <c r="C4326" t="s">
        <v>1248</v>
      </c>
      <c r="D4326" t="s">
        <v>29</v>
      </c>
      <c r="E4326" t="s">
        <v>20</v>
      </c>
      <c r="F4326">
        <v>5</v>
      </c>
      <c r="G4326">
        <v>34278</v>
      </c>
      <c r="H4326">
        <v>30555</v>
      </c>
      <c r="I4326">
        <v>0.42726029999999998</v>
      </c>
      <c r="J4326">
        <v>0.42257980000000001</v>
      </c>
      <c r="K4326">
        <v>-4.6804999999999998E-3</v>
      </c>
      <c r="L4326">
        <v>2.7642000000000001E-3</v>
      </c>
      <c r="M4326">
        <v>-1.3329999999999999E-4</v>
      </c>
      <c r="N4326">
        <v>-9.2277000000000001E-3</v>
      </c>
      <c r="O4326">
        <v>34278</v>
      </c>
      <c r="Q4326">
        <v>66.961670999999996</v>
      </c>
      <c r="R4326">
        <v>71.257828000000003</v>
      </c>
      <c r="S4326" t="s">
        <v>17</v>
      </c>
      <c r="T4326">
        <v>-9.2273000000000008E-3</v>
      </c>
      <c r="U4326">
        <v>-8.2231000000000005E-3</v>
      </c>
      <c r="V4326">
        <v>-6.1301000000000003E-3</v>
      </c>
      <c r="W4326">
        <v>-4.6804999999999998E-3</v>
      </c>
      <c r="X4326">
        <v>-3.2309999999999999E-3</v>
      </c>
      <c r="Y4326">
        <v>-1.1379999999999999E-3</v>
      </c>
      <c r="Z4326">
        <v>-1.338E-4</v>
      </c>
      <c r="AA4326">
        <v>-1.10761E-2</v>
      </c>
    </row>
    <row r="4327" spans="1:27" x14ac:dyDescent="0.2">
      <c r="A4327" t="s">
        <v>9371</v>
      </c>
      <c r="B4327" t="s">
        <v>34</v>
      </c>
      <c r="C4327" t="s">
        <v>1248</v>
      </c>
      <c r="D4327" t="s">
        <v>29</v>
      </c>
      <c r="E4327" t="s">
        <v>20</v>
      </c>
      <c r="F4327">
        <v>6</v>
      </c>
      <c r="G4327">
        <v>34278</v>
      </c>
      <c r="H4327">
        <v>30555</v>
      </c>
      <c r="I4327">
        <v>0.42850159999999998</v>
      </c>
      <c r="J4327">
        <v>0.42470029999999998</v>
      </c>
      <c r="K4327">
        <v>-3.8013000000000001E-3</v>
      </c>
      <c r="L4327">
        <v>2.6424999999999999E-3</v>
      </c>
      <c r="M4327">
        <v>5.4560000000000003E-4</v>
      </c>
      <c r="N4327">
        <v>-8.1483000000000007E-3</v>
      </c>
      <c r="O4327">
        <v>34278</v>
      </c>
      <c r="Q4327">
        <v>66.907259999999994</v>
      </c>
      <c r="R4327">
        <v>71.257828000000003</v>
      </c>
      <c r="S4327" t="s">
        <v>17</v>
      </c>
      <c r="T4327">
        <v>-8.1478999999999996E-3</v>
      </c>
      <c r="U4327">
        <v>-7.1878000000000003E-3</v>
      </c>
      <c r="V4327">
        <v>-5.1871E-3</v>
      </c>
      <c r="W4327">
        <v>-3.8013000000000001E-3</v>
      </c>
      <c r="X4327">
        <v>-2.4156E-3</v>
      </c>
      <c r="Y4327">
        <v>-4.148E-4</v>
      </c>
      <c r="Z4327">
        <v>5.4520000000000002E-4</v>
      </c>
      <c r="AA4327">
        <v>-8.9505999999999995E-3</v>
      </c>
    </row>
    <row r="4328" spans="1:27" x14ac:dyDescent="0.2">
      <c r="A4328" t="s">
        <v>9372</v>
      </c>
      <c r="B4328" t="s">
        <v>34</v>
      </c>
      <c r="C4328" t="s">
        <v>1248</v>
      </c>
      <c r="D4328" t="s">
        <v>29</v>
      </c>
      <c r="E4328" t="s">
        <v>20</v>
      </c>
      <c r="F4328">
        <v>7</v>
      </c>
      <c r="G4328">
        <v>34278</v>
      </c>
      <c r="H4328">
        <v>30555</v>
      </c>
      <c r="I4328">
        <v>0.4471078</v>
      </c>
      <c r="J4328">
        <v>0.4430521</v>
      </c>
      <c r="K4328">
        <v>-4.0556999999999998E-3</v>
      </c>
      <c r="L4328">
        <v>2.6892000000000001E-3</v>
      </c>
      <c r="M4328">
        <v>3.68E-4</v>
      </c>
      <c r="N4328">
        <v>-8.4794999999999992E-3</v>
      </c>
      <c r="O4328">
        <v>34278</v>
      </c>
      <c r="Q4328">
        <v>66.735786000000004</v>
      </c>
      <c r="R4328">
        <v>71.257828000000003</v>
      </c>
      <c r="S4328" t="s">
        <v>17</v>
      </c>
      <c r="T4328">
        <v>-8.4790999999999998E-3</v>
      </c>
      <c r="U4328">
        <v>-7.5021000000000003E-3</v>
      </c>
      <c r="V4328">
        <v>-5.4660000000000004E-3</v>
      </c>
      <c r="W4328">
        <v>-4.0556999999999998E-3</v>
      </c>
      <c r="X4328">
        <v>-2.6454999999999998E-3</v>
      </c>
      <c r="Y4328">
        <v>-6.0939999999999996E-4</v>
      </c>
      <c r="Z4328">
        <v>3.6759999999999999E-4</v>
      </c>
      <c r="AA4328">
        <v>-9.1541000000000001E-3</v>
      </c>
    </row>
    <row r="4329" spans="1:27" x14ac:dyDescent="0.2">
      <c r="A4329" t="s">
        <v>9373</v>
      </c>
      <c r="B4329" t="s">
        <v>34</v>
      </c>
      <c r="C4329" t="s">
        <v>1248</v>
      </c>
      <c r="D4329" t="s">
        <v>29</v>
      </c>
      <c r="E4329" t="s">
        <v>20</v>
      </c>
      <c r="F4329">
        <v>8</v>
      </c>
      <c r="G4329">
        <v>34278</v>
      </c>
      <c r="H4329">
        <v>30555</v>
      </c>
      <c r="I4329">
        <v>0.49140289999999998</v>
      </c>
      <c r="J4329">
        <v>0.48629610000000001</v>
      </c>
      <c r="K4329">
        <v>-5.1067999999999999E-3</v>
      </c>
      <c r="L4329">
        <v>2.8768000000000001E-3</v>
      </c>
      <c r="M4329">
        <v>-3.745E-4</v>
      </c>
      <c r="N4329">
        <v>-9.8390999999999999E-3</v>
      </c>
      <c r="O4329">
        <v>34278</v>
      </c>
      <c r="Q4329">
        <v>66.857326</v>
      </c>
      <c r="R4329">
        <v>71.257828000000003</v>
      </c>
      <c r="S4329" t="s">
        <v>17</v>
      </c>
      <c r="T4329">
        <v>-9.8387000000000006E-3</v>
      </c>
      <c r="U4329">
        <v>-8.7934999999999992E-3</v>
      </c>
      <c r="V4329">
        <v>-6.6153999999999996E-3</v>
      </c>
      <c r="W4329">
        <v>-5.1067999999999999E-3</v>
      </c>
      <c r="X4329">
        <v>-3.5982000000000002E-3</v>
      </c>
      <c r="Y4329">
        <v>-1.42E-3</v>
      </c>
      <c r="Z4329">
        <v>-3.7490000000000001E-4</v>
      </c>
      <c r="AA4329">
        <v>-1.0501399999999999E-2</v>
      </c>
    </row>
    <row r="4330" spans="1:27" x14ac:dyDescent="0.2">
      <c r="A4330" t="s">
        <v>9374</v>
      </c>
      <c r="B4330" t="s">
        <v>34</v>
      </c>
      <c r="C4330" t="s">
        <v>1248</v>
      </c>
      <c r="D4330" t="s">
        <v>29</v>
      </c>
      <c r="E4330" t="s">
        <v>20</v>
      </c>
      <c r="F4330">
        <v>9</v>
      </c>
      <c r="G4330">
        <v>34278</v>
      </c>
      <c r="H4330">
        <v>30555</v>
      </c>
      <c r="I4330">
        <v>0.55237930000000002</v>
      </c>
      <c r="J4330">
        <v>0.54528569999999998</v>
      </c>
      <c r="K4330">
        <v>-7.0936000000000003E-3</v>
      </c>
      <c r="L4330">
        <v>3.1957999999999999E-3</v>
      </c>
      <c r="M4330">
        <v>-1.8366000000000001E-3</v>
      </c>
      <c r="N4330">
        <v>-1.2350699999999999E-2</v>
      </c>
      <c r="O4330">
        <v>34278</v>
      </c>
      <c r="Q4330">
        <v>68.094560999999999</v>
      </c>
      <c r="R4330">
        <v>71.257828000000003</v>
      </c>
      <c r="S4330" t="s">
        <v>17</v>
      </c>
      <c r="T4330">
        <v>-1.23502E-2</v>
      </c>
      <c r="U4330">
        <v>-1.11892E-2</v>
      </c>
      <c r="V4330">
        <v>-8.7694999999999995E-3</v>
      </c>
      <c r="W4330">
        <v>-7.0936000000000003E-3</v>
      </c>
      <c r="X4330">
        <v>-5.4178000000000004E-3</v>
      </c>
      <c r="Y4330">
        <v>-2.9981000000000001E-3</v>
      </c>
      <c r="Z4330">
        <v>-1.8370999999999999E-3</v>
      </c>
      <c r="AA4330">
        <v>-1.3009E-2</v>
      </c>
    </row>
    <row r="4331" spans="1:27" x14ac:dyDescent="0.2">
      <c r="A4331" t="s">
        <v>9375</v>
      </c>
      <c r="B4331" t="s">
        <v>34</v>
      </c>
      <c r="C4331" t="s">
        <v>1248</v>
      </c>
      <c r="D4331" t="s">
        <v>29</v>
      </c>
      <c r="E4331" t="s">
        <v>20</v>
      </c>
      <c r="F4331">
        <v>10</v>
      </c>
      <c r="G4331">
        <v>34278</v>
      </c>
      <c r="H4331">
        <v>30555</v>
      </c>
      <c r="I4331">
        <v>0.60271549999999996</v>
      </c>
      <c r="J4331">
        <v>0.59472959999999997</v>
      </c>
      <c r="K4331">
        <v>-7.9859000000000006E-3</v>
      </c>
      <c r="L4331">
        <v>3.4588000000000002E-3</v>
      </c>
      <c r="M4331">
        <v>-2.2962E-3</v>
      </c>
      <c r="N4331">
        <v>-1.36755E-2</v>
      </c>
      <c r="O4331">
        <v>34278</v>
      </c>
      <c r="Q4331">
        <v>70.320916999999994</v>
      </c>
      <c r="R4331">
        <v>71.257828000000003</v>
      </c>
      <c r="S4331" t="s">
        <v>17</v>
      </c>
      <c r="T4331">
        <v>-1.3675E-2</v>
      </c>
      <c r="U4331">
        <v>-1.2418500000000001E-2</v>
      </c>
      <c r="V4331">
        <v>-9.7996999999999997E-3</v>
      </c>
      <c r="W4331">
        <v>-7.9859000000000006E-3</v>
      </c>
      <c r="X4331">
        <v>-6.1720999999999998E-3</v>
      </c>
      <c r="Y4331">
        <v>-3.5533000000000001E-3</v>
      </c>
      <c r="Z4331">
        <v>-2.2967999999999999E-3</v>
      </c>
      <c r="AA4331">
        <v>-1.34278E-2</v>
      </c>
    </row>
    <row r="4332" spans="1:27" x14ac:dyDescent="0.2">
      <c r="A4332" t="s">
        <v>9376</v>
      </c>
      <c r="B4332" t="s">
        <v>34</v>
      </c>
      <c r="C4332" t="s">
        <v>1248</v>
      </c>
      <c r="D4332" t="s">
        <v>29</v>
      </c>
      <c r="E4332" t="s">
        <v>20</v>
      </c>
      <c r="F4332">
        <v>11</v>
      </c>
      <c r="G4332">
        <v>34278</v>
      </c>
      <c r="H4332">
        <v>30555</v>
      </c>
      <c r="I4332">
        <v>0.64719329999999997</v>
      </c>
      <c r="J4332">
        <v>0.63778120000000005</v>
      </c>
      <c r="K4332">
        <v>-9.4120999999999996E-3</v>
      </c>
      <c r="L4332">
        <v>3.6930999999999999E-3</v>
      </c>
      <c r="M4332">
        <v>-3.3368999999999998E-3</v>
      </c>
      <c r="N4332">
        <v>-1.54872E-2</v>
      </c>
      <c r="O4332">
        <v>34278</v>
      </c>
      <c r="Q4332">
        <v>73.478841000000003</v>
      </c>
      <c r="R4332">
        <v>71.257828000000003</v>
      </c>
      <c r="S4332" t="s">
        <v>17</v>
      </c>
      <c r="T4332">
        <v>-1.5486700000000001E-2</v>
      </c>
      <c r="U4332">
        <v>-1.4145E-2</v>
      </c>
      <c r="V4332">
        <v>-1.13487E-2</v>
      </c>
      <c r="W4332">
        <v>-9.4120999999999996E-3</v>
      </c>
      <c r="X4332">
        <v>-7.4754000000000001E-3</v>
      </c>
      <c r="Y4332">
        <v>-4.6791999999999997E-3</v>
      </c>
      <c r="Z4332">
        <v>-3.3375000000000002E-3</v>
      </c>
      <c r="AA4332">
        <v>-1.47575E-2</v>
      </c>
    </row>
    <row r="4333" spans="1:27" x14ac:dyDescent="0.2">
      <c r="A4333" t="s">
        <v>9377</v>
      </c>
      <c r="B4333" t="s">
        <v>34</v>
      </c>
      <c r="C4333" t="s">
        <v>1248</v>
      </c>
      <c r="D4333" t="s">
        <v>29</v>
      </c>
      <c r="E4333" t="s">
        <v>20</v>
      </c>
      <c r="F4333">
        <v>12</v>
      </c>
      <c r="G4333">
        <v>34278</v>
      </c>
      <c r="H4333">
        <v>30555</v>
      </c>
      <c r="I4333">
        <v>0.68394180000000004</v>
      </c>
      <c r="J4333">
        <v>0.67459329999999995</v>
      </c>
      <c r="K4333">
        <v>-9.3483999999999998E-3</v>
      </c>
      <c r="L4333">
        <v>3.9439999999999996E-3</v>
      </c>
      <c r="M4333">
        <v>-2.8605000000000002E-3</v>
      </c>
      <c r="N4333">
        <v>-1.5836300000000001E-2</v>
      </c>
      <c r="O4333">
        <v>34278</v>
      </c>
      <c r="Q4333">
        <v>76.169932000000003</v>
      </c>
      <c r="R4333">
        <v>71.257828000000003</v>
      </c>
      <c r="S4333" t="s">
        <v>17</v>
      </c>
      <c r="T4333">
        <v>-1.5835700000000001E-2</v>
      </c>
      <c r="U4333">
        <v>-1.44029E-2</v>
      </c>
      <c r="V4333">
        <v>-1.14167E-2</v>
      </c>
      <c r="W4333">
        <v>-9.3483999999999998E-3</v>
      </c>
      <c r="X4333">
        <v>-7.2801999999999997E-3</v>
      </c>
      <c r="Y4333">
        <v>-4.2940000000000001E-3</v>
      </c>
      <c r="Z4333">
        <v>-2.8611000000000001E-3</v>
      </c>
      <c r="AA4333">
        <v>-1.3857899999999999E-2</v>
      </c>
    </row>
    <row r="4334" spans="1:27" x14ac:dyDescent="0.2">
      <c r="A4334" t="s">
        <v>9378</v>
      </c>
      <c r="B4334" t="s">
        <v>34</v>
      </c>
      <c r="C4334" t="s">
        <v>1248</v>
      </c>
      <c r="D4334" t="s">
        <v>29</v>
      </c>
      <c r="E4334" t="s">
        <v>20</v>
      </c>
      <c r="F4334">
        <v>13</v>
      </c>
      <c r="G4334">
        <v>34278</v>
      </c>
      <c r="H4334">
        <v>30555</v>
      </c>
      <c r="I4334">
        <v>0.71338820000000003</v>
      </c>
      <c r="J4334">
        <v>0.70769660000000001</v>
      </c>
      <c r="K4334">
        <v>-5.6917000000000001E-3</v>
      </c>
      <c r="L4334">
        <v>4.2373000000000003E-3</v>
      </c>
      <c r="M4334">
        <v>1.2786E-3</v>
      </c>
      <c r="N4334">
        <v>-1.2662E-2</v>
      </c>
      <c r="O4334">
        <v>34278</v>
      </c>
      <c r="Q4334">
        <v>77.267686999999995</v>
      </c>
      <c r="R4334">
        <v>71.257828000000003</v>
      </c>
      <c r="S4334" t="s">
        <v>17</v>
      </c>
      <c r="T4334">
        <v>-1.26614E-2</v>
      </c>
      <c r="U4334">
        <v>-1.1122E-2</v>
      </c>
      <c r="V4334">
        <v>-7.9136999999999992E-3</v>
      </c>
      <c r="W4334">
        <v>-5.6917000000000001E-3</v>
      </c>
      <c r="X4334">
        <v>-3.4697E-3</v>
      </c>
      <c r="Y4334">
        <v>-2.6140000000000001E-4</v>
      </c>
      <c r="Z4334">
        <v>1.2780000000000001E-3</v>
      </c>
      <c r="AA4334">
        <v>-8.0424999999999993E-3</v>
      </c>
    </row>
    <row r="4335" spans="1:27" x14ac:dyDescent="0.2">
      <c r="A4335" t="s">
        <v>9379</v>
      </c>
      <c r="B4335" t="s">
        <v>34</v>
      </c>
      <c r="C4335" t="s">
        <v>1248</v>
      </c>
      <c r="D4335" t="s">
        <v>29</v>
      </c>
      <c r="E4335" t="s">
        <v>20</v>
      </c>
      <c r="F4335">
        <v>14</v>
      </c>
      <c r="G4335">
        <v>34278</v>
      </c>
      <c r="H4335">
        <v>30555</v>
      </c>
      <c r="I4335">
        <v>0.74128850000000002</v>
      </c>
      <c r="J4335">
        <v>0.73577619999999999</v>
      </c>
      <c r="K4335">
        <v>-5.5123000000000004E-3</v>
      </c>
      <c r="L4335">
        <v>4.5062000000000001E-3</v>
      </c>
      <c r="M4335">
        <v>1.9004E-3</v>
      </c>
      <c r="N4335">
        <v>-1.2925000000000001E-2</v>
      </c>
      <c r="O4335">
        <v>34278</v>
      </c>
      <c r="Q4335">
        <v>77.858054999999993</v>
      </c>
      <c r="R4335">
        <v>71.257828000000003</v>
      </c>
      <c r="S4335" t="s">
        <v>17</v>
      </c>
      <c r="T4335">
        <v>-1.2924400000000001E-2</v>
      </c>
      <c r="U4335">
        <v>-1.12873E-2</v>
      </c>
      <c r="V4335">
        <v>-7.8753999999999994E-3</v>
      </c>
      <c r="W4335">
        <v>-5.5123000000000004E-3</v>
      </c>
      <c r="X4335">
        <v>-3.1492999999999998E-3</v>
      </c>
      <c r="Y4335">
        <v>2.6259999999999999E-4</v>
      </c>
      <c r="Z4335">
        <v>1.8998000000000001E-3</v>
      </c>
      <c r="AA4335">
        <v>-7.4917999999999998E-3</v>
      </c>
    </row>
    <row r="4336" spans="1:27" x14ac:dyDescent="0.2">
      <c r="A4336" t="s">
        <v>9380</v>
      </c>
      <c r="B4336" t="s">
        <v>34</v>
      </c>
      <c r="C4336" t="s">
        <v>1248</v>
      </c>
      <c r="D4336" t="s">
        <v>29</v>
      </c>
      <c r="E4336" t="s">
        <v>20</v>
      </c>
      <c r="F4336">
        <v>15</v>
      </c>
      <c r="G4336">
        <v>34278</v>
      </c>
      <c r="H4336">
        <v>30555</v>
      </c>
      <c r="I4336">
        <v>0.76157180000000002</v>
      </c>
      <c r="J4336">
        <v>0.75940600000000003</v>
      </c>
      <c r="K4336">
        <v>-2.1657999999999998E-3</v>
      </c>
      <c r="L4336">
        <v>4.7426999999999999E-3</v>
      </c>
      <c r="M4336">
        <v>5.6360000000000004E-3</v>
      </c>
      <c r="N4336">
        <v>-9.9676000000000001E-3</v>
      </c>
      <c r="O4336">
        <v>34278</v>
      </c>
      <c r="Q4336">
        <v>77.703457999999998</v>
      </c>
      <c r="R4336">
        <v>71.257828000000003</v>
      </c>
      <c r="S4336" t="s">
        <v>18</v>
      </c>
      <c r="T4336">
        <v>-9.9669000000000008E-3</v>
      </c>
      <c r="U4336">
        <v>-8.2439000000000002E-3</v>
      </c>
      <c r="V4336">
        <v>-4.6528999999999997E-3</v>
      </c>
      <c r="W4336">
        <v>-2.1657999999999998E-3</v>
      </c>
      <c r="X4336">
        <v>3.213E-4</v>
      </c>
      <c r="Y4336">
        <v>3.9122000000000002E-3</v>
      </c>
      <c r="Z4336">
        <v>5.6353000000000002E-3</v>
      </c>
      <c r="AA4336">
        <v>-2.8519999999999999E-3</v>
      </c>
    </row>
    <row r="4337" spans="1:27" x14ac:dyDescent="0.2">
      <c r="A4337" t="s">
        <v>9381</v>
      </c>
      <c r="B4337" t="s">
        <v>34</v>
      </c>
      <c r="C4337" t="s">
        <v>1248</v>
      </c>
      <c r="D4337" t="s">
        <v>29</v>
      </c>
      <c r="E4337" t="s">
        <v>20</v>
      </c>
      <c r="F4337">
        <v>16</v>
      </c>
      <c r="G4337">
        <v>34278</v>
      </c>
      <c r="H4337">
        <v>30555</v>
      </c>
      <c r="I4337">
        <v>0.78501909999999997</v>
      </c>
      <c r="J4337">
        <v>0.78272439999999999</v>
      </c>
      <c r="K4337">
        <v>-2.2945999999999999E-3</v>
      </c>
      <c r="L4337">
        <v>4.8474E-3</v>
      </c>
      <c r="M4337">
        <v>5.6793E-3</v>
      </c>
      <c r="N4337">
        <v>-1.02685E-2</v>
      </c>
      <c r="O4337">
        <v>34278</v>
      </c>
      <c r="Q4337">
        <v>77.529202999999995</v>
      </c>
      <c r="R4337">
        <v>71.257828000000003</v>
      </c>
      <c r="S4337" t="s">
        <v>18</v>
      </c>
      <c r="T4337">
        <v>-1.0267800000000001E-2</v>
      </c>
      <c r="U4337">
        <v>-8.5068000000000001E-3</v>
      </c>
      <c r="V4337">
        <v>-4.8365999999999999E-3</v>
      </c>
      <c r="W4337">
        <v>-2.2945999999999999E-3</v>
      </c>
      <c r="X4337">
        <v>2.4729999999999999E-4</v>
      </c>
      <c r="Y4337">
        <v>3.9175E-3</v>
      </c>
      <c r="Z4337">
        <v>5.6785999999999998E-3</v>
      </c>
      <c r="AA4337">
        <v>-2.9315999999999999E-3</v>
      </c>
    </row>
    <row r="4338" spans="1:27" x14ac:dyDescent="0.2">
      <c r="A4338" t="s">
        <v>9382</v>
      </c>
      <c r="B4338" t="s">
        <v>34</v>
      </c>
      <c r="C4338" t="s">
        <v>1248</v>
      </c>
      <c r="D4338" t="s">
        <v>29</v>
      </c>
      <c r="E4338" t="s">
        <v>20</v>
      </c>
      <c r="F4338">
        <v>17</v>
      </c>
      <c r="G4338">
        <v>34278</v>
      </c>
      <c r="H4338">
        <v>30555</v>
      </c>
      <c r="I4338">
        <v>0.79566840000000005</v>
      </c>
      <c r="J4338">
        <v>0.79894299999999996</v>
      </c>
      <c r="K4338">
        <v>3.2745999999999999E-3</v>
      </c>
      <c r="L4338">
        <v>4.9284000000000003E-3</v>
      </c>
      <c r="M4338">
        <v>1.1381799999999999E-2</v>
      </c>
      <c r="N4338">
        <v>-4.8326000000000003E-3</v>
      </c>
      <c r="O4338">
        <v>34278</v>
      </c>
      <c r="Q4338">
        <v>76.816640000000007</v>
      </c>
      <c r="R4338">
        <v>71.257828000000003</v>
      </c>
      <c r="S4338" t="s">
        <v>19</v>
      </c>
      <c r="T4338">
        <v>-4.8319000000000001E-3</v>
      </c>
      <c r="U4338">
        <v>-3.0414000000000001E-3</v>
      </c>
      <c r="V4338">
        <v>6.9019999999999997E-4</v>
      </c>
      <c r="W4338">
        <v>3.2745999999999999E-3</v>
      </c>
      <c r="X4338">
        <v>5.8590999999999999E-3</v>
      </c>
      <c r="Y4338">
        <v>9.5905999999999995E-3</v>
      </c>
      <c r="Z4338">
        <v>1.13811E-2</v>
      </c>
      <c r="AA4338">
        <v>4.0987000000000003E-3</v>
      </c>
    </row>
    <row r="4339" spans="1:27" x14ac:dyDescent="0.2">
      <c r="A4339" t="s">
        <v>9383</v>
      </c>
      <c r="B4339" t="s">
        <v>34</v>
      </c>
      <c r="C4339" t="s">
        <v>1248</v>
      </c>
      <c r="D4339" t="s">
        <v>29</v>
      </c>
      <c r="E4339" t="s">
        <v>20</v>
      </c>
      <c r="F4339">
        <v>18</v>
      </c>
      <c r="G4339">
        <v>34278</v>
      </c>
      <c r="H4339">
        <v>30555</v>
      </c>
      <c r="I4339">
        <v>0.80889370000000005</v>
      </c>
      <c r="J4339">
        <v>0.81196409999999997</v>
      </c>
      <c r="K4339">
        <v>3.0704E-3</v>
      </c>
      <c r="L4339">
        <v>4.9104999999999999E-3</v>
      </c>
      <c r="M4339">
        <v>1.1148099999999999E-2</v>
      </c>
      <c r="N4339">
        <v>-5.0074000000000004E-3</v>
      </c>
      <c r="O4339">
        <v>34278</v>
      </c>
      <c r="Q4339">
        <v>75.812274000000002</v>
      </c>
      <c r="R4339">
        <v>71.257828000000003</v>
      </c>
      <c r="S4339" t="s">
        <v>19</v>
      </c>
      <c r="T4339">
        <v>-5.0067000000000002E-3</v>
      </c>
      <c r="U4339">
        <v>-3.2226999999999998E-3</v>
      </c>
      <c r="V4339">
        <v>4.9529999999999995E-4</v>
      </c>
      <c r="W4339">
        <v>3.0704E-3</v>
      </c>
      <c r="X4339">
        <v>5.6454000000000001E-3</v>
      </c>
      <c r="Y4339">
        <v>9.3633999999999992E-3</v>
      </c>
      <c r="Z4339">
        <v>1.11474E-2</v>
      </c>
      <c r="AA4339">
        <v>3.7813999999999999E-3</v>
      </c>
    </row>
    <row r="4340" spans="1:27" x14ac:dyDescent="0.2">
      <c r="A4340" t="s">
        <v>9384</v>
      </c>
      <c r="B4340" t="s">
        <v>34</v>
      </c>
      <c r="C4340" t="s">
        <v>1248</v>
      </c>
      <c r="D4340" t="s">
        <v>29</v>
      </c>
      <c r="E4340" t="s">
        <v>20</v>
      </c>
      <c r="F4340">
        <v>19</v>
      </c>
      <c r="G4340">
        <v>34278</v>
      </c>
      <c r="H4340">
        <v>30555</v>
      </c>
      <c r="I4340">
        <v>0.80000669999999996</v>
      </c>
      <c r="J4340">
        <v>0.79810239999999999</v>
      </c>
      <c r="K4340">
        <v>-1.9043E-3</v>
      </c>
      <c r="L4340">
        <v>4.7657000000000003E-3</v>
      </c>
      <c r="M4340">
        <v>5.9353000000000001E-3</v>
      </c>
      <c r="N4340">
        <v>-9.7438000000000004E-3</v>
      </c>
      <c r="O4340">
        <v>34278</v>
      </c>
      <c r="Q4340">
        <v>74.375009000000006</v>
      </c>
      <c r="R4340">
        <v>71.257828000000003</v>
      </c>
      <c r="S4340" t="s">
        <v>19</v>
      </c>
      <c r="T4340">
        <v>-9.7432000000000005E-3</v>
      </c>
      <c r="U4340">
        <v>-8.0117999999999995E-3</v>
      </c>
      <c r="V4340">
        <v>-4.4034E-3</v>
      </c>
      <c r="W4340">
        <v>-1.9043E-3</v>
      </c>
      <c r="X4340">
        <v>5.9489999999999999E-4</v>
      </c>
      <c r="Y4340">
        <v>4.2031999999999998E-3</v>
      </c>
      <c r="Z4340">
        <v>5.9345999999999999E-3</v>
      </c>
      <c r="AA4340">
        <v>-2.3860000000000001E-3</v>
      </c>
    </row>
    <row r="4341" spans="1:27" x14ac:dyDescent="0.2">
      <c r="A4341" t="s">
        <v>9385</v>
      </c>
      <c r="B4341" t="s">
        <v>34</v>
      </c>
      <c r="C4341" t="s">
        <v>1248</v>
      </c>
      <c r="D4341" t="s">
        <v>29</v>
      </c>
      <c r="E4341" t="s">
        <v>20</v>
      </c>
      <c r="F4341">
        <v>20</v>
      </c>
      <c r="G4341">
        <v>34278</v>
      </c>
      <c r="H4341">
        <v>30555</v>
      </c>
      <c r="I4341">
        <v>0.80093630000000005</v>
      </c>
      <c r="J4341">
        <v>0.80096639999999997</v>
      </c>
      <c r="K4341">
        <v>3.01E-5</v>
      </c>
      <c r="L4341">
        <v>4.3674999999999999E-3</v>
      </c>
      <c r="M4341">
        <v>7.2145999999999998E-3</v>
      </c>
      <c r="N4341">
        <v>-7.1544E-3</v>
      </c>
      <c r="O4341">
        <v>34278</v>
      </c>
      <c r="Q4341">
        <v>72.098183000000006</v>
      </c>
      <c r="R4341">
        <v>71.257828000000003</v>
      </c>
      <c r="S4341" t="s">
        <v>19</v>
      </c>
      <c r="T4341">
        <v>-7.1538000000000001E-3</v>
      </c>
      <c r="U4341">
        <v>-5.5669999999999999E-3</v>
      </c>
      <c r="V4341">
        <v>-2.2602E-3</v>
      </c>
      <c r="W4341">
        <v>3.01E-5</v>
      </c>
      <c r="X4341">
        <v>2.3203999999999998E-3</v>
      </c>
      <c r="Y4341">
        <v>5.6273E-3</v>
      </c>
      <c r="Z4341">
        <v>7.2139999999999999E-3</v>
      </c>
      <c r="AA4341">
        <v>3.7599999999999999E-5</v>
      </c>
    </row>
    <row r="4342" spans="1:27" x14ac:dyDescent="0.2">
      <c r="A4342" t="s">
        <v>9386</v>
      </c>
      <c r="B4342" t="s">
        <v>34</v>
      </c>
      <c r="C4342" t="s">
        <v>1248</v>
      </c>
      <c r="D4342" t="s">
        <v>29</v>
      </c>
      <c r="E4342" t="s">
        <v>20</v>
      </c>
      <c r="F4342">
        <v>21</v>
      </c>
      <c r="G4342">
        <v>34278</v>
      </c>
      <c r="H4342">
        <v>30555</v>
      </c>
      <c r="I4342">
        <v>0.83809889999999998</v>
      </c>
      <c r="J4342">
        <v>0.84146209999999999</v>
      </c>
      <c r="K4342">
        <v>3.3631999999999998E-3</v>
      </c>
      <c r="L4342">
        <v>4.3008999999999999E-3</v>
      </c>
      <c r="M4342">
        <v>1.0438100000000001E-2</v>
      </c>
      <c r="N4342">
        <v>-3.7117999999999999E-3</v>
      </c>
      <c r="O4342">
        <v>34278</v>
      </c>
      <c r="Q4342">
        <v>69.880472999999995</v>
      </c>
      <c r="R4342">
        <v>71.257828000000003</v>
      </c>
      <c r="S4342" t="s">
        <v>19</v>
      </c>
      <c r="T4342">
        <v>-3.7111000000000002E-3</v>
      </c>
      <c r="U4342">
        <v>-2.1486000000000001E-3</v>
      </c>
      <c r="V4342">
        <v>1.1077999999999999E-3</v>
      </c>
      <c r="W4342">
        <v>3.3631999999999998E-3</v>
      </c>
      <c r="X4342">
        <v>5.6185999999999996E-3</v>
      </c>
      <c r="Y4342">
        <v>8.8749999999999992E-3</v>
      </c>
      <c r="Z4342">
        <v>1.0437500000000001E-2</v>
      </c>
      <c r="AA4342">
        <v>3.9968E-3</v>
      </c>
    </row>
    <row r="4343" spans="1:27" x14ac:dyDescent="0.2">
      <c r="A4343" t="s">
        <v>9387</v>
      </c>
      <c r="B4343" t="s">
        <v>34</v>
      </c>
      <c r="C4343" t="s">
        <v>1248</v>
      </c>
      <c r="D4343" t="s">
        <v>29</v>
      </c>
      <c r="E4343" t="s">
        <v>20</v>
      </c>
      <c r="F4343">
        <v>22</v>
      </c>
      <c r="G4343">
        <v>34278</v>
      </c>
      <c r="H4343">
        <v>30555</v>
      </c>
      <c r="I4343">
        <v>0.81342400000000004</v>
      </c>
      <c r="J4343">
        <v>0.80813029999999997</v>
      </c>
      <c r="K4343">
        <v>-5.2935999999999999E-3</v>
      </c>
      <c r="L4343">
        <v>4.1751999999999996E-3</v>
      </c>
      <c r="M4343">
        <v>1.5744999999999999E-3</v>
      </c>
      <c r="N4343">
        <v>-1.21618E-2</v>
      </c>
      <c r="O4343">
        <v>34278</v>
      </c>
      <c r="Q4343">
        <v>69.055837999999994</v>
      </c>
      <c r="R4343">
        <v>71.257828000000003</v>
      </c>
      <c r="S4343" t="s">
        <v>18</v>
      </c>
      <c r="T4343">
        <v>-1.21612E-2</v>
      </c>
      <c r="U4343">
        <v>-1.0644300000000001E-2</v>
      </c>
      <c r="V4343">
        <v>-7.4831000000000003E-3</v>
      </c>
      <c r="W4343">
        <v>-5.2935999999999999E-3</v>
      </c>
      <c r="X4343">
        <v>-3.1042000000000001E-3</v>
      </c>
      <c r="Y4343">
        <v>5.7099999999999999E-5</v>
      </c>
      <c r="Z4343">
        <v>1.5739E-3</v>
      </c>
      <c r="AA4343">
        <v>-6.5504999999999999E-3</v>
      </c>
    </row>
    <row r="4344" spans="1:27" x14ac:dyDescent="0.2">
      <c r="A4344" t="s">
        <v>9388</v>
      </c>
      <c r="B4344" t="s">
        <v>34</v>
      </c>
      <c r="C4344" t="s">
        <v>1248</v>
      </c>
      <c r="D4344" t="s">
        <v>29</v>
      </c>
      <c r="E4344" t="s">
        <v>20</v>
      </c>
      <c r="F4344">
        <v>23</v>
      </c>
      <c r="G4344">
        <v>34278</v>
      </c>
      <c r="H4344">
        <v>30555</v>
      </c>
      <c r="I4344">
        <v>0.73102619999999996</v>
      </c>
      <c r="J4344">
        <v>0.72369050000000001</v>
      </c>
      <c r="K4344">
        <v>-7.3356999999999997E-3</v>
      </c>
      <c r="L4344">
        <v>3.9208000000000003E-3</v>
      </c>
      <c r="M4344">
        <v>-8.8590000000000001E-4</v>
      </c>
      <c r="N4344">
        <v>-1.37854E-2</v>
      </c>
      <c r="O4344">
        <v>34278</v>
      </c>
      <c r="Q4344">
        <v>68.529168999999996</v>
      </c>
      <c r="R4344">
        <v>71.257828000000003</v>
      </c>
      <c r="S4344" t="s">
        <v>18</v>
      </c>
      <c r="T4344">
        <v>-1.3784899999999999E-2</v>
      </c>
      <c r="U4344">
        <v>-1.2360400000000001E-2</v>
      </c>
      <c r="V4344">
        <v>-9.3918000000000005E-3</v>
      </c>
      <c r="W4344">
        <v>-7.3356999999999997E-3</v>
      </c>
      <c r="X4344">
        <v>-5.2795999999999997E-3</v>
      </c>
      <c r="Y4344">
        <v>-2.3110000000000001E-3</v>
      </c>
      <c r="Z4344">
        <v>-8.8650000000000003E-4</v>
      </c>
      <c r="AA4344">
        <v>-1.01365E-2</v>
      </c>
    </row>
    <row r="4345" spans="1:27" x14ac:dyDescent="0.2">
      <c r="A4345" t="s">
        <v>9389</v>
      </c>
      <c r="B4345" t="s">
        <v>34</v>
      </c>
      <c r="C4345" t="s">
        <v>1248</v>
      </c>
      <c r="D4345" t="s">
        <v>29</v>
      </c>
      <c r="E4345" t="s">
        <v>20</v>
      </c>
      <c r="F4345">
        <v>24</v>
      </c>
      <c r="G4345">
        <v>34278</v>
      </c>
      <c r="H4345">
        <v>30555</v>
      </c>
      <c r="I4345">
        <v>0.62726559999999998</v>
      </c>
      <c r="J4345">
        <v>0.61823110000000003</v>
      </c>
      <c r="K4345">
        <v>-9.0346000000000003E-3</v>
      </c>
      <c r="L4345">
        <v>3.5756999999999998E-3</v>
      </c>
      <c r="M4345">
        <v>-3.1526000000000002E-3</v>
      </c>
      <c r="N4345">
        <v>-1.49166E-2</v>
      </c>
      <c r="O4345">
        <v>34278</v>
      </c>
      <c r="Q4345">
        <v>68.009629000000004</v>
      </c>
      <c r="R4345">
        <v>71.257828000000003</v>
      </c>
      <c r="S4345" t="s">
        <v>18</v>
      </c>
      <c r="T4345">
        <v>-1.49161E-2</v>
      </c>
      <c r="U4345">
        <v>-1.3617000000000001E-2</v>
      </c>
      <c r="V4345">
        <v>-1.09097E-2</v>
      </c>
      <c r="W4345">
        <v>-9.0346000000000003E-3</v>
      </c>
      <c r="X4345">
        <v>-7.1595000000000001E-3</v>
      </c>
      <c r="Y4345">
        <v>-4.4521999999999999E-3</v>
      </c>
      <c r="Z4345">
        <v>-3.1530999999999998E-3</v>
      </c>
      <c r="AA4345">
        <v>-1.4613599999999999E-2</v>
      </c>
    </row>
    <row r="4346" spans="1:27" x14ac:dyDescent="0.2">
      <c r="A4346" t="s">
        <v>9390</v>
      </c>
      <c r="B4346" t="s">
        <v>35</v>
      </c>
      <c r="C4346" t="s">
        <v>1248</v>
      </c>
      <c r="D4346" t="s">
        <v>29</v>
      </c>
      <c r="E4346" t="s">
        <v>20</v>
      </c>
      <c r="F4346">
        <v>1</v>
      </c>
      <c r="G4346">
        <v>10780</v>
      </c>
      <c r="H4346">
        <v>16379</v>
      </c>
      <c r="I4346">
        <v>0.55584500000000003</v>
      </c>
      <c r="J4346">
        <v>0.54834839999999996</v>
      </c>
      <c r="K4346">
        <v>-7.4966E-3</v>
      </c>
      <c r="L4346">
        <v>5.1630000000000001E-3</v>
      </c>
      <c r="M4346">
        <v>9.9660000000000005E-4</v>
      </c>
      <c r="N4346">
        <v>-1.5989799999999998E-2</v>
      </c>
      <c r="O4346">
        <v>8725.866</v>
      </c>
      <c r="P4346">
        <v>0.80944959999999999</v>
      </c>
      <c r="Q4346">
        <v>67.446820000000002</v>
      </c>
      <c r="R4346">
        <v>71.267691999999997</v>
      </c>
      <c r="S4346" t="s">
        <v>18</v>
      </c>
      <c r="T4346">
        <v>-1.5989099999999999E-2</v>
      </c>
      <c r="U4346">
        <v>-1.41133E-2</v>
      </c>
      <c r="V4346">
        <v>-1.0204100000000001E-2</v>
      </c>
      <c r="W4346">
        <v>-7.4966E-3</v>
      </c>
      <c r="X4346">
        <v>-4.7891000000000001E-3</v>
      </c>
      <c r="Y4346">
        <v>-8.7989999999999997E-4</v>
      </c>
      <c r="Z4346">
        <v>9.9580000000000003E-4</v>
      </c>
      <c r="AA4346">
        <v>-1.3671300000000001E-2</v>
      </c>
    </row>
    <row r="4347" spans="1:27" x14ac:dyDescent="0.2">
      <c r="A4347" t="s">
        <v>9391</v>
      </c>
      <c r="B4347" t="s">
        <v>35</v>
      </c>
      <c r="C4347" t="s">
        <v>1248</v>
      </c>
      <c r="D4347" t="s">
        <v>29</v>
      </c>
      <c r="E4347" t="s">
        <v>20</v>
      </c>
      <c r="F4347">
        <v>2</v>
      </c>
      <c r="G4347">
        <v>10780</v>
      </c>
      <c r="H4347">
        <v>16379</v>
      </c>
      <c r="I4347">
        <v>0.50282789999999999</v>
      </c>
      <c r="J4347">
        <v>0.49241819999999997</v>
      </c>
      <c r="K4347">
        <v>-1.0409699999999999E-2</v>
      </c>
      <c r="L4347">
        <v>4.9486E-3</v>
      </c>
      <c r="M4347">
        <v>-2.2693000000000001E-3</v>
      </c>
      <c r="N4347">
        <v>-1.85501E-2</v>
      </c>
      <c r="O4347">
        <v>8725.866</v>
      </c>
      <c r="P4347">
        <v>0.80944959999999999</v>
      </c>
      <c r="Q4347">
        <v>67.043796999999998</v>
      </c>
      <c r="R4347">
        <v>71.267691999999997</v>
      </c>
      <c r="S4347" t="s">
        <v>18</v>
      </c>
      <c r="T4347">
        <v>-1.8549400000000001E-2</v>
      </c>
      <c r="U4347">
        <v>-1.6751599999999998E-2</v>
      </c>
      <c r="V4347">
        <v>-1.30048E-2</v>
      </c>
      <c r="W4347">
        <v>-1.0409699999999999E-2</v>
      </c>
      <c r="X4347">
        <v>-7.8147000000000008E-3</v>
      </c>
      <c r="Y4347" s="1">
        <v>-4.0679000000000002E-3</v>
      </c>
      <c r="Z4347">
        <v>-2.2701000000000002E-3</v>
      </c>
      <c r="AA4347">
        <v>-2.1139999999999999E-2</v>
      </c>
    </row>
    <row r="4348" spans="1:27" x14ac:dyDescent="0.2">
      <c r="A4348" t="s">
        <v>9392</v>
      </c>
      <c r="B4348" t="s">
        <v>35</v>
      </c>
      <c r="C4348" t="s">
        <v>1248</v>
      </c>
      <c r="D4348" t="s">
        <v>29</v>
      </c>
      <c r="E4348" t="s">
        <v>20</v>
      </c>
      <c r="F4348">
        <v>3</v>
      </c>
      <c r="G4348">
        <v>10780</v>
      </c>
      <c r="H4348">
        <v>16379</v>
      </c>
      <c r="I4348">
        <v>0.46550269999999999</v>
      </c>
      <c r="J4348">
        <v>0.45511390000000002</v>
      </c>
      <c r="K4348">
        <v>-1.03888E-2</v>
      </c>
      <c r="L4348">
        <v>4.3847000000000001E-3</v>
      </c>
      <c r="M4348">
        <v>-3.176E-3</v>
      </c>
      <c r="N4348">
        <v>-1.7601700000000001E-2</v>
      </c>
      <c r="O4348">
        <v>8725.866</v>
      </c>
      <c r="P4348">
        <v>0.80944959999999999</v>
      </c>
      <c r="Q4348">
        <v>66.961472000000001</v>
      </c>
      <c r="R4348">
        <v>71.267691999999997</v>
      </c>
      <c r="S4348" t="s">
        <v>18</v>
      </c>
      <c r="T4348">
        <v>-1.7601100000000001E-2</v>
      </c>
      <c r="U4348">
        <v>-1.6008100000000001E-2</v>
      </c>
      <c r="V4348">
        <v>-1.26882E-2</v>
      </c>
      <c r="W4348">
        <v>-1.03888E-2</v>
      </c>
      <c r="X4348">
        <v>-8.0894999999999995E-3</v>
      </c>
      <c r="Y4348">
        <v>-4.7695999999999997E-3</v>
      </c>
      <c r="Z4348">
        <v>-3.1765999999999999E-3</v>
      </c>
      <c r="AA4348">
        <v>-2.2826900000000001E-2</v>
      </c>
    </row>
    <row r="4349" spans="1:27" x14ac:dyDescent="0.2">
      <c r="A4349" t="s">
        <v>9393</v>
      </c>
      <c r="B4349" t="s">
        <v>35</v>
      </c>
      <c r="C4349" t="s">
        <v>1248</v>
      </c>
      <c r="D4349" t="s">
        <v>29</v>
      </c>
      <c r="E4349" t="s">
        <v>20</v>
      </c>
      <c r="F4349">
        <v>4</v>
      </c>
      <c r="G4349">
        <v>10780</v>
      </c>
      <c r="H4349">
        <v>16379</v>
      </c>
      <c r="I4349">
        <v>0.43982179999999998</v>
      </c>
      <c r="J4349">
        <v>0.43215880000000001</v>
      </c>
      <c r="K4349">
        <v>-7.6629999999999997E-3</v>
      </c>
      <c r="L4349">
        <v>3.9925000000000004E-3</v>
      </c>
      <c r="M4349">
        <v>-1.0953E-3</v>
      </c>
      <c r="N4349">
        <v>-1.4230700000000001E-2</v>
      </c>
      <c r="O4349">
        <v>8725.866</v>
      </c>
      <c r="P4349">
        <v>0.80944959999999999</v>
      </c>
      <c r="Q4349">
        <v>67.167973000000003</v>
      </c>
      <c r="R4349">
        <v>71.267691999999997</v>
      </c>
      <c r="S4349" t="s">
        <v>18</v>
      </c>
      <c r="T4349">
        <v>-1.4230100000000001E-2</v>
      </c>
      <c r="U4349">
        <v>-1.27797E-2</v>
      </c>
      <c r="V4349">
        <v>-9.7567000000000001E-3</v>
      </c>
      <c r="W4349">
        <v>-7.6629999999999997E-3</v>
      </c>
      <c r="X4349">
        <v>-5.5693000000000001E-3</v>
      </c>
      <c r="Y4349">
        <v>-2.5463999999999999E-3</v>
      </c>
      <c r="Z4349">
        <v>-1.0958999999999999E-3</v>
      </c>
      <c r="AA4349">
        <v>-1.7731899999999998E-2</v>
      </c>
    </row>
    <row r="4350" spans="1:27" x14ac:dyDescent="0.2">
      <c r="A4350" t="s">
        <v>9394</v>
      </c>
      <c r="B4350" t="s">
        <v>35</v>
      </c>
      <c r="C4350" t="s">
        <v>1248</v>
      </c>
      <c r="D4350" t="s">
        <v>29</v>
      </c>
      <c r="E4350" t="s">
        <v>20</v>
      </c>
      <c r="F4350">
        <v>5</v>
      </c>
      <c r="G4350">
        <v>10780</v>
      </c>
      <c r="H4350">
        <v>16379</v>
      </c>
      <c r="I4350">
        <v>0.43000450000000001</v>
      </c>
      <c r="J4350">
        <v>0.4201029</v>
      </c>
      <c r="K4350">
        <v>-9.9016E-3</v>
      </c>
      <c r="L4350">
        <v>3.7123999999999998E-3</v>
      </c>
      <c r="M4350">
        <v>-3.7948000000000001E-3</v>
      </c>
      <c r="N4350">
        <v>-1.6008499999999998E-2</v>
      </c>
      <c r="O4350">
        <v>8725.866</v>
      </c>
      <c r="P4350">
        <v>0.80944959999999999</v>
      </c>
      <c r="Q4350">
        <v>66.957860999999994</v>
      </c>
      <c r="R4350">
        <v>71.267691999999997</v>
      </c>
      <c r="S4350" t="s">
        <v>18</v>
      </c>
      <c r="T4350">
        <v>-1.6008000000000001E-2</v>
      </c>
      <c r="U4350">
        <v>-1.46593E-2</v>
      </c>
      <c r="V4350">
        <v>-1.18484E-2</v>
      </c>
      <c r="W4350">
        <v>-9.9016E-3</v>
      </c>
      <c r="X4350">
        <v>-7.9549000000000009E-3</v>
      </c>
      <c r="Y4350">
        <v>-5.1440000000000001E-3</v>
      </c>
      <c r="Z4350">
        <v>-3.7953000000000001E-3</v>
      </c>
      <c r="AA4350">
        <v>-2.35696E-2</v>
      </c>
    </row>
    <row r="4351" spans="1:27" x14ac:dyDescent="0.2">
      <c r="A4351" t="s">
        <v>9395</v>
      </c>
      <c r="B4351" t="s">
        <v>35</v>
      </c>
      <c r="C4351" t="s">
        <v>1248</v>
      </c>
      <c r="D4351" t="s">
        <v>29</v>
      </c>
      <c r="E4351" t="s">
        <v>20</v>
      </c>
      <c r="F4351">
        <v>6</v>
      </c>
      <c r="G4351">
        <v>10780</v>
      </c>
      <c r="H4351">
        <v>16379</v>
      </c>
      <c r="I4351">
        <v>0.43684000000000001</v>
      </c>
      <c r="J4351">
        <v>0.42080849999999997</v>
      </c>
      <c r="K4351">
        <v>-1.6031500000000001E-2</v>
      </c>
      <c r="L4351">
        <v>3.6310000000000001E-3</v>
      </c>
      <c r="M4351">
        <v>-1.0058599999999999E-2</v>
      </c>
      <c r="N4351">
        <v>-2.20045E-2</v>
      </c>
      <c r="O4351">
        <v>8725.866</v>
      </c>
      <c r="P4351">
        <v>0.80944959999999999</v>
      </c>
      <c r="Q4351">
        <v>66.905144000000007</v>
      </c>
      <c r="R4351">
        <v>71.267691999999997</v>
      </c>
      <c r="S4351" t="s">
        <v>18</v>
      </c>
      <c r="T4351">
        <v>-2.2003999999999999E-2</v>
      </c>
      <c r="U4351">
        <v>-2.06848E-2</v>
      </c>
      <c r="V4351">
        <v>-1.7935599999999999E-2</v>
      </c>
      <c r="W4351">
        <v>-1.6031500000000001E-2</v>
      </c>
      <c r="X4351">
        <v>-1.4127499999999999E-2</v>
      </c>
      <c r="Y4351">
        <v>-1.1378299999999999E-2</v>
      </c>
      <c r="Z4351">
        <v>-1.00591E-2</v>
      </c>
      <c r="AA4351">
        <v>-3.8096999999999999E-2</v>
      </c>
    </row>
    <row r="4352" spans="1:27" x14ac:dyDescent="0.2">
      <c r="A4352" t="s">
        <v>9396</v>
      </c>
      <c r="B4352" t="s">
        <v>35</v>
      </c>
      <c r="C4352" t="s">
        <v>1248</v>
      </c>
      <c r="D4352" t="s">
        <v>29</v>
      </c>
      <c r="E4352" t="s">
        <v>20</v>
      </c>
      <c r="F4352">
        <v>7</v>
      </c>
      <c r="G4352">
        <v>10780</v>
      </c>
      <c r="H4352">
        <v>16379</v>
      </c>
      <c r="I4352">
        <v>0.45389479999999999</v>
      </c>
      <c r="J4352">
        <v>0.4412624</v>
      </c>
      <c r="K4352">
        <v>-1.26324E-2</v>
      </c>
      <c r="L4352">
        <v>3.6935000000000002E-3</v>
      </c>
      <c r="M4352">
        <v>-6.5566000000000001E-3</v>
      </c>
      <c r="N4352">
        <v>-1.8708200000000001E-2</v>
      </c>
      <c r="O4352">
        <v>8725.866</v>
      </c>
      <c r="P4352">
        <v>0.80944959999999999</v>
      </c>
      <c r="Q4352">
        <v>66.740838999999994</v>
      </c>
      <c r="R4352">
        <v>71.267691999999997</v>
      </c>
      <c r="S4352" t="s">
        <v>18</v>
      </c>
      <c r="T4352">
        <v>-1.8707600000000001E-2</v>
      </c>
      <c r="U4352">
        <v>-1.7365800000000001E-2</v>
      </c>
      <c r="V4352">
        <v>-1.45693E-2</v>
      </c>
      <c r="W4352">
        <v>-1.26324E-2</v>
      </c>
      <c r="X4352">
        <v>-1.06955E-2</v>
      </c>
      <c r="Y4352">
        <v>-7.8989999999999998E-3</v>
      </c>
      <c r="Z4352">
        <v>-6.5572E-3</v>
      </c>
      <c r="AA4352">
        <v>-2.8627900000000001E-2</v>
      </c>
    </row>
    <row r="4353" spans="1:27" x14ac:dyDescent="0.2">
      <c r="A4353" t="s">
        <v>9397</v>
      </c>
      <c r="B4353" t="s">
        <v>35</v>
      </c>
      <c r="C4353" t="s">
        <v>1248</v>
      </c>
      <c r="D4353" t="s">
        <v>29</v>
      </c>
      <c r="E4353" t="s">
        <v>20</v>
      </c>
      <c r="F4353">
        <v>8</v>
      </c>
      <c r="G4353">
        <v>10780</v>
      </c>
      <c r="H4353">
        <v>16379</v>
      </c>
      <c r="I4353">
        <v>0.49581039999999998</v>
      </c>
      <c r="J4353">
        <v>0.48788300000000001</v>
      </c>
      <c r="K4353">
        <v>-7.9275000000000005E-3</v>
      </c>
      <c r="L4353">
        <v>3.9010999999999998E-3</v>
      </c>
      <c r="M4353">
        <v>-1.5100999999999999E-3</v>
      </c>
      <c r="N4353">
        <v>-1.43448E-2</v>
      </c>
      <c r="O4353">
        <v>8725.866</v>
      </c>
      <c r="P4353">
        <v>0.80944959999999999</v>
      </c>
      <c r="Q4353">
        <v>66.857712000000006</v>
      </c>
      <c r="R4353">
        <v>71.267691999999997</v>
      </c>
      <c r="S4353" t="s">
        <v>18</v>
      </c>
      <c r="T4353">
        <v>-1.4344300000000001E-2</v>
      </c>
      <c r="U4353">
        <v>-1.2926999999999999E-2</v>
      </c>
      <c r="V4353">
        <v>-9.9731999999999998E-3</v>
      </c>
      <c r="W4353">
        <v>-7.9275000000000005E-3</v>
      </c>
      <c r="X4353">
        <v>-5.8817000000000001E-3</v>
      </c>
      <c r="Y4353">
        <v>-2.928E-3</v>
      </c>
      <c r="Z4353">
        <v>-1.5107E-3</v>
      </c>
      <c r="AA4353">
        <v>-1.6248700000000001E-2</v>
      </c>
    </row>
    <row r="4354" spans="1:27" x14ac:dyDescent="0.2">
      <c r="A4354" t="s">
        <v>9398</v>
      </c>
      <c r="B4354" t="s">
        <v>35</v>
      </c>
      <c r="C4354" t="s">
        <v>1248</v>
      </c>
      <c r="D4354" t="s">
        <v>29</v>
      </c>
      <c r="E4354" t="s">
        <v>20</v>
      </c>
      <c r="F4354">
        <v>9</v>
      </c>
      <c r="G4354">
        <v>10780</v>
      </c>
      <c r="H4354">
        <v>16379</v>
      </c>
      <c r="I4354">
        <v>0.55855480000000002</v>
      </c>
      <c r="J4354">
        <v>0.5484424</v>
      </c>
      <c r="K4354">
        <v>-1.0112400000000001E-2</v>
      </c>
      <c r="L4354">
        <v>4.2687999999999997E-3</v>
      </c>
      <c r="M4354">
        <v>-3.0902999999999998E-3</v>
      </c>
      <c r="N4354">
        <v>-1.71345E-2</v>
      </c>
      <c r="O4354">
        <v>8725.866</v>
      </c>
      <c r="P4354">
        <v>0.80944959999999999</v>
      </c>
      <c r="Q4354">
        <v>68.102187000000001</v>
      </c>
      <c r="R4354">
        <v>71.267691999999997</v>
      </c>
      <c r="S4354" t="s">
        <v>18</v>
      </c>
      <c r="T4354">
        <v>-1.7133900000000001E-2</v>
      </c>
      <c r="U4354">
        <v>-1.5583100000000001E-2</v>
      </c>
      <c r="V4354">
        <v>-1.2351000000000001E-2</v>
      </c>
      <c r="W4354">
        <v>-1.0112400000000001E-2</v>
      </c>
      <c r="X4354">
        <v>-7.8738999999999996E-3</v>
      </c>
      <c r="Y4354">
        <v>-4.6417999999999997E-3</v>
      </c>
      <c r="Z4354">
        <v>-3.0909000000000002E-3</v>
      </c>
      <c r="AA4354">
        <v>-1.8438400000000001E-2</v>
      </c>
    </row>
    <row r="4355" spans="1:27" x14ac:dyDescent="0.2">
      <c r="A4355" t="s">
        <v>9399</v>
      </c>
      <c r="B4355" t="s">
        <v>35</v>
      </c>
      <c r="C4355" t="s">
        <v>1248</v>
      </c>
      <c r="D4355" t="s">
        <v>29</v>
      </c>
      <c r="E4355" t="s">
        <v>20</v>
      </c>
      <c r="F4355">
        <v>10</v>
      </c>
      <c r="G4355">
        <v>10780</v>
      </c>
      <c r="H4355">
        <v>16379</v>
      </c>
      <c r="I4355">
        <v>0.60889320000000002</v>
      </c>
      <c r="J4355">
        <v>0.60219590000000001</v>
      </c>
      <c r="K4355">
        <v>-6.6972999999999998E-3</v>
      </c>
      <c r="L4355">
        <v>4.5554999999999997E-3</v>
      </c>
      <c r="M4355">
        <v>7.9650000000000001E-4</v>
      </c>
      <c r="N4355">
        <v>-1.41911E-2</v>
      </c>
      <c r="O4355">
        <v>8725.866</v>
      </c>
      <c r="P4355">
        <v>0.80944959999999999</v>
      </c>
      <c r="Q4355">
        <v>70.338915999999998</v>
      </c>
      <c r="R4355">
        <v>71.267691999999997</v>
      </c>
      <c r="S4355" t="s">
        <v>18</v>
      </c>
      <c r="T4355">
        <v>-1.4190400000000001E-2</v>
      </c>
      <c r="U4355">
        <v>-1.25354E-2</v>
      </c>
      <c r="V4355">
        <v>-9.0861999999999991E-3</v>
      </c>
      <c r="W4355">
        <v>-6.6972999999999998E-3</v>
      </c>
      <c r="X4355">
        <v>-4.3084000000000004E-3</v>
      </c>
      <c r="Y4355">
        <v>-8.5919999999999996E-4</v>
      </c>
      <c r="Z4355">
        <v>7.9580000000000004E-4</v>
      </c>
      <c r="AA4355">
        <v>-1.1121499999999999E-2</v>
      </c>
    </row>
    <row r="4356" spans="1:27" x14ac:dyDescent="0.2">
      <c r="A4356" t="s">
        <v>9400</v>
      </c>
      <c r="B4356" t="s">
        <v>35</v>
      </c>
      <c r="C4356" t="s">
        <v>1248</v>
      </c>
      <c r="D4356" t="s">
        <v>29</v>
      </c>
      <c r="E4356" t="s">
        <v>20</v>
      </c>
      <c r="F4356">
        <v>11</v>
      </c>
      <c r="G4356">
        <v>10780</v>
      </c>
      <c r="H4356">
        <v>16379</v>
      </c>
      <c r="I4356">
        <v>0.65977790000000003</v>
      </c>
      <c r="J4356">
        <v>0.64922060000000004</v>
      </c>
      <c r="K4356">
        <v>-1.05573E-2</v>
      </c>
      <c r="L4356">
        <v>4.9855000000000003E-3</v>
      </c>
      <c r="M4356">
        <v>-2.3562000000000001E-3</v>
      </c>
      <c r="N4356">
        <v>-1.8758500000000001E-2</v>
      </c>
      <c r="O4356">
        <v>8725.866</v>
      </c>
      <c r="P4356">
        <v>0.80944959999999999</v>
      </c>
      <c r="Q4356">
        <v>73.498608000000004</v>
      </c>
      <c r="R4356">
        <v>71.267691999999997</v>
      </c>
      <c r="S4356" t="s">
        <v>18</v>
      </c>
      <c r="T4356">
        <v>-1.8757800000000002E-2</v>
      </c>
      <c r="U4356">
        <v>-1.69465E-2</v>
      </c>
      <c r="V4356">
        <v>-1.31717E-2</v>
      </c>
      <c r="W4356">
        <v>-1.05573E-2</v>
      </c>
      <c r="X4356">
        <v>-7.9428999999999993E-3</v>
      </c>
      <c r="Y4356">
        <v>-4.1682000000000004E-3</v>
      </c>
      <c r="Z4356">
        <v>-2.3568999999999999E-3</v>
      </c>
      <c r="AA4356">
        <v>-1.6261600000000001E-2</v>
      </c>
    </row>
    <row r="4357" spans="1:27" x14ac:dyDescent="0.2">
      <c r="A4357" t="s">
        <v>9401</v>
      </c>
      <c r="B4357" t="s">
        <v>35</v>
      </c>
      <c r="C4357" t="s">
        <v>1248</v>
      </c>
      <c r="D4357" t="s">
        <v>29</v>
      </c>
      <c r="E4357" t="s">
        <v>20</v>
      </c>
      <c r="F4357">
        <v>12</v>
      </c>
      <c r="G4357">
        <v>10780</v>
      </c>
      <c r="H4357">
        <v>16379</v>
      </c>
      <c r="I4357">
        <v>0.70194630000000002</v>
      </c>
      <c r="J4357">
        <v>0.69042179999999997</v>
      </c>
      <c r="K4357">
        <v>-1.1524400000000001E-2</v>
      </c>
      <c r="L4357">
        <v>5.4276999999999997E-3</v>
      </c>
      <c r="M4357">
        <v>-2.5958000000000001E-3</v>
      </c>
      <c r="N4357">
        <v>-2.0452999999999999E-2</v>
      </c>
      <c r="O4357">
        <v>8725.866</v>
      </c>
      <c r="P4357">
        <v>0.80944959999999999</v>
      </c>
      <c r="Q4357">
        <v>76.200128000000007</v>
      </c>
      <c r="R4357">
        <v>71.267691999999997</v>
      </c>
      <c r="S4357" t="s">
        <v>18</v>
      </c>
      <c r="T4357">
        <v>-2.04522E-2</v>
      </c>
      <c r="U4357">
        <v>-1.8480300000000002E-2</v>
      </c>
      <c r="V4357">
        <v>-1.43707E-2</v>
      </c>
      <c r="W4357">
        <v>-1.1524400000000001E-2</v>
      </c>
      <c r="X4357">
        <v>-8.6780999999999994E-3</v>
      </c>
      <c r="Y4357">
        <v>-4.5684999999999996E-3</v>
      </c>
      <c r="Z4357">
        <v>-2.5966000000000001E-3</v>
      </c>
      <c r="AA4357">
        <v>-1.66918E-2</v>
      </c>
    </row>
    <row r="4358" spans="1:27" x14ac:dyDescent="0.2">
      <c r="A4358" t="s">
        <v>9402</v>
      </c>
      <c r="B4358" t="s">
        <v>35</v>
      </c>
      <c r="C4358" t="s">
        <v>1248</v>
      </c>
      <c r="D4358" t="s">
        <v>29</v>
      </c>
      <c r="E4358" t="s">
        <v>20</v>
      </c>
      <c r="F4358">
        <v>13</v>
      </c>
      <c r="G4358">
        <v>10780</v>
      </c>
      <c r="H4358">
        <v>16379</v>
      </c>
      <c r="I4358">
        <v>0.73636999999999997</v>
      </c>
      <c r="J4358">
        <v>0.72973169999999998</v>
      </c>
      <c r="K4358">
        <v>-6.6382999999999998E-3</v>
      </c>
      <c r="L4358">
        <v>5.7945999999999996E-3</v>
      </c>
      <c r="M4358">
        <v>2.8938000000000002E-3</v>
      </c>
      <c r="N4358">
        <v>-1.6170400000000001E-2</v>
      </c>
      <c r="O4358">
        <v>8725.866</v>
      </c>
      <c r="P4358">
        <v>0.80944959999999999</v>
      </c>
      <c r="Q4358">
        <v>77.309551999999996</v>
      </c>
      <c r="R4358">
        <v>71.267691999999997</v>
      </c>
      <c r="S4358" t="s">
        <v>18</v>
      </c>
      <c r="T4358">
        <v>-1.61695E-2</v>
      </c>
      <c r="U4358">
        <v>-1.40643E-2</v>
      </c>
      <c r="V4358">
        <v>-9.6769999999999998E-3</v>
      </c>
      <c r="W4358">
        <v>-6.6382999999999998E-3</v>
      </c>
      <c r="X4358">
        <v>-3.5996000000000001E-3</v>
      </c>
      <c r="Y4358">
        <v>7.8779999999999996E-4</v>
      </c>
      <c r="Z4358">
        <v>2.8928999999999999E-3</v>
      </c>
      <c r="AA4358">
        <v>-9.0968999999999998E-3</v>
      </c>
    </row>
    <row r="4359" spans="1:27" x14ac:dyDescent="0.2">
      <c r="A4359" t="s">
        <v>9403</v>
      </c>
      <c r="B4359" t="s">
        <v>35</v>
      </c>
      <c r="C4359" t="s">
        <v>1248</v>
      </c>
      <c r="D4359" t="s">
        <v>29</v>
      </c>
      <c r="E4359" t="s">
        <v>20</v>
      </c>
      <c r="F4359">
        <v>14</v>
      </c>
      <c r="G4359">
        <v>10780</v>
      </c>
      <c r="H4359">
        <v>16379</v>
      </c>
      <c r="I4359">
        <v>0.76823010000000003</v>
      </c>
      <c r="J4359">
        <v>0.76065669999999996</v>
      </c>
      <c r="K4359">
        <v>-7.5735000000000004E-3</v>
      </c>
      <c r="L4359">
        <v>6.0732E-3</v>
      </c>
      <c r="M4359">
        <v>2.4169E-3</v>
      </c>
      <c r="N4359">
        <v>-1.7563800000000001E-2</v>
      </c>
      <c r="O4359">
        <v>8725.866</v>
      </c>
      <c r="P4359">
        <v>0.80944959999999999</v>
      </c>
      <c r="Q4359">
        <v>77.886110000000002</v>
      </c>
      <c r="R4359">
        <v>71.267691999999997</v>
      </c>
      <c r="S4359" t="s">
        <v>18</v>
      </c>
      <c r="T4359" s="1">
        <v>-1.7562899999999999E-2</v>
      </c>
      <c r="U4359">
        <v>-1.53565E-2</v>
      </c>
      <c r="V4359">
        <v>-1.0758200000000001E-2</v>
      </c>
      <c r="W4359">
        <v>-7.5735000000000004E-3</v>
      </c>
      <c r="X4359">
        <v>-4.3886999999999997E-3</v>
      </c>
      <c r="Y4359">
        <v>2.096E-4</v>
      </c>
      <c r="Z4359">
        <v>2.4160000000000002E-3</v>
      </c>
      <c r="AA4359">
        <v>-9.9565000000000001E-3</v>
      </c>
    </row>
    <row r="4360" spans="1:27" x14ac:dyDescent="0.2">
      <c r="A4360" t="s">
        <v>9404</v>
      </c>
      <c r="B4360" t="s">
        <v>35</v>
      </c>
      <c r="C4360" t="s">
        <v>1248</v>
      </c>
      <c r="D4360" t="s">
        <v>29</v>
      </c>
      <c r="E4360" t="s">
        <v>20</v>
      </c>
      <c r="F4360">
        <v>15</v>
      </c>
      <c r="G4360">
        <v>10780</v>
      </c>
      <c r="H4360">
        <v>16379</v>
      </c>
      <c r="I4360">
        <v>0.7847944</v>
      </c>
      <c r="J4360">
        <v>0.78508069999999996</v>
      </c>
      <c r="K4360">
        <v>2.8630000000000002E-4</v>
      </c>
      <c r="L4360">
        <v>6.4672999999999996E-3</v>
      </c>
      <c r="M4360">
        <v>1.09249E-2</v>
      </c>
      <c r="N4360">
        <v>-1.0352399999999999E-2</v>
      </c>
      <c r="O4360">
        <v>8725.866</v>
      </c>
      <c r="P4360">
        <v>0.80944959999999999</v>
      </c>
      <c r="Q4360">
        <v>77.734578999999997</v>
      </c>
      <c r="R4360">
        <v>71.267691999999997</v>
      </c>
      <c r="S4360" t="s">
        <v>18</v>
      </c>
      <c r="T4360">
        <v>-1.03514E-2</v>
      </c>
      <c r="U4360">
        <v>-8.0018999999999993E-3</v>
      </c>
      <c r="V4360">
        <v>-3.1051999999999998E-3</v>
      </c>
      <c r="W4360">
        <v>2.8630000000000002E-4</v>
      </c>
      <c r="X4360">
        <v>3.6776999999999999E-3</v>
      </c>
      <c r="Y4360">
        <v>8.5743999999999994E-3</v>
      </c>
      <c r="Z4360">
        <v>1.0924E-2</v>
      </c>
      <c r="AA4360">
        <v>3.6460000000000003E-4</v>
      </c>
    </row>
    <row r="4361" spans="1:27" x14ac:dyDescent="0.2">
      <c r="A4361" t="s">
        <v>9405</v>
      </c>
      <c r="B4361" t="s">
        <v>35</v>
      </c>
      <c r="C4361" t="s">
        <v>1248</v>
      </c>
      <c r="D4361" t="s">
        <v>29</v>
      </c>
      <c r="E4361" t="s">
        <v>20</v>
      </c>
      <c r="F4361">
        <v>16</v>
      </c>
      <c r="G4361">
        <v>10780</v>
      </c>
      <c r="H4361">
        <v>16379</v>
      </c>
      <c r="I4361">
        <v>0.80560039999999999</v>
      </c>
      <c r="J4361">
        <v>0.80958620000000003</v>
      </c>
      <c r="K4361">
        <v>3.9858000000000003E-3</v>
      </c>
      <c r="L4361">
        <v>6.8132000000000002E-3</v>
      </c>
      <c r="M4361">
        <v>1.51935E-2</v>
      </c>
      <c r="N4361">
        <v>-7.2220000000000001E-3</v>
      </c>
      <c r="O4361">
        <v>8725.866</v>
      </c>
      <c r="P4361">
        <v>0.80944959999999999</v>
      </c>
      <c r="Q4361">
        <v>77.562119999999993</v>
      </c>
      <c r="R4361">
        <v>71.267691999999997</v>
      </c>
      <c r="S4361" t="s">
        <v>18</v>
      </c>
      <c r="T4361">
        <v>-7.221E-3</v>
      </c>
      <c r="U4361">
        <v>-4.7457000000000003E-3</v>
      </c>
      <c r="V4361">
        <v>4.1290000000000001E-4</v>
      </c>
      <c r="W4361">
        <v>3.9858000000000003E-3</v>
      </c>
      <c r="X4361">
        <v>7.5586000000000004E-3</v>
      </c>
      <c r="Y4361">
        <v>1.2717300000000001E-2</v>
      </c>
      <c r="Z4361">
        <v>1.5192499999999999E-2</v>
      </c>
      <c r="AA4361">
        <v>4.9232E-3</v>
      </c>
    </row>
    <row r="4362" spans="1:27" x14ac:dyDescent="0.2">
      <c r="A4362" t="s">
        <v>9406</v>
      </c>
      <c r="B4362" t="s">
        <v>35</v>
      </c>
      <c r="C4362" t="s">
        <v>1248</v>
      </c>
      <c r="D4362" t="s">
        <v>29</v>
      </c>
      <c r="E4362" t="s">
        <v>20</v>
      </c>
      <c r="F4362">
        <v>17</v>
      </c>
      <c r="G4362">
        <v>10780</v>
      </c>
      <c r="H4362">
        <v>16379</v>
      </c>
      <c r="I4362">
        <v>0.8137162</v>
      </c>
      <c r="J4362">
        <v>0.82494920000000005</v>
      </c>
      <c r="K4362">
        <v>1.1233E-2</v>
      </c>
      <c r="L4362">
        <v>7.0168000000000001E-3</v>
      </c>
      <c r="M4362">
        <v>2.27756E-2</v>
      </c>
      <c r="N4362">
        <v>-3.0959999999999999E-4</v>
      </c>
      <c r="O4362">
        <v>8725.866</v>
      </c>
      <c r="P4362">
        <v>0.80944959999999999</v>
      </c>
      <c r="Q4362">
        <v>76.836941999999993</v>
      </c>
      <c r="R4362">
        <v>71.267691999999997</v>
      </c>
      <c r="S4362" t="s">
        <v>19</v>
      </c>
      <c r="T4362">
        <v>-3.0850000000000002E-4</v>
      </c>
      <c r="U4362">
        <v>2.2407E-3</v>
      </c>
      <c r="V4362">
        <v>7.5534E-3</v>
      </c>
      <c r="W4362">
        <v>1.1233E-2</v>
      </c>
      <c r="X4362">
        <v>1.49126E-2</v>
      </c>
      <c r="Y4362">
        <v>2.0225400000000001E-2</v>
      </c>
      <c r="Z4362">
        <v>2.2774599999999999E-2</v>
      </c>
      <c r="AA4362">
        <v>1.36166E-2</v>
      </c>
    </row>
    <row r="4363" spans="1:27" x14ac:dyDescent="0.2">
      <c r="A4363" t="s">
        <v>9407</v>
      </c>
      <c r="B4363" t="s">
        <v>35</v>
      </c>
      <c r="C4363" t="s">
        <v>1248</v>
      </c>
      <c r="D4363" t="s">
        <v>29</v>
      </c>
      <c r="E4363" t="s">
        <v>20</v>
      </c>
      <c r="F4363">
        <v>18</v>
      </c>
      <c r="G4363">
        <v>10780</v>
      </c>
      <c r="H4363">
        <v>16379</v>
      </c>
      <c r="I4363">
        <v>0.82788649999999997</v>
      </c>
      <c r="J4363">
        <v>0.83608000000000005</v>
      </c>
      <c r="K4363">
        <v>8.1934999999999994E-3</v>
      </c>
      <c r="L4363">
        <v>6.8563000000000001E-3</v>
      </c>
      <c r="M4363">
        <v>1.9472099999999999E-2</v>
      </c>
      <c r="N4363">
        <v>-3.0852000000000002E-3</v>
      </c>
      <c r="O4363">
        <v>8725.866</v>
      </c>
      <c r="P4363">
        <v>0.80944959999999999</v>
      </c>
      <c r="Q4363">
        <v>75.830062999999996</v>
      </c>
      <c r="R4363">
        <v>71.267691999999997</v>
      </c>
      <c r="S4363" t="s">
        <v>19</v>
      </c>
      <c r="T4363">
        <v>-3.0842E-3</v>
      </c>
      <c r="U4363">
        <v>-5.9329999999999995E-4</v>
      </c>
      <c r="V4363">
        <v>4.5979999999999997E-3</v>
      </c>
      <c r="W4363">
        <v>8.1934999999999994E-3</v>
      </c>
      <c r="X4363">
        <v>1.17889E-2</v>
      </c>
      <c r="Y4363">
        <v>1.6980200000000001E-2</v>
      </c>
      <c r="Z4363">
        <v>1.9471100000000002E-2</v>
      </c>
      <c r="AA4363">
        <v>9.7999000000000003E-3</v>
      </c>
    </row>
    <row r="4364" spans="1:27" x14ac:dyDescent="0.2">
      <c r="A4364" t="s">
        <v>9408</v>
      </c>
      <c r="B4364" t="s">
        <v>35</v>
      </c>
      <c r="C4364" t="s">
        <v>1248</v>
      </c>
      <c r="D4364" t="s">
        <v>29</v>
      </c>
      <c r="E4364" t="s">
        <v>20</v>
      </c>
      <c r="F4364">
        <v>19</v>
      </c>
      <c r="G4364">
        <v>10780</v>
      </c>
      <c r="H4364">
        <v>16379</v>
      </c>
      <c r="I4364">
        <v>0.8136158</v>
      </c>
      <c r="J4364">
        <v>0.81752590000000003</v>
      </c>
      <c r="K4364">
        <v>3.9100999999999997E-3</v>
      </c>
      <c r="L4364">
        <v>6.4606999999999998E-3</v>
      </c>
      <c r="M4364">
        <v>1.4537899999999999E-2</v>
      </c>
      <c r="N4364">
        <v>-6.7177000000000001E-3</v>
      </c>
      <c r="O4364">
        <v>8725.866</v>
      </c>
      <c r="P4364">
        <v>0.80944959999999999</v>
      </c>
      <c r="Q4364">
        <v>74.395601999999997</v>
      </c>
      <c r="R4364">
        <v>71.267691999999997</v>
      </c>
      <c r="S4364" t="s">
        <v>19</v>
      </c>
      <c r="T4364">
        <v>-6.7168000000000002E-3</v>
      </c>
      <c r="U4364">
        <v>-4.3696000000000004E-3</v>
      </c>
      <c r="V4364">
        <v>5.2209999999999995E-4</v>
      </c>
      <c r="W4364">
        <v>3.9100999999999997E-3</v>
      </c>
      <c r="X4364">
        <v>7.2981000000000001E-3</v>
      </c>
      <c r="Y4364">
        <v>1.2189800000000001E-2</v>
      </c>
      <c r="Z4364">
        <v>1.4537E-2</v>
      </c>
      <c r="AA4364">
        <v>4.7828999999999997E-3</v>
      </c>
    </row>
    <row r="4365" spans="1:27" x14ac:dyDescent="0.2">
      <c r="A4365" t="s">
        <v>9409</v>
      </c>
      <c r="B4365" t="s">
        <v>35</v>
      </c>
      <c r="C4365" t="s">
        <v>1248</v>
      </c>
      <c r="D4365" t="s">
        <v>29</v>
      </c>
      <c r="E4365" t="s">
        <v>20</v>
      </c>
      <c r="F4365">
        <v>20</v>
      </c>
      <c r="G4365">
        <v>10780</v>
      </c>
      <c r="H4365">
        <v>16379</v>
      </c>
      <c r="I4365">
        <v>0.81577100000000002</v>
      </c>
      <c r="J4365">
        <v>0.81711069999999997</v>
      </c>
      <c r="K4365">
        <v>1.3397000000000001E-3</v>
      </c>
      <c r="L4365">
        <v>5.9741999999999998E-3</v>
      </c>
      <c r="M4365">
        <v>1.11673E-2</v>
      </c>
      <c r="N4365">
        <v>-8.4878999999999996E-3</v>
      </c>
      <c r="O4365">
        <v>8725.866</v>
      </c>
      <c r="P4365">
        <v>0.80944959999999999</v>
      </c>
      <c r="Q4365">
        <v>72.110862999999995</v>
      </c>
      <c r="R4365">
        <v>71.267691999999997</v>
      </c>
      <c r="S4365" t="s">
        <v>19</v>
      </c>
      <c r="T4365">
        <v>-8.4869999999999998E-3</v>
      </c>
      <c r="U4365">
        <v>-6.3166000000000003E-3</v>
      </c>
      <c r="V4365">
        <v>-1.7932E-3</v>
      </c>
      <c r="W4365">
        <v>1.3397000000000001E-3</v>
      </c>
      <c r="X4365">
        <v>4.4724999999999999E-3</v>
      </c>
      <c r="Y4365">
        <v>8.9958999999999994E-3</v>
      </c>
      <c r="Z4365">
        <v>1.11664E-2</v>
      </c>
      <c r="AA4365">
        <v>1.6394999999999999E-3</v>
      </c>
    </row>
    <row r="4366" spans="1:27" x14ac:dyDescent="0.2">
      <c r="A4366" t="s">
        <v>9410</v>
      </c>
      <c r="B4366" t="s">
        <v>35</v>
      </c>
      <c r="C4366" t="s">
        <v>1248</v>
      </c>
      <c r="D4366" t="s">
        <v>29</v>
      </c>
      <c r="E4366" t="s">
        <v>20</v>
      </c>
      <c r="F4366">
        <v>21</v>
      </c>
      <c r="G4366">
        <v>10780</v>
      </c>
      <c r="H4366">
        <v>16379</v>
      </c>
      <c r="I4366">
        <v>0.85072170000000003</v>
      </c>
      <c r="J4366">
        <v>0.85319049999999996</v>
      </c>
      <c r="K4366">
        <v>2.4688000000000002E-3</v>
      </c>
      <c r="L4366">
        <v>5.9188000000000001E-3</v>
      </c>
      <c r="M4366">
        <v>1.2205199999999999E-2</v>
      </c>
      <c r="N4366">
        <v>-7.2677000000000002E-3</v>
      </c>
      <c r="O4366">
        <v>8725.866</v>
      </c>
      <c r="P4366">
        <v>0.80944959999999999</v>
      </c>
      <c r="Q4366">
        <v>69.896610999999993</v>
      </c>
      <c r="R4366">
        <v>71.267691999999997</v>
      </c>
      <c r="S4366" t="s">
        <v>19</v>
      </c>
      <c r="T4366">
        <v>-7.2668000000000003E-3</v>
      </c>
      <c r="U4366">
        <v>-5.1165000000000004E-3</v>
      </c>
      <c r="V4366">
        <v>-6.3509999999999999E-4</v>
      </c>
      <c r="W4366">
        <v>2.4688000000000002E-3</v>
      </c>
      <c r="X4366">
        <v>5.5725999999999996E-3</v>
      </c>
      <c r="Y4366">
        <v>1.00541E-2</v>
      </c>
      <c r="Z4366">
        <v>1.2204400000000001E-2</v>
      </c>
      <c r="AA4366">
        <v>2.8936000000000001E-3</v>
      </c>
    </row>
    <row r="4367" spans="1:27" x14ac:dyDescent="0.2">
      <c r="A4367" t="s">
        <v>9411</v>
      </c>
      <c r="B4367" t="s">
        <v>35</v>
      </c>
      <c r="C4367" t="s">
        <v>1248</v>
      </c>
      <c r="D4367" t="s">
        <v>29</v>
      </c>
      <c r="E4367" t="s">
        <v>20</v>
      </c>
      <c r="F4367">
        <v>22</v>
      </c>
      <c r="G4367">
        <v>10780</v>
      </c>
      <c r="H4367">
        <v>16379</v>
      </c>
      <c r="I4367">
        <v>0.82240530000000001</v>
      </c>
      <c r="J4367">
        <v>0.817631</v>
      </c>
      <c r="K4367">
        <v>-4.7743000000000004E-3</v>
      </c>
      <c r="L4367">
        <v>5.6207000000000002E-3</v>
      </c>
      <c r="M4367">
        <v>4.4717000000000003E-3</v>
      </c>
      <c r="N4367">
        <v>-1.4020400000000001E-2</v>
      </c>
      <c r="O4367">
        <v>8725.866</v>
      </c>
      <c r="P4367">
        <v>0.80944959999999999</v>
      </c>
      <c r="Q4367">
        <v>69.070684</v>
      </c>
      <c r="R4367">
        <v>71.267691999999997</v>
      </c>
      <c r="S4367" t="s">
        <v>18</v>
      </c>
      <c r="T4367">
        <v>-1.40196E-2</v>
      </c>
      <c r="U4367">
        <v>-1.19776E-2</v>
      </c>
      <c r="V4367">
        <v>-7.7218E-3</v>
      </c>
      <c r="W4367">
        <v>-4.7743000000000004E-3</v>
      </c>
      <c r="X4367">
        <v>-1.8268E-3</v>
      </c>
      <c r="Y4367">
        <v>2.4288999999999999E-3</v>
      </c>
      <c r="Z4367">
        <v>4.4708999999999999E-3</v>
      </c>
      <c r="AA4367">
        <v>-5.8392000000000001E-3</v>
      </c>
    </row>
    <row r="4368" spans="1:27" x14ac:dyDescent="0.2">
      <c r="A4368" t="s">
        <v>9412</v>
      </c>
      <c r="B4368" t="s">
        <v>35</v>
      </c>
      <c r="C4368" t="s">
        <v>1248</v>
      </c>
      <c r="D4368" t="s">
        <v>29</v>
      </c>
      <c r="E4368" t="s">
        <v>20</v>
      </c>
      <c r="F4368">
        <v>23</v>
      </c>
      <c r="G4368">
        <v>10780</v>
      </c>
      <c r="H4368">
        <v>16379</v>
      </c>
      <c r="I4368">
        <v>0.73899879999999996</v>
      </c>
      <c r="J4368">
        <v>0.72710220000000003</v>
      </c>
      <c r="K4368">
        <v>-1.18966E-2</v>
      </c>
      <c r="L4368">
        <v>5.2077E-3</v>
      </c>
      <c r="M4368">
        <v>-3.3298999999999998E-3</v>
      </c>
      <c r="N4368">
        <v>-2.04633E-2</v>
      </c>
      <c r="O4368">
        <v>8725.866</v>
      </c>
      <c r="P4368">
        <v>0.80944959999999999</v>
      </c>
      <c r="Q4368">
        <v>68.526358999999999</v>
      </c>
      <c r="R4368">
        <v>71.267691999999997</v>
      </c>
      <c r="S4368" t="s">
        <v>18</v>
      </c>
      <c r="T4368">
        <v>-2.0462600000000001E-2</v>
      </c>
      <c r="U4368">
        <v>-1.85706E-2</v>
      </c>
      <c r="V4368">
        <v>-1.4627599999999999E-2</v>
      </c>
      <c r="W4368">
        <v>-1.18966E-2</v>
      </c>
      <c r="X4368">
        <v>-9.1657000000000006E-3</v>
      </c>
      <c r="Y4368">
        <v>-5.2227000000000003E-3</v>
      </c>
      <c r="Z4368">
        <v>-3.3306999999999998E-3</v>
      </c>
      <c r="AA4368">
        <v>-1.63617E-2</v>
      </c>
    </row>
    <row r="4369" spans="1:27" x14ac:dyDescent="0.2">
      <c r="A4369" t="s">
        <v>9413</v>
      </c>
      <c r="B4369" t="s">
        <v>35</v>
      </c>
      <c r="C4369" t="s">
        <v>1248</v>
      </c>
      <c r="D4369" t="s">
        <v>29</v>
      </c>
      <c r="E4369" t="s">
        <v>20</v>
      </c>
      <c r="F4369">
        <v>24</v>
      </c>
      <c r="G4369">
        <v>10780</v>
      </c>
      <c r="H4369">
        <v>16379</v>
      </c>
      <c r="I4369">
        <v>0.63049029999999995</v>
      </c>
      <c r="J4369">
        <v>0.61860159999999997</v>
      </c>
      <c r="K4369">
        <v>-1.18887E-2</v>
      </c>
      <c r="L4369">
        <v>4.7060000000000001E-3</v>
      </c>
      <c r="M4369">
        <v>-4.1472999999999996E-3</v>
      </c>
      <c r="N4369">
        <v>-1.9630100000000001E-2</v>
      </c>
      <c r="O4369">
        <v>8725.866</v>
      </c>
      <c r="P4369">
        <v>0.80944959999999999</v>
      </c>
      <c r="Q4369">
        <v>67.999527</v>
      </c>
      <c r="R4369">
        <v>71.267691999999997</v>
      </c>
      <c r="S4369" t="s">
        <v>18</v>
      </c>
      <c r="T4369">
        <v>-1.9629400000000002E-2</v>
      </c>
      <c r="U4369">
        <v>-1.79197E-2</v>
      </c>
      <c r="V4369">
        <v>-1.4356499999999999E-2</v>
      </c>
      <c r="W4369">
        <v>-1.18887E-2</v>
      </c>
      <c r="X4369">
        <v>-9.4208999999999994E-3</v>
      </c>
      <c r="Y4369">
        <v>-5.8577000000000004E-3</v>
      </c>
      <c r="Z4369">
        <v>-4.1479999999999998E-3</v>
      </c>
      <c r="AA4369">
        <v>-1.9218699999999998E-2</v>
      </c>
    </row>
    <row r="4370" spans="1:27" x14ac:dyDescent="0.2">
      <c r="A4370" t="s">
        <v>9414</v>
      </c>
      <c r="B4370" t="s">
        <v>34</v>
      </c>
      <c r="C4370" t="s">
        <v>1248</v>
      </c>
      <c r="D4370" t="s">
        <v>30</v>
      </c>
      <c r="E4370" t="s">
        <v>20</v>
      </c>
      <c r="F4370">
        <v>1</v>
      </c>
      <c r="G4370">
        <v>34259</v>
      </c>
      <c r="H4370">
        <v>30518</v>
      </c>
      <c r="I4370">
        <v>0.57600549999999995</v>
      </c>
      <c r="J4370">
        <v>0.57691809999999999</v>
      </c>
      <c r="K4370">
        <v>9.1250000000000001E-4</v>
      </c>
      <c r="L4370">
        <v>4.2170999999999997E-3</v>
      </c>
      <c r="M4370">
        <v>7.8496E-3</v>
      </c>
      <c r="N4370">
        <v>-6.0245000000000003E-3</v>
      </c>
      <c r="O4370">
        <v>34259</v>
      </c>
      <c r="Q4370">
        <v>69.448134999999994</v>
      </c>
      <c r="R4370">
        <v>72.138251999999994</v>
      </c>
      <c r="S4370" t="s">
        <v>17</v>
      </c>
      <c r="T4370">
        <v>-6.0238999999999996E-3</v>
      </c>
      <c r="U4370">
        <v>-4.4917999999999998E-3</v>
      </c>
      <c r="V4370">
        <v>-1.2989E-3</v>
      </c>
      <c r="W4370">
        <v>9.1250000000000001E-4</v>
      </c>
      <c r="X4370">
        <v>3.124E-3</v>
      </c>
      <c r="Y4370">
        <v>6.3169000000000003E-3</v>
      </c>
      <c r="Z4370">
        <v>7.8490000000000001E-3</v>
      </c>
      <c r="AA4370">
        <v>1.5816999999999999E-3</v>
      </c>
    </row>
    <row r="4371" spans="1:27" x14ac:dyDescent="0.2">
      <c r="A4371" t="s">
        <v>9415</v>
      </c>
      <c r="B4371" t="s">
        <v>34</v>
      </c>
      <c r="C4371" t="s">
        <v>1248</v>
      </c>
      <c r="D4371" t="s">
        <v>30</v>
      </c>
      <c r="E4371" t="s">
        <v>20</v>
      </c>
      <c r="F4371">
        <v>2</v>
      </c>
      <c r="G4371">
        <v>34259</v>
      </c>
      <c r="H4371">
        <v>30518</v>
      </c>
      <c r="I4371">
        <v>0.52071769999999995</v>
      </c>
      <c r="J4371">
        <v>0.51883860000000004</v>
      </c>
      <c r="K4371">
        <v>-1.8791000000000001E-3</v>
      </c>
      <c r="L4371">
        <v>3.7623999999999999E-3</v>
      </c>
      <c r="M4371">
        <v>4.3100999999999999E-3</v>
      </c>
      <c r="N4371">
        <v>-8.0683000000000005E-3</v>
      </c>
      <c r="O4371">
        <v>34259</v>
      </c>
      <c r="Q4371">
        <v>68.779713000000001</v>
      </c>
      <c r="R4371">
        <v>72.138251999999994</v>
      </c>
      <c r="S4371" t="s">
        <v>17</v>
      </c>
      <c r="T4371">
        <v>-8.0678E-3</v>
      </c>
      <c r="U4371">
        <v>-6.7009000000000001E-3</v>
      </c>
      <c r="V4371">
        <v>-3.8520999999999998E-3</v>
      </c>
      <c r="W4371">
        <v>-1.8791000000000001E-3</v>
      </c>
      <c r="X4371">
        <v>9.3900000000000006E-5</v>
      </c>
      <c r="Y4371">
        <v>2.9426999999999999E-3</v>
      </c>
      <c r="Z4371">
        <v>4.3096000000000002E-3</v>
      </c>
      <c r="AA4371">
        <v>-3.6216999999999998E-3</v>
      </c>
    </row>
    <row r="4372" spans="1:27" x14ac:dyDescent="0.2">
      <c r="A4372" t="s">
        <v>9416</v>
      </c>
      <c r="B4372" t="s">
        <v>34</v>
      </c>
      <c r="C4372" t="s">
        <v>1248</v>
      </c>
      <c r="D4372" t="s">
        <v>30</v>
      </c>
      <c r="E4372" t="s">
        <v>20</v>
      </c>
      <c r="F4372">
        <v>3</v>
      </c>
      <c r="G4372">
        <v>34259</v>
      </c>
      <c r="H4372">
        <v>30518</v>
      </c>
      <c r="I4372">
        <v>0.48244550000000003</v>
      </c>
      <c r="J4372">
        <v>0.4809196</v>
      </c>
      <c r="K4372">
        <v>-1.5259E-3</v>
      </c>
      <c r="L4372">
        <v>3.3100999999999998E-3</v>
      </c>
      <c r="M4372">
        <v>3.9192000000000003E-3</v>
      </c>
      <c r="N4372">
        <v>-6.9711E-3</v>
      </c>
      <c r="O4372">
        <v>34259</v>
      </c>
      <c r="Q4372">
        <v>68.203571999999994</v>
      </c>
      <c r="R4372">
        <v>72.138251999999994</v>
      </c>
      <c r="S4372" t="s">
        <v>17</v>
      </c>
      <c r="T4372">
        <v>-6.9706000000000004E-3</v>
      </c>
      <c r="U4372">
        <v>-5.7679999999999997E-3</v>
      </c>
      <c r="V4372">
        <v>-3.2618E-3</v>
      </c>
      <c r="W4372">
        <v>-1.5259E-3</v>
      </c>
      <c r="X4372">
        <v>2.0990000000000001E-4</v>
      </c>
      <c r="Y4372">
        <v>2.7162000000000002E-3</v>
      </c>
      <c r="Z4372">
        <v>3.9186999999999998E-3</v>
      </c>
      <c r="AA4372">
        <v>-3.173E-3</v>
      </c>
    </row>
    <row r="4373" spans="1:27" x14ac:dyDescent="0.2">
      <c r="A4373" t="s">
        <v>9417</v>
      </c>
      <c r="B4373" t="s">
        <v>34</v>
      </c>
      <c r="C4373" t="s">
        <v>1248</v>
      </c>
      <c r="D4373" t="s">
        <v>30</v>
      </c>
      <c r="E4373" t="s">
        <v>20</v>
      </c>
      <c r="F4373">
        <v>4</v>
      </c>
      <c r="G4373">
        <v>34259</v>
      </c>
      <c r="H4373">
        <v>30518</v>
      </c>
      <c r="I4373">
        <v>0.4578296</v>
      </c>
      <c r="J4373">
        <v>0.45463530000000002</v>
      </c>
      <c r="K4373">
        <v>-3.1943000000000002E-3</v>
      </c>
      <c r="L4373">
        <v>3.0168999999999999E-3</v>
      </c>
      <c r="M4373">
        <v>1.7685999999999999E-3</v>
      </c>
      <c r="N4373">
        <v>-8.1571000000000005E-3</v>
      </c>
      <c r="O4373">
        <v>34259</v>
      </c>
      <c r="Q4373">
        <v>67.573150999999996</v>
      </c>
      <c r="R4373">
        <v>72.138251999999994</v>
      </c>
      <c r="S4373" t="s">
        <v>17</v>
      </c>
      <c r="T4373">
        <v>-8.1566999999999994E-3</v>
      </c>
      <c r="U4373">
        <v>-7.0606000000000002E-3</v>
      </c>
      <c r="V4373">
        <v>-4.7762999999999998E-3</v>
      </c>
      <c r="W4373">
        <v>-3.1943000000000002E-3</v>
      </c>
      <c r="X4373">
        <v>-1.6122E-3</v>
      </c>
      <c r="Y4373">
        <v>6.7210000000000002E-4</v>
      </c>
      <c r="Z4373">
        <v>1.7681999999999999E-3</v>
      </c>
      <c r="AA4373">
        <v>-7.0260000000000001E-3</v>
      </c>
    </row>
    <row r="4374" spans="1:27" x14ac:dyDescent="0.2">
      <c r="A4374" t="s">
        <v>9418</v>
      </c>
      <c r="B4374" t="s">
        <v>34</v>
      </c>
      <c r="C4374" t="s">
        <v>1248</v>
      </c>
      <c r="D4374" t="s">
        <v>30</v>
      </c>
      <c r="E4374" t="s">
        <v>20</v>
      </c>
      <c r="F4374">
        <v>5</v>
      </c>
      <c r="G4374">
        <v>34259</v>
      </c>
      <c r="H4374">
        <v>30518</v>
      </c>
      <c r="I4374">
        <v>0.44362410000000002</v>
      </c>
      <c r="J4374">
        <v>0.43981619999999999</v>
      </c>
      <c r="K4374">
        <v>-3.8078999999999999E-3</v>
      </c>
      <c r="L4374">
        <v>2.7973E-3</v>
      </c>
      <c r="M4374">
        <v>7.9370000000000005E-4</v>
      </c>
      <c r="N4374">
        <v>-8.4093999999999992E-3</v>
      </c>
      <c r="O4374">
        <v>34259</v>
      </c>
      <c r="Q4374">
        <v>66.951960999999997</v>
      </c>
      <c r="R4374">
        <v>72.138251999999994</v>
      </c>
      <c r="S4374" t="s">
        <v>17</v>
      </c>
      <c r="T4374">
        <v>-8.4089999999999998E-3</v>
      </c>
      <c r="U4374">
        <v>-7.3927999999999997E-3</v>
      </c>
      <c r="V4374">
        <v>-5.2747999999999996E-3</v>
      </c>
      <c r="W4374">
        <v>-3.8078999999999999E-3</v>
      </c>
      <c r="X4374">
        <v>-2.3408999999999999E-3</v>
      </c>
      <c r="Y4374">
        <v>-2.23E-4</v>
      </c>
      <c r="Z4374">
        <v>7.9330000000000004E-4</v>
      </c>
      <c r="AA4374">
        <v>-8.6578000000000002E-3</v>
      </c>
    </row>
    <row r="4375" spans="1:27" x14ac:dyDescent="0.2">
      <c r="A4375" t="s">
        <v>9419</v>
      </c>
      <c r="B4375" t="s">
        <v>34</v>
      </c>
      <c r="C4375" t="s">
        <v>1248</v>
      </c>
      <c r="D4375" t="s">
        <v>30</v>
      </c>
      <c r="E4375" t="s">
        <v>20</v>
      </c>
      <c r="F4375">
        <v>6</v>
      </c>
      <c r="G4375">
        <v>34259</v>
      </c>
      <c r="H4375">
        <v>30518</v>
      </c>
      <c r="I4375">
        <v>0.44473689999999999</v>
      </c>
      <c r="J4375">
        <v>0.44009890000000002</v>
      </c>
      <c r="K4375">
        <v>-4.6379999999999998E-3</v>
      </c>
      <c r="L4375">
        <v>2.6993E-3</v>
      </c>
      <c r="M4375">
        <v>-1.9760000000000001E-4</v>
      </c>
      <c r="N4375">
        <v>-9.0782999999999992E-3</v>
      </c>
      <c r="O4375">
        <v>34259</v>
      </c>
      <c r="Q4375">
        <v>66.402529999999999</v>
      </c>
      <c r="R4375">
        <v>72.138251999999994</v>
      </c>
      <c r="S4375" t="s">
        <v>17</v>
      </c>
      <c r="T4375">
        <v>-9.0778999999999999E-3</v>
      </c>
      <c r="U4375">
        <v>-8.0973E-3</v>
      </c>
      <c r="V4375">
        <v>-6.0534999999999999E-3</v>
      </c>
      <c r="W4375">
        <v>-4.6379999999999998E-3</v>
      </c>
      <c r="X4375">
        <v>-3.2225000000000001E-3</v>
      </c>
      <c r="Y4375">
        <v>-1.1787E-3</v>
      </c>
      <c r="Z4375">
        <v>-1.9799999999999999E-4</v>
      </c>
      <c r="AA4375">
        <v>-1.0538499999999999E-2</v>
      </c>
    </row>
    <row r="4376" spans="1:27" x14ac:dyDescent="0.2">
      <c r="A4376" t="s">
        <v>9420</v>
      </c>
      <c r="B4376" t="s">
        <v>34</v>
      </c>
      <c r="C4376" t="s">
        <v>1248</v>
      </c>
      <c r="D4376" t="s">
        <v>30</v>
      </c>
      <c r="E4376" t="s">
        <v>20</v>
      </c>
      <c r="F4376">
        <v>7</v>
      </c>
      <c r="G4376">
        <v>34259</v>
      </c>
      <c r="H4376">
        <v>30518</v>
      </c>
      <c r="I4376">
        <v>0.46297300000000002</v>
      </c>
      <c r="J4376">
        <v>0.4603758</v>
      </c>
      <c r="K4376">
        <v>-2.5972E-3</v>
      </c>
      <c r="L4376">
        <v>2.7816E-3</v>
      </c>
      <c r="M4376">
        <v>1.9786000000000001E-3</v>
      </c>
      <c r="N4376">
        <v>-7.1729999999999997E-3</v>
      </c>
      <c r="O4376">
        <v>34259</v>
      </c>
      <c r="Q4376">
        <v>66.279666000000006</v>
      </c>
      <c r="R4376">
        <v>72.138251999999994</v>
      </c>
      <c r="S4376" t="s">
        <v>17</v>
      </c>
      <c r="T4376">
        <v>-7.1726000000000003E-3</v>
      </c>
      <c r="U4376">
        <v>-6.1619999999999999E-3</v>
      </c>
      <c r="V4376">
        <v>-4.0559000000000003E-3</v>
      </c>
      <c r="W4376">
        <v>-2.5972E-3</v>
      </c>
      <c r="X4376">
        <v>-1.1385E-3</v>
      </c>
      <c r="Y4376">
        <v>9.6759999999999999E-4</v>
      </c>
      <c r="Z4376">
        <v>1.9781999999999998E-3</v>
      </c>
      <c r="AA4376">
        <v>-5.6414000000000004E-3</v>
      </c>
    </row>
    <row r="4377" spans="1:27" x14ac:dyDescent="0.2">
      <c r="A4377" t="s">
        <v>9421</v>
      </c>
      <c r="B4377" t="s">
        <v>34</v>
      </c>
      <c r="C4377" t="s">
        <v>1248</v>
      </c>
      <c r="D4377" t="s">
        <v>30</v>
      </c>
      <c r="E4377" t="s">
        <v>20</v>
      </c>
      <c r="F4377">
        <v>8</v>
      </c>
      <c r="G4377">
        <v>34259</v>
      </c>
      <c r="H4377">
        <v>30518</v>
      </c>
      <c r="I4377">
        <v>0.50597590000000003</v>
      </c>
      <c r="J4377">
        <v>0.50212369999999995</v>
      </c>
      <c r="K4377">
        <v>-3.8522000000000001E-3</v>
      </c>
      <c r="L4377">
        <v>3.0129000000000002E-3</v>
      </c>
      <c r="M4377">
        <v>1.1039999999999999E-3</v>
      </c>
      <c r="N4377">
        <v>-8.8083999999999992E-3</v>
      </c>
      <c r="O4377">
        <v>34259</v>
      </c>
      <c r="Q4377">
        <v>66.498864999999995</v>
      </c>
      <c r="R4377">
        <v>72.138251999999994</v>
      </c>
      <c r="S4377" t="s">
        <v>17</v>
      </c>
      <c r="T4377">
        <v>-8.8079999999999999E-3</v>
      </c>
      <c r="U4377">
        <v>-7.7133999999999996E-3</v>
      </c>
      <c r="V4377">
        <v>-5.4321999999999999E-3</v>
      </c>
      <c r="W4377">
        <v>-3.8522000000000001E-3</v>
      </c>
      <c r="X4377">
        <v>-2.2721999999999998E-3</v>
      </c>
      <c r="Y4377" s="1">
        <v>8.9700000000000005E-6</v>
      </c>
      <c r="Z4377">
        <v>1.1035999999999999E-3</v>
      </c>
      <c r="AA4377">
        <v>-7.6718000000000003E-3</v>
      </c>
    </row>
    <row r="4378" spans="1:27" x14ac:dyDescent="0.2">
      <c r="A4378" t="s">
        <v>9422</v>
      </c>
      <c r="B4378" t="s">
        <v>34</v>
      </c>
      <c r="C4378" t="s">
        <v>1248</v>
      </c>
      <c r="D4378" t="s">
        <v>30</v>
      </c>
      <c r="E4378" t="s">
        <v>20</v>
      </c>
      <c r="F4378">
        <v>9</v>
      </c>
      <c r="G4378">
        <v>34259</v>
      </c>
      <c r="H4378">
        <v>30518</v>
      </c>
      <c r="I4378">
        <v>0.56868229999999997</v>
      </c>
      <c r="J4378">
        <v>0.56195189999999995</v>
      </c>
      <c r="K4378">
        <v>-6.7304000000000001E-3</v>
      </c>
      <c r="L4378">
        <v>3.3960000000000001E-3</v>
      </c>
      <c r="M4378">
        <v>-1.1439E-3</v>
      </c>
      <c r="N4378">
        <v>-1.2316799999999999E-2</v>
      </c>
      <c r="O4378">
        <v>34259</v>
      </c>
      <c r="Q4378">
        <v>68.697141000000002</v>
      </c>
      <c r="R4378">
        <v>72.138251999999994</v>
      </c>
      <c r="S4378" t="s">
        <v>17</v>
      </c>
      <c r="T4378">
        <v>-1.2316300000000001E-2</v>
      </c>
      <c r="U4378">
        <v>-1.10825E-2</v>
      </c>
      <c r="V4378">
        <v>-8.5112E-3</v>
      </c>
      <c r="W4378">
        <v>-6.7304000000000001E-3</v>
      </c>
      <c r="X4378">
        <v>-4.9494999999999999E-3</v>
      </c>
      <c r="Y4378">
        <v>-2.3782E-3</v>
      </c>
      <c r="Z4378">
        <v>-1.1444000000000001E-3</v>
      </c>
      <c r="AA4378">
        <v>-1.1976799999999999E-2</v>
      </c>
    </row>
    <row r="4379" spans="1:27" x14ac:dyDescent="0.2">
      <c r="A4379" t="s">
        <v>9423</v>
      </c>
      <c r="B4379" t="s">
        <v>34</v>
      </c>
      <c r="C4379" t="s">
        <v>1248</v>
      </c>
      <c r="D4379" t="s">
        <v>30</v>
      </c>
      <c r="E4379" t="s">
        <v>20</v>
      </c>
      <c r="F4379">
        <v>10</v>
      </c>
      <c r="G4379">
        <v>34259</v>
      </c>
      <c r="H4379">
        <v>30518</v>
      </c>
      <c r="I4379">
        <v>0.62212679999999998</v>
      </c>
      <c r="J4379">
        <v>0.61470420000000003</v>
      </c>
      <c r="K4379">
        <v>-7.4225999999999997E-3</v>
      </c>
      <c r="L4379">
        <v>3.6191000000000001E-3</v>
      </c>
      <c r="M4379">
        <v>-1.4691000000000001E-3</v>
      </c>
      <c r="N4379">
        <v>-1.3376000000000001E-2</v>
      </c>
      <c r="O4379">
        <v>34259</v>
      </c>
      <c r="Q4379">
        <v>71.749315999999993</v>
      </c>
      <c r="R4379">
        <v>72.138251999999994</v>
      </c>
      <c r="S4379" t="s">
        <v>17</v>
      </c>
      <c r="T4379">
        <v>-1.33755E-2</v>
      </c>
      <c r="U4379">
        <v>-1.2060700000000001E-2</v>
      </c>
      <c r="V4379">
        <v>-9.3203999999999995E-3</v>
      </c>
      <c r="W4379">
        <v>-7.4225999999999997E-3</v>
      </c>
      <c r="X4379">
        <v>-5.5246999999999996E-3</v>
      </c>
      <c r="Y4379">
        <v>-2.7845000000000001E-3</v>
      </c>
      <c r="Z4379">
        <v>-1.4697E-3</v>
      </c>
      <c r="AA4379">
        <v>-1.2075000000000001E-2</v>
      </c>
    </row>
    <row r="4380" spans="1:27" x14ac:dyDescent="0.2">
      <c r="A4380" t="s">
        <v>9424</v>
      </c>
      <c r="B4380" t="s">
        <v>34</v>
      </c>
      <c r="C4380" t="s">
        <v>1248</v>
      </c>
      <c r="D4380" t="s">
        <v>30</v>
      </c>
      <c r="E4380" t="s">
        <v>20</v>
      </c>
      <c r="F4380">
        <v>11</v>
      </c>
      <c r="G4380">
        <v>34259</v>
      </c>
      <c r="H4380">
        <v>30518</v>
      </c>
      <c r="I4380">
        <v>0.67154060000000004</v>
      </c>
      <c r="J4380">
        <v>0.65967520000000002</v>
      </c>
      <c r="K4380">
        <v>-1.18653E-2</v>
      </c>
      <c r="L4380">
        <v>3.8509E-3</v>
      </c>
      <c r="M4380">
        <v>-5.5306000000000001E-3</v>
      </c>
      <c r="N4380">
        <v>-1.82001E-2</v>
      </c>
      <c r="O4380">
        <v>34259</v>
      </c>
      <c r="Q4380">
        <v>74.933727000000005</v>
      </c>
      <c r="R4380">
        <v>72.138251999999994</v>
      </c>
      <c r="S4380" t="s">
        <v>17</v>
      </c>
      <c r="T4380">
        <v>-1.81995E-2</v>
      </c>
      <c r="U4380">
        <v>-1.6800499999999999E-2</v>
      </c>
      <c r="V4380">
        <v>-1.38847E-2</v>
      </c>
      <c r="W4380">
        <v>-1.18653E-2</v>
      </c>
      <c r="X4380">
        <v>-9.8458999999999994E-3</v>
      </c>
      <c r="Y4380">
        <v>-6.9302000000000001E-3</v>
      </c>
      <c r="Z4380">
        <v>-5.5310999999999997E-3</v>
      </c>
      <c r="AA4380">
        <v>-1.7986599999999998E-2</v>
      </c>
    </row>
    <row r="4381" spans="1:27" x14ac:dyDescent="0.2">
      <c r="A4381" t="s">
        <v>9425</v>
      </c>
      <c r="B4381" t="s">
        <v>34</v>
      </c>
      <c r="C4381" t="s">
        <v>1248</v>
      </c>
      <c r="D4381" t="s">
        <v>30</v>
      </c>
      <c r="E4381" t="s">
        <v>20</v>
      </c>
      <c r="F4381">
        <v>12</v>
      </c>
      <c r="G4381">
        <v>34259</v>
      </c>
      <c r="H4381">
        <v>30518</v>
      </c>
      <c r="I4381">
        <v>0.71521670000000004</v>
      </c>
      <c r="J4381">
        <v>0.70632059999999997</v>
      </c>
      <c r="K4381">
        <v>-8.8961000000000005E-3</v>
      </c>
      <c r="L4381">
        <v>4.0888000000000001E-3</v>
      </c>
      <c r="M4381">
        <v>-2.1700000000000001E-3</v>
      </c>
      <c r="N4381">
        <v>-1.5622199999999999E-2</v>
      </c>
      <c r="O4381">
        <v>34259</v>
      </c>
      <c r="Q4381">
        <v>77.346153000000001</v>
      </c>
      <c r="R4381">
        <v>72.138251999999994</v>
      </c>
      <c r="S4381" t="s">
        <v>17</v>
      </c>
      <c r="T4381">
        <v>-1.5621599999999999E-2</v>
      </c>
      <c r="U4381">
        <v>-1.41362E-2</v>
      </c>
      <c r="V4381">
        <v>-1.1040299999999999E-2</v>
      </c>
      <c r="W4381">
        <v>-8.8961000000000005E-3</v>
      </c>
      <c r="X4381">
        <v>-6.7518999999999999E-3</v>
      </c>
      <c r="Y4381">
        <v>-3.656E-3</v>
      </c>
      <c r="Z4381">
        <v>-2.1706E-3</v>
      </c>
      <c r="AA4381">
        <v>-1.2595E-2</v>
      </c>
    </row>
    <row r="4382" spans="1:27" x14ac:dyDescent="0.2">
      <c r="A4382" t="s">
        <v>9426</v>
      </c>
      <c r="B4382" t="s">
        <v>34</v>
      </c>
      <c r="C4382" t="s">
        <v>1248</v>
      </c>
      <c r="D4382" t="s">
        <v>30</v>
      </c>
      <c r="E4382" t="s">
        <v>20</v>
      </c>
      <c r="F4382">
        <v>13</v>
      </c>
      <c r="G4382">
        <v>34259</v>
      </c>
      <c r="H4382">
        <v>30518</v>
      </c>
      <c r="I4382">
        <v>0.75812109999999999</v>
      </c>
      <c r="J4382">
        <v>0.74844279999999996</v>
      </c>
      <c r="K4382">
        <v>-9.6784000000000002E-3</v>
      </c>
      <c r="L4382">
        <v>4.4292999999999997E-3</v>
      </c>
      <c r="M4382">
        <v>-2.3922000000000001E-3</v>
      </c>
      <c r="N4382">
        <v>-1.69646E-2</v>
      </c>
      <c r="O4382">
        <v>34259</v>
      </c>
      <c r="Q4382">
        <v>78.507225000000005</v>
      </c>
      <c r="R4382">
        <v>72.138251999999994</v>
      </c>
      <c r="S4382" t="s">
        <v>17</v>
      </c>
      <c r="T4382">
        <v>-1.6964E-2</v>
      </c>
      <c r="U4382">
        <v>-1.53548E-2</v>
      </c>
      <c r="V4382">
        <v>-1.2001100000000001E-2</v>
      </c>
      <c r="W4382">
        <v>-9.6784000000000002E-3</v>
      </c>
      <c r="X4382">
        <v>-7.3556999999999997E-3</v>
      </c>
      <c r="Y4382">
        <v>-4.0020000000000003E-3</v>
      </c>
      <c r="Z4382">
        <v>-2.3928E-3</v>
      </c>
      <c r="AA4382">
        <v>-1.2931399999999999E-2</v>
      </c>
    </row>
    <row r="4383" spans="1:27" x14ac:dyDescent="0.2">
      <c r="A4383" t="s">
        <v>9427</v>
      </c>
      <c r="B4383" t="s">
        <v>34</v>
      </c>
      <c r="C4383" t="s">
        <v>1248</v>
      </c>
      <c r="D4383" t="s">
        <v>30</v>
      </c>
      <c r="E4383" t="s">
        <v>20</v>
      </c>
      <c r="F4383">
        <v>14</v>
      </c>
      <c r="G4383">
        <v>34259</v>
      </c>
      <c r="H4383">
        <v>30518</v>
      </c>
      <c r="I4383">
        <v>0.79155560000000003</v>
      </c>
      <c r="J4383">
        <v>0.78452040000000001</v>
      </c>
      <c r="K4383">
        <v>-7.0353000000000004E-3</v>
      </c>
      <c r="L4383">
        <v>4.5862000000000003E-3</v>
      </c>
      <c r="M4383">
        <v>5.0900000000000001E-4</v>
      </c>
      <c r="N4383">
        <v>-1.45795E-2</v>
      </c>
      <c r="O4383">
        <v>34259</v>
      </c>
      <c r="Q4383">
        <v>79.146150000000006</v>
      </c>
      <c r="R4383">
        <v>72.138251999999994</v>
      </c>
      <c r="S4383" t="s">
        <v>17</v>
      </c>
      <c r="T4383">
        <v>-1.4578900000000001E-2</v>
      </c>
      <c r="U4383">
        <v>-1.2912699999999999E-2</v>
      </c>
      <c r="V4383">
        <v>-9.4403000000000004E-3</v>
      </c>
      <c r="W4383">
        <v>-7.0353000000000004E-3</v>
      </c>
      <c r="X4383">
        <v>-4.6302000000000001E-3</v>
      </c>
      <c r="Y4383">
        <v>-1.1578000000000001E-3</v>
      </c>
      <c r="Z4383">
        <v>5.084E-4</v>
      </c>
      <c r="AA4383">
        <v>-8.9675999999999992E-3</v>
      </c>
    </row>
    <row r="4384" spans="1:27" x14ac:dyDescent="0.2">
      <c r="A4384" t="s">
        <v>9428</v>
      </c>
      <c r="B4384" t="s">
        <v>34</v>
      </c>
      <c r="C4384" t="s">
        <v>1248</v>
      </c>
      <c r="D4384" t="s">
        <v>30</v>
      </c>
      <c r="E4384" t="s">
        <v>20</v>
      </c>
      <c r="F4384">
        <v>15</v>
      </c>
      <c r="G4384">
        <v>34259</v>
      </c>
      <c r="H4384">
        <v>30518</v>
      </c>
      <c r="I4384">
        <v>0.81855270000000002</v>
      </c>
      <c r="J4384">
        <v>0.81513970000000002</v>
      </c>
      <c r="K4384">
        <v>-3.4131000000000001E-3</v>
      </c>
      <c r="L4384">
        <v>4.7713E-3</v>
      </c>
      <c r="M4384">
        <v>4.4356999999999999E-3</v>
      </c>
      <c r="N4384">
        <v>-1.12619E-2</v>
      </c>
      <c r="O4384">
        <v>34259</v>
      </c>
      <c r="Q4384">
        <v>79.070211</v>
      </c>
      <c r="R4384">
        <v>72.138251999999994</v>
      </c>
      <c r="S4384" t="s">
        <v>18</v>
      </c>
      <c r="T4384">
        <v>-1.1261200000000001E-2</v>
      </c>
      <c r="U4384">
        <v>-9.5277000000000001E-3</v>
      </c>
      <c r="V4384">
        <v>-5.9151000000000004E-3</v>
      </c>
      <c r="W4384">
        <v>-3.4131000000000001E-3</v>
      </c>
      <c r="X4384">
        <v>-9.1100000000000003E-4</v>
      </c>
      <c r="Y4384">
        <v>2.7016000000000002E-3</v>
      </c>
      <c r="Z4384">
        <v>4.4349999999999997E-3</v>
      </c>
      <c r="AA4384">
        <v>-4.1871E-3</v>
      </c>
    </row>
    <row r="4385" spans="1:27" x14ac:dyDescent="0.2">
      <c r="A4385" t="s">
        <v>9429</v>
      </c>
      <c r="B4385" t="s">
        <v>34</v>
      </c>
      <c r="C4385" t="s">
        <v>1248</v>
      </c>
      <c r="D4385" t="s">
        <v>30</v>
      </c>
      <c r="E4385" t="s">
        <v>20</v>
      </c>
      <c r="F4385">
        <v>16</v>
      </c>
      <c r="G4385">
        <v>34259</v>
      </c>
      <c r="H4385">
        <v>30518</v>
      </c>
      <c r="I4385">
        <v>0.8400069</v>
      </c>
      <c r="J4385">
        <v>0.83775560000000004</v>
      </c>
      <c r="K4385">
        <v>-2.2512999999999999E-3</v>
      </c>
      <c r="L4385">
        <v>4.8408000000000001E-3</v>
      </c>
      <c r="M4385">
        <v>5.7118000000000004E-3</v>
      </c>
      <c r="N4385">
        <v>-1.02144E-2</v>
      </c>
      <c r="O4385">
        <v>34259</v>
      </c>
      <c r="Q4385">
        <v>78.685210999999995</v>
      </c>
      <c r="R4385">
        <v>72.138251999999994</v>
      </c>
      <c r="S4385" t="s">
        <v>18</v>
      </c>
      <c r="T4385">
        <v>-1.0213699999999999E-2</v>
      </c>
      <c r="U4385">
        <v>-8.4550000000000007E-3</v>
      </c>
      <c r="V4385">
        <v>-4.7898000000000003E-3</v>
      </c>
      <c r="W4385">
        <v>-2.2512999999999999E-3</v>
      </c>
      <c r="X4385">
        <v>2.8719999999999999E-4</v>
      </c>
      <c r="Y4385">
        <v>3.9524E-3</v>
      </c>
      <c r="Z4385">
        <v>5.7111000000000002E-3</v>
      </c>
      <c r="AA4385">
        <v>-2.6873000000000001E-3</v>
      </c>
    </row>
    <row r="4386" spans="1:27" x14ac:dyDescent="0.2">
      <c r="A4386" t="s">
        <v>9430</v>
      </c>
      <c r="B4386" t="s">
        <v>34</v>
      </c>
      <c r="C4386" t="s">
        <v>1248</v>
      </c>
      <c r="D4386" t="s">
        <v>30</v>
      </c>
      <c r="E4386" t="s">
        <v>20</v>
      </c>
      <c r="F4386">
        <v>17</v>
      </c>
      <c r="G4386">
        <v>34259</v>
      </c>
      <c r="H4386">
        <v>30518</v>
      </c>
      <c r="I4386">
        <v>0.84712449999999995</v>
      </c>
      <c r="J4386">
        <v>0.84714409999999996</v>
      </c>
      <c r="K4386">
        <v>1.9599999999999999E-5</v>
      </c>
      <c r="L4386">
        <v>4.8675999999999997E-3</v>
      </c>
      <c r="M4386">
        <v>8.0266999999999995E-3</v>
      </c>
      <c r="N4386">
        <v>-7.9875999999999992E-3</v>
      </c>
      <c r="O4386">
        <v>34259</v>
      </c>
      <c r="Q4386">
        <v>78.077557999999996</v>
      </c>
      <c r="R4386">
        <v>72.138251999999994</v>
      </c>
      <c r="S4386" t="s">
        <v>19</v>
      </c>
      <c r="T4386">
        <v>-7.9868999999999999E-3</v>
      </c>
      <c r="U4386">
        <v>-6.2185000000000001E-3</v>
      </c>
      <c r="V4386">
        <v>-2.5330000000000001E-3</v>
      </c>
      <c r="W4386">
        <v>1.9599999999999999E-5</v>
      </c>
      <c r="X4386">
        <v>2.5720999999999999E-3</v>
      </c>
      <c r="Y4386">
        <v>6.2576000000000003E-3</v>
      </c>
      <c r="Z4386">
        <v>8.0260000000000001E-3</v>
      </c>
      <c r="AA4386">
        <v>2.3099999999999999E-5</v>
      </c>
    </row>
    <row r="4387" spans="1:27" x14ac:dyDescent="0.2">
      <c r="A4387" t="s">
        <v>9431</v>
      </c>
      <c r="B4387" t="s">
        <v>34</v>
      </c>
      <c r="C4387" t="s">
        <v>1248</v>
      </c>
      <c r="D4387" t="s">
        <v>30</v>
      </c>
      <c r="E4387" t="s">
        <v>20</v>
      </c>
      <c r="F4387">
        <v>18</v>
      </c>
      <c r="G4387">
        <v>34259</v>
      </c>
      <c r="H4387">
        <v>30518</v>
      </c>
      <c r="I4387">
        <v>0.84840839999999995</v>
      </c>
      <c r="J4387">
        <v>0.85071909999999995</v>
      </c>
      <c r="K4387">
        <v>2.3105999999999999E-3</v>
      </c>
      <c r="L4387">
        <v>4.7933000000000003E-3</v>
      </c>
      <c r="M4387">
        <v>1.0195600000000001E-2</v>
      </c>
      <c r="N4387">
        <v>-5.5742999999999999E-3</v>
      </c>
      <c r="O4387">
        <v>34259</v>
      </c>
      <c r="Q4387">
        <v>77.179288</v>
      </c>
      <c r="R4387">
        <v>72.138251999999994</v>
      </c>
      <c r="S4387" t="s">
        <v>19</v>
      </c>
      <c r="T4387">
        <v>-5.5735999999999997E-3</v>
      </c>
      <c r="U4387">
        <v>-3.8322E-3</v>
      </c>
      <c r="V4387">
        <v>-2.03E-4</v>
      </c>
      <c r="W4387">
        <v>2.3105999999999999E-3</v>
      </c>
      <c r="X4387">
        <v>4.8241999999999998E-3</v>
      </c>
      <c r="Y4387">
        <v>8.4534999999999992E-3</v>
      </c>
      <c r="Z4387">
        <v>1.01949E-2</v>
      </c>
      <c r="AA4387">
        <v>2.7160999999999999E-3</v>
      </c>
    </row>
    <row r="4388" spans="1:27" x14ac:dyDescent="0.2">
      <c r="A4388" t="s">
        <v>9432</v>
      </c>
      <c r="B4388" t="s">
        <v>34</v>
      </c>
      <c r="C4388" t="s">
        <v>1248</v>
      </c>
      <c r="D4388" t="s">
        <v>30</v>
      </c>
      <c r="E4388" t="s">
        <v>20</v>
      </c>
      <c r="F4388">
        <v>19</v>
      </c>
      <c r="G4388">
        <v>34259</v>
      </c>
      <c r="H4388">
        <v>30518</v>
      </c>
      <c r="I4388">
        <v>0.84156129999999996</v>
      </c>
      <c r="J4388">
        <v>0.84491649999999996</v>
      </c>
      <c r="K4388">
        <v>3.3552E-3</v>
      </c>
      <c r="L4388">
        <v>4.6056999999999999E-3</v>
      </c>
      <c r="M4388">
        <v>1.09315E-2</v>
      </c>
      <c r="N4388">
        <v>-4.2211000000000002E-3</v>
      </c>
      <c r="O4388">
        <v>34259</v>
      </c>
      <c r="Q4388">
        <v>75.205870000000004</v>
      </c>
      <c r="R4388">
        <v>72.138251999999994</v>
      </c>
      <c r="S4388" t="s">
        <v>19</v>
      </c>
      <c r="T4388">
        <v>-4.2204E-3</v>
      </c>
      <c r="U4388">
        <v>-2.5471999999999999E-3</v>
      </c>
      <c r="V4388">
        <v>9.3999999999999997E-4</v>
      </c>
      <c r="W4388">
        <v>3.3552E-3</v>
      </c>
      <c r="X4388">
        <v>5.7704000000000002E-3</v>
      </c>
      <c r="Y4388">
        <v>9.2575999999999995E-3</v>
      </c>
      <c r="Z4388">
        <v>1.09309E-2</v>
      </c>
      <c r="AA4388">
        <v>3.9711E-3</v>
      </c>
    </row>
    <row r="4389" spans="1:27" x14ac:dyDescent="0.2">
      <c r="A4389" t="s">
        <v>9433</v>
      </c>
      <c r="B4389" t="s">
        <v>34</v>
      </c>
      <c r="C4389" t="s">
        <v>1248</v>
      </c>
      <c r="D4389" t="s">
        <v>30</v>
      </c>
      <c r="E4389" t="s">
        <v>20</v>
      </c>
      <c r="F4389">
        <v>20</v>
      </c>
      <c r="G4389">
        <v>34259</v>
      </c>
      <c r="H4389">
        <v>30518</v>
      </c>
      <c r="I4389">
        <v>0.876884</v>
      </c>
      <c r="J4389">
        <v>0.88111249999999997</v>
      </c>
      <c r="K4389">
        <v>4.2284000000000002E-3</v>
      </c>
      <c r="L4389">
        <v>4.4884E-3</v>
      </c>
      <c r="M4389">
        <v>1.16119E-2</v>
      </c>
      <c r="N4389">
        <v>-3.1549999999999998E-3</v>
      </c>
      <c r="O4389">
        <v>34259</v>
      </c>
      <c r="Q4389">
        <v>72.669866999999996</v>
      </c>
      <c r="R4389">
        <v>72.138251999999994</v>
      </c>
      <c r="S4389" t="s">
        <v>19</v>
      </c>
      <c r="T4389">
        <v>-3.1543999999999999E-3</v>
      </c>
      <c r="U4389">
        <v>-1.5237E-3</v>
      </c>
      <c r="V4389">
        <v>1.8747E-3</v>
      </c>
      <c r="W4389">
        <v>4.2284000000000002E-3</v>
      </c>
      <c r="X4389">
        <v>6.5820999999999996E-3</v>
      </c>
      <c r="Y4389">
        <v>9.9805999999999992E-3</v>
      </c>
      <c r="Z4389">
        <v>1.16112E-2</v>
      </c>
      <c r="AA4389">
        <v>4.7989E-3</v>
      </c>
    </row>
    <row r="4390" spans="1:27" x14ac:dyDescent="0.2">
      <c r="A4390" t="s">
        <v>9434</v>
      </c>
      <c r="B4390" t="s">
        <v>34</v>
      </c>
      <c r="C4390" t="s">
        <v>1248</v>
      </c>
      <c r="D4390" t="s">
        <v>30</v>
      </c>
      <c r="E4390" t="s">
        <v>20</v>
      </c>
      <c r="F4390">
        <v>21</v>
      </c>
      <c r="G4390">
        <v>34259</v>
      </c>
      <c r="H4390">
        <v>30518</v>
      </c>
      <c r="I4390">
        <v>0.86916939999999998</v>
      </c>
      <c r="J4390">
        <v>0.8710601</v>
      </c>
      <c r="K4390">
        <v>1.8906999999999999E-3</v>
      </c>
      <c r="L4390">
        <v>4.3645000000000003E-3</v>
      </c>
      <c r="M4390">
        <v>9.0702999999999999E-3</v>
      </c>
      <c r="N4390">
        <v>-5.2887999999999998E-3</v>
      </c>
      <c r="O4390">
        <v>34259</v>
      </c>
      <c r="Q4390">
        <v>71.051152000000002</v>
      </c>
      <c r="R4390">
        <v>72.138251999999994</v>
      </c>
      <c r="S4390" t="s">
        <v>19</v>
      </c>
      <c r="T4390">
        <v>-5.2881999999999998E-3</v>
      </c>
      <c r="U4390">
        <v>-3.7025999999999999E-3</v>
      </c>
      <c r="V4390">
        <v>-3.9800000000000002E-4</v>
      </c>
      <c r="W4390">
        <v>1.8906999999999999E-3</v>
      </c>
      <c r="X4390">
        <v>4.1795000000000001E-3</v>
      </c>
      <c r="Y4390">
        <v>7.4840000000000002E-3</v>
      </c>
      <c r="Z4390">
        <v>9.0696000000000006E-3</v>
      </c>
      <c r="AA4390">
        <v>2.1706E-3</v>
      </c>
    </row>
    <row r="4391" spans="1:27" x14ac:dyDescent="0.2">
      <c r="A4391" t="s">
        <v>9435</v>
      </c>
      <c r="B4391" t="s">
        <v>34</v>
      </c>
      <c r="C4391" t="s">
        <v>1248</v>
      </c>
      <c r="D4391" t="s">
        <v>30</v>
      </c>
      <c r="E4391" t="s">
        <v>20</v>
      </c>
      <c r="F4391">
        <v>22</v>
      </c>
      <c r="G4391">
        <v>34259</v>
      </c>
      <c r="H4391">
        <v>30518</v>
      </c>
      <c r="I4391">
        <v>0.820218</v>
      </c>
      <c r="J4391">
        <v>0.81688629999999995</v>
      </c>
      <c r="K4391">
        <v>-3.3316999999999999E-3</v>
      </c>
      <c r="L4391">
        <v>4.2364999999999998E-3</v>
      </c>
      <c r="M4391">
        <v>3.6373E-3</v>
      </c>
      <c r="N4391">
        <v>-1.0300800000000001E-2</v>
      </c>
      <c r="O4391">
        <v>34259</v>
      </c>
      <c r="Q4391">
        <v>69.997330000000005</v>
      </c>
      <c r="R4391">
        <v>72.138251999999994</v>
      </c>
      <c r="S4391" t="s">
        <v>18</v>
      </c>
      <c r="T4391">
        <v>-1.0300200000000001E-2</v>
      </c>
      <c r="U4391">
        <v>-8.7611000000000008E-3</v>
      </c>
      <c r="V4391">
        <v>-5.5534E-3</v>
      </c>
      <c r="W4391">
        <v>-3.3316999999999999E-3</v>
      </c>
      <c r="X4391">
        <v>-1.1100999999999999E-3</v>
      </c>
      <c r="Y4391">
        <v>2.0975999999999998E-3</v>
      </c>
      <c r="Z4391">
        <v>3.6367000000000001E-3</v>
      </c>
      <c r="AA4391">
        <v>-4.0785999999999999E-3</v>
      </c>
    </row>
    <row r="4392" spans="1:27" x14ac:dyDescent="0.2">
      <c r="A4392" t="s">
        <v>9436</v>
      </c>
      <c r="B4392" t="s">
        <v>34</v>
      </c>
      <c r="C4392" t="s">
        <v>1248</v>
      </c>
      <c r="D4392" t="s">
        <v>30</v>
      </c>
      <c r="E4392" t="s">
        <v>20</v>
      </c>
      <c r="F4392">
        <v>23</v>
      </c>
      <c r="G4392">
        <v>34259</v>
      </c>
      <c r="H4392">
        <v>30518</v>
      </c>
      <c r="I4392">
        <v>0.7266205</v>
      </c>
      <c r="J4392">
        <v>0.72154969999999996</v>
      </c>
      <c r="K4392">
        <v>-5.0708000000000003E-3</v>
      </c>
      <c r="L4392">
        <v>3.9373000000000003E-3</v>
      </c>
      <c r="M4392">
        <v>1.4059999999999999E-3</v>
      </c>
      <c r="N4392">
        <v>-1.15476E-2</v>
      </c>
      <c r="O4392">
        <v>34259</v>
      </c>
      <c r="Q4392">
        <v>69.078584000000006</v>
      </c>
      <c r="R4392">
        <v>72.138251999999994</v>
      </c>
      <c r="S4392" t="s">
        <v>18</v>
      </c>
      <c r="T4392">
        <v>-1.1547E-2</v>
      </c>
      <c r="U4392">
        <v>-1.01166E-2</v>
      </c>
      <c r="V4392">
        <v>-7.1355000000000003E-3</v>
      </c>
      <c r="W4392">
        <v>-5.0708000000000003E-3</v>
      </c>
      <c r="X4392">
        <v>-3.0060999999999998E-3</v>
      </c>
      <c r="Y4392">
        <v>-2.5000000000000001E-5</v>
      </c>
      <c r="Z4392">
        <v>1.4055000000000001E-3</v>
      </c>
      <c r="AA4392">
        <v>-7.0276000000000002E-3</v>
      </c>
    </row>
    <row r="4393" spans="1:27" x14ac:dyDescent="0.2">
      <c r="A4393" t="s">
        <v>9437</v>
      </c>
      <c r="B4393" t="s">
        <v>34</v>
      </c>
      <c r="C4393" t="s">
        <v>1248</v>
      </c>
      <c r="D4393" t="s">
        <v>30</v>
      </c>
      <c r="E4393" t="s">
        <v>20</v>
      </c>
      <c r="F4393">
        <v>24</v>
      </c>
      <c r="G4393">
        <v>34259</v>
      </c>
      <c r="H4393">
        <v>30518</v>
      </c>
      <c r="I4393">
        <v>0.62231190000000003</v>
      </c>
      <c r="J4393">
        <v>0.61690290000000003</v>
      </c>
      <c r="K4393">
        <v>-5.4089999999999997E-3</v>
      </c>
      <c r="L4393">
        <v>3.6208E-3</v>
      </c>
      <c r="M4393">
        <v>5.4710000000000002E-4</v>
      </c>
      <c r="N4393">
        <v>-1.1365200000000001E-2</v>
      </c>
      <c r="O4393">
        <v>34259</v>
      </c>
      <c r="Q4393">
        <v>68.161820000000006</v>
      </c>
      <c r="R4393">
        <v>72.138251999999994</v>
      </c>
      <c r="S4393" t="s">
        <v>18</v>
      </c>
      <c r="T4393">
        <v>-1.13647E-2</v>
      </c>
      <c r="U4393">
        <v>-1.0049199999999999E-2</v>
      </c>
      <c r="V4393">
        <v>-7.3077999999999997E-3</v>
      </c>
      <c r="W4393">
        <v>-5.4089999999999997E-3</v>
      </c>
      <c r="X4393">
        <v>-3.5103000000000001E-3</v>
      </c>
      <c r="Y4393">
        <v>-7.6889999999999999E-4</v>
      </c>
      <c r="Z4393">
        <v>5.4659999999999995E-4</v>
      </c>
      <c r="AA4393">
        <v>-8.7680999999999992E-3</v>
      </c>
    </row>
    <row r="4394" spans="1:27" x14ac:dyDescent="0.2">
      <c r="A4394" t="s">
        <v>9438</v>
      </c>
      <c r="B4394" t="s">
        <v>35</v>
      </c>
      <c r="C4394" t="s">
        <v>1248</v>
      </c>
      <c r="D4394" t="s">
        <v>30</v>
      </c>
      <c r="E4394" t="s">
        <v>20</v>
      </c>
      <c r="F4394">
        <v>1</v>
      </c>
      <c r="G4394">
        <v>10778</v>
      </c>
      <c r="H4394">
        <v>16374</v>
      </c>
      <c r="I4394">
        <v>0.57790129999999995</v>
      </c>
      <c r="J4394">
        <v>0.57827989999999996</v>
      </c>
      <c r="K4394">
        <v>3.7849999999999998E-4</v>
      </c>
      <c r="L4394">
        <v>5.4219000000000003E-3</v>
      </c>
      <c r="M4394">
        <v>9.2975000000000002E-3</v>
      </c>
      <c r="N4394">
        <v>-8.5404999999999995E-3</v>
      </c>
      <c r="O4394">
        <v>8713.2090000000007</v>
      </c>
      <c r="P4394">
        <v>0.80842539999999996</v>
      </c>
      <c r="Q4394">
        <v>69.429912999999999</v>
      </c>
      <c r="R4394">
        <v>72.141153000000003</v>
      </c>
      <c r="S4394" t="s">
        <v>18</v>
      </c>
      <c r="T4394">
        <v>-8.5397000000000008E-3</v>
      </c>
      <c r="U4394">
        <v>-6.5699E-3</v>
      </c>
      <c r="V4394">
        <v>-2.4646999999999998E-3</v>
      </c>
      <c r="W4394">
        <v>3.7849999999999998E-4</v>
      </c>
      <c r="X4394">
        <v>3.2217999999999999E-3</v>
      </c>
      <c r="Y4394">
        <v>7.3270000000000002E-3</v>
      </c>
      <c r="Z4394">
        <v>9.2966999999999998E-3</v>
      </c>
      <c r="AA4394">
        <v>6.5459999999999997E-4</v>
      </c>
    </row>
    <row r="4395" spans="1:27" x14ac:dyDescent="0.2">
      <c r="A4395" t="s">
        <v>9439</v>
      </c>
      <c r="B4395" t="s">
        <v>35</v>
      </c>
      <c r="C4395" t="s">
        <v>1248</v>
      </c>
      <c r="D4395" t="s">
        <v>30</v>
      </c>
      <c r="E4395" t="s">
        <v>20</v>
      </c>
      <c r="F4395">
        <v>2</v>
      </c>
      <c r="G4395">
        <v>10778</v>
      </c>
      <c r="H4395">
        <v>16374</v>
      </c>
      <c r="I4395">
        <v>0.52246630000000005</v>
      </c>
      <c r="J4395">
        <v>0.51809340000000004</v>
      </c>
      <c r="K4395">
        <v>-4.3728999999999999E-3</v>
      </c>
      <c r="L4395">
        <v>5.2651E-3</v>
      </c>
      <c r="M4395">
        <v>4.2881999999999998E-3</v>
      </c>
      <c r="N4395">
        <v>-1.3034E-2</v>
      </c>
      <c r="O4395">
        <v>8713.2090000000007</v>
      </c>
      <c r="P4395">
        <v>0.80842539999999996</v>
      </c>
      <c r="Q4395">
        <v>68.771523000000002</v>
      </c>
      <c r="R4395">
        <v>72.141153000000003</v>
      </c>
      <c r="S4395" t="s">
        <v>18</v>
      </c>
      <c r="T4395">
        <v>-1.30332E-2</v>
      </c>
      <c r="U4395">
        <v>-1.1120400000000001E-2</v>
      </c>
      <c r="V4395">
        <v>-7.1339000000000003E-3</v>
      </c>
      <c r="W4395">
        <v>-4.3728999999999999E-3</v>
      </c>
      <c r="X4395">
        <v>-1.6119000000000001E-3</v>
      </c>
      <c r="Y4395">
        <v>2.3746000000000001E-3</v>
      </c>
      <c r="Z4395">
        <v>4.2874000000000002E-3</v>
      </c>
      <c r="AA4395">
        <v>-8.4402999999999995E-3</v>
      </c>
    </row>
    <row r="4396" spans="1:27" x14ac:dyDescent="0.2">
      <c r="A4396" t="s">
        <v>9440</v>
      </c>
      <c r="B4396" t="s">
        <v>35</v>
      </c>
      <c r="C4396" t="s">
        <v>1248</v>
      </c>
      <c r="D4396" t="s">
        <v>30</v>
      </c>
      <c r="E4396" t="s">
        <v>20</v>
      </c>
      <c r="F4396">
        <v>3</v>
      </c>
      <c r="G4396">
        <v>10778</v>
      </c>
      <c r="H4396">
        <v>16374</v>
      </c>
      <c r="I4396">
        <v>0.48551450000000002</v>
      </c>
      <c r="J4396">
        <v>0.47808709999999999</v>
      </c>
      <c r="K4396">
        <v>-7.4273999999999998E-3</v>
      </c>
      <c r="L4396">
        <v>4.7324000000000003E-3</v>
      </c>
      <c r="M4396">
        <v>3.5740000000000001E-4</v>
      </c>
      <c r="N4396">
        <v>-1.52123E-2</v>
      </c>
      <c r="O4396">
        <v>8713.2090000000007</v>
      </c>
      <c r="P4396">
        <v>0.80842539999999996</v>
      </c>
      <c r="Q4396">
        <v>68.196529999999996</v>
      </c>
      <c r="R4396">
        <v>72.141153000000003</v>
      </c>
      <c r="S4396" t="s">
        <v>18</v>
      </c>
      <c r="T4396">
        <v>-1.52116E-2</v>
      </c>
      <c r="U4396">
        <v>-1.34923E-2</v>
      </c>
      <c r="V4396">
        <v>-9.9091000000000005E-3</v>
      </c>
      <c r="W4396">
        <v>-7.4273999999999998E-3</v>
      </c>
      <c r="X4396">
        <v>-4.9456999999999999E-3</v>
      </c>
      <c r="Y4396">
        <v>-1.3626000000000001E-3</v>
      </c>
      <c r="Z4396">
        <v>3.567E-4</v>
      </c>
      <c r="AA4396">
        <v>-1.55357E-2</v>
      </c>
    </row>
    <row r="4397" spans="1:27" x14ac:dyDescent="0.2">
      <c r="A4397" t="s">
        <v>9441</v>
      </c>
      <c r="B4397" t="s">
        <v>35</v>
      </c>
      <c r="C4397" t="s">
        <v>1248</v>
      </c>
      <c r="D4397" t="s">
        <v>30</v>
      </c>
      <c r="E4397" t="s">
        <v>20</v>
      </c>
      <c r="F4397">
        <v>4</v>
      </c>
      <c r="G4397">
        <v>10778</v>
      </c>
      <c r="H4397">
        <v>16374</v>
      </c>
      <c r="I4397">
        <v>0.46089940000000001</v>
      </c>
      <c r="J4397">
        <v>0.45181329999999997</v>
      </c>
      <c r="K4397">
        <v>-9.0860999999999997E-3</v>
      </c>
      <c r="L4397">
        <v>4.2957999999999998E-3</v>
      </c>
      <c r="M4397">
        <v>-2.0194000000000002E-3</v>
      </c>
      <c r="N4397">
        <v>-1.6152699999999999E-2</v>
      </c>
      <c r="O4397">
        <v>8713.2090000000007</v>
      </c>
      <c r="P4397">
        <v>0.80842539999999996</v>
      </c>
      <c r="Q4397">
        <v>67.568839999999994</v>
      </c>
      <c r="R4397">
        <v>72.141153000000003</v>
      </c>
      <c r="S4397" t="s">
        <v>18</v>
      </c>
      <c r="T4397">
        <v>-1.6152099999999999E-2</v>
      </c>
      <c r="U4397">
        <v>-1.4591399999999999E-2</v>
      </c>
      <c r="V4397">
        <v>-1.13388E-2</v>
      </c>
      <c r="W4397">
        <v>-9.0860999999999997E-3</v>
      </c>
      <c r="X4397">
        <v>-6.8332999999999996E-3</v>
      </c>
      <c r="Y4397">
        <v>-3.5807999999999999E-3</v>
      </c>
      <c r="Z4397">
        <v>-2.0200999999999999E-3</v>
      </c>
      <c r="AA4397">
        <v>-2.0110300000000001E-2</v>
      </c>
    </row>
    <row r="4398" spans="1:27" x14ac:dyDescent="0.2">
      <c r="A4398" t="s">
        <v>9442</v>
      </c>
      <c r="B4398" t="s">
        <v>35</v>
      </c>
      <c r="C4398" t="s">
        <v>1248</v>
      </c>
      <c r="D4398" t="s">
        <v>30</v>
      </c>
      <c r="E4398" t="s">
        <v>20</v>
      </c>
      <c r="F4398">
        <v>5</v>
      </c>
      <c r="G4398">
        <v>10778</v>
      </c>
      <c r="H4398">
        <v>16374</v>
      </c>
      <c r="I4398">
        <v>0.4427449</v>
      </c>
      <c r="J4398">
        <v>0.4380983</v>
      </c>
      <c r="K4398">
        <v>-4.6465999999999999E-3</v>
      </c>
      <c r="L4398">
        <v>4.0360999999999999E-3</v>
      </c>
      <c r="M4398">
        <v>1.9927E-3</v>
      </c>
      <c r="N4398">
        <v>-1.12859E-2</v>
      </c>
      <c r="O4398">
        <v>8713.2090000000007</v>
      </c>
      <c r="P4398">
        <v>0.80842539999999996</v>
      </c>
      <c r="Q4398">
        <v>66.941491999999997</v>
      </c>
      <c r="R4398">
        <v>72.141153000000003</v>
      </c>
      <c r="S4398" t="s">
        <v>18</v>
      </c>
      <c r="T4398">
        <v>-1.12853E-2</v>
      </c>
      <c r="U4398">
        <v>-9.8189999999999996E-3</v>
      </c>
      <c r="V4398">
        <v>-6.7631000000000002E-3</v>
      </c>
      <c r="W4398">
        <v>-4.6465999999999999E-3</v>
      </c>
      <c r="X4398">
        <v>-2.5301E-3</v>
      </c>
      <c r="Y4398">
        <v>5.2579999999999999E-4</v>
      </c>
      <c r="Z4398">
        <v>1.9921000000000001E-3</v>
      </c>
      <c r="AA4398">
        <v>-1.0606300000000001E-2</v>
      </c>
    </row>
    <row r="4399" spans="1:27" x14ac:dyDescent="0.2">
      <c r="A4399" t="s">
        <v>9443</v>
      </c>
      <c r="B4399" t="s">
        <v>35</v>
      </c>
      <c r="C4399" t="s">
        <v>1248</v>
      </c>
      <c r="D4399" t="s">
        <v>30</v>
      </c>
      <c r="E4399" t="s">
        <v>20</v>
      </c>
      <c r="F4399">
        <v>6</v>
      </c>
      <c r="G4399">
        <v>10778</v>
      </c>
      <c r="H4399">
        <v>16374</v>
      </c>
      <c r="I4399">
        <v>0.4460208</v>
      </c>
      <c r="J4399">
        <v>0.4375985</v>
      </c>
      <c r="K4399">
        <v>-8.4223000000000006E-3</v>
      </c>
      <c r="L4399">
        <v>3.8424000000000002E-3</v>
      </c>
      <c r="M4399">
        <v>-2.1015999999999999E-3</v>
      </c>
      <c r="N4399">
        <v>-1.47431E-2</v>
      </c>
      <c r="O4399">
        <v>8713.2090000000007</v>
      </c>
      <c r="P4399">
        <v>0.80842539999999996</v>
      </c>
      <c r="Q4399">
        <v>66.392391000000003</v>
      </c>
      <c r="R4399">
        <v>72.141153000000003</v>
      </c>
      <c r="S4399" t="s">
        <v>18</v>
      </c>
      <c r="T4399">
        <v>-1.47426E-2</v>
      </c>
      <c r="U4399" s="1">
        <v>-1.33466E-2</v>
      </c>
      <c r="V4399">
        <v>-1.04373E-2</v>
      </c>
      <c r="W4399">
        <v>-8.4223000000000006E-3</v>
      </c>
      <c r="X4399">
        <v>-6.4073999999999997E-3</v>
      </c>
      <c r="Y4399">
        <v>-3.4981000000000001E-3</v>
      </c>
      <c r="Z4399">
        <v>-2.1021E-3</v>
      </c>
      <c r="AA4399">
        <v>-1.9246699999999999E-2</v>
      </c>
    </row>
    <row r="4400" spans="1:27" x14ac:dyDescent="0.2">
      <c r="A4400" t="s">
        <v>9444</v>
      </c>
      <c r="B4400" t="s">
        <v>35</v>
      </c>
      <c r="C4400" t="s">
        <v>1248</v>
      </c>
      <c r="D4400" t="s">
        <v>30</v>
      </c>
      <c r="E4400" t="s">
        <v>20</v>
      </c>
      <c r="F4400">
        <v>7</v>
      </c>
      <c r="G4400">
        <v>10778</v>
      </c>
      <c r="H4400">
        <v>16374</v>
      </c>
      <c r="I4400">
        <v>0.46464080000000002</v>
      </c>
      <c r="J4400">
        <v>0.4589375</v>
      </c>
      <c r="K4400">
        <v>-5.7032999999999997E-3</v>
      </c>
      <c r="L4400">
        <v>3.8495000000000001E-3</v>
      </c>
      <c r="M4400">
        <v>6.2920000000000001E-4</v>
      </c>
      <c r="N4400">
        <v>-1.20357E-2</v>
      </c>
      <c r="O4400">
        <v>8713.2090000000007</v>
      </c>
      <c r="P4400">
        <v>0.80842539999999996</v>
      </c>
      <c r="Q4400">
        <v>66.261223000000001</v>
      </c>
      <c r="R4400">
        <v>72.141153000000003</v>
      </c>
      <c r="S4400" t="s">
        <v>18</v>
      </c>
      <c r="T4400">
        <v>-1.20351E-2</v>
      </c>
      <c r="U4400">
        <v>-1.06366E-2</v>
      </c>
      <c r="V4400">
        <v>-7.7219000000000003E-3</v>
      </c>
      <c r="W4400">
        <v>-5.7032999999999997E-3</v>
      </c>
      <c r="X4400">
        <v>-3.6846000000000001E-3</v>
      </c>
      <c r="Y4400">
        <v>-7.6990000000000001E-4</v>
      </c>
      <c r="Z4400">
        <v>6.2859999999999999E-4</v>
      </c>
      <c r="AA4400">
        <v>-1.24271E-2</v>
      </c>
    </row>
    <row r="4401" spans="1:27" x14ac:dyDescent="0.2">
      <c r="A4401" t="s">
        <v>9445</v>
      </c>
      <c r="B4401" t="s">
        <v>35</v>
      </c>
      <c r="C4401" t="s">
        <v>1248</v>
      </c>
      <c r="D4401" t="s">
        <v>30</v>
      </c>
      <c r="E4401" t="s">
        <v>20</v>
      </c>
      <c r="F4401">
        <v>8</v>
      </c>
      <c r="G4401">
        <v>10778</v>
      </c>
      <c r="H4401">
        <v>16374</v>
      </c>
      <c r="I4401">
        <v>0.50851429999999997</v>
      </c>
      <c r="J4401">
        <v>0.50479280000000004</v>
      </c>
      <c r="K4401">
        <v>-3.7214000000000001E-3</v>
      </c>
      <c r="L4401">
        <v>4.0368000000000001E-3</v>
      </c>
      <c r="M4401">
        <v>2.9191999999999998E-3</v>
      </c>
      <c r="N4401">
        <v>-1.0362E-2</v>
      </c>
      <c r="O4401">
        <v>8713.2090000000007</v>
      </c>
      <c r="P4401">
        <v>0.80842539999999996</v>
      </c>
      <c r="Q4401">
        <v>66.468580000000003</v>
      </c>
      <c r="R4401">
        <v>72.141153000000003</v>
      </c>
      <c r="S4401" t="s">
        <v>18</v>
      </c>
      <c r="T4401">
        <v>-1.03614E-2</v>
      </c>
      <c r="U4401">
        <v>-8.8947999999999996E-3</v>
      </c>
      <c r="V4401">
        <v>-5.8383999999999997E-3</v>
      </c>
      <c r="W4401">
        <v>-3.7214000000000001E-3</v>
      </c>
      <c r="X4401">
        <v>-1.6045E-3</v>
      </c>
      <c r="Y4401">
        <v>1.4519999999999999E-3</v>
      </c>
      <c r="Z4401">
        <v>2.9185999999999999E-3</v>
      </c>
      <c r="AA4401">
        <v>-7.3721999999999998E-3</v>
      </c>
    </row>
    <row r="4402" spans="1:27" x14ac:dyDescent="0.2">
      <c r="A4402" t="s">
        <v>9446</v>
      </c>
      <c r="B4402" t="s">
        <v>35</v>
      </c>
      <c r="C4402" t="s">
        <v>1248</v>
      </c>
      <c r="D4402" t="s">
        <v>30</v>
      </c>
      <c r="E4402" t="s">
        <v>20</v>
      </c>
      <c r="F4402">
        <v>9</v>
      </c>
      <c r="G4402">
        <v>10778</v>
      </c>
      <c r="H4402">
        <v>16374</v>
      </c>
      <c r="I4402">
        <v>0.57634960000000002</v>
      </c>
      <c r="J4402">
        <v>0.56708910000000001</v>
      </c>
      <c r="K4402">
        <v>-9.2604999999999996E-3</v>
      </c>
      <c r="L4402">
        <v>4.4555000000000003E-3</v>
      </c>
      <c r="M4402">
        <v>-1.9312000000000001E-3</v>
      </c>
      <c r="N4402">
        <v>-1.6589799999999998E-2</v>
      </c>
      <c r="O4402">
        <v>8713.2090000000007</v>
      </c>
      <c r="P4402">
        <v>0.80842539999999996</v>
      </c>
      <c r="Q4402">
        <v>68.687070000000006</v>
      </c>
      <c r="R4402">
        <v>72.141153000000003</v>
      </c>
      <c r="S4402" t="s">
        <v>18</v>
      </c>
      <c r="T4402">
        <v>-1.6589099999999999E-2</v>
      </c>
      <c r="U4402">
        <v>-1.49704E-2</v>
      </c>
      <c r="V4402">
        <v>-1.15969E-2</v>
      </c>
      <c r="W4402">
        <v>-9.2604999999999996E-3</v>
      </c>
      <c r="X4402">
        <v>-6.9239999999999996E-3</v>
      </c>
      <c r="Y4402">
        <v>-3.5504999999999998E-3</v>
      </c>
      <c r="Z4402">
        <v>-1.9318E-3</v>
      </c>
      <c r="AA4402">
        <v>-1.6329799999999998E-2</v>
      </c>
    </row>
    <row r="4403" spans="1:27" x14ac:dyDescent="0.2">
      <c r="A4403" t="s">
        <v>9447</v>
      </c>
      <c r="B4403" t="s">
        <v>35</v>
      </c>
      <c r="C4403" t="s">
        <v>1248</v>
      </c>
      <c r="D4403" t="s">
        <v>30</v>
      </c>
      <c r="E4403" t="s">
        <v>20</v>
      </c>
      <c r="F4403">
        <v>10</v>
      </c>
      <c r="G4403">
        <v>10778</v>
      </c>
      <c r="H4403">
        <v>16374</v>
      </c>
      <c r="I4403">
        <v>0.62998699999999996</v>
      </c>
      <c r="J4403">
        <v>0.62142929999999996</v>
      </c>
      <c r="K4403">
        <v>-8.5576999999999997E-3</v>
      </c>
      <c r="L4403">
        <v>4.7926000000000002E-3</v>
      </c>
      <c r="M4403">
        <v>-6.7389999999999995E-4</v>
      </c>
      <c r="N4403">
        <v>-1.6441399999999998E-2</v>
      </c>
      <c r="O4403">
        <v>8713.2090000000007</v>
      </c>
      <c r="P4403">
        <v>0.80842539999999996</v>
      </c>
      <c r="Q4403">
        <v>71.758813000000004</v>
      </c>
      <c r="R4403">
        <v>72.141153000000003</v>
      </c>
      <c r="S4403" t="s">
        <v>18</v>
      </c>
      <c r="T4403">
        <v>-1.6440699999999999E-2</v>
      </c>
      <c r="U4403">
        <v>-1.46996E-2</v>
      </c>
      <c r="V4403">
        <v>-1.10709E-2</v>
      </c>
      <c r="W4403">
        <v>-8.5576999999999997E-3</v>
      </c>
      <c r="X4403">
        <v>-6.0444000000000001E-3</v>
      </c>
      <c r="Y4403">
        <v>-2.4156999999999998E-3</v>
      </c>
      <c r="Z4403">
        <v>-6.7460000000000003E-4</v>
      </c>
      <c r="AA4403">
        <v>-1.3770900000000001E-2</v>
      </c>
    </row>
    <row r="4404" spans="1:27" x14ac:dyDescent="0.2">
      <c r="A4404" t="s">
        <v>9448</v>
      </c>
      <c r="B4404" t="s">
        <v>35</v>
      </c>
      <c r="C4404" t="s">
        <v>1248</v>
      </c>
      <c r="D4404" t="s">
        <v>30</v>
      </c>
      <c r="E4404" t="s">
        <v>20</v>
      </c>
      <c r="F4404">
        <v>11</v>
      </c>
      <c r="G4404">
        <v>10778</v>
      </c>
      <c r="H4404">
        <v>16374</v>
      </c>
      <c r="I4404">
        <v>0.67710040000000005</v>
      </c>
      <c r="J4404">
        <v>0.67276599999999998</v>
      </c>
      <c r="K4404">
        <v>-4.3343000000000001E-3</v>
      </c>
      <c r="L4404">
        <v>5.1119E-3</v>
      </c>
      <c r="M4404">
        <v>4.0746999999999997E-3</v>
      </c>
      <c r="N4404">
        <v>-1.2743300000000001E-2</v>
      </c>
      <c r="O4404">
        <v>8713.2090000000007</v>
      </c>
      <c r="P4404">
        <v>0.80842539999999996</v>
      </c>
      <c r="Q4404">
        <v>74.959836999999993</v>
      </c>
      <c r="R4404">
        <v>72.141153000000003</v>
      </c>
      <c r="S4404" t="s">
        <v>18</v>
      </c>
      <c r="T4404">
        <v>-1.27426E-2</v>
      </c>
      <c r="U4404">
        <v>-1.08854E-2</v>
      </c>
      <c r="V4404">
        <v>-7.0150000000000004E-3</v>
      </c>
      <c r="W4404">
        <v>-4.3343000000000001E-3</v>
      </c>
      <c r="X4404">
        <v>-1.6536999999999999E-3</v>
      </c>
      <c r="Y4404">
        <v>2.2168000000000001E-3</v>
      </c>
      <c r="Z4404">
        <v>4.0739000000000001E-3</v>
      </c>
      <c r="AA4404">
        <v>-6.4425999999999997E-3</v>
      </c>
    </row>
    <row r="4405" spans="1:27" x14ac:dyDescent="0.2">
      <c r="A4405" t="s">
        <v>9449</v>
      </c>
      <c r="B4405" t="s">
        <v>35</v>
      </c>
      <c r="C4405" t="s">
        <v>1248</v>
      </c>
      <c r="D4405" t="s">
        <v>30</v>
      </c>
      <c r="E4405" t="s">
        <v>20</v>
      </c>
      <c r="F4405">
        <v>12</v>
      </c>
      <c r="G4405">
        <v>10778</v>
      </c>
      <c r="H4405">
        <v>16374</v>
      </c>
      <c r="I4405">
        <v>0.72288410000000003</v>
      </c>
      <c r="J4405">
        <v>0.72160420000000003</v>
      </c>
      <c r="K4405">
        <v>-1.2799E-3</v>
      </c>
      <c r="L4405">
        <v>5.4342000000000001E-3</v>
      </c>
      <c r="M4405">
        <v>7.6594000000000002E-3</v>
      </c>
      <c r="N4405">
        <v>-1.02191E-2</v>
      </c>
      <c r="O4405">
        <v>8713.2090000000007</v>
      </c>
      <c r="P4405">
        <v>0.80842539999999996</v>
      </c>
      <c r="Q4405">
        <v>77.360729000000006</v>
      </c>
      <c r="R4405">
        <v>72.141153000000003</v>
      </c>
      <c r="S4405" t="s">
        <v>18</v>
      </c>
      <c r="T4405">
        <v>-1.02183E-2</v>
      </c>
      <c r="U4405">
        <v>-8.2441000000000007E-3</v>
      </c>
      <c r="V4405">
        <v>-4.1295999999999998E-3</v>
      </c>
      <c r="W4405">
        <v>-1.2799E-3</v>
      </c>
      <c r="X4405">
        <v>1.5698000000000001E-3</v>
      </c>
      <c r="Y4405">
        <v>5.6842999999999998E-3</v>
      </c>
      <c r="Z4405">
        <v>7.6585999999999998E-3</v>
      </c>
      <c r="AA4405">
        <v>-1.7736E-3</v>
      </c>
    </row>
    <row r="4406" spans="1:27" x14ac:dyDescent="0.2">
      <c r="A4406" t="s">
        <v>9450</v>
      </c>
      <c r="B4406" t="s">
        <v>35</v>
      </c>
      <c r="C4406" t="s">
        <v>1248</v>
      </c>
      <c r="D4406" t="s">
        <v>30</v>
      </c>
      <c r="E4406" t="s">
        <v>20</v>
      </c>
      <c r="F4406">
        <v>13</v>
      </c>
      <c r="G4406">
        <v>10778</v>
      </c>
      <c r="H4406">
        <v>16374</v>
      </c>
      <c r="I4406">
        <v>0.7697273</v>
      </c>
      <c r="J4406">
        <v>0.77006739999999996</v>
      </c>
      <c r="K4406">
        <v>3.4000000000000002E-4</v>
      </c>
      <c r="L4406">
        <v>5.8298000000000004E-3</v>
      </c>
      <c r="M4406">
        <v>9.9301000000000007E-3</v>
      </c>
      <c r="N4406">
        <v>-9.2499999999999995E-3</v>
      </c>
      <c r="O4406">
        <v>8713.2090000000007</v>
      </c>
      <c r="P4406">
        <v>0.80842539999999996</v>
      </c>
      <c r="Q4406">
        <v>78.531253000000007</v>
      </c>
      <c r="R4406">
        <v>72.141153000000003</v>
      </c>
      <c r="S4406" t="s">
        <v>18</v>
      </c>
      <c r="T4406">
        <v>-9.2490999999999997E-3</v>
      </c>
      <c r="U4406">
        <v>-7.1311999999999999E-3</v>
      </c>
      <c r="V4406">
        <v>-2.7171000000000001E-3</v>
      </c>
      <c r="W4406">
        <v>3.4000000000000002E-4</v>
      </c>
      <c r="X4406">
        <v>3.3972E-3</v>
      </c>
      <c r="Y4406">
        <v>7.8111999999999999E-3</v>
      </c>
      <c r="Z4406">
        <v>9.9291999999999991E-3</v>
      </c>
      <c r="AA4406">
        <v>4.416E-4</v>
      </c>
    </row>
    <row r="4407" spans="1:27" x14ac:dyDescent="0.2">
      <c r="A4407" t="s">
        <v>9451</v>
      </c>
      <c r="B4407" t="s">
        <v>35</v>
      </c>
      <c r="C4407" t="s">
        <v>1248</v>
      </c>
      <c r="D4407" t="s">
        <v>30</v>
      </c>
      <c r="E4407" t="s">
        <v>20</v>
      </c>
      <c r="F4407">
        <v>14</v>
      </c>
      <c r="G4407">
        <v>10778</v>
      </c>
      <c r="H4407">
        <v>16374</v>
      </c>
      <c r="I4407">
        <v>0.80857040000000002</v>
      </c>
      <c r="J4407">
        <v>0.81138180000000004</v>
      </c>
      <c r="K4407">
        <v>2.8113000000000001E-3</v>
      </c>
      <c r="L4407">
        <v>6.1073000000000004E-3</v>
      </c>
      <c r="M4407">
        <v>1.28579E-2</v>
      </c>
      <c r="N4407">
        <v>-7.2351999999999998E-3</v>
      </c>
      <c r="O4407">
        <v>8713.2090000000007</v>
      </c>
      <c r="P4407">
        <v>0.80842539999999996</v>
      </c>
      <c r="Q4407">
        <v>79.171367000000004</v>
      </c>
      <c r="R4407">
        <v>72.141153000000003</v>
      </c>
      <c r="S4407" t="s">
        <v>18</v>
      </c>
      <c r="T4407">
        <v>-7.2342999999999999E-3</v>
      </c>
      <c r="U4407">
        <v>-5.0155E-3</v>
      </c>
      <c r="V4407">
        <v>-3.9140000000000003E-4</v>
      </c>
      <c r="W4407">
        <v>2.8113000000000001E-3</v>
      </c>
      <c r="X4407">
        <v>6.0140000000000002E-3</v>
      </c>
      <c r="Y4407">
        <v>1.06382E-2</v>
      </c>
      <c r="Z4407">
        <v>1.2857E-2</v>
      </c>
      <c r="AA4407">
        <v>3.4648999999999999E-3</v>
      </c>
    </row>
    <row r="4408" spans="1:27" x14ac:dyDescent="0.2">
      <c r="A4408" t="s">
        <v>9452</v>
      </c>
      <c r="B4408" t="s">
        <v>35</v>
      </c>
      <c r="C4408" t="s">
        <v>1248</v>
      </c>
      <c r="D4408" t="s">
        <v>30</v>
      </c>
      <c r="E4408" t="s">
        <v>20</v>
      </c>
      <c r="F4408">
        <v>15</v>
      </c>
      <c r="G4408">
        <v>10778</v>
      </c>
      <c r="H4408">
        <v>16374</v>
      </c>
      <c r="I4408">
        <v>0.82967930000000001</v>
      </c>
      <c r="J4408">
        <v>0.84376289999999998</v>
      </c>
      <c r="K4408">
        <v>1.4083699999999999E-2</v>
      </c>
      <c r="L4408">
        <v>6.3931999999999999E-3</v>
      </c>
      <c r="M4408">
        <v>2.4600400000000001E-2</v>
      </c>
      <c r="N4408">
        <v>3.5669E-3</v>
      </c>
      <c r="O4408">
        <v>8713.2090000000007</v>
      </c>
      <c r="P4408">
        <v>0.80842539999999996</v>
      </c>
      <c r="Q4408">
        <v>79.097618999999995</v>
      </c>
      <c r="R4408">
        <v>72.141153000000003</v>
      </c>
      <c r="S4408" t="s">
        <v>18</v>
      </c>
      <c r="T4408">
        <v>3.5677999999999999E-3</v>
      </c>
      <c r="U4408">
        <v>5.8904999999999999E-3</v>
      </c>
      <c r="V4408">
        <v>1.07311E-2</v>
      </c>
      <c r="W4408">
        <v>1.4083699999999999E-2</v>
      </c>
      <c r="X4408">
        <v>1.7436199999999999E-2</v>
      </c>
      <c r="Y4408">
        <v>2.2276799999999999E-2</v>
      </c>
      <c r="Z4408">
        <v>2.45995E-2</v>
      </c>
      <c r="AA4408">
        <v>1.6691500000000001E-2</v>
      </c>
    </row>
    <row r="4409" spans="1:27" x14ac:dyDescent="0.2">
      <c r="A4409" t="s">
        <v>9453</v>
      </c>
      <c r="B4409" t="s">
        <v>35</v>
      </c>
      <c r="C4409" t="s">
        <v>1248</v>
      </c>
      <c r="D4409" t="s">
        <v>30</v>
      </c>
      <c r="E4409" t="s">
        <v>20</v>
      </c>
      <c r="F4409">
        <v>16</v>
      </c>
      <c r="G4409">
        <v>10778</v>
      </c>
      <c r="H4409">
        <v>16374</v>
      </c>
      <c r="I4409">
        <v>0.84824630000000001</v>
      </c>
      <c r="J4409">
        <v>0.8664539</v>
      </c>
      <c r="K4409">
        <v>1.8207600000000001E-2</v>
      </c>
      <c r="L4409">
        <v>6.6398000000000004E-3</v>
      </c>
      <c r="M4409">
        <v>2.9130099999999999E-2</v>
      </c>
      <c r="N4409">
        <v>7.2851000000000001E-3</v>
      </c>
      <c r="O4409">
        <v>8713.2090000000007</v>
      </c>
      <c r="P4409">
        <v>0.80842539999999996</v>
      </c>
      <c r="Q4409">
        <v>78.706564</v>
      </c>
      <c r="R4409">
        <v>72.141153000000003</v>
      </c>
      <c r="S4409" t="s">
        <v>18</v>
      </c>
      <c r="T4409">
        <v>7.2861000000000002E-3</v>
      </c>
      <c r="U4409">
        <v>9.6983E-3</v>
      </c>
      <c r="V4409">
        <v>1.47257E-2</v>
      </c>
      <c r="W4409">
        <v>1.8207600000000001E-2</v>
      </c>
      <c r="X4409">
        <v>2.16895E-2</v>
      </c>
      <c r="Y4409">
        <v>2.6716799999999999E-2</v>
      </c>
      <c r="Z4409">
        <v>2.9129100000000002E-2</v>
      </c>
      <c r="AA4409">
        <v>2.1013899999999999E-2</v>
      </c>
    </row>
    <row r="4410" spans="1:27" x14ac:dyDescent="0.2">
      <c r="A4410" t="s">
        <v>9454</v>
      </c>
      <c r="B4410" t="s">
        <v>35</v>
      </c>
      <c r="C4410" t="s">
        <v>1248</v>
      </c>
      <c r="D4410" t="s">
        <v>30</v>
      </c>
      <c r="E4410" t="s">
        <v>20</v>
      </c>
      <c r="F4410">
        <v>17</v>
      </c>
      <c r="G4410">
        <v>10778</v>
      </c>
      <c r="H4410">
        <v>16374</v>
      </c>
      <c r="I4410">
        <v>0.85116000000000003</v>
      </c>
      <c r="J4410">
        <v>0.87820609999999999</v>
      </c>
      <c r="K4410">
        <v>2.70461E-2</v>
      </c>
      <c r="L4410">
        <v>6.7445999999999999E-3</v>
      </c>
      <c r="M4410">
        <v>3.8140899999999998E-2</v>
      </c>
      <c r="N4410">
        <v>1.5951300000000002E-2</v>
      </c>
      <c r="O4410">
        <v>8713.2090000000007</v>
      </c>
      <c r="P4410">
        <v>0.80842539999999996</v>
      </c>
      <c r="Q4410">
        <v>78.095855</v>
      </c>
      <c r="R4410">
        <v>72.141153000000003</v>
      </c>
      <c r="S4410" t="s">
        <v>19</v>
      </c>
      <c r="T4410">
        <v>1.5952299999999999E-2</v>
      </c>
      <c r="U4410">
        <v>1.8402600000000002E-2</v>
      </c>
      <c r="V4410">
        <v>2.35093E-2</v>
      </c>
      <c r="W4410">
        <v>2.70461E-2</v>
      </c>
      <c r="X4410">
        <v>3.0582999999999999E-2</v>
      </c>
      <c r="Y4410">
        <v>3.5689600000000002E-2</v>
      </c>
      <c r="Z4410">
        <v>3.8139899999999997E-2</v>
      </c>
      <c r="AA4410">
        <v>3.0797000000000001E-2</v>
      </c>
    </row>
    <row r="4411" spans="1:27" x14ac:dyDescent="0.2">
      <c r="A4411" t="s">
        <v>9455</v>
      </c>
      <c r="B4411" t="s">
        <v>35</v>
      </c>
      <c r="C4411" t="s">
        <v>1248</v>
      </c>
      <c r="D4411" t="s">
        <v>30</v>
      </c>
      <c r="E4411" t="s">
        <v>20</v>
      </c>
      <c r="F4411">
        <v>18</v>
      </c>
      <c r="G4411">
        <v>10778</v>
      </c>
      <c r="H4411">
        <v>16374</v>
      </c>
      <c r="I4411">
        <v>0.85396989999999995</v>
      </c>
      <c r="J4411">
        <v>0.87724190000000002</v>
      </c>
      <c r="K4411">
        <v>2.3272000000000001E-2</v>
      </c>
      <c r="L4411">
        <v>6.5988000000000002E-3</v>
      </c>
      <c r="M4411">
        <v>3.4126999999999998E-2</v>
      </c>
      <c r="N4411">
        <v>1.2416999999999999E-2</v>
      </c>
      <c r="O4411">
        <v>8713.2090000000007</v>
      </c>
      <c r="P4411">
        <v>0.80842539999999996</v>
      </c>
      <c r="Q4411">
        <v>77.189924000000005</v>
      </c>
      <c r="R4411">
        <v>72.141153000000003</v>
      </c>
      <c r="S4411" t="s">
        <v>19</v>
      </c>
      <c r="T4411">
        <v>1.2417900000000001E-2</v>
      </c>
      <c r="U4411">
        <v>1.48153E-2</v>
      </c>
      <c r="V4411">
        <v>1.9811599999999999E-2</v>
      </c>
      <c r="W4411">
        <v>2.3272000000000001E-2</v>
      </c>
      <c r="X4411">
        <v>2.67324E-2</v>
      </c>
      <c r="Y4411">
        <v>3.1728699999999999E-2</v>
      </c>
      <c r="Z4411">
        <v>3.4125999999999997E-2</v>
      </c>
      <c r="AA4411">
        <v>2.6528599999999999E-2</v>
      </c>
    </row>
    <row r="4412" spans="1:27" x14ac:dyDescent="0.2">
      <c r="A4412" t="s">
        <v>9456</v>
      </c>
      <c r="B4412" t="s">
        <v>35</v>
      </c>
      <c r="C4412" t="s">
        <v>1248</v>
      </c>
      <c r="D4412" t="s">
        <v>30</v>
      </c>
      <c r="E4412" t="s">
        <v>20</v>
      </c>
      <c r="F4412">
        <v>19</v>
      </c>
      <c r="G4412">
        <v>10778</v>
      </c>
      <c r="H4412">
        <v>16374</v>
      </c>
      <c r="I4412">
        <v>0.85346140000000004</v>
      </c>
      <c r="J4412">
        <v>0.86670380000000002</v>
      </c>
      <c r="K4412">
        <v>1.32424E-2</v>
      </c>
      <c r="L4412">
        <v>6.2198000000000002E-3</v>
      </c>
      <c r="M4412">
        <v>2.3474100000000001E-2</v>
      </c>
      <c r="N4412">
        <v>3.0108000000000001E-3</v>
      </c>
      <c r="O4412">
        <v>8713.2090000000007</v>
      </c>
      <c r="P4412">
        <v>0.80842539999999996</v>
      </c>
      <c r="Q4412">
        <v>75.209191000000004</v>
      </c>
      <c r="R4412">
        <v>72.141153000000003</v>
      </c>
      <c r="S4412" t="s">
        <v>19</v>
      </c>
      <c r="T4412">
        <v>3.0117E-3</v>
      </c>
      <c r="U4412">
        <v>5.2713999999999999E-3</v>
      </c>
      <c r="V4412">
        <v>9.9807999999999997E-3</v>
      </c>
      <c r="W4412">
        <v>1.32424E-2</v>
      </c>
      <c r="X4412">
        <v>1.6504100000000001E-2</v>
      </c>
      <c r="Y4412">
        <v>2.12135E-2</v>
      </c>
      <c r="Z4412">
        <v>2.34732E-2</v>
      </c>
      <c r="AA4412">
        <v>1.52791E-2</v>
      </c>
    </row>
    <row r="4413" spans="1:27" x14ac:dyDescent="0.2">
      <c r="A4413" t="s">
        <v>9457</v>
      </c>
      <c r="B4413" t="s">
        <v>35</v>
      </c>
      <c r="C4413" t="s">
        <v>1248</v>
      </c>
      <c r="D4413" t="s">
        <v>30</v>
      </c>
      <c r="E4413" t="s">
        <v>20</v>
      </c>
      <c r="F4413">
        <v>20</v>
      </c>
      <c r="G4413">
        <v>10778</v>
      </c>
      <c r="H4413">
        <v>16374</v>
      </c>
      <c r="I4413">
        <v>0.8887408</v>
      </c>
      <c r="J4413">
        <v>0.89638289999999998</v>
      </c>
      <c r="K4413">
        <v>7.6420999999999998E-3</v>
      </c>
      <c r="L4413">
        <v>6.0568999999999996E-3</v>
      </c>
      <c r="M4413">
        <v>1.7605699999999998E-2</v>
      </c>
      <c r="N4413">
        <v>-2.3216000000000001E-3</v>
      </c>
      <c r="O4413">
        <v>8713.2090000000007</v>
      </c>
      <c r="P4413">
        <v>0.80842539999999996</v>
      </c>
      <c r="Q4413">
        <v>72.667372</v>
      </c>
      <c r="R4413">
        <v>72.141153000000003</v>
      </c>
      <c r="S4413" t="s">
        <v>19</v>
      </c>
      <c r="T4413">
        <v>-2.3207000000000002E-3</v>
      </c>
      <c r="U4413">
        <v>-1.2019999999999999E-4</v>
      </c>
      <c r="V4413">
        <v>4.4657999999999998E-3</v>
      </c>
      <c r="W4413">
        <v>7.6420999999999998E-3</v>
      </c>
      <c r="X4413">
        <v>1.0818299999999999E-2</v>
      </c>
      <c r="Y4413">
        <v>1.54044E-2</v>
      </c>
      <c r="Z4413">
        <v>1.76049E-2</v>
      </c>
      <c r="AA4413">
        <v>8.5255000000000001E-3</v>
      </c>
    </row>
    <row r="4414" spans="1:27" x14ac:dyDescent="0.2">
      <c r="A4414" t="s">
        <v>9458</v>
      </c>
      <c r="B4414" t="s">
        <v>35</v>
      </c>
      <c r="C4414" t="s">
        <v>1248</v>
      </c>
      <c r="D4414" t="s">
        <v>30</v>
      </c>
      <c r="E4414" t="s">
        <v>20</v>
      </c>
      <c r="F4414">
        <v>21</v>
      </c>
      <c r="G4414">
        <v>10778</v>
      </c>
      <c r="H4414">
        <v>16374</v>
      </c>
      <c r="I4414">
        <v>0.86821599999999999</v>
      </c>
      <c r="J4414">
        <v>0.88072289999999998</v>
      </c>
      <c r="K4414">
        <v>1.2507000000000001E-2</v>
      </c>
      <c r="L4414">
        <v>5.9697999999999999E-3</v>
      </c>
      <c r="M4414">
        <v>2.2327400000000001E-2</v>
      </c>
      <c r="N4414">
        <v>2.6865999999999999E-3</v>
      </c>
      <c r="O4414">
        <v>8713.2090000000007</v>
      </c>
      <c r="P4414">
        <v>0.80842539999999996</v>
      </c>
      <c r="Q4414">
        <v>71.042758000000006</v>
      </c>
      <c r="R4414">
        <v>72.141153000000003</v>
      </c>
      <c r="S4414" t="s">
        <v>19</v>
      </c>
      <c r="T4414">
        <v>2.6874999999999998E-3</v>
      </c>
      <c r="U4414">
        <v>4.8563E-3</v>
      </c>
      <c r="V4414">
        <v>9.3764E-3</v>
      </c>
      <c r="W4414">
        <v>1.2507000000000001E-2</v>
      </c>
      <c r="X4414">
        <v>1.5637600000000001E-2</v>
      </c>
      <c r="Y4414">
        <v>2.0157700000000001E-2</v>
      </c>
      <c r="Z4414">
        <v>2.2326499999999999E-2</v>
      </c>
      <c r="AA4414">
        <v>1.42008E-2</v>
      </c>
    </row>
    <row r="4415" spans="1:27" x14ac:dyDescent="0.2">
      <c r="A4415" t="s">
        <v>9459</v>
      </c>
      <c r="B4415" t="s">
        <v>35</v>
      </c>
      <c r="C4415" t="s">
        <v>1248</v>
      </c>
      <c r="D4415" t="s">
        <v>30</v>
      </c>
      <c r="E4415" t="s">
        <v>20</v>
      </c>
      <c r="F4415">
        <v>22</v>
      </c>
      <c r="G4415">
        <v>10778</v>
      </c>
      <c r="H4415">
        <v>16374</v>
      </c>
      <c r="I4415">
        <v>0.81517329999999999</v>
      </c>
      <c r="J4415">
        <v>0.8249533</v>
      </c>
      <c r="K4415">
        <v>9.7798999999999994E-3</v>
      </c>
      <c r="L4415">
        <v>5.6484999999999999E-3</v>
      </c>
      <c r="M4415">
        <v>1.90717E-2</v>
      </c>
      <c r="N4415">
        <v>4.8819999999999999E-4</v>
      </c>
      <c r="O4415">
        <v>8713.2090000000007</v>
      </c>
      <c r="P4415">
        <v>0.80842539999999996</v>
      </c>
      <c r="Q4415">
        <v>69.976056</v>
      </c>
      <c r="R4415">
        <v>72.141153000000003</v>
      </c>
      <c r="S4415" t="s">
        <v>18</v>
      </c>
      <c r="T4415">
        <v>4.8899999999999996E-4</v>
      </c>
      <c r="U4415">
        <v>2.5411000000000001E-3</v>
      </c>
      <c r="V4415">
        <v>6.8179E-3</v>
      </c>
      <c r="W4415">
        <v>9.7798999999999994E-3</v>
      </c>
      <c r="X4415">
        <v>1.2742E-2</v>
      </c>
      <c r="Y4415">
        <v>1.7018800000000001E-2</v>
      </c>
      <c r="Z4415">
        <v>1.9070899999999998E-2</v>
      </c>
      <c r="AA4415">
        <v>1.18552E-2</v>
      </c>
    </row>
    <row r="4416" spans="1:27" x14ac:dyDescent="0.2">
      <c r="A4416" t="s">
        <v>9460</v>
      </c>
      <c r="B4416" t="s">
        <v>35</v>
      </c>
      <c r="C4416" t="s">
        <v>1248</v>
      </c>
      <c r="D4416" t="s">
        <v>30</v>
      </c>
      <c r="E4416" t="s">
        <v>20</v>
      </c>
      <c r="F4416">
        <v>23</v>
      </c>
      <c r="G4416">
        <v>10778</v>
      </c>
      <c r="H4416">
        <v>16374</v>
      </c>
      <c r="I4416">
        <v>0.72376649999999998</v>
      </c>
      <c r="J4416">
        <v>0.7234448</v>
      </c>
      <c r="K4416">
        <v>-3.2170000000000001E-4</v>
      </c>
      <c r="L4416">
        <v>5.1495999999999998E-3</v>
      </c>
      <c r="M4416">
        <v>8.1495000000000005E-3</v>
      </c>
      <c r="N4416">
        <v>-8.7927999999999999E-3</v>
      </c>
      <c r="O4416">
        <v>8713.2090000000007</v>
      </c>
      <c r="P4416">
        <v>0.80842539999999996</v>
      </c>
      <c r="Q4416">
        <v>69.055222999999998</v>
      </c>
      <c r="R4416">
        <v>72.141153000000003</v>
      </c>
      <c r="S4416" t="s">
        <v>18</v>
      </c>
      <c r="T4416">
        <v>-8.7921000000000006E-3</v>
      </c>
      <c r="U4416">
        <v>-6.9211999999999997E-3</v>
      </c>
      <c r="V4416">
        <v>-3.0222000000000001E-3</v>
      </c>
      <c r="W4416">
        <v>-3.2170000000000001E-4</v>
      </c>
      <c r="X4416">
        <v>2.3787999999999999E-3</v>
      </c>
      <c r="Y4416">
        <v>6.2778E-3</v>
      </c>
      <c r="Z4416">
        <v>8.1487E-3</v>
      </c>
      <c r="AA4416">
        <v>-4.4470000000000002E-4</v>
      </c>
    </row>
    <row r="4417" spans="1:27" x14ac:dyDescent="0.2">
      <c r="A4417" t="s">
        <v>9461</v>
      </c>
      <c r="B4417" t="s">
        <v>35</v>
      </c>
      <c r="C4417" t="s">
        <v>1248</v>
      </c>
      <c r="D4417" t="s">
        <v>30</v>
      </c>
      <c r="E4417" t="s">
        <v>20</v>
      </c>
      <c r="F4417">
        <v>24</v>
      </c>
      <c r="G4417">
        <v>10778</v>
      </c>
      <c r="H4417">
        <v>16374</v>
      </c>
      <c r="I4417">
        <v>0.6217336</v>
      </c>
      <c r="J4417">
        <v>0.61609630000000004</v>
      </c>
      <c r="K4417">
        <v>-5.6372999999999996E-3</v>
      </c>
      <c r="L4417">
        <v>4.7523000000000001E-3</v>
      </c>
      <c r="M4417">
        <v>2.1802000000000002E-3</v>
      </c>
      <c r="N4417">
        <v>-1.3454900000000001E-2</v>
      </c>
      <c r="O4417">
        <v>8713.2090000000007</v>
      </c>
      <c r="P4417">
        <v>0.80842539999999996</v>
      </c>
      <c r="Q4417">
        <v>68.128393000000003</v>
      </c>
      <c r="R4417">
        <v>72.141153000000003</v>
      </c>
      <c r="S4417" t="s">
        <v>18</v>
      </c>
      <c r="T4417">
        <v>-1.3454199999999999E-2</v>
      </c>
      <c r="U4417">
        <v>-1.1727700000000001E-2</v>
      </c>
      <c r="V4417">
        <v>-8.1294000000000002E-3</v>
      </c>
      <c r="W4417">
        <v>-5.6372999999999996E-3</v>
      </c>
      <c r="X4417">
        <v>-3.1451999999999999E-3</v>
      </c>
      <c r="Y4417">
        <v>4.5300000000000001E-4</v>
      </c>
      <c r="Z4417">
        <v>2.1795E-3</v>
      </c>
      <c r="AA4417">
        <v>-9.1500999999999996E-3</v>
      </c>
    </row>
    <row r="4418" spans="1:27" x14ac:dyDescent="0.2">
      <c r="A4418" t="s">
        <v>2949</v>
      </c>
      <c r="B4418" t="s">
        <v>34</v>
      </c>
      <c r="C4418" t="s">
        <v>1248</v>
      </c>
      <c r="D4418" t="s">
        <v>15</v>
      </c>
      <c r="E4418" t="s">
        <v>20</v>
      </c>
      <c r="F4418">
        <v>1</v>
      </c>
      <c r="G4418">
        <v>34287</v>
      </c>
      <c r="H4418">
        <v>30537</v>
      </c>
      <c r="I4418">
        <v>0.51277019999999995</v>
      </c>
      <c r="J4418">
        <v>0.51348309999999997</v>
      </c>
      <c r="K4418">
        <v>7.1290000000000004E-4</v>
      </c>
      <c r="L4418">
        <v>3.1427999999999998E-3</v>
      </c>
      <c r="M4418">
        <v>5.8827999999999997E-3</v>
      </c>
      <c r="N4418">
        <v>-4.457E-3</v>
      </c>
      <c r="O4418">
        <v>34287</v>
      </c>
      <c r="Q4418">
        <v>65.700261999999995</v>
      </c>
      <c r="R4418">
        <v>69.120374999999996</v>
      </c>
      <c r="S4418" t="s">
        <v>17</v>
      </c>
      <c r="T4418">
        <v>-4.4565000000000004E-3</v>
      </c>
      <c r="U4418">
        <v>-3.3148000000000001E-3</v>
      </c>
      <c r="V4418">
        <v>-9.3519999999999996E-4</v>
      </c>
      <c r="W4418">
        <v>7.1290000000000004E-4</v>
      </c>
      <c r="X4418">
        <v>2.3609999999999998E-3</v>
      </c>
      <c r="Y4418">
        <v>4.7404999999999999E-3</v>
      </c>
      <c r="Z4418">
        <v>5.8823E-3</v>
      </c>
      <c r="AA4418">
        <v>1.3883000000000001E-3</v>
      </c>
    </row>
    <row r="4419" spans="1:27" x14ac:dyDescent="0.2">
      <c r="A4419" t="s">
        <v>2950</v>
      </c>
      <c r="B4419" t="s">
        <v>34</v>
      </c>
      <c r="C4419" t="s">
        <v>1248</v>
      </c>
      <c r="D4419" t="s">
        <v>15</v>
      </c>
      <c r="E4419" t="s">
        <v>20</v>
      </c>
      <c r="F4419">
        <v>2</v>
      </c>
      <c r="G4419">
        <v>34287</v>
      </c>
      <c r="H4419">
        <v>30537</v>
      </c>
      <c r="I4419">
        <v>0.46421960000000001</v>
      </c>
      <c r="J4419">
        <v>0.46472330000000001</v>
      </c>
      <c r="K4419">
        <v>5.0370000000000005E-4</v>
      </c>
      <c r="L4419">
        <v>2.9050999999999999E-3</v>
      </c>
      <c r="M4419">
        <v>5.2827000000000004E-3</v>
      </c>
      <c r="N4419">
        <v>-4.2751999999999998E-3</v>
      </c>
      <c r="O4419">
        <v>34287</v>
      </c>
      <c r="Q4419">
        <v>65.127324000000002</v>
      </c>
      <c r="R4419">
        <v>69.120374999999996</v>
      </c>
      <c r="S4419" t="s">
        <v>17</v>
      </c>
      <c r="T4419">
        <v>-4.2747999999999996E-3</v>
      </c>
      <c r="U4419">
        <v>-3.2193999999999999E-3</v>
      </c>
      <c r="V4419">
        <v>-1.0196999999999999E-3</v>
      </c>
      <c r="W4419">
        <v>5.0370000000000005E-4</v>
      </c>
      <c r="X4419">
        <v>2.0271999999999998E-3</v>
      </c>
      <c r="Y4419">
        <v>4.2268000000000002E-3</v>
      </c>
      <c r="Z4419">
        <v>5.2821999999999999E-3</v>
      </c>
      <c r="AA4419">
        <v>1.0839000000000001E-3</v>
      </c>
    </row>
    <row r="4420" spans="1:27" x14ac:dyDescent="0.2">
      <c r="A4420" t="s">
        <v>2951</v>
      </c>
      <c r="B4420" t="s">
        <v>34</v>
      </c>
      <c r="C4420" t="s">
        <v>1248</v>
      </c>
      <c r="D4420" t="s">
        <v>15</v>
      </c>
      <c r="E4420" t="s">
        <v>20</v>
      </c>
      <c r="F4420">
        <v>3</v>
      </c>
      <c r="G4420">
        <v>34287</v>
      </c>
      <c r="H4420">
        <v>30537</v>
      </c>
      <c r="I4420">
        <v>0.43380099999999999</v>
      </c>
      <c r="J4420">
        <v>0.43255569999999999</v>
      </c>
      <c r="K4420">
        <v>-1.2453E-3</v>
      </c>
      <c r="L4420">
        <v>2.5444E-3</v>
      </c>
      <c r="M4420">
        <v>2.9402E-3</v>
      </c>
      <c r="N4420">
        <v>-5.4308000000000004E-3</v>
      </c>
      <c r="O4420">
        <v>34287</v>
      </c>
      <c r="Q4420">
        <v>64.965407999999996</v>
      </c>
      <c r="R4420">
        <v>69.120374999999996</v>
      </c>
      <c r="S4420" t="s">
        <v>17</v>
      </c>
      <c r="T4420">
        <v>-5.4305000000000004E-3</v>
      </c>
      <c r="U4420">
        <v>-4.5060999999999999E-3</v>
      </c>
      <c r="V4420">
        <v>-2.5796E-3</v>
      </c>
      <c r="W4420">
        <v>-1.2453E-3</v>
      </c>
      <c r="X4420">
        <v>8.8999999999999995E-5</v>
      </c>
      <c r="Y4420">
        <v>2.0154999999999999E-3</v>
      </c>
      <c r="Z4420">
        <v>2.9397999999999998E-3</v>
      </c>
      <c r="AA4420">
        <v>-2.879E-3</v>
      </c>
    </row>
    <row r="4421" spans="1:27" x14ac:dyDescent="0.2">
      <c r="A4421" t="s">
        <v>2952</v>
      </c>
      <c r="B4421" t="s">
        <v>34</v>
      </c>
      <c r="C4421" t="s">
        <v>1248</v>
      </c>
      <c r="D4421" t="s">
        <v>15</v>
      </c>
      <c r="E4421" t="s">
        <v>20</v>
      </c>
      <c r="F4421">
        <v>4</v>
      </c>
      <c r="G4421">
        <v>34287</v>
      </c>
      <c r="H4421">
        <v>30537</v>
      </c>
      <c r="I4421">
        <v>0.41492489999999999</v>
      </c>
      <c r="J4421">
        <v>0.41167710000000002</v>
      </c>
      <c r="K4421">
        <v>-3.2477999999999999E-3</v>
      </c>
      <c r="L4421">
        <v>2.3319999999999999E-3</v>
      </c>
      <c r="M4421">
        <v>5.8839999999999999E-4</v>
      </c>
      <c r="N4421">
        <v>-7.084E-3</v>
      </c>
      <c r="O4421">
        <v>34287</v>
      </c>
      <c r="Q4421">
        <v>64.673672999999994</v>
      </c>
      <c r="R4421">
        <v>69.120374999999996</v>
      </c>
      <c r="S4421" t="s">
        <v>17</v>
      </c>
      <c r="T4421">
        <v>-7.0835999999999998E-3</v>
      </c>
      <c r="U4421">
        <v>-6.2363999999999996E-3</v>
      </c>
      <c r="V4421">
        <v>-4.4707000000000002E-3</v>
      </c>
      <c r="W4421">
        <v>-3.2477999999999999E-3</v>
      </c>
      <c r="X4421">
        <v>-2.0249000000000001E-3</v>
      </c>
      <c r="Y4421">
        <v>-2.5920000000000001E-4</v>
      </c>
      <c r="Z4421">
        <v>5.8799999999999998E-4</v>
      </c>
      <c r="AA4421">
        <v>-7.8892000000000007E-3</v>
      </c>
    </row>
    <row r="4422" spans="1:27" x14ac:dyDescent="0.2">
      <c r="A4422" t="s">
        <v>2953</v>
      </c>
      <c r="B4422" t="s">
        <v>34</v>
      </c>
      <c r="C4422" t="s">
        <v>1248</v>
      </c>
      <c r="D4422" t="s">
        <v>15</v>
      </c>
      <c r="E4422" t="s">
        <v>20</v>
      </c>
      <c r="F4422">
        <v>5</v>
      </c>
      <c r="G4422">
        <v>34287</v>
      </c>
      <c r="H4422">
        <v>30537</v>
      </c>
      <c r="I4422">
        <v>0.40489069999999999</v>
      </c>
      <c r="J4422">
        <v>0.40096739999999997</v>
      </c>
      <c r="K4422">
        <v>-3.9233000000000002E-3</v>
      </c>
      <c r="L4422">
        <v>2.1413999999999999E-3</v>
      </c>
      <c r="M4422">
        <v>-4.0059999999999998E-4</v>
      </c>
      <c r="N4422">
        <v>-7.4460000000000004E-3</v>
      </c>
      <c r="O4422">
        <v>34287</v>
      </c>
      <c r="Q4422">
        <v>64.333950000000002</v>
      </c>
      <c r="R4422">
        <v>69.120374999999996</v>
      </c>
      <c r="S4422" t="s">
        <v>17</v>
      </c>
      <c r="T4422">
        <v>-7.4457000000000004E-3</v>
      </c>
      <c r="U4422">
        <v>-6.6677000000000004E-3</v>
      </c>
      <c r="V4422">
        <v>-5.0463000000000001E-3</v>
      </c>
      <c r="W4422">
        <v>-3.9233000000000002E-3</v>
      </c>
      <c r="X4422">
        <v>-2.8002999999999999E-3</v>
      </c>
      <c r="Y4422">
        <v>-1.1789000000000001E-3</v>
      </c>
      <c r="Z4422">
        <v>-4.0089999999999999E-4</v>
      </c>
      <c r="AA4422">
        <v>-9.7845999999999992E-3</v>
      </c>
    </row>
    <row r="4423" spans="1:27" x14ac:dyDescent="0.2">
      <c r="A4423" t="s">
        <v>2954</v>
      </c>
      <c r="B4423" t="s">
        <v>34</v>
      </c>
      <c r="C4423" t="s">
        <v>1248</v>
      </c>
      <c r="D4423" t="s">
        <v>15</v>
      </c>
      <c r="E4423" t="s">
        <v>20</v>
      </c>
      <c r="F4423">
        <v>6</v>
      </c>
      <c r="G4423">
        <v>34287</v>
      </c>
      <c r="H4423">
        <v>30537</v>
      </c>
      <c r="I4423">
        <v>0.40869680000000003</v>
      </c>
      <c r="J4423">
        <v>0.40562999999999999</v>
      </c>
      <c r="K4423">
        <v>-3.0669E-3</v>
      </c>
      <c r="L4423">
        <v>2.0533999999999999E-3</v>
      </c>
      <c r="M4423">
        <v>3.1100000000000002E-4</v>
      </c>
      <c r="N4423">
        <v>-6.4447000000000003E-3</v>
      </c>
      <c r="O4423">
        <v>34287</v>
      </c>
      <c r="Q4423">
        <v>64.020824000000005</v>
      </c>
      <c r="R4423">
        <v>69.120374999999996</v>
      </c>
      <c r="S4423" t="s">
        <v>17</v>
      </c>
      <c r="T4423">
        <v>-6.4444000000000003E-3</v>
      </c>
      <c r="U4423">
        <v>-5.6984000000000002E-3</v>
      </c>
      <c r="V4423">
        <v>-4.1437000000000002E-3</v>
      </c>
      <c r="W4423">
        <v>-3.0669E-3</v>
      </c>
      <c r="X4423">
        <v>-1.9900999999999999E-3</v>
      </c>
      <c r="Y4423">
        <v>-4.3530000000000001E-4</v>
      </c>
      <c r="Z4423">
        <v>3.1070000000000002E-4</v>
      </c>
      <c r="AA4423">
        <v>-7.5607000000000001E-3</v>
      </c>
    </row>
    <row r="4424" spans="1:27" x14ac:dyDescent="0.2">
      <c r="A4424" t="s">
        <v>2955</v>
      </c>
      <c r="B4424" t="s">
        <v>34</v>
      </c>
      <c r="C4424" t="s">
        <v>1248</v>
      </c>
      <c r="D4424" t="s">
        <v>15</v>
      </c>
      <c r="E4424" t="s">
        <v>20</v>
      </c>
      <c r="F4424">
        <v>7</v>
      </c>
      <c r="G4424">
        <v>34287</v>
      </c>
      <c r="H4424">
        <v>30537</v>
      </c>
      <c r="I4424">
        <v>0.43012610000000001</v>
      </c>
      <c r="J4424">
        <v>0.42741499999999999</v>
      </c>
      <c r="K4424">
        <v>-2.7111000000000001E-3</v>
      </c>
      <c r="L4424">
        <v>2.1323000000000002E-3</v>
      </c>
      <c r="M4424">
        <v>7.9650000000000001E-4</v>
      </c>
      <c r="N4424">
        <v>-6.2186999999999997E-3</v>
      </c>
      <c r="O4424">
        <v>34287</v>
      </c>
      <c r="Q4424">
        <v>63.874153999999997</v>
      </c>
      <c r="R4424">
        <v>69.120374999999996</v>
      </c>
      <c r="S4424" t="s">
        <v>17</v>
      </c>
      <c r="T4424">
        <v>-6.2183999999999998E-3</v>
      </c>
      <c r="U4424">
        <v>-5.4437000000000001E-3</v>
      </c>
      <c r="V4424">
        <v>-3.8292999999999999E-3</v>
      </c>
      <c r="W4424">
        <v>-2.7111000000000001E-3</v>
      </c>
      <c r="X4424">
        <v>-1.5929E-3</v>
      </c>
      <c r="Y4424">
        <v>2.1500000000000001E-5</v>
      </c>
      <c r="Z4424">
        <v>7.9619999999999995E-4</v>
      </c>
      <c r="AA4424">
        <v>-6.3429999999999997E-3</v>
      </c>
    </row>
    <row r="4425" spans="1:27" x14ac:dyDescent="0.2">
      <c r="A4425" t="s">
        <v>2956</v>
      </c>
      <c r="B4425" t="s">
        <v>34</v>
      </c>
      <c r="C4425" t="s">
        <v>1248</v>
      </c>
      <c r="D4425" t="s">
        <v>15</v>
      </c>
      <c r="E4425" t="s">
        <v>20</v>
      </c>
      <c r="F4425">
        <v>8</v>
      </c>
      <c r="G4425">
        <v>34287</v>
      </c>
      <c r="H4425">
        <v>30537</v>
      </c>
      <c r="I4425">
        <v>0.47654940000000001</v>
      </c>
      <c r="J4425">
        <v>0.47306029999999999</v>
      </c>
      <c r="K4425">
        <v>-3.4892E-3</v>
      </c>
      <c r="L4425">
        <v>2.2704999999999999E-3</v>
      </c>
      <c r="M4425">
        <v>2.4580000000000001E-4</v>
      </c>
      <c r="N4425">
        <v>-7.2240999999999998E-3</v>
      </c>
      <c r="O4425">
        <v>34287</v>
      </c>
      <c r="Q4425">
        <v>64.020891000000006</v>
      </c>
      <c r="R4425">
        <v>69.120374999999996</v>
      </c>
      <c r="S4425" t="s">
        <v>17</v>
      </c>
      <c r="T4425">
        <v>-7.2237999999999998E-3</v>
      </c>
      <c r="U4425">
        <v>-6.3988999999999999E-3</v>
      </c>
      <c r="V4425">
        <v>-4.6797999999999996E-3</v>
      </c>
      <c r="W4425">
        <v>-3.4892E-3</v>
      </c>
      <c r="X4425">
        <v>-2.2985000000000002E-3</v>
      </c>
      <c r="Y4425">
        <v>-5.7939999999999999E-4</v>
      </c>
      <c r="Z4425">
        <v>2.455E-4</v>
      </c>
      <c r="AA4425">
        <v>-7.3756999999999998E-3</v>
      </c>
    </row>
    <row r="4426" spans="1:27" x14ac:dyDescent="0.2">
      <c r="A4426" t="s">
        <v>2957</v>
      </c>
      <c r="B4426" t="s">
        <v>34</v>
      </c>
      <c r="C4426" t="s">
        <v>1248</v>
      </c>
      <c r="D4426" t="s">
        <v>15</v>
      </c>
      <c r="E4426" t="s">
        <v>20</v>
      </c>
      <c r="F4426">
        <v>9</v>
      </c>
      <c r="G4426">
        <v>34287</v>
      </c>
      <c r="H4426">
        <v>30537</v>
      </c>
      <c r="I4426">
        <v>0.53667129999999996</v>
      </c>
      <c r="J4426">
        <v>0.53122630000000004</v>
      </c>
      <c r="K4426">
        <v>-5.4450999999999996E-3</v>
      </c>
      <c r="L4426">
        <v>2.4919E-3</v>
      </c>
      <c r="M4426">
        <v>-1.3458999999999999E-3</v>
      </c>
      <c r="N4426">
        <v>-9.5441999999999992E-3</v>
      </c>
      <c r="O4426">
        <v>34287</v>
      </c>
      <c r="Q4426">
        <v>65.835483999999994</v>
      </c>
      <c r="R4426">
        <v>69.120374999999996</v>
      </c>
      <c r="S4426" t="s">
        <v>17</v>
      </c>
      <c r="T4426">
        <v>-9.5438999999999993E-3</v>
      </c>
      <c r="U4426">
        <v>-8.6385000000000003E-3</v>
      </c>
      <c r="V4426">
        <v>-6.7517999999999996E-3</v>
      </c>
      <c r="W4426">
        <v>-5.4450999999999996E-3</v>
      </c>
      <c r="X4426">
        <v>-4.1383000000000001E-3</v>
      </c>
      <c r="Y4426">
        <v>-2.2515999999999999E-3</v>
      </c>
      <c r="Z4426">
        <v>-1.3462999999999999E-3</v>
      </c>
      <c r="AA4426">
        <v>-1.025E-2</v>
      </c>
    </row>
    <row r="4427" spans="1:27" x14ac:dyDescent="0.2">
      <c r="A4427" t="s">
        <v>2958</v>
      </c>
      <c r="B4427" t="s">
        <v>34</v>
      </c>
      <c r="C4427" t="s">
        <v>1248</v>
      </c>
      <c r="D4427" t="s">
        <v>15</v>
      </c>
      <c r="E4427" t="s">
        <v>20</v>
      </c>
      <c r="F4427">
        <v>10</v>
      </c>
      <c r="G4427">
        <v>34287</v>
      </c>
      <c r="H4427">
        <v>30537</v>
      </c>
      <c r="I4427">
        <v>0.58290640000000005</v>
      </c>
      <c r="J4427">
        <v>0.57607900000000001</v>
      </c>
      <c r="K4427">
        <v>-6.8274E-3</v>
      </c>
      <c r="L4427">
        <v>2.6440000000000001E-3</v>
      </c>
      <c r="M4427">
        <v>-2.4780000000000002E-3</v>
      </c>
      <c r="N4427">
        <v>-1.1176699999999999E-2</v>
      </c>
      <c r="O4427">
        <v>34287</v>
      </c>
      <c r="Q4427">
        <v>68.794347000000002</v>
      </c>
      <c r="R4427">
        <v>69.120374999999996</v>
      </c>
      <c r="S4427" t="s">
        <v>17</v>
      </c>
      <c r="T4427">
        <v>-1.11764E-2</v>
      </c>
      <c r="U4427">
        <v>-1.0215800000000001E-2</v>
      </c>
      <c r="V4427">
        <v>-8.2138999999999997E-3</v>
      </c>
      <c r="W4427">
        <v>-6.8274E-3</v>
      </c>
      <c r="X4427" s="1">
        <v>-5.4409000000000003E-3</v>
      </c>
      <c r="Y4427">
        <v>-3.4390000000000002E-3</v>
      </c>
      <c r="Z4427">
        <v>-2.4784E-3</v>
      </c>
      <c r="AA4427">
        <v>-1.1851499999999999E-2</v>
      </c>
    </row>
    <row r="4428" spans="1:27" x14ac:dyDescent="0.2">
      <c r="A4428" t="s">
        <v>2959</v>
      </c>
      <c r="B4428" t="s">
        <v>34</v>
      </c>
      <c r="C4428" t="s">
        <v>1248</v>
      </c>
      <c r="D4428" t="s">
        <v>15</v>
      </c>
      <c r="E4428" t="s">
        <v>20</v>
      </c>
      <c r="F4428">
        <v>11</v>
      </c>
      <c r="G4428">
        <v>34287</v>
      </c>
      <c r="H4428">
        <v>30537</v>
      </c>
      <c r="I4428">
        <v>0.6178939</v>
      </c>
      <c r="J4428">
        <v>0.60943879999999995</v>
      </c>
      <c r="K4428">
        <v>-8.4550000000000007E-3</v>
      </c>
      <c r="L4428">
        <v>2.7472E-3</v>
      </c>
      <c r="M4428">
        <v>-3.9360000000000003E-3</v>
      </c>
      <c r="N4428">
        <v>-1.2974100000000001E-2</v>
      </c>
      <c r="O4428">
        <v>34287</v>
      </c>
      <c r="Q4428">
        <v>71.786955000000006</v>
      </c>
      <c r="R4428">
        <v>69.120374999999996</v>
      </c>
      <c r="S4428" t="s">
        <v>17</v>
      </c>
      <c r="T4428">
        <v>-1.2973699999999999E-2</v>
      </c>
      <c r="U4428">
        <v>-1.1975700000000001E-2</v>
      </c>
      <c r="V4428">
        <v>-9.8957000000000003E-3</v>
      </c>
      <c r="W4428">
        <v>-8.4550000000000007E-3</v>
      </c>
      <c r="X4428">
        <v>-7.0143999999999996E-3</v>
      </c>
      <c r="Y4428">
        <v>-4.9344000000000002E-3</v>
      </c>
      <c r="Z4428">
        <v>-3.9363999999999996E-3</v>
      </c>
      <c r="AA4428">
        <v>-1.38735E-2</v>
      </c>
    </row>
    <row r="4429" spans="1:27" x14ac:dyDescent="0.2">
      <c r="A4429" t="s">
        <v>2960</v>
      </c>
      <c r="B4429" t="s">
        <v>34</v>
      </c>
      <c r="C4429" t="s">
        <v>1248</v>
      </c>
      <c r="D4429" t="s">
        <v>15</v>
      </c>
      <c r="E4429" t="s">
        <v>20</v>
      </c>
      <c r="F4429">
        <v>12</v>
      </c>
      <c r="G4429">
        <v>34287</v>
      </c>
      <c r="H4429">
        <v>30537</v>
      </c>
      <c r="I4429">
        <v>0.64272300000000004</v>
      </c>
      <c r="J4429">
        <v>0.63611839999999997</v>
      </c>
      <c r="K4429">
        <v>-6.6046000000000004E-3</v>
      </c>
      <c r="L4429">
        <v>2.8619000000000001E-3</v>
      </c>
      <c r="M4429">
        <v>-1.8967000000000001E-3</v>
      </c>
      <c r="N4429">
        <v>-1.13125E-2</v>
      </c>
      <c r="O4429">
        <v>34287</v>
      </c>
      <c r="Q4429">
        <v>74.210989999999995</v>
      </c>
      <c r="R4429">
        <v>69.120374999999996</v>
      </c>
      <c r="S4429" t="s">
        <v>17</v>
      </c>
      <c r="T4429">
        <v>-1.1311999999999999E-2</v>
      </c>
      <c r="U4429">
        <v>-1.02723E-2</v>
      </c>
      <c r="V4429">
        <v>-8.1054000000000005E-3</v>
      </c>
      <c r="W4429">
        <v>-6.6046000000000004E-3</v>
      </c>
      <c r="X4429">
        <v>-5.1038000000000004E-3</v>
      </c>
      <c r="Y4429">
        <v>-2.9369000000000001E-3</v>
      </c>
      <c r="Z4429">
        <v>-1.8971000000000001E-3</v>
      </c>
      <c r="AA4429">
        <v>-1.0382600000000001E-2</v>
      </c>
    </row>
    <row r="4430" spans="1:27" x14ac:dyDescent="0.2">
      <c r="A4430" t="s">
        <v>2961</v>
      </c>
      <c r="B4430" t="s">
        <v>34</v>
      </c>
      <c r="C4430" t="s">
        <v>1248</v>
      </c>
      <c r="D4430" t="s">
        <v>15</v>
      </c>
      <c r="E4430" t="s">
        <v>20</v>
      </c>
      <c r="F4430">
        <v>13</v>
      </c>
      <c r="G4430">
        <v>34287</v>
      </c>
      <c r="H4430">
        <v>30537</v>
      </c>
      <c r="I4430">
        <v>0.66221739999999996</v>
      </c>
      <c r="J4430">
        <v>0.65668000000000004</v>
      </c>
      <c r="K4430">
        <v>-5.5373999999999996E-3</v>
      </c>
      <c r="L4430">
        <v>3.0324000000000002E-3</v>
      </c>
      <c r="M4430">
        <v>-5.4920000000000001E-4</v>
      </c>
      <c r="N4430">
        <v>-1.0525700000000001E-2</v>
      </c>
      <c r="O4430">
        <v>34287</v>
      </c>
      <c r="Q4430">
        <v>75.483745999999996</v>
      </c>
      <c r="R4430">
        <v>69.120374999999996</v>
      </c>
      <c r="S4430" t="s">
        <v>17</v>
      </c>
      <c r="T4430">
        <v>-1.05252E-2</v>
      </c>
      <c r="U4430">
        <v>-9.4234999999999996E-3</v>
      </c>
      <c r="V4430">
        <v>-7.1276000000000004E-3</v>
      </c>
      <c r="W4430">
        <v>-5.5373999999999996E-3</v>
      </c>
      <c r="X4430">
        <v>-3.9472999999999999E-3</v>
      </c>
      <c r="Y4430">
        <v>-1.6513000000000001E-3</v>
      </c>
      <c r="Z4430">
        <v>-5.4960000000000002E-4</v>
      </c>
      <c r="AA4430">
        <v>-8.4325000000000008E-3</v>
      </c>
    </row>
    <row r="4431" spans="1:27" x14ac:dyDescent="0.2">
      <c r="A4431" t="s">
        <v>2962</v>
      </c>
      <c r="B4431" t="s">
        <v>34</v>
      </c>
      <c r="C4431" t="s">
        <v>1248</v>
      </c>
      <c r="D4431" t="s">
        <v>15</v>
      </c>
      <c r="E4431" t="s">
        <v>20</v>
      </c>
      <c r="F4431">
        <v>14</v>
      </c>
      <c r="G4431">
        <v>34287</v>
      </c>
      <c r="H4431">
        <v>30537</v>
      </c>
      <c r="I4431">
        <v>0.67342069999999998</v>
      </c>
      <c r="J4431">
        <v>0.67137919999999995</v>
      </c>
      <c r="K4431">
        <v>-2.0414999999999999E-3</v>
      </c>
      <c r="L4431">
        <v>3.0929999999999998E-3</v>
      </c>
      <c r="M4431">
        <v>3.0465000000000002E-3</v>
      </c>
      <c r="N4431">
        <v>-7.1295000000000004E-3</v>
      </c>
      <c r="O4431">
        <v>34287</v>
      </c>
      <c r="Q4431">
        <v>75.999166000000002</v>
      </c>
      <c r="R4431">
        <v>69.120374999999996</v>
      </c>
      <c r="S4431" t="s">
        <v>17</v>
      </c>
      <c r="T4431">
        <v>-7.1291000000000002E-3</v>
      </c>
      <c r="U4431">
        <v>-6.0054000000000001E-3</v>
      </c>
      <c r="V4431">
        <v>-3.6635000000000001E-3</v>
      </c>
      <c r="W4431">
        <v>-2.0414999999999999E-3</v>
      </c>
      <c r="X4431">
        <v>-4.1960000000000001E-4</v>
      </c>
      <c r="Y4431">
        <v>1.9223000000000001E-3</v>
      </c>
      <c r="Z4431">
        <v>3.0460000000000001E-3</v>
      </c>
      <c r="AA4431">
        <v>-3.0408000000000002E-3</v>
      </c>
    </row>
    <row r="4432" spans="1:27" x14ac:dyDescent="0.2">
      <c r="A4432" t="s">
        <v>2963</v>
      </c>
      <c r="B4432" t="s">
        <v>34</v>
      </c>
      <c r="C4432" t="s">
        <v>1248</v>
      </c>
      <c r="D4432" t="s">
        <v>15</v>
      </c>
      <c r="E4432" t="s">
        <v>20</v>
      </c>
      <c r="F4432">
        <v>15</v>
      </c>
      <c r="G4432">
        <v>34287</v>
      </c>
      <c r="H4432">
        <v>30537</v>
      </c>
      <c r="I4432">
        <v>0.68215729999999997</v>
      </c>
      <c r="J4432">
        <v>0.68448629999999999</v>
      </c>
      <c r="K4432">
        <v>2.3289999999999999E-3</v>
      </c>
      <c r="L4432">
        <v>3.1903000000000001E-3</v>
      </c>
      <c r="M4432">
        <v>7.5770999999999998E-3</v>
      </c>
      <c r="N4432">
        <v>-2.9191E-3</v>
      </c>
      <c r="O4432">
        <v>34287</v>
      </c>
      <c r="Q4432">
        <v>75.819947999999997</v>
      </c>
      <c r="R4432">
        <v>69.120374999999996</v>
      </c>
      <c r="S4432" t="s">
        <v>18</v>
      </c>
      <c r="T4432">
        <v>-2.9187000000000002E-3</v>
      </c>
      <c r="U4432">
        <v>-1.7596000000000001E-3</v>
      </c>
      <c r="V4432">
        <v>6.5589999999999995E-4</v>
      </c>
      <c r="W4432">
        <v>2.3289999999999999E-3</v>
      </c>
      <c r="X4432">
        <v>4.0020000000000003E-3</v>
      </c>
      <c r="Y4432">
        <v>6.4174999999999996E-3</v>
      </c>
      <c r="Z4432">
        <v>7.5766000000000002E-3</v>
      </c>
      <c r="AA4432">
        <v>3.4025000000000001E-3</v>
      </c>
    </row>
    <row r="4433" spans="1:27" x14ac:dyDescent="0.2">
      <c r="A4433" t="s">
        <v>2964</v>
      </c>
      <c r="B4433" t="s">
        <v>34</v>
      </c>
      <c r="C4433" t="s">
        <v>1248</v>
      </c>
      <c r="D4433" t="s">
        <v>15</v>
      </c>
      <c r="E4433" t="s">
        <v>20</v>
      </c>
      <c r="F4433">
        <v>16</v>
      </c>
      <c r="G4433">
        <v>34287</v>
      </c>
      <c r="H4433">
        <v>30537</v>
      </c>
      <c r="I4433">
        <v>0.69614180000000003</v>
      </c>
      <c r="J4433">
        <v>0.69690039999999998</v>
      </c>
      <c r="K4433">
        <v>7.5860000000000001E-4</v>
      </c>
      <c r="L4433">
        <v>3.2410999999999998E-3</v>
      </c>
      <c r="M4433">
        <v>6.0901000000000002E-3</v>
      </c>
      <c r="N4433">
        <v>-4.5729999999999998E-3</v>
      </c>
      <c r="O4433">
        <v>34287</v>
      </c>
      <c r="Q4433">
        <v>75.509889999999999</v>
      </c>
      <c r="R4433">
        <v>69.120374999999996</v>
      </c>
      <c r="S4433" t="s">
        <v>18</v>
      </c>
      <c r="T4433">
        <v>-4.5725000000000002E-3</v>
      </c>
      <c r="U4433">
        <v>-3.395E-3</v>
      </c>
      <c r="V4433">
        <v>-9.41E-4</v>
      </c>
      <c r="W4433">
        <v>7.5860000000000001E-4</v>
      </c>
      <c r="X4433">
        <v>2.4581999999999998E-3</v>
      </c>
      <c r="Y4433">
        <v>4.9121E-3</v>
      </c>
      <c r="Z4433">
        <v>6.0895999999999997E-3</v>
      </c>
      <c r="AA4433">
        <v>1.0885000000000001E-3</v>
      </c>
    </row>
    <row r="4434" spans="1:27" x14ac:dyDescent="0.2">
      <c r="A4434" t="s">
        <v>2965</v>
      </c>
      <c r="B4434" t="s">
        <v>34</v>
      </c>
      <c r="C4434" t="s">
        <v>1248</v>
      </c>
      <c r="D4434" t="s">
        <v>15</v>
      </c>
      <c r="E4434" t="s">
        <v>20</v>
      </c>
      <c r="F4434">
        <v>17</v>
      </c>
      <c r="G4434">
        <v>34287</v>
      </c>
      <c r="H4434">
        <v>30537</v>
      </c>
      <c r="I4434">
        <v>0.70620039999999995</v>
      </c>
      <c r="J4434">
        <v>0.70826599999999995</v>
      </c>
      <c r="K4434">
        <v>2.0655999999999999E-3</v>
      </c>
      <c r="L4434">
        <v>3.3057E-3</v>
      </c>
      <c r="M4434">
        <v>7.5036E-3</v>
      </c>
      <c r="N4434">
        <v>-3.3723E-3</v>
      </c>
      <c r="O4434">
        <v>34287</v>
      </c>
      <c r="Q4434">
        <v>74.889368000000005</v>
      </c>
      <c r="R4434">
        <v>69.120374999999996</v>
      </c>
      <c r="S4434" t="s">
        <v>19</v>
      </c>
      <c r="T4434">
        <v>-3.3717999999999999E-3</v>
      </c>
      <c r="U4434">
        <v>-2.1708000000000001E-3</v>
      </c>
      <c r="V4434">
        <v>3.321E-4</v>
      </c>
      <c r="W4434">
        <v>2.0655999999999999E-3</v>
      </c>
      <c r="X4434">
        <v>3.7992E-3</v>
      </c>
      <c r="Y4434">
        <v>6.3020999999999997E-3</v>
      </c>
      <c r="Z4434">
        <v>7.5031000000000004E-3</v>
      </c>
      <c r="AA4434">
        <v>2.9164999999999998E-3</v>
      </c>
    </row>
    <row r="4435" spans="1:27" x14ac:dyDescent="0.2">
      <c r="A4435" t="s">
        <v>2966</v>
      </c>
      <c r="B4435" t="s">
        <v>34</v>
      </c>
      <c r="C4435" t="s">
        <v>1248</v>
      </c>
      <c r="D4435" t="s">
        <v>15</v>
      </c>
      <c r="E4435" t="s">
        <v>20</v>
      </c>
      <c r="F4435">
        <v>18</v>
      </c>
      <c r="G4435">
        <v>34287</v>
      </c>
      <c r="H4435">
        <v>30537</v>
      </c>
      <c r="I4435">
        <v>0.72192789999999996</v>
      </c>
      <c r="J4435">
        <v>0.72564130000000004</v>
      </c>
      <c r="K4435">
        <v>3.7133999999999999E-3</v>
      </c>
      <c r="L4435">
        <v>3.2702E-3</v>
      </c>
      <c r="M4435">
        <v>9.0927999999999998E-3</v>
      </c>
      <c r="N4435">
        <v>-1.6659999999999999E-3</v>
      </c>
      <c r="O4435">
        <v>34287</v>
      </c>
      <c r="Q4435">
        <v>73.815098000000006</v>
      </c>
      <c r="R4435">
        <v>69.120374999999996</v>
      </c>
      <c r="S4435" t="s">
        <v>19</v>
      </c>
      <c r="T4435">
        <v>-1.6655000000000001E-3</v>
      </c>
      <c r="U4435">
        <v>-4.7750000000000001E-4</v>
      </c>
      <c r="V4435">
        <v>1.9984999999999998E-3</v>
      </c>
      <c r="W4435">
        <v>3.7133999999999999E-3</v>
      </c>
      <c r="X4435">
        <v>5.4282999999999996E-3</v>
      </c>
      <c r="Y4435">
        <v>7.9042999999999995E-3</v>
      </c>
      <c r="Z4435">
        <v>9.0922999999999993E-3</v>
      </c>
      <c r="AA4435">
        <v>5.1174000000000002E-3</v>
      </c>
    </row>
    <row r="4436" spans="1:27" x14ac:dyDescent="0.2">
      <c r="A4436" t="s">
        <v>2967</v>
      </c>
      <c r="B4436" t="s">
        <v>34</v>
      </c>
      <c r="C4436" t="s">
        <v>1248</v>
      </c>
      <c r="D4436" t="s">
        <v>15</v>
      </c>
      <c r="E4436" t="s">
        <v>20</v>
      </c>
      <c r="F4436">
        <v>19</v>
      </c>
      <c r="G4436">
        <v>34287</v>
      </c>
      <c r="H4436">
        <v>30537</v>
      </c>
      <c r="I4436">
        <v>0.73773109999999997</v>
      </c>
      <c r="J4436">
        <v>0.74062609999999995</v>
      </c>
      <c r="K4436">
        <v>2.895E-3</v>
      </c>
      <c r="L4436">
        <v>3.2112E-3</v>
      </c>
      <c r="M4436">
        <v>8.1773999999999996E-3</v>
      </c>
      <c r="N4436">
        <v>-2.3874E-3</v>
      </c>
      <c r="O4436">
        <v>34287</v>
      </c>
      <c r="Q4436">
        <v>72.170589000000007</v>
      </c>
      <c r="R4436">
        <v>69.120374999999996</v>
      </c>
      <c r="S4436" t="s">
        <v>19</v>
      </c>
      <c r="T4436">
        <v>-2.3869999999999998E-3</v>
      </c>
      <c r="U4436">
        <v>-1.2202999999999999E-3</v>
      </c>
      <c r="V4436">
        <v>1.2110000000000001E-3</v>
      </c>
      <c r="W4436">
        <v>2.895E-3</v>
      </c>
      <c r="X4436">
        <v>4.5789000000000003E-3</v>
      </c>
      <c r="Y4436">
        <v>7.0102999999999997E-3</v>
      </c>
      <c r="Z4436">
        <v>8.1769000000000008E-3</v>
      </c>
      <c r="AA4436">
        <v>3.9087999999999996E-3</v>
      </c>
    </row>
    <row r="4437" spans="1:27" x14ac:dyDescent="0.2">
      <c r="A4437" t="s">
        <v>2968</v>
      </c>
      <c r="B4437" t="s">
        <v>34</v>
      </c>
      <c r="C4437" t="s">
        <v>1248</v>
      </c>
      <c r="D4437" t="s">
        <v>15</v>
      </c>
      <c r="E4437" t="s">
        <v>20</v>
      </c>
      <c r="F4437">
        <v>20</v>
      </c>
      <c r="G4437">
        <v>34287</v>
      </c>
      <c r="H4437">
        <v>30537</v>
      </c>
      <c r="I4437">
        <v>0.75487099999999996</v>
      </c>
      <c r="J4437">
        <v>0.75962099999999999</v>
      </c>
      <c r="K4437">
        <v>4.7499999999999999E-3</v>
      </c>
      <c r="L4437">
        <v>3.0988999999999999E-3</v>
      </c>
      <c r="M4437">
        <v>9.8476999999999992E-3</v>
      </c>
      <c r="N4437">
        <v>-3.4769999999999999E-4</v>
      </c>
      <c r="O4437">
        <v>34287</v>
      </c>
      <c r="Q4437">
        <v>69.937128999999999</v>
      </c>
      <c r="R4437">
        <v>69.120374999999996</v>
      </c>
      <c r="S4437" t="s">
        <v>19</v>
      </c>
      <c r="T4437">
        <v>-3.4729999999999999E-4</v>
      </c>
      <c r="U4437">
        <v>7.785E-4</v>
      </c>
      <c r="V4437">
        <v>3.1248999999999999E-3</v>
      </c>
      <c r="W4437">
        <v>4.7499999999999999E-3</v>
      </c>
      <c r="X4437">
        <v>6.3749999999999996E-3</v>
      </c>
      <c r="Y4437">
        <v>8.7214000000000007E-3</v>
      </c>
      <c r="Z4437">
        <v>9.8472000000000004E-3</v>
      </c>
      <c r="AA4437">
        <v>6.2531000000000002E-3</v>
      </c>
    </row>
    <row r="4438" spans="1:27" x14ac:dyDescent="0.2">
      <c r="A4438" t="s">
        <v>2969</v>
      </c>
      <c r="B4438" t="s">
        <v>34</v>
      </c>
      <c r="C4438" t="s">
        <v>1248</v>
      </c>
      <c r="D4438" t="s">
        <v>15</v>
      </c>
      <c r="E4438" t="s">
        <v>20</v>
      </c>
      <c r="F4438">
        <v>21</v>
      </c>
      <c r="G4438">
        <v>34287</v>
      </c>
      <c r="H4438">
        <v>30537</v>
      </c>
      <c r="I4438">
        <v>0.77620219999999995</v>
      </c>
      <c r="J4438">
        <v>0.78020069999999997</v>
      </c>
      <c r="K4438">
        <v>3.9985000000000003E-3</v>
      </c>
      <c r="L4438">
        <v>3.0660000000000001E-3</v>
      </c>
      <c r="M4438">
        <v>9.0421000000000008E-3</v>
      </c>
      <c r="N4438">
        <v>-1.0449999999999999E-3</v>
      </c>
      <c r="O4438">
        <v>34287</v>
      </c>
      <c r="Q4438">
        <v>68.068372999999994</v>
      </c>
      <c r="R4438">
        <v>69.120374999999996</v>
      </c>
      <c r="S4438" t="s">
        <v>19</v>
      </c>
      <c r="T4438">
        <v>-1.0445999999999999E-3</v>
      </c>
      <c r="U4438">
        <v>6.9300000000000004E-5</v>
      </c>
      <c r="V4438">
        <v>2.3906999999999999E-3</v>
      </c>
      <c r="W4438">
        <v>3.9985000000000003E-3</v>
      </c>
      <c r="X4438">
        <v>5.6062999999999998E-3</v>
      </c>
      <c r="Y4438">
        <v>7.9278000000000005E-3</v>
      </c>
      <c r="Z4438">
        <v>9.0416000000000003E-3</v>
      </c>
      <c r="AA4438">
        <v>5.1250000000000002E-3</v>
      </c>
    </row>
    <row r="4439" spans="1:27" x14ac:dyDescent="0.2">
      <c r="A4439" t="s">
        <v>2970</v>
      </c>
      <c r="B4439" t="s">
        <v>34</v>
      </c>
      <c r="C4439" t="s">
        <v>1248</v>
      </c>
      <c r="D4439" t="s">
        <v>15</v>
      </c>
      <c r="E4439" t="s">
        <v>20</v>
      </c>
      <c r="F4439">
        <v>22</v>
      </c>
      <c r="G4439">
        <v>34287</v>
      </c>
      <c r="H4439">
        <v>30537</v>
      </c>
      <c r="I4439">
        <v>0.74598439999999999</v>
      </c>
      <c r="J4439">
        <v>0.74360099999999996</v>
      </c>
      <c r="K4439">
        <v>-2.3833000000000001E-3</v>
      </c>
      <c r="L4439">
        <v>3.0030999999999999E-3</v>
      </c>
      <c r="M4439">
        <v>2.5566999999999999E-3</v>
      </c>
      <c r="N4439">
        <v>-7.3233999999999999E-3</v>
      </c>
      <c r="O4439">
        <v>34287</v>
      </c>
      <c r="Q4439">
        <v>67.165369999999996</v>
      </c>
      <c r="R4439">
        <v>69.120374999999996</v>
      </c>
      <c r="S4439" t="s">
        <v>18</v>
      </c>
      <c r="T4439">
        <v>-7.3229999999999996E-3</v>
      </c>
      <c r="U4439">
        <v>-6.2319000000000003E-3</v>
      </c>
      <c r="V4439">
        <v>-3.9582000000000003E-3</v>
      </c>
      <c r="W4439">
        <v>-2.3833000000000001E-3</v>
      </c>
      <c r="X4439">
        <v>-8.0849999999999997E-4</v>
      </c>
      <c r="Y4439">
        <v>1.4652000000000001E-3</v>
      </c>
      <c r="Z4439">
        <v>2.5563000000000001E-3</v>
      </c>
      <c r="AA4439">
        <v>-3.2050999999999998E-3</v>
      </c>
    </row>
    <row r="4440" spans="1:27" x14ac:dyDescent="0.2">
      <c r="A4440" t="s">
        <v>2971</v>
      </c>
      <c r="B4440" t="s">
        <v>34</v>
      </c>
      <c r="C4440" t="s">
        <v>1248</v>
      </c>
      <c r="D4440" t="s">
        <v>15</v>
      </c>
      <c r="E4440" t="s">
        <v>20</v>
      </c>
      <c r="F4440">
        <v>23</v>
      </c>
      <c r="G4440">
        <v>34287</v>
      </c>
      <c r="H4440">
        <v>30537</v>
      </c>
      <c r="I4440">
        <v>0.66438439999999999</v>
      </c>
      <c r="J4440">
        <v>0.65955399999999997</v>
      </c>
      <c r="K4440">
        <v>-4.8303E-3</v>
      </c>
      <c r="L4440">
        <v>2.8173999999999999E-3</v>
      </c>
      <c r="M4440">
        <v>-1.9570000000000001E-4</v>
      </c>
      <c r="N4440">
        <v>-9.4649999999999995E-3</v>
      </c>
      <c r="O4440">
        <v>34287</v>
      </c>
      <c r="Q4440">
        <v>66.506456999999997</v>
      </c>
      <c r="R4440">
        <v>69.120374999999996</v>
      </c>
      <c r="S4440" t="s">
        <v>18</v>
      </c>
      <c r="T4440">
        <v>-9.4645000000000007E-3</v>
      </c>
      <c r="U4440">
        <v>-8.4410000000000006E-3</v>
      </c>
      <c r="V4440">
        <v>-6.3077999999999997E-3</v>
      </c>
      <c r="W4440">
        <v>-4.8303E-3</v>
      </c>
      <c r="X4440">
        <v>-3.3528999999999998E-3</v>
      </c>
      <c r="Y4440">
        <v>-1.2195999999999999E-3</v>
      </c>
      <c r="Z4440">
        <v>-1.961E-4</v>
      </c>
      <c r="AA4440">
        <v>-7.3236000000000004E-3</v>
      </c>
    </row>
    <row r="4441" spans="1:27" x14ac:dyDescent="0.2">
      <c r="A4441" t="s">
        <v>2972</v>
      </c>
      <c r="B4441" t="s">
        <v>34</v>
      </c>
      <c r="C4441" t="s">
        <v>1248</v>
      </c>
      <c r="D4441" t="s">
        <v>15</v>
      </c>
      <c r="E4441" t="s">
        <v>20</v>
      </c>
      <c r="F4441">
        <v>24</v>
      </c>
      <c r="G4441">
        <v>34287</v>
      </c>
      <c r="H4441">
        <v>30537</v>
      </c>
      <c r="I4441">
        <v>0.56862710000000005</v>
      </c>
      <c r="J4441">
        <v>0.56394500000000003</v>
      </c>
      <c r="K4441">
        <v>-4.6820999999999998E-3</v>
      </c>
      <c r="L4441">
        <v>2.6218999999999999E-3</v>
      </c>
      <c r="M4441">
        <v>-3.6910000000000003E-4</v>
      </c>
      <c r="N4441">
        <v>-8.9951000000000007E-3</v>
      </c>
      <c r="O4441">
        <v>34287</v>
      </c>
      <c r="Q4441">
        <v>65.965405000000004</v>
      </c>
      <c r="R4441">
        <v>69.120374999999996</v>
      </c>
      <c r="S4441" t="s">
        <v>18</v>
      </c>
      <c r="T4441">
        <v>-8.9946999999999996E-3</v>
      </c>
      <c r="U4441">
        <v>-8.0420999999999999E-3</v>
      </c>
      <c r="V4441">
        <v>-6.0569999999999999E-3</v>
      </c>
      <c r="W4441">
        <v>-4.6820999999999998E-3</v>
      </c>
      <c r="X4441">
        <v>-3.3072000000000002E-3</v>
      </c>
      <c r="Y4441">
        <v>-1.322E-3</v>
      </c>
      <c r="Z4441">
        <v>-3.6949999999999998E-4</v>
      </c>
      <c r="AA4441">
        <v>-8.3023999999999997E-3</v>
      </c>
    </row>
    <row r="4442" spans="1:27" x14ac:dyDescent="0.2">
      <c r="A4442" t="s">
        <v>2973</v>
      </c>
      <c r="B4442" t="s">
        <v>35</v>
      </c>
      <c r="C4442" t="s">
        <v>1248</v>
      </c>
      <c r="D4442" t="s">
        <v>15</v>
      </c>
      <c r="E4442" t="s">
        <v>20</v>
      </c>
      <c r="F4442">
        <v>1</v>
      </c>
      <c r="G4442">
        <v>10776.8</v>
      </c>
      <c r="H4442">
        <v>16371.8</v>
      </c>
      <c r="I4442">
        <v>0.51532149999999999</v>
      </c>
      <c r="J4442">
        <v>0.51448309999999997</v>
      </c>
      <c r="K4442">
        <v>-8.384E-4</v>
      </c>
      <c r="L4442">
        <v>3.9969999999999997E-3</v>
      </c>
      <c r="M4442">
        <v>5.7365999999999997E-3</v>
      </c>
      <c r="N4442">
        <v>-7.4135E-3</v>
      </c>
      <c r="O4442">
        <v>8723.5640000000003</v>
      </c>
      <c r="P4442">
        <v>0.80947630000000004</v>
      </c>
      <c r="Q4442">
        <v>65.673265999999998</v>
      </c>
      <c r="R4442">
        <v>69.120721000000003</v>
      </c>
      <c r="S4442" t="s">
        <v>18</v>
      </c>
      <c r="T4442">
        <v>-7.4129E-3</v>
      </c>
      <c r="U4442">
        <v>-5.9607999999999996E-3</v>
      </c>
      <c r="V4442">
        <v>-2.9345E-3</v>
      </c>
      <c r="W4442">
        <v>-8.384E-4</v>
      </c>
      <c r="X4442">
        <v>1.2576E-3</v>
      </c>
      <c r="Y4442">
        <v>4.2839000000000002E-3</v>
      </c>
      <c r="Z4442">
        <v>5.7359999999999998E-3</v>
      </c>
      <c r="AA4442">
        <v>-1.6297E-3</v>
      </c>
    </row>
    <row r="4443" spans="1:27" x14ac:dyDescent="0.2">
      <c r="A4443" t="s">
        <v>2974</v>
      </c>
      <c r="B4443" t="s">
        <v>35</v>
      </c>
      <c r="C4443" t="s">
        <v>1248</v>
      </c>
      <c r="D4443" t="s">
        <v>15</v>
      </c>
      <c r="E4443" t="s">
        <v>20</v>
      </c>
      <c r="F4443">
        <v>2</v>
      </c>
      <c r="G4443">
        <v>10776.8</v>
      </c>
      <c r="H4443">
        <v>16371.8</v>
      </c>
      <c r="I4443">
        <v>0.4679604</v>
      </c>
      <c r="J4443">
        <v>0.4641576</v>
      </c>
      <c r="K4443">
        <v>-3.8027999999999998E-3</v>
      </c>
      <c r="L4443">
        <v>3.9915000000000003E-3</v>
      </c>
      <c r="M4443">
        <v>2.7632999999999998E-3</v>
      </c>
      <c r="N4443">
        <v>-1.0368799999999999E-2</v>
      </c>
      <c r="O4443">
        <v>8723.5640000000003</v>
      </c>
      <c r="P4443">
        <v>0.80947630000000004</v>
      </c>
      <c r="Q4443">
        <v>65.102692000000005</v>
      </c>
      <c r="R4443">
        <v>69.120721000000003</v>
      </c>
      <c r="S4443" t="s">
        <v>18</v>
      </c>
      <c r="T4443">
        <v>-1.03683E-2</v>
      </c>
      <c r="U4443">
        <v>-8.9181E-3</v>
      </c>
      <c r="V4443">
        <v>-5.8958999999999999E-3</v>
      </c>
      <c r="W4443">
        <v>-3.8027999999999998E-3</v>
      </c>
      <c r="X4443">
        <v>-1.7095999999999999E-3</v>
      </c>
      <c r="Y4443">
        <v>1.3125999999999999E-3</v>
      </c>
      <c r="Z4443">
        <v>2.7626999999999999E-3</v>
      </c>
      <c r="AA4443">
        <v>-8.1928000000000001E-3</v>
      </c>
    </row>
    <row r="4444" spans="1:27" x14ac:dyDescent="0.2">
      <c r="A4444" t="s">
        <v>2975</v>
      </c>
      <c r="B4444" t="s">
        <v>35</v>
      </c>
      <c r="C4444" t="s">
        <v>1248</v>
      </c>
      <c r="D4444" t="s">
        <v>15</v>
      </c>
      <c r="E4444" t="s">
        <v>20</v>
      </c>
      <c r="F4444">
        <v>3</v>
      </c>
      <c r="G4444">
        <v>10776.8</v>
      </c>
      <c r="H4444">
        <v>16371.8</v>
      </c>
      <c r="I4444">
        <v>0.43582660000000001</v>
      </c>
      <c r="J4444">
        <v>0.4306237</v>
      </c>
      <c r="K4444">
        <v>-5.2030000000000002E-3</v>
      </c>
      <c r="L4444">
        <v>3.5482000000000001E-3</v>
      </c>
      <c r="M4444">
        <v>6.3380000000000001E-4</v>
      </c>
      <c r="N4444">
        <v>-1.1039800000000001E-2</v>
      </c>
      <c r="O4444">
        <v>8723.5640000000003</v>
      </c>
      <c r="P4444">
        <v>0.80947630000000004</v>
      </c>
      <c r="Q4444">
        <v>64.944450000000003</v>
      </c>
      <c r="R4444">
        <v>69.120721000000003</v>
      </c>
      <c r="S4444" t="s">
        <v>18</v>
      </c>
      <c r="T4444">
        <v>-1.1039200000000001E-2</v>
      </c>
      <c r="U4444">
        <v>-9.7502000000000005E-3</v>
      </c>
      <c r="V4444">
        <v>-7.0635999999999997E-3</v>
      </c>
      <c r="W4444">
        <v>-5.2030000000000002E-3</v>
      </c>
      <c r="X4444">
        <v>-3.3422999999999999E-3</v>
      </c>
      <c r="Y4444">
        <v>-6.5569999999999995E-4</v>
      </c>
      <c r="Z4444">
        <v>6.3330000000000005E-4</v>
      </c>
      <c r="AA4444">
        <v>-1.20824E-2</v>
      </c>
    </row>
    <row r="4445" spans="1:27" x14ac:dyDescent="0.2">
      <c r="A4445" t="s">
        <v>2976</v>
      </c>
      <c r="B4445" t="s">
        <v>35</v>
      </c>
      <c r="C4445" t="s">
        <v>1248</v>
      </c>
      <c r="D4445" t="s">
        <v>15</v>
      </c>
      <c r="E4445" t="s">
        <v>20</v>
      </c>
      <c r="F4445">
        <v>4</v>
      </c>
      <c r="G4445">
        <v>10776.8</v>
      </c>
      <c r="H4445">
        <v>16371.8</v>
      </c>
      <c r="I4445">
        <v>0.41481610000000002</v>
      </c>
      <c r="J4445">
        <v>0.4094951</v>
      </c>
      <c r="K4445">
        <v>-5.3210000000000002E-3</v>
      </c>
      <c r="L4445">
        <v>3.1984000000000001E-3</v>
      </c>
      <c r="M4445">
        <v>-5.9700000000000001E-5</v>
      </c>
      <c r="N4445">
        <v>-1.05824E-2</v>
      </c>
      <c r="O4445">
        <v>8723.5640000000003</v>
      </c>
      <c r="P4445">
        <v>0.80947630000000004</v>
      </c>
      <c r="Q4445">
        <v>64.653772000000004</v>
      </c>
      <c r="R4445">
        <v>69.120721000000003</v>
      </c>
      <c r="S4445" t="s">
        <v>18</v>
      </c>
      <c r="T4445">
        <v>-1.0581999999999999E-2</v>
      </c>
      <c r="U4445">
        <v>-9.4199999999999996E-3</v>
      </c>
      <c r="V4445">
        <v>-6.9982999999999998E-3</v>
      </c>
      <c r="W4445">
        <v>-5.3210000000000002E-3</v>
      </c>
      <c r="X4445">
        <v>-3.6438E-3</v>
      </c>
      <c r="Y4445">
        <v>-1.2221000000000001E-3</v>
      </c>
      <c r="Z4445">
        <v>-6.0099999999999997E-5</v>
      </c>
      <c r="AA4445">
        <v>-1.2994199999999999E-2</v>
      </c>
    </row>
    <row r="4446" spans="1:27" x14ac:dyDescent="0.2">
      <c r="A4446" t="s">
        <v>2977</v>
      </c>
      <c r="B4446" t="s">
        <v>35</v>
      </c>
      <c r="C4446" t="s">
        <v>1248</v>
      </c>
      <c r="D4446" t="s">
        <v>15</v>
      </c>
      <c r="E4446" t="s">
        <v>20</v>
      </c>
      <c r="F4446">
        <v>5</v>
      </c>
      <c r="G4446">
        <v>10776.8</v>
      </c>
      <c r="H4446">
        <v>16371.8</v>
      </c>
      <c r="I4446">
        <v>0.40505809999999998</v>
      </c>
      <c r="J4446">
        <v>0.39937590000000001</v>
      </c>
      <c r="K4446">
        <v>-5.6820999999999998E-3</v>
      </c>
      <c r="L4446">
        <v>2.9359999999999998E-3</v>
      </c>
      <c r="M4446">
        <v>-8.5240000000000001E-4</v>
      </c>
      <c r="N4446">
        <v>-1.05118E-2</v>
      </c>
      <c r="O4446">
        <v>8723.5640000000003</v>
      </c>
      <c r="P4446">
        <v>0.80947630000000004</v>
      </c>
      <c r="Q4446">
        <v>64.312984999999998</v>
      </c>
      <c r="R4446">
        <v>69.120721000000003</v>
      </c>
      <c r="S4446" t="s">
        <v>18</v>
      </c>
      <c r="T4446">
        <v>-1.0511400000000001E-2</v>
      </c>
      <c r="U4446">
        <v>-9.4447000000000003E-3</v>
      </c>
      <c r="V4446">
        <v>-7.2217000000000002E-3</v>
      </c>
      <c r="W4446">
        <v>-5.6820999999999998E-3</v>
      </c>
      <c r="X4446">
        <v>-4.1425000000000003E-3</v>
      </c>
      <c r="Y4446">
        <v>-1.9195E-3</v>
      </c>
      <c r="Z4446">
        <v>-8.5280000000000002E-4</v>
      </c>
      <c r="AA4446">
        <v>-1.4227500000000001E-2</v>
      </c>
    </row>
    <row r="4447" spans="1:27" x14ac:dyDescent="0.2">
      <c r="A4447" t="s">
        <v>2978</v>
      </c>
      <c r="B4447" t="s">
        <v>35</v>
      </c>
      <c r="C4447" t="s">
        <v>1248</v>
      </c>
      <c r="D4447" t="s">
        <v>15</v>
      </c>
      <c r="E4447" t="s">
        <v>20</v>
      </c>
      <c r="F4447">
        <v>6</v>
      </c>
      <c r="G4447">
        <v>10776.8</v>
      </c>
      <c r="H4447">
        <v>16371.8</v>
      </c>
      <c r="I4447">
        <v>0.41262840000000001</v>
      </c>
      <c r="J4447">
        <v>0.4026246</v>
      </c>
      <c r="K4447">
        <v>-1.00038E-2</v>
      </c>
      <c r="L4447">
        <v>2.8484999999999999E-3</v>
      </c>
      <c r="M4447">
        <v>-5.3179000000000004E-3</v>
      </c>
      <c r="N4447">
        <v>-1.46897E-2</v>
      </c>
      <c r="O4447">
        <v>8723.5640000000003</v>
      </c>
      <c r="P4447">
        <v>0.80947630000000004</v>
      </c>
      <c r="Q4447">
        <v>64.000082000000006</v>
      </c>
      <c r="R4447">
        <v>69.120721000000003</v>
      </c>
      <c r="S4447" t="s">
        <v>18</v>
      </c>
      <c r="T4447">
        <v>-1.4689199999999999E-2</v>
      </c>
      <c r="U4447">
        <v>-1.3654400000000001E-2</v>
      </c>
      <c r="V4447">
        <v>-1.14976E-2</v>
      </c>
      <c r="W4447">
        <v>-1.00038E-2</v>
      </c>
      <c r="X4447">
        <v>-8.5100000000000002E-3</v>
      </c>
      <c r="Y4447">
        <v>-6.3531999999999998E-3</v>
      </c>
      <c r="Z4447">
        <v>-5.3184E-3</v>
      </c>
      <c r="AA4447">
        <v>-2.4846500000000001E-2</v>
      </c>
    </row>
    <row r="4448" spans="1:27" x14ac:dyDescent="0.2">
      <c r="A4448" t="s">
        <v>2979</v>
      </c>
      <c r="B4448" t="s">
        <v>35</v>
      </c>
      <c r="C4448" t="s">
        <v>1248</v>
      </c>
      <c r="D4448" t="s">
        <v>15</v>
      </c>
      <c r="E4448" t="s">
        <v>20</v>
      </c>
      <c r="F4448">
        <v>7</v>
      </c>
      <c r="G4448">
        <v>10776.8</v>
      </c>
      <c r="H4448">
        <v>16371.8</v>
      </c>
      <c r="I4448">
        <v>0.43257200000000001</v>
      </c>
      <c r="J4448">
        <v>0.42560140000000002</v>
      </c>
      <c r="K4448">
        <v>-6.9706999999999998E-3</v>
      </c>
      <c r="L4448">
        <v>2.9161E-3</v>
      </c>
      <c r="M4448">
        <v>-2.1735999999999999E-3</v>
      </c>
      <c r="N4448">
        <v>-1.1767700000000001E-2</v>
      </c>
      <c r="O4448">
        <v>8723.5640000000003</v>
      </c>
      <c r="P4448">
        <v>0.80947630000000004</v>
      </c>
      <c r="Q4448">
        <v>63.853749999999998</v>
      </c>
      <c r="R4448">
        <v>69.120721000000003</v>
      </c>
      <c r="S4448" t="s">
        <v>18</v>
      </c>
      <c r="T4448">
        <v>-1.17673E-2</v>
      </c>
      <c r="U4448">
        <v>-1.0707899999999999E-2</v>
      </c>
      <c r="V4448">
        <v>-8.4998999999999995E-3</v>
      </c>
      <c r="W4448">
        <v>-6.9706999999999998E-3</v>
      </c>
      <c r="X4448">
        <v>-5.4413999999999999E-3</v>
      </c>
      <c r="Y4448">
        <v>-3.2334999999999998E-3</v>
      </c>
      <c r="Z4448">
        <v>-2.1740000000000002E-3</v>
      </c>
      <c r="AA4448">
        <v>-1.6378400000000001E-2</v>
      </c>
    </row>
    <row r="4449" spans="1:27" x14ac:dyDescent="0.2">
      <c r="A4449" t="s">
        <v>2980</v>
      </c>
      <c r="B4449" t="s">
        <v>35</v>
      </c>
      <c r="C4449" t="s">
        <v>1248</v>
      </c>
      <c r="D4449" t="s">
        <v>15</v>
      </c>
      <c r="E4449" t="s">
        <v>20</v>
      </c>
      <c r="F4449">
        <v>8</v>
      </c>
      <c r="G4449">
        <v>10776.8</v>
      </c>
      <c r="H4449">
        <v>16371.8</v>
      </c>
      <c r="I4449">
        <v>0.47886410000000001</v>
      </c>
      <c r="J4449">
        <v>0.47505819999999999</v>
      </c>
      <c r="K4449">
        <v>-3.8059000000000001E-3</v>
      </c>
      <c r="L4449">
        <v>3.1319E-3</v>
      </c>
      <c r="M4449">
        <v>1.3461E-3</v>
      </c>
      <c r="N4449">
        <v>-8.9578000000000001E-3</v>
      </c>
      <c r="O4449">
        <v>8723.5640000000003</v>
      </c>
      <c r="P4449">
        <v>0.80947630000000004</v>
      </c>
      <c r="Q4449">
        <v>63.998702999999999</v>
      </c>
      <c r="R4449">
        <v>69.120721000000003</v>
      </c>
      <c r="S4449" t="s">
        <v>18</v>
      </c>
      <c r="T4449">
        <v>-8.9574000000000008E-3</v>
      </c>
      <c r="U4449">
        <v>-7.8195000000000001E-3</v>
      </c>
      <c r="V4449">
        <v>-5.4482000000000003E-3</v>
      </c>
      <c r="W4449">
        <v>-3.8059000000000001E-3</v>
      </c>
      <c r="X4449">
        <v>-2.1635000000000001E-3</v>
      </c>
      <c r="Y4449">
        <v>2.0780000000000001E-4</v>
      </c>
      <c r="Z4449">
        <v>1.3456E-3</v>
      </c>
      <c r="AA4449">
        <v>-8.0114000000000001E-3</v>
      </c>
    </row>
    <row r="4450" spans="1:27" x14ac:dyDescent="0.2">
      <c r="A4450" t="s">
        <v>2981</v>
      </c>
      <c r="B4450" t="s">
        <v>35</v>
      </c>
      <c r="C4450" t="s">
        <v>1248</v>
      </c>
      <c r="D4450" t="s">
        <v>15</v>
      </c>
      <c r="E4450" t="s">
        <v>20</v>
      </c>
      <c r="F4450">
        <v>9</v>
      </c>
      <c r="G4450">
        <v>10776.8</v>
      </c>
      <c r="H4450">
        <v>16371.8</v>
      </c>
      <c r="I4450">
        <v>0.54219349999999999</v>
      </c>
      <c r="J4450">
        <v>0.53566239999999998</v>
      </c>
      <c r="K4450">
        <v>-6.5310999999999998E-3</v>
      </c>
      <c r="L4450">
        <v>3.3898000000000001E-3</v>
      </c>
      <c r="M4450">
        <v>-9.5480000000000001E-4</v>
      </c>
      <c r="N4450">
        <v>-1.21073E-2</v>
      </c>
      <c r="O4450">
        <v>8723.5640000000003</v>
      </c>
      <c r="P4450">
        <v>0.80947630000000004</v>
      </c>
      <c r="Q4450">
        <v>65.827832000000001</v>
      </c>
      <c r="R4450">
        <v>69.120721000000003</v>
      </c>
      <c r="S4450" t="s">
        <v>18</v>
      </c>
      <c r="T4450">
        <v>-1.2106799999999999E-2</v>
      </c>
      <c r="U4450">
        <v>-1.0875299999999999E-2</v>
      </c>
      <c r="V4450">
        <v>-8.3087000000000005E-3</v>
      </c>
      <c r="W4450">
        <v>-6.5310999999999998E-3</v>
      </c>
      <c r="X4450">
        <v>-4.7533999999999996E-3</v>
      </c>
      <c r="Y4450">
        <v>-2.1868E-3</v>
      </c>
      <c r="Z4450">
        <v>-9.5529999999999996E-4</v>
      </c>
      <c r="AA4450">
        <v>-1.21925E-2</v>
      </c>
    </row>
    <row r="4451" spans="1:27" x14ac:dyDescent="0.2">
      <c r="A4451" t="s">
        <v>2982</v>
      </c>
      <c r="B4451" t="s">
        <v>35</v>
      </c>
      <c r="C4451" t="s">
        <v>1248</v>
      </c>
      <c r="D4451" t="s">
        <v>15</v>
      </c>
      <c r="E4451" t="s">
        <v>20</v>
      </c>
      <c r="F4451">
        <v>10</v>
      </c>
      <c r="G4451">
        <v>10776.8</v>
      </c>
      <c r="H4451">
        <v>16371.8</v>
      </c>
      <c r="I4451">
        <v>0.58871399999999996</v>
      </c>
      <c r="J4451">
        <v>0.58372449999999998</v>
      </c>
      <c r="K4451">
        <v>-4.9895E-3</v>
      </c>
      <c r="L4451">
        <v>3.5228E-3</v>
      </c>
      <c r="M4451">
        <v>8.0539999999999995E-4</v>
      </c>
      <c r="N4451">
        <v>-1.0784500000000001E-2</v>
      </c>
      <c r="O4451">
        <v>8723.5640000000003</v>
      </c>
      <c r="P4451">
        <v>0.80947630000000004</v>
      </c>
      <c r="Q4451">
        <v>68.798923000000002</v>
      </c>
      <c r="R4451">
        <v>69.120721000000003</v>
      </c>
      <c r="S4451" t="s">
        <v>18</v>
      </c>
      <c r="T4451">
        <v>-1.0783900000000001E-2</v>
      </c>
      <c r="U4451">
        <v>-9.5040999999999997E-3</v>
      </c>
      <c r="V4451">
        <v>-6.8368999999999999E-3</v>
      </c>
      <c r="W4451">
        <v>-4.9895E-3</v>
      </c>
      <c r="X4451">
        <v>-3.1421999999999999E-3</v>
      </c>
      <c r="Y4451">
        <v>-4.749E-4</v>
      </c>
      <c r="Z4451">
        <v>8.0489999999999999E-4</v>
      </c>
      <c r="AA4451">
        <v>-8.5477000000000001E-3</v>
      </c>
    </row>
    <row r="4452" spans="1:27" x14ac:dyDescent="0.2">
      <c r="A4452" t="s">
        <v>2983</v>
      </c>
      <c r="B4452" t="s">
        <v>35</v>
      </c>
      <c r="C4452" t="s">
        <v>1248</v>
      </c>
      <c r="D4452" t="s">
        <v>15</v>
      </c>
      <c r="E4452" t="s">
        <v>20</v>
      </c>
      <c r="F4452">
        <v>11</v>
      </c>
      <c r="G4452">
        <v>10776.8</v>
      </c>
      <c r="H4452">
        <v>16371.8</v>
      </c>
      <c r="I4452">
        <v>0.62617610000000001</v>
      </c>
      <c r="J4452">
        <v>0.62057689999999999</v>
      </c>
      <c r="K4452">
        <v>-5.5992000000000004E-3</v>
      </c>
      <c r="L4452">
        <v>3.676E-3</v>
      </c>
      <c r="M4452">
        <v>4.4779999999999999E-4</v>
      </c>
      <c r="N4452">
        <v>-1.1646200000000001E-2</v>
      </c>
      <c r="O4452">
        <v>8723.5640000000003</v>
      </c>
      <c r="P4452">
        <v>0.80947630000000004</v>
      </c>
      <c r="Q4452">
        <v>71.808373000000003</v>
      </c>
      <c r="R4452">
        <v>69.120721000000003</v>
      </c>
      <c r="S4452" t="s">
        <v>18</v>
      </c>
      <c r="T4452">
        <v>-1.16457E-2</v>
      </c>
      <c r="U4452">
        <v>-1.03102E-2</v>
      </c>
      <c r="V4452">
        <v>-7.5269000000000004E-3</v>
      </c>
      <c r="W4452">
        <v>-5.5992000000000004E-3</v>
      </c>
      <c r="X4452">
        <v>-3.6714999999999999E-3</v>
      </c>
      <c r="Y4452">
        <v>-8.8829999999999996E-4</v>
      </c>
      <c r="Z4452">
        <v>4.4719999999999997E-4</v>
      </c>
      <c r="AA4452">
        <v>-9.0226000000000004E-3</v>
      </c>
    </row>
    <row r="4453" spans="1:27" x14ac:dyDescent="0.2">
      <c r="A4453" t="s">
        <v>2984</v>
      </c>
      <c r="B4453" t="s">
        <v>35</v>
      </c>
      <c r="C4453" t="s">
        <v>1248</v>
      </c>
      <c r="D4453" t="s">
        <v>15</v>
      </c>
      <c r="E4453" t="s">
        <v>20</v>
      </c>
      <c r="F4453">
        <v>12</v>
      </c>
      <c r="G4453">
        <v>10776.8</v>
      </c>
      <c r="H4453">
        <v>16371.8</v>
      </c>
      <c r="I4453">
        <v>0.65289070000000005</v>
      </c>
      <c r="J4453">
        <v>0.64854480000000003</v>
      </c>
      <c r="K4453">
        <v>-4.346E-3</v>
      </c>
      <c r="L4453">
        <v>3.8427000000000001E-3</v>
      </c>
      <c r="M4453">
        <v>1.9753000000000001E-3</v>
      </c>
      <c r="N4453">
        <v>-1.0667299999999999E-2</v>
      </c>
      <c r="O4453">
        <v>8723.5640000000003</v>
      </c>
      <c r="P4453">
        <v>0.80947630000000004</v>
      </c>
      <c r="Q4453">
        <v>74.238764000000003</v>
      </c>
      <c r="R4453">
        <v>69.120721000000003</v>
      </c>
      <c r="S4453" t="s">
        <v>18</v>
      </c>
      <c r="T4453">
        <v>-1.0666699999999999E-2</v>
      </c>
      <c r="U4453">
        <v>-9.2706000000000004E-3</v>
      </c>
      <c r="V4453">
        <v>-6.3610999999999997E-3</v>
      </c>
      <c r="W4453">
        <v>-4.346E-3</v>
      </c>
      <c r="X4453">
        <v>-2.3308000000000001E-3</v>
      </c>
      <c r="Y4453">
        <v>5.7870000000000003E-4</v>
      </c>
      <c r="Z4453">
        <v>1.9746999999999998E-3</v>
      </c>
      <c r="AA4453">
        <v>-6.7010999999999998E-3</v>
      </c>
    </row>
    <row r="4454" spans="1:27" x14ac:dyDescent="0.2">
      <c r="A4454" t="s">
        <v>2985</v>
      </c>
      <c r="B4454" t="s">
        <v>35</v>
      </c>
      <c r="C4454" t="s">
        <v>1248</v>
      </c>
      <c r="D4454" t="s">
        <v>15</v>
      </c>
      <c r="E4454" t="s">
        <v>20</v>
      </c>
      <c r="F4454">
        <v>13</v>
      </c>
      <c r="G4454">
        <v>10776.8</v>
      </c>
      <c r="H4454">
        <v>16371.8</v>
      </c>
      <c r="I4454">
        <v>0.67598809999999998</v>
      </c>
      <c r="J4454">
        <v>0.67297110000000004</v>
      </c>
      <c r="K4454">
        <v>-3.0168999999999999E-3</v>
      </c>
      <c r="L4454">
        <v>4.0274999999999998E-3</v>
      </c>
      <c r="M4454">
        <v>3.6083E-3</v>
      </c>
      <c r="N4454">
        <v>-9.6422000000000001E-3</v>
      </c>
      <c r="O4454">
        <v>8723.5640000000003</v>
      </c>
      <c r="P4454">
        <v>0.80947630000000004</v>
      </c>
      <c r="Q4454">
        <v>75.511341000000002</v>
      </c>
      <c r="R4454">
        <v>69.120721000000003</v>
      </c>
      <c r="S4454" t="s">
        <v>18</v>
      </c>
      <c r="T4454">
        <v>-9.6416000000000002E-3</v>
      </c>
      <c r="U4454">
        <v>-8.1784000000000006E-3</v>
      </c>
      <c r="V4454">
        <v>-5.1289999999999999E-3</v>
      </c>
      <c r="W4454">
        <v>-3.0168999999999999E-3</v>
      </c>
      <c r="X4454">
        <v>-9.0490000000000004E-4</v>
      </c>
      <c r="Y4454">
        <v>2.1445000000000001E-3</v>
      </c>
      <c r="Z4454">
        <v>3.6078E-3</v>
      </c>
      <c r="AA4454">
        <v>-4.483E-3</v>
      </c>
    </row>
    <row r="4455" spans="1:27" x14ac:dyDescent="0.2">
      <c r="A4455" t="s">
        <v>2986</v>
      </c>
      <c r="B4455" t="s">
        <v>35</v>
      </c>
      <c r="C4455" t="s">
        <v>1248</v>
      </c>
      <c r="D4455" t="s">
        <v>15</v>
      </c>
      <c r="E4455" t="s">
        <v>20</v>
      </c>
      <c r="F4455">
        <v>14</v>
      </c>
      <c r="G4455">
        <v>10776.8</v>
      </c>
      <c r="H4455">
        <v>16371.8</v>
      </c>
      <c r="I4455">
        <v>0.69279259999999998</v>
      </c>
      <c r="J4455">
        <v>0.69052729999999996</v>
      </c>
      <c r="K4455">
        <v>-2.2653E-3</v>
      </c>
      <c r="L4455">
        <v>4.1104999999999996E-3</v>
      </c>
      <c r="M4455">
        <v>4.4964999999999996E-3</v>
      </c>
      <c r="N4455">
        <v>-9.0270999999999997E-3</v>
      </c>
      <c r="O4455">
        <v>8723.5640000000003</v>
      </c>
      <c r="P4455">
        <v>0.80947630000000004</v>
      </c>
      <c r="Q4455">
        <v>76.026827999999995</v>
      </c>
      <c r="R4455">
        <v>69.120721000000003</v>
      </c>
      <c r="S4455" t="s">
        <v>18</v>
      </c>
      <c r="T4455">
        <v>-9.0264999999999998E-3</v>
      </c>
      <c r="U4455">
        <v>-7.5331E-3</v>
      </c>
      <c r="V4455">
        <v>-4.4209000000000002E-3</v>
      </c>
      <c r="W4455">
        <v>-2.2653E-3</v>
      </c>
      <c r="X4455">
        <v>-1.098E-4</v>
      </c>
      <c r="Y4455">
        <v>3.0025E-3</v>
      </c>
      <c r="Z4455">
        <v>4.4958999999999997E-3</v>
      </c>
      <c r="AA4455">
        <v>-3.2805E-3</v>
      </c>
    </row>
    <row r="4456" spans="1:27" x14ac:dyDescent="0.2">
      <c r="A4456" t="s">
        <v>2987</v>
      </c>
      <c r="B4456" t="s">
        <v>35</v>
      </c>
      <c r="C4456" t="s">
        <v>1248</v>
      </c>
      <c r="D4456" t="s">
        <v>15</v>
      </c>
      <c r="E4456" t="s">
        <v>20</v>
      </c>
      <c r="F4456">
        <v>15</v>
      </c>
      <c r="G4456">
        <v>10776.8</v>
      </c>
      <c r="H4456">
        <v>16371.8</v>
      </c>
      <c r="I4456">
        <v>0.6956485</v>
      </c>
      <c r="J4456">
        <v>0.70393159999999999</v>
      </c>
      <c r="K4456">
        <v>8.2830999999999998E-3</v>
      </c>
      <c r="L4456">
        <v>4.3144000000000004E-3</v>
      </c>
      <c r="M4456">
        <v>1.53802E-2</v>
      </c>
      <c r="N4456">
        <v>1.186E-3</v>
      </c>
      <c r="O4456">
        <v>8723.5640000000003</v>
      </c>
      <c r="P4456">
        <v>0.80947630000000004</v>
      </c>
      <c r="Q4456">
        <v>75.849773999999996</v>
      </c>
      <c r="R4456">
        <v>69.120721000000003</v>
      </c>
      <c r="S4456" t="s">
        <v>18</v>
      </c>
      <c r="T4456">
        <v>1.1865999999999999E-3</v>
      </c>
      <c r="U4456">
        <v>2.7539999999999999E-3</v>
      </c>
      <c r="V4456">
        <v>6.0207000000000004E-3</v>
      </c>
      <c r="W4456">
        <v>8.2830999999999998E-3</v>
      </c>
      <c r="X4456">
        <v>1.05456E-2</v>
      </c>
      <c r="Y4456">
        <v>1.38122E-2</v>
      </c>
      <c r="Z4456">
        <v>1.53796E-2</v>
      </c>
      <c r="AA4456">
        <v>1.17669E-2</v>
      </c>
    </row>
    <row r="4457" spans="1:27" x14ac:dyDescent="0.2">
      <c r="A4457" t="s">
        <v>2988</v>
      </c>
      <c r="B4457" t="s">
        <v>35</v>
      </c>
      <c r="C4457" t="s">
        <v>1248</v>
      </c>
      <c r="D4457" t="s">
        <v>15</v>
      </c>
      <c r="E4457" t="s">
        <v>20</v>
      </c>
      <c r="F4457">
        <v>16</v>
      </c>
      <c r="G4457">
        <v>10776.8</v>
      </c>
      <c r="H4457">
        <v>16371.8</v>
      </c>
      <c r="I4457">
        <v>0.70471600000000001</v>
      </c>
      <c r="J4457">
        <v>0.7171109</v>
      </c>
      <c r="K4457">
        <v>1.23949E-2</v>
      </c>
      <c r="L4457">
        <v>4.5418000000000004E-3</v>
      </c>
      <c r="M4457">
        <v>1.98663E-2</v>
      </c>
      <c r="N4457">
        <v>4.9236000000000002E-3</v>
      </c>
      <c r="O4457">
        <v>8723.5640000000003</v>
      </c>
      <c r="P4457">
        <v>0.80947630000000004</v>
      </c>
      <c r="Q4457">
        <v>75.538194000000004</v>
      </c>
      <c r="R4457">
        <v>69.120721000000003</v>
      </c>
      <c r="S4457" t="s">
        <v>18</v>
      </c>
      <c r="T4457">
        <v>4.9243000000000004E-3</v>
      </c>
      <c r="U4457">
        <v>6.5742999999999999E-3</v>
      </c>
      <c r="V4457">
        <v>1.00132E-2</v>
      </c>
      <c r="W4457">
        <v>1.23949E-2</v>
      </c>
      <c r="X4457">
        <v>1.47767E-2</v>
      </c>
      <c r="Y4457">
        <v>1.8215499999999999E-2</v>
      </c>
      <c r="Z4457">
        <v>1.9865600000000001E-2</v>
      </c>
      <c r="AA4457">
        <v>1.7284500000000001E-2</v>
      </c>
    </row>
    <row r="4458" spans="1:27" x14ac:dyDescent="0.2">
      <c r="A4458" t="s">
        <v>2989</v>
      </c>
      <c r="B4458" t="s">
        <v>35</v>
      </c>
      <c r="C4458" t="s">
        <v>1248</v>
      </c>
      <c r="D4458" t="s">
        <v>15</v>
      </c>
      <c r="E4458" t="s">
        <v>20</v>
      </c>
      <c r="F4458">
        <v>17</v>
      </c>
      <c r="G4458">
        <v>10776.8</v>
      </c>
      <c r="H4458">
        <v>16371.8</v>
      </c>
      <c r="I4458">
        <v>0.71124540000000003</v>
      </c>
      <c r="J4458">
        <v>0.72860559999999996</v>
      </c>
      <c r="K4458">
        <v>1.7360199999999999E-2</v>
      </c>
      <c r="L4458">
        <v>4.6896999999999998E-3</v>
      </c>
      <c r="M4458">
        <v>2.5074599999999999E-2</v>
      </c>
      <c r="N4458">
        <v>9.6457000000000001E-3</v>
      </c>
      <c r="O4458">
        <v>8723.5640000000003</v>
      </c>
      <c r="P4458">
        <v>0.80947630000000004</v>
      </c>
      <c r="Q4458">
        <v>74.912527999999995</v>
      </c>
      <c r="R4458">
        <v>69.120721000000003</v>
      </c>
      <c r="S4458" t="s">
        <v>19</v>
      </c>
      <c r="T4458">
        <v>9.6463E-3</v>
      </c>
      <c r="U4458">
        <v>1.13501E-2</v>
      </c>
      <c r="V4458">
        <v>1.49009E-2</v>
      </c>
      <c r="W4458">
        <v>1.7360199999999999E-2</v>
      </c>
      <c r="X4458">
        <v>1.9819400000000001E-2</v>
      </c>
      <c r="Y4458">
        <v>2.3370200000000001E-2</v>
      </c>
      <c r="Z4458">
        <v>2.5073999999999999E-2</v>
      </c>
      <c r="AA4458">
        <v>2.38265E-2</v>
      </c>
    </row>
    <row r="4459" spans="1:27" x14ac:dyDescent="0.2">
      <c r="A4459" t="s">
        <v>2990</v>
      </c>
      <c r="B4459" t="s">
        <v>35</v>
      </c>
      <c r="C4459" t="s">
        <v>1248</v>
      </c>
      <c r="D4459" t="s">
        <v>15</v>
      </c>
      <c r="E4459" t="s">
        <v>20</v>
      </c>
      <c r="F4459">
        <v>18</v>
      </c>
      <c r="G4459">
        <v>10776.8</v>
      </c>
      <c r="H4459">
        <v>16371.8</v>
      </c>
      <c r="I4459">
        <v>0.72867130000000002</v>
      </c>
      <c r="J4459">
        <v>0.7445775</v>
      </c>
      <c r="K4459">
        <v>1.5906199999999999E-2</v>
      </c>
      <c r="L4459">
        <v>4.5455000000000001E-3</v>
      </c>
      <c r="M4459">
        <v>2.3383500000000002E-2</v>
      </c>
      <c r="N4459">
        <v>8.4288000000000002E-3</v>
      </c>
      <c r="O4459">
        <v>8723.5640000000003</v>
      </c>
      <c r="P4459">
        <v>0.80947630000000004</v>
      </c>
      <c r="Q4459">
        <v>73.829616000000001</v>
      </c>
      <c r="R4459">
        <v>69.120721000000003</v>
      </c>
      <c r="S4459" t="s">
        <v>19</v>
      </c>
      <c r="T4459">
        <v>8.4294999999999995E-3</v>
      </c>
      <c r="U4459">
        <v>1.00809E-2</v>
      </c>
      <c r="V4459">
        <v>1.35225E-2</v>
      </c>
      <c r="W4459">
        <v>1.5906199999999999E-2</v>
      </c>
      <c r="X4459">
        <v>1.8289799999999998E-2</v>
      </c>
      <c r="Y4459">
        <v>2.1731500000000001E-2</v>
      </c>
      <c r="Z4459">
        <v>2.3382900000000002E-2</v>
      </c>
      <c r="AA4459">
        <v>2.1362699999999998E-2</v>
      </c>
    </row>
    <row r="4460" spans="1:27" x14ac:dyDescent="0.2">
      <c r="A4460" t="s">
        <v>2991</v>
      </c>
      <c r="B4460" t="s">
        <v>35</v>
      </c>
      <c r="C4460" t="s">
        <v>1248</v>
      </c>
      <c r="D4460" t="s">
        <v>15</v>
      </c>
      <c r="E4460" t="s">
        <v>20</v>
      </c>
      <c r="F4460">
        <v>19</v>
      </c>
      <c r="G4460">
        <v>10776.8</v>
      </c>
      <c r="H4460">
        <v>16371.8</v>
      </c>
      <c r="I4460">
        <v>0.74679700000000004</v>
      </c>
      <c r="J4460">
        <v>0.75661259999999997</v>
      </c>
      <c r="K4460">
        <v>9.8156000000000007E-3</v>
      </c>
      <c r="L4460">
        <v>4.2573000000000003E-3</v>
      </c>
      <c r="M4460">
        <v>1.6818900000000001E-2</v>
      </c>
      <c r="N4460">
        <v>2.8123000000000002E-3</v>
      </c>
      <c r="O4460">
        <v>8723.5640000000003</v>
      </c>
      <c r="P4460">
        <v>0.80947630000000004</v>
      </c>
      <c r="Q4460">
        <v>72.182903999999994</v>
      </c>
      <c r="R4460">
        <v>69.120721000000003</v>
      </c>
      <c r="S4460" t="s">
        <v>19</v>
      </c>
      <c r="T4460">
        <v>2.8129000000000001E-3</v>
      </c>
      <c r="U4460">
        <v>4.3595999999999999E-3</v>
      </c>
      <c r="V4460">
        <v>7.5830999999999997E-3</v>
      </c>
      <c r="W4460">
        <v>9.8156000000000007E-3</v>
      </c>
      <c r="X4460">
        <v>1.20482E-2</v>
      </c>
      <c r="Y4460">
        <v>1.52716E-2</v>
      </c>
      <c r="Z4460">
        <v>1.6818300000000001E-2</v>
      </c>
      <c r="AA4460">
        <v>1.29731E-2</v>
      </c>
    </row>
    <row r="4461" spans="1:27" x14ac:dyDescent="0.2">
      <c r="A4461" t="s">
        <v>2992</v>
      </c>
      <c r="B4461" t="s">
        <v>35</v>
      </c>
      <c r="C4461" t="s">
        <v>1248</v>
      </c>
      <c r="D4461" t="s">
        <v>15</v>
      </c>
      <c r="E4461" t="s">
        <v>20</v>
      </c>
      <c r="F4461">
        <v>20</v>
      </c>
      <c r="G4461">
        <v>10776.8</v>
      </c>
      <c r="H4461">
        <v>16371.8</v>
      </c>
      <c r="I4461">
        <v>0.76517900000000005</v>
      </c>
      <c r="J4461">
        <v>0.77201589999999998</v>
      </c>
      <c r="K4461">
        <v>6.8368999999999999E-3</v>
      </c>
      <c r="L4461">
        <v>4.0680999999999998E-3</v>
      </c>
      <c r="M4461">
        <v>1.35289E-2</v>
      </c>
      <c r="N4461">
        <v>1.449E-4</v>
      </c>
      <c r="O4461">
        <v>8723.5640000000003</v>
      </c>
      <c r="P4461">
        <v>0.80947630000000004</v>
      </c>
      <c r="Q4461">
        <v>69.942345000000003</v>
      </c>
      <c r="R4461">
        <v>69.120721000000003</v>
      </c>
      <c r="S4461" t="s">
        <v>19</v>
      </c>
      <c r="T4461">
        <v>1.4550000000000001E-4</v>
      </c>
      <c r="U4461">
        <v>1.6234999999999999E-3</v>
      </c>
      <c r="V4461">
        <v>4.7035999999999996E-3</v>
      </c>
      <c r="W4461">
        <v>6.8368999999999999E-3</v>
      </c>
      <c r="X4461">
        <v>8.9701999999999994E-3</v>
      </c>
      <c r="Y4461">
        <v>1.2050399999999999E-2</v>
      </c>
      <c r="Z4461">
        <v>1.35283E-2</v>
      </c>
      <c r="AA4461">
        <v>8.8558999999999999E-3</v>
      </c>
    </row>
    <row r="4462" spans="1:27" x14ac:dyDescent="0.2">
      <c r="A4462" t="s">
        <v>2993</v>
      </c>
      <c r="B4462" t="s">
        <v>35</v>
      </c>
      <c r="C4462" t="s">
        <v>1248</v>
      </c>
      <c r="D4462" t="s">
        <v>15</v>
      </c>
      <c r="E4462" t="s">
        <v>20</v>
      </c>
      <c r="F4462">
        <v>21</v>
      </c>
      <c r="G4462">
        <v>10776.8</v>
      </c>
      <c r="H4462">
        <v>16371.8</v>
      </c>
      <c r="I4462">
        <v>0.77998970000000001</v>
      </c>
      <c r="J4462">
        <v>0.78804430000000003</v>
      </c>
      <c r="K4462">
        <v>8.0546999999999997E-3</v>
      </c>
      <c r="L4462">
        <v>4.1209999999999997E-3</v>
      </c>
      <c r="M4462">
        <v>1.4833799999999999E-2</v>
      </c>
      <c r="N4462">
        <v>1.2754999999999999E-3</v>
      </c>
      <c r="O4462">
        <v>8723.5640000000003</v>
      </c>
      <c r="P4462">
        <v>0.80947630000000004</v>
      </c>
      <c r="Q4462">
        <v>68.065405999999996</v>
      </c>
      <c r="R4462">
        <v>69.120721000000003</v>
      </c>
      <c r="S4462" t="s">
        <v>19</v>
      </c>
      <c r="T4462">
        <v>1.2761000000000001E-3</v>
      </c>
      <c r="U4462">
        <v>2.7732999999999998E-3</v>
      </c>
      <c r="V4462">
        <v>5.8935999999999997E-3</v>
      </c>
      <c r="W4462">
        <v>8.0546999999999997E-3</v>
      </c>
      <c r="X4462">
        <v>1.0215699999999999E-2</v>
      </c>
      <c r="Y4462">
        <v>1.3336000000000001E-2</v>
      </c>
      <c r="Z4462">
        <v>1.48332E-2</v>
      </c>
      <c r="AA4462">
        <v>1.02211E-2</v>
      </c>
    </row>
    <row r="4463" spans="1:27" x14ac:dyDescent="0.2">
      <c r="A4463" t="s">
        <v>2994</v>
      </c>
      <c r="B4463" t="s">
        <v>35</v>
      </c>
      <c r="C4463" t="s">
        <v>1248</v>
      </c>
      <c r="D4463" t="s">
        <v>15</v>
      </c>
      <c r="E4463" t="s">
        <v>20</v>
      </c>
      <c r="F4463">
        <v>22</v>
      </c>
      <c r="G4463">
        <v>10776.8</v>
      </c>
      <c r="H4463">
        <v>16371.8</v>
      </c>
      <c r="I4463">
        <v>0.74685979999999996</v>
      </c>
      <c r="J4463">
        <v>0.75008549999999996</v>
      </c>
      <c r="K4463">
        <v>3.2255999999999999E-3</v>
      </c>
      <c r="L4463">
        <v>3.8991999999999998E-3</v>
      </c>
      <c r="M4463">
        <v>9.6398999999999999E-3</v>
      </c>
      <c r="N4463">
        <v>-3.1886000000000002E-3</v>
      </c>
      <c r="O4463">
        <v>8723.5640000000003</v>
      </c>
      <c r="P4463">
        <v>0.80947630000000004</v>
      </c>
      <c r="Q4463">
        <v>67.155322999999996</v>
      </c>
      <c r="R4463">
        <v>69.120721000000003</v>
      </c>
      <c r="S4463" t="s">
        <v>18</v>
      </c>
      <c r="T4463">
        <v>-3.1879999999999999E-3</v>
      </c>
      <c r="U4463">
        <v>-1.7714E-3</v>
      </c>
      <c r="V4463">
        <v>1.1808999999999999E-3</v>
      </c>
      <c r="W4463">
        <v>3.2255999999999999E-3</v>
      </c>
      <c r="X4463">
        <v>5.2703999999999997E-3</v>
      </c>
      <c r="Y4463">
        <v>8.2226999999999995E-3</v>
      </c>
      <c r="Z4463">
        <v>9.6393E-3</v>
      </c>
      <c r="AA4463">
        <v>4.3004000000000002E-3</v>
      </c>
    </row>
    <row r="4464" spans="1:27" x14ac:dyDescent="0.2">
      <c r="A4464" t="s">
        <v>2995</v>
      </c>
      <c r="B4464" t="s">
        <v>35</v>
      </c>
      <c r="C4464" t="s">
        <v>1248</v>
      </c>
      <c r="D4464" t="s">
        <v>15</v>
      </c>
      <c r="E4464" t="s">
        <v>20</v>
      </c>
      <c r="F4464">
        <v>23</v>
      </c>
      <c r="G4464">
        <v>10776.8</v>
      </c>
      <c r="H4464">
        <v>16371.8</v>
      </c>
      <c r="I4464">
        <v>0.66568550000000004</v>
      </c>
      <c r="J4464">
        <v>0.66262330000000003</v>
      </c>
      <c r="K4464">
        <v>-3.0620999999999999E-3</v>
      </c>
      <c r="L4464">
        <v>3.5609000000000001E-3</v>
      </c>
      <c r="M4464">
        <v>2.7956000000000001E-3</v>
      </c>
      <c r="N4464">
        <v>-8.9198000000000003E-3</v>
      </c>
      <c r="O4464">
        <v>8723.5640000000003</v>
      </c>
      <c r="P4464">
        <v>0.80947630000000004</v>
      </c>
      <c r="Q4464">
        <v>66.491693999999995</v>
      </c>
      <c r="R4464">
        <v>69.120721000000003</v>
      </c>
      <c r="S4464" t="s">
        <v>18</v>
      </c>
      <c r="T4464">
        <v>-8.9192999999999998E-3</v>
      </c>
      <c r="U4464">
        <v>-7.6255999999999997E-3</v>
      </c>
      <c r="V4464">
        <v>-4.9293999999999996E-3</v>
      </c>
      <c r="W4464">
        <v>-3.0620999999999999E-3</v>
      </c>
      <c r="X4464">
        <v>-1.1946999999999999E-3</v>
      </c>
      <c r="Y4464">
        <v>1.5014E-3</v>
      </c>
      <c r="Z4464">
        <v>2.7951E-3</v>
      </c>
      <c r="AA4464">
        <v>-4.6211999999999998E-3</v>
      </c>
    </row>
    <row r="4465" spans="1:27" x14ac:dyDescent="0.2">
      <c r="A4465" t="s">
        <v>2996</v>
      </c>
      <c r="B4465" t="s">
        <v>35</v>
      </c>
      <c r="C4465" t="s">
        <v>1248</v>
      </c>
      <c r="D4465" t="s">
        <v>15</v>
      </c>
      <c r="E4465" t="s">
        <v>20</v>
      </c>
      <c r="F4465">
        <v>24</v>
      </c>
      <c r="G4465">
        <v>10776.8</v>
      </c>
      <c r="H4465">
        <v>16371.8</v>
      </c>
      <c r="I4465">
        <v>0.56796170000000001</v>
      </c>
      <c r="J4465">
        <v>0.56335259999999998</v>
      </c>
      <c r="K4465">
        <v>-4.6090999999999997E-3</v>
      </c>
      <c r="L4465">
        <v>3.3100999999999998E-3</v>
      </c>
      <c r="M4465">
        <v>8.3600000000000005E-4</v>
      </c>
      <c r="N4465">
        <v>-1.00543E-2</v>
      </c>
      <c r="O4465">
        <v>8723.5640000000003</v>
      </c>
      <c r="P4465">
        <v>0.80947630000000004</v>
      </c>
      <c r="Q4465">
        <v>65.941271</v>
      </c>
      <c r="R4465">
        <v>69.120721000000003</v>
      </c>
      <c r="S4465" t="s">
        <v>18</v>
      </c>
      <c r="T4465">
        <v>-1.00538E-2</v>
      </c>
      <c r="U4465">
        <v>-8.8512E-3</v>
      </c>
      <c r="V4465">
        <v>-6.3449999999999999E-3</v>
      </c>
      <c r="W4465">
        <v>-4.6090999999999997E-3</v>
      </c>
      <c r="X4465">
        <v>-2.8733000000000001E-3</v>
      </c>
      <c r="Y4465">
        <v>-3.6699999999999998E-4</v>
      </c>
      <c r="Z4465">
        <v>8.3560000000000004E-4</v>
      </c>
      <c r="AA4465">
        <v>-8.1816000000000007E-3</v>
      </c>
    </row>
    <row r="4466" spans="1:27" x14ac:dyDescent="0.2">
      <c r="A4466" t="s">
        <v>9462</v>
      </c>
      <c r="B4466" t="s">
        <v>34</v>
      </c>
      <c r="C4466" t="s">
        <v>1393</v>
      </c>
      <c r="D4466" t="s">
        <v>37</v>
      </c>
      <c r="E4466" t="s">
        <v>20</v>
      </c>
      <c r="F4466">
        <v>1</v>
      </c>
      <c r="G4466">
        <v>427</v>
      </c>
      <c r="H4466">
        <v>391</v>
      </c>
      <c r="I4466">
        <v>0.46723369999999997</v>
      </c>
      <c r="J4466">
        <v>0.41712919999999998</v>
      </c>
      <c r="K4466">
        <v>-5.0104599999999999E-2</v>
      </c>
      <c r="L4466">
        <v>3.3974600000000001E-2</v>
      </c>
      <c r="M4466">
        <v>5.7837000000000001E-3</v>
      </c>
      <c r="N4466">
        <v>-0.1059928</v>
      </c>
      <c r="O4466">
        <v>427</v>
      </c>
      <c r="Q4466">
        <v>51.048369999999998</v>
      </c>
      <c r="R4466">
        <v>61.567551000000002</v>
      </c>
      <c r="S4466" t="s">
        <v>17</v>
      </c>
      <c r="T4466">
        <v>-0.1059879</v>
      </c>
      <c r="U4466">
        <v>-9.36448E-2</v>
      </c>
      <c r="V4466">
        <v>-6.7920900000000006E-2</v>
      </c>
      <c r="W4466">
        <v>-5.0104599999999999E-2</v>
      </c>
      <c r="X4466">
        <v>-3.2288299999999999E-2</v>
      </c>
      <c r="Y4466">
        <v>-6.5643000000000003E-3</v>
      </c>
      <c r="Z4466">
        <v>5.7787000000000003E-3</v>
      </c>
      <c r="AA4466">
        <v>-0.12011769999999999</v>
      </c>
    </row>
    <row r="4467" spans="1:27" x14ac:dyDescent="0.2">
      <c r="A4467" t="s">
        <v>9463</v>
      </c>
      <c r="B4467" t="s">
        <v>34</v>
      </c>
      <c r="C4467" t="s">
        <v>1393</v>
      </c>
      <c r="D4467" t="s">
        <v>37</v>
      </c>
      <c r="E4467" t="s">
        <v>20</v>
      </c>
      <c r="F4467">
        <v>2</v>
      </c>
      <c r="G4467">
        <v>427</v>
      </c>
      <c r="H4467">
        <v>391</v>
      </c>
      <c r="I4467">
        <v>0.43935229999999997</v>
      </c>
      <c r="J4467">
        <v>0.39350540000000001</v>
      </c>
      <c r="K4467">
        <v>-4.5846900000000003E-2</v>
      </c>
      <c r="L4467">
        <v>3.1897300000000003E-2</v>
      </c>
      <c r="M4467">
        <v>6.6241E-3</v>
      </c>
      <c r="N4467">
        <v>-9.83179E-2</v>
      </c>
      <c r="O4467">
        <v>427</v>
      </c>
      <c r="Q4467">
        <v>49.954076000000001</v>
      </c>
      <c r="R4467">
        <v>61.567551000000002</v>
      </c>
      <c r="S4467" t="s">
        <v>17</v>
      </c>
      <c r="T4467">
        <v>-9.8313200000000003E-2</v>
      </c>
      <c r="U4467">
        <v>-8.6724800000000005E-2</v>
      </c>
      <c r="V4467">
        <v>-6.2573799999999999E-2</v>
      </c>
      <c r="W4467">
        <v>-4.5846900000000003E-2</v>
      </c>
      <c r="X4467">
        <v>-2.9119900000000001E-2</v>
      </c>
      <c r="Y4467">
        <v>-4.9689000000000001E-3</v>
      </c>
      <c r="Z4467">
        <v>6.6195000000000004E-3</v>
      </c>
      <c r="AA4467">
        <v>-0.1165088</v>
      </c>
    </row>
    <row r="4468" spans="1:27" x14ac:dyDescent="0.2">
      <c r="A4468" t="s">
        <v>9464</v>
      </c>
      <c r="B4468" t="s">
        <v>34</v>
      </c>
      <c r="C4468" t="s">
        <v>1393</v>
      </c>
      <c r="D4468" t="s">
        <v>37</v>
      </c>
      <c r="E4468" t="s">
        <v>20</v>
      </c>
      <c r="F4468">
        <v>3</v>
      </c>
      <c r="G4468">
        <v>427</v>
      </c>
      <c r="H4468">
        <v>391</v>
      </c>
      <c r="I4468">
        <v>0.4175584</v>
      </c>
      <c r="J4468">
        <v>0.38900889999999999</v>
      </c>
      <c r="K4468">
        <v>-2.8549399999999999E-2</v>
      </c>
      <c r="L4468">
        <v>3.0858400000000001E-2</v>
      </c>
      <c r="M4468">
        <v>2.2212599999999999E-2</v>
      </c>
      <c r="N4468">
        <v>-7.9311400000000004E-2</v>
      </c>
      <c r="O4468">
        <v>427</v>
      </c>
      <c r="Q4468">
        <v>48.102989000000001</v>
      </c>
      <c r="R4468">
        <v>61.567551000000002</v>
      </c>
      <c r="S4468" t="s">
        <v>17</v>
      </c>
      <c r="T4468">
        <v>-7.93069E-2</v>
      </c>
      <c r="U4468">
        <v>-6.8096000000000004E-2</v>
      </c>
      <c r="V4468">
        <v>-4.4731600000000003E-2</v>
      </c>
      <c r="W4468">
        <v>-2.8549399999999999E-2</v>
      </c>
      <c r="X4468">
        <v>-1.2367299999999999E-2</v>
      </c>
      <c r="Y4468">
        <v>1.09972E-2</v>
      </c>
      <c r="Z4468">
        <v>2.2208100000000001E-2</v>
      </c>
      <c r="AA4468">
        <v>-7.33901E-2</v>
      </c>
    </row>
    <row r="4469" spans="1:27" x14ac:dyDescent="0.2">
      <c r="A4469" t="s">
        <v>9465</v>
      </c>
      <c r="B4469" t="s">
        <v>34</v>
      </c>
      <c r="C4469" t="s">
        <v>1393</v>
      </c>
      <c r="D4469" t="s">
        <v>37</v>
      </c>
      <c r="E4469" t="s">
        <v>20</v>
      </c>
      <c r="F4469">
        <v>4</v>
      </c>
      <c r="G4469">
        <v>427</v>
      </c>
      <c r="H4469">
        <v>391</v>
      </c>
      <c r="I4469">
        <v>0.41845969999999999</v>
      </c>
      <c r="J4469">
        <v>0.3834862</v>
      </c>
      <c r="K4469">
        <v>-3.4973499999999998E-2</v>
      </c>
      <c r="L4469">
        <v>2.64455E-2</v>
      </c>
      <c r="M4469">
        <v>8.5293000000000001E-3</v>
      </c>
      <c r="N4469">
        <v>-7.8476299999999999E-2</v>
      </c>
      <c r="O4469">
        <v>427</v>
      </c>
      <c r="Q4469">
        <v>47.366304</v>
      </c>
      <c r="R4469">
        <v>61.567551000000002</v>
      </c>
      <c r="S4469" t="s">
        <v>17</v>
      </c>
      <c r="T4469">
        <v>-7.8472399999999998E-2</v>
      </c>
      <c r="U4469">
        <v>-6.8864700000000001E-2</v>
      </c>
      <c r="V4469">
        <v>-4.8841500000000003E-2</v>
      </c>
      <c r="W4469">
        <v>-3.4973499999999998E-2</v>
      </c>
      <c r="X4469">
        <v>-2.11054E-2</v>
      </c>
      <c r="Y4469">
        <v>-1.0822E-3</v>
      </c>
      <c r="Z4469">
        <v>8.5255000000000001E-3</v>
      </c>
      <c r="AA4469">
        <v>-9.1198699999999994E-2</v>
      </c>
    </row>
    <row r="4470" spans="1:27" x14ac:dyDescent="0.2">
      <c r="A4470" t="s">
        <v>9466</v>
      </c>
      <c r="B4470" t="s">
        <v>34</v>
      </c>
      <c r="C4470" t="s">
        <v>1393</v>
      </c>
      <c r="D4470" t="s">
        <v>37</v>
      </c>
      <c r="E4470" t="s">
        <v>20</v>
      </c>
      <c r="F4470">
        <v>5</v>
      </c>
      <c r="G4470">
        <v>427</v>
      </c>
      <c r="H4470">
        <v>391</v>
      </c>
      <c r="I4470">
        <v>0.43295840000000002</v>
      </c>
      <c r="J4470">
        <v>0.40343190000000001</v>
      </c>
      <c r="K4470">
        <v>-2.9526500000000001E-2</v>
      </c>
      <c r="L4470">
        <v>3.0016500000000002E-2</v>
      </c>
      <c r="M4470">
        <v>1.9850699999999999E-2</v>
      </c>
      <c r="N4470">
        <v>-7.8903699999999993E-2</v>
      </c>
      <c r="O4470">
        <v>427</v>
      </c>
      <c r="Q4470">
        <v>46.252716999999997</v>
      </c>
      <c r="R4470">
        <v>61.567551000000002</v>
      </c>
      <c r="S4470" t="s">
        <v>17</v>
      </c>
      <c r="T4470">
        <v>-7.8899300000000006E-2</v>
      </c>
      <c r="U4470">
        <v>-6.7994299999999994E-2</v>
      </c>
      <c r="V4470">
        <v>-4.52672E-2</v>
      </c>
      <c r="W4470">
        <v>-2.9526500000000001E-2</v>
      </c>
      <c r="X4470">
        <v>-1.3785800000000001E-2</v>
      </c>
      <c r="Y4470">
        <v>8.9411999999999998E-3</v>
      </c>
      <c r="Z4470">
        <v>1.9846300000000001E-2</v>
      </c>
      <c r="AA4470">
        <v>-7.3188400000000001E-2</v>
      </c>
    </row>
    <row r="4471" spans="1:27" x14ac:dyDescent="0.2">
      <c r="A4471" t="s">
        <v>9467</v>
      </c>
      <c r="B4471" t="s">
        <v>34</v>
      </c>
      <c r="C4471" t="s">
        <v>1393</v>
      </c>
      <c r="D4471" t="s">
        <v>37</v>
      </c>
      <c r="E4471" t="s">
        <v>20</v>
      </c>
      <c r="F4471">
        <v>6</v>
      </c>
      <c r="G4471">
        <v>427</v>
      </c>
      <c r="H4471">
        <v>391</v>
      </c>
      <c r="I4471">
        <v>0.48431170000000001</v>
      </c>
      <c r="J4471">
        <v>0.43421520000000002</v>
      </c>
      <c r="K4471">
        <v>-5.0096599999999998E-2</v>
      </c>
      <c r="L4471">
        <v>3.4000900000000001E-2</v>
      </c>
      <c r="M4471">
        <v>5.8348999999999996E-3</v>
      </c>
      <c r="N4471">
        <v>-0.106028</v>
      </c>
      <c r="O4471">
        <v>427</v>
      </c>
      <c r="Q4471">
        <v>45.623097999999999</v>
      </c>
      <c r="R4471">
        <v>61.567551000000002</v>
      </c>
      <c r="S4471" t="s">
        <v>17</v>
      </c>
      <c r="T4471">
        <v>-0.1060231</v>
      </c>
      <c r="U4471">
        <v>-9.3670500000000004E-2</v>
      </c>
      <c r="V4471">
        <v>-6.7926700000000007E-2</v>
      </c>
      <c r="W4471">
        <v>-5.0096599999999998E-2</v>
      </c>
      <c r="X4471">
        <v>-3.2266499999999997E-2</v>
      </c>
      <c r="Y4471">
        <v>-6.5227000000000002E-3</v>
      </c>
      <c r="Z4471">
        <v>5.8298999999999998E-3</v>
      </c>
      <c r="AA4471">
        <v>-0.11537269999999999</v>
      </c>
    </row>
    <row r="4472" spans="1:27" x14ac:dyDescent="0.2">
      <c r="A4472" t="s">
        <v>9468</v>
      </c>
      <c r="B4472" t="s">
        <v>34</v>
      </c>
      <c r="C4472" t="s">
        <v>1393</v>
      </c>
      <c r="D4472" t="s">
        <v>37</v>
      </c>
      <c r="E4472" t="s">
        <v>20</v>
      </c>
      <c r="F4472">
        <v>7</v>
      </c>
      <c r="G4472">
        <v>427</v>
      </c>
      <c r="H4472">
        <v>391</v>
      </c>
      <c r="I4472">
        <v>0.5441859</v>
      </c>
      <c r="J4472">
        <v>0.4974712</v>
      </c>
      <c r="K4472">
        <v>-4.6714600000000002E-2</v>
      </c>
      <c r="L4472">
        <v>3.2925299999999998E-2</v>
      </c>
      <c r="M4472">
        <v>7.4475000000000001E-3</v>
      </c>
      <c r="N4472">
        <v>-0.1008768</v>
      </c>
      <c r="O4472">
        <v>427</v>
      </c>
      <c r="Q4472">
        <v>44.613042999999998</v>
      </c>
      <c r="R4472">
        <v>61.567551000000002</v>
      </c>
      <c r="S4472" t="s">
        <v>17</v>
      </c>
      <c r="T4472">
        <v>-0.100872</v>
      </c>
      <c r="U4472">
        <v>-8.8910100000000006E-2</v>
      </c>
      <c r="V4472">
        <v>-6.3980700000000001E-2</v>
      </c>
      <c r="W4472">
        <v>-4.6714600000000002E-2</v>
      </c>
      <c r="X4472">
        <v>-2.9448599999999998E-2</v>
      </c>
      <c r="Y4472">
        <v>-4.5192000000000001E-3</v>
      </c>
      <c r="Z4472">
        <v>7.4427E-3</v>
      </c>
      <c r="AA4472">
        <v>-9.3904199999999993E-2</v>
      </c>
    </row>
    <row r="4473" spans="1:27" x14ac:dyDescent="0.2">
      <c r="A4473" t="s">
        <v>9469</v>
      </c>
      <c r="B4473" t="s">
        <v>34</v>
      </c>
      <c r="C4473" t="s">
        <v>1393</v>
      </c>
      <c r="D4473" t="s">
        <v>37</v>
      </c>
      <c r="E4473" t="s">
        <v>20</v>
      </c>
      <c r="F4473">
        <v>8</v>
      </c>
      <c r="G4473">
        <v>427</v>
      </c>
      <c r="H4473">
        <v>391</v>
      </c>
      <c r="I4473">
        <v>0.66264429999999996</v>
      </c>
      <c r="J4473">
        <v>0.59688779999999997</v>
      </c>
      <c r="K4473">
        <v>-6.5756499999999996E-2</v>
      </c>
      <c r="L4473">
        <v>3.6113399999999997E-2</v>
      </c>
      <c r="M4473">
        <v>-6.3499000000000003E-3</v>
      </c>
      <c r="N4473">
        <v>-0.1251631</v>
      </c>
      <c r="O4473">
        <v>427</v>
      </c>
      <c r="Q4473">
        <v>44.120652</v>
      </c>
      <c r="R4473">
        <v>61.567551000000002</v>
      </c>
      <c r="S4473" t="s">
        <v>17</v>
      </c>
      <c r="T4473">
        <v>-0.12515780000000001</v>
      </c>
      <c r="U4473">
        <v>-0.1120377</v>
      </c>
      <c r="V4473">
        <v>-8.4694400000000003E-2</v>
      </c>
      <c r="W4473">
        <v>-6.5756499999999996E-2</v>
      </c>
      <c r="X4473">
        <v>-4.6818600000000002E-2</v>
      </c>
      <c r="Y4473">
        <v>-1.9475300000000001E-2</v>
      </c>
      <c r="Z4473">
        <v>-6.3552000000000001E-3</v>
      </c>
      <c r="AA4473">
        <v>-0.1101656</v>
      </c>
    </row>
    <row r="4474" spans="1:27" x14ac:dyDescent="0.2">
      <c r="A4474" t="s">
        <v>9470</v>
      </c>
      <c r="B4474" t="s">
        <v>34</v>
      </c>
      <c r="C4474" t="s">
        <v>1393</v>
      </c>
      <c r="D4474" t="s">
        <v>37</v>
      </c>
      <c r="E4474" t="s">
        <v>20</v>
      </c>
      <c r="F4474">
        <v>9</v>
      </c>
      <c r="G4474">
        <v>427</v>
      </c>
      <c r="H4474">
        <v>391</v>
      </c>
      <c r="I4474">
        <v>0.66258969999999995</v>
      </c>
      <c r="J4474">
        <v>0.68346229999999997</v>
      </c>
      <c r="K4474">
        <v>2.0872600000000002E-2</v>
      </c>
      <c r="L4474">
        <v>3.4661900000000002E-2</v>
      </c>
      <c r="M4474">
        <v>7.78914E-2</v>
      </c>
      <c r="N4474">
        <v>-3.6146299999999999E-2</v>
      </c>
      <c r="O4474">
        <v>427</v>
      </c>
      <c r="Q4474">
        <v>50.921467</v>
      </c>
      <c r="R4474">
        <v>61.567551000000002</v>
      </c>
      <c r="S4474" t="s">
        <v>17</v>
      </c>
      <c r="T4474">
        <v>-3.6141199999999998E-2</v>
      </c>
      <c r="U4474">
        <v>-2.35485E-2</v>
      </c>
      <c r="V4474">
        <v>2.6957999999999999E-3</v>
      </c>
      <c r="W4474">
        <v>2.0872600000000002E-2</v>
      </c>
      <c r="X4474">
        <v>3.9049300000000002E-2</v>
      </c>
      <c r="Y4474">
        <v>6.5293599999999993E-2</v>
      </c>
      <c r="Z4474">
        <v>7.7886399999999995E-2</v>
      </c>
      <c r="AA4474">
        <v>3.0539500000000001E-2</v>
      </c>
    </row>
    <row r="4475" spans="1:27" x14ac:dyDescent="0.2">
      <c r="A4475" t="s">
        <v>9471</v>
      </c>
      <c r="B4475" t="s">
        <v>34</v>
      </c>
      <c r="C4475" t="s">
        <v>1393</v>
      </c>
      <c r="D4475" t="s">
        <v>37</v>
      </c>
      <c r="E4475" t="s">
        <v>20</v>
      </c>
      <c r="F4475">
        <v>10</v>
      </c>
      <c r="G4475">
        <v>427</v>
      </c>
      <c r="H4475">
        <v>391</v>
      </c>
      <c r="I4475">
        <v>0.70880909999999997</v>
      </c>
      <c r="J4475">
        <v>0.70758149999999997</v>
      </c>
      <c r="K4475">
        <v>-1.2275999999999999E-3</v>
      </c>
      <c r="L4475">
        <v>3.6365599999999998E-2</v>
      </c>
      <c r="M4475">
        <v>5.8593800000000001E-2</v>
      </c>
      <c r="N4475">
        <v>-6.1048900000000003E-2</v>
      </c>
      <c r="O4475">
        <v>427</v>
      </c>
      <c r="Q4475">
        <v>63.750815000000003</v>
      </c>
      <c r="R4475">
        <v>61.567551000000002</v>
      </c>
      <c r="S4475" t="s">
        <v>17</v>
      </c>
      <c r="T4475">
        <v>-6.1043600000000003E-2</v>
      </c>
      <c r="U4475">
        <v>-4.7831899999999997E-2</v>
      </c>
      <c r="V4475">
        <v>-2.0297699999999998E-2</v>
      </c>
      <c r="W4475">
        <v>-1.2275999999999999E-3</v>
      </c>
      <c r="X4475">
        <v>1.7842500000000001E-2</v>
      </c>
      <c r="Y4475">
        <v>4.5376800000000002E-2</v>
      </c>
      <c r="Z4475">
        <v>5.8588399999999999E-2</v>
      </c>
      <c r="AA4475">
        <v>-1.7348999999999999E-3</v>
      </c>
    </row>
    <row r="4476" spans="1:27" x14ac:dyDescent="0.2">
      <c r="A4476" t="s">
        <v>9472</v>
      </c>
      <c r="B4476" t="s">
        <v>34</v>
      </c>
      <c r="C4476" t="s">
        <v>1393</v>
      </c>
      <c r="D4476" t="s">
        <v>37</v>
      </c>
      <c r="E4476" t="s">
        <v>20</v>
      </c>
      <c r="F4476">
        <v>11</v>
      </c>
      <c r="G4476">
        <v>427</v>
      </c>
      <c r="H4476">
        <v>391</v>
      </c>
      <c r="I4476">
        <v>0.76856259999999998</v>
      </c>
      <c r="J4476">
        <v>0.6970556</v>
      </c>
      <c r="K4476">
        <v>-7.1506899999999998E-2</v>
      </c>
      <c r="L4476">
        <v>3.7261500000000003E-2</v>
      </c>
      <c r="M4476">
        <v>-1.02118E-2</v>
      </c>
      <c r="N4476">
        <v>-0.13280210000000001</v>
      </c>
      <c r="O4476">
        <v>427</v>
      </c>
      <c r="Q4476">
        <v>72.786141000000001</v>
      </c>
      <c r="R4476">
        <v>61.567551000000002</v>
      </c>
      <c r="S4476" t="s">
        <v>17</v>
      </c>
      <c r="T4476">
        <v>-0.13279669999999999</v>
      </c>
      <c r="U4476">
        <v>-0.1192595</v>
      </c>
      <c r="V4476">
        <v>-9.10469E-2</v>
      </c>
      <c r="W4476">
        <v>-7.1506899999999998E-2</v>
      </c>
      <c r="X4476">
        <v>-5.1966999999999999E-2</v>
      </c>
      <c r="Y4476">
        <v>-2.3754399999999998E-2</v>
      </c>
      <c r="Z4476">
        <v>-1.0217199999999999E-2</v>
      </c>
      <c r="AA4476">
        <v>-0.1025843</v>
      </c>
    </row>
    <row r="4477" spans="1:27" x14ac:dyDescent="0.2">
      <c r="A4477" t="s">
        <v>9473</v>
      </c>
      <c r="B4477" t="s">
        <v>34</v>
      </c>
      <c r="C4477" t="s">
        <v>1393</v>
      </c>
      <c r="D4477" t="s">
        <v>37</v>
      </c>
      <c r="E4477" t="s">
        <v>20</v>
      </c>
      <c r="F4477">
        <v>12</v>
      </c>
      <c r="G4477">
        <v>427</v>
      </c>
      <c r="H4477">
        <v>391</v>
      </c>
      <c r="I4477">
        <v>0.74368730000000005</v>
      </c>
      <c r="J4477">
        <v>0.70069689999999996</v>
      </c>
      <c r="K4477">
        <v>-4.2990399999999998E-2</v>
      </c>
      <c r="L4477">
        <v>4.2085499999999998E-2</v>
      </c>
      <c r="M4477">
        <v>2.6240200000000002E-2</v>
      </c>
      <c r="N4477">
        <v>-0.112221</v>
      </c>
      <c r="O4477">
        <v>427</v>
      </c>
      <c r="Q4477">
        <v>77.767934999999994</v>
      </c>
      <c r="R4477">
        <v>61.567551000000002</v>
      </c>
      <c r="S4477" t="s">
        <v>17</v>
      </c>
      <c r="T4477">
        <v>-0.11221490000000001</v>
      </c>
      <c r="U4477">
        <v>-9.69251E-2</v>
      </c>
      <c r="V4477">
        <v>-6.5060000000000007E-2</v>
      </c>
      <c r="W4477">
        <v>-4.2990399999999998E-2</v>
      </c>
      <c r="X4477">
        <v>-2.09207E-2</v>
      </c>
      <c r="Y4477">
        <v>1.0944300000000001E-2</v>
      </c>
      <c r="Z4477">
        <v>2.62341E-2</v>
      </c>
      <c r="AA4477">
        <v>-6.13538E-2</v>
      </c>
    </row>
    <row r="4478" spans="1:27" x14ac:dyDescent="0.2">
      <c r="A4478" t="s">
        <v>9474</v>
      </c>
      <c r="B4478" t="s">
        <v>34</v>
      </c>
      <c r="C4478" t="s">
        <v>1393</v>
      </c>
      <c r="D4478" t="s">
        <v>37</v>
      </c>
      <c r="E4478" t="s">
        <v>20</v>
      </c>
      <c r="F4478">
        <v>13</v>
      </c>
      <c r="G4478">
        <v>427</v>
      </c>
      <c r="H4478">
        <v>391</v>
      </c>
      <c r="I4478">
        <v>0.72936210000000001</v>
      </c>
      <c r="J4478">
        <v>0.69427910000000004</v>
      </c>
      <c r="K4478">
        <v>-3.5083000000000003E-2</v>
      </c>
      <c r="L4478">
        <v>4.3244199999999997E-2</v>
      </c>
      <c r="M4478">
        <v>3.6053599999999998E-2</v>
      </c>
      <c r="N4478">
        <v>-0.1062197</v>
      </c>
      <c r="O4478">
        <v>427</v>
      </c>
      <c r="Q4478">
        <v>80.351359000000002</v>
      </c>
      <c r="R4478">
        <v>61.567551000000002</v>
      </c>
      <c r="S4478" t="s">
        <v>17</v>
      </c>
      <c r="T4478">
        <v>-0.1062134</v>
      </c>
      <c r="U4478">
        <v>-9.0502700000000005E-2</v>
      </c>
      <c r="V4478">
        <v>-5.7760300000000001E-2</v>
      </c>
      <c r="W4478">
        <v>-3.5083000000000003E-2</v>
      </c>
      <c r="X4478">
        <v>-1.24058E-2</v>
      </c>
      <c r="Y4478">
        <v>2.03366E-2</v>
      </c>
      <c r="Z4478">
        <v>3.6047299999999997E-2</v>
      </c>
      <c r="AA4478">
        <v>-5.0531600000000003E-2</v>
      </c>
    </row>
    <row r="4479" spans="1:27" x14ac:dyDescent="0.2">
      <c r="A4479" t="s">
        <v>9475</v>
      </c>
      <c r="B4479" t="s">
        <v>34</v>
      </c>
      <c r="C4479" t="s">
        <v>1393</v>
      </c>
      <c r="D4479" t="s">
        <v>37</v>
      </c>
      <c r="E4479" t="s">
        <v>20</v>
      </c>
      <c r="F4479">
        <v>14</v>
      </c>
      <c r="G4479">
        <v>427</v>
      </c>
      <c r="H4479">
        <v>391</v>
      </c>
      <c r="I4479">
        <v>0.71382389999999996</v>
      </c>
      <c r="J4479">
        <v>0.72480979999999995</v>
      </c>
      <c r="K4479">
        <v>1.09859E-2</v>
      </c>
      <c r="L4479">
        <v>4.7547800000000001E-2</v>
      </c>
      <c r="M4479">
        <v>8.9202000000000004E-2</v>
      </c>
      <c r="N4479">
        <v>-6.7230200000000004E-2</v>
      </c>
      <c r="O4479">
        <v>427</v>
      </c>
      <c r="Q4479">
        <v>81.895109000000005</v>
      </c>
      <c r="R4479">
        <v>61.567551000000002</v>
      </c>
      <c r="S4479" t="s">
        <v>17</v>
      </c>
      <c r="T4479">
        <v>-6.72233E-2</v>
      </c>
      <c r="U4479">
        <v>-4.9949100000000003E-2</v>
      </c>
      <c r="V4479">
        <v>-1.3948199999999999E-2</v>
      </c>
      <c r="W4479">
        <v>1.09859E-2</v>
      </c>
      <c r="X4479">
        <v>3.5920000000000001E-2</v>
      </c>
      <c r="Y4479">
        <v>7.1920799999999993E-2</v>
      </c>
      <c r="Z4479">
        <v>8.9194999999999997E-2</v>
      </c>
      <c r="AA4479">
        <v>1.5156899999999999E-2</v>
      </c>
    </row>
    <row r="4480" spans="1:27" x14ac:dyDescent="0.2">
      <c r="A4480" t="s">
        <v>9476</v>
      </c>
      <c r="B4480" t="s">
        <v>34</v>
      </c>
      <c r="C4480" t="s">
        <v>1393</v>
      </c>
      <c r="D4480" t="s">
        <v>37</v>
      </c>
      <c r="E4480" t="s">
        <v>20</v>
      </c>
      <c r="F4480">
        <v>15</v>
      </c>
      <c r="G4480">
        <v>427</v>
      </c>
      <c r="H4480">
        <v>391</v>
      </c>
      <c r="I4480">
        <v>0.7492723</v>
      </c>
      <c r="J4480">
        <v>0.72717869999999996</v>
      </c>
      <c r="K4480">
        <v>-2.2093600000000001E-2</v>
      </c>
      <c r="L4480">
        <v>4.75936E-2</v>
      </c>
      <c r="M4480">
        <v>5.6197900000000002E-2</v>
      </c>
      <c r="N4480">
        <v>-0.1003851</v>
      </c>
      <c r="O4480">
        <v>427</v>
      </c>
      <c r="Q4480">
        <v>82.016032999999993</v>
      </c>
      <c r="R4480">
        <v>61.567551000000002</v>
      </c>
      <c r="S4480" t="s">
        <v>18</v>
      </c>
      <c r="T4480">
        <v>-0.1003781</v>
      </c>
      <c r="U4480">
        <v>-8.3087300000000003E-2</v>
      </c>
      <c r="V4480">
        <v>-4.7051700000000002E-2</v>
      </c>
      <c r="W4480">
        <v>-2.2093600000000001E-2</v>
      </c>
      <c r="X4480">
        <v>2.8644999999999999E-3</v>
      </c>
      <c r="Y4480">
        <v>3.89001E-2</v>
      </c>
      <c r="Z4480">
        <v>5.6190900000000002E-2</v>
      </c>
      <c r="AA4480">
        <v>-3.0382599999999999E-2</v>
      </c>
    </row>
    <row r="4481" spans="1:27" x14ac:dyDescent="0.2">
      <c r="A4481" t="s">
        <v>9477</v>
      </c>
      <c r="B4481" t="s">
        <v>34</v>
      </c>
      <c r="C4481" t="s">
        <v>1393</v>
      </c>
      <c r="D4481" t="s">
        <v>37</v>
      </c>
      <c r="E4481" t="s">
        <v>20</v>
      </c>
      <c r="F4481">
        <v>16</v>
      </c>
      <c r="G4481">
        <v>427</v>
      </c>
      <c r="H4481">
        <v>391</v>
      </c>
      <c r="I4481">
        <v>0.77059169999999999</v>
      </c>
      <c r="J4481">
        <v>0.70823210000000003</v>
      </c>
      <c r="K4481">
        <v>-6.2359600000000001E-2</v>
      </c>
      <c r="L4481">
        <v>4.6177200000000002E-2</v>
      </c>
      <c r="M4481">
        <v>1.3602E-2</v>
      </c>
      <c r="N4481">
        <v>-0.1383211</v>
      </c>
      <c r="O4481">
        <v>427</v>
      </c>
      <c r="Q4481">
        <v>81.011140999999995</v>
      </c>
      <c r="R4481">
        <v>61.567551000000002</v>
      </c>
      <c r="S4481" t="s">
        <v>18</v>
      </c>
      <c r="T4481">
        <v>-0.1383143</v>
      </c>
      <c r="U4481">
        <v>-0.12153799999999999</v>
      </c>
      <c r="V4481">
        <v>-8.6574899999999996E-2</v>
      </c>
      <c r="W4481">
        <v>-6.2359600000000001E-2</v>
      </c>
      <c r="X4481">
        <v>-3.8144200000000003E-2</v>
      </c>
      <c r="Y4481">
        <v>-3.1811000000000001E-3</v>
      </c>
      <c r="Z4481">
        <v>1.35952E-2</v>
      </c>
      <c r="AA4481">
        <v>-8.8049600000000006E-2</v>
      </c>
    </row>
    <row r="4482" spans="1:27" x14ac:dyDescent="0.2">
      <c r="A4482" t="s">
        <v>9478</v>
      </c>
      <c r="B4482" t="s">
        <v>34</v>
      </c>
      <c r="C4482" t="s">
        <v>1393</v>
      </c>
      <c r="D4482" t="s">
        <v>37</v>
      </c>
      <c r="E4482" t="s">
        <v>20</v>
      </c>
      <c r="F4482">
        <v>17</v>
      </c>
      <c r="G4482">
        <v>427</v>
      </c>
      <c r="H4482">
        <v>391</v>
      </c>
      <c r="I4482">
        <v>0.76277819999999996</v>
      </c>
      <c r="J4482">
        <v>0.70953010000000005</v>
      </c>
      <c r="K4482">
        <v>-5.32481E-2</v>
      </c>
      <c r="L4482">
        <v>4.81643E-2</v>
      </c>
      <c r="M4482">
        <v>2.59822E-2</v>
      </c>
      <c r="N4482">
        <v>-0.1324784</v>
      </c>
      <c r="O4482">
        <v>427</v>
      </c>
      <c r="Q4482">
        <v>79.067120000000003</v>
      </c>
      <c r="R4482">
        <v>61.567551000000002</v>
      </c>
      <c r="S4482" t="s">
        <v>19</v>
      </c>
      <c r="T4482">
        <v>-0.13247139999999999</v>
      </c>
      <c r="U4482">
        <v>-0.1149732</v>
      </c>
      <c r="V4482">
        <v>-7.8505500000000006E-2</v>
      </c>
      <c r="W4482">
        <v>-5.32481E-2</v>
      </c>
      <c r="X4482">
        <v>-2.79907E-2</v>
      </c>
      <c r="Y4482">
        <v>8.4769000000000008E-3</v>
      </c>
      <c r="Z4482">
        <v>2.5975100000000001E-2</v>
      </c>
      <c r="AA4482">
        <v>-7.5047000000000003E-2</v>
      </c>
    </row>
    <row r="4483" spans="1:27" x14ac:dyDescent="0.2">
      <c r="A4483" t="s">
        <v>9479</v>
      </c>
      <c r="B4483" t="s">
        <v>34</v>
      </c>
      <c r="C4483" t="s">
        <v>1393</v>
      </c>
      <c r="D4483" t="s">
        <v>37</v>
      </c>
      <c r="E4483" t="s">
        <v>20</v>
      </c>
      <c r="F4483">
        <v>18</v>
      </c>
      <c r="G4483">
        <v>427</v>
      </c>
      <c r="H4483">
        <v>391</v>
      </c>
      <c r="I4483">
        <v>0.82447329999999996</v>
      </c>
      <c r="J4483">
        <v>0.75426789999999999</v>
      </c>
      <c r="K4483">
        <v>-7.0205400000000001E-2</v>
      </c>
      <c r="L4483">
        <v>4.4986900000000003E-2</v>
      </c>
      <c r="M4483">
        <v>3.7981E-3</v>
      </c>
      <c r="N4483">
        <v>-0.144209</v>
      </c>
      <c r="O4483">
        <v>427</v>
      </c>
      <c r="Q4483">
        <v>76.645651999999998</v>
      </c>
      <c r="R4483">
        <v>61.567551000000002</v>
      </c>
      <c r="S4483" t="s">
        <v>19</v>
      </c>
      <c r="T4483">
        <v>-0.14420240000000001</v>
      </c>
      <c r="U4483">
        <v>-0.12785850000000001</v>
      </c>
      <c r="V4483">
        <v>-9.3796599999999994E-2</v>
      </c>
      <c r="W4483">
        <v>-7.0205400000000001E-2</v>
      </c>
      <c r="X4483">
        <v>-4.6614299999999997E-2</v>
      </c>
      <c r="Y4483">
        <v>-1.25524E-2</v>
      </c>
      <c r="Z4483">
        <v>3.7915000000000002E-3</v>
      </c>
      <c r="AA4483">
        <v>-9.3077599999999996E-2</v>
      </c>
    </row>
    <row r="4484" spans="1:27" x14ac:dyDescent="0.2">
      <c r="A4484" t="s">
        <v>9480</v>
      </c>
      <c r="B4484" t="s">
        <v>34</v>
      </c>
      <c r="C4484" t="s">
        <v>1393</v>
      </c>
      <c r="D4484" t="s">
        <v>37</v>
      </c>
      <c r="E4484" t="s">
        <v>20</v>
      </c>
      <c r="F4484">
        <v>19</v>
      </c>
      <c r="G4484">
        <v>427</v>
      </c>
      <c r="H4484">
        <v>391</v>
      </c>
      <c r="I4484">
        <v>0.81059749999999997</v>
      </c>
      <c r="J4484">
        <v>0.80450770000000005</v>
      </c>
      <c r="K4484">
        <v>-6.0898999999999997E-3</v>
      </c>
      <c r="L4484">
        <v>4.4685299999999997E-2</v>
      </c>
      <c r="M4484">
        <v>6.7417500000000005E-2</v>
      </c>
      <c r="N4484">
        <v>-7.9597299999999996E-2</v>
      </c>
      <c r="O4484">
        <v>427</v>
      </c>
      <c r="Q4484">
        <v>71.587772000000001</v>
      </c>
      <c r="R4484">
        <v>61.567551000000002</v>
      </c>
      <c r="S4484" t="s">
        <v>19</v>
      </c>
      <c r="T4484">
        <v>-7.95907E-2</v>
      </c>
      <c r="U4484">
        <v>-6.3356399999999993E-2</v>
      </c>
      <c r="V4484">
        <v>-2.9522900000000001E-2</v>
      </c>
      <c r="W4484">
        <v>-6.0898999999999997E-3</v>
      </c>
      <c r="X4484">
        <v>1.73431E-2</v>
      </c>
      <c r="Y4484">
        <v>5.1176699999999999E-2</v>
      </c>
      <c r="Z4484">
        <v>6.7410899999999996E-2</v>
      </c>
      <c r="AA4484">
        <v>-7.5697000000000004E-3</v>
      </c>
    </row>
    <row r="4485" spans="1:27" x14ac:dyDescent="0.2">
      <c r="A4485" t="s">
        <v>9481</v>
      </c>
      <c r="B4485" t="s">
        <v>34</v>
      </c>
      <c r="C4485" t="s">
        <v>1393</v>
      </c>
      <c r="D4485" t="s">
        <v>37</v>
      </c>
      <c r="E4485" t="s">
        <v>20</v>
      </c>
      <c r="F4485">
        <v>20</v>
      </c>
      <c r="G4485">
        <v>427</v>
      </c>
      <c r="H4485">
        <v>391</v>
      </c>
      <c r="I4485">
        <v>0.78420500000000004</v>
      </c>
      <c r="J4485">
        <v>0.80794270000000001</v>
      </c>
      <c r="K4485">
        <v>2.37377E-2</v>
      </c>
      <c r="L4485">
        <v>4.5740700000000002E-2</v>
      </c>
      <c r="M4485">
        <v>9.8981299999999994E-2</v>
      </c>
      <c r="N4485">
        <v>-5.1505799999999997E-2</v>
      </c>
      <c r="O4485">
        <v>427</v>
      </c>
      <c r="Q4485">
        <v>65.089945999999998</v>
      </c>
      <c r="R4485">
        <v>61.567551000000002</v>
      </c>
      <c r="S4485" t="s">
        <v>19</v>
      </c>
      <c r="T4485">
        <v>-5.1499099999999999E-2</v>
      </c>
      <c r="U4485">
        <v>-3.48814E-2</v>
      </c>
      <c r="V4485">
        <v>-2.4869999999999997E-4</v>
      </c>
      <c r="W4485">
        <v>2.37377E-2</v>
      </c>
      <c r="X4485">
        <v>4.7724200000000001E-2</v>
      </c>
      <c r="Y4485">
        <v>8.2356899999999997E-2</v>
      </c>
      <c r="Z4485">
        <v>9.8974599999999996E-2</v>
      </c>
      <c r="AA4485">
        <v>2.93805E-2</v>
      </c>
    </row>
    <row r="4486" spans="1:27" x14ac:dyDescent="0.2">
      <c r="A4486" t="s">
        <v>9482</v>
      </c>
      <c r="B4486" t="s">
        <v>34</v>
      </c>
      <c r="C4486" t="s">
        <v>1393</v>
      </c>
      <c r="D4486" t="s">
        <v>37</v>
      </c>
      <c r="E4486" t="s">
        <v>20</v>
      </c>
      <c r="F4486">
        <v>21</v>
      </c>
      <c r="G4486">
        <v>427</v>
      </c>
      <c r="H4486">
        <v>391</v>
      </c>
      <c r="I4486">
        <v>0.69296720000000001</v>
      </c>
      <c r="J4486">
        <v>0.75236570000000003</v>
      </c>
      <c r="K4486">
        <v>5.93985E-2</v>
      </c>
      <c r="L4486">
        <v>4.0729500000000002E-2</v>
      </c>
      <c r="M4486">
        <v>0.1263985</v>
      </c>
      <c r="N4486">
        <v>-7.6014999999999998E-3</v>
      </c>
      <c r="O4486">
        <v>427</v>
      </c>
      <c r="Q4486">
        <v>60.553260999999999</v>
      </c>
      <c r="R4486">
        <v>61.567551000000002</v>
      </c>
      <c r="S4486" t="s">
        <v>19</v>
      </c>
      <c r="T4486">
        <v>-7.5956000000000001E-3</v>
      </c>
      <c r="U4486">
        <v>7.2014999999999996E-3</v>
      </c>
      <c r="V4486">
        <v>3.8039900000000001E-2</v>
      </c>
      <c r="W4486">
        <v>5.93985E-2</v>
      </c>
      <c r="X4486">
        <v>8.0757099999999998E-2</v>
      </c>
      <c r="Y4486">
        <v>0.1115954</v>
      </c>
      <c r="Z4486">
        <v>0.12639249999999999</v>
      </c>
      <c r="AA4486">
        <v>7.8949000000000005E-2</v>
      </c>
    </row>
    <row r="4487" spans="1:27" x14ac:dyDescent="0.2">
      <c r="A4487" t="s">
        <v>9483</v>
      </c>
      <c r="B4487" t="s">
        <v>34</v>
      </c>
      <c r="C4487" t="s">
        <v>1393</v>
      </c>
      <c r="D4487" t="s">
        <v>37</v>
      </c>
      <c r="E4487" t="s">
        <v>20</v>
      </c>
      <c r="F4487">
        <v>22</v>
      </c>
      <c r="G4487">
        <v>427</v>
      </c>
      <c r="H4487">
        <v>391</v>
      </c>
      <c r="I4487">
        <v>0.66074040000000001</v>
      </c>
      <c r="J4487">
        <v>0.66971069999999999</v>
      </c>
      <c r="K4487">
        <v>8.9701999999999994E-3</v>
      </c>
      <c r="L4487">
        <v>4.2997100000000003E-2</v>
      </c>
      <c r="M4487">
        <v>7.9700499999999994E-2</v>
      </c>
      <c r="N4487">
        <v>-6.1760000000000002E-2</v>
      </c>
      <c r="O4487">
        <v>427</v>
      </c>
      <c r="Q4487">
        <v>58.421196000000002</v>
      </c>
      <c r="R4487">
        <v>61.567551000000002</v>
      </c>
      <c r="S4487" t="s">
        <v>18</v>
      </c>
      <c r="T4487">
        <v>-6.1753700000000002E-2</v>
      </c>
      <c r="U4487">
        <v>-4.6132800000000002E-2</v>
      </c>
      <c r="V4487">
        <v>-1.3577499999999999E-2</v>
      </c>
      <c r="W4487">
        <v>8.9701999999999994E-3</v>
      </c>
      <c r="X4487">
        <v>3.1517999999999997E-2</v>
      </c>
      <c r="Y4487">
        <v>6.40733E-2</v>
      </c>
      <c r="Z4487">
        <v>7.9694200000000007E-2</v>
      </c>
      <c r="AA4487">
        <v>1.33942E-2</v>
      </c>
    </row>
    <row r="4488" spans="1:27" x14ac:dyDescent="0.2">
      <c r="A4488" t="s">
        <v>9484</v>
      </c>
      <c r="B4488" t="s">
        <v>34</v>
      </c>
      <c r="C4488" t="s">
        <v>1393</v>
      </c>
      <c r="D4488" t="s">
        <v>37</v>
      </c>
      <c r="E4488" t="s">
        <v>20</v>
      </c>
      <c r="F4488">
        <v>23</v>
      </c>
      <c r="G4488">
        <v>427</v>
      </c>
      <c r="H4488">
        <v>391</v>
      </c>
      <c r="I4488">
        <v>0.60318210000000005</v>
      </c>
      <c r="J4488">
        <v>0.59099259999999998</v>
      </c>
      <c r="K4488">
        <v>-1.2189500000000001E-2</v>
      </c>
      <c r="L4488">
        <v>3.9835799999999998E-2</v>
      </c>
      <c r="M4488">
        <v>5.3340499999999999E-2</v>
      </c>
      <c r="N4488">
        <v>-7.7719399999999994E-2</v>
      </c>
      <c r="O4488">
        <v>427</v>
      </c>
      <c r="Q4488">
        <v>56.281793</v>
      </c>
      <c r="R4488">
        <v>61.567551000000002</v>
      </c>
      <c r="S4488" t="s">
        <v>18</v>
      </c>
      <c r="T4488">
        <v>-7.7713599999999994E-2</v>
      </c>
      <c r="U4488">
        <v>-6.3241099999999995E-2</v>
      </c>
      <c r="V4488">
        <v>-3.3079400000000002E-2</v>
      </c>
      <c r="W4488">
        <v>-1.2189500000000001E-2</v>
      </c>
      <c r="X4488">
        <v>8.7004999999999999E-3</v>
      </c>
      <c r="Y4488">
        <v>3.88622E-2</v>
      </c>
      <c r="Z4488">
        <v>5.3334600000000003E-2</v>
      </c>
      <c r="AA4488">
        <v>-2.0625399999999999E-2</v>
      </c>
    </row>
    <row r="4489" spans="1:27" x14ac:dyDescent="0.2">
      <c r="A4489" t="s">
        <v>9485</v>
      </c>
      <c r="B4489" t="s">
        <v>34</v>
      </c>
      <c r="C4489" t="s">
        <v>1393</v>
      </c>
      <c r="D4489" t="s">
        <v>37</v>
      </c>
      <c r="E4489" t="s">
        <v>20</v>
      </c>
      <c r="F4489">
        <v>24</v>
      </c>
      <c r="G4489">
        <v>427</v>
      </c>
      <c r="H4489">
        <v>391</v>
      </c>
      <c r="I4489">
        <v>0.50622900000000004</v>
      </c>
      <c r="J4489">
        <v>0.49478260000000002</v>
      </c>
      <c r="K4489">
        <v>-1.1446400000000001E-2</v>
      </c>
      <c r="L4489">
        <v>3.4345199999999999E-2</v>
      </c>
      <c r="M4489">
        <v>4.5051500000000001E-2</v>
      </c>
      <c r="N4489">
        <v>-6.7944299999999999E-2</v>
      </c>
      <c r="O4489">
        <v>427</v>
      </c>
      <c r="Q4489">
        <v>54.126902000000001</v>
      </c>
      <c r="R4489">
        <v>61.567551000000002</v>
      </c>
      <c r="S4489" t="s">
        <v>18</v>
      </c>
      <c r="T4489">
        <v>-6.7939299999999994E-2</v>
      </c>
      <c r="U4489">
        <v>-5.54616E-2</v>
      </c>
      <c r="V4489">
        <v>-2.94571E-2</v>
      </c>
      <c r="W4489">
        <v>-1.1446400000000001E-2</v>
      </c>
      <c r="X4489">
        <v>6.5642000000000001E-3</v>
      </c>
      <c r="Y4489">
        <v>3.2568699999999999E-2</v>
      </c>
      <c r="Z4489">
        <v>4.50464E-2</v>
      </c>
      <c r="AA4489">
        <v>-2.3134200000000001E-2</v>
      </c>
    </row>
    <row r="4490" spans="1:27" x14ac:dyDescent="0.2">
      <c r="A4490" t="s">
        <v>9486</v>
      </c>
      <c r="B4490" t="s">
        <v>35</v>
      </c>
      <c r="C4490" t="s">
        <v>1393</v>
      </c>
      <c r="D4490" t="s">
        <v>37</v>
      </c>
      <c r="E4490" t="s">
        <v>20</v>
      </c>
      <c r="F4490">
        <v>1</v>
      </c>
      <c r="G4490">
        <v>153</v>
      </c>
      <c r="H4490">
        <v>249</v>
      </c>
      <c r="I4490">
        <v>0.41871770000000003</v>
      </c>
      <c r="J4490">
        <v>0.48151110000000003</v>
      </c>
      <c r="K4490">
        <v>6.2793299999999996E-2</v>
      </c>
      <c r="L4490">
        <v>3.2309900000000003E-2</v>
      </c>
      <c r="M4490">
        <v>0.11594309999999999</v>
      </c>
      <c r="N4490">
        <v>9.6436000000000004E-3</v>
      </c>
      <c r="O4490">
        <v>115.21080000000001</v>
      </c>
      <c r="P4490">
        <v>0.75301209999999996</v>
      </c>
      <c r="Q4490">
        <v>50.865099000000001</v>
      </c>
      <c r="R4490">
        <v>61.510229000000002</v>
      </c>
      <c r="S4490" t="s">
        <v>18</v>
      </c>
      <c r="T4490">
        <v>9.6483000000000003E-3</v>
      </c>
      <c r="U4490">
        <v>2.1386499999999999E-2</v>
      </c>
      <c r="V4490">
        <v>4.5850000000000002E-2</v>
      </c>
      <c r="W4490">
        <v>6.2793299999999996E-2</v>
      </c>
      <c r="X4490">
        <v>7.9736600000000005E-2</v>
      </c>
      <c r="Y4490">
        <v>0.1042001</v>
      </c>
      <c r="Z4490">
        <v>0.11593829999999999</v>
      </c>
      <c r="AA4490">
        <v>0.13040889999999999</v>
      </c>
    </row>
    <row r="4491" spans="1:27" x14ac:dyDescent="0.2">
      <c r="A4491" t="s">
        <v>9487</v>
      </c>
      <c r="B4491" t="s">
        <v>35</v>
      </c>
      <c r="C4491" t="s">
        <v>1393</v>
      </c>
      <c r="D4491" t="s">
        <v>37</v>
      </c>
      <c r="E4491" t="s">
        <v>20</v>
      </c>
      <c r="F4491">
        <v>2</v>
      </c>
      <c r="G4491">
        <v>153</v>
      </c>
      <c r="H4491">
        <v>249</v>
      </c>
      <c r="I4491">
        <v>0.3978834</v>
      </c>
      <c r="J4491">
        <v>0.44768069999999999</v>
      </c>
      <c r="K4491">
        <v>4.9797300000000003E-2</v>
      </c>
      <c r="L4491">
        <v>3.23383E-2</v>
      </c>
      <c r="M4491">
        <v>0.1029938</v>
      </c>
      <c r="N4491">
        <v>-3.3991999999999998E-3</v>
      </c>
      <c r="O4491">
        <v>115.21080000000001</v>
      </c>
      <c r="P4491">
        <v>0.75301209999999996</v>
      </c>
      <c r="Q4491">
        <v>49.788366000000003</v>
      </c>
      <c r="R4491">
        <v>61.510229000000002</v>
      </c>
      <c r="S4491" t="s">
        <v>18</v>
      </c>
      <c r="T4491">
        <v>-3.3944999999999999E-3</v>
      </c>
      <c r="U4491">
        <v>8.3540999999999997E-3</v>
      </c>
      <c r="V4491">
        <v>3.2839100000000003E-2</v>
      </c>
      <c r="W4491">
        <v>4.9797300000000003E-2</v>
      </c>
      <c r="X4491">
        <v>6.6755499999999995E-2</v>
      </c>
      <c r="Y4491">
        <v>9.1240500000000002E-2</v>
      </c>
      <c r="Z4491">
        <v>0.1029891</v>
      </c>
      <c r="AA4491">
        <v>0.111234</v>
      </c>
    </row>
    <row r="4492" spans="1:27" x14ac:dyDescent="0.2">
      <c r="A4492" t="s">
        <v>9488</v>
      </c>
      <c r="B4492" t="s">
        <v>35</v>
      </c>
      <c r="C4492" t="s">
        <v>1393</v>
      </c>
      <c r="D4492" t="s">
        <v>37</v>
      </c>
      <c r="E4492" t="s">
        <v>20</v>
      </c>
      <c r="F4492">
        <v>3</v>
      </c>
      <c r="G4492">
        <v>153</v>
      </c>
      <c r="H4492">
        <v>249</v>
      </c>
      <c r="I4492">
        <v>0.4122191</v>
      </c>
      <c r="J4492">
        <v>0.44892070000000001</v>
      </c>
      <c r="K4492">
        <v>3.6701600000000001E-2</v>
      </c>
      <c r="L4492">
        <v>3.4907899999999999E-2</v>
      </c>
      <c r="M4492">
        <v>9.4125100000000003E-2</v>
      </c>
      <c r="N4492">
        <v>-2.0721900000000001E-2</v>
      </c>
      <c r="O4492">
        <v>115.21080000000001</v>
      </c>
      <c r="P4492">
        <v>0.75301209999999996</v>
      </c>
      <c r="Q4492">
        <v>47.931311999999998</v>
      </c>
      <c r="R4492">
        <v>61.510229000000002</v>
      </c>
      <c r="S4492" t="s">
        <v>18</v>
      </c>
      <c r="T4492">
        <v>-2.07168E-2</v>
      </c>
      <c r="U4492">
        <v>-8.0347000000000005E-3</v>
      </c>
      <c r="V4492">
        <v>1.83959E-2</v>
      </c>
      <c r="W4492">
        <v>3.6701600000000001E-2</v>
      </c>
      <c r="X4492">
        <v>5.5007300000000002E-2</v>
      </c>
      <c r="Y4492">
        <v>8.1437800000000005E-2</v>
      </c>
      <c r="Z4492">
        <v>9.4119900000000006E-2</v>
      </c>
      <c r="AA4492">
        <v>8.1755099999999997E-2</v>
      </c>
    </row>
    <row r="4493" spans="1:27" x14ac:dyDescent="0.2">
      <c r="A4493" t="s">
        <v>9489</v>
      </c>
      <c r="B4493" t="s">
        <v>35</v>
      </c>
      <c r="C4493" t="s">
        <v>1393</v>
      </c>
      <c r="D4493" t="s">
        <v>37</v>
      </c>
      <c r="E4493" t="s">
        <v>20</v>
      </c>
      <c r="F4493">
        <v>4</v>
      </c>
      <c r="G4493">
        <v>153</v>
      </c>
      <c r="H4493">
        <v>249</v>
      </c>
      <c r="I4493">
        <v>0.39979399999999998</v>
      </c>
      <c r="J4493">
        <v>0.43485439999999997</v>
      </c>
      <c r="K4493">
        <v>3.5060500000000001E-2</v>
      </c>
      <c r="L4493">
        <v>3.09596E-2</v>
      </c>
      <c r="M4493">
        <v>8.5988999999999996E-2</v>
      </c>
      <c r="N4493">
        <v>-1.5868E-2</v>
      </c>
      <c r="O4493">
        <v>115.21080000000001</v>
      </c>
      <c r="P4493">
        <v>0.75301209999999996</v>
      </c>
      <c r="Q4493">
        <v>47.202970000000001</v>
      </c>
      <c r="R4493">
        <v>61.510229000000002</v>
      </c>
      <c r="S4493" t="s">
        <v>18</v>
      </c>
      <c r="T4493">
        <v>-1.5863499999999999E-2</v>
      </c>
      <c r="U4493">
        <v>-4.6157999999999998E-3</v>
      </c>
      <c r="V4493">
        <v>1.88253E-2</v>
      </c>
      <c r="W4493">
        <v>3.5060500000000001E-2</v>
      </c>
      <c r="X4493">
        <v>5.12957E-2</v>
      </c>
      <c r="Y4493">
        <v>7.4736800000000006E-2</v>
      </c>
      <c r="Z4493">
        <v>8.5984400000000002E-2</v>
      </c>
      <c r="AA4493">
        <v>8.0625799999999997E-2</v>
      </c>
    </row>
    <row r="4494" spans="1:27" x14ac:dyDescent="0.2">
      <c r="A4494" t="s">
        <v>9490</v>
      </c>
      <c r="B4494" t="s">
        <v>35</v>
      </c>
      <c r="C4494" t="s">
        <v>1393</v>
      </c>
      <c r="D4494" t="s">
        <v>37</v>
      </c>
      <c r="E4494" t="s">
        <v>20</v>
      </c>
      <c r="F4494">
        <v>5</v>
      </c>
      <c r="G4494">
        <v>153</v>
      </c>
      <c r="H4494">
        <v>249</v>
      </c>
      <c r="I4494">
        <v>0.42347499999999999</v>
      </c>
      <c r="J4494">
        <v>0.44281130000000002</v>
      </c>
      <c r="K4494">
        <v>1.9336200000000001E-2</v>
      </c>
      <c r="L4494">
        <v>3.4566300000000001E-2</v>
      </c>
      <c r="M4494">
        <v>7.6197899999999999E-2</v>
      </c>
      <c r="N4494">
        <v>-3.75254E-2</v>
      </c>
      <c r="O4494">
        <v>115.21080000000001</v>
      </c>
      <c r="P4494">
        <v>0.75301209999999996</v>
      </c>
      <c r="Q4494">
        <v>46.069307000000002</v>
      </c>
      <c r="R4494">
        <v>61.510229000000002</v>
      </c>
      <c r="S4494" t="s">
        <v>18</v>
      </c>
      <c r="T4494">
        <v>-3.7520299999999999E-2</v>
      </c>
      <c r="U4494">
        <v>-2.49623E-2</v>
      </c>
      <c r="V4494">
        <v>1.2095999999999999E-3</v>
      </c>
      <c r="W4494">
        <v>1.9336200000000001E-2</v>
      </c>
      <c r="X4494">
        <v>3.7462799999999997E-2</v>
      </c>
      <c r="Y4494">
        <v>6.3634800000000005E-2</v>
      </c>
      <c r="Z4494">
        <v>7.6192800000000005E-2</v>
      </c>
      <c r="AA4494">
        <v>4.3666999999999997E-2</v>
      </c>
    </row>
    <row r="4495" spans="1:27" x14ac:dyDescent="0.2">
      <c r="A4495" t="s">
        <v>9491</v>
      </c>
      <c r="B4495" t="s">
        <v>35</v>
      </c>
      <c r="C4495" t="s">
        <v>1393</v>
      </c>
      <c r="D4495" t="s">
        <v>37</v>
      </c>
      <c r="E4495" t="s">
        <v>20</v>
      </c>
      <c r="F4495">
        <v>6</v>
      </c>
      <c r="G4495">
        <v>153</v>
      </c>
      <c r="H4495">
        <v>249</v>
      </c>
      <c r="I4495">
        <v>0.4565205</v>
      </c>
      <c r="J4495">
        <v>0.48279870000000003</v>
      </c>
      <c r="K4495">
        <v>2.6278200000000002E-2</v>
      </c>
      <c r="L4495">
        <v>3.4572100000000001E-2</v>
      </c>
      <c r="M4495">
        <v>8.3149200000000006E-2</v>
      </c>
      <c r="N4495">
        <v>-3.05928E-2</v>
      </c>
      <c r="O4495">
        <v>115.21080000000001</v>
      </c>
      <c r="P4495">
        <v>0.75301209999999996</v>
      </c>
      <c r="Q4495">
        <v>45.447400999999999</v>
      </c>
      <c r="R4495">
        <v>61.510229000000002</v>
      </c>
      <c r="S4495" t="s">
        <v>18</v>
      </c>
      <c r="T4495">
        <v>-3.0587799999999998E-2</v>
      </c>
      <c r="U4495">
        <v>-1.8027700000000001E-2</v>
      </c>
      <c r="V4495">
        <v>8.1486000000000006E-3</v>
      </c>
      <c r="W4495">
        <v>2.6278200000000002E-2</v>
      </c>
      <c r="X4495">
        <v>4.4407799999999997E-2</v>
      </c>
      <c r="Y4495">
        <v>7.0584099999999997E-2</v>
      </c>
      <c r="Z4495">
        <v>8.3144200000000001E-2</v>
      </c>
      <c r="AA4495">
        <v>5.4428900000000002E-2</v>
      </c>
    </row>
    <row r="4496" spans="1:27" x14ac:dyDescent="0.2">
      <c r="A4496" t="s">
        <v>9492</v>
      </c>
      <c r="B4496" t="s">
        <v>35</v>
      </c>
      <c r="C4496" t="s">
        <v>1393</v>
      </c>
      <c r="D4496" t="s">
        <v>37</v>
      </c>
      <c r="E4496" t="s">
        <v>20</v>
      </c>
      <c r="F4496">
        <v>7</v>
      </c>
      <c r="G4496">
        <v>153</v>
      </c>
      <c r="H4496">
        <v>249</v>
      </c>
      <c r="I4496">
        <v>0.59211990000000003</v>
      </c>
      <c r="J4496">
        <v>0.55116969999999998</v>
      </c>
      <c r="K4496">
        <v>-4.0950199999999999E-2</v>
      </c>
      <c r="L4496">
        <v>4.06107E-2</v>
      </c>
      <c r="M4496">
        <v>2.58544E-2</v>
      </c>
      <c r="N4496">
        <v>-0.1077548</v>
      </c>
      <c r="O4496">
        <v>115.21080000000001</v>
      </c>
      <c r="P4496">
        <v>0.75301209999999996</v>
      </c>
      <c r="Q4496">
        <v>44.420172999999998</v>
      </c>
      <c r="R4496">
        <v>61.510229000000002</v>
      </c>
      <c r="S4496" t="s">
        <v>18</v>
      </c>
      <c r="T4496">
        <v>-0.10774880000000001</v>
      </c>
      <c r="U4496">
        <v>-9.2994900000000005E-2</v>
      </c>
      <c r="V4496">
        <v>-6.2246500000000003E-2</v>
      </c>
      <c r="W4496">
        <v>-4.0950199999999999E-2</v>
      </c>
      <c r="X4496">
        <v>-1.9653899999999998E-2</v>
      </c>
      <c r="Y4496">
        <v>1.10945E-2</v>
      </c>
      <c r="Z4496">
        <v>2.58485E-2</v>
      </c>
      <c r="AA4496">
        <v>-7.4296899999999999E-2</v>
      </c>
    </row>
    <row r="4497" spans="1:27" x14ac:dyDescent="0.2">
      <c r="A4497" t="s">
        <v>9493</v>
      </c>
      <c r="B4497" t="s">
        <v>35</v>
      </c>
      <c r="C4497" t="s">
        <v>1393</v>
      </c>
      <c r="D4497" t="s">
        <v>37</v>
      </c>
      <c r="E4497" t="s">
        <v>20</v>
      </c>
      <c r="F4497">
        <v>8</v>
      </c>
      <c r="G4497">
        <v>153</v>
      </c>
      <c r="H4497">
        <v>249</v>
      </c>
      <c r="I4497">
        <v>0.6968375</v>
      </c>
      <c r="J4497">
        <v>0.63995979999999997</v>
      </c>
      <c r="K4497">
        <v>-5.6877700000000003E-2</v>
      </c>
      <c r="L4497">
        <v>4.3905100000000002E-2</v>
      </c>
      <c r="M4497">
        <v>1.53461E-2</v>
      </c>
      <c r="N4497">
        <v>-0.12910150000000001</v>
      </c>
      <c r="O4497">
        <v>115.21080000000001</v>
      </c>
      <c r="P4497">
        <v>0.75301209999999996</v>
      </c>
      <c r="Q4497">
        <v>43.925742999999997</v>
      </c>
      <c r="R4497">
        <v>61.510229000000002</v>
      </c>
      <c r="S4497" t="s">
        <v>18</v>
      </c>
      <c r="T4497">
        <v>-0.12909509999999999</v>
      </c>
      <c r="U4497">
        <v>-0.1131443</v>
      </c>
      <c r="V4497">
        <v>-7.99015E-2</v>
      </c>
      <c r="W4497">
        <v>-5.6877700000000003E-2</v>
      </c>
      <c r="X4497">
        <v>-3.3853899999999999E-2</v>
      </c>
      <c r="Y4497">
        <v>-6.1109999999999995E-4</v>
      </c>
      <c r="Z4497">
        <v>1.53397E-2</v>
      </c>
      <c r="AA4497">
        <v>-8.8876999999999998E-2</v>
      </c>
    </row>
    <row r="4498" spans="1:27" x14ac:dyDescent="0.2">
      <c r="A4498" t="s">
        <v>9494</v>
      </c>
      <c r="B4498" t="s">
        <v>35</v>
      </c>
      <c r="C4498" t="s">
        <v>1393</v>
      </c>
      <c r="D4498" t="s">
        <v>37</v>
      </c>
      <c r="E4498" t="s">
        <v>20</v>
      </c>
      <c r="F4498">
        <v>9</v>
      </c>
      <c r="G4498">
        <v>153</v>
      </c>
      <c r="H4498">
        <v>249</v>
      </c>
      <c r="I4498">
        <v>0.70471430000000002</v>
      </c>
      <c r="J4498">
        <v>0.73391819999999997</v>
      </c>
      <c r="K4498">
        <v>2.9203799999999999E-2</v>
      </c>
      <c r="L4498">
        <v>4.7412099999999999E-2</v>
      </c>
      <c r="M4498">
        <v>0.10719679999999999</v>
      </c>
      <c r="N4498">
        <v>-4.8789100000000002E-2</v>
      </c>
      <c r="O4498">
        <v>115.21080000000001</v>
      </c>
      <c r="P4498">
        <v>0.75301209999999996</v>
      </c>
      <c r="Q4498">
        <v>50.879331999999998</v>
      </c>
      <c r="R4498">
        <v>61.510229000000002</v>
      </c>
      <c r="S4498" t="s">
        <v>18</v>
      </c>
      <c r="T4498">
        <v>-4.8782199999999998E-2</v>
      </c>
      <c r="U4498">
        <v>-3.1557200000000001E-2</v>
      </c>
      <c r="V4498">
        <v>4.3409E-3</v>
      </c>
      <c r="W4498">
        <v>2.9203799999999999E-2</v>
      </c>
      <c r="X4498">
        <v>5.4066799999999998E-2</v>
      </c>
      <c r="Y4498">
        <v>8.99649E-2</v>
      </c>
      <c r="Z4498">
        <v>0.1071898</v>
      </c>
      <c r="AA4498">
        <v>3.9791699999999999E-2</v>
      </c>
    </row>
    <row r="4499" spans="1:27" x14ac:dyDescent="0.2">
      <c r="A4499" t="s">
        <v>9495</v>
      </c>
      <c r="B4499" t="s">
        <v>35</v>
      </c>
      <c r="C4499" t="s">
        <v>1393</v>
      </c>
      <c r="D4499" t="s">
        <v>37</v>
      </c>
      <c r="E4499" t="s">
        <v>20</v>
      </c>
      <c r="F4499">
        <v>10</v>
      </c>
      <c r="G4499">
        <v>153</v>
      </c>
      <c r="H4499">
        <v>249</v>
      </c>
      <c r="I4499">
        <v>0.68037890000000001</v>
      </c>
      <c r="J4499">
        <v>0.71206069999999999</v>
      </c>
      <c r="K4499">
        <v>3.1681899999999999E-2</v>
      </c>
      <c r="L4499">
        <v>5.1352599999999998E-2</v>
      </c>
      <c r="M4499">
        <v>0.11615689999999999</v>
      </c>
      <c r="N4499">
        <v>-5.2793199999999998E-2</v>
      </c>
      <c r="O4499">
        <v>115.21080000000001</v>
      </c>
      <c r="P4499">
        <v>0.75301209999999996</v>
      </c>
      <c r="Q4499">
        <v>63.914603999999997</v>
      </c>
      <c r="R4499">
        <v>61.510229000000002</v>
      </c>
      <c r="S4499" t="s">
        <v>18</v>
      </c>
      <c r="T4499">
        <v>-5.2785699999999998E-2</v>
      </c>
      <c r="U4499">
        <v>-3.4129199999999998E-2</v>
      </c>
      <c r="V4499">
        <v>4.7524999999999998E-3</v>
      </c>
      <c r="W4499">
        <v>3.1681899999999999E-2</v>
      </c>
      <c r="X4499">
        <v>5.8611200000000002E-2</v>
      </c>
      <c r="Y4499">
        <v>9.7492899999999993E-2</v>
      </c>
      <c r="Z4499">
        <v>0.1161494</v>
      </c>
      <c r="AA4499">
        <v>4.4493199999999997E-2</v>
      </c>
    </row>
    <row r="4500" spans="1:27" x14ac:dyDescent="0.2">
      <c r="A4500" t="s">
        <v>9496</v>
      </c>
      <c r="B4500" t="s">
        <v>35</v>
      </c>
      <c r="C4500" t="s">
        <v>1393</v>
      </c>
      <c r="D4500" t="s">
        <v>37</v>
      </c>
      <c r="E4500" t="s">
        <v>20</v>
      </c>
      <c r="F4500">
        <v>11</v>
      </c>
      <c r="G4500">
        <v>153</v>
      </c>
      <c r="H4500">
        <v>249</v>
      </c>
      <c r="I4500">
        <v>0.69602799999999998</v>
      </c>
      <c r="J4500">
        <v>0.71092869999999997</v>
      </c>
      <c r="K4500">
        <v>1.4900699999999999E-2</v>
      </c>
      <c r="L4500">
        <v>5.2558300000000002E-2</v>
      </c>
      <c r="M4500">
        <v>0.1013592</v>
      </c>
      <c r="N4500">
        <v>-7.1557700000000002E-2</v>
      </c>
      <c r="O4500">
        <v>115.21080000000001</v>
      </c>
      <c r="P4500">
        <v>0.75301209999999996</v>
      </c>
      <c r="Q4500">
        <v>72.983292000000006</v>
      </c>
      <c r="R4500">
        <v>61.510229000000002</v>
      </c>
      <c r="S4500" t="s">
        <v>18</v>
      </c>
      <c r="T4500">
        <v>-7.1550000000000002E-2</v>
      </c>
      <c r="U4500">
        <v>-5.2455399999999999E-2</v>
      </c>
      <c r="V4500">
        <v>-1.2660899999999999E-2</v>
      </c>
      <c r="W4500">
        <v>1.4900699999999999E-2</v>
      </c>
      <c r="X4500">
        <v>4.2462300000000001E-2</v>
      </c>
      <c r="Y4500">
        <v>8.2256899999999994E-2</v>
      </c>
      <c r="Z4500">
        <v>0.1013515</v>
      </c>
      <c r="AA4500">
        <v>2.0959499999999999E-2</v>
      </c>
    </row>
    <row r="4501" spans="1:27" x14ac:dyDescent="0.2">
      <c r="A4501" t="s">
        <v>9497</v>
      </c>
      <c r="B4501" t="s">
        <v>35</v>
      </c>
      <c r="C4501" t="s">
        <v>1393</v>
      </c>
      <c r="D4501" t="s">
        <v>37</v>
      </c>
      <c r="E4501" t="s">
        <v>20</v>
      </c>
      <c r="F4501">
        <v>12</v>
      </c>
      <c r="G4501">
        <v>153</v>
      </c>
      <c r="H4501">
        <v>249</v>
      </c>
      <c r="I4501">
        <v>0.59777930000000001</v>
      </c>
      <c r="J4501">
        <v>0.71042419999999995</v>
      </c>
      <c r="K4501">
        <v>0.11264490000000001</v>
      </c>
      <c r="L4501">
        <v>4.7771399999999999E-2</v>
      </c>
      <c r="M4501">
        <v>0.19122890000000001</v>
      </c>
      <c r="N4501">
        <v>3.4060899999999998E-2</v>
      </c>
      <c r="O4501">
        <v>115.21080000000001</v>
      </c>
      <c r="P4501">
        <v>0.75301209999999996</v>
      </c>
      <c r="Q4501">
        <v>77.860149000000007</v>
      </c>
      <c r="R4501">
        <v>61.510229000000002</v>
      </c>
      <c r="S4501" t="s">
        <v>18</v>
      </c>
      <c r="T4501">
        <v>3.4067899999999998E-2</v>
      </c>
      <c r="U4501">
        <v>5.1423400000000001E-2</v>
      </c>
      <c r="V4501">
        <v>8.7593599999999994E-2</v>
      </c>
      <c r="W4501">
        <v>0.11264490000000001</v>
      </c>
      <c r="X4501">
        <v>0.13769629999999999</v>
      </c>
      <c r="Y4501">
        <v>0.17386650000000001</v>
      </c>
      <c r="Z4501">
        <v>0.1912219</v>
      </c>
      <c r="AA4501">
        <v>0.15856010000000001</v>
      </c>
    </row>
    <row r="4502" spans="1:27" x14ac:dyDescent="0.2">
      <c r="A4502" t="s">
        <v>9498</v>
      </c>
      <c r="B4502" t="s">
        <v>35</v>
      </c>
      <c r="C4502" t="s">
        <v>1393</v>
      </c>
      <c r="D4502" t="s">
        <v>37</v>
      </c>
      <c r="E4502" t="s">
        <v>20</v>
      </c>
      <c r="F4502">
        <v>13</v>
      </c>
      <c r="G4502">
        <v>153</v>
      </c>
      <c r="H4502">
        <v>249</v>
      </c>
      <c r="I4502">
        <v>0.66739999999999999</v>
      </c>
      <c r="J4502">
        <v>0.70236949999999998</v>
      </c>
      <c r="K4502">
        <v>3.4969500000000001E-2</v>
      </c>
      <c r="L4502">
        <v>5.0827400000000002E-2</v>
      </c>
      <c r="M4502">
        <v>0.11858059999999999</v>
      </c>
      <c r="N4502">
        <v>-4.86416E-2</v>
      </c>
      <c r="O4502">
        <v>115.21080000000001</v>
      </c>
      <c r="P4502">
        <v>0.75301209999999996</v>
      </c>
      <c r="Q4502">
        <v>80.360149000000007</v>
      </c>
      <c r="R4502">
        <v>61.510229000000002</v>
      </c>
      <c r="S4502" t="s">
        <v>18</v>
      </c>
      <c r="T4502">
        <v>-4.8634200000000002E-2</v>
      </c>
      <c r="U4502">
        <v>-3.0168500000000001E-2</v>
      </c>
      <c r="V4502">
        <v>8.3155999999999994E-3</v>
      </c>
      <c r="W4502">
        <v>3.4969500000000001E-2</v>
      </c>
      <c r="X4502">
        <v>6.1623400000000002E-2</v>
      </c>
      <c r="Y4502">
        <v>0.1001075</v>
      </c>
      <c r="Z4502">
        <v>0.1185732</v>
      </c>
      <c r="AA4502">
        <v>4.9787900000000003E-2</v>
      </c>
    </row>
    <row r="4503" spans="1:27" x14ac:dyDescent="0.2">
      <c r="A4503" t="s">
        <v>9499</v>
      </c>
      <c r="B4503" t="s">
        <v>35</v>
      </c>
      <c r="C4503" t="s">
        <v>1393</v>
      </c>
      <c r="D4503" t="s">
        <v>37</v>
      </c>
      <c r="E4503" t="s">
        <v>20</v>
      </c>
      <c r="F4503">
        <v>14</v>
      </c>
      <c r="G4503">
        <v>153</v>
      </c>
      <c r="H4503">
        <v>249</v>
      </c>
      <c r="I4503">
        <v>0.70004</v>
      </c>
      <c r="J4503">
        <v>0.72432730000000001</v>
      </c>
      <c r="K4503">
        <v>2.4287300000000001E-2</v>
      </c>
      <c r="L4503">
        <v>5.8514900000000002E-2</v>
      </c>
      <c r="M4503">
        <v>0.1205444</v>
      </c>
      <c r="N4503">
        <v>-7.19698E-2</v>
      </c>
      <c r="O4503">
        <v>115.21080000000001</v>
      </c>
      <c r="P4503">
        <v>0.75301209999999996</v>
      </c>
      <c r="Q4503">
        <v>81.915222999999997</v>
      </c>
      <c r="R4503">
        <v>61.510229000000002</v>
      </c>
      <c r="S4503" t="s">
        <v>18</v>
      </c>
      <c r="T4503">
        <v>-7.1961200000000003E-2</v>
      </c>
      <c r="U4503">
        <v>-5.07026E-2</v>
      </c>
      <c r="V4503">
        <v>-6.398E-3</v>
      </c>
      <c r="W4503">
        <v>2.4287300000000001E-2</v>
      </c>
      <c r="X4503">
        <v>5.4972600000000003E-2</v>
      </c>
      <c r="Y4503">
        <v>9.9277199999999996E-2</v>
      </c>
      <c r="Z4503">
        <v>0.1205358</v>
      </c>
      <c r="AA4503">
        <v>3.3530799999999999E-2</v>
      </c>
    </row>
    <row r="4504" spans="1:27" x14ac:dyDescent="0.2">
      <c r="A4504" t="s">
        <v>9500</v>
      </c>
      <c r="B4504" t="s">
        <v>35</v>
      </c>
      <c r="C4504" t="s">
        <v>1393</v>
      </c>
      <c r="D4504" t="s">
        <v>37</v>
      </c>
      <c r="E4504" t="s">
        <v>20</v>
      </c>
      <c r="F4504">
        <v>15</v>
      </c>
      <c r="G4504">
        <v>153</v>
      </c>
      <c r="H4504">
        <v>249</v>
      </c>
      <c r="I4504">
        <v>0.68123319999999998</v>
      </c>
      <c r="J4504">
        <v>0.72176709999999999</v>
      </c>
      <c r="K4504">
        <v>4.0533800000000002E-2</v>
      </c>
      <c r="L4504">
        <v>6.5733399999999997E-2</v>
      </c>
      <c r="M4504">
        <v>0.1486652</v>
      </c>
      <c r="N4504">
        <v>-6.7597599999999994E-2</v>
      </c>
      <c r="O4504">
        <v>115.21080000000001</v>
      </c>
      <c r="P4504">
        <v>0.75301209999999996</v>
      </c>
      <c r="Q4504">
        <v>82.032178000000002</v>
      </c>
      <c r="R4504">
        <v>61.510229000000002</v>
      </c>
      <c r="S4504" t="s">
        <v>18</v>
      </c>
      <c r="T4504">
        <v>-6.7587900000000006E-2</v>
      </c>
      <c r="U4504">
        <v>-4.37069E-2</v>
      </c>
      <c r="V4504">
        <v>6.0632000000000004E-3</v>
      </c>
      <c r="W4504">
        <v>4.0533800000000002E-2</v>
      </c>
      <c r="X4504">
        <v>7.5004399999999999E-2</v>
      </c>
      <c r="Y4504">
        <v>0.1247745</v>
      </c>
      <c r="Z4504">
        <v>0.1486555</v>
      </c>
      <c r="AA4504">
        <v>5.6159100000000003E-2</v>
      </c>
    </row>
    <row r="4505" spans="1:27" x14ac:dyDescent="0.2">
      <c r="A4505" t="s">
        <v>9501</v>
      </c>
      <c r="B4505" t="s">
        <v>35</v>
      </c>
      <c r="C4505" t="s">
        <v>1393</v>
      </c>
      <c r="D4505" t="s">
        <v>37</v>
      </c>
      <c r="E4505" t="s">
        <v>20</v>
      </c>
      <c r="F4505">
        <v>16</v>
      </c>
      <c r="G4505">
        <v>153</v>
      </c>
      <c r="H4505">
        <v>249</v>
      </c>
      <c r="I4505">
        <v>0.73066089999999995</v>
      </c>
      <c r="J4505">
        <v>0.73422940000000003</v>
      </c>
      <c r="K4505">
        <v>3.5685999999999999E-3</v>
      </c>
      <c r="L4505">
        <v>6.7964999999999998E-2</v>
      </c>
      <c r="M4505">
        <v>0.115371</v>
      </c>
      <c r="N4505">
        <v>-0.10823380000000001</v>
      </c>
      <c r="O4505">
        <v>115.21080000000001</v>
      </c>
      <c r="P4505">
        <v>0.75301209999999996</v>
      </c>
      <c r="Q4505">
        <v>81.027846999999994</v>
      </c>
      <c r="R4505">
        <v>61.510229000000002</v>
      </c>
      <c r="S4505" t="s">
        <v>18</v>
      </c>
      <c r="T4505">
        <v>-0.1082239</v>
      </c>
      <c r="U4505">
        <v>-8.3532099999999998E-2</v>
      </c>
      <c r="V4505">
        <v>-3.2072299999999998E-2</v>
      </c>
      <c r="W4505">
        <v>3.5685999999999999E-3</v>
      </c>
      <c r="X4505">
        <v>3.9209500000000001E-2</v>
      </c>
      <c r="Y4505">
        <v>9.0669200000000005E-2</v>
      </c>
      <c r="Z4505">
        <v>0.11536109999999999</v>
      </c>
      <c r="AA4505">
        <v>4.8602999999999997E-3</v>
      </c>
    </row>
    <row r="4506" spans="1:27" x14ac:dyDescent="0.2">
      <c r="A4506" t="s">
        <v>9502</v>
      </c>
      <c r="B4506" t="s">
        <v>35</v>
      </c>
      <c r="C4506" t="s">
        <v>1393</v>
      </c>
      <c r="D4506" t="s">
        <v>37</v>
      </c>
      <c r="E4506" t="s">
        <v>20</v>
      </c>
      <c r="F4506">
        <v>17</v>
      </c>
      <c r="G4506">
        <v>153</v>
      </c>
      <c r="H4506">
        <v>249</v>
      </c>
      <c r="I4506">
        <v>0.70664130000000003</v>
      </c>
      <c r="J4506">
        <v>0.75796189999999997</v>
      </c>
      <c r="K4506">
        <v>5.1320499999999998E-2</v>
      </c>
      <c r="L4506">
        <v>5.9540200000000001E-2</v>
      </c>
      <c r="M4506">
        <v>0.14926420000000001</v>
      </c>
      <c r="N4506">
        <v>-4.6623199999999997E-2</v>
      </c>
      <c r="O4506">
        <v>115.21080000000001</v>
      </c>
      <c r="P4506">
        <v>0.75301209999999996</v>
      </c>
      <c r="Q4506">
        <v>79.050742999999997</v>
      </c>
      <c r="R4506">
        <v>61.510229000000002</v>
      </c>
      <c r="S4506" t="s">
        <v>19</v>
      </c>
      <c r="T4506">
        <v>-4.6614500000000003E-2</v>
      </c>
      <c r="U4506">
        <v>-2.4983399999999999E-2</v>
      </c>
      <c r="V4506">
        <v>2.00976E-2</v>
      </c>
      <c r="W4506">
        <v>5.1320499999999998E-2</v>
      </c>
      <c r="X4506">
        <v>8.2543400000000003E-2</v>
      </c>
      <c r="Y4506">
        <v>0.1276244</v>
      </c>
      <c r="Z4506">
        <v>0.14925550000000001</v>
      </c>
      <c r="AA4506">
        <v>6.7708599999999994E-2</v>
      </c>
    </row>
    <row r="4507" spans="1:27" x14ac:dyDescent="0.2">
      <c r="A4507" t="s">
        <v>9503</v>
      </c>
      <c r="B4507" t="s">
        <v>35</v>
      </c>
      <c r="C4507" t="s">
        <v>1393</v>
      </c>
      <c r="D4507" t="s">
        <v>37</v>
      </c>
      <c r="E4507" t="s">
        <v>20</v>
      </c>
      <c r="F4507">
        <v>18</v>
      </c>
      <c r="G4507">
        <v>153</v>
      </c>
      <c r="H4507">
        <v>249</v>
      </c>
      <c r="I4507">
        <v>0.66321180000000002</v>
      </c>
      <c r="J4507">
        <v>0.81206330000000004</v>
      </c>
      <c r="K4507">
        <v>0.14885139999999999</v>
      </c>
      <c r="L4507">
        <v>6.15046E-2</v>
      </c>
      <c r="M4507">
        <v>0.25002649999999998</v>
      </c>
      <c r="N4507">
        <v>4.7676400000000001E-2</v>
      </c>
      <c r="O4507">
        <v>115.21080000000001</v>
      </c>
      <c r="P4507">
        <v>0.75301209999999996</v>
      </c>
      <c r="Q4507">
        <v>76.620667999999995</v>
      </c>
      <c r="R4507">
        <v>61.510229000000002</v>
      </c>
      <c r="S4507" t="s">
        <v>19</v>
      </c>
      <c r="T4507">
        <v>4.7685400000000003E-2</v>
      </c>
      <c r="U4507">
        <v>7.0030099999999998E-2</v>
      </c>
      <c r="V4507">
        <v>0.1165984</v>
      </c>
      <c r="W4507">
        <v>0.14885139999999999</v>
      </c>
      <c r="X4507">
        <v>0.1811045</v>
      </c>
      <c r="Y4507">
        <v>0.22767270000000001</v>
      </c>
      <c r="Z4507">
        <v>0.2500175</v>
      </c>
      <c r="AA4507">
        <v>0.1833003</v>
      </c>
    </row>
    <row r="4508" spans="1:27" x14ac:dyDescent="0.2">
      <c r="A4508" t="s">
        <v>9504</v>
      </c>
      <c r="B4508" t="s">
        <v>35</v>
      </c>
      <c r="C4508" t="s">
        <v>1393</v>
      </c>
      <c r="D4508" t="s">
        <v>37</v>
      </c>
      <c r="E4508" t="s">
        <v>20</v>
      </c>
      <c r="F4508">
        <v>19</v>
      </c>
      <c r="G4508">
        <v>153</v>
      </c>
      <c r="H4508">
        <v>249</v>
      </c>
      <c r="I4508">
        <v>0.71525749999999999</v>
      </c>
      <c r="J4508">
        <v>0.86604919999999996</v>
      </c>
      <c r="K4508">
        <v>0.1507917</v>
      </c>
      <c r="L4508">
        <v>6.1648099999999997E-2</v>
      </c>
      <c r="M4508">
        <v>0.2522027</v>
      </c>
      <c r="N4508">
        <v>4.9380599999999997E-2</v>
      </c>
      <c r="O4508">
        <v>115.21080000000001</v>
      </c>
      <c r="P4508">
        <v>0.75301209999999996</v>
      </c>
      <c r="Q4508">
        <v>71.512995000000004</v>
      </c>
      <c r="R4508">
        <v>61.510229000000002</v>
      </c>
      <c r="S4508" t="s">
        <v>19</v>
      </c>
      <c r="T4508">
        <v>4.9389599999999999E-2</v>
      </c>
      <c r="U4508">
        <v>7.1786500000000003E-2</v>
      </c>
      <c r="V4508">
        <v>0.1184634</v>
      </c>
      <c r="W4508">
        <v>0.1507917</v>
      </c>
      <c r="X4508">
        <v>0.18312</v>
      </c>
      <c r="Y4508">
        <v>0.2297968</v>
      </c>
      <c r="Z4508">
        <v>0.25219370000000002</v>
      </c>
      <c r="AA4508">
        <v>0.17411450000000001</v>
      </c>
    </row>
    <row r="4509" spans="1:27" x14ac:dyDescent="0.2">
      <c r="A4509" t="s">
        <v>9505</v>
      </c>
      <c r="B4509" t="s">
        <v>35</v>
      </c>
      <c r="C4509" t="s">
        <v>1393</v>
      </c>
      <c r="D4509" t="s">
        <v>37</v>
      </c>
      <c r="E4509" t="s">
        <v>20</v>
      </c>
      <c r="F4509">
        <v>20</v>
      </c>
      <c r="G4509">
        <v>153</v>
      </c>
      <c r="H4509">
        <v>249</v>
      </c>
      <c r="I4509">
        <v>0.76479660000000005</v>
      </c>
      <c r="J4509">
        <v>0.86870480000000005</v>
      </c>
      <c r="K4509">
        <v>0.1039083</v>
      </c>
      <c r="L4509">
        <v>5.5625500000000001E-2</v>
      </c>
      <c r="M4509">
        <v>0.19541230000000001</v>
      </c>
      <c r="N4509">
        <v>1.2404200000000001E-2</v>
      </c>
      <c r="O4509">
        <v>115.21080000000001</v>
      </c>
      <c r="P4509">
        <v>0.75301209999999996</v>
      </c>
      <c r="Q4509">
        <v>64.932550000000006</v>
      </c>
      <c r="R4509">
        <v>61.510229000000002</v>
      </c>
      <c r="S4509" t="s">
        <v>19</v>
      </c>
      <c r="T4509">
        <v>1.2412400000000001E-2</v>
      </c>
      <c r="U4509">
        <v>3.2621299999999999E-2</v>
      </c>
      <c r="V4509">
        <v>7.4738200000000005E-2</v>
      </c>
      <c r="W4509">
        <v>0.1039083</v>
      </c>
      <c r="X4509">
        <v>0.13307830000000001</v>
      </c>
      <c r="Y4509">
        <v>0.1751953</v>
      </c>
      <c r="Z4509">
        <v>0.1954042</v>
      </c>
      <c r="AA4509">
        <v>0.11961289999999999</v>
      </c>
    </row>
    <row r="4510" spans="1:27" x14ac:dyDescent="0.2">
      <c r="A4510" t="s">
        <v>9506</v>
      </c>
      <c r="B4510" t="s">
        <v>35</v>
      </c>
      <c r="C4510" t="s">
        <v>1393</v>
      </c>
      <c r="D4510" t="s">
        <v>37</v>
      </c>
      <c r="E4510" t="s">
        <v>20</v>
      </c>
      <c r="F4510">
        <v>21</v>
      </c>
      <c r="G4510">
        <v>153</v>
      </c>
      <c r="H4510">
        <v>249</v>
      </c>
      <c r="I4510">
        <v>0.73903790000000003</v>
      </c>
      <c r="J4510">
        <v>0.80302459999999998</v>
      </c>
      <c r="K4510">
        <v>6.3986699999999994E-2</v>
      </c>
      <c r="L4510">
        <v>4.6096199999999997E-2</v>
      </c>
      <c r="M4510">
        <v>0.13981489999999999</v>
      </c>
      <c r="N4510">
        <v>-1.18415E-2</v>
      </c>
      <c r="O4510">
        <v>115.21080000000001</v>
      </c>
      <c r="P4510">
        <v>0.75301209999999996</v>
      </c>
      <c r="Q4510">
        <v>60.326732999999997</v>
      </c>
      <c r="R4510">
        <v>61.510229000000002</v>
      </c>
      <c r="S4510" t="s">
        <v>19</v>
      </c>
      <c r="T4510">
        <v>-1.18347E-2</v>
      </c>
      <c r="U4510">
        <v>4.9121E-3</v>
      </c>
      <c r="V4510">
        <v>3.9813899999999999E-2</v>
      </c>
      <c r="W4510">
        <v>6.3986699999999994E-2</v>
      </c>
      <c r="X4510">
        <v>8.8159600000000005E-2</v>
      </c>
      <c r="Y4510">
        <v>0.1230613</v>
      </c>
      <c r="Z4510">
        <v>0.13980809999999999</v>
      </c>
      <c r="AA4510">
        <v>7.9682100000000006E-2</v>
      </c>
    </row>
    <row r="4511" spans="1:27" x14ac:dyDescent="0.2">
      <c r="A4511" t="s">
        <v>9507</v>
      </c>
      <c r="B4511" t="s">
        <v>35</v>
      </c>
      <c r="C4511" t="s">
        <v>1393</v>
      </c>
      <c r="D4511" t="s">
        <v>37</v>
      </c>
      <c r="E4511" t="s">
        <v>20</v>
      </c>
      <c r="F4511">
        <v>22</v>
      </c>
      <c r="G4511">
        <v>153</v>
      </c>
      <c r="H4511">
        <v>249</v>
      </c>
      <c r="I4511">
        <v>0.67996590000000001</v>
      </c>
      <c r="J4511">
        <v>0.72094879999999995</v>
      </c>
      <c r="K4511">
        <v>4.0982900000000003E-2</v>
      </c>
      <c r="L4511">
        <v>4.1405400000000002E-2</v>
      </c>
      <c r="M4511">
        <v>0.10909480000000001</v>
      </c>
      <c r="N4511">
        <v>-2.71291E-2</v>
      </c>
      <c r="O4511">
        <v>115.21080000000001</v>
      </c>
      <c r="P4511">
        <v>0.75301209999999996</v>
      </c>
      <c r="Q4511">
        <v>58.264232999999997</v>
      </c>
      <c r="R4511">
        <v>61.510229000000002</v>
      </c>
      <c r="S4511" t="s">
        <v>18</v>
      </c>
      <c r="T4511">
        <v>-2.7123000000000001E-2</v>
      </c>
      <c r="U4511">
        <v>-1.20803E-2</v>
      </c>
      <c r="V4511">
        <v>1.92698E-2</v>
      </c>
      <c r="W4511">
        <v>4.0982900000000003E-2</v>
      </c>
      <c r="X4511">
        <v>6.2695899999999999E-2</v>
      </c>
      <c r="Y4511">
        <v>9.4046099999999994E-2</v>
      </c>
      <c r="Z4511">
        <v>0.1090888</v>
      </c>
      <c r="AA4511">
        <v>5.6845800000000002E-2</v>
      </c>
    </row>
    <row r="4512" spans="1:27" x14ac:dyDescent="0.2">
      <c r="A4512" t="s">
        <v>9508</v>
      </c>
      <c r="B4512" t="s">
        <v>35</v>
      </c>
      <c r="C4512" t="s">
        <v>1393</v>
      </c>
      <c r="D4512" t="s">
        <v>37</v>
      </c>
      <c r="E4512" t="s">
        <v>20</v>
      </c>
      <c r="F4512">
        <v>23</v>
      </c>
      <c r="G4512">
        <v>153</v>
      </c>
      <c r="H4512">
        <v>249</v>
      </c>
      <c r="I4512">
        <v>0.57464570000000004</v>
      </c>
      <c r="J4512">
        <v>0.61169680000000004</v>
      </c>
      <c r="K4512">
        <v>3.7051099999999997E-2</v>
      </c>
      <c r="L4512">
        <v>3.8864000000000003E-2</v>
      </c>
      <c r="M4512">
        <v>0.1009824</v>
      </c>
      <c r="N4512">
        <v>-2.68802E-2</v>
      </c>
      <c r="O4512">
        <v>115.21080000000001</v>
      </c>
      <c r="P4512">
        <v>0.75301209999999996</v>
      </c>
      <c r="Q4512">
        <v>56.098390999999999</v>
      </c>
      <c r="R4512">
        <v>61.510229000000002</v>
      </c>
      <c r="S4512" t="s">
        <v>18</v>
      </c>
      <c r="T4512">
        <v>-2.6874499999999999E-2</v>
      </c>
      <c r="U4512">
        <v>-1.27551E-2</v>
      </c>
      <c r="V4512">
        <v>1.66708E-2</v>
      </c>
      <c r="W4512">
        <v>3.7051099999999997E-2</v>
      </c>
      <c r="X4512">
        <v>5.7431400000000001E-2</v>
      </c>
      <c r="Y4512">
        <v>8.6857299999999998E-2</v>
      </c>
      <c r="Z4512">
        <v>0.1009767</v>
      </c>
      <c r="AA4512">
        <v>6.0571E-2</v>
      </c>
    </row>
    <row r="4513" spans="1:27" x14ac:dyDescent="0.2">
      <c r="A4513" t="s">
        <v>9509</v>
      </c>
      <c r="B4513" t="s">
        <v>35</v>
      </c>
      <c r="C4513" t="s">
        <v>1393</v>
      </c>
      <c r="D4513" t="s">
        <v>37</v>
      </c>
      <c r="E4513" t="s">
        <v>20</v>
      </c>
      <c r="F4513">
        <v>24</v>
      </c>
      <c r="G4513">
        <v>153</v>
      </c>
      <c r="H4513">
        <v>249</v>
      </c>
      <c r="I4513">
        <v>0.48115520000000001</v>
      </c>
      <c r="J4513">
        <v>0.51885289999999995</v>
      </c>
      <c r="K4513">
        <v>3.7697700000000001E-2</v>
      </c>
      <c r="L4513">
        <v>3.3844800000000001E-2</v>
      </c>
      <c r="M4513">
        <v>9.3372300000000005E-2</v>
      </c>
      <c r="N4513">
        <v>-1.7977E-2</v>
      </c>
      <c r="O4513">
        <v>115.21080000000001</v>
      </c>
      <c r="P4513">
        <v>0.75301209999999996</v>
      </c>
      <c r="Q4513">
        <v>53.935025000000003</v>
      </c>
      <c r="R4513">
        <v>61.510229000000002</v>
      </c>
      <c r="S4513" t="s">
        <v>18</v>
      </c>
      <c r="T4513">
        <v>-1.7971999999999998E-2</v>
      </c>
      <c r="U4513">
        <v>-5.6762000000000002E-3</v>
      </c>
      <c r="V4513">
        <v>1.9949399999999999E-2</v>
      </c>
      <c r="W4513">
        <v>3.7697700000000001E-2</v>
      </c>
      <c r="X4513">
        <v>5.5445899999999999E-2</v>
      </c>
      <c r="Y4513">
        <v>8.1071500000000005E-2</v>
      </c>
      <c r="Z4513">
        <v>9.3367400000000003E-2</v>
      </c>
      <c r="AA4513">
        <v>7.2655800000000006E-2</v>
      </c>
    </row>
    <row r="4514" spans="1:27" x14ac:dyDescent="0.2">
      <c r="A4514" t="s">
        <v>2997</v>
      </c>
      <c r="B4514" t="s">
        <v>34</v>
      </c>
      <c r="C4514" t="s">
        <v>1393</v>
      </c>
      <c r="D4514" t="s">
        <v>27</v>
      </c>
      <c r="E4514" t="s">
        <v>20</v>
      </c>
      <c r="F4514">
        <v>1</v>
      </c>
      <c r="G4514">
        <v>427</v>
      </c>
      <c r="H4514">
        <v>393</v>
      </c>
      <c r="I4514">
        <v>0.48226740000000001</v>
      </c>
      <c r="J4514">
        <v>0.45913739999999997</v>
      </c>
      <c r="K4514">
        <v>-2.3130000000000001E-2</v>
      </c>
      <c r="L4514">
        <v>3.3845E-2</v>
      </c>
      <c r="M4514">
        <v>3.2544900000000002E-2</v>
      </c>
      <c r="N4514">
        <v>-7.8805E-2</v>
      </c>
      <c r="O4514">
        <v>427</v>
      </c>
      <c r="Q4514">
        <v>59.731738999999997</v>
      </c>
      <c r="R4514">
        <v>66.937123</v>
      </c>
      <c r="S4514" t="s">
        <v>17</v>
      </c>
      <c r="T4514">
        <v>-7.8799999999999995E-2</v>
      </c>
      <c r="U4514">
        <v>-6.6504099999999997E-2</v>
      </c>
      <c r="V4514">
        <v>-4.0878299999999999E-2</v>
      </c>
      <c r="W4514">
        <v>-2.3130000000000001E-2</v>
      </c>
      <c r="X4514">
        <v>-5.3816999999999997E-3</v>
      </c>
      <c r="Y4514">
        <v>2.0244000000000002E-2</v>
      </c>
      <c r="Z4514">
        <v>3.2539999999999999E-2</v>
      </c>
      <c r="AA4514">
        <v>-5.0377100000000001E-2</v>
      </c>
    </row>
    <row r="4515" spans="1:27" x14ac:dyDescent="0.2">
      <c r="A4515" t="s">
        <v>2998</v>
      </c>
      <c r="B4515" t="s">
        <v>34</v>
      </c>
      <c r="C4515" t="s">
        <v>1393</v>
      </c>
      <c r="D4515" t="s">
        <v>27</v>
      </c>
      <c r="E4515" t="s">
        <v>20</v>
      </c>
      <c r="F4515">
        <v>2</v>
      </c>
      <c r="G4515">
        <v>427</v>
      </c>
      <c r="H4515">
        <v>393</v>
      </c>
      <c r="I4515">
        <v>0.44212869999999999</v>
      </c>
      <c r="J4515">
        <v>0.42377100000000001</v>
      </c>
      <c r="K4515">
        <v>-1.8357700000000001E-2</v>
      </c>
      <c r="L4515">
        <v>3.7310999999999997E-2</v>
      </c>
      <c r="M4515">
        <v>4.3018899999999999E-2</v>
      </c>
      <c r="N4515">
        <v>-7.9734299999999994E-2</v>
      </c>
      <c r="O4515">
        <v>427</v>
      </c>
      <c r="Q4515">
        <v>59.174565000000001</v>
      </c>
      <c r="R4515">
        <v>66.937123</v>
      </c>
      <c r="S4515" t="s">
        <v>17</v>
      </c>
      <c r="T4515">
        <v>-7.9728900000000005E-2</v>
      </c>
      <c r="U4515">
        <v>-6.6173700000000002E-2</v>
      </c>
      <c r="V4515">
        <v>-3.7923600000000002E-2</v>
      </c>
      <c r="W4515">
        <v>-1.8357700000000001E-2</v>
      </c>
      <c r="X4515">
        <v>1.2082E-3</v>
      </c>
      <c r="Y4515">
        <v>2.94583E-2</v>
      </c>
      <c r="Z4515">
        <v>4.30134E-2</v>
      </c>
      <c r="AA4515">
        <v>-4.3319900000000001E-2</v>
      </c>
    </row>
    <row r="4516" spans="1:27" x14ac:dyDescent="0.2">
      <c r="A4516" t="s">
        <v>2999</v>
      </c>
      <c r="B4516" t="s">
        <v>34</v>
      </c>
      <c r="C4516" t="s">
        <v>1393</v>
      </c>
      <c r="D4516" t="s">
        <v>27</v>
      </c>
      <c r="E4516" t="s">
        <v>20</v>
      </c>
      <c r="F4516">
        <v>3</v>
      </c>
      <c r="G4516">
        <v>427</v>
      </c>
      <c r="H4516">
        <v>393</v>
      </c>
      <c r="I4516">
        <v>0.41793019999999997</v>
      </c>
      <c r="J4516">
        <v>0.40307890000000002</v>
      </c>
      <c r="K4516">
        <v>-1.48513E-2</v>
      </c>
      <c r="L4516">
        <v>3.9760700000000003E-2</v>
      </c>
      <c r="M4516">
        <v>5.0555000000000003E-2</v>
      </c>
      <c r="N4516">
        <v>-8.0257700000000001E-2</v>
      </c>
      <c r="O4516">
        <v>427</v>
      </c>
      <c r="Q4516">
        <v>59.022826000000002</v>
      </c>
      <c r="R4516">
        <v>66.937123</v>
      </c>
      <c r="S4516" t="s">
        <v>17</v>
      </c>
      <c r="T4516">
        <v>-8.0251900000000001E-2</v>
      </c>
      <c r="U4516">
        <v>-6.5806699999999996E-2</v>
      </c>
      <c r="V4516">
        <v>-3.5701900000000002E-2</v>
      </c>
      <c r="W4516">
        <v>-1.48513E-2</v>
      </c>
      <c r="X4516">
        <v>5.9991999999999997E-3</v>
      </c>
      <c r="Y4516">
        <v>3.61041E-2</v>
      </c>
      <c r="Z4516">
        <v>5.0549200000000002E-2</v>
      </c>
      <c r="AA4516">
        <v>-3.6844700000000001E-2</v>
      </c>
    </row>
    <row r="4517" spans="1:27" x14ac:dyDescent="0.2">
      <c r="A4517" t="s">
        <v>3000</v>
      </c>
      <c r="B4517" t="s">
        <v>34</v>
      </c>
      <c r="C4517" t="s">
        <v>1393</v>
      </c>
      <c r="D4517" t="s">
        <v>27</v>
      </c>
      <c r="E4517" t="s">
        <v>20</v>
      </c>
      <c r="F4517">
        <v>4</v>
      </c>
      <c r="G4517">
        <v>427</v>
      </c>
      <c r="H4517">
        <v>393</v>
      </c>
      <c r="I4517">
        <v>0.4052133</v>
      </c>
      <c r="J4517">
        <v>0.39831420000000001</v>
      </c>
      <c r="K4517">
        <v>-6.8991E-3</v>
      </c>
      <c r="L4517">
        <v>3.7169599999999997E-2</v>
      </c>
      <c r="M4517">
        <v>5.4245000000000002E-2</v>
      </c>
      <c r="N4517">
        <v>-6.8043099999999995E-2</v>
      </c>
      <c r="O4517">
        <v>427</v>
      </c>
      <c r="Q4517">
        <v>58.782390999999997</v>
      </c>
      <c r="R4517">
        <v>66.937123</v>
      </c>
      <c r="S4517" t="s">
        <v>17</v>
      </c>
      <c r="T4517">
        <v>-6.8037700000000007E-2</v>
      </c>
      <c r="U4517">
        <v>-5.4533900000000003E-2</v>
      </c>
      <c r="V4517">
        <v>-2.6390799999999999E-2</v>
      </c>
      <c r="W4517">
        <v>-6.8991E-3</v>
      </c>
      <c r="X4517">
        <v>1.25927E-2</v>
      </c>
      <c r="Y4517">
        <v>4.07357E-2</v>
      </c>
      <c r="Z4517">
        <v>5.4239500000000003E-2</v>
      </c>
      <c r="AA4517">
        <v>-1.7320700000000001E-2</v>
      </c>
    </row>
    <row r="4518" spans="1:27" x14ac:dyDescent="0.2">
      <c r="A4518" t="s">
        <v>3001</v>
      </c>
      <c r="B4518" t="s">
        <v>34</v>
      </c>
      <c r="C4518" t="s">
        <v>1393</v>
      </c>
      <c r="D4518" t="s">
        <v>27</v>
      </c>
      <c r="E4518" t="s">
        <v>20</v>
      </c>
      <c r="F4518">
        <v>5</v>
      </c>
      <c r="G4518">
        <v>427</v>
      </c>
      <c r="H4518">
        <v>393</v>
      </c>
      <c r="I4518">
        <v>0.41348760000000001</v>
      </c>
      <c r="J4518">
        <v>0.43291350000000001</v>
      </c>
      <c r="K4518">
        <v>1.9425899999999999E-2</v>
      </c>
      <c r="L4518">
        <v>3.9816999999999998E-2</v>
      </c>
      <c r="M4518">
        <v>8.4924799999999995E-2</v>
      </c>
      <c r="N4518">
        <v>-4.6073000000000003E-2</v>
      </c>
      <c r="O4518">
        <v>427</v>
      </c>
      <c r="Q4518">
        <v>58.135435000000001</v>
      </c>
      <c r="R4518">
        <v>66.937123</v>
      </c>
      <c r="S4518" t="s">
        <v>17</v>
      </c>
      <c r="T4518">
        <v>-4.6067200000000003E-2</v>
      </c>
      <c r="U4518">
        <v>-3.1601600000000001E-2</v>
      </c>
      <c r="V4518">
        <v>-1.4541000000000001E-3</v>
      </c>
      <c r="W4518">
        <v>1.9425899999999999E-2</v>
      </c>
      <c r="X4518">
        <v>4.0305899999999999E-2</v>
      </c>
      <c r="Y4518">
        <v>7.0453399999999999E-2</v>
      </c>
      <c r="Z4518">
        <v>8.4918999999999994E-2</v>
      </c>
      <c r="AA4518">
        <v>4.4872500000000003E-2</v>
      </c>
    </row>
    <row r="4519" spans="1:27" x14ac:dyDescent="0.2">
      <c r="A4519" t="s">
        <v>3002</v>
      </c>
      <c r="B4519" t="s">
        <v>34</v>
      </c>
      <c r="C4519" t="s">
        <v>1393</v>
      </c>
      <c r="D4519" t="s">
        <v>27</v>
      </c>
      <c r="E4519" t="s">
        <v>20</v>
      </c>
      <c r="F4519">
        <v>6</v>
      </c>
      <c r="G4519">
        <v>427</v>
      </c>
      <c r="H4519">
        <v>393</v>
      </c>
      <c r="I4519">
        <v>0.4848343</v>
      </c>
      <c r="J4519">
        <v>0.46520990000000001</v>
      </c>
      <c r="K4519">
        <v>-1.96244E-2</v>
      </c>
      <c r="L4519">
        <v>4.1038499999999999E-2</v>
      </c>
      <c r="M4519">
        <v>4.7884000000000003E-2</v>
      </c>
      <c r="N4519">
        <v>-8.7132799999999996E-2</v>
      </c>
      <c r="O4519">
        <v>427</v>
      </c>
      <c r="Q4519">
        <v>58.071522000000002</v>
      </c>
      <c r="R4519">
        <v>66.937123</v>
      </c>
      <c r="S4519" t="s">
        <v>17</v>
      </c>
      <c r="T4519">
        <v>-8.7126800000000004E-2</v>
      </c>
      <c r="U4519">
        <v>-7.2217400000000001E-2</v>
      </c>
      <c r="V4519">
        <v>-4.1145000000000001E-2</v>
      </c>
      <c r="W4519">
        <v>-1.96244E-2</v>
      </c>
      <c r="X4519">
        <v>1.8962E-3</v>
      </c>
      <c r="Y4519">
        <v>3.2968600000000001E-2</v>
      </c>
      <c r="Z4519">
        <v>4.7877999999999997E-2</v>
      </c>
      <c r="AA4519">
        <v>-4.2183999999999999E-2</v>
      </c>
    </row>
    <row r="4520" spans="1:27" x14ac:dyDescent="0.2">
      <c r="A4520" t="s">
        <v>3003</v>
      </c>
      <c r="B4520" t="s">
        <v>34</v>
      </c>
      <c r="C4520" t="s">
        <v>1393</v>
      </c>
      <c r="D4520" t="s">
        <v>27</v>
      </c>
      <c r="E4520" t="s">
        <v>20</v>
      </c>
      <c r="F4520">
        <v>7</v>
      </c>
      <c r="G4520">
        <v>427</v>
      </c>
      <c r="H4520">
        <v>393</v>
      </c>
      <c r="I4520">
        <v>0.53873320000000002</v>
      </c>
      <c r="J4520">
        <v>0.52582700000000004</v>
      </c>
      <c r="K4520">
        <v>-1.2906300000000001E-2</v>
      </c>
      <c r="L4520">
        <v>4.3345799999999997E-2</v>
      </c>
      <c r="M4520">
        <v>5.8397600000000001E-2</v>
      </c>
      <c r="N4520">
        <v>-8.4210099999999996E-2</v>
      </c>
      <c r="O4520">
        <v>427</v>
      </c>
      <c r="Q4520">
        <v>57.886304000000003</v>
      </c>
      <c r="R4520">
        <v>66.937123</v>
      </c>
      <c r="S4520" t="s">
        <v>17</v>
      </c>
      <c r="T4520">
        <v>-8.4203799999999995E-2</v>
      </c>
      <c r="U4520">
        <v>-6.8456100000000006E-2</v>
      </c>
      <c r="V4520">
        <v>-3.5636800000000003E-2</v>
      </c>
      <c r="W4520">
        <v>-1.2906300000000001E-2</v>
      </c>
      <c r="X4520">
        <v>9.8242999999999994E-3</v>
      </c>
      <c r="Y4520">
        <v>4.2643599999999997E-2</v>
      </c>
      <c r="Z4520">
        <v>5.8391199999999997E-2</v>
      </c>
      <c r="AA4520">
        <v>-2.4544699999999999E-2</v>
      </c>
    </row>
    <row r="4521" spans="1:27" x14ac:dyDescent="0.2">
      <c r="A4521" t="s">
        <v>3004</v>
      </c>
      <c r="B4521" t="s">
        <v>34</v>
      </c>
      <c r="C4521" t="s">
        <v>1393</v>
      </c>
      <c r="D4521" t="s">
        <v>27</v>
      </c>
      <c r="E4521" t="s">
        <v>20</v>
      </c>
      <c r="F4521">
        <v>8</v>
      </c>
      <c r="G4521">
        <v>427</v>
      </c>
      <c r="H4521">
        <v>393</v>
      </c>
      <c r="I4521">
        <v>0.61698129999999995</v>
      </c>
      <c r="J4521">
        <v>0.62648479999999995</v>
      </c>
      <c r="K4521">
        <v>9.5034000000000004E-3</v>
      </c>
      <c r="L4521">
        <v>4.4549199999999997E-2</v>
      </c>
      <c r="M4521">
        <v>8.2786799999999994E-2</v>
      </c>
      <c r="N4521">
        <v>-6.3780000000000003E-2</v>
      </c>
      <c r="O4521">
        <v>427</v>
      </c>
      <c r="Q4521">
        <v>59.296303999999999</v>
      </c>
      <c r="R4521">
        <v>66.937123</v>
      </c>
      <c r="S4521" t="s">
        <v>17</v>
      </c>
      <c r="T4521">
        <v>-6.3773399999999994E-2</v>
      </c>
      <c r="U4521">
        <v>-4.7588600000000002E-2</v>
      </c>
      <c r="V4521">
        <v>-1.3858199999999999E-2</v>
      </c>
      <c r="W4521">
        <v>9.5034000000000004E-3</v>
      </c>
      <c r="X4521">
        <v>3.2864999999999998E-2</v>
      </c>
      <c r="Y4521">
        <v>6.6595500000000002E-2</v>
      </c>
      <c r="Z4521">
        <v>8.2780300000000001E-2</v>
      </c>
      <c r="AA4521">
        <v>1.5169500000000001E-2</v>
      </c>
    </row>
    <row r="4522" spans="1:27" x14ac:dyDescent="0.2">
      <c r="A4522" t="s">
        <v>3005</v>
      </c>
      <c r="B4522" t="s">
        <v>34</v>
      </c>
      <c r="C4522" t="s">
        <v>1393</v>
      </c>
      <c r="D4522" t="s">
        <v>27</v>
      </c>
      <c r="E4522" t="s">
        <v>20</v>
      </c>
      <c r="F4522">
        <v>9</v>
      </c>
      <c r="G4522">
        <v>427</v>
      </c>
      <c r="H4522">
        <v>393</v>
      </c>
      <c r="I4522">
        <v>0.67236340000000006</v>
      </c>
      <c r="J4522">
        <v>0.71428369999999997</v>
      </c>
      <c r="K4522">
        <v>4.1920300000000001E-2</v>
      </c>
      <c r="L4522">
        <v>4.2712100000000003E-2</v>
      </c>
      <c r="M4522">
        <v>0.1121818</v>
      </c>
      <c r="N4522">
        <v>-2.8341100000000001E-2</v>
      </c>
      <c r="O4522">
        <v>427</v>
      </c>
      <c r="Q4522">
        <v>62.848042999999997</v>
      </c>
      <c r="R4522">
        <v>66.937123</v>
      </c>
      <c r="S4522" t="s">
        <v>17</v>
      </c>
      <c r="T4522">
        <v>-2.83349E-2</v>
      </c>
      <c r="U4522">
        <v>-1.2817500000000001E-2</v>
      </c>
      <c r="V4522">
        <v>1.9522100000000001E-2</v>
      </c>
      <c r="W4522">
        <v>4.1920300000000001E-2</v>
      </c>
      <c r="X4522">
        <v>6.4318600000000004E-2</v>
      </c>
      <c r="Y4522">
        <v>9.6658099999999997E-2</v>
      </c>
      <c r="Z4522">
        <v>0.1121755</v>
      </c>
      <c r="AA4522">
        <v>5.86886E-2</v>
      </c>
    </row>
    <row r="4523" spans="1:27" x14ac:dyDescent="0.2">
      <c r="A4523" t="s">
        <v>3006</v>
      </c>
      <c r="B4523" t="s">
        <v>34</v>
      </c>
      <c r="C4523" t="s">
        <v>1393</v>
      </c>
      <c r="D4523" t="s">
        <v>27</v>
      </c>
      <c r="E4523" t="s">
        <v>20</v>
      </c>
      <c r="F4523">
        <v>10</v>
      </c>
      <c r="G4523">
        <v>427</v>
      </c>
      <c r="H4523">
        <v>393</v>
      </c>
      <c r="I4523">
        <v>0.70248909999999998</v>
      </c>
      <c r="J4523">
        <v>0.77149999999999996</v>
      </c>
      <c r="K4523">
        <v>6.90109E-2</v>
      </c>
      <c r="L4523">
        <v>4.8593200000000003E-2</v>
      </c>
      <c r="M4523">
        <v>0.14894660000000001</v>
      </c>
      <c r="N4523">
        <v>-1.09249E-2</v>
      </c>
      <c r="O4523">
        <v>427</v>
      </c>
      <c r="Q4523">
        <v>66.268043000000006</v>
      </c>
      <c r="R4523">
        <v>66.937123</v>
      </c>
      <c r="S4523" t="s">
        <v>17</v>
      </c>
      <c r="T4523">
        <v>-1.09178E-2</v>
      </c>
      <c r="U4523">
        <v>6.7362000000000003E-3</v>
      </c>
      <c r="V4523">
        <v>4.3528600000000001E-2</v>
      </c>
      <c r="W4523">
        <v>6.90109E-2</v>
      </c>
      <c r="X4523">
        <v>9.4493199999999999E-2</v>
      </c>
      <c r="Y4523">
        <v>0.1312855</v>
      </c>
      <c r="Z4523">
        <v>0.1489395</v>
      </c>
      <c r="AA4523">
        <v>8.9450299999999996E-2</v>
      </c>
    </row>
    <row r="4524" spans="1:27" x14ac:dyDescent="0.2">
      <c r="A4524" t="s">
        <v>3007</v>
      </c>
      <c r="B4524" t="s">
        <v>34</v>
      </c>
      <c r="C4524" t="s">
        <v>1393</v>
      </c>
      <c r="D4524" t="s">
        <v>27</v>
      </c>
      <c r="E4524" t="s">
        <v>20</v>
      </c>
      <c r="F4524">
        <v>11</v>
      </c>
      <c r="G4524">
        <v>427</v>
      </c>
      <c r="H4524">
        <v>393</v>
      </c>
      <c r="I4524">
        <v>0.70688240000000002</v>
      </c>
      <c r="J4524">
        <v>0.76822009999999996</v>
      </c>
      <c r="K4524">
        <v>6.1337700000000002E-2</v>
      </c>
      <c r="L4524">
        <v>5.3837099999999999E-2</v>
      </c>
      <c r="M4524">
        <v>0.1498998</v>
      </c>
      <c r="N4524">
        <v>-2.7224399999999999E-2</v>
      </c>
      <c r="O4524">
        <v>427</v>
      </c>
      <c r="Q4524">
        <v>69.935000000000002</v>
      </c>
      <c r="R4524">
        <v>66.937123</v>
      </c>
      <c r="S4524" t="s">
        <v>17</v>
      </c>
      <c r="T4524">
        <v>-2.7216600000000001E-2</v>
      </c>
      <c r="U4524">
        <v>-7.6574E-3</v>
      </c>
      <c r="V4524">
        <v>3.31054E-2</v>
      </c>
      <c r="W4524">
        <v>6.1337700000000002E-2</v>
      </c>
      <c r="X4524">
        <v>8.9569899999999994E-2</v>
      </c>
      <c r="Y4524">
        <v>0.1303327</v>
      </c>
      <c r="Z4524">
        <v>0.14989189999999999</v>
      </c>
      <c r="AA4524">
        <v>7.9843899999999995E-2</v>
      </c>
    </row>
    <row r="4525" spans="1:27" x14ac:dyDescent="0.2">
      <c r="A4525" t="s">
        <v>3008</v>
      </c>
      <c r="B4525" t="s">
        <v>34</v>
      </c>
      <c r="C4525" t="s">
        <v>1393</v>
      </c>
      <c r="D4525" t="s">
        <v>27</v>
      </c>
      <c r="E4525" t="s">
        <v>20</v>
      </c>
      <c r="F4525">
        <v>12</v>
      </c>
      <c r="G4525">
        <v>427</v>
      </c>
      <c r="H4525">
        <v>393</v>
      </c>
      <c r="I4525">
        <v>0.7010748</v>
      </c>
      <c r="J4525">
        <v>0.75521629999999995</v>
      </c>
      <c r="K4525">
        <v>5.4141500000000002E-2</v>
      </c>
      <c r="L4525">
        <v>6.3678299999999993E-2</v>
      </c>
      <c r="M4525">
        <v>0.15889229999999999</v>
      </c>
      <c r="N4525">
        <v>-5.0609300000000003E-2</v>
      </c>
      <c r="O4525">
        <v>427</v>
      </c>
      <c r="Q4525">
        <v>73.293477999999993</v>
      </c>
      <c r="R4525">
        <v>66.937123</v>
      </c>
      <c r="S4525" t="s">
        <v>17</v>
      </c>
      <c r="T4525">
        <v>-5.0599999999999999E-2</v>
      </c>
      <c r="U4525">
        <v>-2.74656E-2</v>
      </c>
      <c r="V4525">
        <v>2.07485E-2</v>
      </c>
      <c r="W4525">
        <v>5.4141500000000002E-2</v>
      </c>
      <c r="X4525">
        <v>8.7534399999999998E-2</v>
      </c>
      <c r="Y4525">
        <v>0.13574849999999999</v>
      </c>
      <c r="Z4525">
        <v>0.158883</v>
      </c>
      <c r="AA4525">
        <v>7.1690000000000004E-2</v>
      </c>
    </row>
    <row r="4526" spans="1:27" x14ac:dyDescent="0.2">
      <c r="A4526" t="s">
        <v>3009</v>
      </c>
      <c r="B4526" t="s">
        <v>34</v>
      </c>
      <c r="C4526" t="s">
        <v>1393</v>
      </c>
      <c r="D4526" t="s">
        <v>27</v>
      </c>
      <c r="E4526" t="s">
        <v>20</v>
      </c>
      <c r="F4526">
        <v>13</v>
      </c>
      <c r="G4526">
        <v>427</v>
      </c>
      <c r="H4526">
        <v>393</v>
      </c>
      <c r="I4526">
        <v>0.71649549999999995</v>
      </c>
      <c r="J4526">
        <v>0.75739820000000002</v>
      </c>
      <c r="K4526">
        <v>4.0902800000000003E-2</v>
      </c>
      <c r="L4526">
        <v>6.10722E-2</v>
      </c>
      <c r="M4526">
        <v>0.14136660000000001</v>
      </c>
      <c r="N4526" s="1">
        <v>-5.9561099999999999E-2</v>
      </c>
      <c r="O4526">
        <v>427</v>
      </c>
      <c r="Q4526">
        <v>76.714348000000001</v>
      </c>
      <c r="R4526">
        <v>66.937123</v>
      </c>
      <c r="S4526" t="s">
        <v>17</v>
      </c>
      <c r="T4526">
        <v>-5.9552099999999997E-2</v>
      </c>
      <c r="U4526">
        <v>-3.7364399999999999E-2</v>
      </c>
      <c r="V4526">
        <v>8.8765000000000007E-3</v>
      </c>
      <c r="W4526">
        <v>4.0902800000000003E-2</v>
      </c>
      <c r="X4526">
        <v>7.2929099999999997E-2</v>
      </c>
      <c r="Y4526">
        <v>0.11917</v>
      </c>
      <c r="Z4526">
        <v>0.1413577</v>
      </c>
      <c r="AA4526">
        <v>5.4004299999999998E-2</v>
      </c>
    </row>
    <row r="4527" spans="1:27" x14ac:dyDescent="0.2">
      <c r="A4527" t="s">
        <v>3010</v>
      </c>
      <c r="B4527" t="s">
        <v>34</v>
      </c>
      <c r="C4527" t="s">
        <v>1393</v>
      </c>
      <c r="D4527" t="s">
        <v>27</v>
      </c>
      <c r="E4527" t="s">
        <v>20</v>
      </c>
      <c r="F4527">
        <v>14</v>
      </c>
      <c r="G4527">
        <v>427</v>
      </c>
      <c r="H4527">
        <v>393</v>
      </c>
      <c r="I4527">
        <v>0.74485710000000005</v>
      </c>
      <c r="J4527">
        <v>0.76995159999999996</v>
      </c>
      <c r="K4527">
        <v>2.5094600000000002E-2</v>
      </c>
      <c r="L4527">
        <v>6.7497799999999997E-2</v>
      </c>
      <c r="M4527">
        <v>0.13612840000000001</v>
      </c>
      <c r="N4527">
        <v>-8.5939199999999993E-2</v>
      </c>
      <c r="O4527">
        <v>427</v>
      </c>
      <c r="Q4527">
        <v>79.011303999999996</v>
      </c>
      <c r="R4527">
        <v>66.937123</v>
      </c>
      <c r="S4527" t="s">
        <v>17</v>
      </c>
      <c r="T4527">
        <v>-8.59293E-2</v>
      </c>
      <c r="U4527">
        <v>-6.1407299999999998E-2</v>
      </c>
      <c r="V4527">
        <v>-1.0301299999999999E-2</v>
      </c>
      <c r="W4527">
        <v>2.5094600000000002E-2</v>
      </c>
      <c r="X4527">
        <v>6.04904E-2</v>
      </c>
      <c r="Y4527">
        <v>0.1115964</v>
      </c>
      <c r="Z4527">
        <v>0.1361185</v>
      </c>
      <c r="AA4527">
        <v>3.2592400000000001E-2</v>
      </c>
    </row>
    <row r="4528" spans="1:27" x14ac:dyDescent="0.2">
      <c r="A4528" t="s">
        <v>3011</v>
      </c>
      <c r="B4528" t="s">
        <v>34</v>
      </c>
      <c r="C4528" t="s">
        <v>1393</v>
      </c>
      <c r="D4528" t="s">
        <v>27</v>
      </c>
      <c r="E4528" t="s">
        <v>20</v>
      </c>
      <c r="F4528">
        <v>15</v>
      </c>
      <c r="G4528">
        <v>427</v>
      </c>
      <c r="H4528">
        <v>393</v>
      </c>
      <c r="I4528">
        <v>0.77349469999999998</v>
      </c>
      <c r="J4528">
        <v>0.79801140000000004</v>
      </c>
      <c r="K4528">
        <v>2.4516799999999998E-2</v>
      </c>
      <c r="L4528">
        <v>7.1190600000000007E-2</v>
      </c>
      <c r="M4528">
        <v>0.14162530000000001</v>
      </c>
      <c r="N4528">
        <v>-9.2591800000000002E-2</v>
      </c>
      <c r="O4528">
        <v>427</v>
      </c>
      <c r="Q4528">
        <v>80.336738999999994</v>
      </c>
      <c r="R4528">
        <v>66.937123</v>
      </c>
      <c r="S4528" t="s">
        <v>18</v>
      </c>
      <c r="T4528">
        <v>-9.2581399999999994E-2</v>
      </c>
      <c r="U4528">
        <v>-6.6717700000000005E-2</v>
      </c>
      <c r="V4528">
        <v>-1.28156E-2</v>
      </c>
      <c r="W4528">
        <v>2.4516799999999998E-2</v>
      </c>
      <c r="X4528">
        <v>6.18492E-2</v>
      </c>
      <c r="Y4528">
        <v>0.1157512</v>
      </c>
      <c r="Z4528">
        <v>0.14161489999999999</v>
      </c>
      <c r="AA4528">
        <v>3.0722300000000001E-2</v>
      </c>
    </row>
    <row r="4529" spans="1:27" x14ac:dyDescent="0.2">
      <c r="A4529" t="s">
        <v>3012</v>
      </c>
      <c r="B4529" t="s">
        <v>34</v>
      </c>
      <c r="C4529" t="s">
        <v>1393</v>
      </c>
      <c r="D4529" t="s">
        <v>27</v>
      </c>
      <c r="E4529" t="s">
        <v>20</v>
      </c>
      <c r="F4529">
        <v>16</v>
      </c>
      <c r="G4529">
        <v>427</v>
      </c>
      <c r="H4529">
        <v>393</v>
      </c>
      <c r="I4529">
        <v>0.76817899999999995</v>
      </c>
      <c r="J4529">
        <v>0.81184350000000005</v>
      </c>
      <c r="K4529">
        <v>4.3664500000000002E-2</v>
      </c>
      <c r="L4529">
        <v>6.9287500000000002E-2</v>
      </c>
      <c r="M4529">
        <v>0.15764239999999999</v>
      </c>
      <c r="N4529">
        <v>-7.0313399999999998E-2</v>
      </c>
      <c r="O4529">
        <v>427</v>
      </c>
      <c r="Q4529">
        <v>80.417608999999999</v>
      </c>
      <c r="R4529">
        <v>66.937123</v>
      </c>
      <c r="S4529" t="s">
        <v>18</v>
      </c>
      <c r="T4529">
        <v>-7.0303299999999999E-2</v>
      </c>
      <c r="U4529">
        <v>-4.5130999999999998E-2</v>
      </c>
      <c r="V4529">
        <v>7.3301E-3</v>
      </c>
      <c r="W4529">
        <v>4.3664500000000002E-2</v>
      </c>
      <c r="X4529">
        <v>7.9998899999999998E-2</v>
      </c>
      <c r="Y4529">
        <v>0.13245999999999999</v>
      </c>
      <c r="Z4529">
        <v>0.1576322</v>
      </c>
      <c r="AA4529">
        <v>5.3784400000000003E-2</v>
      </c>
    </row>
    <row r="4530" spans="1:27" x14ac:dyDescent="0.2">
      <c r="A4530" t="s">
        <v>3013</v>
      </c>
      <c r="B4530" t="s">
        <v>34</v>
      </c>
      <c r="C4530" t="s">
        <v>1393</v>
      </c>
      <c r="D4530" t="s">
        <v>27</v>
      </c>
      <c r="E4530" t="s">
        <v>20</v>
      </c>
      <c r="F4530">
        <v>17</v>
      </c>
      <c r="G4530">
        <v>427</v>
      </c>
      <c r="H4530">
        <v>393</v>
      </c>
      <c r="I4530">
        <v>0.78758530000000004</v>
      </c>
      <c r="J4530">
        <v>0.83461200000000002</v>
      </c>
      <c r="K4530">
        <v>4.7026600000000002E-2</v>
      </c>
      <c r="L4530">
        <v>6.6852800000000004E-2</v>
      </c>
      <c r="M4530">
        <v>0.15699959999999999</v>
      </c>
      <c r="N4530">
        <v>-6.2946299999999997E-2</v>
      </c>
      <c r="O4530">
        <v>427</v>
      </c>
      <c r="Q4530">
        <v>79.005435000000006</v>
      </c>
      <c r="R4530">
        <v>66.937123</v>
      </c>
      <c r="S4530" t="s">
        <v>19</v>
      </c>
      <c r="T4530">
        <v>-6.2936500000000006E-2</v>
      </c>
      <c r="U4530">
        <v>-3.8648700000000001E-2</v>
      </c>
      <c r="V4530">
        <v>1.1969E-2</v>
      </c>
      <c r="W4530">
        <v>4.7026600000000002E-2</v>
      </c>
      <c r="X4530">
        <v>8.2084299999999999E-2</v>
      </c>
      <c r="Y4530">
        <v>0.13270199999999999</v>
      </c>
      <c r="Z4530">
        <v>0.15698980000000001</v>
      </c>
      <c r="AA4530">
        <v>5.63455E-2</v>
      </c>
    </row>
    <row r="4531" spans="1:27" x14ac:dyDescent="0.2">
      <c r="A4531" t="s">
        <v>3014</v>
      </c>
      <c r="B4531" t="s">
        <v>34</v>
      </c>
      <c r="C4531" t="s">
        <v>1393</v>
      </c>
      <c r="D4531" t="s">
        <v>27</v>
      </c>
      <c r="E4531" t="s">
        <v>20</v>
      </c>
      <c r="F4531">
        <v>18</v>
      </c>
      <c r="G4531">
        <v>427</v>
      </c>
      <c r="H4531">
        <v>393</v>
      </c>
      <c r="I4531">
        <v>0.78767310000000001</v>
      </c>
      <c r="J4531">
        <v>0.84951529999999997</v>
      </c>
      <c r="K4531">
        <v>6.18422E-2</v>
      </c>
      <c r="L4531">
        <v>6.8894399999999995E-2</v>
      </c>
      <c r="M4531">
        <v>0.17517350000000001</v>
      </c>
      <c r="N4531">
        <v>-5.1489E-2</v>
      </c>
      <c r="O4531">
        <v>427</v>
      </c>
      <c r="Q4531">
        <v>76.538912999999994</v>
      </c>
      <c r="R4531">
        <v>66.937123</v>
      </c>
      <c r="S4531" t="s">
        <v>19</v>
      </c>
      <c r="T4531">
        <v>-5.1478999999999997E-2</v>
      </c>
      <c r="U4531">
        <v>-2.6449500000000001E-2</v>
      </c>
      <c r="V4531">
        <v>2.5714000000000001E-2</v>
      </c>
      <c r="W4531">
        <v>6.18422E-2</v>
      </c>
      <c r="X4531">
        <v>9.7970500000000002E-2</v>
      </c>
      <c r="Y4531">
        <v>0.15013389999999999</v>
      </c>
      <c r="Z4531">
        <v>0.1751634</v>
      </c>
      <c r="AA4531">
        <v>7.2797100000000003E-2</v>
      </c>
    </row>
    <row r="4532" spans="1:27" x14ac:dyDescent="0.2">
      <c r="A4532" t="s">
        <v>3015</v>
      </c>
      <c r="B4532" t="s">
        <v>34</v>
      </c>
      <c r="C4532" t="s">
        <v>1393</v>
      </c>
      <c r="D4532" t="s">
        <v>27</v>
      </c>
      <c r="E4532" t="s">
        <v>20</v>
      </c>
      <c r="F4532">
        <v>19</v>
      </c>
      <c r="G4532">
        <v>427</v>
      </c>
      <c r="H4532">
        <v>393</v>
      </c>
      <c r="I4532">
        <v>0.77614490000000003</v>
      </c>
      <c r="J4532">
        <v>0.83500509999999994</v>
      </c>
      <c r="K4532">
        <v>5.8860200000000001E-2</v>
      </c>
      <c r="L4532">
        <v>6.7148299999999994E-2</v>
      </c>
      <c r="M4532">
        <v>0.1693192</v>
      </c>
      <c r="N4532">
        <v>-5.15988E-2</v>
      </c>
      <c r="O4532">
        <v>427</v>
      </c>
      <c r="Q4532">
        <v>74.170434999999998</v>
      </c>
      <c r="R4532">
        <v>66.937123</v>
      </c>
      <c r="S4532" t="s">
        <v>19</v>
      </c>
      <c r="T4532">
        <v>-5.1589000000000003E-2</v>
      </c>
      <c r="U4532">
        <v>-2.71939E-2</v>
      </c>
      <c r="V4532">
        <v>2.3647600000000001E-2</v>
      </c>
      <c r="W4532">
        <v>5.8860200000000001E-2</v>
      </c>
      <c r="X4532">
        <v>9.4072799999999998E-2</v>
      </c>
      <c r="Y4532">
        <v>0.14491419999999999</v>
      </c>
      <c r="Z4532">
        <v>0.1693093</v>
      </c>
      <c r="AA4532">
        <v>7.0490800000000006E-2</v>
      </c>
    </row>
    <row r="4533" spans="1:27" x14ac:dyDescent="0.2">
      <c r="A4533" t="s">
        <v>3016</v>
      </c>
      <c r="B4533" t="s">
        <v>34</v>
      </c>
      <c r="C4533" t="s">
        <v>1393</v>
      </c>
      <c r="D4533" t="s">
        <v>27</v>
      </c>
      <c r="E4533" t="s">
        <v>20</v>
      </c>
      <c r="F4533">
        <v>20</v>
      </c>
      <c r="G4533">
        <v>427</v>
      </c>
      <c r="H4533">
        <v>393</v>
      </c>
      <c r="I4533">
        <v>0.76893959999999995</v>
      </c>
      <c r="J4533">
        <v>0.84211329999999995</v>
      </c>
      <c r="K4533">
        <v>7.3173600000000005E-2</v>
      </c>
      <c r="L4533">
        <v>6.3536499999999996E-2</v>
      </c>
      <c r="M4533">
        <v>0.1776913</v>
      </c>
      <c r="N4533">
        <v>-3.1343999999999997E-2</v>
      </c>
      <c r="O4533">
        <v>427</v>
      </c>
      <c r="Q4533">
        <v>70.314783000000006</v>
      </c>
      <c r="R4533">
        <v>66.937123</v>
      </c>
      <c r="S4533" t="s">
        <v>19</v>
      </c>
      <c r="T4533">
        <v>-3.13347E-2</v>
      </c>
      <c r="U4533">
        <v>-8.2517000000000007E-3</v>
      </c>
      <c r="V4533">
        <v>3.9855099999999997E-2</v>
      </c>
      <c r="W4533">
        <v>7.3173600000000005E-2</v>
      </c>
      <c r="X4533">
        <v>0.1064922</v>
      </c>
      <c r="Y4533">
        <v>0.15459899999999999</v>
      </c>
      <c r="Z4533">
        <v>0.17768200000000001</v>
      </c>
      <c r="AA4533">
        <v>8.6892899999999995E-2</v>
      </c>
    </row>
    <row r="4534" spans="1:27" x14ac:dyDescent="0.2">
      <c r="A4534" t="s">
        <v>3017</v>
      </c>
      <c r="B4534" t="s">
        <v>34</v>
      </c>
      <c r="C4534" t="s">
        <v>1393</v>
      </c>
      <c r="D4534" t="s">
        <v>27</v>
      </c>
      <c r="E4534" t="s">
        <v>20</v>
      </c>
      <c r="F4534">
        <v>21</v>
      </c>
      <c r="G4534">
        <v>427</v>
      </c>
      <c r="H4534">
        <v>393</v>
      </c>
      <c r="I4534">
        <v>0.80297580000000002</v>
      </c>
      <c r="J4534">
        <v>0.85045669999999995</v>
      </c>
      <c r="K4534">
        <v>4.7481000000000002E-2</v>
      </c>
      <c r="L4534">
        <v>5.60656E-2</v>
      </c>
      <c r="M4534">
        <v>0.1397089</v>
      </c>
      <c r="N4534">
        <v>-4.4746899999999999E-2</v>
      </c>
      <c r="O4534">
        <v>427</v>
      </c>
      <c r="Q4534">
        <v>65.458912999999995</v>
      </c>
      <c r="R4534">
        <v>66.937123</v>
      </c>
      <c r="S4534" t="s">
        <v>19</v>
      </c>
      <c r="T4534">
        <v>-4.4738699999999999E-2</v>
      </c>
      <c r="U4534">
        <v>-2.4369999999999999E-2</v>
      </c>
      <c r="V4534">
        <v>1.8080100000000002E-2</v>
      </c>
      <c r="W4534">
        <v>4.7481000000000002E-2</v>
      </c>
      <c r="X4534">
        <v>7.68818E-2</v>
      </c>
      <c r="Y4534">
        <v>0.1193319</v>
      </c>
      <c r="Z4534">
        <v>0.13970070000000001</v>
      </c>
      <c r="AA4534">
        <v>5.5829999999999998E-2</v>
      </c>
    </row>
    <row r="4535" spans="1:27" x14ac:dyDescent="0.2">
      <c r="A4535" t="s">
        <v>3018</v>
      </c>
      <c r="B4535" t="s">
        <v>34</v>
      </c>
      <c r="C4535" t="s">
        <v>1393</v>
      </c>
      <c r="D4535" t="s">
        <v>27</v>
      </c>
      <c r="E4535" t="s">
        <v>20</v>
      </c>
      <c r="F4535">
        <v>22</v>
      </c>
      <c r="G4535">
        <v>427</v>
      </c>
      <c r="H4535">
        <v>393</v>
      </c>
      <c r="I4535">
        <v>0.75329449999999998</v>
      </c>
      <c r="J4535">
        <v>0.77491469999999996</v>
      </c>
      <c r="K4535">
        <v>2.1620199999999999E-2</v>
      </c>
      <c r="L4535">
        <v>4.9159799999999997E-2</v>
      </c>
      <c r="M4535">
        <v>0.1024881</v>
      </c>
      <c r="N4535">
        <v>-5.92477E-2</v>
      </c>
      <c r="O4535">
        <v>427</v>
      </c>
      <c r="Q4535">
        <v>62.478261000000003</v>
      </c>
      <c r="R4535">
        <v>66.937123</v>
      </c>
      <c r="S4535" t="s">
        <v>18</v>
      </c>
      <c r="T4535">
        <v>-5.9240500000000001E-2</v>
      </c>
      <c r="U4535">
        <v>-4.1380599999999997E-2</v>
      </c>
      <c r="V4535">
        <v>-4.1592E-3</v>
      </c>
      <c r="W4535">
        <v>2.1620199999999999E-2</v>
      </c>
      <c r="X4535">
        <v>4.73996E-2</v>
      </c>
      <c r="Y4535">
        <v>8.4621000000000002E-2</v>
      </c>
      <c r="Z4535">
        <v>0.1024809</v>
      </c>
      <c r="AA4535">
        <v>2.7900100000000001E-2</v>
      </c>
    </row>
    <row r="4536" spans="1:27" x14ac:dyDescent="0.2">
      <c r="A4536" t="s">
        <v>3019</v>
      </c>
      <c r="B4536" t="s">
        <v>34</v>
      </c>
      <c r="C4536" t="s">
        <v>1393</v>
      </c>
      <c r="D4536" t="s">
        <v>27</v>
      </c>
      <c r="E4536" t="s">
        <v>20</v>
      </c>
      <c r="F4536">
        <v>23</v>
      </c>
      <c r="G4536">
        <v>427</v>
      </c>
      <c r="H4536">
        <v>393</v>
      </c>
      <c r="I4536">
        <v>0.66534610000000005</v>
      </c>
      <c r="J4536">
        <v>0.66986889999999999</v>
      </c>
      <c r="K4536">
        <v>4.5228000000000004E-3</v>
      </c>
      <c r="L4536">
        <v>4.3520700000000002E-2</v>
      </c>
      <c r="M4536">
        <v>7.6114399999999999E-2</v>
      </c>
      <c r="N4536">
        <v>-6.7068799999999998E-2</v>
      </c>
      <c r="O4536">
        <v>427</v>
      </c>
      <c r="Q4536">
        <v>60.998260999999999</v>
      </c>
      <c r="R4536">
        <v>66.937123</v>
      </c>
      <c r="S4536" t="s">
        <v>18</v>
      </c>
      <c r="T4536">
        <v>-6.7062399999999994E-2</v>
      </c>
      <c r="U4536">
        <v>-5.1251199999999997E-2</v>
      </c>
      <c r="V4536">
        <v>-1.82995E-2</v>
      </c>
      <c r="W4536">
        <v>4.5228000000000004E-3</v>
      </c>
      <c r="X4536">
        <v>2.7345100000000001E-2</v>
      </c>
      <c r="Y4536">
        <v>6.02969E-2</v>
      </c>
      <c r="Z4536">
        <v>7.6108099999999998E-2</v>
      </c>
      <c r="AA4536">
        <v>6.7517999999999996E-3</v>
      </c>
    </row>
    <row r="4537" spans="1:27" x14ac:dyDescent="0.2">
      <c r="A4537" t="s">
        <v>3020</v>
      </c>
      <c r="B4537" t="s">
        <v>34</v>
      </c>
      <c r="C4537" t="s">
        <v>1393</v>
      </c>
      <c r="D4537" t="s">
        <v>27</v>
      </c>
      <c r="E4537" t="s">
        <v>20</v>
      </c>
      <c r="F4537">
        <v>24</v>
      </c>
      <c r="G4537">
        <v>427</v>
      </c>
      <c r="H4537">
        <v>393</v>
      </c>
      <c r="I4537">
        <v>0.54847049999999997</v>
      </c>
      <c r="J4537">
        <v>0.53309669999999998</v>
      </c>
      <c r="K4537">
        <v>-1.53738E-2</v>
      </c>
      <c r="L4537">
        <v>3.9826800000000002E-2</v>
      </c>
      <c r="M4537">
        <v>5.01413E-2</v>
      </c>
      <c r="N4537">
        <v>-8.08889E-2</v>
      </c>
      <c r="O4537">
        <v>427</v>
      </c>
      <c r="Q4537">
        <v>60.604782999999998</v>
      </c>
      <c r="R4537">
        <v>66.937123</v>
      </c>
      <c r="S4537" t="s">
        <v>18</v>
      </c>
      <c r="T4537">
        <v>-8.0883099999999999E-2</v>
      </c>
      <c r="U4537">
        <v>-6.6413899999999998E-2</v>
      </c>
      <c r="V4537">
        <v>-3.6259E-2</v>
      </c>
      <c r="W4537">
        <v>-1.53738E-2</v>
      </c>
      <c r="X4537">
        <v>5.5113999999999996E-3</v>
      </c>
      <c r="Y4537">
        <v>3.5666299999999998E-2</v>
      </c>
      <c r="Z4537">
        <v>5.01355E-2</v>
      </c>
      <c r="AA4537">
        <v>-2.8838699999999998E-2</v>
      </c>
    </row>
    <row r="4538" spans="1:27" x14ac:dyDescent="0.2">
      <c r="A4538" t="s">
        <v>3021</v>
      </c>
      <c r="B4538" t="s">
        <v>35</v>
      </c>
      <c r="C4538" t="s">
        <v>1393</v>
      </c>
      <c r="D4538" t="s">
        <v>27</v>
      </c>
      <c r="E4538" t="s">
        <v>20</v>
      </c>
      <c r="F4538">
        <v>1</v>
      </c>
      <c r="G4538">
        <v>153</v>
      </c>
      <c r="H4538">
        <v>249</v>
      </c>
      <c r="I4538">
        <v>0.51883330000000005</v>
      </c>
      <c r="J4538">
        <v>0.49011450000000001</v>
      </c>
      <c r="K4538">
        <v>-2.8718799999999999E-2</v>
      </c>
      <c r="L4538">
        <v>5.2724500000000001E-2</v>
      </c>
      <c r="M4538">
        <v>5.8013000000000002E-2</v>
      </c>
      <c r="N4538">
        <v>-0.1154507</v>
      </c>
      <c r="O4538">
        <v>115.6717</v>
      </c>
      <c r="P4538">
        <v>0.75602409999999998</v>
      </c>
      <c r="Q4538">
        <v>59.663366000000003</v>
      </c>
      <c r="R4538">
        <v>66.915405000000007</v>
      </c>
      <c r="S4538" t="s">
        <v>18</v>
      </c>
      <c r="T4538">
        <v>-0.115443</v>
      </c>
      <c r="U4538">
        <v>-9.6287999999999999E-2</v>
      </c>
      <c r="V4538">
        <v>-5.6367599999999997E-2</v>
      </c>
      <c r="W4538">
        <v>-2.8718799999999999E-2</v>
      </c>
      <c r="X4538">
        <v>-1.07E-3</v>
      </c>
      <c r="Y4538">
        <v>3.88504E-2</v>
      </c>
      <c r="Z4538">
        <v>5.8005300000000003E-2</v>
      </c>
      <c r="AA4538">
        <v>-5.8596099999999998E-2</v>
      </c>
    </row>
    <row r="4539" spans="1:27" x14ac:dyDescent="0.2">
      <c r="A4539" t="s">
        <v>3022</v>
      </c>
      <c r="B4539" t="s">
        <v>35</v>
      </c>
      <c r="C4539" t="s">
        <v>1393</v>
      </c>
      <c r="D4539" t="s">
        <v>27</v>
      </c>
      <c r="E4539" t="s">
        <v>20</v>
      </c>
      <c r="F4539">
        <v>2</v>
      </c>
      <c r="G4539">
        <v>153</v>
      </c>
      <c r="H4539">
        <v>249</v>
      </c>
      <c r="I4539">
        <v>0.48517939999999998</v>
      </c>
      <c r="J4539">
        <v>0.44978109999999999</v>
      </c>
      <c r="K4539">
        <v>-3.5398300000000001E-2</v>
      </c>
      <c r="L4539">
        <v>5.2517300000000003E-2</v>
      </c>
      <c r="M4539">
        <v>5.0992599999999999E-2</v>
      </c>
      <c r="N4539">
        <v>-0.1217892</v>
      </c>
      <c r="O4539">
        <v>115.6717</v>
      </c>
      <c r="P4539">
        <v>0.75602409999999998</v>
      </c>
      <c r="Q4539">
        <v>59.095050000000001</v>
      </c>
      <c r="R4539">
        <v>66.915405000000007</v>
      </c>
      <c r="S4539" t="s">
        <v>18</v>
      </c>
      <c r="T4539">
        <v>-0.1217815</v>
      </c>
      <c r="U4539">
        <v>-0.1027019</v>
      </c>
      <c r="V4539">
        <v>-6.2938400000000005E-2</v>
      </c>
      <c r="W4539">
        <v>-3.5398300000000001E-2</v>
      </c>
      <c r="X4539">
        <v>-7.8581999999999992E-3</v>
      </c>
      <c r="Y4539">
        <v>3.1905299999999998E-2</v>
      </c>
      <c r="Z4539">
        <v>5.09849E-2</v>
      </c>
      <c r="AA4539">
        <v>-7.8701199999999999E-2</v>
      </c>
    </row>
    <row r="4540" spans="1:27" x14ac:dyDescent="0.2">
      <c r="A4540" t="s">
        <v>3023</v>
      </c>
      <c r="B4540" t="s">
        <v>35</v>
      </c>
      <c r="C4540" t="s">
        <v>1393</v>
      </c>
      <c r="D4540" t="s">
        <v>27</v>
      </c>
      <c r="E4540" t="s">
        <v>20</v>
      </c>
      <c r="F4540">
        <v>3</v>
      </c>
      <c r="G4540">
        <v>153</v>
      </c>
      <c r="H4540">
        <v>249</v>
      </c>
      <c r="I4540">
        <v>0.47998180000000001</v>
      </c>
      <c r="J4540">
        <v>0.41813650000000002</v>
      </c>
      <c r="K4540">
        <v>-6.1845299999999999E-2</v>
      </c>
      <c r="L4540">
        <v>5.1478299999999998E-2</v>
      </c>
      <c r="M4540">
        <v>2.2836499999999999E-2</v>
      </c>
      <c r="N4540">
        <v>-0.14652709999999999</v>
      </c>
      <c r="O4540">
        <v>115.6717</v>
      </c>
      <c r="P4540">
        <v>0.75602409999999998</v>
      </c>
      <c r="Q4540">
        <v>58.962375999999999</v>
      </c>
      <c r="R4540">
        <v>66.915405000000007</v>
      </c>
      <c r="S4540" t="s">
        <v>18</v>
      </c>
      <c r="T4540">
        <v>-0.1465195</v>
      </c>
      <c r="U4540">
        <v>-0.1278174</v>
      </c>
      <c r="V4540">
        <v>-8.8840500000000003E-2</v>
      </c>
      <c r="W4540">
        <v>-6.1845299999999999E-2</v>
      </c>
      <c r="X4540">
        <v>-3.4849999999999999E-2</v>
      </c>
      <c r="Y4540">
        <v>4.1267999999999999E-3</v>
      </c>
      <c r="Z4540">
        <v>2.2828999999999999E-2</v>
      </c>
      <c r="AA4540">
        <v>-0.14790690000000001</v>
      </c>
    </row>
    <row r="4541" spans="1:27" x14ac:dyDescent="0.2">
      <c r="A4541" t="s">
        <v>3024</v>
      </c>
      <c r="B4541" t="s">
        <v>35</v>
      </c>
      <c r="C4541" t="s">
        <v>1393</v>
      </c>
      <c r="D4541" t="s">
        <v>27</v>
      </c>
      <c r="E4541" t="s">
        <v>20</v>
      </c>
      <c r="F4541">
        <v>4</v>
      </c>
      <c r="G4541">
        <v>153</v>
      </c>
      <c r="H4541">
        <v>249</v>
      </c>
      <c r="I4541">
        <v>0.49410409999999999</v>
      </c>
      <c r="J4541">
        <v>0.4159619</v>
      </c>
      <c r="K4541">
        <v>-7.8142299999999998E-2</v>
      </c>
      <c r="L4541">
        <v>5.0854299999999998E-2</v>
      </c>
      <c r="M4541">
        <v>5.5129999999999997E-3</v>
      </c>
      <c r="N4541">
        <v>-0.16179760000000001</v>
      </c>
      <c r="O4541">
        <v>115.6717</v>
      </c>
      <c r="P4541">
        <v>0.75602409999999998</v>
      </c>
      <c r="Q4541">
        <v>58.717821999999998</v>
      </c>
      <c r="R4541">
        <v>66.915405000000007</v>
      </c>
      <c r="S4541" t="s">
        <v>18</v>
      </c>
      <c r="T4541">
        <v>-0.16179009999999999</v>
      </c>
      <c r="U4541">
        <v>-0.14331469999999999</v>
      </c>
      <c r="V4541">
        <v>-0.1048103</v>
      </c>
      <c r="W4541">
        <v>-7.8142299999999998E-2</v>
      </c>
      <c r="X4541">
        <v>-5.1474300000000001E-2</v>
      </c>
      <c r="Y4541">
        <v>-1.2969899999999999E-2</v>
      </c>
      <c r="Z4541">
        <v>5.5056000000000003E-3</v>
      </c>
      <c r="AA4541">
        <v>-0.1878592</v>
      </c>
    </row>
    <row r="4542" spans="1:27" x14ac:dyDescent="0.2">
      <c r="A4542" t="s">
        <v>3025</v>
      </c>
      <c r="B4542" t="s">
        <v>35</v>
      </c>
      <c r="C4542" t="s">
        <v>1393</v>
      </c>
      <c r="D4542" t="s">
        <v>27</v>
      </c>
      <c r="E4542" t="s">
        <v>20</v>
      </c>
      <c r="F4542">
        <v>5</v>
      </c>
      <c r="G4542">
        <v>153</v>
      </c>
      <c r="H4542">
        <v>249</v>
      </c>
      <c r="I4542">
        <v>0.50187320000000002</v>
      </c>
      <c r="J4542">
        <v>0.42891770000000001</v>
      </c>
      <c r="K4542">
        <v>-7.2955500000000006E-2</v>
      </c>
      <c r="L4542">
        <v>5.6606900000000002E-2</v>
      </c>
      <c r="M4542">
        <v>2.0162800000000002E-2</v>
      </c>
      <c r="N4542">
        <v>-0.16607379999999999</v>
      </c>
      <c r="O4542">
        <v>115.6717</v>
      </c>
      <c r="P4542">
        <v>0.75602409999999998</v>
      </c>
      <c r="Q4542">
        <v>58.072277</v>
      </c>
      <c r="R4542">
        <v>66.915405000000007</v>
      </c>
      <c r="S4542" t="s">
        <v>18</v>
      </c>
      <c r="T4542">
        <v>-0.1660655</v>
      </c>
      <c r="U4542">
        <v>-0.1455002</v>
      </c>
      <c r="V4542">
        <v>-0.1026402</v>
      </c>
      <c r="W4542">
        <v>-7.2955500000000006E-2</v>
      </c>
      <c r="X4542">
        <v>-4.3270900000000001E-2</v>
      </c>
      <c r="Y4542">
        <v>-4.1090000000000001E-4</v>
      </c>
      <c r="Z4542">
        <v>2.0154499999999999E-2</v>
      </c>
      <c r="AA4542">
        <v>-0.1700922</v>
      </c>
    </row>
    <row r="4543" spans="1:27" x14ac:dyDescent="0.2">
      <c r="A4543" t="s">
        <v>3026</v>
      </c>
      <c r="B4543" t="s">
        <v>35</v>
      </c>
      <c r="C4543" t="s">
        <v>1393</v>
      </c>
      <c r="D4543" t="s">
        <v>27</v>
      </c>
      <c r="E4543" t="s">
        <v>20</v>
      </c>
      <c r="F4543">
        <v>6</v>
      </c>
      <c r="G4543">
        <v>153</v>
      </c>
      <c r="H4543">
        <v>249</v>
      </c>
      <c r="I4543">
        <v>0.54914640000000003</v>
      </c>
      <c r="J4543">
        <v>0.48490759999999999</v>
      </c>
      <c r="K4543">
        <v>-6.4238699999999996E-2</v>
      </c>
      <c r="L4543">
        <v>5.6530299999999999E-2</v>
      </c>
      <c r="M4543">
        <v>2.8753600000000001E-2</v>
      </c>
      <c r="N4543">
        <v>-0.15723110000000001</v>
      </c>
      <c r="O4543">
        <v>115.6717</v>
      </c>
      <c r="P4543">
        <v>0.75602409999999998</v>
      </c>
      <c r="Q4543">
        <v>57.991089000000002</v>
      </c>
      <c r="R4543">
        <v>66.915405000000007</v>
      </c>
      <c r="S4543" t="s">
        <v>18</v>
      </c>
      <c r="T4543">
        <v>-0.1572228</v>
      </c>
      <c r="U4543">
        <v>-0.13668520000000001</v>
      </c>
      <c r="V4543">
        <v>-9.38832E-2</v>
      </c>
      <c r="W4543">
        <v>-6.4238699999999996E-2</v>
      </c>
      <c r="X4543">
        <v>-3.4594199999999999E-2</v>
      </c>
      <c r="Y4543">
        <v>8.2077999999999995E-3</v>
      </c>
      <c r="Z4543">
        <v>2.8745300000000001E-2</v>
      </c>
      <c r="AA4543">
        <v>-0.13247619999999999</v>
      </c>
    </row>
    <row r="4544" spans="1:27" x14ac:dyDescent="0.2">
      <c r="A4544" t="s">
        <v>3027</v>
      </c>
      <c r="B4544" t="s">
        <v>35</v>
      </c>
      <c r="C4544" t="s">
        <v>1393</v>
      </c>
      <c r="D4544" t="s">
        <v>27</v>
      </c>
      <c r="E4544" t="s">
        <v>20</v>
      </c>
      <c r="F4544">
        <v>7</v>
      </c>
      <c r="G4544">
        <v>153</v>
      </c>
      <c r="H4544">
        <v>249</v>
      </c>
      <c r="I4544">
        <v>0.57136149999999997</v>
      </c>
      <c r="J4544">
        <v>0.53312850000000001</v>
      </c>
      <c r="K4544">
        <v>-3.8233000000000003E-2</v>
      </c>
      <c r="L4544">
        <v>6.0472199999999997E-2</v>
      </c>
      <c r="M4544">
        <v>6.1243800000000001E-2</v>
      </c>
      <c r="N4544">
        <v>-0.13770969999999999</v>
      </c>
      <c r="O4544">
        <v>115.6717</v>
      </c>
      <c r="P4544">
        <v>0.75602409999999998</v>
      </c>
      <c r="Q4544">
        <v>57.827722999999999</v>
      </c>
      <c r="R4544">
        <v>66.915405000000007</v>
      </c>
      <c r="S4544" t="s">
        <v>18</v>
      </c>
      <c r="T4544">
        <v>-0.13770089999999999</v>
      </c>
      <c r="U4544">
        <v>-0.11573120000000001</v>
      </c>
      <c r="V4544">
        <v>-6.9944599999999996E-2</v>
      </c>
      <c r="W4544">
        <v>-3.8233000000000003E-2</v>
      </c>
      <c r="X4544">
        <v>-6.5212999999999998E-3</v>
      </c>
      <c r="Y4544">
        <v>3.92652E-2</v>
      </c>
      <c r="Z4544">
        <v>6.1234900000000002E-2</v>
      </c>
      <c r="AA4544">
        <v>-7.1714399999999998E-2</v>
      </c>
    </row>
    <row r="4545" spans="1:27" x14ac:dyDescent="0.2">
      <c r="A4545" t="s">
        <v>3028</v>
      </c>
      <c r="B4545" t="s">
        <v>35</v>
      </c>
      <c r="C4545" t="s">
        <v>1393</v>
      </c>
      <c r="D4545" t="s">
        <v>27</v>
      </c>
      <c r="E4545" t="s">
        <v>20</v>
      </c>
      <c r="F4545">
        <v>8</v>
      </c>
      <c r="G4545">
        <v>153</v>
      </c>
      <c r="H4545">
        <v>249</v>
      </c>
      <c r="I4545">
        <v>0.58136580000000004</v>
      </c>
      <c r="J4545">
        <v>0.61646990000000002</v>
      </c>
      <c r="K4545">
        <v>3.5104099999999999E-2</v>
      </c>
      <c r="L4545">
        <v>5.8306499999999997E-2</v>
      </c>
      <c r="M4545">
        <v>0.1310183</v>
      </c>
      <c r="N4545">
        <v>-6.0810099999999999E-2</v>
      </c>
      <c r="O4545">
        <v>115.6717</v>
      </c>
      <c r="P4545">
        <v>0.75602409999999998</v>
      </c>
      <c r="Q4545">
        <v>59.255445999999999</v>
      </c>
      <c r="R4545">
        <v>66.915405000000007</v>
      </c>
      <c r="S4545" t="s">
        <v>18</v>
      </c>
      <c r="T4545">
        <v>-6.0801599999999997E-2</v>
      </c>
      <c r="U4545">
        <v>-3.96187E-2</v>
      </c>
      <c r="V4545">
        <v>4.5281999999999996E-3</v>
      </c>
      <c r="W4545">
        <v>3.5104099999999999E-2</v>
      </c>
      <c r="X4545">
        <v>6.5680100000000005E-2</v>
      </c>
      <c r="Y4545">
        <v>0.10982690000000001</v>
      </c>
      <c r="Z4545">
        <v>0.13100980000000001</v>
      </c>
      <c r="AA4545">
        <v>5.6943800000000003E-2</v>
      </c>
    </row>
    <row r="4546" spans="1:27" x14ac:dyDescent="0.2">
      <c r="A4546" t="s">
        <v>3029</v>
      </c>
      <c r="B4546" t="s">
        <v>35</v>
      </c>
      <c r="C4546" t="s">
        <v>1393</v>
      </c>
      <c r="D4546" t="s">
        <v>27</v>
      </c>
      <c r="E4546" t="s">
        <v>20</v>
      </c>
      <c r="F4546">
        <v>9</v>
      </c>
      <c r="G4546">
        <v>153</v>
      </c>
      <c r="H4546">
        <v>249</v>
      </c>
      <c r="I4546">
        <v>0.60793759999999997</v>
      </c>
      <c r="J4546">
        <v>0.71457630000000005</v>
      </c>
      <c r="K4546">
        <v>0.1066387</v>
      </c>
      <c r="L4546">
        <v>5.6639299999999997E-2</v>
      </c>
      <c r="M4546">
        <v>0.1998104</v>
      </c>
      <c r="N4546">
        <v>1.3467099999999999E-2</v>
      </c>
      <c r="O4546">
        <v>115.6717</v>
      </c>
      <c r="P4546">
        <v>0.75602409999999998</v>
      </c>
      <c r="Q4546">
        <v>62.821286999999998</v>
      </c>
      <c r="R4546">
        <v>66.915405000000007</v>
      </c>
      <c r="S4546" t="s">
        <v>18</v>
      </c>
      <c r="T4546">
        <v>1.34754E-2</v>
      </c>
      <c r="U4546">
        <v>3.4052600000000002E-2</v>
      </c>
      <c r="V4546">
        <v>7.6937099999999994E-2</v>
      </c>
      <c r="W4546">
        <v>0.1066387</v>
      </c>
      <c r="X4546">
        <v>0.1363404</v>
      </c>
      <c r="Y4546">
        <v>0.17922489999999999</v>
      </c>
      <c r="Z4546">
        <v>0.19980210000000001</v>
      </c>
      <c r="AA4546">
        <v>0.14923349999999999</v>
      </c>
    </row>
    <row r="4547" spans="1:27" x14ac:dyDescent="0.2">
      <c r="A4547" t="s">
        <v>3030</v>
      </c>
      <c r="B4547" t="s">
        <v>35</v>
      </c>
      <c r="C4547" t="s">
        <v>1393</v>
      </c>
      <c r="D4547" t="s">
        <v>27</v>
      </c>
      <c r="E4547" t="s">
        <v>20</v>
      </c>
      <c r="F4547">
        <v>10</v>
      </c>
      <c r="G4547">
        <v>153</v>
      </c>
      <c r="H4547">
        <v>249</v>
      </c>
      <c r="I4547">
        <v>0.68017380000000005</v>
      </c>
      <c r="J4547">
        <v>0.73263449999999997</v>
      </c>
      <c r="K4547">
        <v>5.2460699999999999E-2</v>
      </c>
      <c r="L4547">
        <v>6.1919799999999997E-2</v>
      </c>
      <c r="M4547">
        <v>0.15431890000000001</v>
      </c>
      <c r="N4547">
        <v>-4.9397499999999997E-2</v>
      </c>
      <c r="O4547">
        <v>115.6717</v>
      </c>
      <c r="P4547">
        <v>0.75602409999999998</v>
      </c>
      <c r="Q4547">
        <v>66.276732999999993</v>
      </c>
      <c r="R4547">
        <v>66.915405000000007</v>
      </c>
      <c r="S4547" t="s">
        <v>18</v>
      </c>
      <c r="T4547">
        <v>-4.9388399999999999E-2</v>
      </c>
      <c r="U4547">
        <v>-2.6892800000000001E-2</v>
      </c>
      <c r="V4547">
        <v>1.9989900000000001E-2</v>
      </c>
      <c r="W4547">
        <v>5.2460699999999999E-2</v>
      </c>
      <c r="X4547">
        <v>8.4931499999999993E-2</v>
      </c>
      <c r="Y4547">
        <v>0.13181419999999999</v>
      </c>
      <c r="Z4547">
        <v>0.1543098</v>
      </c>
      <c r="AA4547">
        <v>7.1605500000000002E-2</v>
      </c>
    </row>
    <row r="4548" spans="1:27" x14ac:dyDescent="0.2">
      <c r="A4548" t="s">
        <v>3031</v>
      </c>
      <c r="B4548" t="s">
        <v>35</v>
      </c>
      <c r="C4548" t="s">
        <v>1393</v>
      </c>
      <c r="D4548" t="s">
        <v>27</v>
      </c>
      <c r="E4548" t="s">
        <v>20</v>
      </c>
      <c r="F4548">
        <v>11</v>
      </c>
      <c r="G4548">
        <v>153</v>
      </c>
      <c r="H4548">
        <v>249</v>
      </c>
      <c r="I4548">
        <v>0.71642209999999995</v>
      </c>
      <c r="J4548">
        <v>0.73606819999999995</v>
      </c>
      <c r="K4548">
        <v>1.96461E-2</v>
      </c>
      <c r="L4548">
        <v>6.8140900000000004E-2</v>
      </c>
      <c r="M4548">
        <v>0.13173789999999999</v>
      </c>
      <c r="N4548">
        <v>-9.2445600000000003E-2</v>
      </c>
      <c r="O4548">
        <v>115.6717</v>
      </c>
      <c r="P4548">
        <v>0.75602409999999998</v>
      </c>
      <c r="Q4548">
        <v>69.941089000000005</v>
      </c>
      <c r="R4548">
        <v>66.915405000000007</v>
      </c>
      <c r="S4548" t="s">
        <v>18</v>
      </c>
      <c r="T4548">
        <v>-9.2435600000000007E-2</v>
      </c>
      <c r="U4548">
        <v>-6.7679900000000001E-2</v>
      </c>
      <c r="V4548">
        <v>-1.6087000000000001E-2</v>
      </c>
      <c r="W4548">
        <v>1.96461E-2</v>
      </c>
      <c r="X4548">
        <v>5.5379299999999999E-2</v>
      </c>
      <c r="Y4548">
        <v>0.1069722</v>
      </c>
      <c r="Z4548">
        <v>0.13172790000000001</v>
      </c>
      <c r="AA4548">
        <v>2.6690599999999998E-2</v>
      </c>
    </row>
    <row r="4549" spans="1:27" x14ac:dyDescent="0.2">
      <c r="A4549" t="s">
        <v>3032</v>
      </c>
      <c r="B4549" t="s">
        <v>35</v>
      </c>
      <c r="C4549" t="s">
        <v>1393</v>
      </c>
      <c r="D4549" t="s">
        <v>27</v>
      </c>
      <c r="E4549" t="s">
        <v>20</v>
      </c>
      <c r="F4549">
        <v>12</v>
      </c>
      <c r="G4549">
        <v>153</v>
      </c>
      <c r="H4549">
        <v>249</v>
      </c>
      <c r="I4549">
        <v>0.67928449999999996</v>
      </c>
      <c r="J4549">
        <v>0.69901409999999997</v>
      </c>
      <c r="K4549">
        <v>1.9729500000000001E-2</v>
      </c>
      <c r="L4549">
        <v>6.9342500000000001E-2</v>
      </c>
      <c r="M4549">
        <v>0.133798</v>
      </c>
      <c r="N4549">
        <v>-9.4338900000000003E-2</v>
      </c>
      <c r="O4549">
        <v>115.6717</v>
      </c>
      <c r="P4549">
        <v>0.75602409999999998</v>
      </c>
      <c r="Q4549">
        <v>73.317822000000007</v>
      </c>
      <c r="R4549">
        <v>66.915405000000007</v>
      </c>
      <c r="S4549" t="s">
        <v>18</v>
      </c>
      <c r="T4549">
        <v>-9.4328800000000004E-2</v>
      </c>
      <c r="U4549">
        <v>-6.9136500000000004E-2</v>
      </c>
      <c r="V4549">
        <v>-1.6633700000000001E-2</v>
      </c>
      <c r="W4549">
        <v>1.9729500000000001E-2</v>
      </c>
      <c r="X4549">
        <v>5.6092799999999998E-2</v>
      </c>
      <c r="Y4549">
        <v>0.1085955</v>
      </c>
      <c r="Z4549">
        <v>0.13378780000000001</v>
      </c>
      <c r="AA4549">
        <v>2.8224800000000001E-2</v>
      </c>
    </row>
    <row r="4550" spans="1:27" x14ac:dyDescent="0.2">
      <c r="A4550" t="s">
        <v>3033</v>
      </c>
      <c r="B4550" t="s">
        <v>35</v>
      </c>
      <c r="C4550" t="s">
        <v>1393</v>
      </c>
      <c r="D4550" t="s">
        <v>27</v>
      </c>
      <c r="E4550" t="s">
        <v>20</v>
      </c>
      <c r="F4550">
        <v>13</v>
      </c>
      <c r="G4550">
        <v>153</v>
      </c>
      <c r="H4550">
        <v>249</v>
      </c>
      <c r="I4550">
        <v>0.65349049999999997</v>
      </c>
      <c r="J4550">
        <v>0.71251810000000004</v>
      </c>
      <c r="K4550">
        <v>5.90276E-2</v>
      </c>
      <c r="L4550">
        <v>7.6422100000000007E-2</v>
      </c>
      <c r="M4550">
        <v>0.18474199999999999</v>
      </c>
      <c r="N4550">
        <v>-6.6686800000000004E-2</v>
      </c>
      <c r="O4550">
        <v>115.6717</v>
      </c>
      <c r="P4550">
        <v>0.75602409999999998</v>
      </c>
      <c r="Q4550">
        <v>76.729703000000001</v>
      </c>
      <c r="R4550">
        <v>66.915405000000007</v>
      </c>
      <c r="S4550" t="s">
        <v>18</v>
      </c>
      <c r="T4550">
        <v>-6.6675600000000002E-2</v>
      </c>
      <c r="U4550">
        <v>-3.8911300000000003E-2</v>
      </c>
      <c r="V4550">
        <v>1.8951800000000001E-2</v>
      </c>
      <c r="W4550">
        <v>5.90276E-2</v>
      </c>
      <c r="X4550">
        <v>9.9103399999999994E-2</v>
      </c>
      <c r="Y4550">
        <v>0.15696650000000001</v>
      </c>
      <c r="Z4550">
        <v>0.1847308</v>
      </c>
      <c r="AA4550">
        <v>8.2843600000000003E-2</v>
      </c>
    </row>
    <row r="4551" spans="1:27" x14ac:dyDescent="0.2">
      <c r="A4551" t="s">
        <v>3034</v>
      </c>
      <c r="B4551" t="s">
        <v>35</v>
      </c>
      <c r="C4551" t="s">
        <v>1393</v>
      </c>
      <c r="D4551" t="s">
        <v>27</v>
      </c>
      <c r="E4551" t="s">
        <v>20</v>
      </c>
      <c r="F4551">
        <v>14</v>
      </c>
      <c r="G4551">
        <v>153</v>
      </c>
      <c r="H4551">
        <v>249</v>
      </c>
      <c r="I4551">
        <v>0.71469190000000005</v>
      </c>
      <c r="J4551">
        <v>0.74062850000000002</v>
      </c>
      <c r="K4551">
        <v>2.5936600000000001E-2</v>
      </c>
      <c r="L4551">
        <v>8.0187400000000006E-2</v>
      </c>
      <c r="M4551">
        <v>0.15784480000000001</v>
      </c>
      <c r="N4551">
        <v>-0.1059716</v>
      </c>
      <c r="O4551">
        <v>115.6717</v>
      </c>
      <c r="P4551">
        <v>0.75602409999999998</v>
      </c>
      <c r="Q4551">
        <v>79.011386000000002</v>
      </c>
      <c r="R4551">
        <v>66.915405000000007</v>
      </c>
      <c r="S4551" t="s">
        <v>18</v>
      </c>
      <c r="T4551">
        <v>-0.1059599</v>
      </c>
      <c r="U4551">
        <v>-7.6827699999999999E-2</v>
      </c>
      <c r="V4551">
        <v>-1.6113700000000002E-2</v>
      </c>
      <c r="W4551">
        <v>2.5936600000000001E-2</v>
      </c>
      <c r="X4551">
        <v>6.7986900000000003E-2</v>
      </c>
      <c r="Y4551">
        <v>0.1287008</v>
      </c>
      <c r="Z4551">
        <v>0.157833</v>
      </c>
      <c r="AA4551">
        <v>3.5019700000000001E-2</v>
      </c>
    </row>
    <row r="4552" spans="1:27" x14ac:dyDescent="0.2">
      <c r="A4552" t="s">
        <v>3035</v>
      </c>
      <c r="B4552" t="s">
        <v>35</v>
      </c>
      <c r="C4552" t="s">
        <v>1393</v>
      </c>
      <c r="D4552" t="s">
        <v>27</v>
      </c>
      <c r="E4552" t="s">
        <v>20</v>
      </c>
      <c r="F4552">
        <v>15</v>
      </c>
      <c r="G4552">
        <v>153</v>
      </c>
      <c r="H4552">
        <v>249</v>
      </c>
      <c r="I4552">
        <v>0.75505270000000002</v>
      </c>
      <c r="J4552">
        <v>0.73335740000000005</v>
      </c>
      <c r="K4552">
        <v>-2.1695300000000001E-2</v>
      </c>
      <c r="L4552">
        <v>8.9752799999999994E-2</v>
      </c>
      <c r="M4552">
        <v>0.125948</v>
      </c>
      <c r="N4552">
        <v>-0.16933860000000001</v>
      </c>
      <c r="O4552">
        <v>115.6717</v>
      </c>
      <c r="P4552">
        <v>0.75602409999999998</v>
      </c>
      <c r="Q4552">
        <v>80.358416000000005</v>
      </c>
      <c r="R4552">
        <v>66.915405000000007</v>
      </c>
      <c r="S4552" t="s">
        <v>18</v>
      </c>
      <c r="T4552">
        <v>-0.16932549999999999</v>
      </c>
      <c r="U4552">
        <v>-0.13671810000000001</v>
      </c>
      <c r="V4552">
        <v>-6.8761699999999995E-2</v>
      </c>
      <c r="W4552">
        <v>-2.1695300000000001E-2</v>
      </c>
      <c r="X4552">
        <v>2.5371100000000001E-2</v>
      </c>
      <c r="Y4552">
        <v>9.3327499999999994E-2</v>
      </c>
      <c r="Z4552">
        <v>0.12593489999999999</v>
      </c>
      <c r="AA4552">
        <v>-2.9583499999999999E-2</v>
      </c>
    </row>
    <row r="4553" spans="1:27" x14ac:dyDescent="0.2">
      <c r="A4553" t="s">
        <v>3036</v>
      </c>
      <c r="B4553" t="s">
        <v>35</v>
      </c>
      <c r="C4553" t="s">
        <v>1393</v>
      </c>
      <c r="D4553" t="s">
        <v>27</v>
      </c>
      <c r="E4553" t="s">
        <v>20</v>
      </c>
      <c r="F4553">
        <v>16</v>
      </c>
      <c r="G4553">
        <v>153</v>
      </c>
      <c r="H4553">
        <v>249</v>
      </c>
      <c r="I4553">
        <v>0.63599939999999999</v>
      </c>
      <c r="J4553">
        <v>0.75600800000000001</v>
      </c>
      <c r="K4553" s="1">
        <v>0.1200087</v>
      </c>
      <c r="L4553">
        <v>9.3651399999999996E-2</v>
      </c>
      <c r="M4553">
        <v>0.27406530000000001</v>
      </c>
      <c r="N4553">
        <v>-3.4048000000000002E-2</v>
      </c>
      <c r="O4553">
        <v>115.6717</v>
      </c>
      <c r="P4553">
        <v>0.75602409999999998</v>
      </c>
      <c r="Q4553">
        <v>80.452969999999993</v>
      </c>
      <c r="R4553">
        <v>66.915405000000007</v>
      </c>
      <c r="S4553" t="s">
        <v>18</v>
      </c>
      <c r="T4553">
        <v>-3.4034200000000001E-2</v>
      </c>
      <c r="U4553">
        <v>-1.0499999999999999E-5</v>
      </c>
      <c r="V4553">
        <v>7.0897799999999997E-2</v>
      </c>
      <c r="W4553" s="1">
        <v>0.1200087</v>
      </c>
      <c r="X4553">
        <v>0.16911950000000001</v>
      </c>
      <c r="Y4553">
        <v>0.24002780000000001</v>
      </c>
      <c r="Z4553">
        <v>0.27405160000000001</v>
      </c>
      <c r="AA4553" s="1">
        <v>0.15873989999999999</v>
      </c>
    </row>
    <row r="4554" spans="1:27" x14ac:dyDescent="0.2">
      <c r="A4554" t="s">
        <v>3037</v>
      </c>
      <c r="B4554" t="s">
        <v>35</v>
      </c>
      <c r="C4554" t="s">
        <v>1393</v>
      </c>
      <c r="D4554" t="s">
        <v>27</v>
      </c>
      <c r="E4554" t="s">
        <v>20</v>
      </c>
      <c r="F4554">
        <v>17</v>
      </c>
      <c r="G4554">
        <v>153</v>
      </c>
      <c r="H4554">
        <v>249</v>
      </c>
      <c r="I4554">
        <v>0.66743260000000004</v>
      </c>
      <c r="J4554">
        <v>0.79339760000000004</v>
      </c>
      <c r="K4554">
        <v>0.12596499999999999</v>
      </c>
      <c r="L4554">
        <v>9.2675900000000005E-2</v>
      </c>
      <c r="M4554">
        <v>0.27841680000000002</v>
      </c>
      <c r="N4554">
        <v>-2.6486900000000001E-2</v>
      </c>
      <c r="O4554">
        <v>115.6717</v>
      </c>
      <c r="P4554">
        <v>0.75602409999999998</v>
      </c>
      <c r="Q4554">
        <v>79.067327000000006</v>
      </c>
      <c r="R4554">
        <v>66.915405000000007</v>
      </c>
      <c r="S4554" t="s">
        <v>19</v>
      </c>
      <c r="T4554">
        <v>-2.6473300000000002E-2</v>
      </c>
      <c r="U4554">
        <v>7.1960000000000001E-3</v>
      </c>
      <c r="V4554">
        <v>7.7365699999999996E-2</v>
      </c>
      <c r="W4554">
        <v>0.12596499999999999</v>
      </c>
      <c r="X4554">
        <v>0.17456430000000001</v>
      </c>
      <c r="Y4554">
        <v>0.2447339</v>
      </c>
      <c r="Z4554">
        <v>0.27840330000000002</v>
      </c>
      <c r="AA4554">
        <v>0.1587665</v>
      </c>
    </row>
    <row r="4555" spans="1:27" x14ac:dyDescent="0.2">
      <c r="A4555" t="s">
        <v>3038</v>
      </c>
      <c r="B4555" t="s">
        <v>35</v>
      </c>
      <c r="C4555" t="s">
        <v>1393</v>
      </c>
      <c r="D4555" t="s">
        <v>27</v>
      </c>
      <c r="E4555" t="s">
        <v>20</v>
      </c>
      <c r="F4555">
        <v>18</v>
      </c>
      <c r="G4555">
        <v>153</v>
      </c>
      <c r="H4555">
        <v>249</v>
      </c>
      <c r="I4555">
        <v>0.62190259999999997</v>
      </c>
      <c r="J4555">
        <v>0.84456030000000004</v>
      </c>
      <c r="K4555">
        <v>0.22265769999999999</v>
      </c>
      <c r="L4555">
        <v>9.3715699999999999E-2</v>
      </c>
      <c r="M4555">
        <v>0.37681999999999999</v>
      </c>
      <c r="N4555">
        <v>6.8495299999999995E-2</v>
      </c>
      <c r="O4555">
        <v>115.6717</v>
      </c>
      <c r="P4555">
        <v>0.75602409999999998</v>
      </c>
      <c r="Q4555">
        <v>76.561881</v>
      </c>
      <c r="R4555">
        <v>66.915405000000007</v>
      </c>
      <c r="S4555" t="s">
        <v>19</v>
      </c>
      <c r="T4555">
        <v>6.8509E-2</v>
      </c>
      <c r="U4555">
        <v>0.1025561</v>
      </c>
      <c r="V4555">
        <v>0.1735131</v>
      </c>
      <c r="W4555">
        <v>0.22265769999999999</v>
      </c>
      <c r="X4555">
        <v>0.27180219999999999</v>
      </c>
      <c r="Y4555">
        <v>0.34275919999999999</v>
      </c>
      <c r="Z4555">
        <v>0.37680629999999998</v>
      </c>
      <c r="AA4555">
        <v>0.26363740000000002</v>
      </c>
    </row>
    <row r="4556" spans="1:27" x14ac:dyDescent="0.2">
      <c r="A4556" t="s">
        <v>3039</v>
      </c>
      <c r="B4556" t="s">
        <v>35</v>
      </c>
      <c r="C4556" t="s">
        <v>1393</v>
      </c>
      <c r="D4556" t="s">
        <v>27</v>
      </c>
      <c r="E4556" t="s">
        <v>20</v>
      </c>
      <c r="F4556">
        <v>19</v>
      </c>
      <c r="G4556">
        <v>153</v>
      </c>
      <c r="H4556">
        <v>249</v>
      </c>
      <c r="I4556">
        <v>0.70719949999999998</v>
      </c>
      <c r="J4556">
        <v>0.82354020000000006</v>
      </c>
      <c r="K4556">
        <v>0.11634070000000001</v>
      </c>
      <c r="L4556">
        <v>9.5283400000000004E-2</v>
      </c>
      <c r="M4556">
        <v>0.27308189999999999</v>
      </c>
      <c r="N4556">
        <v>-4.0400499999999999E-2</v>
      </c>
      <c r="O4556">
        <v>115.6717</v>
      </c>
      <c r="P4556">
        <v>0.75602409999999998</v>
      </c>
      <c r="Q4556">
        <v>74.170297000000005</v>
      </c>
      <c r="R4556">
        <v>66.915405000000007</v>
      </c>
      <c r="S4556" t="s">
        <v>19</v>
      </c>
      <c r="T4556">
        <v>-4.0386600000000002E-2</v>
      </c>
      <c r="U4556">
        <v>-5.7698999999999997E-3</v>
      </c>
      <c r="V4556">
        <v>6.6374000000000002E-2</v>
      </c>
      <c r="W4556">
        <v>0.11634070000000001</v>
      </c>
      <c r="X4556">
        <v>0.16630729999999999</v>
      </c>
      <c r="Y4556">
        <v>0.2384513</v>
      </c>
      <c r="Z4556">
        <v>0.27306789999999997</v>
      </c>
      <c r="AA4556">
        <v>0.14126900000000001</v>
      </c>
    </row>
    <row r="4557" spans="1:27" x14ac:dyDescent="0.2">
      <c r="A4557" t="s">
        <v>3040</v>
      </c>
      <c r="B4557" t="s">
        <v>35</v>
      </c>
      <c r="C4557" t="s">
        <v>1393</v>
      </c>
      <c r="D4557" t="s">
        <v>27</v>
      </c>
      <c r="E4557" t="s">
        <v>20</v>
      </c>
      <c r="F4557">
        <v>20</v>
      </c>
      <c r="G4557">
        <v>153</v>
      </c>
      <c r="H4557">
        <v>249</v>
      </c>
      <c r="I4557">
        <v>0.78515619999999997</v>
      </c>
      <c r="J4557">
        <v>0.82022090000000003</v>
      </c>
      <c r="K4557">
        <v>3.5064699999999997E-2</v>
      </c>
      <c r="L4557">
        <v>8.6576399999999998E-2</v>
      </c>
      <c r="M4557">
        <v>0.1774829</v>
      </c>
      <c r="N4557">
        <v>-0.1073535</v>
      </c>
      <c r="O4557">
        <v>115.6717</v>
      </c>
      <c r="P4557">
        <v>0.75602409999999998</v>
      </c>
      <c r="Q4557">
        <v>70.279207999999997</v>
      </c>
      <c r="R4557">
        <v>66.915405000000007</v>
      </c>
      <c r="S4557" t="s">
        <v>19</v>
      </c>
      <c r="T4557">
        <v>-0.1073408</v>
      </c>
      <c r="U4557">
        <v>-7.5887399999999994E-2</v>
      </c>
      <c r="V4557">
        <v>-1.0336E-2</v>
      </c>
      <c r="W4557">
        <v>3.5064699999999997E-2</v>
      </c>
      <c r="X4557">
        <v>8.0465400000000006E-2</v>
      </c>
      <c r="Y4557">
        <v>0.14601690000000001</v>
      </c>
      <c r="Z4557">
        <v>0.1774703</v>
      </c>
      <c r="AA4557">
        <v>4.2750299999999998E-2</v>
      </c>
    </row>
    <row r="4558" spans="1:27" x14ac:dyDescent="0.2">
      <c r="A4558" t="s">
        <v>3041</v>
      </c>
      <c r="B4558" t="s">
        <v>35</v>
      </c>
      <c r="C4558" t="s">
        <v>1393</v>
      </c>
      <c r="D4558" t="s">
        <v>27</v>
      </c>
      <c r="E4558" t="s">
        <v>20</v>
      </c>
      <c r="F4558">
        <v>21</v>
      </c>
      <c r="G4558">
        <v>153</v>
      </c>
      <c r="H4558">
        <v>249</v>
      </c>
      <c r="I4558">
        <v>0.80613299999999999</v>
      </c>
      <c r="J4558">
        <v>0.83380929999999998</v>
      </c>
      <c r="K4558">
        <v>2.7676300000000001E-2</v>
      </c>
      <c r="L4558">
        <v>6.4822500000000005E-2</v>
      </c>
      <c r="M4558">
        <v>0.13430919999999999</v>
      </c>
      <c r="N4558">
        <v>-7.8956700000000005E-2</v>
      </c>
      <c r="O4558">
        <v>115.6717</v>
      </c>
      <c r="P4558">
        <v>0.75602409999999998</v>
      </c>
      <c r="Q4558">
        <v>65.386139</v>
      </c>
      <c r="R4558">
        <v>66.915405000000007</v>
      </c>
      <c r="S4558" t="s">
        <v>19</v>
      </c>
      <c r="T4558">
        <v>-7.8947199999999995E-2</v>
      </c>
      <c r="U4558">
        <v>-5.5397000000000002E-2</v>
      </c>
      <c r="V4558">
        <v>-6.3166000000000003E-3</v>
      </c>
      <c r="W4558">
        <v>2.7676300000000001E-2</v>
      </c>
      <c r="X4558">
        <v>6.16692E-2</v>
      </c>
      <c r="Y4558">
        <v>0.1107496</v>
      </c>
      <c r="Z4558">
        <v>0.1342998</v>
      </c>
      <c r="AA4558">
        <v>3.3192600000000003E-2</v>
      </c>
    </row>
    <row r="4559" spans="1:27" x14ac:dyDescent="0.2">
      <c r="A4559" t="s">
        <v>3042</v>
      </c>
      <c r="B4559" t="s">
        <v>35</v>
      </c>
      <c r="C4559" t="s">
        <v>1393</v>
      </c>
      <c r="D4559" t="s">
        <v>27</v>
      </c>
      <c r="E4559" t="s">
        <v>20</v>
      </c>
      <c r="F4559">
        <v>22</v>
      </c>
      <c r="G4559">
        <v>153</v>
      </c>
      <c r="H4559">
        <v>249</v>
      </c>
      <c r="I4559">
        <v>0.8177932</v>
      </c>
      <c r="J4559">
        <v>0.78814459999999997</v>
      </c>
      <c r="K4559">
        <v>-2.9648600000000001E-2</v>
      </c>
      <c r="L4559">
        <v>6.2567300000000006E-2</v>
      </c>
      <c r="M4559">
        <v>7.3274599999999995E-2</v>
      </c>
      <c r="N4559">
        <v>-0.13257179999999999</v>
      </c>
      <c r="O4559">
        <v>115.6717</v>
      </c>
      <c r="P4559">
        <v>0.75602409999999998</v>
      </c>
      <c r="Q4559">
        <v>62.391089000000001</v>
      </c>
      <c r="R4559">
        <v>66.915405000000007</v>
      </c>
      <c r="S4559" t="s">
        <v>18</v>
      </c>
      <c r="T4559">
        <v>-0.1325626</v>
      </c>
      <c r="U4559">
        <v>-0.10983179999999999</v>
      </c>
      <c r="V4559">
        <v>-6.2458899999999998E-2</v>
      </c>
      <c r="W4559">
        <v>-2.9648600000000001E-2</v>
      </c>
      <c r="X4559">
        <v>3.1616999999999999E-3</v>
      </c>
      <c r="Y4559">
        <v>5.0534599999999999E-2</v>
      </c>
      <c r="Z4559">
        <v>7.3265399999999994E-2</v>
      </c>
      <c r="AA4559">
        <v>-3.7618199999999997E-2</v>
      </c>
    </row>
    <row r="4560" spans="1:27" x14ac:dyDescent="0.2">
      <c r="A4560" t="s">
        <v>3043</v>
      </c>
      <c r="B4560" t="s">
        <v>35</v>
      </c>
      <c r="C4560" t="s">
        <v>1393</v>
      </c>
      <c r="D4560" t="s">
        <v>27</v>
      </c>
      <c r="E4560" t="s">
        <v>20</v>
      </c>
      <c r="F4560">
        <v>23</v>
      </c>
      <c r="G4560">
        <v>153</v>
      </c>
      <c r="H4560">
        <v>249</v>
      </c>
      <c r="I4560">
        <v>0.75126020000000004</v>
      </c>
      <c r="J4560">
        <v>0.67164250000000003</v>
      </c>
      <c r="K4560">
        <v>-7.9617599999999997E-2</v>
      </c>
      <c r="L4560">
        <v>5.9973899999999997E-2</v>
      </c>
      <c r="M4560">
        <v>1.9039500000000001E-2</v>
      </c>
      <c r="N4560">
        <v>-0.17827470000000001</v>
      </c>
      <c r="O4560">
        <v>115.6717</v>
      </c>
      <c r="P4560">
        <v>0.75602409999999998</v>
      </c>
      <c r="Q4560">
        <v>60.899009999999997</v>
      </c>
      <c r="R4560">
        <v>66.915405000000007</v>
      </c>
      <c r="S4560" t="s">
        <v>18</v>
      </c>
      <c r="T4560">
        <v>-0.1782659</v>
      </c>
      <c r="U4560">
        <v>-0.15647730000000001</v>
      </c>
      <c r="V4560">
        <v>-0.1110679</v>
      </c>
      <c r="W4560">
        <v>-7.9617599999999997E-2</v>
      </c>
      <c r="X4560">
        <v>-4.81672E-2</v>
      </c>
      <c r="Y4560">
        <v>-2.7579000000000002E-3</v>
      </c>
      <c r="Z4560">
        <v>1.90308E-2</v>
      </c>
      <c r="AA4560">
        <v>-0.1185416</v>
      </c>
    </row>
    <row r="4561" spans="1:27" x14ac:dyDescent="0.2">
      <c r="A4561" t="s">
        <v>3044</v>
      </c>
      <c r="B4561" t="s">
        <v>35</v>
      </c>
      <c r="C4561" t="s">
        <v>1393</v>
      </c>
      <c r="D4561" t="s">
        <v>27</v>
      </c>
      <c r="E4561" t="s">
        <v>20</v>
      </c>
      <c r="F4561">
        <v>24</v>
      </c>
      <c r="G4561">
        <v>153</v>
      </c>
      <c r="H4561">
        <v>249</v>
      </c>
      <c r="I4561">
        <v>0.60703390000000002</v>
      </c>
      <c r="J4561">
        <v>0.56348399999999998</v>
      </c>
      <c r="K4561">
        <v>-4.3549999999999998E-2</v>
      </c>
      <c r="L4561">
        <v>5.5045299999999998E-2</v>
      </c>
      <c r="M4561">
        <v>4.69995E-2</v>
      </c>
      <c r="N4561">
        <v>-0.13409940000000001</v>
      </c>
      <c r="O4561">
        <v>115.6717</v>
      </c>
      <c r="P4561">
        <v>0.75602409999999998</v>
      </c>
      <c r="Q4561">
        <v>60.534652999999999</v>
      </c>
      <c r="R4561">
        <v>66.915405000000007</v>
      </c>
      <c r="S4561" t="s">
        <v>18</v>
      </c>
      <c r="T4561">
        <v>-0.1340914</v>
      </c>
      <c r="U4561">
        <v>-0.11409329999999999</v>
      </c>
      <c r="V4561">
        <v>-7.24157E-2</v>
      </c>
      <c r="W4561">
        <v>-4.3549999999999998E-2</v>
      </c>
      <c r="X4561">
        <v>-1.46842E-2</v>
      </c>
      <c r="Y4561">
        <v>2.6993400000000001E-2</v>
      </c>
      <c r="Z4561">
        <v>4.6991499999999999E-2</v>
      </c>
      <c r="AA4561">
        <v>-7.7286900000000006E-2</v>
      </c>
    </row>
    <row r="4562" spans="1:27" x14ac:dyDescent="0.2">
      <c r="A4562" t="s">
        <v>3045</v>
      </c>
      <c r="B4562" t="s">
        <v>34</v>
      </c>
      <c r="C4562" t="s">
        <v>1393</v>
      </c>
      <c r="D4562" t="s">
        <v>28</v>
      </c>
      <c r="E4562" t="s">
        <v>20</v>
      </c>
      <c r="F4562">
        <v>1</v>
      </c>
      <c r="G4562">
        <v>428</v>
      </c>
      <c r="H4562">
        <v>393</v>
      </c>
      <c r="I4562">
        <v>0.58883419999999997</v>
      </c>
      <c r="J4562">
        <v>0.59927960000000002</v>
      </c>
      <c r="K4562">
        <v>1.0445400000000001E-2</v>
      </c>
      <c r="L4562">
        <v>4.01556E-2</v>
      </c>
      <c r="M4562">
        <v>7.6501299999999994E-2</v>
      </c>
      <c r="N4562">
        <v>-5.5610600000000003E-2</v>
      </c>
      <c r="O4562">
        <v>428</v>
      </c>
      <c r="Q4562">
        <v>63.453260999999998</v>
      </c>
      <c r="R4562">
        <v>72.607400999999996</v>
      </c>
      <c r="S4562" t="s">
        <v>17</v>
      </c>
      <c r="T4562">
        <v>-5.56047E-2</v>
      </c>
      <c r="U4562">
        <v>-4.10161E-2</v>
      </c>
      <c r="V4562">
        <v>-1.06123E-2</v>
      </c>
      <c r="W4562">
        <v>1.0445400000000001E-2</v>
      </c>
      <c r="X4562">
        <v>3.1503000000000003E-2</v>
      </c>
      <c r="Y4562">
        <v>6.1906799999999998E-2</v>
      </c>
      <c r="Z4562">
        <v>7.6495499999999994E-2</v>
      </c>
      <c r="AA4562">
        <v>1.7429900000000002E-2</v>
      </c>
    </row>
    <row r="4563" spans="1:27" x14ac:dyDescent="0.2">
      <c r="A4563" t="s">
        <v>3046</v>
      </c>
      <c r="B4563" t="s">
        <v>34</v>
      </c>
      <c r="C4563" t="s">
        <v>1393</v>
      </c>
      <c r="D4563" t="s">
        <v>28</v>
      </c>
      <c r="E4563" t="s">
        <v>20</v>
      </c>
      <c r="F4563">
        <v>2</v>
      </c>
      <c r="G4563">
        <v>428</v>
      </c>
      <c r="H4563">
        <v>393</v>
      </c>
      <c r="I4563">
        <v>0.54485459999999997</v>
      </c>
      <c r="J4563">
        <v>0.53390740000000003</v>
      </c>
      <c r="K4563">
        <v>-1.0947200000000001E-2</v>
      </c>
      <c r="L4563">
        <v>3.9289699999999997E-2</v>
      </c>
      <c r="M4563">
        <v>5.36844E-2</v>
      </c>
      <c r="N4563">
        <v>-7.5578800000000002E-2</v>
      </c>
      <c r="O4563">
        <v>428</v>
      </c>
      <c r="Q4563">
        <v>62.565488999999999</v>
      </c>
      <c r="R4563">
        <v>72.607400999999996</v>
      </c>
      <c r="S4563" t="s">
        <v>17</v>
      </c>
      <c r="T4563">
        <v>-7.5573100000000004E-2</v>
      </c>
      <c r="U4563">
        <v>-6.1298999999999999E-2</v>
      </c>
      <c r="V4563">
        <v>-3.1550799999999997E-2</v>
      </c>
      <c r="W4563">
        <v>-1.0947200000000001E-2</v>
      </c>
      <c r="X4563">
        <v>9.6562999999999996E-3</v>
      </c>
      <c r="Y4563">
        <v>3.9404599999999998E-2</v>
      </c>
      <c r="Z4563">
        <v>5.36786E-2</v>
      </c>
      <c r="AA4563">
        <v>-2.0504000000000001E-2</v>
      </c>
    </row>
    <row r="4564" spans="1:27" x14ac:dyDescent="0.2">
      <c r="A4564" t="s">
        <v>3047</v>
      </c>
      <c r="B4564" t="s">
        <v>34</v>
      </c>
      <c r="C4564" t="s">
        <v>1393</v>
      </c>
      <c r="D4564" t="s">
        <v>28</v>
      </c>
      <c r="E4564" t="s">
        <v>20</v>
      </c>
      <c r="F4564">
        <v>3</v>
      </c>
      <c r="G4564">
        <v>428</v>
      </c>
      <c r="H4564">
        <v>393</v>
      </c>
      <c r="I4564">
        <v>0.52123569999999997</v>
      </c>
      <c r="J4564">
        <v>0.50337149999999997</v>
      </c>
      <c r="K4564">
        <v>-1.78642E-2</v>
      </c>
      <c r="L4564">
        <v>3.4647900000000002E-2</v>
      </c>
      <c r="M4564">
        <v>3.9131600000000002E-2</v>
      </c>
      <c r="N4564">
        <v>-7.4859999999999996E-2</v>
      </c>
      <c r="O4564">
        <v>428</v>
      </c>
      <c r="Q4564">
        <v>61.762228</v>
      </c>
      <c r="R4564">
        <v>72.607400999999996</v>
      </c>
      <c r="S4564" t="s">
        <v>17</v>
      </c>
      <c r="T4564">
        <v>-7.4854900000000002E-2</v>
      </c>
      <c r="U4564">
        <v>-6.2267200000000002E-2</v>
      </c>
      <c r="V4564">
        <v>-3.6033599999999999E-2</v>
      </c>
      <c r="W4564">
        <v>-1.78642E-2</v>
      </c>
      <c r="X4564">
        <v>3.0519999999999999E-4</v>
      </c>
      <c r="Y4564">
        <v>2.6538800000000001E-2</v>
      </c>
      <c r="Z4564">
        <v>3.9126500000000002E-2</v>
      </c>
      <c r="AA4564">
        <v>-3.5489100000000003E-2</v>
      </c>
    </row>
    <row r="4565" spans="1:27" x14ac:dyDescent="0.2">
      <c r="A4565" t="s">
        <v>3048</v>
      </c>
      <c r="B4565" t="s">
        <v>34</v>
      </c>
      <c r="C4565" t="s">
        <v>1393</v>
      </c>
      <c r="D4565" t="s">
        <v>28</v>
      </c>
      <c r="E4565" t="s">
        <v>20</v>
      </c>
      <c r="F4565">
        <v>4</v>
      </c>
      <c r="G4565">
        <v>428</v>
      </c>
      <c r="H4565">
        <v>393</v>
      </c>
      <c r="I4565">
        <v>0.50453939999999997</v>
      </c>
      <c r="J4565">
        <v>0.48147580000000001</v>
      </c>
      <c r="K4565">
        <v>-2.3063500000000001E-2</v>
      </c>
      <c r="L4565">
        <v>2.7601799999999999E-2</v>
      </c>
      <c r="M4565">
        <v>2.2341400000000001E-2</v>
      </c>
      <c r="N4565">
        <v>-6.8468500000000002E-2</v>
      </c>
      <c r="O4565">
        <v>428</v>
      </c>
      <c r="Q4565">
        <v>60.969836999999998</v>
      </c>
      <c r="R4565">
        <v>72.607400999999996</v>
      </c>
      <c r="S4565" t="s">
        <v>17</v>
      </c>
      <c r="T4565">
        <v>-6.8464499999999998E-2</v>
      </c>
      <c r="U4565">
        <v>-5.8436700000000001E-2</v>
      </c>
      <c r="V4565">
        <v>-3.7538000000000002E-2</v>
      </c>
      <c r="W4565">
        <v>-2.3063500000000001E-2</v>
      </c>
      <c r="X4565">
        <v>-8.5891000000000006E-3</v>
      </c>
      <c r="Y4565">
        <v>1.23096E-2</v>
      </c>
      <c r="Z4565">
        <v>2.23374E-2</v>
      </c>
      <c r="AA4565">
        <v>-4.7901800000000001E-2</v>
      </c>
    </row>
    <row r="4566" spans="1:27" x14ac:dyDescent="0.2">
      <c r="A4566" t="s">
        <v>3049</v>
      </c>
      <c r="B4566" t="s">
        <v>34</v>
      </c>
      <c r="C4566" t="s">
        <v>1393</v>
      </c>
      <c r="D4566" t="s">
        <v>28</v>
      </c>
      <c r="E4566" t="s">
        <v>20</v>
      </c>
      <c r="F4566">
        <v>5</v>
      </c>
      <c r="G4566">
        <v>428</v>
      </c>
      <c r="H4566">
        <v>393</v>
      </c>
      <c r="I4566">
        <v>0.49372579999999999</v>
      </c>
      <c r="J4566">
        <v>0.50499360000000004</v>
      </c>
      <c r="K4566" s="1">
        <v>1.12678E-2</v>
      </c>
      <c r="L4566">
        <v>3.0870700000000001E-2</v>
      </c>
      <c r="M4566">
        <v>6.2050000000000001E-2</v>
      </c>
      <c r="N4566">
        <v>-3.9514500000000001E-2</v>
      </c>
      <c r="O4566">
        <v>428</v>
      </c>
      <c r="Q4566">
        <v>60.670923999999999</v>
      </c>
      <c r="R4566">
        <v>72.607400999999996</v>
      </c>
      <c r="S4566" t="s">
        <v>17</v>
      </c>
      <c r="T4566">
        <v>-3.9509900000000001E-2</v>
      </c>
      <c r="U4566">
        <v>-2.82946E-2</v>
      </c>
      <c r="V4566">
        <v>-4.9208000000000003E-3</v>
      </c>
      <c r="W4566">
        <v>1.12678E-2</v>
      </c>
      <c r="X4566">
        <v>2.7456399999999999E-2</v>
      </c>
      <c r="Y4566">
        <v>5.0830199999999999E-2</v>
      </c>
      <c r="Z4566">
        <v>6.2045500000000003E-2</v>
      </c>
      <c r="AA4566">
        <v>2.2312700000000001E-2</v>
      </c>
    </row>
    <row r="4567" spans="1:27" x14ac:dyDescent="0.2">
      <c r="A4567" t="s">
        <v>3050</v>
      </c>
      <c r="B4567" t="s">
        <v>34</v>
      </c>
      <c r="C4567" t="s">
        <v>1393</v>
      </c>
      <c r="D4567" t="s">
        <v>28</v>
      </c>
      <c r="E4567" t="s">
        <v>20</v>
      </c>
      <c r="F4567">
        <v>6</v>
      </c>
      <c r="G4567">
        <v>428</v>
      </c>
      <c r="H4567">
        <v>393</v>
      </c>
      <c r="I4567">
        <v>0.5406128</v>
      </c>
      <c r="J4567">
        <v>0.51279739999999996</v>
      </c>
      <c r="K4567">
        <v>-2.7815400000000001E-2</v>
      </c>
      <c r="L4567">
        <v>2.9151799999999999E-2</v>
      </c>
      <c r="M4567">
        <v>2.0139299999999999E-2</v>
      </c>
      <c r="N4567">
        <v>-7.5770000000000004E-2</v>
      </c>
      <c r="O4567">
        <v>428</v>
      </c>
      <c r="Q4567">
        <v>60.630163000000003</v>
      </c>
      <c r="R4567">
        <v>72.607400999999996</v>
      </c>
      <c r="S4567" t="s">
        <v>17</v>
      </c>
      <c r="T4567">
        <v>-7.5765700000000005E-2</v>
      </c>
      <c r="U4567">
        <v>-6.5174800000000005E-2</v>
      </c>
      <c r="V4567">
        <v>-4.3102599999999998E-2</v>
      </c>
      <c r="W4567">
        <v>-2.7815400000000001E-2</v>
      </c>
      <c r="X4567">
        <v>-1.25282E-2</v>
      </c>
      <c r="Y4567">
        <v>9.5440999999999998E-3</v>
      </c>
      <c r="Z4567">
        <v>2.0135E-2</v>
      </c>
      <c r="AA4567">
        <v>-5.4242400000000003E-2</v>
      </c>
    </row>
    <row r="4568" spans="1:27" x14ac:dyDescent="0.2">
      <c r="A4568" t="s">
        <v>3051</v>
      </c>
      <c r="B4568" t="s">
        <v>34</v>
      </c>
      <c r="C4568" t="s">
        <v>1393</v>
      </c>
      <c r="D4568" t="s">
        <v>28</v>
      </c>
      <c r="E4568" t="s">
        <v>20</v>
      </c>
      <c r="F4568">
        <v>7</v>
      </c>
      <c r="G4568">
        <v>428</v>
      </c>
      <c r="H4568">
        <v>393</v>
      </c>
      <c r="I4568">
        <v>0.5794144</v>
      </c>
      <c r="J4568">
        <v>0.57177800000000001</v>
      </c>
      <c r="K4568">
        <v>-7.6363999999999998E-3</v>
      </c>
      <c r="L4568">
        <v>3.2263899999999998E-2</v>
      </c>
      <c r="M4568">
        <v>4.5437600000000002E-2</v>
      </c>
      <c r="N4568">
        <v>-6.0710399999999998E-2</v>
      </c>
      <c r="O4568">
        <v>428</v>
      </c>
      <c r="Q4568">
        <v>60.107880000000002</v>
      </c>
      <c r="R4568">
        <v>72.607400999999996</v>
      </c>
      <c r="S4568" t="s">
        <v>17</v>
      </c>
      <c r="T4568">
        <v>-6.0705700000000001E-2</v>
      </c>
      <c r="U4568">
        <v>-4.8984199999999999E-2</v>
      </c>
      <c r="V4568">
        <v>-2.45556E-2</v>
      </c>
      <c r="W4568">
        <v>-7.6363999999999998E-3</v>
      </c>
      <c r="X4568" s="1">
        <v>9.2828000000000008E-3</v>
      </c>
      <c r="Y4568">
        <v>3.3711400000000002E-2</v>
      </c>
      <c r="Z4568">
        <v>4.5432899999999998E-2</v>
      </c>
      <c r="AA4568">
        <v>-1.3355499999999999E-2</v>
      </c>
    </row>
    <row r="4569" spans="1:27" x14ac:dyDescent="0.2">
      <c r="A4569" t="s">
        <v>3052</v>
      </c>
      <c r="B4569" t="s">
        <v>34</v>
      </c>
      <c r="C4569" t="s">
        <v>1393</v>
      </c>
      <c r="D4569" t="s">
        <v>28</v>
      </c>
      <c r="E4569" t="s">
        <v>20</v>
      </c>
      <c r="F4569">
        <v>8</v>
      </c>
      <c r="G4569">
        <v>428</v>
      </c>
      <c r="H4569">
        <v>393</v>
      </c>
      <c r="I4569">
        <v>0.67180459999999997</v>
      </c>
      <c r="J4569">
        <v>0.6517271</v>
      </c>
      <c r="K4569">
        <v>-2.0077500000000002E-2</v>
      </c>
      <c r="L4569">
        <v>3.6103200000000002E-2</v>
      </c>
      <c r="M4569">
        <v>3.9312199999999999E-2</v>
      </c>
      <c r="N4569">
        <v>-7.9467200000000002E-2</v>
      </c>
      <c r="O4569">
        <v>428</v>
      </c>
      <c r="Q4569">
        <v>62.187227999999998</v>
      </c>
      <c r="R4569">
        <v>72.607400999999996</v>
      </c>
      <c r="S4569" t="s">
        <v>17</v>
      </c>
      <c r="T4569">
        <v>-7.9461900000000002E-2</v>
      </c>
      <c r="U4569">
        <v>-6.6345600000000005E-2</v>
      </c>
      <c r="V4569">
        <v>-3.9010000000000003E-2</v>
      </c>
      <c r="W4569">
        <v>-2.0077500000000002E-2</v>
      </c>
      <c r="X4569">
        <v>-1.145E-3</v>
      </c>
      <c r="Y4569">
        <v>2.6190600000000001E-2</v>
      </c>
      <c r="Z4569">
        <v>3.9307000000000002E-2</v>
      </c>
      <c r="AA4569">
        <v>-3.08066E-2</v>
      </c>
    </row>
    <row r="4570" spans="1:27" x14ac:dyDescent="0.2">
      <c r="A4570" t="s">
        <v>3053</v>
      </c>
      <c r="B4570" t="s">
        <v>34</v>
      </c>
      <c r="C4570" t="s">
        <v>1393</v>
      </c>
      <c r="D4570" t="s">
        <v>28</v>
      </c>
      <c r="E4570" t="s">
        <v>20</v>
      </c>
      <c r="F4570">
        <v>9</v>
      </c>
      <c r="G4570">
        <v>428</v>
      </c>
      <c r="H4570">
        <v>393</v>
      </c>
      <c r="I4570">
        <v>0.74104910000000002</v>
      </c>
      <c r="J4570">
        <v>0.77808679999999997</v>
      </c>
      <c r="K4570">
        <v>3.70377E-2</v>
      </c>
      <c r="L4570">
        <v>3.9928600000000002E-2</v>
      </c>
      <c r="M4570">
        <v>0.1027202</v>
      </c>
      <c r="N4570">
        <v>-2.8644699999999999E-2</v>
      </c>
      <c r="O4570">
        <v>428</v>
      </c>
      <c r="Q4570">
        <v>66.942935000000006</v>
      </c>
      <c r="R4570">
        <v>72.607400999999996</v>
      </c>
      <c r="S4570" t="s">
        <v>17</v>
      </c>
      <c r="T4570">
        <v>-2.8638899999999998E-2</v>
      </c>
      <c r="U4570">
        <v>-1.4132799999999999E-2</v>
      </c>
      <c r="V4570">
        <v>1.6099200000000001E-2</v>
      </c>
      <c r="W4570">
        <v>3.70377E-2</v>
      </c>
      <c r="X4570">
        <v>5.7976300000000001E-2</v>
      </c>
      <c r="Y4570">
        <v>8.8208300000000003E-2</v>
      </c>
      <c r="Z4570">
        <v>0.1027144</v>
      </c>
      <c r="AA4570">
        <v>4.7600999999999997E-2</v>
      </c>
    </row>
    <row r="4571" spans="1:27" x14ac:dyDescent="0.2">
      <c r="A4571" t="s">
        <v>3054</v>
      </c>
      <c r="B4571" t="s">
        <v>34</v>
      </c>
      <c r="C4571" t="s">
        <v>1393</v>
      </c>
      <c r="D4571" t="s">
        <v>28</v>
      </c>
      <c r="E4571" t="s">
        <v>20</v>
      </c>
      <c r="F4571">
        <v>10</v>
      </c>
      <c r="G4571">
        <v>428</v>
      </c>
      <c r="H4571">
        <v>393</v>
      </c>
      <c r="I4571">
        <v>0.80818239999999997</v>
      </c>
      <c r="J4571">
        <v>0.8915362</v>
      </c>
      <c r="K4571">
        <v>8.3353899999999995E-2</v>
      </c>
      <c r="L4571">
        <v>4.8674500000000002E-2</v>
      </c>
      <c r="M4571">
        <v>0.1634235</v>
      </c>
      <c r="N4571">
        <v>3.2843E-3</v>
      </c>
      <c r="O4571">
        <v>428</v>
      </c>
      <c r="Q4571">
        <v>73.044837000000001</v>
      </c>
      <c r="R4571">
        <v>72.607400999999996</v>
      </c>
      <c r="S4571" t="s">
        <v>17</v>
      </c>
      <c r="T4571">
        <v>3.2913999999999999E-3</v>
      </c>
      <c r="U4571">
        <v>2.0975000000000001E-2</v>
      </c>
      <c r="V4571">
        <v>5.7828999999999998E-2</v>
      </c>
      <c r="W4571">
        <v>8.3353899999999995E-2</v>
      </c>
      <c r="X4571">
        <v>0.1088789</v>
      </c>
      <c r="Y4571">
        <v>0.1457328</v>
      </c>
      <c r="Z4571">
        <v>0.16341639999999999</v>
      </c>
      <c r="AA4571">
        <v>9.34947E-2</v>
      </c>
    </row>
    <row r="4572" spans="1:27" x14ac:dyDescent="0.2">
      <c r="A4572" t="s">
        <v>3055</v>
      </c>
      <c r="B4572" t="s">
        <v>34</v>
      </c>
      <c r="C4572" t="s">
        <v>1393</v>
      </c>
      <c r="D4572" t="s">
        <v>28</v>
      </c>
      <c r="E4572" t="s">
        <v>20</v>
      </c>
      <c r="F4572">
        <v>11</v>
      </c>
      <c r="G4572">
        <v>428</v>
      </c>
      <c r="H4572">
        <v>393</v>
      </c>
      <c r="I4572">
        <v>0.92101900000000003</v>
      </c>
      <c r="J4572">
        <v>0.94176210000000005</v>
      </c>
      <c r="K4572">
        <v>2.07431E-2</v>
      </c>
      <c r="L4572">
        <v>5.67019E-2</v>
      </c>
      <c r="M4572">
        <v>0.1140176</v>
      </c>
      <c r="N4572">
        <v>-7.2531499999999999E-2</v>
      </c>
      <c r="O4572">
        <v>428</v>
      </c>
      <c r="Q4572">
        <v>79.329347999999996</v>
      </c>
      <c r="R4572">
        <v>72.607400999999996</v>
      </c>
      <c r="S4572" t="s">
        <v>17</v>
      </c>
      <c r="T4572">
        <v>-7.2523199999999996E-2</v>
      </c>
      <c r="U4572">
        <v>-5.1923299999999999E-2</v>
      </c>
      <c r="V4572">
        <v>-8.9914000000000001E-3</v>
      </c>
      <c r="W4572">
        <v>2.07431E-2</v>
      </c>
      <c r="X4572">
        <v>5.0477599999999997E-2</v>
      </c>
      <c r="Y4572">
        <v>9.3409400000000004E-2</v>
      </c>
      <c r="Z4572">
        <v>0.11400929999999999</v>
      </c>
      <c r="AA4572">
        <v>2.2025800000000002E-2</v>
      </c>
    </row>
    <row r="4573" spans="1:27" x14ac:dyDescent="0.2">
      <c r="A4573" t="s">
        <v>3056</v>
      </c>
      <c r="B4573" t="s">
        <v>34</v>
      </c>
      <c r="C4573" t="s">
        <v>1393</v>
      </c>
      <c r="D4573" t="s">
        <v>28</v>
      </c>
      <c r="E4573" t="s">
        <v>20</v>
      </c>
      <c r="F4573">
        <v>12</v>
      </c>
      <c r="G4573">
        <v>428</v>
      </c>
      <c r="H4573">
        <v>393</v>
      </c>
      <c r="I4573">
        <v>0.98682899999999996</v>
      </c>
      <c r="J4573">
        <v>1.0167919999999999</v>
      </c>
      <c r="K4573">
        <v>2.9963299999999998E-2</v>
      </c>
      <c r="L4573">
        <v>6.0815099999999997E-2</v>
      </c>
      <c r="M4573">
        <v>0.13000419999999999</v>
      </c>
      <c r="N4573">
        <v>-7.0077600000000004E-2</v>
      </c>
      <c r="O4573">
        <v>428</v>
      </c>
      <c r="Q4573">
        <v>83.352988999999994</v>
      </c>
      <c r="R4573">
        <v>72.607400999999996</v>
      </c>
      <c r="S4573" t="s">
        <v>17</v>
      </c>
      <c r="T4573">
        <v>-7.0068699999999998E-2</v>
      </c>
      <c r="U4573">
        <v>-4.79744E-2</v>
      </c>
      <c r="V4573">
        <v>-1.9281999999999999E-3</v>
      </c>
      <c r="W4573">
        <v>2.9963299999999998E-2</v>
      </c>
      <c r="X4573">
        <v>6.1854800000000001E-2</v>
      </c>
      <c r="Y4573">
        <v>0.107901</v>
      </c>
      <c r="Z4573">
        <v>0.12999530000000001</v>
      </c>
      <c r="AA4573">
        <v>2.9468500000000002E-2</v>
      </c>
    </row>
    <row r="4574" spans="1:27" x14ac:dyDescent="0.2">
      <c r="A4574" t="s">
        <v>3057</v>
      </c>
      <c r="B4574" t="s">
        <v>34</v>
      </c>
      <c r="C4574" t="s">
        <v>1393</v>
      </c>
      <c r="D4574" t="s">
        <v>28</v>
      </c>
      <c r="E4574" t="s">
        <v>20</v>
      </c>
      <c r="F4574">
        <v>13</v>
      </c>
      <c r="G4574">
        <v>428</v>
      </c>
      <c r="H4574">
        <v>393</v>
      </c>
      <c r="I4574">
        <v>1.063569</v>
      </c>
      <c r="J4574">
        <v>1.119078</v>
      </c>
      <c r="K4574">
        <v>5.5508500000000002E-2</v>
      </c>
      <c r="L4574">
        <v>6.5715899999999994E-2</v>
      </c>
      <c r="M4574">
        <v>0.16361110000000001</v>
      </c>
      <c r="N4574">
        <v>-5.2594099999999998E-2</v>
      </c>
      <c r="O4574">
        <v>428</v>
      </c>
      <c r="Q4574">
        <v>86.332880000000003</v>
      </c>
      <c r="R4574">
        <v>72.607400999999996</v>
      </c>
      <c r="S4574" t="s">
        <v>17</v>
      </c>
      <c r="T4574">
        <v>-5.2584499999999999E-2</v>
      </c>
      <c r="U4574">
        <v>-2.8709800000000001E-2</v>
      </c>
      <c r="V4574">
        <v>2.1047099999999999E-2</v>
      </c>
      <c r="W4574">
        <v>5.5508500000000002E-2</v>
      </c>
      <c r="X4574">
        <v>8.9969900000000005E-2</v>
      </c>
      <c r="Y4574">
        <v>0.13972680000000001</v>
      </c>
      <c r="Z4574">
        <v>0.16360150000000001</v>
      </c>
      <c r="AA4574">
        <v>4.9602E-2</v>
      </c>
    </row>
    <row r="4575" spans="1:27" x14ac:dyDescent="0.2">
      <c r="A4575" t="s">
        <v>3058</v>
      </c>
      <c r="B4575" t="s">
        <v>34</v>
      </c>
      <c r="C4575" t="s">
        <v>1393</v>
      </c>
      <c r="D4575" t="s">
        <v>28</v>
      </c>
      <c r="E4575" t="s">
        <v>20</v>
      </c>
      <c r="F4575">
        <v>14</v>
      </c>
      <c r="G4575">
        <v>428</v>
      </c>
      <c r="H4575">
        <v>393</v>
      </c>
      <c r="I4575">
        <v>1.2124060000000001</v>
      </c>
      <c r="J4575">
        <v>1.220523</v>
      </c>
      <c r="K4575">
        <v>8.1171999999999998E-3</v>
      </c>
      <c r="L4575">
        <v>6.9784799999999994E-2</v>
      </c>
      <c r="M4575">
        <v>0.1229131</v>
      </c>
      <c r="N4575">
        <v>-0.1066787</v>
      </c>
      <c r="O4575">
        <v>428</v>
      </c>
      <c r="Q4575">
        <v>88.779619999999994</v>
      </c>
      <c r="R4575">
        <v>72.607400999999996</v>
      </c>
      <c r="S4575" t="s">
        <v>17</v>
      </c>
      <c r="T4575">
        <v>-0.1066685</v>
      </c>
      <c r="U4575">
        <v>-8.1315600000000002E-2</v>
      </c>
      <c r="V4575">
        <v>-2.8478E-2</v>
      </c>
      <c r="W4575">
        <v>8.1171999999999998E-3</v>
      </c>
      <c r="X4575">
        <v>4.4712399999999999E-2</v>
      </c>
      <c r="Y4575">
        <v>9.7549999999999998E-2</v>
      </c>
      <c r="Z4575">
        <v>0.1229029</v>
      </c>
      <c r="AA4575">
        <v>6.6505999999999996E-3</v>
      </c>
    </row>
    <row r="4576" spans="1:27" x14ac:dyDescent="0.2">
      <c r="A4576" t="s">
        <v>3059</v>
      </c>
      <c r="B4576" t="s">
        <v>34</v>
      </c>
      <c r="C4576" t="s">
        <v>1393</v>
      </c>
      <c r="D4576" t="s">
        <v>28</v>
      </c>
      <c r="E4576" t="s">
        <v>20</v>
      </c>
      <c r="F4576">
        <v>15</v>
      </c>
      <c r="G4576">
        <v>428</v>
      </c>
      <c r="H4576">
        <v>393</v>
      </c>
      <c r="I4576">
        <v>1.3058700000000001</v>
      </c>
      <c r="J4576">
        <v>1.300848</v>
      </c>
      <c r="K4576">
        <v>-5.0223000000000004E-3</v>
      </c>
      <c r="L4576">
        <v>6.9335300000000002E-2</v>
      </c>
      <c r="M4576">
        <v>0.1090343</v>
      </c>
      <c r="N4576">
        <v>-0.119079</v>
      </c>
      <c r="O4576">
        <v>428</v>
      </c>
      <c r="Q4576">
        <v>89.025542999999999</v>
      </c>
      <c r="R4576">
        <v>72.607400999999996</v>
      </c>
      <c r="S4576" t="s">
        <v>18</v>
      </c>
      <c r="T4576">
        <v>-0.1190688</v>
      </c>
      <c r="U4576">
        <v>-9.3879099999999993E-2</v>
      </c>
      <c r="V4576">
        <v>-4.1381800000000003E-2</v>
      </c>
      <c r="W4576">
        <v>-5.0223000000000004E-3</v>
      </c>
      <c r="X4576">
        <v>3.1337200000000003E-2</v>
      </c>
      <c r="Y4576">
        <v>8.3834500000000006E-2</v>
      </c>
      <c r="Z4576">
        <v>0.1090242</v>
      </c>
      <c r="AA4576">
        <v>-3.8608000000000002E-3</v>
      </c>
    </row>
    <row r="4577" spans="1:27" x14ac:dyDescent="0.2">
      <c r="A4577" t="s">
        <v>3060</v>
      </c>
      <c r="B4577" t="s">
        <v>34</v>
      </c>
      <c r="C4577" t="s">
        <v>1393</v>
      </c>
      <c r="D4577" t="s">
        <v>28</v>
      </c>
      <c r="E4577" t="s">
        <v>20</v>
      </c>
      <c r="F4577">
        <v>16</v>
      </c>
      <c r="G4577">
        <v>428</v>
      </c>
      <c r="H4577">
        <v>393</v>
      </c>
      <c r="I4577">
        <v>1.3529310000000001</v>
      </c>
      <c r="J4577">
        <v>1.360697</v>
      </c>
      <c r="K4577">
        <v>7.7653000000000002E-3</v>
      </c>
      <c r="L4577">
        <v>7.2367000000000001E-2</v>
      </c>
      <c r="M4577">
        <v>0.12680910000000001</v>
      </c>
      <c r="N4577">
        <v>-0.1112785</v>
      </c>
      <c r="O4577">
        <v>428</v>
      </c>
      <c r="Q4577">
        <v>88.275814999999994</v>
      </c>
      <c r="R4577">
        <v>72.607400999999996</v>
      </c>
      <c r="S4577" t="s">
        <v>18</v>
      </c>
      <c r="T4577">
        <v>-0.1112679</v>
      </c>
      <c r="U4577">
        <v>-8.4976800000000005E-2</v>
      </c>
      <c r="V4577">
        <v>-3.0183999999999999E-2</v>
      </c>
      <c r="W4577">
        <v>7.7653000000000002E-3</v>
      </c>
      <c r="X4577">
        <v>4.5714699999999997E-2</v>
      </c>
      <c r="Y4577">
        <v>0.1005074</v>
      </c>
      <c r="Z4577">
        <v>0.12679850000000001</v>
      </c>
      <c r="AA4577">
        <v>5.7069E-3</v>
      </c>
    </row>
    <row r="4578" spans="1:27" x14ac:dyDescent="0.2">
      <c r="A4578" t="s">
        <v>3061</v>
      </c>
      <c r="B4578" t="s">
        <v>34</v>
      </c>
      <c r="C4578" t="s">
        <v>1393</v>
      </c>
      <c r="D4578" t="s">
        <v>28</v>
      </c>
      <c r="E4578" t="s">
        <v>20</v>
      </c>
      <c r="F4578">
        <v>17</v>
      </c>
      <c r="G4578">
        <v>428</v>
      </c>
      <c r="H4578">
        <v>393</v>
      </c>
      <c r="I4578">
        <v>1.3570720000000001</v>
      </c>
      <c r="J4578">
        <v>1.364614</v>
      </c>
      <c r="K4578">
        <v>7.541E-3</v>
      </c>
      <c r="L4578">
        <v>7.3309299999999994E-2</v>
      </c>
      <c r="M4578">
        <v>0.12813479999999999</v>
      </c>
      <c r="N4578">
        <v>-0.11305270000000001</v>
      </c>
      <c r="O4578">
        <v>428</v>
      </c>
      <c r="Q4578">
        <v>86.894836999999995</v>
      </c>
      <c r="R4578">
        <v>72.607400999999996</v>
      </c>
      <c r="S4578" t="s">
        <v>19</v>
      </c>
      <c r="T4578">
        <v>-0.113042</v>
      </c>
      <c r="U4578">
        <v>-8.6408600000000002E-2</v>
      </c>
      <c r="V4578">
        <v>-3.09024E-2</v>
      </c>
      <c r="W4578">
        <v>7.541E-3</v>
      </c>
      <c r="X4578">
        <v>4.5984499999999998E-2</v>
      </c>
      <c r="Y4578">
        <v>0.1014906</v>
      </c>
      <c r="Z4578">
        <v>0.12812409999999999</v>
      </c>
      <c r="AA4578">
        <v>5.5260999999999999E-3</v>
      </c>
    </row>
    <row r="4579" spans="1:27" x14ac:dyDescent="0.2">
      <c r="A4579" t="s">
        <v>3062</v>
      </c>
      <c r="B4579" t="s">
        <v>34</v>
      </c>
      <c r="C4579" t="s">
        <v>1393</v>
      </c>
      <c r="D4579" t="s">
        <v>28</v>
      </c>
      <c r="E4579" t="s">
        <v>20</v>
      </c>
      <c r="F4579">
        <v>18</v>
      </c>
      <c r="G4579">
        <v>428</v>
      </c>
      <c r="H4579">
        <v>393</v>
      </c>
      <c r="I4579">
        <v>1.4183129999999999</v>
      </c>
      <c r="J4579">
        <v>1.397489</v>
      </c>
      <c r="K4579">
        <v>-2.08243E-2</v>
      </c>
      <c r="L4579">
        <v>7.6102100000000006E-2</v>
      </c>
      <c r="M4579">
        <v>0.1043636</v>
      </c>
      <c r="N4579">
        <v>-0.14601230000000001</v>
      </c>
      <c r="O4579">
        <v>428</v>
      </c>
      <c r="Q4579">
        <v>85.310869999999994</v>
      </c>
      <c r="R4579">
        <v>72.607400999999996</v>
      </c>
      <c r="S4579" t="s">
        <v>19</v>
      </c>
      <c r="T4579">
        <v>-0.14600109999999999</v>
      </c>
      <c r="U4579">
        <v>-0.1183531</v>
      </c>
      <c r="V4579">
        <v>-6.0732300000000003E-2</v>
      </c>
      <c r="W4579">
        <v>-2.08243E-2</v>
      </c>
      <c r="X4579">
        <v>1.9083699999999999E-2</v>
      </c>
      <c r="Y4579">
        <v>7.6704400000000006E-2</v>
      </c>
      <c r="Z4579">
        <v>0.1043525</v>
      </c>
      <c r="AA4579">
        <v>-1.49012E-2</v>
      </c>
    </row>
    <row r="4580" spans="1:27" x14ac:dyDescent="0.2">
      <c r="A4580" t="s">
        <v>3063</v>
      </c>
      <c r="B4580" t="s">
        <v>34</v>
      </c>
      <c r="C4580" t="s">
        <v>1393</v>
      </c>
      <c r="D4580" t="s">
        <v>28</v>
      </c>
      <c r="E4580" t="s">
        <v>20</v>
      </c>
      <c r="F4580">
        <v>19</v>
      </c>
      <c r="G4580">
        <v>428</v>
      </c>
      <c r="H4580">
        <v>393</v>
      </c>
      <c r="I4580">
        <v>1.342846</v>
      </c>
      <c r="J4580">
        <v>1.33687</v>
      </c>
      <c r="K4580">
        <v>-5.9756000000000002E-3</v>
      </c>
      <c r="L4580">
        <v>7.39456E-2</v>
      </c>
      <c r="M4580">
        <v>0.1156649</v>
      </c>
      <c r="N4580">
        <v>-0.12761610000000001</v>
      </c>
      <c r="O4580">
        <v>428</v>
      </c>
      <c r="Q4580">
        <v>82.727988999999994</v>
      </c>
      <c r="R4580">
        <v>72.607400999999996</v>
      </c>
      <c r="S4580" t="s">
        <v>19</v>
      </c>
      <c r="T4580">
        <v>-0.1276053</v>
      </c>
      <c r="U4580">
        <v>-0.1007407</v>
      </c>
      <c r="V4580">
        <v>-4.4752699999999999E-2</v>
      </c>
      <c r="W4580">
        <v>-5.9756000000000002E-3</v>
      </c>
      <c r="X4580">
        <v>3.2801499999999997E-2</v>
      </c>
      <c r="Y4580">
        <v>8.8789499999999993E-2</v>
      </c>
      <c r="Z4580">
        <v>0.1156541</v>
      </c>
      <c r="AA4580">
        <v>-4.4698000000000003E-3</v>
      </c>
    </row>
    <row r="4581" spans="1:27" x14ac:dyDescent="0.2">
      <c r="A4581" t="s">
        <v>3064</v>
      </c>
      <c r="B4581" t="s">
        <v>34</v>
      </c>
      <c r="C4581" t="s">
        <v>1393</v>
      </c>
      <c r="D4581" t="s">
        <v>28</v>
      </c>
      <c r="E4581" t="s">
        <v>20</v>
      </c>
      <c r="F4581">
        <v>20</v>
      </c>
      <c r="G4581">
        <v>428</v>
      </c>
      <c r="H4581">
        <v>393</v>
      </c>
      <c r="I4581">
        <v>1.184936</v>
      </c>
      <c r="J4581">
        <v>1.252257</v>
      </c>
      <c r="K4581">
        <v>6.7320900000000003E-2</v>
      </c>
      <c r="L4581">
        <v>6.7799700000000004E-2</v>
      </c>
      <c r="M4581">
        <v>0.1788515</v>
      </c>
      <c r="N4581">
        <v>-4.4209699999999998E-2</v>
      </c>
      <c r="O4581">
        <v>428</v>
      </c>
      <c r="Q4581">
        <v>78.617935000000003</v>
      </c>
      <c r="R4581">
        <v>72.607400999999996</v>
      </c>
      <c r="S4581" t="s">
        <v>19</v>
      </c>
      <c r="T4581">
        <v>-4.4199799999999997E-2</v>
      </c>
      <c r="U4581">
        <v>-1.9567999999999999E-2</v>
      </c>
      <c r="V4581">
        <v>3.1766700000000002E-2</v>
      </c>
      <c r="W4581">
        <v>6.7320900000000003E-2</v>
      </c>
      <c r="X4581">
        <v>0.1028751</v>
      </c>
      <c r="Y4581">
        <v>0.15420970000000001</v>
      </c>
      <c r="Z4581">
        <v>0.17884149999999999</v>
      </c>
      <c r="AA4581">
        <v>5.3759700000000001E-2</v>
      </c>
    </row>
    <row r="4582" spans="1:27" x14ac:dyDescent="0.2">
      <c r="A4582" t="s">
        <v>3065</v>
      </c>
      <c r="B4582" t="s">
        <v>34</v>
      </c>
      <c r="C4582" t="s">
        <v>1393</v>
      </c>
      <c r="D4582" t="s">
        <v>28</v>
      </c>
      <c r="E4582" t="s">
        <v>20</v>
      </c>
      <c r="F4582">
        <v>21</v>
      </c>
      <c r="G4582">
        <v>428</v>
      </c>
      <c r="H4582">
        <v>393</v>
      </c>
      <c r="I4582">
        <v>1.033506</v>
      </c>
      <c r="J4582">
        <v>1.163705</v>
      </c>
      <c r="K4582">
        <v>0.13019910000000001</v>
      </c>
      <c r="L4582">
        <v>6.3259499999999996E-2</v>
      </c>
      <c r="M4582">
        <v>0.234261</v>
      </c>
      <c r="N4582">
        <v>2.6137299999999999E-2</v>
      </c>
      <c r="O4582">
        <v>428</v>
      </c>
      <c r="Q4582">
        <v>72.473370000000003</v>
      </c>
      <c r="R4582">
        <v>72.607400999999996</v>
      </c>
      <c r="S4582" t="s">
        <v>19</v>
      </c>
      <c r="T4582">
        <v>2.61465E-2</v>
      </c>
      <c r="U4582">
        <v>4.91288E-2</v>
      </c>
      <c r="V4582">
        <v>9.7025799999999995E-2</v>
      </c>
      <c r="W4582">
        <v>0.13019910000000001</v>
      </c>
      <c r="X4582">
        <v>0.1633724</v>
      </c>
      <c r="Y4582">
        <v>0.2112694</v>
      </c>
      <c r="Z4582">
        <v>0.23425170000000001</v>
      </c>
      <c r="AA4582">
        <v>0.1118832</v>
      </c>
    </row>
    <row r="4583" spans="1:27" x14ac:dyDescent="0.2">
      <c r="A4583" t="s">
        <v>3066</v>
      </c>
      <c r="B4583" t="s">
        <v>34</v>
      </c>
      <c r="C4583" t="s">
        <v>1393</v>
      </c>
      <c r="D4583" t="s">
        <v>28</v>
      </c>
      <c r="E4583" t="s">
        <v>20</v>
      </c>
      <c r="F4583">
        <v>22</v>
      </c>
      <c r="G4583">
        <v>428</v>
      </c>
      <c r="H4583">
        <v>393</v>
      </c>
      <c r="I4583">
        <v>0.93886749999999997</v>
      </c>
      <c r="J4583">
        <v>1.024249</v>
      </c>
      <c r="K4583">
        <v>8.5381799999999994E-2</v>
      </c>
      <c r="L4583">
        <v>5.36084E-2</v>
      </c>
      <c r="M4583">
        <v>0.17356759999999999</v>
      </c>
      <c r="N4583">
        <v>-2.8040000000000001E-3</v>
      </c>
      <c r="O4583">
        <v>428</v>
      </c>
      <c r="Q4583">
        <v>67.643478000000002</v>
      </c>
      <c r="R4583">
        <v>72.607400999999996</v>
      </c>
      <c r="S4583" t="s">
        <v>18</v>
      </c>
      <c r="T4583">
        <v>-2.7961000000000001E-3</v>
      </c>
      <c r="U4583">
        <v>1.6679900000000001E-2</v>
      </c>
      <c r="V4583">
        <v>5.7269599999999997E-2</v>
      </c>
      <c r="W4583">
        <v>8.5381799999999994E-2</v>
      </c>
      <c r="X4583">
        <v>0.1134941</v>
      </c>
      <c r="Y4583">
        <v>0.15408369999999999</v>
      </c>
      <c r="Z4583">
        <v>0.17355979999999999</v>
      </c>
      <c r="AA4583">
        <v>8.3360400000000001E-2</v>
      </c>
    </row>
    <row r="4584" spans="1:27" x14ac:dyDescent="0.2">
      <c r="A4584" t="s">
        <v>3067</v>
      </c>
      <c r="B4584" t="s">
        <v>34</v>
      </c>
      <c r="C4584" t="s">
        <v>1393</v>
      </c>
      <c r="D4584" t="s">
        <v>28</v>
      </c>
      <c r="E4584" t="s">
        <v>20</v>
      </c>
      <c r="F4584">
        <v>23</v>
      </c>
      <c r="G4584">
        <v>428</v>
      </c>
      <c r="H4584">
        <v>393</v>
      </c>
      <c r="I4584">
        <v>0.7585208</v>
      </c>
      <c r="J4584">
        <v>0.85753020000000002</v>
      </c>
      <c r="K4584">
        <v>9.9009399999999997E-2</v>
      </c>
      <c r="L4584">
        <v>4.6754700000000003E-2</v>
      </c>
      <c r="M4584">
        <v>0.17592089999999999</v>
      </c>
      <c r="N4584">
        <v>2.2098E-2</v>
      </c>
      <c r="O4584">
        <v>428</v>
      </c>
      <c r="Q4584">
        <v>64.977174000000005</v>
      </c>
      <c r="R4584">
        <v>72.607400999999996</v>
      </c>
      <c r="S4584" t="s">
        <v>18</v>
      </c>
      <c r="T4584">
        <v>2.2104800000000001E-2</v>
      </c>
      <c r="U4584">
        <v>3.9090899999999998E-2</v>
      </c>
      <c r="V4584">
        <v>7.4491199999999994E-2</v>
      </c>
      <c r="W4584">
        <v>9.9009399999999997E-2</v>
      </c>
      <c r="X4584">
        <v>0.1235276</v>
      </c>
      <c r="Y4584">
        <v>0.15892800000000001</v>
      </c>
      <c r="Z4584">
        <v>0.17591409999999999</v>
      </c>
      <c r="AA4584">
        <v>0.1154588</v>
      </c>
    </row>
    <row r="4585" spans="1:27" x14ac:dyDescent="0.2">
      <c r="A4585" t="s">
        <v>3068</v>
      </c>
      <c r="B4585" t="s">
        <v>34</v>
      </c>
      <c r="C4585" t="s">
        <v>1393</v>
      </c>
      <c r="D4585" t="s">
        <v>28</v>
      </c>
      <c r="E4585" t="s">
        <v>20</v>
      </c>
      <c r="F4585">
        <v>24</v>
      </c>
      <c r="G4585">
        <v>428</v>
      </c>
      <c r="H4585">
        <v>393</v>
      </c>
      <c r="I4585">
        <v>0.6533909</v>
      </c>
      <c r="J4585">
        <v>0.70166830000000002</v>
      </c>
      <c r="K4585">
        <v>4.8277300000000002E-2</v>
      </c>
      <c r="L4585">
        <v>4.1480499999999997E-2</v>
      </c>
      <c r="M4585">
        <v>0.1165128</v>
      </c>
      <c r="N4585">
        <v>-1.9958199999999999E-2</v>
      </c>
      <c r="O4585">
        <v>428</v>
      </c>
      <c r="Q4585">
        <v>63.82038</v>
      </c>
      <c r="R4585">
        <v>72.607400999999996</v>
      </c>
      <c r="S4585" t="s">
        <v>18</v>
      </c>
      <c r="T4585">
        <v>-1.99521E-2</v>
      </c>
      <c r="U4585">
        <v>-4.8821000000000003E-3</v>
      </c>
      <c r="V4585">
        <v>2.6524900000000001E-2</v>
      </c>
      <c r="W4585">
        <v>4.8277300000000002E-2</v>
      </c>
      <c r="X4585">
        <v>7.0029800000000003E-2</v>
      </c>
      <c r="Y4585">
        <v>0.10143679999999999</v>
      </c>
      <c r="Z4585">
        <v>0.1165067</v>
      </c>
      <c r="AA4585">
        <v>6.8803600000000006E-2</v>
      </c>
    </row>
    <row r="4586" spans="1:27" x14ac:dyDescent="0.2">
      <c r="A4586" t="s">
        <v>3069</v>
      </c>
      <c r="B4586" t="s">
        <v>35</v>
      </c>
      <c r="C4586" t="s">
        <v>1393</v>
      </c>
      <c r="D4586" t="s">
        <v>28</v>
      </c>
      <c r="E4586" t="s">
        <v>20</v>
      </c>
      <c r="F4586">
        <v>1</v>
      </c>
      <c r="G4586">
        <v>153</v>
      </c>
      <c r="H4586">
        <v>249</v>
      </c>
      <c r="I4586">
        <v>0.65044639999999998</v>
      </c>
      <c r="J4586">
        <v>0.64430469999999995</v>
      </c>
      <c r="K4586">
        <v>-6.1416999999999999E-3</v>
      </c>
      <c r="L4586">
        <v>4.3030800000000001E-2</v>
      </c>
      <c r="M4586">
        <v>6.4643900000000004E-2</v>
      </c>
      <c r="N4586">
        <v>-7.6927300000000004E-2</v>
      </c>
      <c r="O4586">
        <v>115.6717</v>
      </c>
      <c r="P4586">
        <v>0.75602409999999998</v>
      </c>
      <c r="Q4586">
        <v>63.368192999999998</v>
      </c>
      <c r="R4586">
        <v>72.595042000000007</v>
      </c>
      <c r="S4586" t="s">
        <v>18</v>
      </c>
      <c r="T4586">
        <v>-7.6921000000000003E-2</v>
      </c>
      <c r="U4586">
        <v>-6.1287800000000003E-2</v>
      </c>
      <c r="V4586">
        <v>-2.8707E-2</v>
      </c>
      <c r="W4586">
        <v>-6.1416999999999999E-3</v>
      </c>
      <c r="X4586">
        <v>1.6423699999999999E-2</v>
      </c>
      <c r="Y4586">
        <v>4.9004499999999999E-2</v>
      </c>
      <c r="Z4586">
        <v>6.4637600000000003E-2</v>
      </c>
      <c r="AA4586">
        <v>-9.5321999999999994E-3</v>
      </c>
    </row>
    <row r="4587" spans="1:27" x14ac:dyDescent="0.2">
      <c r="A4587" t="s">
        <v>3070</v>
      </c>
      <c r="B4587" t="s">
        <v>35</v>
      </c>
      <c r="C4587" t="s">
        <v>1393</v>
      </c>
      <c r="D4587" t="s">
        <v>28</v>
      </c>
      <c r="E4587" t="s">
        <v>20</v>
      </c>
      <c r="F4587">
        <v>2</v>
      </c>
      <c r="G4587">
        <v>153</v>
      </c>
      <c r="H4587">
        <v>249</v>
      </c>
      <c r="I4587">
        <v>0.56402640000000004</v>
      </c>
      <c r="J4587">
        <v>0.54822539999999997</v>
      </c>
      <c r="K4587">
        <v>-1.58009E-2</v>
      </c>
      <c r="L4587">
        <v>4.1232600000000001E-2</v>
      </c>
      <c r="M4587">
        <v>5.2026599999999999E-2</v>
      </c>
      <c r="N4587">
        <v>-8.3628499999999995E-2</v>
      </c>
      <c r="O4587">
        <v>115.6717</v>
      </c>
      <c r="P4587">
        <v>0.75602409999999998</v>
      </c>
      <c r="Q4587">
        <v>62.471535000000003</v>
      </c>
      <c r="R4587">
        <v>72.595042000000007</v>
      </c>
      <c r="S4587" t="s">
        <v>18</v>
      </c>
      <c r="T4587">
        <v>-8.3622500000000002E-2</v>
      </c>
      <c r="U4587">
        <v>-6.8642599999999998E-2</v>
      </c>
      <c r="V4587">
        <v>-3.74233E-2</v>
      </c>
      <c r="W4587">
        <v>-1.58009E-2</v>
      </c>
      <c r="X4587">
        <v>5.8214E-3</v>
      </c>
      <c r="Y4587">
        <v>3.7040700000000003E-2</v>
      </c>
      <c r="Z4587">
        <v>5.20206E-2</v>
      </c>
      <c r="AA4587">
        <v>-2.8822E-2</v>
      </c>
    </row>
    <row r="4588" spans="1:27" x14ac:dyDescent="0.2">
      <c r="A4588" t="s">
        <v>3071</v>
      </c>
      <c r="B4588" t="s">
        <v>35</v>
      </c>
      <c r="C4588" t="s">
        <v>1393</v>
      </c>
      <c r="D4588" t="s">
        <v>28</v>
      </c>
      <c r="E4588" t="s">
        <v>20</v>
      </c>
      <c r="F4588">
        <v>3</v>
      </c>
      <c r="G4588">
        <v>153</v>
      </c>
      <c r="H4588">
        <v>249</v>
      </c>
      <c r="I4588">
        <v>0.47058749999999999</v>
      </c>
      <c r="J4588">
        <v>0.51465859999999997</v>
      </c>
      <c r="K4588">
        <v>4.4071100000000002E-2</v>
      </c>
      <c r="L4588">
        <v>4.2529600000000001E-2</v>
      </c>
      <c r="M4588">
        <v>0.1140323</v>
      </c>
      <c r="N4588">
        <v>-2.5890099999999999E-2</v>
      </c>
      <c r="O4588">
        <v>115.6717</v>
      </c>
      <c r="P4588">
        <v>0.75602409999999998</v>
      </c>
      <c r="Q4588">
        <v>61.676361</v>
      </c>
      <c r="R4588">
        <v>72.595042000000007</v>
      </c>
      <c r="S4588" t="s">
        <v>18</v>
      </c>
      <c r="T4588">
        <v>-2.5883799999999998E-2</v>
      </c>
      <c r="U4588">
        <v>-1.0432800000000001E-2</v>
      </c>
      <c r="V4588">
        <v>2.1768599999999999E-2</v>
      </c>
      <c r="W4588">
        <v>4.4071100000000002E-2</v>
      </c>
      <c r="X4588">
        <v>6.6373600000000005E-2</v>
      </c>
      <c r="Y4588">
        <v>9.8574999999999996E-2</v>
      </c>
      <c r="Z4588">
        <v>0.11402610000000001</v>
      </c>
      <c r="AA4588">
        <v>8.5631700000000005E-2</v>
      </c>
    </row>
    <row r="4589" spans="1:27" x14ac:dyDescent="0.2">
      <c r="A4589" t="s">
        <v>3072</v>
      </c>
      <c r="B4589" t="s">
        <v>35</v>
      </c>
      <c r="C4589" t="s">
        <v>1393</v>
      </c>
      <c r="D4589" t="s">
        <v>28</v>
      </c>
      <c r="E4589" t="s">
        <v>20</v>
      </c>
      <c r="F4589">
        <v>4</v>
      </c>
      <c r="G4589">
        <v>153</v>
      </c>
      <c r="H4589">
        <v>249</v>
      </c>
      <c r="I4589">
        <v>0.46091320000000002</v>
      </c>
      <c r="J4589">
        <v>0.51495729999999995</v>
      </c>
      <c r="K4589">
        <v>5.4044200000000001E-2</v>
      </c>
      <c r="L4589">
        <v>4.1619900000000001E-2</v>
      </c>
      <c r="M4589">
        <v>0.12250900000000001</v>
      </c>
      <c r="N4589">
        <v>-1.44206E-2</v>
      </c>
      <c r="O4589">
        <v>115.6717</v>
      </c>
      <c r="P4589">
        <v>0.75602409999999998</v>
      </c>
      <c r="Q4589">
        <v>60.872525000000003</v>
      </c>
      <c r="R4589">
        <v>72.595042000000007</v>
      </c>
      <c r="S4589" t="s">
        <v>18</v>
      </c>
      <c r="T4589">
        <v>-1.44145E-2</v>
      </c>
      <c r="U4589">
        <v>7.0609999999999998E-4</v>
      </c>
      <c r="V4589">
        <v>3.2218700000000003E-2</v>
      </c>
      <c r="W4589">
        <v>5.4044200000000001E-2</v>
      </c>
      <c r="X4589">
        <v>7.5869699999999998E-2</v>
      </c>
      <c r="Y4589">
        <v>0.1073823</v>
      </c>
      <c r="Z4589">
        <v>0.1225029</v>
      </c>
      <c r="AA4589">
        <v>0.1049489</v>
      </c>
    </row>
    <row r="4590" spans="1:27" x14ac:dyDescent="0.2">
      <c r="A4590" t="s">
        <v>3073</v>
      </c>
      <c r="B4590" t="s">
        <v>35</v>
      </c>
      <c r="C4590" t="s">
        <v>1393</v>
      </c>
      <c r="D4590" t="s">
        <v>28</v>
      </c>
      <c r="E4590" t="s">
        <v>20</v>
      </c>
      <c r="F4590">
        <v>5</v>
      </c>
      <c r="G4590">
        <v>153</v>
      </c>
      <c r="H4590">
        <v>249</v>
      </c>
      <c r="I4590">
        <v>0.4756667</v>
      </c>
      <c r="J4590">
        <v>0.51970879999999997</v>
      </c>
      <c r="K4590">
        <v>4.4042199999999997E-2</v>
      </c>
      <c r="L4590">
        <v>3.99423E-2</v>
      </c>
      <c r="M4590">
        <v>0.10974730000000001</v>
      </c>
      <c r="N4590">
        <v>-2.1663000000000002E-2</v>
      </c>
      <c r="O4590">
        <v>115.6717</v>
      </c>
      <c r="P4590">
        <v>0.75602409999999998</v>
      </c>
      <c r="Q4590">
        <v>60.587871</v>
      </c>
      <c r="R4590">
        <v>72.595042000000007</v>
      </c>
      <c r="S4590" t="s">
        <v>18</v>
      </c>
      <c r="T4590">
        <v>-2.1657099999999999E-2</v>
      </c>
      <c r="U4590">
        <v>-7.1459999999999996E-3</v>
      </c>
      <c r="V4590">
        <v>2.30964E-2</v>
      </c>
      <c r="W4590">
        <v>4.4042199999999997E-2</v>
      </c>
      <c r="X4590">
        <v>6.4987900000000001E-2</v>
      </c>
      <c r="Y4590">
        <v>9.5230300000000004E-2</v>
      </c>
      <c r="Z4590">
        <v>0.1097414</v>
      </c>
      <c r="AA4590">
        <v>8.4743899999999997E-2</v>
      </c>
    </row>
    <row r="4591" spans="1:27" x14ac:dyDescent="0.2">
      <c r="A4591" t="s">
        <v>3074</v>
      </c>
      <c r="B4591" t="s">
        <v>35</v>
      </c>
      <c r="C4591" t="s">
        <v>1393</v>
      </c>
      <c r="D4591" t="s">
        <v>28</v>
      </c>
      <c r="E4591" t="s">
        <v>20</v>
      </c>
      <c r="F4591">
        <v>6</v>
      </c>
      <c r="G4591">
        <v>153</v>
      </c>
      <c r="H4591">
        <v>249</v>
      </c>
      <c r="I4591">
        <v>0.55308849999999998</v>
      </c>
      <c r="J4591">
        <v>0.54991469999999998</v>
      </c>
      <c r="K4591">
        <v>-3.1738000000000001E-3</v>
      </c>
      <c r="L4591">
        <v>4.0131500000000001E-2</v>
      </c>
      <c r="M4591">
        <v>6.2842499999999996E-2</v>
      </c>
      <c r="N4591">
        <v>-6.9190100000000004E-2</v>
      </c>
      <c r="O4591">
        <v>115.6717</v>
      </c>
      <c r="P4591">
        <v>0.75602409999999998</v>
      </c>
      <c r="Q4591">
        <v>60.550742999999997</v>
      </c>
      <c r="R4591">
        <v>72.595042000000007</v>
      </c>
      <c r="S4591" t="s">
        <v>18</v>
      </c>
      <c r="T4591">
        <v>-6.9184200000000001E-2</v>
      </c>
      <c r="U4591">
        <v>-5.4604399999999997E-2</v>
      </c>
      <c r="V4591">
        <v>-2.4218799999999999E-2</v>
      </c>
      <c r="W4591">
        <v>-3.1738000000000001E-3</v>
      </c>
      <c r="X4591">
        <v>1.78712E-2</v>
      </c>
      <c r="Y4591">
        <v>4.8256800000000002E-2</v>
      </c>
      <c r="Z4591">
        <v>6.2836600000000006E-2</v>
      </c>
      <c r="AA4591">
        <v>-5.7714999999999997E-3</v>
      </c>
    </row>
    <row r="4592" spans="1:27" x14ac:dyDescent="0.2">
      <c r="A4592" t="s">
        <v>3075</v>
      </c>
      <c r="B4592" t="s">
        <v>35</v>
      </c>
      <c r="C4592" t="s">
        <v>1393</v>
      </c>
      <c r="D4592" t="s">
        <v>28</v>
      </c>
      <c r="E4592" t="s">
        <v>20</v>
      </c>
      <c r="F4592">
        <v>7</v>
      </c>
      <c r="G4592">
        <v>153</v>
      </c>
      <c r="H4592">
        <v>249</v>
      </c>
      <c r="I4592">
        <v>0.61857499999999999</v>
      </c>
      <c r="J4592">
        <v>0.57920430000000001</v>
      </c>
      <c r="K4592">
        <v>-3.9370700000000002E-2</v>
      </c>
      <c r="L4592">
        <v>4.5809299999999997E-2</v>
      </c>
      <c r="M4592">
        <v>3.5985499999999997E-2</v>
      </c>
      <c r="N4592">
        <v>-0.114727</v>
      </c>
      <c r="O4592">
        <v>115.6717</v>
      </c>
      <c r="P4592">
        <v>0.75602409999999998</v>
      </c>
      <c r="Q4592">
        <v>60.016708000000001</v>
      </c>
      <c r="R4592">
        <v>72.595042000000007</v>
      </c>
      <c r="S4592" t="s">
        <v>18</v>
      </c>
      <c r="T4592">
        <v>-0.1147203</v>
      </c>
      <c r="U4592">
        <v>-9.8077700000000004E-2</v>
      </c>
      <c r="V4592">
        <v>-6.3393199999999997E-2</v>
      </c>
      <c r="W4592">
        <v>-3.9370700000000002E-2</v>
      </c>
      <c r="X4592">
        <v>-1.53483E-2</v>
      </c>
      <c r="Y4592">
        <v>1.9336200000000001E-2</v>
      </c>
      <c r="Z4592">
        <v>3.5978799999999998E-2</v>
      </c>
      <c r="AA4592">
        <v>-6.7973800000000001E-2</v>
      </c>
    </row>
    <row r="4593" spans="1:27" x14ac:dyDescent="0.2">
      <c r="A4593" t="s">
        <v>3076</v>
      </c>
      <c r="B4593" t="s">
        <v>35</v>
      </c>
      <c r="C4593" t="s">
        <v>1393</v>
      </c>
      <c r="D4593" t="s">
        <v>28</v>
      </c>
      <c r="E4593" t="s">
        <v>20</v>
      </c>
      <c r="F4593">
        <v>8</v>
      </c>
      <c r="G4593">
        <v>153</v>
      </c>
      <c r="H4593">
        <v>249</v>
      </c>
      <c r="I4593">
        <v>0.75768409999999997</v>
      </c>
      <c r="J4593">
        <v>0.64261290000000004</v>
      </c>
      <c r="K4593">
        <v>-0.1150711</v>
      </c>
      <c r="L4593">
        <v>4.8083300000000002E-2</v>
      </c>
      <c r="M4593">
        <v>-3.5974100000000002E-2</v>
      </c>
      <c r="N4593">
        <v>-0.19416810000000001</v>
      </c>
      <c r="O4593">
        <v>115.6717</v>
      </c>
      <c r="P4593">
        <v>0.75602409999999998</v>
      </c>
      <c r="Q4593">
        <v>62.111386000000003</v>
      </c>
      <c r="R4593">
        <v>72.595042000000007</v>
      </c>
      <c r="S4593" t="s">
        <v>18</v>
      </c>
      <c r="T4593">
        <v>-0.1941611</v>
      </c>
      <c r="U4593">
        <v>-0.1766923</v>
      </c>
      <c r="V4593">
        <v>-0.14028599999999999</v>
      </c>
      <c r="W4593">
        <v>-0.1150711</v>
      </c>
      <c r="X4593">
        <v>-8.9856199999999997E-2</v>
      </c>
      <c r="Y4593">
        <v>-5.3449900000000002E-2</v>
      </c>
      <c r="Z4593">
        <v>-3.5981199999999998E-2</v>
      </c>
      <c r="AA4593">
        <v>-0.17906759999999999</v>
      </c>
    </row>
    <row r="4594" spans="1:27" x14ac:dyDescent="0.2">
      <c r="A4594" t="s">
        <v>3077</v>
      </c>
      <c r="B4594" t="s">
        <v>35</v>
      </c>
      <c r="C4594" t="s">
        <v>1393</v>
      </c>
      <c r="D4594" t="s">
        <v>28</v>
      </c>
      <c r="E4594" t="s">
        <v>20</v>
      </c>
      <c r="F4594">
        <v>9</v>
      </c>
      <c r="G4594">
        <v>153</v>
      </c>
      <c r="H4594">
        <v>249</v>
      </c>
      <c r="I4594">
        <v>0.81590370000000001</v>
      </c>
      <c r="J4594">
        <v>0.75575800000000004</v>
      </c>
      <c r="K4594">
        <v>-6.0145700000000003E-2</v>
      </c>
      <c r="L4594">
        <v>5.4161599999999997E-2</v>
      </c>
      <c r="M4594">
        <v>2.8950199999999999E-2</v>
      </c>
      <c r="N4594">
        <v>-0.1492416</v>
      </c>
      <c r="O4594">
        <v>115.6717</v>
      </c>
      <c r="P4594">
        <v>0.75602409999999998</v>
      </c>
      <c r="Q4594">
        <v>66.9375</v>
      </c>
      <c r="R4594">
        <v>72.595042000000007</v>
      </c>
      <c r="S4594" t="s">
        <v>18</v>
      </c>
      <c r="T4594">
        <v>-0.1492337</v>
      </c>
      <c r="U4594">
        <v>-0.12955659999999999</v>
      </c>
      <c r="V4594">
        <v>-8.8548100000000005E-2</v>
      </c>
      <c r="W4594">
        <v>-6.0145700000000003E-2</v>
      </c>
      <c r="X4594">
        <v>-3.1743300000000002E-2</v>
      </c>
      <c r="Y4594">
        <v>9.2651999999999995E-3</v>
      </c>
      <c r="Z4594">
        <v>2.8942200000000001E-2</v>
      </c>
      <c r="AA4594">
        <v>-7.9583299999999996E-2</v>
      </c>
    </row>
    <row r="4595" spans="1:27" x14ac:dyDescent="0.2">
      <c r="A4595" t="s">
        <v>3078</v>
      </c>
      <c r="B4595" t="s">
        <v>35</v>
      </c>
      <c r="C4595" t="s">
        <v>1393</v>
      </c>
      <c r="D4595" t="s">
        <v>28</v>
      </c>
      <c r="E4595" t="s">
        <v>20</v>
      </c>
      <c r="F4595">
        <v>10</v>
      </c>
      <c r="G4595">
        <v>153</v>
      </c>
      <c r="H4595">
        <v>249</v>
      </c>
      <c r="I4595">
        <v>0.94376859999999996</v>
      </c>
      <c r="J4595">
        <v>0.85129520000000003</v>
      </c>
      <c r="K4595">
        <v>-9.2473399999999997E-2</v>
      </c>
      <c r="L4595">
        <v>6.5204600000000001E-2</v>
      </c>
      <c r="M4595">
        <v>1.47882E-2</v>
      </c>
      <c r="N4595">
        <v>-0.19973489999999999</v>
      </c>
      <c r="O4595">
        <v>115.6717</v>
      </c>
      <c r="P4595">
        <v>0.75602409999999998</v>
      </c>
      <c r="Q4595">
        <v>73.091583999999997</v>
      </c>
      <c r="R4595">
        <v>72.595042000000007</v>
      </c>
      <c r="S4595" t="s">
        <v>18</v>
      </c>
      <c r="T4595">
        <v>-0.1997254</v>
      </c>
      <c r="U4595">
        <v>-0.17603640000000001</v>
      </c>
      <c r="V4595">
        <v>-0.12666669999999999</v>
      </c>
      <c r="W4595">
        <v>-9.2473399999999997E-2</v>
      </c>
      <c r="X4595">
        <v>-5.8279999999999998E-2</v>
      </c>
      <c r="Y4595">
        <v>-8.9102999999999995E-3</v>
      </c>
      <c r="Z4595">
        <v>1.4778599999999999E-2</v>
      </c>
      <c r="AA4595">
        <v>-0.10862670000000001</v>
      </c>
    </row>
    <row r="4596" spans="1:27" x14ac:dyDescent="0.2">
      <c r="A4596" t="s">
        <v>3079</v>
      </c>
      <c r="B4596" t="s">
        <v>35</v>
      </c>
      <c r="C4596" t="s">
        <v>1393</v>
      </c>
      <c r="D4596" t="s">
        <v>28</v>
      </c>
      <c r="E4596" t="s">
        <v>20</v>
      </c>
      <c r="F4596">
        <v>11</v>
      </c>
      <c r="G4596">
        <v>153</v>
      </c>
      <c r="H4596">
        <v>249</v>
      </c>
      <c r="I4596">
        <v>1.0325530000000001</v>
      </c>
      <c r="J4596">
        <v>0.92146090000000003</v>
      </c>
      <c r="K4596">
        <v>-0.1110918</v>
      </c>
      <c r="L4596">
        <v>6.9683099999999998E-2</v>
      </c>
      <c r="M4596">
        <v>3.5368999999999999E-3</v>
      </c>
      <c r="N4596">
        <v>-0.22572049999999999</v>
      </c>
      <c r="O4596">
        <v>115.6717</v>
      </c>
      <c r="P4596">
        <v>0.75602409999999998</v>
      </c>
      <c r="Q4596">
        <v>79.435643999999996</v>
      </c>
      <c r="R4596">
        <v>72.595042000000007</v>
      </c>
      <c r="S4596" t="s">
        <v>18</v>
      </c>
      <c r="T4596">
        <v>-0.2257103</v>
      </c>
      <c r="U4596">
        <v>-0.2003943</v>
      </c>
      <c r="V4596">
        <v>-0.1476336</v>
      </c>
      <c r="W4596">
        <v>-0.1110918</v>
      </c>
      <c r="X4596">
        <v>-7.4549900000000002E-2</v>
      </c>
      <c r="Y4596">
        <v>-2.1789300000000001E-2</v>
      </c>
      <c r="Z4596">
        <v>3.5266999999999998E-3</v>
      </c>
      <c r="AA4596">
        <v>-0.1205605</v>
      </c>
    </row>
    <row r="4597" spans="1:27" x14ac:dyDescent="0.2">
      <c r="A4597" t="s">
        <v>3080</v>
      </c>
      <c r="B4597" t="s">
        <v>35</v>
      </c>
      <c r="C4597" t="s">
        <v>1393</v>
      </c>
      <c r="D4597" t="s">
        <v>28</v>
      </c>
      <c r="E4597" t="s">
        <v>20</v>
      </c>
      <c r="F4597">
        <v>12</v>
      </c>
      <c r="G4597">
        <v>153</v>
      </c>
      <c r="H4597">
        <v>249</v>
      </c>
      <c r="I4597">
        <v>1.0362169999999999</v>
      </c>
      <c r="J4597">
        <v>1.0378510000000001</v>
      </c>
      <c r="K4597">
        <v>1.634E-3</v>
      </c>
      <c r="L4597">
        <v>8.3484299999999997E-2</v>
      </c>
      <c r="M4597">
        <v>0.1389658</v>
      </c>
      <c r="N4597">
        <v>-0.1356977</v>
      </c>
      <c r="O4597">
        <v>115.6717</v>
      </c>
      <c r="P4597">
        <v>0.75602409999999998</v>
      </c>
      <c r="Q4597">
        <v>83.420792000000006</v>
      </c>
      <c r="R4597">
        <v>72.595042000000007</v>
      </c>
      <c r="S4597" t="s">
        <v>18</v>
      </c>
      <c r="T4597">
        <v>-0.13568549999999999</v>
      </c>
      <c r="U4597">
        <v>-0.1053554</v>
      </c>
      <c r="V4597">
        <v>-4.2145200000000001E-2</v>
      </c>
      <c r="W4597">
        <v>1.634E-3</v>
      </c>
      <c r="X4597">
        <v>4.5413299999999997E-2</v>
      </c>
      <c r="Y4597">
        <v>0.1086235</v>
      </c>
      <c r="Z4597">
        <v>0.13895350000000001</v>
      </c>
      <c r="AA4597">
        <v>1.5744000000000001E-3</v>
      </c>
    </row>
    <row r="4598" spans="1:27" x14ac:dyDescent="0.2">
      <c r="A4598" t="s">
        <v>3081</v>
      </c>
      <c r="B4598" t="s">
        <v>35</v>
      </c>
      <c r="C4598" t="s">
        <v>1393</v>
      </c>
      <c r="D4598" t="s">
        <v>28</v>
      </c>
      <c r="E4598" t="s">
        <v>20</v>
      </c>
      <c r="F4598">
        <v>13</v>
      </c>
      <c r="G4598">
        <v>153</v>
      </c>
      <c r="H4598">
        <v>249</v>
      </c>
      <c r="I4598">
        <v>1.2515449999999999</v>
      </c>
      <c r="J4598">
        <v>1.151519</v>
      </c>
      <c r="K4598">
        <v>-0.1000268</v>
      </c>
      <c r="L4598">
        <v>9.2365000000000003E-2</v>
      </c>
      <c r="M4598">
        <v>5.1913599999999997E-2</v>
      </c>
      <c r="N4598">
        <v>-0.2519671</v>
      </c>
      <c r="O4598">
        <v>115.6717</v>
      </c>
      <c r="P4598">
        <v>0.75602409999999998</v>
      </c>
      <c r="Q4598">
        <v>86.392326999999995</v>
      </c>
      <c r="R4598">
        <v>72.595042000000007</v>
      </c>
      <c r="S4598" t="s">
        <v>18</v>
      </c>
      <c r="T4598">
        <v>-0.2519536</v>
      </c>
      <c r="U4598">
        <v>-0.21839720000000001</v>
      </c>
      <c r="V4598">
        <v>-0.14846300000000001</v>
      </c>
      <c r="W4598">
        <v>-0.1000268</v>
      </c>
      <c r="X4598">
        <v>-5.15906E-2</v>
      </c>
      <c r="Y4598">
        <v>1.8343700000000001E-2</v>
      </c>
      <c r="Z4598">
        <v>5.1900000000000002E-2</v>
      </c>
      <c r="AA4598">
        <v>-8.6865100000000001E-2</v>
      </c>
    </row>
    <row r="4599" spans="1:27" x14ac:dyDescent="0.2">
      <c r="A4599" t="s">
        <v>3082</v>
      </c>
      <c r="B4599" t="s">
        <v>35</v>
      </c>
      <c r="C4599" t="s">
        <v>1393</v>
      </c>
      <c r="D4599" t="s">
        <v>28</v>
      </c>
      <c r="E4599" t="s">
        <v>20</v>
      </c>
      <c r="F4599">
        <v>14</v>
      </c>
      <c r="G4599">
        <v>153</v>
      </c>
      <c r="H4599">
        <v>249</v>
      </c>
      <c r="I4599">
        <v>1.470286</v>
      </c>
      <c r="J4599">
        <v>1.2533510000000001</v>
      </c>
      <c r="K4599">
        <v>-0.21693519999999999</v>
      </c>
      <c r="L4599">
        <v>0.1044066</v>
      </c>
      <c r="M4599">
        <v>-4.5186299999999999E-2</v>
      </c>
      <c r="N4599">
        <v>-0.38868399999999997</v>
      </c>
      <c r="O4599">
        <v>115.6717</v>
      </c>
      <c r="P4599">
        <v>0.75602409999999998</v>
      </c>
      <c r="Q4599">
        <v>88.830445999999995</v>
      </c>
      <c r="R4599">
        <v>72.595042000000007</v>
      </c>
      <c r="S4599" t="s">
        <v>18</v>
      </c>
      <c r="T4599">
        <v>-0.38866869999999998</v>
      </c>
      <c r="U4599">
        <v>-0.35073759999999998</v>
      </c>
      <c r="V4599">
        <v>-0.27168599999999998</v>
      </c>
      <c r="W4599">
        <v>-0.21693519999999999</v>
      </c>
      <c r="X4599">
        <v>-0.1621843</v>
      </c>
      <c r="Y4599">
        <v>-8.3132800000000007E-2</v>
      </c>
      <c r="Z4599">
        <v>-4.5201600000000002E-2</v>
      </c>
      <c r="AA4599">
        <v>-0.17308419999999999</v>
      </c>
    </row>
    <row r="4600" spans="1:27" x14ac:dyDescent="0.2">
      <c r="A4600" t="s">
        <v>3083</v>
      </c>
      <c r="B4600" t="s">
        <v>35</v>
      </c>
      <c r="C4600" t="s">
        <v>1393</v>
      </c>
      <c r="D4600" t="s">
        <v>28</v>
      </c>
      <c r="E4600" t="s">
        <v>20</v>
      </c>
      <c r="F4600">
        <v>15</v>
      </c>
      <c r="G4600">
        <v>153</v>
      </c>
      <c r="H4600">
        <v>249</v>
      </c>
      <c r="I4600">
        <v>1.6293850000000001</v>
      </c>
      <c r="J4600">
        <v>1.3567800000000001</v>
      </c>
      <c r="K4600">
        <v>-0.27260590000000001</v>
      </c>
      <c r="L4600">
        <v>0.102144</v>
      </c>
      <c r="M4600">
        <v>-0.10457900000000001</v>
      </c>
      <c r="N4600">
        <v>-0.44063269999999999</v>
      </c>
      <c r="O4600">
        <v>115.6717</v>
      </c>
      <c r="P4600">
        <v>0.75602409999999998</v>
      </c>
      <c r="Q4600">
        <v>89.077350999999993</v>
      </c>
      <c r="R4600">
        <v>72.595042000000007</v>
      </c>
      <c r="S4600" t="s">
        <v>18</v>
      </c>
      <c r="T4600">
        <v>-0.4406178</v>
      </c>
      <c r="U4600">
        <v>-0.4035087</v>
      </c>
      <c r="V4600">
        <v>-0.32617020000000002</v>
      </c>
      <c r="W4600">
        <v>-0.27260590000000001</v>
      </c>
      <c r="X4600">
        <v>-0.2190415</v>
      </c>
      <c r="Y4600">
        <v>-0.1417031</v>
      </c>
      <c r="Z4600">
        <v>-0.1045939</v>
      </c>
      <c r="AA4600">
        <v>-0.2009213</v>
      </c>
    </row>
    <row r="4601" spans="1:27" x14ac:dyDescent="0.2">
      <c r="A4601" t="s">
        <v>3084</v>
      </c>
      <c r="B4601" t="s">
        <v>35</v>
      </c>
      <c r="C4601" t="s">
        <v>1393</v>
      </c>
      <c r="D4601" t="s">
        <v>28</v>
      </c>
      <c r="E4601" t="s">
        <v>20</v>
      </c>
      <c r="F4601">
        <v>16</v>
      </c>
      <c r="G4601">
        <v>153</v>
      </c>
      <c r="H4601">
        <v>249</v>
      </c>
      <c r="I4601">
        <v>1.6365909999999999</v>
      </c>
      <c r="J4601">
        <v>1.456313</v>
      </c>
      <c r="K4601">
        <v>-0.18027860000000001</v>
      </c>
      <c r="L4601">
        <v>0.1062415</v>
      </c>
      <c r="M4601">
        <v>-5.5113999999999996E-3</v>
      </c>
      <c r="N4601">
        <v>-0.35504590000000003</v>
      </c>
      <c r="O4601">
        <v>115.6717</v>
      </c>
      <c r="P4601">
        <v>0.75602409999999998</v>
      </c>
      <c r="Q4601">
        <v>88.339108999999993</v>
      </c>
      <c r="R4601">
        <v>72.595042000000007</v>
      </c>
      <c r="S4601" t="s">
        <v>18</v>
      </c>
      <c r="T4601">
        <v>-0.35503040000000002</v>
      </c>
      <c r="U4601">
        <v>-0.31643260000000001</v>
      </c>
      <c r="V4601">
        <v>-0.2359917</v>
      </c>
      <c r="W4601">
        <v>-0.18027860000000001</v>
      </c>
      <c r="X4601">
        <v>-0.1245655</v>
      </c>
      <c r="Y4601">
        <v>-4.4124700000000003E-2</v>
      </c>
      <c r="Z4601">
        <v>-5.5269000000000004E-3</v>
      </c>
      <c r="AA4601">
        <v>-0.1237912</v>
      </c>
    </row>
    <row r="4602" spans="1:27" x14ac:dyDescent="0.2">
      <c r="A4602" t="s">
        <v>3085</v>
      </c>
      <c r="B4602" t="s">
        <v>35</v>
      </c>
      <c r="C4602" t="s">
        <v>1393</v>
      </c>
      <c r="D4602" t="s">
        <v>28</v>
      </c>
      <c r="E4602" t="s">
        <v>20</v>
      </c>
      <c r="F4602">
        <v>17</v>
      </c>
      <c r="G4602">
        <v>153</v>
      </c>
      <c r="H4602">
        <v>249</v>
      </c>
      <c r="I4602">
        <v>1.6562539999999999</v>
      </c>
      <c r="J4602">
        <v>1.5011749999999999</v>
      </c>
      <c r="K4602">
        <v>-0.15507950000000001</v>
      </c>
      <c r="L4602">
        <v>0.1043842</v>
      </c>
      <c r="M4602">
        <v>1.6632500000000001E-2</v>
      </c>
      <c r="N4602">
        <v>-0.32679150000000001</v>
      </c>
      <c r="O4602">
        <v>115.6717</v>
      </c>
      <c r="P4602">
        <v>0.75602409999999998</v>
      </c>
      <c r="Q4602">
        <v>86.935643999999996</v>
      </c>
      <c r="R4602">
        <v>72.595042000000007</v>
      </c>
      <c r="S4602" t="s">
        <v>19</v>
      </c>
      <c r="T4602">
        <v>-0.32677620000000002</v>
      </c>
      <c r="U4602">
        <v>-0.28885319999999998</v>
      </c>
      <c r="V4602">
        <v>-0.20981859999999999</v>
      </c>
      <c r="W4602">
        <v>-0.15507950000000001</v>
      </c>
      <c r="X4602">
        <v>-0.1003404</v>
      </c>
      <c r="Y4602">
        <v>-2.13058E-2</v>
      </c>
      <c r="Z4602">
        <v>1.6617199999999999E-2</v>
      </c>
      <c r="AA4602">
        <v>-0.10330540000000001</v>
      </c>
    </row>
    <row r="4603" spans="1:27" x14ac:dyDescent="0.2">
      <c r="A4603" t="s">
        <v>3086</v>
      </c>
      <c r="B4603" t="s">
        <v>35</v>
      </c>
      <c r="C4603" t="s">
        <v>1393</v>
      </c>
      <c r="D4603" t="s">
        <v>28</v>
      </c>
      <c r="E4603" t="s">
        <v>20</v>
      </c>
      <c r="F4603">
        <v>18</v>
      </c>
      <c r="G4603">
        <v>153</v>
      </c>
      <c r="H4603">
        <v>249</v>
      </c>
      <c r="I4603">
        <v>1.5919209999999999</v>
      </c>
      <c r="J4603">
        <v>1.5124500000000001</v>
      </c>
      <c r="K4603">
        <v>-7.9471399999999998E-2</v>
      </c>
      <c r="L4603">
        <v>0.1020838</v>
      </c>
      <c r="M4603">
        <v>8.8456499999999993E-2</v>
      </c>
      <c r="N4603">
        <v>-0.24739929999999999</v>
      </c>
      <c r="O4603">
        <v>115.6717</v>
      </c>
      <c r="P4603">
        <v>0.75602409999999998</v>
      </c>
      <c r="Q4603">
        <v>85.337252000000007</v>
      </c>
      <c r="R4603">
        <v>72.595042000000007</v>
      </c>
      <c r="S4603" t="s">
        <v>19</v>
      </c>
      <c r="T4603">
        <v>-0.2473843</v>
      </c>
      <c r="U4603">
        <v>-0.21029700000000001</v>
      </c>
      <c r="V4603">
        <v>-0.13300419999999999</v>
      </c>
      <c r="W4603">
        <v>-7.9471399999999998E-2</v>
      </c>
      <c r="X4603">
        <v>-2.5938599999999999E-2</v>
      </c>
      <c r="Y4603">
        <v>5.1354299999999999E-2</v>
      </c>
      <c r="Z4603">
        <v>8.8441500000000006E-2</v>
      </c>
      <c r="AA4603">
        <v>-5.2544800000000003E-2</v>
      </c>
    </row>
    <row r="4604" spans="1:27" x14ac:dyDescent="0.2">
      <c r="A4604" t="s">
        <v>3087</v>
      </c>
      <c r="B4604" t="s">
        <v>35</v>
      </c>
      <c r="C4604" t="s">
        <v>1393</v>
      </c>
      <c r="D4604" t="s">
        <v>28</v>
      </c>
      <c r="E4604" t="s">
        <v>20</v>
      </c>
      <c r="F4604">
        <v>19</v>
      </c>
      <c r="G4604">
        <v>153</v>
      </c>
      <c r="H4604">
        <v>249</v>
      </c>
      <c r="I4604">
        <v>1.543601</v>
      </c>
      <c r="J4604">
        <v>1.415459</v>
      </c>
      <c r="K4604">
        <v>-0.12814149999999999</v>
      </c>
      <c r="L4604">
        <v>9.3594300000000005E-2</v>
      </c>
      <c r="M4604">
        <v>2.58211E-2</v>
      </c>
      <c r="N4604">
        <v>-0.28210400000000002</v>
      </c>
      <c r="O4604">
        <v>115.6717</v>
      </c>
      <c r="P4604">
        <v>0.75602409999999998</v>
      </c>
      <c r="Q4604">
        <v>82.759900999999999</v>
      </c>
      <c r="R4604">
        <v>72.595042000000007</v>
      </c>
      <c r="S4604" t="s">
        <v>19</v>
      </c>
      <c r="T4604">
        <v>-0.28209040000000002</v>
      </c>
      <c r="U4604">
        <v>-0.24808740000000001</v>
      </c>
      <c r="V4604">
        <v>-0.1772224</v>
      </c>
      <c r="W4604">
        <v>-0.12814149999999999</v>
      </c>
      <c r="X4604">
        <v>-7.9060599999999995E-2</v>
      </c>
      <c r="Y4604">
        <v>-8.1956000000000008E-3</v>
      </c>
      <c r="Z4604">
        <v>2.5807400000000001E-2</v>
      </c>
      <c r="AA4604">
        <v>-9.0529999999999999E-2</v>
      </c>
    </row>
    <row r="4605" spans="1:27" x14ac:dyDescent="0.2">
      <c r="A4605" t="s">
        <v>3088</v>
      </c>
      <c r="B4605" t="s">
        <v>35</v>
      </c>
      <c r="C4605" t="s">
        <v>1393</v>
      </c>
      <c r="D4605" t="s">
        <v>28</v>
      </c>
      <c r="E4605" t="s">
        <v>20</v>
      </c>
      <c r="F4605">
        <v>20</v>
      </c>
      <c r="G4605">
        <v>153</v>
      </c>
      <c r="H4605">
        <v>249</v>
      </c>
      <c r="I4605">
        <v>1.248443</v>
      </c>
      <c r="J4605">
        <v>1.2641770000000001</v>
      </c>
      <c r="K4605">
        <v>1.57337E-2</v>
      </c>
      <c r="L4605">
        <v>8.3015800000000001E-2</v>
      </c>
      <c r="M4605">
        <v>0.15229470000000001</v>
      </c>
      <c r="N4605">
        <v>-0.1208272</v>
      </c>
      <c r="O4605">
        <v>115.6717</v>
      </c>
      <c r="P4605">
        <v>0.75602409999999998</v>
      </c>
      <c r="Q4605">
        <v>78.616337000000001</v>
      </c>
      <c r="R4605">
        <v>72.595042000000007</v>
      </c>
      <c r="S4605" t="s">
        <v>19</v>
      </c>
      <c r="T4605">
        <v>-0.12081509999999999</v>
      </c>
      <c r="U4605">
        <v>-9.0655299999999994E-2</v>
      </c>
      <c r="V4605">
        <v>-2.77998E-2</v>
      </c>
      <c r="W4605">
        <v>1.57337E-2</v>
      </c>
      <c r="X4605">
        <v>5.9267199999999999E-2</v>
      </c>
      <c r="Y4605">
        <v>0.1221227</v>
      </c>
      <c r="Z4605">
        <v>0.15228249999999999</v>
      </c>
      <c r="AA4605">
        <v>1.24458E-2</v>
      </c>
    </row>
    <row r="4606" spans="1:27" x14ac:dyDescent="0.2">
      <c r="A4606" t="s">
        <v>3089</v>
      </c>
      <c r="B4606" t="s">
        <v>35</v>
      </c>
      <c r="C4606" t="s">
        <v>1393</v>
      </c>
      <c r="D4606" t="s">
        <v>28</v>
      </c>
      <c r="E4606" t="s">
        <v>20</v>
      </c>
      <c r="F4606">
        <v>21</v>
      </c>
      <c r="G4606">
        <v>153</v>
      </c>
      <c r="H4606">
        <v>249</v>
      </c>
      <c r="I4606">
        <v>1.196807</v>
      </c>
      <c r="J4606">
        <v>1.1628639999999999</v>
      </c>
      <c r="K4606">
        <v>-3.3943000000000001E-2</v>
      </c>
      <c r="L4606">
        <v>6.7588899999999993E-2</v>
      </c>
      <c r="M4606">
        <v>7.7240699999999995E-2</v>
      </c>
      <c r="N4606">
        <v>-0.1451268</v>
      </c>
      <c r="O4606">
        <v>115.6717</v>
      </c>
      <c r="P4606">
        <v>0.75602409999999998</v>
      </c>
      <c r="Q4606">
        <v>72.447400999999999</v>
      </c>
      <c r="R4606">
        <v>72.595042000000007</v>
      </c>
      <c r="S4606" t="s">
        <v>19</v>
      </c>
      <c r="T4606">
        <v>-0.14511689999999999</v>
      </c>
      <c r="U4606">
        <v>-0.12056169999999999</v>
      </c>
      <c r="V4606">
        <v>-6.9386699999999996E-2</v>
      </c>
      <c r="W4606">
        <v>-3.3943000000000001E-2</v>
      </c>
      <c r="X4606">
        <v>1.5005999999999999E-3</v>
      </c>
      <c r="Y4606">
        <v>5.2675600000000003E-2</v>
      </c>
      <c r="Z4606">
        <v>7.7230800000000002E-2</v>
      </c>
      <c r="AA4606">
        <v>-2.9189199999999998E-2</v>
      </c>
    </row>
    <row r="4607" spans="1:27" x14ac:dyDescent="0.2">
      <c r="A4607" t="s">
        <v>3090</v>
      </c>
      <c r="B4607" t="s">
        <v>35</v>
      </c>
      <c r="C4607" t="s">
        <v>1393</v>
      </c>
      <c r="D4607" t="s">
        <v>28</v>
      </c>
      <c r="E4607" t="s">
        <v>20</v>
      </c>
      <c r="F4607">
        <v>22</v>
      </c>
      <c r="G4607">
        <v>153</v>
      </c>
      <c r="H4607">
        <v>249</v>
      </c>
      <c r="I4607">
        <v>1.0137940000000001</v>
      </c>
      <c r="J4607">
        <v>1.0568930000000001</v>
      </c>
      <c r="K4607">
        <v>4.3098499999999998E-2</v>
      </c>
      <c r="L4607">
        <v>6.5524799999999994E-2</v>
      </c>
      <c r="M4607">
        <v>0.15088689999999999</v>
      </c>
      <c r="N4607">
        <v>-6.4689800000000006E-2</v>
      </c>
      <c r="O4607">
        <v>115.6717</v>
      </c>
      <c r="P4607">
        <v>0.75602409999999998</v>
      </c>
      <c r="Q4607">
        <v>67.572400999999999</v>
      </c>
      <c r="R4607">
        <v>72.595042000000007</v>
      </c>
      <c r="S4607" t="s">
        <v>18</v>
      </c>
      <c r="T4607">
        <v>-6.4680199999999993E-2</v>
      </c>
      <c r="U4607">
        <v>-4.0874899999999999E-2</v>
      </c>
      <c r="V4607">
        <v>8.7372999999999999E-3</v>
      </c>
      <c r="W4607">
        <v>4.3098499999999998E-2</v>
      </c>
      <c r="X4607">
        <v>7.7459799999999995E-2</v>
      </c>
      <c r="Y4607">
        <v>0.12707199999999999</v>
      </c>
      <c r="Z4607">
        <v>0.15087729999999999</v>
      </c>
      <c r="AA4607">
        <v>4.0778500000000002E-2</v>
      </c>
    </row>
    <row r="4608" spans="1:27" x14ac:dyDescent="0.2">
      <c r="A4608" t="s">
        <v>3091</v>
      </c>
      <c r="B4608" t="s">
        <v>35</v>
      </c>
      <c r="C4608" t="s">
        <v>1393</v>
      </c>
      <c r="D4608" t="s">
        <v>28</v>
      </c>
      <c r="E4608" t="s">
        <v>20</v>
      </c>
      <c r="F4608">
        <v>23</v>
      </c>
      <c r="G4608">
        <v>153</v>
      </c>
      <c r="H4608">
        <v>249</v>
      </c>
      <c r="I4608">
        <v>0.83134549999999996</v>
      </c>
      <c r="J4608">
        <v>0.9011496</v>
      </c>
      <c r="K4608">
        <v>6.9804099999999994E-2</v>
      </c>
      <c r="L4608">
        <v>5.7476100000000002E-2</v>
      </c>
      <c r="M4608">
        <v>0.16435230000000001</v>
      </c>
      <c r="N4608">
        <v>-2.4744200000000001E-2</v>
      </c>
      <c r="O4608">
        <v>115.6717</v>
      </c>
      <c r="P4608">
        <v>0.75602409999999998</v>
      </c>
      <c r="Q4608">
        <v>64.901608999999993</v>
      </c>
      <c r="R4608">
        <v>72.595042000000007</v>
      </c>
      <c r="S4608" t="s">
        <v>18</v>
      </c>
      <c r="T4608">
        <v>-2.4735699999999999E-2</v>
      </c>
      <c r="U4608">
        <v>-3.8544999999999999E-3</v>
      </c>
      <c r="V4608">
        <v>3.96636E-2</v>
      </c>
      <c r="W4608">
        <v>6.9804099999999994E-2</v>
      </c>
      <c r="X4608">
        <v>9.9944599999999995E-2</v>
      </c>
      <c r="Y4608">
        <v>0.1434627</v>
      </c>
      <c r="Z4608">
        <v>0.16434389999999999</v>
      </c>
      <c r="AA4608">
        <v>7.7461199999999994E-2</v>
      </c>
    </row>
    <row r="4609" spans="1:27" x14ac:dyDescent="0.2">
      <c r="A4609" t="s">
        <v>3092</v>
      </c>
      <c r="B4609" t="s">
        <v>35</v>
      </c>
      <c r="C4609" t="s">
        <v>1393</v>
      </c>
      <c r="D4609" t="s">
        <v>28</v>
      </c>
      <c r="E4609" t="s">
        <v>20</v>
      </c>
      <c r="F4609">
        <v>24</v>
      </c>
      <c r="G4609">
        <v>153</v>
      </c>
      <c r="H4609">
        <v>249</v>
      </c>
      <c r="I4609">
        <v>0.71270889999999998</v>
      </c>
      <c r="J4609">
        <v>0.74033389999999999</v>
      </c>
      <c r="K4609">
        <v>2.7624900000000001E-2</v>
      </c>
      <c r="L4609">
        <v>4.7932500000000003E-2</v>
      </c>
      <c r="M4609">
        <v>0.1064739</v>
      </c>
      <c r="N4609">
        <v>-5.1223999999999999E-2</v>
      </c>
      <c r="O4609">
        <v>115.6717</v>
      </c>
      <c r="P4609">
        <v>0.75602409999999998</v>
      </c>
      <c r="Q4609">
        <v>63.756807000000002</v>
      </c>
      <c r="R4609">
        <v>72.595042000000007</v>
      </c>
      <c r="S4609" t="s">
        <v>18</v>
      </c>
      <c r="T4609">
        <v>-5.1216999999999999E-2</v>
      </c>
      <c r="U4609">
        <v>-3.3803E-2</v>
      </c>
      <c r="V4609">
        <v>2.4891000000000002E-3</v>
      </c>
      <c r="W4609">
        <v>2.7624900000000001E-2</v>
      </c>
      <c r="X4609">
        <v>5.2760799999999997E-2</v>
      </c>
      <c r="Y4609">
        <v>8.9052900000000004E-2</v>
      </c>
      <c r="Z4609">
        <v>0.1064669</v>
      </c>
      <c r="AA4609">
        <v>3.7314199999999999E-2</v>
      </c>
    </row>
    <row r="4610" spans="1:27" x14ac:dyDescent="0.2">
      <c r="A4610" t="s">
        <v>3093</v>
      </c>
      <c r="B4610" t="s">
        <v>34</v>
      </c>
      <c r="C4610" t="s">
        <v>1393</v>
      </c>
      <c r="D4610" t="s">
        <v>29</v>
      </c>
      <c r="E4610" t="s">
        <v>20</v>
      </c>
      <c r="F4610">
        <v>1</v>
      </c>
      <c r="G4610">
        <v>428</v>
      </c>
      <c r="H4610">
        <v>393</v>
      </c>
      <c r="I4610">
        <v>0.56996559999999996</v>
      </c>
      <c r="J4610">
        <v>0.60771980000000003</v>
      </c>
      <c r="K4610">
        <v>3.7754200000000002E-2</v>
      </c>
      <c r="L4610">
        <v>3.5938100000000001E-2</v>
      </c>
      <c r="M4610">
        <v>9.6872399999999997E-2</v>
      </c>
      <c r="N4610">
        <v>-2.1363900000000002E-2</v>
      </c>
      <c r="O4610">
        <v>428</v>
      </c>
      <c r="Q4610">
        <v>62.658695999999999</v>
      </c>
      <c r="R4610">
        <v>72.727067000000005</v>
      </c>
      <c r="S4610" t="s">
        <v>17</v>
      </c>
      <c r="T4610">
        <v>-2.1358700000000001E-2</v>
      </c>
      <c r="U4610">
        <v>-8.3023000000000003E-3</v>
      </c>
      <c r="V4610">
        <v>1.8908299999999999E-2</v>
      </c>
      <c r="W4610">
        <v>3.7754200000000002E-2</v>
      </c>
      <c r="X4610">
        <v>5.6600200000000003E-2</v>
      </c>
      <c r="Y4610">
        <v>8.3810700000000002E-2</v>
      </c>
      <c r="Z4610">
        <v>9.6867099999999998E-2</v>
      </c>
      <c r="AA4610">
        <v>6.2124400000000003E-2</v>
      </c>
    </row>
    <row r="4611" spans="1:27" x14ac:dyDescent="0.2">
      <c r="A4611" t="s">
        <v>3094</v>
      </c>
      <c r="B4611" t="s">
        <v>34</v>
      </c>
      <c r="C4611" t="s">
        <v>1393</v>
      </c>
      <c r="D4611" t="s">
        <v>29</v>
      </c>
      <c r="E4611" t="s">
        <v>20</v>
      </c>
      <c r="F4611">
        <v>2</v>
      </c>
      <c r="G4611">
        <v>428</v>
      </c>
      <c r="H4611">
        <v>393</v>
      </c>
      <c r="I4611">
        <v>0.53935829999999996</v>
      </c>
      <c r="J4611">
        <v>0.54505369999999997</v>
      </c>
      <c r="K4611">
        <v>5.6955E-3</v>
      </c>
      <c r="L4611">
        <v>4.0572200000000003E-2</v>
      </c>
      <c r="M4611">
        <v>7.2436799999999996E-2</v>
      </c>
      <c r="N4611">
        <v>-6.10459E-2</v>
      </c>
      <c r="O4611">
        <v>428</v>
      </c>
      <c r="Q4611">
        <v>62.224395999999999</v>
      </c>
      <c r="R4611">
        <v>72.727067000000005</v>
      </c>
      <c r="S4611" t="s">
        <v>17</v>
      </c>
      <c r="T4611">
        <v>-6.1039900000000001E-2</v>
      </c>
      <c r="U4611">
        <v>-4.6299899999999998E-2</v>
      </c>
      <c r="V4611">
        <v>-1.55806E-2</v>
      </c>
      <c r="W4611">
        <v>5.6955E-3</v>
      </c>
      <c r="X4611">
        <v>2.6971599999999998E-2</v>
      </c>
      <c r="Y4611">
        <v>5.7690900000000003E-2</v>
      </c>
      <c r="Z4611">
        <v>7.2430800000000004E-2</v>
      </c>
      <c r="AA4611">
        <v>1.0449399999999999E-2</v>
      </c>
    </row>
    <row r="4612" spans="1:27" x14ac:dyDescent="0.2">
      <c r="A4612" t="s">
        <v>3095</v>
      </c>
      <c r="B4612" t="s">
        <v>34</v>
      </c>
      <c r="C4612" t="s">
        <v>1393</v>
      </c>
      <c r="D4612" t="s">
        <v>29</v>
      </c>
      <c r="E4612" t="s">
        <v>20</v>
      </c>
      <c r="F4612">
        <v>3</v>
      </c>
      <c r="G4612">
        <v>428</v>
      </c>
      <c r="H4612">
        <v>393</v>
      </c>
      <c r="I4612">
        <v>0.49258590000000002</v>
      </c>
      <c r="J4612">
        <v>0.52281449999999996</v>
      </c>
      <c r="K4612">
        <v>3.0228600000000001E-2</v>
      </c>
      <c r="L4612">
        <v>3.6654100000000002E-2</v>
      </c>
      <c r="M4612">
        <v>9.05247E-2</v>
      </c>
      <c r="N4612">
        <v>-3.0067400000000001E-2</v>
      </c>
      <c r="O4612">
        <v>428</v>
      </c>
      <c r="Q4612">
        <v>61.004106</v>
      </c>
      <c r="R4612">
        <v>72.727067000000005</v>
      </c>
      <c r="S4612" t="s">
        <v>17</v>
      </c>
      <c r="T4612">
        <v>-3.0061999999999998E-2</v>
      </c>
      <c r="U4612">
        <v>-1.67455E-2</v>
      </c>
      <c r="V4612">
        <v>1.10072E-2</v>
      </c>
      <c r="W4612">
        <v>3.0228600000000001E-2</v>
      </c>
      <c r="X4612">
        <v>4.9450099999999997E-2</v>
      </c>
      <c r="Y4612">
        <v>7.7202800000000002E-2</v>
      </c>
      <c r="Z4612">
        <v>9.0519299999999997E-2</v>
      </c>
      <c r="AA4612">
        <v>5.7819099999999998E-2</v>
      </c>
    </row>
    <row r="4613" spans="1:27" x14ac:dyDescent="0.2">
      <c r="A4613" t="s">
        <v>3096</v>
      </c>
      <c r="B4613" t="s">
        <v>34</v>
      </c>
      <c r="C4613" t="s">
        <v>1393</v>
      </c>
      <c r="D4613" t="s">
        <v>29</v>
      </c>
      <c r="E4613" t="s">
        <v>20</v>
      </c>
      <c r="F4613">
        <v>4</v>
      </c>
      <c r="G4613">
        <v>428</v>
      </c>
      <c r="H4613">
        <v>393</v>
      </c>
      <c r="I4613">
        <v>0.45920569999999999</v>
      </c>
      <c r="J4613">
        <v>0.49448969999999998</v>
      </c>
      <c r="K4613">
        <v>3.5284000000000003E-2</v>
      </c>
      <c r="L4613">
        <v>3.0296799999999999E-2</v>
      </c>
      <c r="M4613">
        <v>8.5122199999999995E-2</v>
      </c>
      <c r="N4613">
        <v>-1.4554299999999999E-2</v>
      </c>
      <c r="O4613">
        <v>428</v>
      </c>
      <c r="Q4613">
        <v>60.068116000000003</v>
      </c>
      <c r="R4613">
        <v>72.727067000000005</v>
      </c>
      <c r="S4613" t="s">
        <v>17</v>
      </c>
      <c r="T4613">
        <v>-1.4549899999999999E-2</v>
      </c>
      <c r="U4613">
        <v>-3.5430000000000001E-3</v>
      </c>
      <c r="V4613">
        <v>1.9396299999999998E-2</v>
      </c>
      <c r="W4613">
        <v>3.5284000000000003E-2</v>
      </c>
      <c r="X4613">
        <v>5.1171599999999998E-2</v>
      </c>
      <c r="Y4613">
        <v>7.4110899999999993E-2</v>
      </c>
      <c r="Z4613">
        <v>8.5117799999999993E-2</v>
      </c>
      <c r="AA4613">
        <v>7.1354299999999996E-2</v>
      </c>
    </row>
    <row r="4614" spans="1:27" x14ac:dyDescent="0.2">
      <c r="A4614" t="s">
        <v>3097</v>
      </c>
      <c r="B4614" t="s">
        <v>34</v>
      </c>
      <c r="C4614" t="s">
        <v>1393</v>
      </c>
      <c r="D4614" t="s">
        <v>29</v>
      </c>
      <c r="E4614" t="s">
        <v>20</v>
      </c>
      <c r="F4614">
        <v>5</v>
      </c>
      <c r="G4614">
        <v>428</v>
      </c>
      <c r="H4614">
        <v>393</v>
      </c>
      <c r="I4614">
        <v>0.46938419999999997</v>
      </c>
      <c r="J4614">
        <v>0.5141985</v>
      </c>
      <c r="K4614">
        <v>4.4814300000000001E-2</v>
      </c>
      <c r="L4614">
        <v>3.1409100000000002E-2</v>
      </c>
      <c r="M4614">
        <v>9.6482200000000004E-2</v>
      </c>
      <c r="N4614">
        <v>-6.8536999999999999E-3</v>
      </c>
      <c r="O4614">
        <v>428</v>
      </c>
      <c r="Q4614">
        <v>59.597101000000002</v>
      </c>
      <c r="R4614">
        <v>72.727067000000005</v>
      </c>
      <c r="S4614" t="s">
        <v>17</v>
      </c>
      <c r="T4614">
        <v>-6.8491000000000003E-3</v>
      </c>
      <c r="U4614">
        <v>4.5618999999999998E-3</v>
      </c>
      <c r="V4614">
        <v>2.8343299999999998E-2</v>
      </c>
      <c r="W4614">
        <v>4.4814300000000001E-2</v>
      </c>
      <c r="X4614">
        <v>6.1285199999999998E-2</v>
      </c>
      <c r="Y4614">
        <v>8.5066600000000006E-2</v>
      </c>
      <c r="Z4614">
        <v>9.6477599999999997E-2</v>
      </c>
      <c r="AA4614">
        <v>8.7153599999999998E-2</v>
      </c>
    </row>
    <row r="4615" spans="1:27" x14ac:dyDescent="0.2">
      <c r="A4615" t="s">
        <v>3098</v>
      </c>
      <c r="B4615" t="s">
        <v>34</v>
      </c>
      <c r="C4615" t="s">
        <v>1393</v>
      </c>
      <c r="D4615" t="s">
        <v>29</v>
      </c>
      <c r="E4615" t="s">
        <v>20</v>
      </c>
      <c r="F4615">
        <v>6</v>
      </c>
      <c r="G4615">
        <v>428</v>
      </c>
      <c r="H4615">
        <v>393</v>
      </c>
      <c r="I4615">
        <v>0.50670490000000001</v>
      </c>
      <c r="J4615">
        <v>0.52165819999999996</v>
      </c>
      <c r="K4615">
        <v>1.49532E-2</v>
      </c>
      <c r="L4615">
        <v>3.3325500000000001E-2</v>
      </c>
      <c r="M4615">
        <v>6.9773699999999994E-2</v>
      </c>
      <c r="N4615">
        <v>-3.9867199999999998E-2</v>
      </c>
      <c r="O4615">
        <v>428</v>
      </c>
      <c r="Q4615">
        <v>58.288406000000002</v>
      </c>
      <c r="R4615">
        <v>72.727067000000005</v>
      </c>
      <c r="S4615" t="s">
        <v>17</v>
      </c>
      <c r="T4615">
        <v>-3.9862300000000003E-2</v>
      </c>
      <c r="U4615">
        <v>-2.7755100000000001E-2</v>
      </c>
      <c r="V4615">
        <v>-2.5227000000000001E-3</v>
      </c>
      <c r="W4615">
        <v>1.49532E-2</v>
      </c>
      <c r="X4615">
        <v>3.2429100000000002E-2</v>
      </c>
      <c r="Y4615">
        <v>5.76616E-2</v>
      </c>
      <c r="Z4615">
        <v>6.9768800000000006E-2</v>
      </c>
      <c r="AA4615">
        <v>2.8664800000000001E-2</v>
      </c>
    </row>
    <row r="4616" spans="1:27" x14ac:dyDescent="0.2">
      <c r="A4616" t="s">
        <v>3099</v>
      </c>
      <c r="B4616" t="s">
        <v>34</v>
      </c>
      <c r="C4616" t="s">
        <v>1393</v>
      </c>
      <c r="D4616" t="s">
        <v>29</v>
      </c>
      <c r="E4616" t="s">
        <v>20</v>
      </c>
      <c r="F4616">
        <v>7</v>
      </c>
      <c r="G4616">
        <v>428</v>
      </c>
      <c r="H4616">
        <v>393</v>
      </c>
      <c r="I4616">
        <v>0.55512229999999996</v>
      </c>
      <c r="J4616">
        <v>0.56976389999999999</v>
      </c>
      <c r="K4616">
        <v>1.4641700000000001E-2</v>
      </c>
      <c r="L4616">
        <v>3.5043400000000002E-2</v>
      </c>
      <c r="M4616">
        <v>7.2288099999999994E-2</v>
      </c>
      <c r="N4616">
        <v>-4.3004800000000003E-2</v>
      </c>
      <c r="O4616">
        <v>428</v>
      </c>
      <c r="Q4616">
        <v>57.987439999999999</v>
      </c>
      <c r="R4616">
        <v>72.727067000000005</v>
      </c>
      <c r="S4616" t="s">
        <v>17</v>
      </c>
      <c r="T4616">
        <v>-4.2999700000000002E-2</v>
      </c>
      <c r="U4616">
        <v>-3.0268300000000001E-2</v>
      </c>
      <c r="V4616">
        <v>-3.7350999999999999E-3</v>
      </c>
      <c r="W4616">
        <v>1.4641700000000001E-2</v>
      </c>
      <c r="X4616">
        <v>3.3018499999999999E-2</v>
      </c>
      <c r="Y4616">
        <v>5.9551600000000003E-2</v>
      </c>
      <c r="Z4616">
        <v>7.2283E-2</v>
      </c>
      <c r="AA4616">
        <v>2.56978E-2</v>
      </c>
    </row>
    <row r="4617" spans="1:27" x14ac:dyDescent="0.2">
      <c r="A4617" t="s">
        <v>3100</v>
      </c>
      <c r="B4617" t="s">
        <v>34</v>
      </c>
      <c r="C4617" t="s">
        <v>1393</v>
      </c>
      <c r="D4617" t="s">
        <v>29</v>
      </c>
      <c r="E4617" t="s">
        <v>20</v>
      </c>
      <c r="F4617">
        <v>8</v>
      </c>
      <c r="G4617">
        <v>428</v>
      </c>
      <c r="H4617">
        <v>393</v>
      </c>
      <c r="I4617">
        <v>0.65196339999999997</v>
      </c>
      <c r="J4617">
        <v>0.65795309999999996</v>
      </c>
      <c r="K4617">
        <v>5.9896000000000003E-3</v>
      </c>
      <c r="L4617">
        <v>3.6051800000000002E-2</v>
      </c>
      <c r="M4617">
        <v>6.5294900000000003E-2</v>
      </c>
      <c r="N4617">
        <v>-5.3315599999999998E-2</v>
      </c>
      <c r="O4617">
        <v>428</v>
      </c>
      <c r="Q4617">
        <v>59.723188</v>
      </c>
      <c r="R4617">
        <v>72.727067000000005</v>
      </c>
      <c r="S4617" t="s">
        <v>17</v>
      </c>
      <c r="T4617">
        <v>-5.3310299999999998E-2</v>
      </c>
      <c r="U4617">
        <v>-4.0212600000000001E-2</v>
      </c>
      <c r="V4617">
        <v>-1.2916E-2</v>
      </c>
      <c r="W4617">
        <v>5.9896000000000003E-3</v>
      </c>
      <c r="X4617">
        <v>2.4895199999999999E-2</v>
      </c>
      <c r="Y4617">
        <v>5.2191899999999999E-2</v>
      </c>
      <c r="Z4617">
        <v>6.5289600000000003E-2</v>
      </c>
      <c r="AA4617">
        <v>9.1033999999999993E-3</v>
      </c>
    </row>
    <row r="4618" spans="1:27" x14ac:dyDescent="0.2">
      <c r="A4618" t="s">
        <v>9510</v>
      </c>
      <c r="B4618" t="s">
        <v>34</v>
      </c>
      <c r="C4618" t="s">
        <v>1393</v>
      </c>
      <c r="D4618" t="s">
        <v>29</v>
      </c>
      <c r="E4618" t="s">
        <v>20</v>
      </c>
      <c r="F4618">
        <v>9</v>
      </c>
      <c r="G4618">
        <v>428</v>
      </c>
      <c r="H4618">
        <v>393</v>
      </c>
      <c r="I4618">
        <v>0.72217739999999997</v>
      </c>
      <c r="J4618">
        <v>0.76114079999999995</v>
      </c>
      <c r="K4618">
        <v>3.8963299999999999E-2</v>
      </c>
      <c r="L4618">
        <v>4.3446800000000001E-2</v>
      </c>
      <c r="M4618">
        <v>0.1104333</v>
      </c>
      <c r="N4618">
        <v>-3.2506699999999999E-2</v>
      </c>
      <c r="O4618">
        <v>428</v>
      </c>
      <c r="Q4618">
        <v>67.060145000000006</v>
      </c>
      <c r="R4618">
        <v>72.727067000000005</v>
      </c>
      <c r="S4618" t="s">
        <v>17</v>
      </c>
      <c r="T4618">
        <v>-3.2500300000000003E-2</v>
      </c>
      <c r="U4618">
        <v>-1.6716000000000002E-2</v>
      </c>
      <c r="V4618">
        <v>1.6179800000000001E-2</v>
      </c>
      <c r="W4618">
        <v>3.8963299999999999E-2</v>
      </c>
      <c r="X4618">
        <v>6.17469E-2</v>
      </c>
      <c r="Y4618">
        <v>9.4642699999999996E-2</v>
      </c>
      <c r="Z4618">
        <v>0.110427</v>
      </c>
      <c r="AA4618">
        <v>5.1190699999999999E-2</v>
      </c>
    </row>
    <row r="4619" spans="1:27" x14ac:dyDescent="0.2">
      <c r="A4619" t="s">
        <v>9511</v>
      </c>
      <c r="B4619" t="s">
        <v>34</v>
      </c>
      <c r="C4619" t="s">
        <v>1393</v>
      </c>
      <c r="D4619" t="s">
        <v>29</v>
      </c>
      <c r="E4619" t="s">
        <v>20</v>
      </c>
      <c r="F4619">
        <v>10</v>
      </c>
      <c r="G4619">
        <v>428</v>
      </c>
      <c r="H4619">
        <v>393</v>
      </c>
      <c r="I4619">
        <v>0.85228649999999995</v>
      </c>
      <c r="J4619">
        <v>0.84443880000000004</v>
      </c>
      <c r="K4619">
        <v>-7.8477000000000009E-3</v>
      </c>
      <c r="L4619">
        <v>5.2056199999999997E-2</v>
      </c>
      <c r="M4619">
        <v>7.7784800000000001E-2</v>
      </c>
      <c r="N4619">
        <v>-9.3480199999999999E-2</v>
      </c>
      <c r="O4619">
        <v>428</v>
      </c>
      <c r="Q4619">
        <v>75.161835999999994</v>
      </c>
      <c r="R4619">
        <v>72.727067000000005</v>
      </c>
      <c r="S4619" t="s">
        <v>17</v>
      </c>
      <c r="T4619">
        <v>-9.34725E-2</v>
      </c>
      <c r="U4619">
        <v>-7.4560399999999999E-2</v>
      </c>
      <c r="V4619">
        <v>-3.5145999999999997E-2</v>
      </c>
      <c r="W4619">
        <v>-7.8477000000000009E-3</v>
      </c>
      <c r="X4619">
        <v>1.9450599999999998E-2</v>
      </c>
      <c r="Y4619">
        <v>5.8865099999999997E-2</v>
      </c>
      <c r="Z4619">
        <v>7.7777200000000005E-2</v>
      </c>
      <c r="AA4619">
        <v>-9.2934000000000003E-3</v>
      </c>
    </row>
    <row r="4620" spans="1:27" x14ac:dyDescent="0.2">
      <c r="A4620" t="s">
        <v>9512</v>
      </c>
      <c r="B4620" t="s">
        <v>34</v>
      </c>
      <c r="C4620" t="s">
        <v>1393</v>
      </c>
      <c r="D4620" t="s">
        <v>29</v>
      </c>
      <c r="E4620" t="s">
        <v>20</v>
      </c>
      <c r="F4620">
        <v>11</v>
      </c>
      <c r="G4620">
        <v>428</v>
      </c>
      <c r="H4620">
        <v>393</v>
      </c>
      <c r="I4620">
        <v>0.89903409999999995</v>
      </c>
      <c r="J4620">
        <v>0.89492930000000004</v>
      </c>
      <c r="K4620">
        <v>-4.1047999999999996E-3</v>
      </c>
      <c r="L4620">
        <v>5.4159600000000002E-2</v>
      </c>
      <c r="M4620">
        <v>8.4987800000000002E-2</v>
      </c>
      <c r="N4620">
        <v>-9.31974E-2</v>
      </c>
      <c r="O4620">
        <v>428</v>
      </c>
      <c r="Q4620">
        <v>81.371256000000002</v>
      </c>
      <c r="R4620">
        <v>72.727067000000005</v>
      </c>
      <c r="S4620" t="s">
        <v>17</v>
      </c>
      <c r="T4620">
        <v>-9.3189499999999995E-2</v>
      </c>
      <c r="U4620">
        <v>-7.3513200000000001E-2</v>
      </c>
      <c r="V4620">
        <v>-3.2506199999999999E-2</v>
      </c>
      <c r="W4620">
        <v>-4.1047999999999996E-3</v>
      </c>
      <c r="X4620">
        <v>2.4296499999999999E-2</v>
      </c>
      <c r="Y4620">
        <v>6.53035E-2</v>
      </c>
      <c r="Z4620">
        <v>8.4979799999999994E-2</v>
      </c>
      <c r="AA4620">
        <v>-4.5868000000000003E-3</v>
      </c>
    </row>
    <row r="4621" spans="1:27" x14ac:dyDescent="0.2">
      <c r="A4621" t="s">
        <v>9513</v>
      </c>
      <c r="B4621" t="s">
        <v>34</v>
      </c>
      <c r="C4621" t="s">
        <v>1393</v>
      </c>
      <c r="D4621" t="s">
        <v>29</v>
      </c>
      <c r="E4621" t="s">
        <v>20</v>
      </c>
      <c r="F4621">
        <v>12</v>
      </c>
      <c r="G4621">
        <v>428</v>
      </c>
      <c r="H4621">
        <v>393</v>
      </c>
      <c r="I4621">
        <v>1.0345420000000001</v>
      </c>
      <c r="J4621">
        <v>0.96010039999999996</v>
      </c>
      <c r="K4621">
        <v>-7.4441400000000005E-2</v>
      </c>
      <c r="L4621">
        <v>6.1471900000000003E-2</v>
      </c>
      <c r="M4621">
        <v>2.66798E-2</v>
      </c>
      <c r="N4621">
        <v>-0.17556260000000001</v>
      </c>
      <c r="O4621">
        <v>428</v>
      </c>
      <c r="Q4621">
        <v>84.254588999999996</v>
      </c>
      <c r="R4621">
        <v>72.727067000000005</v>
      </c>
      <c r="S4621" t="s">
        <v>17</v>
      </c>
      <c r="T4621">
        <v>-0.1755536</v>
      </c>
      <c r="U4621">
        <v>-0.15322079999999999</v>
      </c>
      <c r="V4621">
        <v>-0.1066773</v>
      </c>
      <c r="W4621">
        <v>-7.4441400000000005E-2</v>
      </c>
      <c r="X4621">
        <v>-4.22055E-2</v>
      </c>
      <c r="Y4621">
        <v>4.3379999999999998E-3</v>
      </c>
      <c r="Z4621">
        <v>2.6670800000000001E-2</v>
      </c>
      <c r="AA4621">
        <v>-7.7535000000000007E-2</v>
      </c>
    </row>
    <row r="4622" spans="1:27" x14ac:dyDescent="0.2">
      <c r="A4622" t="s">
        <v>9514</v>
      </c>
      <c r="B4622" t="s">
        <v>34</v>
      </c>
      <c r="C4622" t="s">
        <v>1393</v>
      </c>
      <c r="D4622" t="s">
        <v>29</v>
      </c>
      <c r="E4622" t="s">
        <v>20</v>
      </c>
      <c r="F4622">
        <v>13</v>
      </c>
      <c r="G4622">
        <v>428</v>
      </c>
      <c r="H4622">
        <v>393</v>
      </c>
      <c r="I4622">
        <v>1.1719569999999999</v>
      </c>
      <c r="J4622">
        <v>1.0733999999999999</v>
      </c>
      <c r="K4622">
        <v>-9.8557099999999995E-2</v>
      </c>
      <c r="L4622">
        <v>6.0889199999999997E-2</v>
      </c>
      <c r="M4622">
        <v>1.6056E-3</v>
      </c>
      <c r="N4622">
        <v>-0.1987198</v>
      </c>
      <c r="O4622">
        <v>428</v>
      </c>
      <c r="Q4622">
        <v>87.753623000000005</v>
      </c>
      <c r="R4622">
        <v>72.727067000000005</v>
      </c>
      <c r="S4622" t="s">
        <v>17</v>
      </c>
      <c r="T4622">
        <v>-0.1987109</v>
      </c>
      <c r="U4622">
        <v>-0.17658969999999999</v>
      </c>
      <c r="V4622">
        <v>-0.1304874</v>
      </c>
      <c r="W4622">
        <v>-9.8557099999999995E-2</v>
      </c>
      <c r="X4622">
        <v>-6.66268E-2</v>
      </c>
      <c r="Y4622">
        <v>-2.0524500000000001E-2</v>
      </c>
      <c r="Z4622">
        <v>1.5966999999999999E-3</v>
      </c>
      <c r="AA4622">
        <v>-9.1817700000000002E-2</v>
      </c>
    </row>
    <row r="4623" spans="1:27" x14ac:dyDescent="0.2">
      <c r="A4623" t="s">
        <v>9515</v>
      </c>
      <c r="B4623" t="s">
        <v>34</v>
      </c>
      <c r="C4623" t="s">
        <v>1393</v>
      </c>
      <c r="D4623" t="s">
        <v>29</v>
      </c>
      <c r="E4623" t="s">
        <v>20</v>
      </c>
      <c r="F4623">
        <v>14</v>
      </c>
      <c r="G4623">
        <v>428</v>
      </c>
      <c r="H4623">
        <v>393</v>
      </c>
      <c r="I4623">
        <v>1.3715349999999999</v>
      </c>
      <c r="J4623">
        <v>1.197783</v>
      </c>
      <c r="K4623">
        <v>-0.1737514</v>
      </c>
      <c r="L4623">
        <v>6.4974199999999996E-2</v>
      </c>
      <c r="M4623">
        <v>-6.6868899999999995E-2</v>
      </c>
      <c r="N4623">
        <v>-0.28063399999999999</v>
      </c>
      <c r="O4623">
        <v>428</v>
      </c>
      <c r="Q4623">
        <v>90.307728999999995</v>
      </c>
      <c r="R4623">
        <v>72.727067000000005</v>
      </c>
      <c r="S4623" t="s">
        <v>17</v>
      </c>
      <c r="T4623">
        <v>-0.2806245</v>
      </c>
      <c r="U4623">
        <v>-0.2570192</v>
      </c>
      <c r="V4623">
        <v>-0.20782390000000001</v>
      </c>
      <c r="W4623">
        <v>-0.1737514</v>
      </c>
      <c r="X4623">
        <v>-0.13967889999999999</v>
      </c>
      <c r="Y4623">
        <v>-9.04837E-2</v>
      </c>
      <c r="Z4623">
        <v>-6.6878400000000005E-2</v>
      </c>
      <c r="AA4623">
        <v>-0.14506079999999999</v>
      </c>
    </row>
    <row r="4624" spans="1:27" x14ac:dyDescent="0.2">
      <c r="A4624" t="s">
        <v>9516</v>
      </c>
      <c r="B4624" t="s">
        <v>34</v>
      </c>
      <c r="C4624" t="s">
        <v>1393</v>
      </c>
      <c r="D4624" t="s">
        <v>29</v>
      </c>
      <c r="E4624" t="s">
        <v>20</v>
      </c>
      <c r="F4624">
        <v>15</v>
      </c>
      <c r="G4624">
        <v>428</v>
      </c>
      <c r="H4624">
        <v>393</v>
      </c>
      <c r="I4624">
        <v>1.442361</v>
      </c>
      <c r="J4624">
        <v>1.296265</v>
      </c>
      <c r="K4624">
        <v>-0.14609610000000001</v>
      </c>
      <c r="L4624">
        <v>6.4986799999999997E-2</v>
      </c>
      <c r="M4624">
        <v>-3.9192900000000003E-2</v>
      </c>
      <c r="N4624">
        <v>-0.25299929999999998</v>
      </c>
      <c r="O4624">
        <v>428</v>
      </c>
      <c r="Q4624">
        <v>90.636714999999995</v>
      </c>
      <c r="R4624">
        <v>72.727067000000005</v>
      </c>
      <c r="S4624" t="s">
        <v>18</v>
      </c>
      <c r="T4624">
        <v>-0.25298979999999999</v>
      </c>
      <c r="U4624">
        <v>-0.22938</v>
      </c>
      <c r="V4624">
        <v>-0.18017520000000001</v>
      </c>
      <c r="W4624">
        <v>-0.14609610000000001</v>
      </c>
      <c r="X4624">
        <v>-0.11201700000000001</v>
      </c>
      <c r="Y4624">
        <v>-6.2812199999999999E-2</v>
      </c>
      <c r="Z4624">
        <v>-3.9202399999999998E-2</v>
      </c>
      <c r="AA4624">
        <v>-0.1127054</v>
      </c>
    </row>
    <row r="4625" spans="1:27" x14ac:dyDescent="0.2">
      <c r="A4625" t="s">
        <v>9517</v>
      </c>
      <c r="B4625" t="s">
        <v>34</v>
      </c>
      <c r="C4625" t="s">
        <v>1393</v>
      </c>
      <c r="D4625" t="s">
        <v>29</v>
      </c>
      <c r="E4625" t="s">
        <v>20</v>
      </c>
      <c r="F4625">
        <v>16</v>
      </c>
      <c r="G4625">
        <v>428</v>
      </c>
      <c r="H4625">
        <v>393</v>
      </c>
      <c r="I4625">
        <v>1.4925079999999999</v>
      </c>
      <c r="J4625">
        <v>1.363683</v>
      </c>
      <c r="K4625">
        <v>-0.12882550000000001</v>
      </c>
      <c r="L4625">
        <v>6.6611100000000006E-2</v>
      </c>
      <c r="M4625">
        <v>-1.9250300000000001E-2</v>
      </c>
      <c r="N4625">
        <v>-0.2384008</v>
      </c>
      <c r="O4625">
        <v>428</v>
      </c>
      <c r="Q4625">
        <v>90.080434999999994</v>
      </c>
      <c r="R4625">
        <v>72.727067000000005</v>
      </c>
      <c r="S4625" t="s">
        <v>18</v>
      </c>
      <c r="T4625">
        <v>-0.23839099999999999</v>
      </c>
      <c r="U4625">
        <v>-0.2141911</v>
      </c>
      <c r="V4625">
        <v>-0.1637564</v>
      </c>
      <c r="W4625">
        <v>-0.12882550000000001</v>
      </c>
      <c r="X4625">
        <v>-9.3894599999999995E-2</v>
      </c>
      <c r="Y4625">
        <v>-4.3459999999999999E-2</v>
      </c>
      <c r="Z4625">
        <v>-1.9260099999999999E-2</v>
      </c>
      <c r="AA4625">
        <v>-9.4468899999999995E-2</v>
      </c>
    </row>
    <row r="4626" spans="1:27" x14ac:dyDescent="0.2">
      <c r="A4626" t="s">
        <v>9518</v>
      </c>
      <c r="B4626" t="s">
        <v>34</v>
      </c>
      <c r="C4626" t="s">
        <v>1393</v>
      </c>
      <c r="D4626" t="s">
        <v>29</v>
      </c>
      <c r="E4626" t="s">
        <v>20</v>
      </c>
      <c r="F4626">
        <v>17</v>
      </c>
      <c r="G4626">
        <v>428</v>
      </c>
      <c r="H4626">
        <v>393</v>
      </c>
      <c r="I4626">
        <v>1.417017</v>
      </c>
      <c r="J4626">
        <v>1.3593090000000001</v>
      </c>
      <c r="K4626">
        <v>-5.7708000000000002E-2</v>
      </c>
      <c r="L4626">
        <v>6.8631600000000001E-2</v>
      </c>
      <c r="M4626">
        <v>5.5190999999999997E-2</v>
      </c>
      <c r="N4626">
        <v>-0.17060710000000001</v>
      </c>
      <c r="O4626">
        <v>428</v>
      </c>
      <c r="Q4626">
        <v>88.182366999999999</v>
      </c>
      <c r="R4626">
        <v>72.727067000000005</v>
      </c>
      <c r="S4626" t="s">
        <v>19</v>
      </c>
      <c r="T4626">
        <v>-0.170597</v>
      </c>
      <c r="U4626">
        <v>-0.14566299999999999</v>
      </c>
      <c r="V4626">
        <v>-9.3698500000000004E-2</v>
      </c>
      <c r="W4626">
        <v>-5.7708000000000002E-2</v>
      </c>
      <c r="X4626">
        <v>-2.17176E-2</v>
      </c>
      <c r="Y4626">
        <v>3.02469E-2</v>
      </c>
      <c r="Z4626">
        <v>5.5181000000000001E-2</v>
      </c>
      <c r="AA4626">
        <v>-4.2453999999999999E-2</v>
      </c>
    </row>
    <row r="4627" spans="1:27" x14ac:dyDescent="0.2">
      <c r="A4627" t="s">
        <v>9519</v>
      </c>
      <c r="B4627" t="s">
        <v>34</v>
      </c>
      <c r="C4627" t="s">
        <v>1393</v>
      </c>
      <c r="D4627" t="s">
        <v>29</v>
      </c>
      <c r="E4627" t="s">
        <v>20</v>
      </c>
      <c r="F4627">
        <v>18</v>
      </c>
      <c r="G4627">
        <v>428</v>
      </c>
      <c r="H4627">
        <v>393</v>
      </c>
      <c r="I4627">
        <v>1.3893930000000001</v>
      </c>
      <c r="J4627">
        <v>1.3549770000000001</v>
      </c>
      <c r="K4627">
        <v>-3.4416000000000002E-2</v>
      </c>
      <c r="L4627">
        <v>6.7664000000000002E-2</v>
      </c>
      <c r="M4627">
        <v>7.6891299999999996E-2</v>
      </c>
      <c r="N4627">
        <v>-0.1457234</v>
      </c>
      <c r="O4627">
        <v>428</v>
      </c>
      <c r="Q4627">
        <v>86.3</v>
      </c>
      <c r="R4627">
        <v>72.727067000000005</v>
      </c>
      <c r="S4627" t="s">
        <v>19</v>
      </c>
      <c r="T4627">
        <v>-0.1457135</v>
      </c>
      <c r="U4627">
        <v>-0.121131</v>
      </c>
      <c r="V4627">
        <v>-6.9899100000000006E-2</v>
      </c>
      <c r="W4627">
        <v>-3.4416000000000002E-2</v>
      </c>
      <c r="X4627">
        <v>1.067E-3</v>
      </c>
      <c r="Y4627">
        <v>5.2298900000000002E-2</v>
      </c>
      <c r="Z4627">
        <v>7.6881400000000003E-2</v>
      </c>
      <c r="AA4627">
        <v>-2.5399700000000001E-2</v>
      </c>
    </row>
    <row r="4628" spans="1:27" x14ac:dyDescent="0.2">
      <c r="A4628" t="s">
        <v>9520</v>
      </c>
      <c r="B4628" t="s">
        <v>34</v>
      </c>
      <c r="C4628" t="s">
        <v>1393</v>
      </c>
      <c r="D4628" t="s">
        <v>29</v>
      </c>
      <c r="E4628" t="s">
        <v>20</v>
      </c>
      <c r="F4628">
        <v>19</v>
      </c>
      <c r="G4628">
        <v>428</v>
      </c>
      <c r="H4628">
        <v>393</v>
      </c>
      <c r="I4628">
        <v>1.367605</v>
      </c>
      <c r="J4628">
        <v>1.2804850000000001</v>
      </c>
      <c r="K4628">
        <v>-8.7120500000000003E-2</v>
      </c>
      <c r="L4628">
        <v>6.88251E-2</v>
      </c>
      <c r="M4628">
        <v>2.60967E-2</v>
      </c>
      <c r="N4628">
        <v>-0.20033780000000001</v>
      </c>
      <c r="O4628">
        <v>428</v>
      </c>
      <c r="Q4628">
        <v>83.262319000000005</v>
      </c>
      <c r="R4628">
        <v>72.727067000000005</v>
      </c>
      <c r="S4628" t="s">
        <v>19</v>
      </c>
      <c r="T4628">
        <v>-0.2003277</v>
      </c>
      <c r="U4628">
        <v>-0.17532339999999999</v>
      </c>
      <c r="V4628">
        <v>-0.1232124</v>
      </c>
      <c r="W4628">
        <v>-8.7120500000000003E-2</v>
      </c>
      <c r="X4628">
        <v>-5.1028700000000003E-2</v>
      </c>
      <c r="Y4628">
        <v>1.0823E-3</v>
      </c>
      <c r="Z4628">
        <v>2.6086600000000001E-2</v>
      </c>
      <c r="AA4628">
        <v>-6.8037200000000006E-2</v>
      </c>
    </row>
    <row r="4629" spans="1:27" x14ac:dyDescent="0.2">
      <c r="A4629" t="s">
        <v>9521</v>
      </c>
      <c r="B4629" t="s">
        <v>34</v>
      </c>
      <c r="C4629" t="s">
        <v>1393</v>
      </c>
      <c r="D4629" t="s">
        <v>29</v>
      </c>
      <c r="E4629" t="s">
        <v>20</v>
      </c>
      <c r="F4629">
        <v>20</v>
      </c>
      <c r="G4629">
        <v>428</v>
      </c>
      <c r="H4629">
        <v>393</v>
      </c>
      <c r="I4629">
        <v>1.2044379999999999</v>
      </c>
      <c r="J4629">
        <v>1.1760699999999999</v>
      </c>
      <c r="K4629">
        <v>-2.83681E-2</v>
      </c>
      <c r="L4629">
        <v>6.0576699999999997E-2</v>
      </c>
      <c r="M4629">
        <v>7.1280499999999997E-2</v>
      </c>
      <c r="N4629">
        <v>-0.12801670000000001</v>
      </c>
      <c r="O4629">
        <v>428</v>
      </c>
      <c r="Q4629">
        <v>77.858936999999997</v>
      </c>
      <c r="R4629">
        <v>72.727067000000005</v>
      </c>
      <c r="S4629" t="s">
        <v>19</v>
      </c>
      <c r="T4629">
        <v>-0.12800790000000001</v>
      </c>
      <c r="U4629">
        <v>-0.1060002</v>
      </c>
      <c r="V4629">
        <v>-6.01345E-2</v>
      </c>
      <c r="W4629">
        <v>-2.83681E-2</v>
      </c>
      <c r="X4629">
        <v>3.3982999999999999E-3</v>
      </c>
      <c r="Y4629">
        <v>4.9264000000000002E-2</v>
      </c>
      <c r="Z4629">
        <v>7.1271600000000004E-2</v>
      </c>
      <c r="AA4629">
        <v>-2.4121099999999999E-2</v>
      </c>
    </row>
    <row r="4630" spans="1:27" x14ac:dyDescent="0.2">
      <c r="A4630" t="s">
        <v>9522</v>
      </c>
      <c r="B4630" t="s">
        <v>34</v>
      </c>
      <c r="C4630" t="s">
        <v>1393</v>
      </c>
      <c r="D4630" t="s">
        <v>29</v>
      </c>
      <c r="E4630" t="s">
        <v>20</v>
      </c>
      <c r="F4630">
        <v>21</v>
      </c>
      <c r="G4630">
        <v>428</v>
      </c>
      <c r="H4630">
        <v>393</v>
      </c>
      <c r="I4630">
        <v>1.1125719999999999</v>
      </c>
      <c r="J4630">
        <v>1.1142829999999999</v>
      </c>
      <c r="K4630">
        <v>1.7112E-3</v>
      </c>
      <c r="L4630">
        <v>5.9079600000000003E-2</v>
      </c>
      <c r="M4630">
        <v>9.8897100000000002E-2</v>
      </c>
      <c r="N4630">
        <v>-9.5474699999999996E-2</v>
      </c>
      <c r="O4630">
        <v>428</v>
      </c>
      <c r="Q4630">
        <v>71.867390999999998</v>
      </c>
      <c r="R4630">
        <v>72.727067000000005</v>
      </c>
      <c r="S4630" t="s">
        <v>19</v>
      </c>
      <c r="T4630">
        <v>-9.5466099999999998E-2</v>
      </c>
      <c r="U4630">
        <v>-7.4002299999999993E-2</v>
      </c>
      <c r="V4630">
        <v>-2.92702E-2</v>
      </c>
      <c r="W4630">
        <v>1.7112E-3</v>
      </c>
      <c r="X4630">
        <v>3.2692600000000002E-2</v>
      </c>
      <c r="Y4630">
        <v>7.7424699999999999E-2</v>
      </c>
      <c r="Z4630">
        <v>9.8888500000000004E-2</v>
      </c>
      <c r="AA4630">
        <v>1.5357000000000001E-3</v>
      </c>
    </row>
    <row r="4631" spans="1:27" x14ac:dyDescent="0.2">
      <c r="A4631" t="s">
        <v>9523</v>
      </c>
      <c r="B4631" t="s">
        <v>34</v>
      </c>
      <c r="C4631" t="s">
        <v>1393</v>
      </c>
      <c r="D4631" t="s">
        <v>29</v>
      </c>
      <c r="E4631" t="s">
        <v>20</v>
      </c>
      <c r="F4631">
        <v>22</v>
      </c>
      <c r="G4631">
        <v>428</v>
      </c>
      <c r="H4631">
        <v>393</v>
      </c>
      <c r="I4631">
        <v>0.97029509999999997</v>
      </c>
      <c r="J4631">
        <v>0.9697441</v>
      </c>
      <c r="K4631">
        <v>-5.5099999999999995E-4</v>
      </c>
      <c r="L4631">
        <v>4.9394100000000003E-2</v>
      </c>
      <c r="M4631">
        <v>8.0702399999999994E-2</v>
      </c>
      <c r="N4631">
        <v>-8.1804399999999999E-2</v>
      </c>
      <c r="O4631">
        <v>428</v>
      </c>
      <c r="Q4631">
        <v>68.688889000000003</v>
      </c>
      <c r="R4631">
        <v>72.727067000000005</v>
      </c>
      <c r="S4631" t="s">
        <v>18</v>
      </c>
      <c r="T4631">
        <v>-8.1797099999999998E-2</v>
      </c>
      <c r="U4631">
        <v>-6.3852099999999995E-2</v>
      </c>
      <c r="V4631">
        <v>-2.6453299999999999E-2</v>
      </c>
      <c r="W4631">
        <v>-5.5099999999999995E-4</v>
      </c>
      <c r="X4631">
        <v>2.53513E-2</v>
      </c>
      <c r="Y4631">
        <v>6.2750100000000003E-2</v>
      </c>
      <c r="Z4631">
        <v>8.0695100000000006E-2</v>
      </c>
      <c r="AA4631">
        <v>-5.6820000000000004E-4</v>
      </c>
    </row>
    <row r="4632" spans="1:27" x14ac:dyDescent="0.2">
      <c r="A4632" t="s">
        <v>9524</v>
      </c>
      <c r="B4632" t="s">
        <v>34</v>
      </c>
      <c r="C4632" t="s">
        <v>1393</v>
      </c>
      <c r="D4632" t="s">
        <v>29</v>
      </c>
      <c r="E4632" t="s">
        <v>20</v>
      </c>
      <c r="F4632">
        <v>23</v>
      </c>
      <c r="G4632">
        <v>428</v>
      </c>
      <c r="H4632">
        <v>393</v>
      </c>
      <c r="I4632">
        <v>0.84436350000000004</v>
      </c>
      <c r="J4632">
        <v>0.81890870000000004</v>
      </c>
      <c r="K4632">
        <v>-2.54548E-2</v>
      </c>
      <c r="L4632">
        <v>4.5298100000000001E-2</v>
      </c>
      <c r="M4632">
        <v>4.9060600000000003E-2</v>
      </c>
      <c r="N4632">
        <v>-9.9970199999999995E-2</v>
      </c>
      <c r="O4632">
        <v>428</v>
      </c>
      <c r="Q4632">
        <v>66.908213000000003</v>
      </c>
      <c r="R4632">
        <v>72.727067000000005</v>
      </c>
      <c r="S4632" t="s">
        <v>18</v>
      </c>
      <c r="T4632">
        <v>-9.99636E-2</v>
      </c>
      <c r="U4632">
        <v>-8.3506700000000003E-2</v>
      </c>
      <c r="V4632">
        <v>-4.9209200000000002E-2</v>
      </c>
      <c r="W4632">
        <v>-2.54548E-2</v>
      </c>
      <c r="X4632">
        <v>-1.7003999999999999E-3</v>
      </c>
      <c r="Y4632">
        <v>3.2597099999999997E-2</v>
      </c>
      <c r="Z4632">
        <v>4.9054E-2</v>
      </c>
      <c r="AA4632">
        <v>-3.1083800000000002E-2</v>
      </c>
    </row>
    <row r="4633" spans="1:27" x14ac:dyDescent="0.2">
      <c r="A4633" t="s">
        <v>9525</v>
      </c>
      <c r="B4633" t="s">
        <v>34</v>
      </c>
      <c r="C4633" t="s">
        <v>1393</v>
      </c>
      <c r="D4633" t="s">
        <v>29</v>
      </c>
      <c r="E4633" t="s">
        <v>20</v>
      </c>
      <c r="F4633">
        <v>24</v>
      </c>
      <c r="G4633">
        <v>428</v>
      </c>
      <c r="H4633">
        <v>393</v>
      </c>
      <c r="I4633">
        <v>0.69496539999999996</v>
      </c>
      <c r="J4633">
        <v>0.68135429999999997</v>
      </c>
      <c r="K4633">
        <v>-1.3611099999999999E-2</v>
      </c>
      <c r="L4633">
        <v>3.9981099999999999E-2</v>
      </c>
      <c r="M4633">
        <v>5.2157799999999997E-2</v>
      </c>
      <c r="N4633">
        <v>-7.9380000000000006E-2</v>
      </c>
      <c r="O4633">
        <v>428</v>
      </c>
      <c r="Q4633">
        <v>64.670289999999994</v>
      </c>
      <c r="R4633">
        <v>72.727067000000005</v>
      </c>
      <c r="S4633" t="s">
        <v>18</v>
      </c>
      <c r="T4633">
        <v>-7.9374200000000006E-2</v>
      </c>
      <c r="U4633">
        <v>-6.4849000000000004E-2</v>
      </c>
      <c r="V4633">
        <v>-3.4577200000000002E-2</v>
      </c>
      <c r="W4633">
        <v>-1.3611099999999999E-2</v>
      </c>
      <c r="X4633">
        <v>7.3550000000000004E-3</v>
      </c>
      <c r="Y4633">
        <v>3.7626800000000002E-2</v>
      </c>
      <c r="Z4633">
        <v>5.2151999999999997E-2</v>
      </c>
      <c r="AA4633">
        <v>-1.9976500000000001E-2</v>
      </c>
    </row>
    <row r="4634" spans="1:27" x14ac:dyDescent="0.2">
      <c r="A4634" t="s">
        <v>3101</v>
      </c>
      <c r="B4634" t="s">
        <v>35</v>
      </c>
      <c r="C4634" t="s">
        <v>1393</v>
      </c>
      <c r="D4634" t="s">
        <v>29</v>
      </c>
      <c r="E4634" t="s">
        <v>20</v>
      </c>
      <c r="F4634">
        <v>1</v>
      </c>
      <c r="G4634">
        <v>153</v>
      </c>
      <c r="H4634">
        <v>249</v>
      </c>
      <c r="I4634">
        <v>0.60281980000000002</v>
      </c>
      <c r="J4634">
        <v>0.62329760000000001</v>
      </c>
      <c r="K4634">
        <v>2.0477800000000001E-2</v>
      </c>
      <c r="L4634">
        <v>3.9660099999999997E-2</v>
      </c>
      <c r="M4634">
        <v>8.5718699999999995E-2</v>
      </c>
      <c r="N4634">
        <v>-4.47631E-2</v>
      </c>
      <c r="O4634">
        <v>115.6717</v>
      </c>
      <c r="P4634">
        <v>0.75602409999999998</v>
      </c>
      <c r="Q4634">
        <v>62.517052</v>
      </c>
      <c r="R4634">
        <v>72.691613000000004</v>
      </c>
      <c r="S4634" t="s">
        <v>18</v>
      </c>
      <c r="T4634">
        <v>-4.47573E-2</v>
      </c>
      <c r="U4634">
        <v>-3.0348699999999999E-2</v>
      </c>
      <c r="V4634">
        <v>-3.2000000000000003E-4</v>
      </c>
      <c r="W4634">
        <v>2.0477800000000001E-2</v>
      </c>
      <c r="X4634">
        <v>4.1275600000000003E-2</v>
      </c>
      <c r="Y4634">
        <v>7.1304300000000001E-2</v>
      </c>
      <c r="Z4634">
        <v>8.5712899999999995E-2</v>
      </c>
      <c r="AA4634">
        <v>3.2854000000000001E-2</v>
      </c>
    </row>
    <row r="4635" spans="1:27" x14ac:dyDescent="0.2">
      <c r="A4635" t="s">
        <v>3102</v>
      </c>
      <c r="B4635" t="s">
        <v>35</v>
      </c>
      <c r="C4635" t="s">
        <v>1393</v>
      </c>
      <c r="D4635" t="s">
        <v>29</v>
      </c>
      <c r="E4635" t="s">
        <v>20</v>
      </c>
      <c r="F4635">
        <v>2</v>
      </c>
      <c r="G4635">
        <v>153</v>
      </c>
      <c r="H4635">
        <v>249</v>
      </c>
      <c r="I4635">
        <v>0.53366709999999995</v>
      </c>
      <c r="J4635">
        <v>0.54732040000000004</v>
      </c>
      <c r="K4635">
        <v>1.36533E-2</v>
      </c>
      <c r="L4635">
        <v>3.75495E-2</v>
      </c>
      <c r="M4635">
        <v>7.5422299999999998E-2</v>
      </c>
      <c r="N4635">
        <v>-4.8115699999999997E-2</v>
      </c>
      <c r="O4635">
        <v>115.6717</v>
      </c>
      <c r="P4635">
        <v>0.75602409999999998</v>
      </c>
      <c r="Q4635">
        <v>62.106710999999997</v>
      </c>
      <c r="R4635">
        <v>72.691613000000004</v>
      </c>
      <c r="S4635" t="s">
        <v>18</v>
      </c>
      <c r="T4635">
        <v>-4.8110199999999999E-2</v>
      </c>
      <c r="U4635">
        <v>-3.4468400000000003E-2</v>
      </c>
      <c r="V4635">
        <v>-6.0377E-3</v>
      </c>
      <c r="W4635">
        <v>1.36533E-2</v>
      </c>
      <c r="X4635">
        <v>3.33443E-2</v>
      </c>
      <c r="Y4635">
        <v>6.1774999999999997E-2</v>
      </c>
      <c r="Z4635">
        <v>7.5416800000000006E-2</v>
      </c>
      <c r="AA4635">
        <v>2.4945700000000001E-2</v>
      </c>
    </row>
    <row r="4636" spans="1:27" x14ac:dyDescent="0.2">
      <c r="A4636" t="s">
        <v>3103</v>
      </c>
      <c r="B4636" t="s">
        <v>35</v>
      </c>
      <c r="C4636" t="s">
        <v>1393</v>
      </c>
      <c r="D4636" t="s">
        <v>29</v>
      </c>
      <c r="E4636" t="s">
        <v>20</v>
      </c>
      <c r="F4636">
        <v>3</v>
      </c>
      <c r="G4636">
        <v>153</v>
      </c>
      <c r="H4636">
        <v>249</v>
      </c>
      <c r="I4636">
        <v>0.47868759999999999</v>
      </c>
      <c r="J4636">
        <v>0.50768179999999996</v>
      </c>
      <c r="K4636">
        <v>2.8994300000000001E-2</v>
      </c>
      <c r="L4636">
        <v>3.6805999999999998E-2</v>
      </c>
      <c r="M4636">
        <v>8.9540099999999997E-2</v>
      </c>
      <c r="N4636">
        <v>-3.1551599999999999E-2</v>
      </c>
      <c r="O4636">
        <v>115.6717</v>
      </c>
      <c r="P4636">
        <v>0.75602409999999998</v>
      </c>
      <c r="Q4636">
        <v>60.869087</v>
      </c>
      <c r="R4636">
        <v>72.691613000000004</v>
      </c>
      <c r="S4636" t="s">
        <v>18</v>
      </c>
      <c r="T4636">
        <v>-3.1546200000000003E-2</v>
      </c>
      <c r="U4636">
        <v>-1.81745E-2</v>
      </c>
      <c r="V4636">
        <v>9.6932000000000008E-3</v>
      </c>
      <c r="W4636">
        <v>2.8994300000000001E-2</v>
      </c>
      <c r="X4636">
        <v>4.8295299999999999E-2</v>
      </c>
      <c r="Y4636">
        <v>7.6162999999999995E-2</v>
      </c>
      <c r="Z4636">
        <v>8.9534699999999995E-2</v>
      </c>
      <c r="AA4636">
        <v>5.7111099999999998E-2</v>
      </c>
    </row>
    <row r="4637" spans="1:27" x14ac:dyDescent="0.2">
      <c r="A4637" t="s">
        <v>3104</v>
      </c>
      <c r="B4637" t="s">
        <v>35</v>
      </c>
      <c r="C4637" t="s">
        <v>1393</v>
      </c>
      <c r="D4637" t="s">
        <v>29</v>
      </c>
      <c r="E4637" t="s">
        <v>20</v>
      </c>
      <c r="F4637">
        <v>4</v>
      </c>
      <c r="G4637">
        <v>153</v>
      </c>
      <c r="H4637">
        <v>249</v>
      </c>
      <c r="I4637">
        <v>0.43970979999999998</v>
      </c>
      <c r="J4637">
        <v>0.48936410000000002</v>
      </c>
      <c r="K4637">
        <v>4.9654299999999998E-2</v>
      </c>
      <c r="L4637">
        <v>4.1624300000000003E-2</v>
      </c>
      <c r="M4637">
        <v>0.1181262</v>
      </c>
      <c r="N4637">
        <v>-1.88176E-2</v>
      </c>
      <c r="O4637">
        <v>115.6717</v>
      </c>
      <c r="P4637">
        <v>0.75602409999999998</v>
      </c>
      <c r="Q4637">
        <v>59.953795</v>
      </c>
      <c r="R4637">
        <v>72.691613000000004</v>
      </c>
      <c r="S4637" t="s">
        <v>18</v>
      </c>
      <c r="T4637">
        <v>-1.8811499999999998E-2</v>
      </c>
      <c r="U4637">
        <v>-3.6893E-3</v>
      </c>
      <c r="V4637">
        <v>2.7826500000000001E-2</v>
      </c>
      <c r="W4637">
        <v>4.9654299999999998E-2</v>
      </c>
      <c r="X4637">
        <v>7.1482100000000007E-2</v>
      </c>
      <c r="Y4637">
        <v>0.1029979</v>
      </c>
      <c r="Z4637">
        <v>0.11812010000000001</v>
      </c>
      <c r="AA4637">
        <v>0.101467</v>
      </c>
    </row>
    <row r="4638" spans="1:27" x14ac:dyDescent="0.2">
      <c r="A4638" t="s">
        <v>3105</v>
      </c>
      <c r="B4638" t="s">
        <v>35</v>
      </c>
      <c r="C4638" t="s">
        <v>1393</v>
      </c>
      <c r="D4638" t="s">
        <v>29</v>
      </c>
      <c r="E4638" t="s">
        <v>20</v>
      </c>
      <c r="F4638">
        <v>5</v>
      </c>
      <c r="G4638">
        <v>153</v>
      </c>
      <c r="H4638">
        <v>249</v>
      </c>
      <c r="I4638">
        <v>0.48320360000000001</v>
      </c>
      <c r="J4638">
        <v>0.49783129999999998</v>
      </c>
      <c r="K4638">
        <v>1.46277E-2</v>
      </c>
      <c r="L4638">
        <v>4.1453799999999999E-2</v>
      </c>
      <c r="M4638">
        <v>8.2819199999999996E-2</v>
      </c>
      <c r="N4638">
        <v>-5.3563699999999999E-2</v>
      </c>
      <c r="O4638">
        <v>115.6717</v>
      </c>
      <c r="P4638">
        <v>0.75602409999999998</v>
      </c>
      <c r="Q4638">
        <v>59.477448000000003</v>
      </c>
      <c r="R4638">
        <v>72.691613000000004</v>
      </c>
      <c r="S4638" t="s">
        <v>18</v>
      </c>
      <c r="T4638">
        <v>-5.35577E-2</v>
      </c>
      <c r="U4638">
        <v>-3.8497400000000001E-2</v>
      </c>
      <c r="V4638">
        <v>-7.1107000000000002E-3</v>
      </c>
      <c r="W4638">
        <v>1.46277E-2</v>
      </c>
      <c r="X4638">
        <v>3.6366099999999998E-2</v>
      </c>
      <c r="Y4638">
        <v>6.7752900000000005E-2</v>
      </c>
      <c r="Z4638">
        <v>8.2813100000000001E-2</v>
      </c>
      <c r="AA4638">
        <v>2.93829E-2</v>
      </c>
    </row>
    <row r="4639" spans="1:27" x14ac:dyDescent="0.2">
      <c r="A4639" t="s">
        <v>3106</v>
      </c>
      <c r="B4639" t="s">
        <v>35</v>
      </c>
      <c r="C4639" t="s">
        <v>1393</v>
      </c>
      <c r="D4639" t="s">
        <v>29</v>
      </c>
      <c r="E4639" t="s">
        <v>20</v>
      </c>
      <c r="F4639">
        <v>6</v>
      </c>
      <c r="G4639">
        <v>153</v>
      </c>
      <c r="H4639">
        <v>249</v>
      </c>
      <c r="I4639">
        <v>0.51102069999999999</v>
      </c>
      <c r="J4639">
        <v>0.52992859999999997</v>
      </c>
      <c r="K4639">
        <v>1.8908000000000001E-2</v>
      </c>
      <c r="L4639">
        <v>3.4576200000000001E-2</v>
      </c>
      <c r="M4639">
        <v>7.5785699999999998E-2</v>
      </c>
      <c r="N4639">
        <v>-3.7969799999999998E-2</v>
      </c>
      <c r="O4639">
        <v>115.6717</v>
      </c>
      <c r="P4639">
        <v>0.75602409999999998</v>
      </c>
      <c r="Q4639">
        <v>58.150165000000001</v>
      </c>
      <c r="R4639">
        <v>72.691613000000004</v>
      </c>
      <c r="S4639" t="s">
        <v>18</v>
      </c>
      <c r="T4639">
        <v>-3.79648E-2</v>
      </c>
      <c r="U4639">
        <v>-2.5403200000000001E-2</v>
      </c>
      <c r="V4639">
        <v>7.762E-4</v>
      </c>
      <c r="W4639">
        <v>1.8908000000000001E-2</v>
      </c>
      <c r="X4639">
        <v>3.7039700000000002E-2</v>
      </c>
      <c r="Y4639">
        <v>6.32191E-2</v>
      </c>
      <c r="Z4639">
        <v>7.5780700000000006E-2</v>
      </c>
      <c r="AA4639">
        <v>3.5680200000000002E-2</v>
      </c>
    </row>
    <row r="4640" spans="1:27" x14ac:dyDescent="0.2">
      <c r="A4640" t="s">
        <v>3107</v>
      </c>
      <c r="B4640" t="s">
        <v>35</v>
      </c>
      <c r="C4640" t="s">
        <v>1393</v>
      </c>
      <c r="D4640" t="s">
        <v>29</v>
      </c>
      <c r="E4640" t="s">
        <v>20</v>
      </c>
      <c r="F4640">
        <v>7</v>
      </c>
      <c r="G4640">
        <v>153</v>
      </c>
      <c r="H4640">
        <v>249</v>
      </c>
      <c r="I4640">
        <v>0.59392129999999999</v>
      </c>
      <c r="J4640">
        <v>0.5726483</v>
      </c>
      <c r="K4640">
        <v>-2.1272900000000001E-2</v>
      </c>
      <c r="L4640">
        <v>3.9718900000000001E-2</v>
      </c>
      <c r="M4640">
        <v>4.4064699999999998E-2</v>
      </c>
      <c r="N4640">
        <v>-8.6610500000000007E-2</v>
      </c>
      <c r="O4640">
        <v>115.6717</v>
      </c>
      <c r="P4640">
        <v>0.75602409999999998</v>
      </c>
      <c r="Q4640">
        <v>57.840483999999996</v>
      </c>
      <c r="R4640">
        <v>72.691613000000004</v>
      </c>
      <c r="S4640" t="s">
        <v>18</v>
      </c>
      <c r="T4640">
        <v>-8.6604700000000007E-2</v>
      </c>
      <c r="U4640">
        <v>-7.2174799999999997E-2</v>
      </c>
      <c r="V4640">
        <v>-4.2101600000000003E-2</v>
      </c>
      <c r="W4640">
        <v>-2.1272900000000001E-2</v>
      </c>
      <c r="X4640">
        <v>-4.4430000000000001E-4</v>
      </c>
      <c r="Y4640">
        <v>2.96289E-2</v>
      </c>
      <c r="Z4640">
        <v>4.4058899999999998E-2</v>
      </c>
      <c r="AA4640">
        <v>-3.7148300000000002E-2</v>
      </c>
    </row>
    <row r="4641" spans="1:27" x14ac:dyDescent="0.2">
      <c r="A4641" t="s">
        <v>3108</v>
      </c>
      <c r="B4641" t="s">
        <v>35</v>
      </c>
      <c r="C4641" t="s">
        <v>1393</v>
      </c>
      <c r="D4641" t="s">
        <v>29</v>
      </c>
      <c r="E4641" t="s">
        <v>20</v>
      </c>
      <c r="F4641">
        <v>8</v>
      </c>
      <c r="G4641">
        <v>153</v>
      </c>
      <c r="H4641">
        <v>249</v>
      </c>
      <c r="I4641">
        <v>0.67618719999999999</v>
      </c>
      <c r="J4641">
        <v>0.63067600000000001</v>
      </c>
      <c r="K4641">
        <v>-4.5511099999999999E-2</v>
      </c>
      <c r="L4641">
        <v>4.1601800000000001E-2</v>
      </c>
      <c r="M4641">
        <v>2.2923900000000001E-2</v>
      </c>
      <c r="N4641">
        <v>-0.11394609999999999</v>
      </c>
      <c r="O4641">
        <v>115.6717</v>
      </c>
      <c r="P4641">
        <v>0.75602409999999998</v>
      </c>
      <c r="Q4641">
        <v>59.612760999999999</v>
      </c>
      <c r="R4641">
        <v>72.691613000000004</v>
      </c>
      <c r="S4641" t="s">
        <v>18</v>
      </c>
      <c r="T4641">
        <v>-0.11394</v>
      </c>
      <c r="U4641">
        <v>-9.8825999999999997E-2</v>
      </c>
      <c r="V4641">
        <v>-6.7327100000000001E-2</v>
      </c>
      <c r="W4641">
        <v>-4.5511099999999999E-2</v>
      </c>
      <c r="X4641">
        <v>-2.36951E-2</v>
      </c>
      <c r="Y4641">
        <v>7.8037000000000002E-3</v>
      </c>
      <c r="Z4641">
        <v>2.2917799999999999E-2</v>
      </c>
      <c r="AA4641">
        <v>-7.2162500000000004E-2</v>
      </c>
    </row>
    <row r="4642" spans="1:27" x14ac:dyDescent="0.2">
      <c r="A4642" t="s">
        <v>9526</v>
      </c>
      <c r="B4642" t="s">
        <v>35</v>
      </c>
      <c r="C4642" t="s">
        <v>1393</v>
      </c>
      <c r="D4642" t="s">
        <v>29</v>
      </c>
      <c r="E4642" t="s">
        <v>20</v>
      </c>
      <c r="F4642">
        <v>9</v>
      </c>
      <c r="G4642">
        <v>153</v>
      </c>
      <c r="H4642">
        <v>249</v>
      </c>
      <c r="I4642">
        <v>0.70750139999999995</v>
      </c>
      <c r="J4642">
        <v>0.72313479999999997</v>
      </c>
      <c r="K4642">
        <v>1.5633399999999999E-2</v>
      </c>
      <c r="L4642">
        <v>4.7480899999999999E-2</v>
      </c>
      <c r="M4642">
        <v>9.3739400000000001E-2</v>
      </c>
      <c r="N4642">
        <v>-6.2472600000000003E-2</v>
      </c>
      <c r="O4642">
        <v>115.6717</v>
      </c>
      <c r="P4642">
        <v>0.75602409999999998</v>
      </c>
      <c r="Q4642">
        <v>67.087458999999996</v>
      </c>
      <c r="R4642">
        <v>72.691613000000004</v>
      </c>
      <c r="S4642" t="s">
        <v>18</v>
      </c>
      <c r="T4642">
        <v>-6.2465699999999999E-2</v>
      </c>
      <c r="U4642">
        <v>-4.52158E-2</v>
      </c>
      <c r="V4642">
        <v>-9.2656000000000006E-3</v>
      </c>
      <c r="W4642">
        <v>1.5633399999999999E-2</v>
      </c>
      <c r="X4642">
        <v>4.05323E-2</v>
      </c>
      <c r="Y4642">
        <v>7.6482499999999995E-2</v>
      </c>
      <c r="Z4642">
        <v>9.3732399999999994E-2</v>
      </c>
      <c r="AA4642">
        <v>2.16189E-2</v>
      </c>
    </row>
    <row r="4643" spans="1:27" x14ac:dyDescent="0.2">
      <c r="A4643" t="s">
        <v>9527</v>
      </c>
      <c r="B4643" t="s">
        <v>35</v>
      </c>
      <c r="C4643" t="s">
        <v>1393</v>
      </c>
      <c r="D4643" t="s">
        <v>29</v>
      </c>
      <c r="E4643" t="s">
        <v>20</v>
      </c>
      <c r="F4643">
        <v>10</v>
      </c>
      <c r="G4643">
        <v>153</v>
      </c>
      <c r="H4643">
        <v>249</v>
      </c>
      <c r="I4643">
        <v>0.8879475</v>
      </c>
      <c r="J4643">
        <v>0.7963654</v>
      </c>
      <c r="K4643">
        <v>-9.1581999999999997E-2</v>
      </c>
      <c r="L4643">
        <v>5.0472599999999999E-2</v>
      </c>
      <c r="M4643">
        <v>-8.5546000000000007E-3</v>
      </c>
      <c r="N4643">
        <v>-0.1746094</v>
      </c>
      <c r="O4643">
        <v>115.6717</v>
      </c>
      <c r="P4643">
        <v>0.75602409999999998</v>
      </c>
      <c r="Q4643">
        <v>75.290978999999993</v>
      </c>
      <c r="R4643">
        <v>72.691613000000004</v>
      </c>
      <c r="S4643" t="s">
        <v>18</v>
      </c>
      <c r="T4643">
        <v>-0.17460200000000001</v>
      </c>
      <c r="U4643">
        <v>-0.15626519999999999</v>
      </c>
      <c r="V4643">
        <v>-0.1180499</v>
      </c>
      <c r="W4643">
        <v>-9.1581999999999997E-2</v>
      </c>
      <c r="X4643">
        <v>-6.5114199999999997E-2</v>
      </c>
      <c r="Y4643">
        <v>-2.68988E-2</v>
      </c>
      <c r="Z4643">
        <v>-8.5620000000000002E-3</v>
      </c>
      <c r="AA4643">
        <v>-0.115</v>
      </c>
    </row>
    <row r="4644" spans="1:27" x14ac:dyDescent="0.2">
      <c r="A4644" t="s">
        <v>9528</v>
      </c>
      <c r="B4644" t="s">
        <v>35</v>
      </c>
      <c r="C4644" t="s">
        <v>1393</v>
      </c>
      <c r="D4644" t="s">
        <v>29</v>
      </c>
      <c r="E4644" t="s">
        <v>20</v>
      </c>
      <c r="F4644">
        <v>11</v>
      </c>
      <c r="G4644">
        <v>153</v>
      </c>
      <c r="H4644">
        <v>249</v>
      </c>
      <c r="I4644">
        <v>0.90424510000000002</v>
      </c>
      <c r="J4644">
        <v>0.86924140000000005</v>
      </c>
      <c r="K4644">
        <v>-3.5003699999999999E-2</v>
      </c>
      <c r="L4644">
        <v>5.8708400000000001E-2</v>
      </c>
      <c r="M4644">
        <v>6.15717E-2</v>
      </c>
      <c r="N4644">
        <v>-0.131579</v>
      </c>
      <c r="O4644">
        <v>115.6717</v>
      </c>
      <c r="P4644">
        <v>0.75602409999999998</v>
      </c>
      <c r="Q4644">
        <v>81.519801999999999</v>
      </c>
      <c r="R4644">
        <v>72.691613000000004</v>
      </c>
      <c r="S4644" t="s">
        <v>18</v>
      </c>
      <c r="T4644">
        <v>-0.1315704</v>
      </c>
      <c r="U4644">
        <v>-0.11024150000000001</v>
      </c>
      <c r="V4644">
        <v>-6.5790399999999999E-2</v>
      </c>
      <c r="W4644">
        <v>-3.5003699999999999E-2</v>
      </c>
      <c r="X4644">
        <v>-4.2169E-3</v>
      </c>
      <c r="Y4644">
        <v>4.0234199999999998E-2</v>
      </c>
      <c r="Z4644">
        <v>6.1563100000000003E-2</v>
      </c>
      <c r="AA4644">
        <v>-4.0269199999999998E-2</v>
      </c>
    </row>
    <row r="4645" spans="1:27" x14ac:dyDescent="0.2">
      <c r="A4645" t="s">
        <v>9529</v>
      </c>
      <c r="B4645" t="s">
        <v>35</v>
      </c>
      <c r="C4645" t="s">
        <v>1393</v>
      </c>
      <c r="D4645" t="s">
        <v>29</v>
      </c>
      <c r="E4645" t="s">
        <v>20</v>
      </c>
      <c r="F4645">
        <v>12</v>
      </c>
      <c r="G4645">
        <v>153</v>
      </c>
      <c r="H4645">
        <v>249</v>
      </c>
      <c r="I4645">
        <v>1.016732</v>
      </c>
      <c r="J4645">
        <v>0.95125389999999999</v>
      </c>
      <c r="K4645">
        <v>-6.5477599999999997E-2</v>
      </c>
      <c r="L4645">
        <v>6.9232600000000005E-2</v>
      </c>
      <c r="M4645">
        <v>4.8410000000000002E-2</v>
      </c>
      <c r="N4645">
        <v>-0.1793652</v>
      </c>
      <c r="O4645">
        <v>115.6717</v>
      </c>
      <c r="P4645">
        <v>0.75602409999999998</v>
      </c>
      <c r="Q4645">
        <v>84.308581000000004</v>
      </c>
      <c r="R4645">
        <v>72.691613000000004</v>
      </c>
      <c r="S4645" t="s">
        <v>18</v>
      </c>
      <c r="T4645">
        <v>-0.17935499999999999</v>
      </c>
      <c r="U4645">
        <v>-0.1542027</v>
      </c>
      <c r="V4645">
        <v>-0.1017832</v>
      </c>
      <c r="W4645">
        <v>-6.5477599999999997E-2</v>
      </c>
      <c r="X4645">
        <v>-2.9172E-2</v>
      </c>
      <c r="Y4645">
        <v>2.32476E-2</v>
      </c>
      <c r="Z4645">
        <v>4.8399900000000003E-2</v>
      </c>
      <c r="AA4645">
        <v>-6.8832900000000002E-2</v>
      </c>
    </row>
    <row r="4646" spans="1:27" x14ac:dyDescent="0.2">
      <c r="A4646" t="s">
        <v>9530</v>
      </c>
      <c r="B4646" t="s">
        <v>35</v>
      </c>
      <c r="C4646" t="s">
        <v>1393</v>
      </c>
      <c r="D4646" t="s">
        <v>29</v>
      </c>
      <c r="E4646" t="s">
        <v>20</v>
      </c>
      <c r="F4646">
        <v>13</v>
      </c>
      <c r="G4646">
        <v>153</v>
      </c>
      <c r="H4646">
        <v>249</v>
      </c>
      <c r="I4646">
        <v>1.153065</v>
      </c>
      <c r="J4646">
        <v>1.1048530000000001</v>
      </c>
      <c r="K4646">
        <v>-4.82128E-2</v>
      </c>
      <c r="L4646">
        <v>7.8466900000000006E-2</v>
      </c>
      <c r="M4646">
        <v>8.0865300000000001E-2</v>
      </c>
      <c r="N4646">
        <v>-0.1772908</v>
      </c>
      <c r="O4646">
        <v>115.6717</v>
      </c>
      <c r="P4646">
        <v>0.75602409999999998</v>
      </c>
      <c r="Q4646">
        <v>87.767876999999999</v>
      </c>
      <c r="R4646">
        <v>72.691613000000004</v>
      </c>
      <c r="S4646" t="s">
        <v>18</v>
      </c>
      <c r="T4646">
        <v>-0.1772793</v>
      </c>
      <c r="U4646">
        <v>-0.14877209999999999</v>
      </c>
      <c r="V4646">
        <v>-8.9360800000000004E-2</v>
      </c>
      <c r="W4646">
        <v>-4.82128E-2</v>
      </c>
      <c r="X4646">
        <v>-7.0647000000000001E-3</v>
      </c>
      <c r="Y4646">
        <v>5.23466E-2</v>
      </c>
      <c r="Z4646">
        <v>8.0853800000000003E-2</v>
      </c>
      <c r="AA4646">
        <v>-4.3637299999999997E-2</v>
      </c>
    </row>
    <row r="4647" spans="1:27" x14ac:dyDescent="0.2">
      <c r="A4647" t="s">
        <v>9531</v>
      </c>
      <c r="B4647" t="s">
        <v>35</v>
      </c>
      <c r="C4647" t="s">
        <v>1393</v>
      </c>
      <c r="D4647" t="s">
        <v>29</v>
      </c>
      <c r="E4647" t="s">
        <v>20</v>
      </c>
      <c r="F4647">
        <v>14</v>
      </c>
      <c r="G4647">
        <v>153</v>
      </c>
      <c r="H4647">
        <v>249</v>
      </c>
      <c r="I4647">
        <v>1.3587750000000001</v>
      </c>
      <c r="J4647">
        <v>1.239984</v>
      </c>
      <c r="K4647">
        <v>-0.1187908</v>
      </c>
      <c r="L4647">
        <v>8.3220799999999998E-2</v>
      </c>
      <c r="M4647">
        <v>1.8107499999999999E-2</v>
      </c>
      <c r="N4647">
        <v>-0.255689</v>
      </c>
      <c r="O4647">
        <v>115.6717</v>
      </c>
      <c r="P4647">
        <v>0.75602409999999998</v>
      </c>
      <c r="Q4647">
        <v>90.334433000000004</v>
      </c>
      <c r="R4647">
        <v>72.691613000000004</v>
      </c>
      <c r="S4647" t="s">
        <v>18</v>
      </c>
      <c r="T4647">
        <v>-0.25567689999999998</v>
      </c>
      <c r="U4647">
        <v>-0.22544259999999999</v>
      </c>
      <c r="V4647">
        <v>-0.16243179999999999</v>
      </c>
      <c r="W4647">
        <v>-0.1187908</v>
      </c>
      <c r="X4647">
        <v>-7.5149800000000003E-2</v>
      </c>
      <c r="Y4647">
        <v>-1.2139E-2</v>
      </c>
      <c r="Z4647">
        <v>1.8095300000000002E-2</v>
      </c>
      <c r="AA4647">
        <v>-9.5800200000000002E-2</v>
      </c>
    </row>
    <row r="4648" spans="1:27" x14ac:dyDescent="0.2">
      <c r="A4648" t="s">
        <v>9532</v>
      </c>
      <c r="B4648" t="s">
        <v>35</v>
      </c>
      <c r="C4648" t="s">
        <v>1393</v>
      </c>
      <c r="D4648" t="s">
        <v>29</v>
      </c>
      <c r="E4648" t="s">
        <v>20</v>
      </c>
      <c r="F4648">
        <v>15</v>
      </c>
      <c r="G4648">
        <v>153</v>
      </c>
      <c r="H4648">
        <v>249</v>
      </c>
      <c r="I4648">
        <v>1.5824290000000001</v>
      </c>
      <c r="J4648">
        <v>1.366104</v>
      </c>
      <c r="K4648">
        <v>-0.2163244</v>
      </c>
      <c r="L4648">
        <v>9.2127700000000007E-2</v>
      </c>
      <c r="M4648">
        <v>-6.4774399999999996E-2</v>
      </c>
      <c r="N4648">
        <v>-0.36787439999999999</v>
      </c>
      <c r="O4648">
        <v>115.6717</v>
      </c>
      <c r="P4648">
        <v>0.75602409999999998</v>
      </c>
      <c r="Q4648">
        <v>90.656766000000005</v>
      </c>
      <c r="R4648">
        <v>72.691613000000004</v>
      </c>
      <c r="S4648" t="s">
        <v>18</v>
      </c>
      <c r="T4648">
        <v>-0.36786089999999999</v>
      </c>
      <c r="U4648">
        <v>-0.33439069999999999</v>
      </c>
      <c r="V4648">
        <v>-0.26463619999999999</v>
      </c>
      <c r="W4648">
        <v>-0.2163244</v>
      </c>
      <c r="X4648">
        <v>-0.16801260000000001</v>
      </c>
      <c r="Y4648">
        <v>-9.8257999999999998E-2</v>
      </c>
      <c r="Z4648">
        <v>-6.4787800000000006E-2</v>
      </c>
      <c r="AA4648">
        <v>-0.1583513</v>
      </c>
    </row>
    <row r="4649" spans="1:27" x14ac:dyDescent="0.2">
      <c r="A4649" t="s">
        <v>9533</v>
      </c>
      <c r="B4649" t="s">
        <v>35</v>
      </c>
      <c r="C4649" t="s">
        <v>1393</v>
      </c>
      <c r="D4649" t="s">
        <v>29</v>
      </c>
      <c r="E4649" t="s">
        <v>20</v>
      </c>
      <c r="F4649">
        <v>16</v>
      </c>
      <c r="G4649">
        <v>153</v>
      </c>
      <c r="H4649">
        <v>249</v>
      </c>
      <c r="I4649">
        <v>1.633632</v>
      </c>
      <c r="J4649">
        <v>1.4606049999999999</v>
      </c>
      <c r="K4649">
        <v>-0.1730276</v>
      </c>
      <c r="L4649">
        <v>9.8048099999999999E-2</v>
      </c>
      <c r="M4649">
        <v>-1.17386E-2</v>
      </c>
      <c r="N4649">
        <v>-0.33431670000000002</v>
      </c>
      <c r="O4649">
        <v>115.6717</v>
      </c>
      <c r="P4649">
        <v>0.75602409999999998</v>
      </c>
      <c r="Q4649">
        <v>90.094059000000001</v>
      </c>
      <c r="R4649">
        <v>72.691613000000004</v>
      </c>
      <c r="S4649" t="s">
        <v>18</v>
      </c>
      <c r="T4649">
        <v>-0.3343023</v>
      </c>
      <c r="U4649">
        <v>-0.29868129999999998</v>
      </c>
      <c r="V4649">
        <v>-0.22444410000000001</v>
      </c>
      <c r="W4649">
        <v>-0.1730276</v>
      </c>
      <c r="X4649">
        <v>-0.1216112</v>
      </c>
      <c r="Y4649">
        <v>-4.7373999999999999E-2</v>
      </c>
      <c r="Z4649">
        <v>-1.17529E-2</v>
      </c>
      <c r="AA4649">
        <v>-0.118463</v>
      </c>
    </row>
    <row r="4650" spans="1:27" x14ac:dyDescent="0.2">
      <c r="A4650" t="s">
        <v>9534</v>
      </c>
      <c r="B4650" t="s">
        <v>35</v>
      </c>
      <c r="C4650" t="s">
        <v>1393</v>
      </c>
      <c r="D4650" t="s">
        <v>29</v>
      </c>
      <c r="E4650" t="s">
        <v>20</v>
      </c>
      <c r="F4650">
        <v>17</v>
      </c>
      <c r="G4650">
        <v>153</v>
      </c>
      <c r="H4650">
        <v>249</v>
      </c>
      <c r="I4650">
        <v>1.5597430000000001</v>
      </c>
      <c r="J4650">
        <v>1.4828760000000001</v>
      </c>
      <c r="K4650">
        <v>-7.6867000000000005E-2</v>
      </c>
      <c r="L4650">
        <v>0.10017710000000001</v>
      </c>
      <c r="M4650">
        <v>8.7924299999999997E-2</v>
      </c>
      <c r="N4650">
        <v>-0.24165829999999999</v>
      </c>
      <c r="O4650">
        <v>115.6717</v>
      </c>
      <c r="P4650">
        <v>0.75602409999999998</v>
      </c>
      <c r="Q4650">
        <v>88.169967</v>
      </c>
      <c r="R4650">
        <v>72.691613000000004</v>
      </c>
      <c r="S4650" t="s">
        <v>19</v>
      </c>
      <c r="T4650">
        <v>-0.24164369999999999</v>
      </c>
      <c r="U4650">
        <v>-0.20524909999999999</v>
      </c>
      <c r="V4650">
        <v>-0.12939990000000001</v>
      </c>
      <c r="W4650">
        <v>-7.6867000000000005E-2</v>
      </c>
      <c r="X4650">
        <v>-2.4334100000000001E-2</v>
      </c>
      <c r="Y4650">
        <v>5.1515100000000001E-2</v>
      </c>
      <c r="Z4650">
        <v>8.7909600000000004E-2</v>
      </c>
      <c r="AA4650">
        <v>-5.1836399999999998E-2</v>
      </c>
    </row>
    <row r="4651" spans="1:27" x14ac:dyDescent="0.2">
      <c r="A4651" t="s">
        <v>9535</v>
      </c>
      <c r="B4651" t="s">
        <v>35</v>
      </c>
      <c r="C4651" t="s">
        <v>1393</v>
      </c>
      <c r="D4651" t="s">
        <v>29</v>
      </c>
      <c r="E4651" t="s">
        <v>20</v>
      </c>
      <c r="F4651">
        <v>18</v>
      </c>
      <c r="G4651">
        <v>153</v>
      </c>
      <c r="H4651">
        <v>249</v>
      </c>
      <c r="I4651">
        <v>1.611213</v>
      </c>
      <c r="J4651">
        <v>1.4487570000000001</v>
      </c>
      <c r="K4651">
        <v>-0.16245560000000001</v>
      </c>
      <c r="L4651">
        <v>9.47022E-2</v>
      </c>
      <c r="M4651">
        <v>-6.6705000000000002E-3</v>
      </c>
      <c r="N4651">
        <v>-0.31824059999999998</v>
      </c>
      <c r="O4651">
        <v>115.6717</v>
      </c>
      <c r="P4651">
        <v>0.75602409999999998</v>
      </c>
      <c r="Q4651">
        <v>86.278328000000002</v>
      </c>
      <c r="R4651">
        <v>72.691613000000004</v>
      </c>
      <c r="S4651" t="s">
        <v>19</v>
      </c>
      <c r="T4651">
        <v>-0.31822679999999998</v>
      </c>
      <c r="U4651">
        <v>-0.2838213</v>
      </c>
      <c r="V4651">
        <v>-0.21211740000000001</v>
      </c>
      <c r="W4651">
        <v>-0.16245560000000001</v>
      </c>
      <c r="X4651">
        <v>-0.1127937</v>
      </c>
      <c r="Y4651">
        <v>-4.1089800000000003E-2</v>
      </c>
      <c r="Z4651">
        <v>-6.6844000000000001E-3</v>
      </c>
      <c r="AA4651">
        <v>-0.1121344</v>
      </c>
    </row>
    <row r="4652" spans="1:27" x14ac:dyDescent="0.2">
      <c r="A4652" t="s">
        <v>9536</v>
      </c>
      <c r="B4652" t="s">
        <v>35</v>
      </c>
      <c r="C4652" t="s">
        <v>1393</v>
      </c>
      <c r="D4652" t="s">
        <v>29</v>
      </c>
      <c r="E4652" t="s">
        <v>20</v>
      </c>
      <c r="F4652">
        <v>19</v>
      </c>
      <c r="G4652">
        <v>153</v>
      </c>
      <c r="H4652">
        <v>249</v>
      </c>
      <c r="I4652">
        <v>1.4799439999999999</v>
      </c>
      <c r="J4652">
        <v>1.3646990000000001</v>
      </c>
      <c r="K4652">
        <v>-0.1152455</v>
      </c>
      <c r="L4652">
        <v>9.0836600000000003E-2</v>
      </c>
      <c r="M4652">
        <v>3.4180700000000001E-2</v>
      </c>
      <c r="N4652">
        <v>-0.26467160000000001</v>
      </c>
      <c r="O4652">
        <v>115.6717</v>
      </c>
      <c r="P4652">
        <v>0.75602409999999998</v>
      </c>
      <c r="Q4652">
        <v>83.235973999999999</v>
      </c>
      <c r="R4652">
        <v>72.691613000000004</v>
      </c>
      <c r="S4652" t="s">
        <v>19</v>
      </c>
      <c r="T4652">
        <v>-0.26465830000000001</v>
      </c>
      <c r="U4652">
        <v>-0.23165720000000001</v>
      </c>
      <c r="V4652">
        <v>-0.1628802</v>
      </c>
      <c r="W4652">
        <v>-0.1152455</v>
      </c>
      <c r="X4652">
        <v>-6.7610699999999996E-2</v>
      </c>
      <c r="Y4652">
        <v>1.1662E-3</v>
      </c>
      <c r="Z4652">
        <v>3.4167400000000001E-2</v>
      </c>
      <c r="AA4652">
        <v>-8.4447599999999998E-2</v>
      </c>
    </row>
    <row r="4653" spans="1:27" x14ac:dyDescent="0.2">
      <c r="A4653" t="s">
        <v>9537</v>
      </c>
      <c r="B4653" t="s">
        <v>35</v>
      </c>
      <c r="C4653" t="s">
        <v>1393</v>
      </c>
      <c r="D4653" t="s">
        <v>29</v>
      </c>
      <c r="E4653" t="s">
        <v>20</v>
      </c>
      <c r="F4653">
        <v>20</v>
      </c>
      <c r="G4653">
        <v>153</v>
      </c>
      <c r="H4653">
        <v>249</v>
      </c>
      <c r="I4653">
        <v>1.22403</v>
      </c>
      <c r="J4653">
        <v>1.264181</v>
      </c>
      <c r="K4653">
        <v>4.0151699999999999E-2</v>
      </c>
      <c r="L4653">
        <v>8.3392099999999997E-2</v>
      </c>
      <c r="M4653">
        <v>0.17733160000000001</v>
      </c>
      <c r="N4653">
        <v>-9.7028299999999998E-2</v>
      </c>
      <c r="O4653">
        <v>115.6717</v>
      </c>
      <c r="P4653">
        <v>0.75602409999999998</v>
      </c>
      <c r="Q4653">
        <v>77.845434999999995</v>
      </c>
      <c r="R4653">
        <v>72.691613000000004</v>
      </c>
      <c r="S4653" t="s">
        <v>19</v>
      </c>
      <c r="T4653">
        <v>-9.7016099999999994E-2</v>
      </c>
      <c r="U4653">
        <v>-6.6719600000000004E-2</v>
      </c>
      <c r="V4653">
        <v>-3.5791999999999998E-3</v>
      </c>
      <c r="W4653">
        <v>4.0151699999999999E-2</v>
      </c>
      <c r="X4653">
        <v>8.3882499999999999E-2</v>
      </c>
      <c r="Y4653">
        <v>0.14702290000000001</v>
      </c>
      <c r="Z4653">
        <v>0.17731939999999999</v>
      </c>
      <c r="AA4653">
        <v>3.1760999999999998E-2</v>
      </c>
    </row>
    <row r="4654" spans="1:27" x14ac:dyDescent="0.2">
      <c r="A4654" t="s">
        <v>9538</v>
      </c>
      <c r="B4654" t="s">
        <v>35</v>
      </c>
      <c r="C4654" t="s">
        <v>1393</v>
      </c>
      <c r="D4654" t="s">
        <v>29</v>
      </c>
      <c r="E4654" t="s">
        <v>20</v>
      </c>
      <c r="F4654">
        <v>21</v>
      </c>
      <c r="G4654">
        <v>153</v>
      </c>
      <c r="H4654">
        <v>249</v>
      </c>
      <c r="I4654">
        <v>1.146965</v>
      </c>
      <c r="J4654">
        <v>1.1561269999999999</v>
      </c>
      <c r="K4654">
        <v>9.1619000000000006E-3</v>
      </c>
      <c r="L4654">
        <v>6.7380599999999999E-2</v>
      </c>
      <c r="M4654">
        <v>0.120003</v>
      </c>
      <c r="N4654">
        <v>-0.10167909999999999</v>
      </c>
      <c r="O4654">
        <v>115.6717</v>
      </c>
      <c r="P4654">
        <v>0.75602409999999998</v>
      </c>
      <c r="Q4654">
        <v>71.772827000000007</v>
      </c>
      <c r="R4654">
        <v>72.691613000000004</v>
      </c>
      <c r="S4654" t="s">
        <v>19</v>
      </c>
      <c r="T4654">
        <v>-0.1016693</v>
      </c>
      <c r="U4654">
        <v>-7.7189800000000003E-2</v>
      </c>
      <c r="V4654">
        <v>-2.6172500000000001E-2</v>
      </c>
      <c r="W4654">
        <v>9.1619000000000006E-3</v>
      </c>
      <c r="X4654">
        <v>4.4496300000000003E-2</v>
      </c>
      <c r="Y4654">
        <v>9.5513600000000004E-2</v>
      </c>
      <c r="Z4654">
        <v>0.11999310000000001</v>
      </c>
      <c r="AA4654">
        <v>7.9246999999999998E-3</v>
      </c>
    </row>
    <row r="4655" spans="1:27" x14ac:dyDescent="0.2">
      <c r="A4655" t="s">
        <v>9539</v>
      </c>
      <c r="B4655" t="s">
        <v>35</v>
      </c>
      <c r="C4655" t="s">
        <v>1393</v>
      </c>
      <c r="D4655" t="s">
        <v>29</v>
      </c>
      <c r="E4655" t="s">
        <v>20</v>
      </c>
      <c r="F4655">
        <v>22</v>
      </c>
      <c r="G4655">
        <v>153</v>
      </c>
      <c r="H4655">
        <v>249</v>
      </c>
      <c r="I4655">
        <v>1.177929</v>
      </c>
      <c r="J4655">
        <v>1.017887</v>
      </c>
      <c r="K4655">
        <v>-0.1600415</v>
      </c>
      <c r="L4655">
        <v>6.1473E-2</v>
      </c>
      <c r="M4655" s="1">
        <v>-5.8918499999999999E-2</v>
      </c>
      <c r="N4655">
        <v>-0.26116460000000002</v>
      </c>
      <c r="O4655">
        <v>115.6717</v>
      </c>
      <c r="P4655">
        <v>0.75602409999999998</v>
      </c>
      <c r="Q4655">
        <v>68.588009</v>
      </c>
      <c r="R4655">
        <v>72.691613000000004</v>
      </c>
      <c r="S4655" t="s">
        <v>18</v>
      </c>
      <c r="T4655">
        <v>-0.26115559999999999</v>
      </c>
      <c r="U4655">
        <v>-0.23882239999999999</v>
      </c>
      <c r="V4655">
        <v>-0.192278</v>
      </c>
      <c r="W4655">
        <v>-0.1600415</v>
      </c>
      <c r="X4655">
        <v>-0.1278051</v>
      </c>
      <c r="Y4655">
        <v>-8.1260700000000005E-2</v>
      </c>
      <c r="Z4655" s="1">
        <v>-5.8927500000000001E-2</v>
      </c>
      <c r="AA4655">
        <v>-0.15722920000000001</v>
      </c>
    </row>
    <row r="4656" spans="1:27" x14ac:dyDescent="0.2">
      <c r="A4656" t="s">
        <v>9540</v>
      </c>
      <c r="B4656" t="s">
        <v>35</v>
      </c>
      <c r="C4656" t="s">
        <v>1393</v>
      </c>
      <c r="D4656" t="s">
        <v>29</v>
      </c>
      <c r="E4656" t="s">
        <v>20</v>
      </c>
      <c r="F4656">
        <v>23</v>
      </c>
      <c r="G4656">
        <v>153</v>
      </c>
      <c r="H4656">
        <v>249</v>
      </c>
      <c r="I4656">
        <v>0.988124</v>
      </c>
      <c r="J4656">
        <v>0.84082780000000001</v>
      </c>
      <c r="K4656">
        <v>-0.14729619999999999</v>
      </c>
      <c r="L4656">
        <v>5.7823600000000003E-2</v>
      </c>
      <c r="M4656">
        <v>-5.2176500000000001E-2</v>
      </c>
      <c r="N4656">
        <v>-0.24241599999999999</v>
      </c>
      <c r="O4656">
        <v>115.6717</v>
      </c>
      <c r="P4656">
        <v>0.75602409999999998</v>
      </c>
      <c r="Q4656">
        <v>66.796480000000003</v>
      </c>
      <c r="R4656">
        <v>72.691613000000004</v>
      </c>
      <c r="S4656" t="s">
        <v>18</v>
      </c>
      <c r="T4656">
        <v>-0.2424076</v>
      </c>
      <c r="U4656">
        <v>-0.22140009999999999</v>
      </c>
      <c r="V4656">
        <v>-0.177619</v>
      </c>
      <c r="W4656">
        <v>-0.14729619999999999</v>
      </c>
      <c r="X4656">
        <v>-0.11697349999999999</v>
      </c>
      <c r="Y4656">
        <v>-7.3192400000000005E-2</v>
      </c>
      <c r="Z4656">
        <v>-5.2184899999999999E-2</v>
      </c>
      <c r="AA4656">
        <v>-0.17518</v>
      </c>
    </row>
    <row r="4657" spans="1:27" x14ac:dyDescent="0.2">
      <c r="A4657" t="s">
        <v>9541</v>
      </c>
      <c r="B4657" t="s">
        <v>35</v>
      </c>
      <c r="C4657" t="s">
        <v>1393</v>
      </c>
      <c r="D4657" t="s">
        <v>29</v>
      </c>
      <c r="E4657" t="s">
        <v>20</v>
      </c>
      <c r="F4657">
        <v>24</v>
      </c>
      <c r="G4657">
        <v>153</v>
      </c>
      <c r="H4657">
        <v>249</v>
      </c>
      <c r="I4657">
        <v>0.75206439999999997</v>
      </c>
      <c r="J4657">
        <v>0.70558900000000002</v>
      </c>
      <c r="K4657">
        <v>-4.64754E-2</v>
      </c>
      <c r="L4657">
        <v>4.76233E-2</v>
      </c>
      <c r="M4657">
        <v>3.1864999999999997E-2</v>
      </c>
      <c r="N4657">
        <v>-0.1248157</v>
      </c>
      <c r="O4657">
        <v>115.6717</v>
      </c>
      <c r="P4657">
        <v>0.75602409999999998</v>
      </c>
      <c r="Q4657">
        <v>64.546205</v>
      </c>
      <c r="R4657">
        <v>72.691613000000004</v>
      </c>
      <c r="S4657" t="s">
        <v>18</v>
      </c>
      <c r="T4657">
        <v>-0.12480869999999999</v>
      </c>
      <c r="U4657">
        <v>-0.10750709999999999</v>
      </c>
      <c r="V4657">
        <v>-7.1449100000000001E-2</v>
      </c>
      <c r="W4657">
        <v>-4.64754E-2</v>
      </c>
      <c r="X4657">
        <v>-2.1501699999999999E-2</v>
      </c>
      <c r="Y4657">
        <v>1.4556400000000001E-2</v>
      </c>
      <c r="Z4657">
        <v>3.1857999999999997E-2</v>
      </c>
      <c r="AA4657">
        <v>-6.5867499999999995E-2</v>
      </c>
    </row>
    <row r="4658" spans="1:27" x14ac:dyDescent="0.2">
      <c r="A4658" t="s">
        <v>9542</v>
      </c>
      <c r="B4658" t="s">
        <v>34</v>
      </c>
      <c r="C4658" t="s">
        <v>1393</v>
      </c>
      <c r="D4658" t="s">
        <v>30</v>
      </c>
      <c r="E4658" t="s">
        <v>20</v>
      </c>
      <c r="F4658">
        <v>1</v>
      </c>
      <c r="G4658">
        <v>426</v>
      </c>
      <c r="H4658">
        <v>392</v>
      </c>
      <c r="I4658">
        <v>0.57001139999999995</v>
      </c>
      <c r="J4658">
        <v>0.53844530000000002</v>
      </c>
      <c r="K4658">
        <v>-3.1566200000000003E-2</v>
      </c>
      <c r="L4658">
        <v>3.5600600000000003E-2</v>
      </c>
      <c r="M4658">
        <v>2.6996800000000001E-2</v>
      </c>
      <c r="N4658">
        <v>-9.0129100000000004E-2</v>
      </c>
      <c r="O4658">
        <v>426</v>
      </c>
      <c r="Q4658">
        <v>62.410145</v>
      </c>
      <c r="R4658">
        <v>70.576158000000007</v>
      </c>
      <c r="S4658" t="s">
        <v>17</v>
      </c>
      <c r="T4658">
        <v>-9.0123900000000007E-2</v>
      </c>
      <c r="U4658">
        <v>-7.7190099999999998E-2</v>
      </c>
      <c r="V4658">
        <v>-5.0235099999999998E-2</v>
      </c>
      <c r="W4658">
        <v>-3.1566200000000003E-2</v>
      </c>
      <c r="X4658">
        <v>-1.2897199999999999E-2</v>
      </c>
      <c r="Y4658">
        <v>1.4057800000000001E-2</v>
      </c>
      <c r="Z4658">
        <v>2.6991600000000001E-2</v>
      </c>
      <c r="AA4658">
        <v>-5.8624700000000002E-2</v>
      </c>
    </row>
    <row r="4659" spans="1:27" x14ac:dyDescent="0.2">
      <c r="A4659" t="s">
        <v>9543</v>
      </c>
      <c r="B4659" t="s">
        <v>34</v>
      </c>
      <c r="C4659" t="s">
        <v>1393</v>
      </c>
      <c r="D4659" t="s">
        <v>30</v>
      </c>
      <c r="E4659" t="s">
        <v>20</v>
      </c>
      <c r="F4659">
        <v>2</v>
      </c>
      <c r="G4659">
        <v>426</v>
      </c>
      <c r="H4659">
        <v>392</v>
      </c>
      <c r="I4659">
        <v>0.50402480000000005</v>
      </c>
      <c r="J4659">
        <v>0.48352889999999998</v>
      </c>
      <c r="K4659">
        <v>-2.0495900000000001E-2</v>
      </c>
      <c r="L4659">
        <v>3.3064200000000002E-2</v>
      </c>
      <c r="M4659">
        <v>3.38947E-2</v>
      </c>
      <c r="N4659">
        <v>-7.4886400000000006E-2</v>
      </c>
      <c r="O4659">
        <v>426</v>
      </c>
      <c r="Q4659">
        <v>61.577778000000002</v>
      </c>
      <c r="R4659">
        <v>70.576158000000007</v>
      </c>
      <c r="S4659" t="s">
        <v>17</v>
      </c>
      <c r="T4659">
        <v>-7.4881600000000006E-2</v>
      </c>
      <c r="U4659">
        <v>-6.2869300000000003E-2</v>
      </c>
      <c r="V4659">
        <v>-3.7834699999999999E-2</v>
      </c>
      <c r="W4659">
        <v>-2.0495900000000001E-2</v>
      </c>
      <c r="X4659">
        <v>-3.1570000000000001E-3</v>
      </c>
      <c r="Y4659">
        <v>2.1877600000000001E-2</v>
      </c>
      <c r="Z4659">
        <v>3.3889799999999998E-2</v>
      </c>
      <c r="AA4659">
        <v>-4.2388099999999998E-2</v>
      </c>
    </row>
    <row r="4660" spans="1:27" x14ac:dyDescent="0.2">
      <c r="A4660" t="s">
        <v>9544</v>
      </c>
      <c r="B4660" t="s">
        <v>34</v>
      </c>
      <c r="C4660" t="s">
        <v>1393</v>
      </c>
      <c r="D4660" t="s">
        <v>30</v>
      </c>
      <c r="E4660" t="s">
        <v>20</v>
      </c>
      <c r="F4660">
        <v>3</v>
      </c>
      <c r="G4660">
        <v>426</v>
      </c>
      <c r="H4660">
        <v>392</v>
      </c>
      <c r="I4660">
        <v>0.46086480000000002</v>
      </c>
      <c r="J4660">
        <v>0.46088859999999998</v>
      </c>
      <c r="K4660">
        <v>2.3799999999999999E-5</v>
      </c>
      <c r="L4660">
        <v>3.0698099999999999E-2</v>
      </c>
      <c r="M4660">
        <v>5.0522200000000003E-2</v>
      </c>
      <c r="N4660">
        <v>-5.0474600000000001E-2</v>
      </c>
      <c r="O4660">
        <v>426</v>
      </c>
      <c r="Q4660">
        <v>60.499034000000002</v>
      </c>
      <c r="R4660">
        <v>70.576158000000007</v>
      </c>
      <c r="S4660" t="s">
        <v>17</v>
      </c>
      <c r="T4660">
        <v>-5.0470099999999997E-2</v>
      </c>
      <c r="U4660">
        <v>-3.9317400000000002E-2</v>
      </c>
      <c r="V4660">
        <v>-1.60743E-2</v>
      </c>
      <c r="W4660">
        <v>2.3799999999999999E-5</v>
      </c>
      <c r="X4660">
        <v>1.6121900000000002E-2</v>
      </c>
      <c r="Y4660">
        <v>3.9364999999999997E-2</v>
      </c>
      <c r="Z4660">
        <v>5.0517699999999999E-2</v>
      </c>
      <c r="AA4660">
        <v>5.1600000000000001E-5</v>
      </c>
    </row>
    <row r="4661" spans="1:27" x14ac:dyDescent="0.2">
      <c r="A4661" t="s">
        <v>9545</v>
      </c>
      <c r="B4661" t="s">
        <v>34</v>
      </c>
      <c r="C4661" t="s">
        <v>1393</v>
      </c>
      <c r="D4661" t="s">
        <v>30</v>
      </c>
      <c r="E4661" t="s">
        <v>20</v>
      </c>
      <c r="F4661">
        <v>4</v>
      </c>
      <c r="G4661">
        <v>426</v>
      </c>
      <c r="H4661">
        <v>392</v>
      </c>
      <c r="I4661">
        <v>0.44932539999999999</v>
      </c>
      <c r="J4661">
        <v>0.45891300000000002</v>
      </c>
      <c r="K4661">
        <v>9.5875999999999999E-3</v>
      </c>
      <c r="L4661">
        <v>2.91574E-2</v>
      </c>
      <c r="M4661">
        <v>5.7551600000000001E-2</v>
      </c>
      <c r="N4661">
        <v>-3.8376300000000002E-2</v>
      </c>
      <c r="O4661">
        <v>426</v>
      </c>
      <c r="Q4661">
        <v>59.948067999999999</v>
      </c>
      <c r="R4661">
        <v>70.576158000000007</v>
      </c>
      <c r="S4661" t="s">
        <v>17</v>
      </c>
      <c r="T4661">
        <v>-3.8372099999999999E-2</v>
      </c>
      <c r="U4661">
        <v>-2.7779100000000001E-2</v>
      </c>
      <c r="V4661">
        <v>-5.7025000000000001E-3</v>
      </c>
      <c r="W4661">
        <v>9.5875999999999999E-3</v>
      </c>
      <c r="X4661">
        <v>2.4877799999999999E-2</v>
      </c>
      <c r="Y4661">
        <v>4.69544E-2</v>
      </c>
      <c r="Z4661">
        <v>5.7547300000000003E-2</v>
      </c>
      <c r="AA4661">
        <v>2.08921E-2</v>
      </c>
    </row>
    <row r="4662" spans="1:27" x14ac:dyDescent="0.2">
      <c r="A4662" t="s">
        <v>9546</v>
      </c>
      <c r="B4662" t="s">
        <v>34</v>
      </c>
      <c r="C4662" t="s">
        <v>1393</v>
      </c>
      <c r="D4662" t="s">
        <v>30</v>
      </c>
      <c r="E4662" t="s">
        <v>20</v>
      </c>
      <c r="F4662">
        <v>5</v>
      </c>
      <c r="G4662">
        <v>426</v>
      </c>
      <c r="H4662">
        <v>392</v>
      </c>
      <c r="I4662">
        <v>0.45286330000000002</v>
      </c>
      <c r="J4662">
        <v>0.47913549999999999</v>
      </c>
      <c r="K4662">
        <v>2.6272199999999999E-2</v>
      </c>
      <c r="L4662">
        <v>2.8925200000000002E-2</v>
      </c>
      <c r="M4662">
        <v>7.3854100000000006E-2</v>
      </c>
      <c r="N4662">
        <v>-2.13098E-2</v>
      </c>
      <c r="O4662">
        <v>426</v>
      </c>
      <c r="Q4662">
        <v>59.117874</v>
      </c>
      <c r="R4662">
        <v>70.576158000000007</v>
      </c>
      <c r="S4662" t="s">
        <v>17</v>
      </c>
      <c r="T4662">
        <v>-2.1305600000000001E-2</v>
      </c>
      <c r="U4662">
        <v>-1.0796999999999999E-2</v>
      </c>
      <c r="V4662">
        <v>1.11038E-2</v>
      </c>
      <c r="W4662">
        <v>2.6272199999999999E-2</v>
      </c>
      <c r="X4662">
        <v>4.1440600000000001E-2</v>
      </c>
      <c r="Y4662" s="1">
        <v>6.3341300000000003E-2</v>
      </c>
      <c r="Z4662">
        <v>7.3849899999999996E-2</v>
      </c>
      <c r="AA4662">
        <v>5.4832400000000003E-2</v>
      </c>
    </row>
    <row r="4663" spans="1:27" x14ac:dyDescent="0.2">
      <c r="A4663" t="s">
        <v>9547</v>
      </c>
      <c r="B4663" t="s">
        <v>34</v>
      </c>
      <c r="C4663" t="s">
        <v>1393</v>
      </c>
      <c r="D4663" t="s">
        <v>30</v>
      </c>
      <c r="E4663" t="s">
        <v>20</v>
      </c>
      <c r="F4663">
        <v>6</v>
      </c>
      <c r="G4663">
        <v>426</v>
      </c>
      <c r="H4663">
        <v>392</v>
      </c>
      <c r="I4663">
        <v>0.49655890000000003</v>
      </c>
      <c r="J4663">
        <v>0.487765</v>
      </c>
      <c r="K4663">
        <v>-8.7939000000000003E-3</v>
      </c>
      <c r="L4663">
        <v>3.04292E-2</v>
      </c>
      <c r="M4663">
        <v>4.1262100000000003E-2</v>
      </c>
      <c r="N4663">
        <v>-5.8849899999999997E-2</v>
      </c>
      <c r="O4663">
        <v>426</v>
      </c>
      <c r="Q4663">
        <v>58.221738999999999</v>
      </c>
      <c r="R4663">
        <v>70.576158000000007</v>
      </c>
      <c r="S4663" t="s">
        <v>17</v>
      </c>
      <c r="T4663">
        <v>-5.8845399999999999E-2</v>
      </c>
      <c r="U4663">
        <v>-4.7790399999999997E-2</v>
      </c>
      <c r="V4663">
        <v>-2.4750999999999999E-2</v>
      </c>
      <c r="W4663">
        <v>-8.7939000000000003E-3</v>
      </c>
      <c r="X4663" s="1">
        <v>7.1631999999999998E-3</v>
      </c>
      <c r="Y4663">
        <v>3.02026E-2</v>
      </c>
      <c r="Z4663">
        <v>4.1257599999999998E-2</v>
      </c>
      <c r="AA4663">
        <v>-1.8029E-2</v>
      </c>
    </row>
    <row r="4664" spans="1:27" x14ac:dyDescent="0.2">
      <c r="A4664" t="s">
        <v>9548</v>
      </c>
      <c r="B4664" t="s">
        <v>34</v>
      </c>
      <c r="C4664" t="s">
        <v>1393</v>
      </c>
      <c r="D4664" t="s">
        <v>30</v>
      </c>
      <c r="E4664" t="s">
        <v>20</v>
      </c>
      <c r="F4664">
        <v>7</v>
      </c>
      <c r="G4664">
        <v>426</v>
      </c>
      <c r="H4664">
        <v>392</v>
      </c>
      <c r="I4664">
        <v>0.54902329999999999</v>
      </c>
      <c r="J4664">
        <v>0.54438629999999999</v>
      </c>
      <c r="K4664">
        <v>-4.6369000000000002E-3</v>
      </c>
      <c r="L4664">
        <v>3.3773299999999999E-2</v>
      </c>
      <c r="M4664">
        <v>5.0920199999999999E-2</v>
      </c>
      <c r="N4664">
        <v>-6.0193999999999998E-2</v>
      </c>
      <c r="O4664">
        <v>426</v>
      </c>
      <c r="Q4664">
        <v>57.667149999999999</v>
      </c>
      <c r="R4664">
        <v>70.576158000000007</v>
      </c>
      <c r="S4664" t="s">
        <v>17</v>
      </c>
      <c r="T4664">
        <v>-6.0189100000000002E-2</v>
      </c>
      <c r="U4664">
        <v>-4.7919200000000002E-2</v>
      </c>
      <c r="V4664">
        <v>-2.2347700000000002E-2</v>
      </c>
      <c r="W4664">
        <v>-4.6369000000000002E-3</v>
      </c>
      <c r="X4664">
        <v>1.30738E-2</v>
      </c>
      <c r="Y4664">
        <v>3.8645400000000003E-2</v>
      </c>
      <c r="Z4664">
        <v>5.0915299999999997E-2</v>
      </c>
      <c r="AA4664">
        <v>-8.5176999999999996E-3</v>
      </c>
    </row>
    <row r="4665" spans="1:27" x14ac:dyDescent="0.2">
      <c r="A4665" t="s">
        <v>9549</v>
      </c>
      <c r="B4665" t="s">
        <v>34</v>
      </c>
      <c r="C4665" t="s">
        <v>1393</v>
      </c>
      <c r="D4665" t="s">
        <v>30</v>
      </c>
      <c r="E4665" t="s">
        <v>20</v>
      </c>
      <c r="F4665">
        <v>8</v>
      </c>
      <c r="G4665">
        <v>426</v>
      </c>
      <c r="H4665">
        <v>392</v>
      </c>
      <c r="I4665">
        <v>0.65709580000000001</v>
      </c>
      <c r="J4665">
        <v>0.63624440000000004</v>
      </c>
      <c r="K4665">
        <v>-2.0851399999999999E-2</v>
      </c>
      <c r="L4665">
        <v>3.5227099999999997E-2</v>
      </c>
      <c r="M4665">
        <v>3.7097100000000001E-2</v>
      </c>
      <c r="N4665">
        <v>-7.8799999999999995E-2</v>
      </c>
      <c r="O4665">
        <v>426</v>
      </c>
      <c r="Q4665">
        <v>57.746135000000002</v>
      </c>
      <c r="R4665">
        <v>70.576158000000007</v>
      </c>
      <c r="S4665" t="s">
        <v>17</v>
      </c>
      <c r="T4665">
        <v>-7.8794900000000001E-2</v>
      </c>
      <c r="U4665">
        <v>-6.5996799999999994E-2</v>
      </c>
      <c r="V4665">
        <v>-3.9324499999999998E-2</v>
      </c>
      <c r="W4665">
        <v>-2.0851399999999999E-2</v>
      </c>
      <c r="X4665">
        <v>-2.3782999999999999E-3</v>
      </c>
      <c r="Y4665">
        <v>2.42939E-2</v>
      </c>
      <c r="Z4665">
        <v>3.7092E-2</v>
      </c>
      <c r="AA4665">
        <v>-3.2772700000000002E-2</v>
      </c>
    </row>
    <row r="4666" spans="1:27" x14ac:dyDescent="0.2">
      <c r="A4666" t="s">
        <v>9550</v>
      </c>
      <c r="B4666" t="s">
        <v>34</v>
      </c>
      <c r="C4666" t="s">
        <v>1393</v>
      </c>
      <c r="D4666" t="s">
        <v>30</v>
      </c>
      <c r="E4666" t="s">
        <v>20</v>
      </c>
      <c r="F4666">
        <v>9</v>
      </c>
      <c r="G4666">
        <v>426</v>
      </c>
      <c r="H4666">
        <v>392</v>
      </c>
      <c r="I4666">
        <v>0.72269119999999998</v>
      </c>
      <c r="J4666">
        <v>0.74653630000000004</v>
      </c>
      <c r="K4666">
        <v>2.3845100000000001E-2</v>
      </c>
      <c r="L4666">
        <v>4.0830400000000003E-2</v>
      </c>
      <c r="M4666">
        <v>9.1010999999999995E-2</v>
      </c>
      <c r="N4666">
        <v>-4.33208E-2</v>
      </c>
      <c r="O4666">
        <v>426</v>
      </c>
      <c r="Q4666">
        <v>64.540580000000006</v>
      </c>
      <c r="R4666">
        <v>70.576158000000007</v>
      </c>
      <c r="S4666" t="s">
        <v>17</v>
      </c>
      <c r="T4666">
        <v>-4.3314800000000001E-2</v>
      </c>
      <c r="U4666">
        <v>-2.8481099999999999E-2</v>
      </c>
      <c r="V4666">
        <v>2.4337E-3</v>
      </c>
      <c r="W4666">
        <v>2.3845100000000001E-2</v>
      </c>
      <c r="X4666">
        <v>4.5256600000000001E-2</v>
      </c>
      <c r="Y4666">
        <v>7.6171299999999997E-2</v>
      </c>
      <c r="Z4666">
        <v>9.1005100000000005E-2</v>
      </c>
      <c r="AA4666">
        <v>3.1940999999999997E-2</v>
      </c>
    </row>
    <row r="4667" spans="1:27" x14ac:dyDescent="0.2">
      <c r="A4667" t="s">
        <v>9551</v>
      </c>
      <c r="B4667" t="s">
        <v>34</v>
      </c>
      <c r="C4667" t="s">
        <v>1393</v>
      </c>
      <c r="D4667" t="s">
        <v>30</v>
      </c>
      <c r="E4667" t="s">
        <v>20</v>
      </c>
      <c r="F4667">
        <v>10</v>
      </c>
      <c r="G4667">
        <v>426</v>
      </c>
      <c r="H4667">
        <v>392</v>
      </c>
      <c r="I4667">
        <v>0.78587839999999998</v>
      </c>
      <c r="J4667">
        <v>0.80209470000000005</v>
      </c>
      <c r="K4667">
        <v>1.62162E-2</v>
      </c>
      <c r="L4667">
        <v>4.4441700000000001E-2</v>
      </c>
      <c r="M4667">
        <v>8.9322799999999994E-2</v>
      </c>
      <c r="N4667">
        <v>-5.6890299999999998E-2</v>
      </c>
      <c r="O4667">
        <v>426</v>
      </c>
      <c r="Q4667">
        <v>72.872704999999996</v>
      </c>
      <c r="R4667">
        <v>70.576158000000007</v>
      </c>
      <c r="S4667" t="s">
        <v>17</v>
      </c>
      <c r="T4667">
        <v>-5.6883799999999998E-2</v>
      </c>
      <c r="U4667">
        <v>-4.0738099999999999E-2</v>
      </c>
      <c r="V4667">
        <v>-7.0889999999999998E-3</v>
      </c>
      <c r="W4667">
        <v>1.62162E-2</v>
      </c>
      <c r="X4667">
        <v>3.9521500000000001E-2</v>
      </c>
      <c r="Y4667">
        <v>7.3170600000000002E-2</v>
      </c>
      <c r="Z4667">
        <v>8.9316300000000001E-2</v>
      </c>
      <c r="AA4667">
        <v>2.02174E-2</v>
      </c>
    </row>
    <row r="4668" spans="1:27" x14ac:dyDescent="0.2">
      <c r="A4668" t="s">
        <v>9552</v>
      </c>
      <c r="B4668" t="s">
        <v>34</v>
      </c>
      <c r="C4668" t="s">
        <v>1393</v>
      </c>
      <c r="D4668" t="s">
        <v>30</v>
      </c>
      <c r="E4668" t="s">
        <v>20</v>
      </c>
      <c r="F4668">
        <v>11</v>
      </c>
      <c r="G4668">
        <v>426</v>
      </c>
      <c r="H4668">
        <v>392</v>
      </c>
      <c r="I4668">
        <v>0.89117769999999996</v>
      </c>
      <c r="J4668">
        <v>0.84657309999999997</v>
      </c>
      <c r="K4668">
        <v>-4.4604499999999998E-2</v>
      </c>
      <c r="L4668">
        <v>4.8840000000000001E-2</v>
      </c>
      <c r="M4668">
        <v>3.57373E-2</v>
      </c>
      <c r="N4668">
        <v>-0.1249463</v>
      </c>
      <c r="O4668">
        <v>426</v>
      </c>
      <c r="Q4668">
        <v>77.839129999999997</v>
      </c>
      <c r="R4668">
        <v>70.576158000000007</v>
      </c>
      <c r="S4668" t="s">
        <v>17</v>
      </c>
      <c r="T4668">
        <v>-0.1249392</v>
      </c>
      <c r="U4668">
        <v>-0.1071955</v>
      </c>
      <c r="V4668">
        <v>-7.0216299999999995E-2</v>
      </c>
      <c r="W4668">
        <v>-4.4604499999999998E-2</v>
      </c>
      <c r="X4668">
        <v>-1.8992800000000001E-2</v>
      </c>
      <c r="Y4668">
        <v>1.79864E-2</v>
      </c>
      <c r="Z4668">
        <v>3.5730100000000001E-2</v>
      </c>
      <c r="AA4668">
        <v>-5.26883E-2</v>
      </c>
    </row>
    <row r="4669" spans="1:27" x14ac:dyDescent="0.2">
      <c r="A4669" t="s">
        <v>9553</v>
      </c>
      <c r="B4669" t="s">
        <v>34</v>
      </c>
      <c r="C4669" t="s">
        <v>1393</v>
      </c>
      <c r="D4669" t="s">
        <v>30</v>
      </c>
      <c r="E4669" t="s">
        <v>20</v>
      </c>
      <c r="F4669">
        <v>12</v>
      </c>
      <c r="G4669">
        <v>426</v>
      </c>
      <c r="H4669">
        <v>392</v>
      </c>
      <c r="I4669">
        <v>0.981491</v>
      </c>
      <c r="J4669">
        <v>0.88349909999999998</v>
      </c>
      <c r="K4669">
        <v>-9.7991800000000004E-2</v>
      </c>
      <c r="L4669">
        <v>5.1787100000000003E-2</v>
      </c>
      <c r="M4669">
        <v>-1.28021E-2</v>
      </c>
      <c r="N4669">
        <v>-0.1831815</v>
      </c>
      <c r="O4669">
        <v>426</v>
      </c>
      <c r="Q4669">
        <v>81.716667000000001</v>
      </c>
      <c r="R4669">
        <v>70.576158000000007</v>
      </c>
      <c r="S4669" t="s">
        <v>17</v>
      </c>
      <c r="T4669">
        <v>-0.1831739</v>
      </c>
      <c r="U4669">
        <v>-0.16435959999999999</v>
      </c>
      <c r="V4669">
        <v>-0.12514900000000001</v>
      </c>
      <c r="W4669">
        <v>-9.7991800000000004E-2</v>
      </c>
      <c r="X4669">
        <v>-7.0834599999999998E-2</v>
      </c>
      <c r="Y4669">
        <v>-3.1623999999999999E-2</v>
      </c>
      <c r="Z4669">
        <v>-1.28097E-2</v>
      </c>
      <c r="AA4669">
        <v>-0.11091330000000001</v>
      </c>
    </row>
    <row r="4670" spans="1:27" x14ac:dyDescent="0.2">
      <c r="A4670" t="s">
        <v>9554</v>
      </c>
      <c r="B4670" t="s">
        <v>34</v>
      </c>
      <c r="C4670" t="s">
        <v>1393</v>
      </c>
      <c r="D4670" t="s">
        <v>30</v>
      </c>
      <c r="E4670" t="s">
        <v>20</v>
      </c>
      <c r="F4670">
        <v>13</v>
      </c>
      <c r="G4670">
        <v>426</v>
      </c>
      <c r="H4670">
        <v>392</v>
      </c>
      <c r="I4670">
        <v>1.055563</v>
      </c>
      <c r="J4670">
        <v>0.96149519999999999</v>
      </c>
      <c r="K4670">
        <v>-9.4067600000000001E-2</v>
      </c>
      <c r="L4670">
        <v>5.3153199999999998E-2</v>
      </c>
      <c r="M4670">
        <v>-6.6305000000000001E-3</v>
      </c>
      <c r="N4670">
        <v>-0.18150459999999999</v>
      </c>
      <c r="O4670">
        <v>426</v>
      </c>
      <c r="Q4670">
        <v>83.976087000000007</v>
      </c>
      <c r="R4670">
        <v>70.576158000000007</v>
      </c>
      <c r="S4670" t="s">
        <v>17</v>
      </c>
      <c r="T4670">
        <v>-0.18149680000000001</v>
      </c>
      <c r="U4670">
        <v>-0.1621861</v>
      </c>
      <c r="V4670">
        <v>-0.1219411</v>
      </c>
      <c r="W4670">
        <v>-9.4067600000000001E-2</v>
      </c>
      <c r="X4670">
        <v>-6.6194000000000003E-2</v>
      </c>
      <c r="Y4670">
        <v>-2.5949E-2</v>
      </c>
      <c r="Z4670">
        <v>-6.6382999999999998E-3</v>
      </c>
      <c r="AA4670">
        <v>-9.7834699999999997E-2</v>
      </c>
    </row>
    <row r="4671" spans="1:27" x14ac:dyDescent="0.2">
      <c r="A4671" t="s">
        <v>9555</v>
      </c>
      <c r="B4671" t="s">
        <v>34</v>
      </c>
      <c r="C4671" t="s">
        <v>1393</v>
      </c>
      <c r="D4671" t="s">
        <v>30</v>
      </c>
      <c r="E4671" t="s">
        <v>20</v>
      </c>
      <c r="F4671">
        <v>14</v>
      </c>
      <c r="G4671">
        <v>426</v>
      </c>
      <c r="H4671">
        <v>392</v>
      </c>
      <c r="I4671">
        <v>1.133764</v>
      </c>
      <c r="J4671">
        <v>1.0188170000000001</v>
      </c>
      <c r="K4671">
        <v>-0.1149469</v>
      </c>
      <c r="L4671">
        <v>5.7595199999999999E-2</v>
      </c>
      <c r="M4671">
        <v>-2.0202899999999999E-2</v>
      </c>
      <c r="N4671">
        <v>-0.20969099999999999</v>
      </c>
      <c r="O4671">
        <v>426</v>
      </c>
      <c r="Q4671">
        <v>85.798551000000003</v>
      </c>
      <c r="R4671">
        <v>70.576158000000007</v>
      </c>
      <c r="S4671" t="s">
        <v>17</v>
      </c>
      <c r="T4671">
        <v>-0.20968249999999999</v>
      </c>
      <c r="U4671">
        <v>-0.18875810000000001</v>
      </c>
      <c r="V4671">
        <v>-0.1451499</v>
      </c>
      <c r="W4671">
        <v>-0.1149469</v>
      </c>
      <c r="X4671">
        <v>-8.4744E-2</v>
      </c>
      <c r="Y4671">
        <v>-4.11358E-2</v>
      </c>
      <c r="Z4671">
        <v>-2.0211300000000001E-2</v>
      </c>
      <c r="AA4671">
        <v>-0.11282399999999999</v>
      </c>
    </row>
    <row r="4672" spans="1:27" x14ac:dyDescent="0.2">
      <c r="A4672" t="s">
        <v>9556</v>
      </c>
      <c r="B4672" t="s">
        <v>34</v>
      </c>
      <c r="C4672" t="s">
        <v>1393</v>
      </c>
      <c r="D4672" t="s">
        <v>30</v>
      </c>
      <c r="E4672" t="s">
        <v>20</v>
      </c>
      <c r="F4672">
        <v>15</v>
      </c>
      <c r="G4672">
        <v>426</v>
      </c>
      <c r="H4672">
        <v>392</v>
      </c>
      <c r="I4672">
        <v>1.1781820000000001</v>
      </c>
      <c r="J4672">
        <v>1.0766279999999999</v>
      </c>
      <c r="K4672">
        <v>-0.1015539</v>
      </c>
      <c r="L4672">
        <v>5.9009600000000002E-2</v>
      </c>
      <c r="M4672">
        <v>-4.4831000000000003E-3</v>
      </c>
      <c r="N4672">
        <v>-0.19862469999999999</v>
      </c>
      <c r="O4672">
        <v>426</v>
      </c>
      <c r="Q4672">
        <v>86.369564999999994</v>
      </c>
      <c r="R4672">
        <v>70.576158000000007</v>
      </c>
      <c r="S4672" t="s">
        <v>18</v>
      </c>
      <c r="T4672">
        <v>-0.19861609999999999</v>
      </c>
      <c r="U4672">
        <v>-0.1771778</v>
      </c>
      <c r="V4672">
        <v>-0.13249859999999999</v>
      </c>
      <c r="W4672">
        <v>-0.1015539</v>
      </c>
      <c r="X4672">
        <v>-7.06093E-2</v>
      </c>
      <c r="Y4672">
        <v>-2.5930100000000001E-2</v>
      </c>
      <c r="Z4672">
        <v>-4.4917999999999998E-3</v>
      </c>
      <c r="AA4672">
        <v>-9.4325900000000004E-2</v>
      </c>
    </row>
    <row r="4673" spans="1:27" x14ac:dyDescent="0.2">
      <c r="A4673" t="s">
        <v>9557</v>
      </c>
      <c r="B4673" t="s">
        <v>34</v>
      </c>
      <c r="C4673" t="s">
        <v>1393</v>
      </c>
      <c r="D4673" t="s">
        <v>30</v>
      </c>
      <c r="E4673" t="s">
        <v>20</v>
      </c>
      <c r="F4673">
        <v>16</v>
      </c>
      <c r="G4673">
        <v>426</v>
      </c>
      <c r="H4673">
        <v>392</v>
      </c>
      <c r="I4673">
        <v>1.204067</v>
      </c>
      <c r="J4673">
        <v>1.1473530000000001</v>
      </c>
      <c r="K4673">
        <v>-5.6714800000000003E-2</v>
      </c>
      <c r="L4673">
        <v>5.7298599999999998E-2</v>
      </c>
      <c r="M4673">
        <v>3.75413E-2</v>
      </c>
      <c r="N4673">
        <v>-0.15097089999999999</v>
      </c>
      <c r="O4673">
        <v>426</v>
      </c>
      <c r="Q4673">
        <v>85.3</v>
      </c>
      <c r="R4673">
        <v>70.576158000000007</v>
      </c>
      <c r="S4673" t="s">
        <v>18</v>
      </c>
      <c r="T4673">
        <v>-0.1509625</v>
      </c>
      <c r="U4673">
        <v>-0.13014580000000001</v>
      </c>
      <c r="V4673">
        <v>-8.6762199999999998E-2</v>
      </c>
      <c r="W4673">
        <v>-5.6714800000000003E-2</v>
      </c>
      <c r="X4673">
        <v>-2.6667400000000001E-2</v>
      </c>
      <c r="Y4673">
        <v>1.67163E-2</v>
      </c>
      <c r="Z4673">
        <v>3.7532900000000001E-2</v>
      </c>
      <c r="AA4673">
        <v>-4.9431000000000003E-2</v>
      </c>
    </row>
    <row r="4674" spans="1:27" x14ac:dyDescent="0.2">
      <c r="A4674" t="s">
        <v>9558</v>
      </c>
      <c r="B4674" t="s">
        <v>34</v>
      </c>
      <c r="C4674" t="s">
        <v>1393</v>
      </c>
      <c r="D4674" t="s">
        <v>30</v>
      </c>
      <c r="E4674" t="s">
        <v>20</v>
      </c>
      <c r="F4674">
        <v>17</v>
      </c>
      <c r="G4674">
        <v>426</v>
      </c>
      <c r="H4674">
        <v>392</v>
      </c>
      <c r="I4674">
        <v>1.200161</v>
      </c>
      <c r="J4674">
        <v>1.1262129999999999</v>
      </c>
      <c r="K4674">
        <v>-7.3947399999999996E-2</v>
      </c>
      <c r="L4674">
        <v>5.9830800000000003E-2</v>
      </c>
      <c r="M4674">
        <v>2.4474200000000002E-2</v>
      </c>
      <c r="N4674">
        <v>-0.1723691</v>
      </c>
      <c r="O4674">
        <v>426</v>
      </c>
      <c r="Q4674">
        <v>84.193477999999999</v>
      </c>
      <c r="R4674">
        <v>70.576158000000007</v>
      </c>
      <c r="S4674" t="s">
        <v>19</v>
      </c>
      <c r="T4674">
        <v>-0.17236029999999999</v>
      </c>
      <c r="U4674">
        <v>-0.1506237</v>
      </c>
      <c r="V4674">
        <v>-0.10532270000000001</v>
      </c>
      <c r="W4674">
        <v>-7.3947399999999996E-2</v>
      </c>
      <c r="X4674">
        <v>-4.2572100000000002E-2</v>
      </c>
      <c r="Y4674">
        <v>2.7288E-3</v>
      </c>
      <c r="Z4674">
        <v>2.4465500000000001E-2</v>
      </c>
      <c r="AA4674">
        <v>-6.5660200000000002E-2</v>
      </c>
    </row>
    <row r="4675" spans="1:27" x14ac:dyDescent="0.2">
      <c r="A4675" t="s">
        <v>9559</v>
      </c>
      <c r="B4675" t="s">
        <v>34</v>
      </c>
      <c r="C4675" t="s">
        <v>1393</v>
      </c>
      <c r="D4675" t="s">
        <v>30</v>
      </c>
      <c r="E4675" t="s">
        <v>20</v>
      </c>
      <c r="F4675">
        <v>18</v>
      </c>
      <c r="G4675">
        <v>426</v>
      </c>
      <c r="H4675">
        <v>392</v>
      </c>
      <c r="I4675">
        <v>1.1670430000000001</v>
      </c>
      <c r="J4675">
        <v>1.1378950000000001</v>
      </c>
      <c r="K4675">
        <v>-2.91475E-2</v>
      </c>
      <c r="L4675">
        <v>5.6941100000000001E-2</v>
      </c>
      <c r="M4675">
        <v>6.45207E-2</v>
      </c>
      <c r="N4675">
        <v>-0.1228156</v>
      </c>
      <c r="O4675">
        <v>426</v>
      </c>
      <c r="Q4675">
        <v>82.169082000000003</v>
      </c>
      <c r="R4675">
        <v>70.576158000000007</v>
      </c>
      <c r="S4675" t="s">
        <v>19</v>
      </c>
      <c r="T4675">
        <v>-0.12280729999999999</v>
      </c>
      <c r="U4675">
        <v>-0.1021205</v>
      </c>
      <c r="V4675">
        <v>-5.9007400000000002E-2</v>
      </c>
      <c r="W4675">
        <v>-2.91475E-2</v>
      </c>
      <c r="X4675">
        <v>7.1250000000000003E-4</v>
      </c>
      <c r="Y4675">
        <v>4.3825599999999999E-2</v>
      </c>
      <c r="Z4675">
        <v>6.4512399999999998E-2</v>
      </c>
      <c r="AA4675">
        <v>-2.5615200000000001E-2</v>
      </c>
    </row>
    <row r="4676" spans="1:27" x14ac:dyDescent="0.2">
      <c r="A4676" t="s">
        <v>9560</v>
      </c>
      <c r="B4676" t="s">
        <v>34</v>
      </c>
      <c r="C4676" t="s">
        <v>1393</v>
      </c>
      <c r="D4676" t="s">
        <v>30</v>
      </c>
      <c r="E4676" t="s">
        <v>20</v>
      </c>
      <c r="F4676">
        <v>19</v>
      </c>
      <c r="G4676">
        <v>426</v>
      </c>
      <c r="H4676">
        <v>392</v>
      </c>
      <c r="I4676">
        <v>1.12165</v>
      </c>
      <c r="J4676">
        <v>1.090354</v>
      </c>
      <c r="K4676">
        <v>-3.1295299999999998E-2</v>
      </c>
      <c r="L4676">
        <v>5.5597599999999997E-2</v>
      </c>
      <c r="M4676">
        <v>6.01627E-2</v>
      </c>
      <c r="N4676">
        <v>-0.1227534</v>
      </c>
      <c r="O4676">
        <v>426</v>
      </c>
      <c r="Q4676">
        <v>78.740337999999994</v>
      </c>
      <c r="R4676">
        <v>70.576158000000007</v>
      </c>
      <c r="S4676" t="s">
        <v>19</v>
      </c>
      <c r="T4676">
        <v>-0.1227453</v>
      </c>
      <c r="U4676">
        <v>-0.1025465</v>
      </c>
      <c r="V4676">
        <v>-6.0450700000000003E-2</v>
      </c>
      <c r="W4676">
        <v>-3.1295299999999998E-2</v>
      </c>
      <c r="X4676">
        <v>-2.1399000000000001E-3</v>
      </c>
      <c r="Y4676">
        <v>3.9955900000000003E-2</v>
      </c>
      <c r="Z4676">
        <v>6.0154600000000003E-2</v>
      </c>
      <c r="AA4676">
        <v>-2.8701999999999998E-2</v>
      </c>
    </row>
    <row r="4677" spans="1:27" x14ac:dyDescent="0.2">
      <c r="A4677" t="s">
        <v>9561</v>
      </c>
      <c r="B4677" t="s">
        <v>34</v>
      </c>
      <c r="C4677" t="s">
        <v>1393</v>
      </c>
      <c r="D4677" t="s">
        <v>30</v>
      </c>
      <c r="E4677" t="s">
        <v>20</v>
      </c>
      <c r="F4677">
        <v>20</v>
      </c>
      <c r="G4677">
        <v>426</v>
      </c>
      <c r="H4677">
        <v>392</v>
      </c>
      <c r="I4677">
        <v>1.052416</v>
      </c>
      <c r="J4677">
        <v>1.0369440000000001</v>
      </c>
      <c r="K4677">
        <v>-1.54713E-2</v>
      </c>
      <c r="L4677">
        <v>5.1319799999999999E-2</v>
      </c>
      <c r="M4677">
        <v>6.8949800000000006E-2</v>
      </c>
      <c r="N4677">
        <v>-9.9892400000000006E-2</v>
      </c>
      <c r="O4677">
        <v>426</v>
      </c>
      <c r="Q4677">
        <v>73.413768000000005</v>
      </c>
      <c r="R4677">
        <v>70.576158000000007</v>
      </c>
      <c r="S4677" t="s">
        <v>19</v>
      </c>
      <c r="T4677">
        <v>-9.9884899999999999E-2</v>
      </c>
      <c r="U4677">
        <v>-8.1240300000000001E-2</v>
      </c>
      <c r="V4677">
        <v>-4.2383499999999998E-2</v>
      </c>
      <c r="W4677">
        <v>-1.54713E-2</v>
      </c>
      <c r="X4677">
        <v>1.1440799999999999E-2</v>
      </c>
      <c r="Y4677">
        <v>5.0297700000000001E-2</v>
      </c>
      <c r="Z4677">
        <v>6.8942299999999998E-2</v>
      </c>
      <c r="AA4677">
        <v>-1.49201E-2</v>
      </c>
    </row>
    <row r="4678" spans="1:27" x14ac:dyDescent="0.2">
      <c r="A4678" t="s">
        <v>9562</v>
      </c>
      <c r="B4678" t="s">
        <v>34</v>
      </c>
      <c r="C4678" t="s">
        <v>1393</v>
      </c>
      <c r="D4678" t="s">
        <v>30</v>
      </c>
      <c r="E4678" t="s">
        <v>20</v>
      </c>
      <c r="F4678">
        <v>21</v>
      </c>
      <c r="G4678">
        <v>426</v>
      </c>
      <c r="H4678">
        <v>392</v>
      </c>
      <c r="I4678">
        <v>0.93534479999999998</v>
      </c>
      <c r="J4678">
        <v>0.95562360000000002</v>
      </c>
      <c r="K4678">
        <v>2.02788E-2</v>
      </c>
      <c r="L4678">
        <v>5.07692E-2</v>
      </c>
      <c r="M4678">
        <v>0.103794</v>
      </c>
      <c r="N4678">
        <v>-6.3236500000000001E-2</v>
      </c>
      <c r="O4678">
        <v>426</v>
      </c>
      <c r="Q4678">
        <v>69.689854999999994</v>
      </c>
      <c r="R4678">
        <v>70.576158000000007</v>
      </c>
      <c r="S4678" t="s">
        <v>19</v>
      </c>
      <c r="T4678">
        <v>-6.3229099999999996E-2</v>
      </c>
      <c r="U4678">
        <v>-4.4784499999999998E-2</v>
      </c>
      <c r="V4678">
        <v>-6.3445999999999997E-3</v>
      </c>
      <c r="W4678">
        <v>2.02788E-2</v>
      </c>
      <c r="X4678">
        <v>4.6902100000000002E-2</v>
      </c>
      <c r="Y4678">
        <v>8.5342100000000004E-2</v>
      </c>
      <c r="Z4678">
        <v>0.10378660000000001</v>
      </c>
      <c r="AA4678">
        <v>2.12205E-2</v>
      </c>
    </row>
    <row r="4679" spans="1:27" x14ac:dyDescent="0.2">
      <c r="A4679" t="s">
        <v>9563</v>
      </c>
      <c r="B4679" t="s">
        <v>34</v>
      </c>
      <c r="C4679" t="s">
        <v>1393</v>
      </c>
      <c r="D4679" t="s">
        <v>30</v>
      </c>
      <c r="E4679" t="s">
        <v>20</v>
      </c>
      <c r="F4679">
        <v>22</v>
      </c>
      <c r="G4679">
        <v>426</v>
      </c>
      <c r="H4679">
        <v>392</v>
      </c>
      <c r="I4679">
        <v>0.82635360000000002</v>
      </c>
      <c r="J4679">
        <v>0.85352329999999998</v>
      </c>
      <c r="K4679">
        <v>2.7169700000000001E-2</v>
      </c>
      <c r="L4679">
        <v>4.6806E-2</v>
      </c>
      <c r="M4679">
        <v>0.10416549999999999</v>
      </c>
      <c r="N4679">
        <v>-4.9826200000000001E-2</v>
      </c>
      <c r="O4679">
        <v>426</v>
      </c>
      <c r="Q4679">
        <v>66.962076999999994</v>
      </c>
      <c r="R4679">
        <v>70.576158000000007</v>
      </c>
      <c r="S4679" t="s">
        <v>18</v>
      </c>
      <c r="T4679">
        <v>-4.98194E-2</v>
      </c>
      <c r="U4679">
        <v>-3.2814700000000002E-2</v>
      </c>
      <c r="V4679">
        <v>2.6245999999999999E-3</v>
      </c>
      <c r="W4679">
        <v>2.7169700000000001E-2</v>
      </c>
      <c r="X4679">
        <v>5.1714700000000002E-2</v>
      </c>
      <c r="Y4679">
        <v>8.7153999999999995E-2</v>
      </c>
      <c r="Z4679">
        <v>0.10415870000000001</v>
      </c>
      <c r="AA4679">
        <v>3.1832300000000001E-2</v>
      </c>
    </row>
    <row r="4680" spans="1:27" x14ac:dyDescent="0.2">
      <c r="A4680" t="s">
        <v>9564</v>
      </c>
      <c r="B4680" t="s">
        <v>34</v>
      </c>
      <c r="C4680" t="s">
        <v>1393</v>
      </c>
      <c r="D4680" t="s">
        <v>30</v>
      </c>
      <c r="E4680" t="s">
        <v>20</v>
      </c>
      <c r="F4680">
        <v>23</v>
      </c>
      <c r="G4680">
        <v>426</v>
      </c>
      <c r="H4680">
        <v>392</v>
      </c>
      <c r="I4680">
        <v>0.70126060000000001</v>
      </c>
      <c r="J4680">
        <v>0.72429140000000003</v>
      </c>
      <c r="K4680">
        <v>2.3030800000000001E-2</v>
      </c>
      <c r="L4680">
        <v>4.4855699999999998E-2</v>
      </c>
      <c r="M4680">
        <v>9.6818299999999996E-2</v>
      </c>
      <c r="N4680">
        <v>-5.0756700000000002E-2</v>
      </c>
      <c r="O4680">
        <v>426</v>
      </c>
      <c r="Q4680">
        <v>64.689130000000006</v>
      </c>
      <c r="R4680">
        <v>70.576158000000007</v>
      </c>
      <c r="S4680" t="s">
        <v>18</v>
      </c>
      <c r="T4680">
        <v>-5.0750200000000002E-2</v>
      </c>
      <c r="U4680">
        <v>-3.4453999999999999E-2</v>
      </c>
      <c r="V4680">
        <v>-4.9149999999999997E-4</v>
      </c>
      <c r="W4680">
        <v>2.3030800000000001E-2</v>
      </c>
      <c r="X4680">
        <v>4.65531E-2</v>
      </c>
      <c r="Y4680">
        <v>8.0515600000000007E-2</v>
      </c>
      <c r="Z4680">
        <v>9.6811800000000003E-2</v>
      </c>
      <c r="AA4680">
        <v>3.1797699999999998E-2</v>
      </c>
    </row>
    <row r="4681" spans="1:27" x14ac:dyDescent="0.2">
      <c r="A4681" t="s">
        <v>9565</v>
      </c>
      <c r="B4681" t="s">
        <v>34</v>
      </c>
      <c r="C4681" t="s">
        <v>1393</v>
      </c>
      <c r="D4681" t="s">
        <v>30</v>
      </c>
      <c r="E4681" t="s">
        <v>20</v>
      </c>
      <c r="F4681">
        <v>24</v>
      </c>
      <c r="G4681">
        <v>426</v>
      </c>
      <c r="H4681">
        <v>392</v>
      </c>
      <c r="I4681">
        <v>0.61198779999999997</v>
      </c>
      <c r="J4681">
        <v>0.59541809999999995</v>
      </c>
      <c r="K4681">
        <v>-1.6569799999999999E-2</v>
      </c>
      <c r="L4681">
        <v>4.1317399999999997E-2</v>
      </c>
      <c r="M4681">
        <v>5.1397400000000003E-2</v>
      </c>
      <c r="N4681">
        <v>-8.4536899999999998E-2</v>
      </c>
      <c r="O4681">
        <v>426</v>
      </c>
      <c r="Q4681">
        <v>63.457487999999998</v>
      </c>
      <c r="R4681">
        <v>70.576158000000007</v>
      </c>
      <c r="S4681" t="s">
        <v>18</v>
      </c>
      <c r="T4681">
        <v>-8.4530800000000003E-2</v>
      </c>
      <c r="U4681">
        <v>-6.9520100000000001E-2</v>
      </c>
      <c r="V4681">
        <v>-3.8236600000000003E-2</v>
      </c>
      <c r="W4681">
        <v>-1.6569799999999999E-2</v>
      </c>
      <c r="X4681">
        <v>5.0971000000000002E-3</v>
      </c>
      <c r="Y4681">
        <v>3.6380599999999999E-2</v>
      </c>
      <c r="Z4681">
        <v>5.1391300000000001E-2</v>
      </c>
      <c r="AA4681">
        <v>-2.7828800000000001E-2</v>
      </c>
    </row>
    <row r="4682" spans="1:27" x14ac:dyDescent="0.2">
      <c r="A4682" t="s">
        <v>9566</v>
      </c>
      <c r="B4682" t="s">
        <v>35</v>
      </c>
      <c r="C4682" t="s">
        <v>1393</v>
      </c>
      <c r="D4682" t="s">
        <v>30</v>
      </c>
      <c r="E4682" t="s">
        <v>20</v>
      </c>
      <c r="F4682">
        <v>1</v>
      </c>
      <c r="G4682">
        <v>152</v>
      </c>
      <c r="H4682">
        <v>249</v>
      </c>
      <c r="I4682">
        <v>0.50983869999999998</v>
      </c>
      <c r="J4682">
        <v>0.57730250000000005</v>
      </c>
      <c r="K4682">
        <v>6.7463899999999993E-2</v>
      </c>
      <c r="L4682">
        <v>4.1556000000000003E-2</v>
      </c>
      <c r="M4682">
        <v>0.13582350000000001</v>
      </c>
      <c r="N4682">
        <v>-8.9579999999999998E-4</v>
      </c>
      <c r="O4682">
        <v>114.9157</v>
      </c>
      <c r="P4682">
        <v>0.75602409999999998</v>
      </c>
      <c r="Q4682">
        <v>62.261825999999999</v>
      </c>
      <c r="R4682">
        <v>70.522293000000005</v>
      </c>
      <c r="S4682" t="s">
        <v>18</v>
      </c>
      <c r="T4682">
        <v>-8.897E-4</v>
      </c>
      <c r="U4682">
        <v>1.42077E-2</v>
      </c>
      <c r="V4682">
        <v>4.5671900000000001E-2</v>
      </c>
      <c r="W4682">
        <v>6.7463899999999993E-2</v>
      </c>
      <c r="X4682">
        <v>8.9255899999999999E-2</v>
      </c>
      <c r="Y4682">
        <v>0.1207201</v>
      </c>
      <c r="Z4682">
        <v>0.1358174</v>
      </c>
      <c r="AA4682">
        <v>0.11686050000000001</v>
      </c>
    </row>
    <row r="4683" spans="1:27" x14ac:dyDescent="0.2">
      <c r="A4683" t="s">
        <v>9567</v>
      </c>
      <c r="B4683" t="s">
        <v>35</v>
      </c>
      <c r="C4683" t="s">
        <v>1393</v>
      </c>
      <c r="D4683" t="s">
        <v>30</v>
      </c>
      <c r="E4683" t="s">
        <v>20</v>
      </c>
      <c r="F4683">
        <v>2</v>
      </c>
      <c r="G4683">
        <v>152</v>
      </c>
      <c r="H4683">
        <v>249</v>
      </c>
      <c r="I4683">
        <v>0.49135879999999998</v>
      </c>
      <c r="J4683">
        <v>0.51873270000000005</v>
      </c>
      <c r="K4683">
        <v>2.73739E-2</v>
      </c>
      <c r="L4683">
        <v>3.5450299999999997E-2</v>
      </c>
      <c r="M4683">
        <v>8.5689699999999994E-2</v>
      </c>
      <c r="N4683">
        <v>-3.0941900000000001E-2</v>
      </c>
      <c r="O4683">
        <v>114.9157</v>
      </c>
      <c r="P4683">
        <v>0.75602409999999998</v>
      </c>
      <c r="Q4683">
        <v>61.439494000000003</v>
      </c>
      <c r="R4683">
        <v>70.522293000000005</v>
      </c>
      <c r="S4683" t="s">
        <v>18</v>
      </c>
      <c r="T4683">
        <v>-3.0936700000000001E-2</v>
      </c>
      <c r="U4683">
        <v>-1.8057500000000001E-2</v>
      </c>
      <c r="V4683">
        <v>8.7837000000000002E-3</v>
      </c>
      <c r="W4683">
        <v>2.73739E-2</v>
      </c>
      <c r="X4683">
        <v>4.5964100000000001E-2</v>
      </c>
      <c r="Y4683">
        <v>7.2805400000000006E-2</v>
      </c>
      <c r="Z4683">
        <v>8.5684499999999997E-2</v>
      </c>
      <c r="AA4683">
        <v>5.27708E-2</v>
      </c>
    </row>
    <row r="4684" spans="1:27" x14ac:dyDescent="0.2">
      <c r="A4684" t="s">
        <v>9568</v>
      </c>
      <c r="B4684" t="s">
        <v>35</v>
      </c>
      <c r="C4684" t="s">
        <v>1393</v>
      </c>
      <c r="D4684" t="s">
        <v>30</v>
      </c>
      <c r="E4684" t="s">
        <v>20</v>
      </c>
      <c r="F4684">
        <v>3</v>
      </c>
      <c r="G4684">
        <v>152</v>
      </c>
      <c r="H4684">
        <v>249</v>
      </c>
      <c r="I4684">
        <v>0.45572030000000002</v>
      </c>
      <c r="J4684">
        <v>0.49586789999999997</v>
      </c>
      <c r="K4684">
        <v>4.0147599999999999E-2</v>
      </c>
      <c r="L4684">
        <v>3.4362999999999998E-2</v>
      </c>
      <c r="M4684">
        <v>9.6674700000000002E-2</v>
      </c>
      <c r="N4684">
        <v>-1.6379500000000002E-2</v>
      </c>
      <c r="O4684">
        <v>114.9157</v>
      </c>
      <c r="P4684">
        <v>0.75602409999999998</v>
      </c>
      <c r="Q4684">
        <v>60.355336000000001</v>
      </c>
      <c r="R4684">
        <v>70.522293000000005</v>
      </c>
      <c r="S4684" t="s">
        <v>18</v>
      </c>
      <c r="T4684">
        <v>-1.6374400000000001E-2</v>
      </c>
      <c r="U4684">
        <v>-3.8903000000000002E-3</v>
      </c>
      <c r="V4684">
        <v>2.21277E-2</v>
      </c>
      <c r="W4684">
        <v>4.0147599999999999E-2</v>
      </c>
      <c r="X4684">
        <v>5.81676E-2</v>
      </c>
      <c r="Y4684">
        <v>8.4185499999999996E-2</v>
      </c>
      <c r="Z4684">
        <v>9.6669699999999997E-2</v>
      </c>
      <c r="AA4684">
        <v>8.0964300000000003E-2</v>
      </c>
    </row>
    <row r="4685" spans="1:27" x14ac:dyDescent="0.2">
      <c r="A4685" t="s">
        <v>9569</v>
      </c>
      <c r="B4685" t="s">
        <v>35</v>
      </c>
      <c r="C4685" t="s">
        <v>1393</v>
      </c>
      <c r="D4685" t="s">
        <v>30</v>
      </c>
      <c r="E4685" t="s">
        <v>20</v>
      </c>
      <c r="F4685">
        <v>4</v>
      </c>
      <c r="G4685">
        <v>152</v>
      </c>
      <c r="H4685">
        <v>249</v>
      </c>
      <c r="I4685">
        <v>0.42197980000000002</v>
      </c>
      <c r="J4685">
        <v>0.4802343</v>
      </c>
      <c r="K4685">
        <v>5.8254500000000001E-2</v>
      </c>
      <c r="L4685">
        <v>3.71591E-2</v>
      </c>
      <c r="M4685">
        <v>0.11938120000000001</v>
      </c>
      <c r="N4685">
        <v>-2.8720999999999998E-3</v>
      </c>
      <c r="O4685">
        <v>114.9157</v>
      </c>
      <c r="P4685">
        <v>0.75602409999999998</v>
      </c>
      <c r="Q4685">
        <v>59.819581999999997</v>
      </c>
      <c r="R4685">
        <v>70.522293000000005</v>
      </c>
      <c r="S4685" t="s">
        <v>18</v>
      </c>
      <c r="T4685">
        <v>-2.8666999999999998E-3</v>
      </c>
      <c r="U4685">
        <v>1.06333E-2</v>
      </c>
      <c r="V4685">
        <v>3.8768299999999999E-2</v>
      </c>
      <c r="W4685">
        <v>5.8254500000000001E-2</v>
      </c>
      <c r="X4685">
        <v>7.7740799999999999E-2</v>
      </c>
      <c r="Y4685">
        <v>0.10587580000000001</v>
      </c>
      <c r="Z4685">
        <v>0.1193758</v>
      </c>
      <c r="AA4685">
        <v>0.12130440000000001</v>
      </c>
    </row>
    <row r="4686" spans="1:27" x14ac:dyDescent="0.2">
      <c r="A4686" t="s">
        <v>9570</v>
      </c>
      <c r="B4686" t="s">
        <v>35</v>
      </c>
      <c r="C4686" t="s">
        <v>1393</v>
      </c>
      <c r="D4686" t="s">
        <v>30</v>
      </c>
      <c r="E4686" t="s">
        <v>20</v>
      </c>
      <c r="F4686">
        <v>5</v>
      </c>
      <c r="G4686">
        <v>152</v>
      </c>
      <c r="H4686">
        <v>249</v>
      </c>
      <c r="I4686">
        <v>0.46004980000000001</v>
      </c>
      <c r="J4686">
        <v>0.48060239999999999</v>
      </c>
      <c r="K4686">
        <v>2.0552600000000001E-2</v>
      </c>
      <c r="L4686">
        <v>3.7597600000000002E-2</v>
      </c>
      <c r="M4686">
        <v>8.2400699999999993E-2</v>
      </c>
      <c r="N4686">
        <v>-4.1295499999999999E-2</v>
      </c>
      <c r="O4686">
        <v>114.9157</v>
      </c>
      <c r="P4686">
        <v>0.75602409999999998</v>
      </c>
      <c r="Q4686">
        <v>58.976348000000002</v>
      </c>
      <c r="R4686">
        <v>70.522293000000005</v>
      </c>
      <c r="S4686" t="s">
        <v>18</v>
      </c>
      <c r="T4686">
        <v>-4.129E-2</v>
      </c>
      <c r="U4686">
        <v>-2.7630700000000001E-2</v>
      </c>
      <c r="V4686">
        <v>8.3639999999999995E-4</v>
      </c>
      <c r="W4686">
        <v>2.0552600000000001E-2</v>
      </c>
      <c r="X4686">
        <v>4.02688E-2</v>
      </c>
      <c r="Y4686">
        <v>6.8735900000000003E-2</v>
      </c>
      <c r="Z4686">
        <v>8.2395200000000002E-2</v>
      </c>
      <c r="AA4686">
        <v>4.2764299999999998E-2</v>
      </c>
    </row>
    <row r="4687" spans="1:27" x14ac:dyDescent="0.2">
      <c r="A4687" t="s">
        <v>9571</v>
      </c>
      <c r="B4687" t="s">
        <v>35</v>
      </c>
      <c r="C4687" t="s">
        <v>1393</v>
      </c>
      <c r="D4687" t="s">
        <v>30</v>
      </c>
      <c r="E4687" t="s">
        <v>20</v>
      </c>
      <c r="F4687">
        <v>6</v>
      </c>
      <c r="G4687">
        <v>152</v>
      </c>
      <c r="H4687">
        <v>249</v>
      </c>
      <c r="I4687">
        <v>0.48272929999999997</v>
      </c>
      <c r="J4687">
        <v>0.51504910000000004</v>
      </c>
      <c r="K4687">
        <v>3.2319800000000003E-2</v>
      </c>
      <c r="L4687">
        <v>3.4665599999999998E-2</v>
      </c>
      <c r="M4687">
        <v>8.9344699999999999E-2</v>
      </c>
      <c r="N4687">
        <v>-2.47052E-2</v>
      </c>
      <c r="O4687">
        <v>114.9157</v>
      </c>
      <c r="P4687">
        <v>0.75602409999999998</v>
      </c>
      <c r="Q4687">
        <v>58.085808999999998</v>
      </c>
      <c r="R4687">
        <v>70.522293000000005</v>
      </c>
      <c r="S4687" t="s">
        <v>18</v>
      </c>
      <c r="T4687">
        <v>-2.4700099999999999E-2</v>
      </c>
      <c r="U4687">
        <v>-1.2106E-2</v>
      </c>
      <c r="V4687">
        <v>1.41411E-2</v>
      </c>
      <c r="W4687">
        <v>3.2319800000000003E-2</v>
      </c>
      <c r="X4687">
        <v>5.0498500000000002E-2</v>
      </c>
      <c r="Y4687">
        <v>7.6745599999999997E-2</v>
      </c>
      <c r="Z4687">
        <v>8.9339699999999994E-2</v>
      </c>
      <c r="AA4687">
        <v>6.2750899999999998E-2</v>
      </c>
    </row>
    <row r="4688" spans="1:27" x14ac:dyDescent="0.2">
      <c r="A4688" t="s">
        <v>9572</v>
      </c>
      <c r="B4688" t="s">
        <v>35</v>
      </c>
      <c r="C4688" t="s">
        <v>1393</v>
      </c>
      <c r="D4688" t="s">
        <v>30</v>
      </c>
      <c r="E4688" t="s">
        <v>20</v>
      </c>
      <c r="F4688">
        <v>7</v>
      </c>
      <c r="G4688">
        <v>152</v>
      </c>
      <c r="H4688">
        <v>249</v>
      </c>
      <c r="I4688">
        <v>0.56915590000000005</v>
      </c>
      <c r="J4688">
        <v>0.56304100000000001</v>
      </c>
      <c r="K4688">
        <v>-6.1149000000000004E-3</v>
      </c>
      <c r="L4688">
        <v>4.4616400000000001E-2</v>
      </c>
      <c r="M4688">
        <v>6.7279099999999994E-2</v>
      </c>
      <c r="N4688">
        <v>-7.9508800000000004E-2</v>
      </c>
      <c r="O4688">
        <v>114.9157</v>
      </c>
      <c r="P4688">
        <v>0.75602409999999998</v>
      </c>
      <c r="Q4688">
        <v>57.547854999999998</v>
      </c>
      <c r="R4688">
        <v>70.522293000000005</v>
      </c>
      <c r="S4688" t="s">
        <v>18</v>
      </c>
      <c r="T4688">
        <v>-7.9502299999999998E-2</v>
      </c>
      <c r="U4688">
        <v>-6.3293100000000005E-2</v>
      </c>
      <c r="V4688">
        <v>-2.9511699999999998E-2</v>
      </c>
      <c r="W4688">
        <v>-6.1149000000000004E-3</v>
      </c>
      <c r="X4688">
        <v>1.7281999999999999E-2</v>
      </c>
      <c r="Y4688">
        <v>5.1063299999999999E-2</v>
      </c>
      <c r="Z4688">
        <v>6.7272499999999999E-2</v>
      </c>
      <c r="AA4688">
        <v>-1.08605E-2</v>
      </c>
    </row>
    <row r="4689" spans="1:27" x14ac:dyDescent="0.2">
      <c r="A4689" t="s">
        <v>9573</v>
      </c>
      <c r="B4689" t="s">
        <v>35</v>
      </c>
      <c r="C4689" t="s">
        <v>1393</v>
      </c>
      <c r="D4689" t="s">
        <v>30</v>
      </c>
      <c r="E4689" t="s">
        <v>20</v>
      </c>
      <c r="F4689">
        <v>8</v>
      </c>
      <c r="G4689">
        <v>152</v>
      </c>
      <c r="H4689">
        <v>249</v>
      </c>
      <c r="I4689">
        <v>0.68930590000000003</v>
      </c>
      <c r="J4689">
        <v>0.64787600000000001</v>
      </c>
      <c r="K4689">
        <v>-4.1430000000000002E-2</v>
      </c>
      <c r="L4689">
        <v>4.4749700000000003E-2</v>
      </c>
      <c r="M4689">
        <v>3.2183299999999998E-2</v>
      </c>
      <c r="N4689">
        <v>-0.1150433</v>
      </c>
      <c r="O4689">
        <v>114.9157</v>
      </c>
      <c r="P4689">
        <v>0.75602409999999998</v>
      </c>
      <c r="Q4689">
        <v>57.645764999999997</v>
      </c>
      <c r="R4689">
        <v>70.522293000000005</v>
      </c>
      <c r="S4689" t="s">
        <v>18</v>
      </c>
      <c r="T4689">
        <v>-0.11503670000000001</v>
      </c>
      <c r="U4689">
        <v>-9.8779099999999995E-2</v>
      </c>
      <c r="V4689">
        <v>-6.4896800000000004E-2</v>
      </c>
      <c r="W4689">
        <v>-4.1430000000000002E-2</v>
      </c>
      <c r="X4689">
        <v>-1.7963199999999999E-2</v>
      </c>
      <c r="Y4689">
        <v>1.5919099999999999E-2</v>
      </c>
      <c r="Z4689">
        <v>3.2176799999999998E-2</v>
      </c>
      <c r="AA4689">
        <v>-6.3947400000000001E-2</v>
      </c>
    </row>
    <row r="4690" spans="1:27" x14ac:dyDescent="0.2">
      <c r="A4690" t="s">
        <v>9574</v>
      </c>
      <c r="B4690" t="s">
        <v>35</v>
      </c>
      <c r="C4690" t="s">
        <v>1393</v>
      </c>
      <c r="D4690" t="s">
        <v>30</v>
      </c>
      <c r="E4690" t="s">
        <v>20</v>
      </c>
      <c r="F4690">
        <v>9</v>
      </c>
      <c r="G4690">
        <v>152</v>
      </c>
      <c r="H4690">
        <v>249</v>
      </c>
      <c r="I4690">
        <v>0.77243720000000005</v>
      </c>
      <c r="J4690">
        <v>0.74309899999999995</v>
      </c>
      <c r="K4690">
        <v>-2.9338099999999999E-2</v>
      </c>
      <c r="L4690">
        <v>5.0312299999999997E-2</v>
      </c>
      <c r="M4690">
        <v>5.34257E-2</v>
      </c>
      <c r="N4690">
        <v>-0.1121019</v>
      </c>
      <c r="O4690">
        <v>114.9157</v>
      </c>
      <c r="P4690">
        <v>0.75602409999999998</v>
      </c>
      <c r="Q4690">
        <v>64.540154000000001</v>
      </c>
      <c r="R4690">
        <v>70.522293000000005</v>
      </c>
      <c r="S4690" t="s">
        <v>18</v>
      </c>
      <c r="T4690">
        <v>-0.1120945</v>
      </c>
      <c r="U4690">
        <v>-9.3815899999999994E-2</v>
      </c>
      <c r="V4690">
        <v>-5.5721899999999998E-2</v>
      </c>
      <c r="W4690">
        <v>-2.9338099999999999E-2</v>
      </c>
      <c r="X4690">
        <v>-2.9543E-3</v>
      </c>
      <c r="Y4690">
        <v>3.5139700000000003E-2</v>
      </c>
      <c r="Z4690">
        <v>5.3418300000000002E-2</v>
      </c>
      <c r="AA4690">
        <v>-3.9480700000000001E-2</v>
      </c>
    </row>
    <row r="4691" spans="1:27" x14ac:dyDescent="0.2">
      <c r="A4691" t="s">
        <v>9575</v>
      </c>
      <c r="B4691" t="s">
        <v>35</v>
      </c>
      <c r="C4691" t="s">
        <v>1393</v>
      </c>
      <c r="D4691" t="s">
        <v>30</v>
      </c>
      <c r="E4691" t="s">
        <v>20</v>
      </c>
      <c r="F4691">
        <v>10</v>
      </c>
      <c r="G4691">
        <v>152</v>
      </c>
      <c r="H4691">
        <v>249</v>
      </c>
      <c r="I4691">
        <v>0.76762059999999999</v>
      </c>
      <c r="J4691">
        <v>0.79045520000000002</v>
      </c>
      <c r="K4691">
        <v>2.2834500000000001E-2</v>
      </c>
      <c r="L4691">
        <v>5.03095E-2</v>
      </c>
      <c r="M4691">
        <v>0.1055937</v>
      </c>
      <c r="N4691">
        <v>-5.9924600000000001E-2</v>
      </c>
      <c r="O4691">
        <v>114.9157</v>
      </c>
      <c r="P4691">
        <v>0.75602409999999998</v>
      </c>
      <c r="Q4691">
        <v>72.969746999999998</v>
      </c>
      <c r="R4691">
        <v>70.522293000000005</v>
      </c>
      <c r="S4691" t="s">
        <v>18</v>
      </c>
      <c r="T4691">
        <v>-5.99173E-2</v>
      </c>
      <c r="U4691">
        <v>-4.1639700000000002E-2</v>
      </c>
      <c r="V4691">
        <v>-3.5477999999999998E-3</v>
      </c>
      <c r="W4691">
        <v>2.2834500000000001E-2</v>
      </c>
      <c r="X4691">
        <v>4.9216900000000001E-2</v>
      </c>
      <c r="Y4691">
        <v>8.7308800000000006E-2</v>
      </c>
      <c r="Z4691">
        <v>0.10558629999999999</v>
      </c>
      <c r="AA4691">
        <v>2.8887800000000002E-2</v>
      </c>
    </row>
    <row r="4692" spans="1:27" x14ac:dyDescent="0.2">
      <c r="A4692" t="s">
        <v>9576</v>
      </c>
      <c r="B4692" t="s">
        <v>35</v>
      </c>
      <c r="C4692" t="s">
        <v>1393</v>
      </c>
      <c r="D4692" t="s">
        <v>30</v>
      </c>
      <c r="E4692" t="s">
        <v>20</v>
      </c>
      <c r="F4692">
        <v>11</v>
      </c>
      <c r="G4692">
        <v>152</v>
      </c>
      <c r="H4692">
        <v>249</v>
      </c>
      <c r="I4692">
        <v>0.86710969999999998</v>
      </c>
      <c r="J4692">
        <v>0.84576300000000004</v>
      </c>
      <c r="K4692">
        <v>-2.13466E-2</v>
      </c>
      <c r="L4692">
        <v>5.48885E-2</v>
      </c>
      <c r="M4692">
        <v>6.8945000000000006E-2</v>
      </c>
      <c r="N4692">
        <v>-0.11163820000000001</v>
      </c>
      <c r="O4692">
        <v>114.9157</v>
      </c>
      <c r="P4692">
        <v>0.75602409999999998</v>
      </c>
      <c r="Q4692">
        <v>77.940044</v>
      </c>
      <c r="R4692">
        <v>70.522293000000005</v>
      </c>
      <c r="S4692" t="s">
        <v>18</v>
      </c>
      <c r="T4692">
        <v>-0.1116302</v>
      </c>
      <c r="U4692">
        <v>-9.1689099999999996E-2</v>
      </c>
      <c r="V4692">
        <v>-5.01302E-2</v>
      </c>
      <c r="W4692">
        <v>-2.13466E-2</v>
      </c>
      <c r="X4692">
        <v>7.437E-3</v>
      </c>
      <c r="Y4692">
        <v>4.8995799999999999E-2</v>
      </c>
      <c r="Z4692">
        <v>6.8936999999999998E-2</v>
      </c>
      <c r="AA4692">
        <v>-2.5239500000000002E-2</v>
      </c>
    </row>
    <row r="4693" spans="1:27" x14ac:dyDescent="0.2">
      <c r="A4693" t="s">
        <v>9577</v>
      </c>
      <c r="B4693" t="s">
        <v>35</v>
      </c>
      <c r="C4693" t="s">
        <v>1393</v>
      </c>
      <c r="D4693" t="s">
        <v>30</v>
      </c>
      <c r="E4693" t="s">
        <v>20</v>
      </c>
      <c r="F4693">
        <v>12</v>
      </c>
      <c r="G4693">
        <v>152</v>
      </c>
      <c r="H4693">
        <v>249</v>
      </c>
      <c r="I4693">
        <v>0.88571809999999995</v>
      </c>
      <c r="J4693">
        <v>0.9140897</v>
      </c>
      <c r="K4693">
        <v>2.83716E-2</v>
      </c>
      <c r="L4693">
        <v>5.76978E-2</v>
      </c>
      <c r="M4693">
        <v>0.12328450000000001</v>
      </c>
      <c r="N4693">
        <v>-6.6541299999999998E-2</v>
      </c>
      <c r="O4693">
        <v>114.9157</v>
      </c>
      <c r="P4693">
        <v>0.75602409999999998</v>
      </c>
      <c r="Q4693">
        <v>81.735973999999999</v>
      </c>
      <c r="R4693">
        <v>70.522293000000005</v>
      </c>
      <c r="S4693" t="s">
        <v>18</v>
      </c>
      <c r="T4693">
        <v>-6.6532900000000006E-2</v>
      </c>
      <c r="U4693">
        <v>-4.5571199999999999E-2</v>
      </c>
      <c r="V4693">
        <v>-1.8852000000000001E-3</v>
      </c>
      <c r="W4693">
        <v>2.83716E-2</v>
      </c>
      <c r="X4693">
        <v>5.8628399999999997E-2</v>
      </c>
      <c r="Y4693">
        <v>0.1023144</v>
      </c>
      <c r="Z4693">
        <v>0.1232761</v>
      </c>
      <c r="AA4693">
        <v>3.1038099999999999E-2</v>
      </c>
    </row>
    <row r="4694" spans="1:27" x14ac:dyDescent="0.2">
      <c r="A4694" t="s">
        <v>9578</v>
      </c>
      <c r="B4694" t="s">
        <v>35</v>
      </c>
      <c r="C4694" t="s">
        <v>1393</v>
      </c>
      <c r="D4694" t="s">
        <v>30</v>
      </c>
      <c r="E4694" t="s">
        <v>20</v>
      </c>
      <c r="F4694">
        <v>13</v>
      </c>
      <c r="G4694">
        <v>152</v>
      </c>
      <c r="H4694">
        <v>249</v>
      </c>
      <c r="I4694">
        <v>1.082411</v>
      </c>
      <c r="J4694">
        <v>1.0297970000000001</v>
      </c>
      <c r="K4694">
        <v>-5.2613800000000002E-2</v>
      </c>
      <c r="L4694">
        <v>6.2877600000000006E-2</v>
      </c>
      <c r="M4694">
        <v>5.0819799999999998E-2</v>
      </c>
      <c r="N4694">
        <v>-0.1560473</v>
      </c>
      <c r="O4694">
        <v>114.9157</v>
      </c>
      <c r="P4694">
        <v>0.75602409999999998</v>
      </c>
      <c r="Q4694">
        <v>83.979647999999997</v>
      </c>
      <c r="R4694">
        <v>70.522293000000005</v>
      </c>
      <c r="S4694" t="s">
        <v>18</v>
      </c>
      <c r="T4694">
        <v>-0.15603810000000001</v>
      </c>
      <c r="U4694">
        <v>-0.1331946</v>
      </c>
      <c r="V4694">
        <v>-8.5586800000000005E-2</v>
      </c>
      <c r="W4694">
        <v>-5.2613800000000002E-2</v>
      </c>
      <c r="X4694">
        <v>-1.9640700000000001E-2</v>
      </c>
      <c r="Y4694">
        <v>2.7967100000000002E-2</v>
      </c>
      <c r="Z4694">
        <v>5.0810599999999997E-2</v>
      </c>
      <c r="AA4694">
        <v>-5.1091400000000002E-2</v>
      </c>
    </row>
    <row r="4695" spans="1:27" x14ac:dyDescent="0.2">
      <c r="A4695" t="s">
        <v>9579</v>
      </c>
      <c r="B4695" t="s">
        <v>35</v>
      </c>
      <c r="C4695" t="s">
        <v>1393</v>
      </c>
      <c r="D4695" t="s">
        <v>30</v>
      </c>
      <c r="E4695" t="s">
        <v>20</v>
      </c>
      <c r="F4695">
        <v>14</v>
      </c>
      <c r="G4695">
        <v>152</v>
      </c>
      <c r="H4695">
        <v>249</v>
      </c>
      <c r="I4695">
        <v>1.3013269999999999</v>
      </c>
      <c r="J4695">
        <v>1.0948549999999999</v>
      </c>
      <c r="K4695">
        <v>-0.2064715</v>
      </c>
      <c r="L4695">
        <v>7.22999E-2</v>
      </c>
      <c r="M4695">
        <v>-8.7538099999999994E-2</v>
      </c>
      <c r="N4695">
        <v>-0.3254049</v>
      </c>
      <c r="O4695">
        <v>114.9157</v>
      </c>
      <c r="P4695">
        <v>0.75602409999999998</v>
      </c>
      <c r="Q4695">
        <v>85.792079000000001</v>
      </c>
      <c r="R4695">
        <v>70.522293000000005</v>
      </c>
      <c r="S4695" t="s">
        <v>18</v>
      </c>
      <c r="T4695">
        <v>-0.32539430000000003</v>
      </c>
      <c r="U4695">
        <v>-0.29912759999999999</v>
      </c>
      <c r="V4695">
        <v>-0.24438560000000001</v>
      </c>
      <c r="W4695">
        <v>-0.2064715</v>
      </c>
      <c r="X4695">
        <v>-0.1685574</v>
      </c>
      <c r="Y4695">
        <v>-0.1138154</v>
      </c>
      <c r="Z4695">
        <v>-8.7548699999999993E-2</v>
      </c>
      <c r="AA4695">
        <v>-0.18858340000000001</v>
      </c>
    </row>
    <row r="4696" spans="1:27" x14ac:dyDescent="0.2">
      <c r="A4696" t="s">
        <v>9580</v>
      </c>
      <c r="B4696" t="s">
        <v>35</v>
      </c>
      <c r="C4696" t="s">
        <v>1393</v>
      </c>
      <c r="D4696" t="s">
        <v>30</v>
      </c>
      <c r="E4696" t="s">
        <v>20</v>
      </c>
      <c r="F4696">
        <v>15</v>
      </c>
      <c r="G4696">
        <v>152</v>
      </c>
      <c r="H4696">
        <v>249</v>
      </c>
      <c r="I4696">
        <v>1.366825</v>
      </c>
      <c r="J4696">
        <v>1.1755329999999999</v>
      </c>
      <c r="K4696">
        <v>-0.19129160000000001</v>
      </c>
      <c r="L4696">
        <v>7.5486300000000006E-2</v>
      </c>
      <c r="M4696">
        <v>-6.7116599999999998E-2</v>
      </c>
      <c r="N4696">
        <v>-0.31546649999999998</v>
      </c>
      <c r="O4696">
        <v>114.9157</v>
      </c>
      <c r="P4696">
        <v>0.75602409999999998</v>
      </c>
      <c r="Q4696">
        <v>86.367986999999999</v>
      </c>
      <c r="R4696">
        <v>70.522293000000005</v>
      </c>
      <c r="S4696" t="s">
        <v>18</v>
      </c>
      <c r="T4696">
        <v>-0.3154555</v>
      </c>
      <c r="U4696">
        <v>-0.28803119999999999</v>
      </c>
      <c r="V4696">
        <v>-0.23087659999999999</v>
      </c>
      <c r="W4696">
        <v>-0.19129160000000001</v>
      </c>
      <c r="X4696">
        <v>-0.15170649999999999</v>
      </c>
      <c r="Y4696">
        <v>-9.4551999999999997E-2</v>
      </c>
      <c r="Z4696">
        <v>-6.7127699999999998E-2</v>
      </c>
      <c r="AA4696">
        <v>-0.1627275</v>
      </c>
    </row>
    <row r="4697" spans="1:27" x14ac:dyDescent="0.2">
      <c r="A4697" t="s">
        <v>9581</v>
      </c>
      <c r="B4697" t="s">
        <v>35</v>
      </c>
      <c r="C4697" t="s">
        <v>1393</v>
      </c>
      <c r="D4697" t="s">
        <v>30</v>
      </c>
      <c r="E4697" t="s">
        <v>20</v>
      </c>
      <c r="F4697">
        <v>16</v>
      </c>
      <c r="G4697">
        <v>152</v>
      </c>
      <c r="H4697">
        <v>249</v>
      </c>
      <c r="I4697">
        <v>1.3772200000000001</v>
      </c>
      <c r="J4697">
        <v>1.2376549999999999</v>
      </c>
      <c r="K4697">
        <v>-0.13956479999999999</v>
      </c>
      <c r="L4697">
        <v>7.4273000000000006E-2</v>
      </c>
      <c r="M4697">
        <v>-1.73857E-2</v>
      </c>
      <c r="N4697">
        <v>-0.26174389999999997</v>
      </c>
      <c r="O4697">
        <v>114.9157</v>
      </c>
      <c r="P4697">
        <v>0.75602409999999998</v>
      </c>
      <c r="Q4697">
        <v>85.255225999999993</v>
      </c>
      <c r="R4697">
        <v>70.522293000000005</v>
      </c>
      <c r="S4697" t="s">
        <v>18</v>
      </c>
      <c r="T4697">
        <v>-0.2617331</v>
      </c>
      <c r="U4697">
        <v>-0.2347495</v>
      </c>
      <c r="V4697">
        <v>-0.17851359999999999</v>
      </c>
      <c r="W4697">
        <v>-0.13956479999999999</v>
      </c>
      <c r="X4697">
        <v>-0.100616</v>
      </c>
      <c r="Y4697">
        <v>-4.4380099999999999E-2</v>
      </c>
      <c r="Z4697">
        <v>-1.7396600000000002E-2</v>
      </c>
      <c r="AA4697">
        <v>-0.1127655</v>
      </c>
    </row>
    <row r="4698" spans="1:27" x14ac:dyDescent="0.2">
      <c r="A4698" t="s">
        <v>9582</v>
      </c>
      <c r="B4698" t="s">
        <v>35</v>
      </c>
      <c r="C4698" t="s">
        <v>1393</v>
      </c>
      <c r="D4698" t="s">
        <v>30</v>
      </c>
      <c r="E4698" t="s">
        <v>20</v>
      </c>
      <c r="F4698">
        <v>17</v>
      </c>
      <c r="G4698">
        <v>152</v>
      </c>
      <c r="H4698">
        <v>249</v>
      </c>
      <c r="I4698">
        <v>1.3021529999999999</v>
      </c>
      <c r="J4698">
        <v>1.216154</v>
      </c>
      <c r="K4698">
        <v>-8.5999800000000001E-2</v>
      </c>
      <c r="L4698">
        <v>7.72867E-2</v>
      </c>
      <c r="M4698">
        <v>4.1136800000000001E-2</v>
      </c>
      <c r="N4698">
        <v>-0.2131363</v>
      </c>
      <c r="O4698">
        <v>114.9157</v>
      </c>
      <c r="P4698">
        <v>0.75602409999999998</v>
      </c>
      <c r="Q4698">
        <v>84.166117</v>
      </c>
      <c r="R4698">
        <v>70.522293000000005</v>
      </c>
      <c r="S4698" t="s">
        <v>19</v>
      </c>
      <c r="T4698">
        <v>-0.21312500000000001</v>
      </c>
      <c r="U4698">
        <v>-0.18504660000000001</v>
      </c>
      <c r="V4698">
        <v>-0.1265289</v>
      </c>
      <c r="W4698">
        <v>-8.5999800000000001E-2</v>
      </c>
      <c r="X4698">
        <v>-4.54706E-2</v>
      </c>
      <c r="Y4698">
        <v>1.3047100000000001E-2</v>
      </c>
      <c r="Z4698">
        <v>4.1125500000000002E-2</v>
      </c>
      <c r="AA4698">
        <v>-7.0714600000000002E-2</v>
      </c>
    </row>
    <row r="4699" spans="1:27" x14ac:dyDescent="0.2">
      <c r="A4699" t="s">
        <v>9583</v>
      </c>
      <c r="B4699" t="s">
        <v>35</v>
      </c>
      <c r="C4699" t="s">
        <v>1393</v>
      </c>
      <c r="D4699" t="s">
        <v>30</v>
      </c>
      <c r="E4699" t="s">
        <v>20</v>
      </c>
      <c r="F4699">
        <v>18</v>
      </c>
      <c r="G4699">
        <v>152</v>
      </c>
      <c r="H4699">
        <v>249</v>
      </c>
      <c r="I4699">
        <v>1.193614</v>
      </c>
      <c r="J4699">
        <v>1.2414259999999999</v>
      </c>
      <c r="K4699">
        <v>4.7811699999999999E-2</v>
      </c>
      <c r="L4699">
        <v>7.8262499999999999E-2</v>
      </c>
      <c r="M4699">
        <v>0.1765536</v>
      </c>
      <c r="N4699">
        <v>-8.0930100000000005E-2</v>
      </c>
      <c r="O4699">
        <v>114.9157</v>
      </c>
      <c r="P4699">
        <v>0.75602409999999998</v>
      </c>
      <c r="Q4699">
        <v>82.120462000000003</v>
      </c>
      <c r="R4699">
        <v>70.522293000000005</v>
      </c>
      <c r="S4699" t="s">
        <v>19</v>
      </c>
      <c r="T4699">
        <v>-8.0918699999999996E-2</v>
      </c>
      <c r="U4699">
        <v>-5.2485700000000003E-2</v>
      </c>
      <c r="V4699">
        <v>6.7708000000000004E-3</v>
      </c>
      <c r="W4699">
        <v>4.7811699999999999E-2</v>
      </c>
      <c r="X4699">
        <v>8.8852700000000007E-2</v>
      </c>
      <c r="Y4699">
        <v>0.1481092</v>
      </c>
      <c r="Z4699">
        <v>0.17654210000000001</v>
      </c>
      <c r="AA4699">
        <v>3.8513600000000002E-2</v>
      </c>
    </row>
    <row r="4700" spans="1:27" x14ac:dyDescent="0.2">
      <c r="A4700" t="s">
        <v>9584</v>
      </c>
      <c r="B4700" t="s">
        <v>35</v>
      </c>
      <c r="C4700" t="s">
        <v>1393</v>
      </c>
      <c r="D4700" t="s">
        <v>30</v>
      </c>
      <c r="E4700" t="s">
        <v>20</v>
      </c>
      <c r="F4700">
        <v>19</v>
      </c>
      <c r="G4700">
        <v>152</v>
      </c>
      <c r="H4700">
        <v>249</v>
      </c>
      <c r="I4700">
        <v>1.078857</v>
      </c>
      <c r="J4700">
        <v>1.176749</v>
      </c>
      <c r="K4700">
        <v>9.7892400000000004E-2</v>
      </c>
      <c r="L4700">
        <v>7.1813500000000002E-2</v>
      </c>
      <c r="M4700">
        <v>0.21602560000000001</v>
      </c>
      <c r="N4700">
        <v>-2.02408E-2</v>
      </c>
      <c r="O4700">
        <v>114.9157</v>
      </c>
      <c r="P4700">
        <v>0.75602409999999998</v>
      </c>
      <c r="Q4700">
        <v>78.650715000000005</v>
      </c>
      <c r="R4700">
        <v>70.522293000000005</v>
      </c>
      <c r="S4700" t="s">
        <v>19</v>
      </c>
      <c r="T4700">
        <v>-2.02303E-2</v>
      </c>
      <c r="U4700">
        <v>5.8596999999999998E-3</v>
      </c>
      <c r="V4700">
        <v>6.0233399999999999E-2</v>
      </c>
      <c r="W4700">
        <v>9.7892400000000004E-2</v>
      </c>
      <c r="X4700">
        <v>0.13555139999999999</v>
      </c>
      <c r="Y4700">
        <v>0.18992510000000001</v>
      </c>
      <c r="Z4700">
        <v>0.21601509999999999</v>
      </c>
      <c r="AA4700">
        <v>8.3188799999999993E-2</v>
      </c>
    </row>
    <row r="4701" spans="1:27" x14ac:dyDescent="0.2">
      <c r="A4701" t="s">
        <v>9585</v>
      </c>
      <c r="B4701" t="s">
        <v>35</v>
      </c>
      <c r="C4701" t="s">
        <v>1393</v>
      </c>
      <c r="D4701" t="s">
        <v>30</v>
      </c>
      <c r="E4701" t="s">
        <v>20</v>
      </c>
      <c r="F4701">
        <v>20</v>
      </c>
      <c r="G4701">
        <v>152</v>
      </c>
      <c r="H4701">
        <v>249</v>
      </c>
      <c r="I4701">
        <v>1.0464359999999999</v>
      </c>
      <c r="J4701">
        <v>1.1088960000000001</v>
      </c>
      <c r="K4701">
        <v>6.2459800000000003E-2</v>
      </c>
      <c r="L4701">
        <v>7.0512699999999998E-2</v>
      </c>
      <c r="M4701">
        <v>0.17845330000000001</v>
      </c>
      <c r="N4701">
        <v>-5.3533600000000001E-2</v>
      </c>
      <c r="O4701">
        <v>114.9157</v>
      </c>
      <c r="P4701">
        <v>0.75602409999999998</v>
      </c>
      <c r="Q4701">
        <v>73.272827000000007</v>
      </c>
      <c r="R4701">
        <v>70.522293000000005</v>
      </c>
      <c r="S4701" t="s">
        <v>19</v>
      </c>
      <c r="T4701">
        <v>-5.3523300000000003E-2</v>
      </c>
      <c r="U4701">
        <v>-2.7905900000000001E-2</v>
      </c>
      <c r="V4701">
        <v>2.5482899999999999E-2</v>
      </c>
      <c r="W4701">
        <v>6.2459800000000003E-2</v>
      </c>
      <c r="X4701">
        <v>9.9436700000000003E-2</v>
      </c>
      <c r="Y4701">
        <v>0.1528255</v>
      </c>
      <c r="Z4701">
        <v>0.17844289999999999</v>
      </c>
      <c r="AA4701">
        <v>5.6326099999999997E-2</v>
      </c>
    </row>
    <row r="4702" spans="1:27" x14ac:dyDescent="0.2">
      <c r="A4702" t="s">
        <v>9586</v>
      </c>
      <c r="B4702" t="s">
        <v>35</v>
      </c>
      <c r="C4702" t="s">
        <v>1393</v>
      </c>
      <c r="D4702" t="s">
        <v>30</v>
      </c>
      <c r="E4702" t="s">
        <v>20</v>
      </c>
      <c r="F4702">
        <v>21</v>
      </c>
      <c r="G4702">
        <v>152</v>
      </c>
      <c r="H4702">
        <v>249</v>
      </c>
      <c r="I4702">
        <v>0.9916568</v>
      </c>
      <c r="J4702">
        <v>1.012985</v>
      </c>
      <c r="K4702">
        <v>2.13285E-2</v>
      </c>
      <c r="L4702">
        <v>6.0401499999999997E-2</v>
      </c>
      <c r="M4702">
        <v>0.120689</v>
      </c>
      <c r="N4702">
        <v>-7.8032000000000004E-2</v>
      </c>
      <c r="O4702">
        <v>114.9157</v>
      </c>
      <c r="P4702">
        <v>0.75602409999999998</v>
      </c>
      <c r="Q4702">
        <v>69.523651999999998</v>
      </c>
      <c r="R4702">
        <v>70.522293000000005</v>
      </c>
      <c r="S4702" t="s">
        <v>19</v>
      </c>
      <c r="T4702">
        <v>-7.8023200000000001E-2</v>
      </c>
      <c r="U4702">
        <v>-5.6079200000000003E-2</v>
      </c>
      <c r="V4702">
        <v>-1.03461E-2</v>
      </c>
      <c r="W4702">
        <v>2.13285E-2</v>
      </c>
      <c r="X4702">
        <v>5.3003099999999997E-2</v>
      </c>
      <c r="Y4702">
        <v>9.8736199999999996E-2</v>
      </c>
      <c r="Z4702">
        <v>0.1206802</v>
      </c>
      <c r="AA4702">
        <v>2.10551E-2</v>
      </c>
    </row>
    <row r="4703" spans="1:27" x14ac:dyDescent="0.2">
      <c r="A4703" t="s">
        <v>9587</v>
      </c>
      <c r="B4703" t="s">
        <v>35</v>
      </c>
      <c r="C4703" t="s">
        <v>1393</v>
      </c>
      <c r="D4703" t="s">
        <v>30</v>
      </c>
      <c r="E4703" t="s">
        <v>20</v>
      </c>
      <c r="F4703">
        <v>22</v>
      </c>
      <c r="G4703">
        <v>152</v>
      </c>
      <c r="H4703">
        <v>249</v>
      </c>
      <c r="I4703">
        <v>0.82180869999999995</v>
      </c>
      <c r="J4703">
        <v>0.89588800000000002</v>
      </c>
      <c r="K4703">
        <v>7.4079300000000001E-2</v>
      </c>
      <c r="L4703">
        <v>5.1471099999999999E-2</v>
      </c>
      <c r="M4703">
        <v>0.15874930000000001</v>
      </c>
      <c r="N4703">
        <v>-1.05907E-2</v>
      </c>
      <c r="O4703">
        <v>114.9157</v>
      </c>
      <c r="P4703">
        <v>0.75602409999999998</v>
      </c>
      <c r="Q4703">
        <v>66.817931999999999</v>
      </c>
      <c r="R4703">
        <v>70.522293000000005</v>
      </c>
      <c r="S4703" t="s">
        <v>18</v>
      </c>
      <c r="T4703">
        <v>-1.0583199999999999E-2</v>
      </c>
      <c r="U4703">
        <v>8.1163999999999993E-3</v>
      </c>
      <c r="V4703">
        <v>4.7087799999999999E-2</v>
      </c>
      <c r="W4703">
        <v>7.4079300000000001E-2</v>
      </c>
      <c r="X4703">
        <v>0.1010708</v>
      </c>
      <c r="Y4703">
        <v>0.14004220000000001</v>
      </c>
      <c r="Z4703">
        <v>0.15874179999999999</v>
      </c>
      <c r="AA4703">
        <v>8.26881E-2</v>
      </c>
    </row>
    <row r="4704" spans="1:27" x14ac:dyDescent="0.2">
      <c r="A4704" t="s">
        <v>9588</v>
      </c>
      <c r="B4704" t="s">
        <v>35</v>
      </c>
      <c r="C4704" t="s">
        <v>1393</v>
      </c>
      <c r="D4704" t="s">
        <v>30</v>
      </c>
      <c r="E4704" t="s">
        <v>20</v>
      </c>
      <c r="F4704">
        <v>23</v>
      </c>
      <c r="G4704">
        <v>152</v>
      </c>
      <c r="H4704">
        <v>249</v>
      </c>
      <c r="I4704">
        <v>0.81514889999999995</v>
      </c>
      <c r="J4704">
        <v>0.74563590000000002</v>
      </c>
      <c r="K4704">
        <v>-6.9513099999999994E-2</v>
      </c>
      <c r="L4704">
        <v>4.5815000000000002E-2</v>
      </c>
      <c r="M4704">
        <v>5.8525000000000001E-3</v>
      </c>
      <c r="N4704">
        <v>-0.1448787</v>
      </c>
      <c r="O4704">
        <v>114.9157</v>
      </c>
      <c r="P4704">
        <v>0.75602409999999998</v>
      </c>
      <c r="Q4704">
        <v>64.541253999999995</v>
      </c>
      <c r="R4704">
        <v>70.522293000000005</v>
      </c>
      <c r="S4704" t="s">
        <v>18</v>
      </c>
      <c r="T4704">
        <v>-0.144872</v>
      </c>
      <c r="U4704">
        <v>-0.12822729999999999</v>
      </c>
      <c r="V4704">
        <v>-9.3538499999999997E-2</v>
      </c>
      <c r="W4704">
        <v>-6.9513099999999994E-2</v>
      </c>
      <c r="X4704">
        <v>-4.5487699999999999E-2</v>
      </c>
      <c r="Y4704">
        <v>-1.0798800000000001E-2</v>
      </c>
      <c r="Z4704">
        <v>5.8458E-3</v>
      </c>
      <c r="AA4704">
        <v>-9.3226600000000007E-2</v>
      </c>
    </row>
    <row r="4705" spans="1:27" x14ac:dyDescent="0.2">
      <c r="A4705" t="s">
        <v>9589</v>
      </c>
      <c r="B4705" t="s">
        <v>35</v>
      </c>
      <c r="C4705" t="s">
        <v>1393</v>
      </c>
      <c r="D4705" t="s">
        <v>30</v>
      </c>
      <c r="E4705" t="s">
        <v>20</v>
      </c>
      <c r="F4705">
        <v>24</v>
      </c>
      <c r="G4705">
        <v>152</v>
      </c>
      <c r="H4705">
        <v>249</v>
      </c>
      <c r="I4705">
        <v>0.64056820000000003</v>
      </c>
      <c r="J4705">
        <v>0.62305219999999994</v>
      </c>
      <c r="K4705">
        <v>-1.7516E-2</v>
      </c>
      <c r="L4705">
        <v>4.2987699999999997E-2</v>
      </c>
      <c r="M4705">
        <v>5.3198799999999997E-2</v>
      </c>
      <c r="N4705">
        <v>-8.8230799999999998E-2</v>
      </c>
      <c r="O4705">
        <v>114.9157</v>
      </c>
      <c r="P4705">
        <v>0.75602409999999998</v>
      </c>
      <c r="Q4705">
        <v>63.331682999999998</v>
      </c>
      <c r="R4705">
        <v>70.522293000000005</v>
      </c>
      <c r="S4705" t="s">
        <v>18</v>
      </c>
      <c r="T4705">
        <v>-8.8224499999999997E-2</v>
      </c>
      <c r="U4705">
        <v>-7.2607000000000005E-2</v>
      </c>
      <c r="V4705">
        <v>-4.0058799999999999E-2</v>
      </c>
      <c r="W4705">
        <v>-1.7516E-2</v>
      </c>
      <c r="X4705">
        <v>5.0267999999999997E-3</v>
      </c>
      <c r="Y4705">
        <v>3.7574999999999997E-2</v>
      </c>
      <c r="Z4705">
        <v>5.3192499999999997E-2</v>
      </c>
      <c r="AA4705">
        <v>-2.8113200000000001E-2</v>
      </c>
    </row>
    <row r="4706" spans="1:27" x14ac:dyDescent="0.2">
      <c r="A4706" t="s">
        <v>3109</v>
      </c>
      <c r="B4706" t="s">
        <v>34</v>
      </c>
      <c r="C4706" t="s">
        <v>1393</v>
      </c>
      <c r="D4706" t="s">
        <v>15</v>
      </c>
      <c r="E4706" t="s">
        <v>20</v>
      </c>
      <c r="F4706">
        <v>1</v>
      </c>
      <c r="G4706">
        <v>427.2</v>
      </c>
      <c r="H4706">
        <v>392.4</v>
      </c>
      <c r="I4706">
        <v>0.53740509999999997</v>
      </c>
      <c r="J4706">
        <v>0.52444429999999997</v>
      </c>
      <c r="K4706">
        <v>-1.29608E-2</v>
      </c>
      <c r="L4706">
        <v>2.7684299999999998E-2</v>
      </c>
      <c r="M4706">
        <v>3.2579799999999999E-2</v>
      </c>
      <c r="N4706">
        <v>-5.8501400000000002E-2</v>
      </c>
      <c r="O4706">
        <v>427.2</v>
      </c>
      <c r="Q4706">
        <v>59.860441999999999</v>
      </c>
      <c r="R4706">
        <v>68.88306</v>
      </c>
      <c r="S4706" t="s">
        <v>17</v>
      </c>
      <c r="T4706">
        <v>-5.8497300000000002E-2</v>
      </c>
      <c r="U4706">
        <v>-4.8439599999999999E-2</v>
      </c>
      <c r="V4706">
        <v>-2.74784E-2</v>
      </c>
      <c r="W4706">
        <v>-1.29608E-2</v>
      </c>
      <c r="X4706">
        <v>1.5569E-3</v>
      </c>
      <c r="Y4706">
        <v>2.2518E-2</v>
      </c>
      <c r="Z4706">
        <v>3.2575800000000002E-2</v>
      </c>
      <c r="AA4706">
        <v>-2.47134E-2</v>
      </c>
    </row>
    <row r="4707" spans="1:27" x14ac:dyDescent="0.2">
      <c r="A4707" t="s">
        <v>3110</v>
      </c>
      <c r="B4707" t="s">
        <v>34</v>
      </c>
      <c r="C4707" t="s">
        <v>1393</v>
      </c>
      <c r="D4707" t="s">
        <v>15</v>
      </c>
      <c r="E4707" t="s">
        <v>20</v>
      </c>
      <c r="F4707">
        <v>2</v>
      </c>
      <c r="G4707">
        <v>427.2</v>
      </c>
      <c r="H4707">
        <v>392.4</v>
      </c>
      <c r="I4707">
        <v>0.49490010000000001</v>
      </c>
      <c r="J4707">
        <v>0.4760335</v>
      </c>
      <c r="K4707">
        <v>-1.8866600000000001E-2</v>
      </c>
      <c r="L4707">
        <v>2.7612399999999999E-2</v>
      </c>
      <c r="M4707">
        <v>2.6555800000000001E-2</v>
      </c>
      <c r="N4707">
        <v>-6.4288999999999999E-2</v>
      </c>
      <c r="O4707">
        <v>427.2</v>
      </c>
      <c r="Q4707">
        <v>59.099260999999998</v>
      </c>
      <c r="R4707">
        <v>68.88306</v>
      </c>
      <c r="S4707" t="s">
        <v>17</v>
      </c>
      <c r="T4707">
        <v>-6.4284999999999995E-2</v>
      </c>
      <c r="U4707">
        <v>-5.4253299999999997E-2</v>
      </c>
      <c r="V4707">
        <v>-3.3346599999999997E-2</v>
      </c>
      <c r="W4707">
        <v>-1.8866600000000001E-2</v>
      </c>
      <c r="X4707">
        <v>-4.3867000000000003E-3</v>
      </c>
      <c r="Y4707">
        <v>1.6520099999999999E-2</v>
      </c>
      <c r="Z4707">
        <v>2.6551700000000001E-2</v>
      </c>
      <c r="AA4707">
        <v>-3.9633000000000002E-2</v>
      </c>
    </row>
    <row r="4708" spans="1:27" x14ac:dyDescent="0.2">
      <c r="A4708" t="s">
        <v>3111</v>
      </c>
      <c r="B4708" t="s">
        <v>34</v>
      </c>
      <c r="C4708" t="s">
        <v>1393</v>
      </c>
      <c r="D4708" t="s">
        <v>15</v>
      </c>
      <c r="E4708" t="s">
        <v>20</v>
      </c>
      <c r="F4708">
        <v>3</v>
      </c>
      <c r="G4708">
        <v>427.2</v>
      </c>
      <c r="H4708">
        <v>392.4</v>
      </c>
      <c r="I4708">
        <v>0.46293279999999998</v>
      </c>
      <c r="J4708">
        <v>0.45589800000000003</v>
      </c>
      <c r="K4708">
        <v>-7.0346999999999996E-3</v>
      </c>
      <c r="L4708">
        <v>2.6165399999999998E-2</v>
      </c>
      <c r="M4708">
        <v>3.6007299999999999E-2</v>
      </c>
      <c r="N4708">
        <v>-5.0076799999999998E-2</v>
      </c>
      <c r="O4708">
        <v>427.2</v>
      </c>
      <c r="Q4708">
        <v>58.078237000000001</v>
      </c>
      <c r="R4708">
        <v>68.88306</v>
      </c>
      <c r="S4708" t="s">
        <v>17</v>
      </c>
      <c r="T4708">
        <v>-5.0072899999999997E-2</v>
      </c>
      <c r="U4708">
        <v>-4.0566999999999999E-2</v>
      </c>
      <c r="V4708">
        <v>-2.0755900000000001E-2</v>
      </c>
      <c r="W4708">
        <v>-7.0346999999999996E-3</v>
      </c>
      <c r="X4708">
        <v>6.6864000000000003E-3</v>
      </c>
      <c r="Y4708">
        <v>2.64976E-2</v>
      </c>
      <c r="Z4708">
        <v>3.6003500000000001E-2</v>
      </c>
      <c r="AA4708">
        <v>-1.54305E-2</v>
      </c>
    </row>
    <row r="4709" spans="1:27" x14ac:dyDescent="0.2">
      <c r="A4709" t="s">
        <v>3112</v>
      </c>
      <c r="B4709" t="s">
        <v>34</v>
      </c>
      <c r="C4709" t="s">
        <v>1393</v>
      </c>
      <c r="D4709" t="s">
        <v>15</v>
      </c>
      <c r="E4709" t="s">
        <v>20</v>
      </c>
      <c r="F4709">
        <v>4</v>
      </c>
      <c r="G4709">
        <v>427.2</v>
      </c>
      <c r="H4709">
        <v>392.4</v>
      </c>
      <c r="I4709">
        <v>0.44769239999999999</v>
      </c>
      <c r="J4709">
        <v>0.44338889999999997</v>
      </c>
      <c r="K4709">
        <v>-4.3035E-3</v>
      </c>
      <c r="L4709">
        <v>2.30549E-2</v>
      </c>
      <c r="M4709">
        <v>3.36218E-2</v>
      </c>
      <c r="N4709">
        <v>-4.22289E-2</v>
      </c>
      <c r="O4709">
        <v>427.2</v>
      </c>
      <c r="Q4709">
        <v>57.426943000000001</v>
      </c>
      <c r="R4709">
        <v>68.88306</v>
      </c>
      <c r="S4709" t="s">
        <v>17</v>
      </c>
      <c r="T4709">
        <v>-4.2225499999999999E-2</v>
      </c>
      <c r="U4709">
        <v>-3.3849600000000001E-2</v>
      </c>
      <c r="V4709">
        <v>-1.6393499999999998E-2</v>
      </c>
      <c r="W4709">
        <v>-4.3035E-3</v>
      </c>
      <c r="X4709">
        <v>7.7865E-3</v>
      </c>
      <c r="Y4709">
        <v>2.52426E-2</v>
      </c>
      <c r="Z4709">
        <v>3.3618500000000003E-2</v>
      </c>
      <c r="AA4709">
        <v>-9.7058999999999999E-3</v>
      </c>
    </row>
    <row r="4710" spans="1:27" x14ac:dyDescent="0.2">
      <c r="A4710" t="s">
        <v>3113</v>
      </c>
      <c r="B4710" t="s">
        <v>34</v>
      </c>
      <c r="C4710" t="s">
        <v>1393</v>
      </c>
      <c r="D4710" t="s">
        <v>15</v>
      </c>
      <c r="E4710" t="s">
        <v>20</v>
      </c>
      <c r="F4710">
        <v>5</v>
      </c>
      <c r="G4710">
        <v>427.2</v>
      </c>
      <c r="H4710">
        <v>392.4</v>
      </c>
      <c r="I4710">
        <v>0.45363150000000002</v>
      </c>
      <c r="J4710">
        <v>0.46699309999999999</v>
      </c>
      <c r="K4710">
        <v>1.33616E-2</v>
      </c>
      <c r="L4710">
        <v>2.4333899999999999E-2</v>
      </c>
      <c r="M4710">
        <v>5.3390899999999998E-2</v>
      </c>
      <c r="N4710">
        <v>-2.6667699999999999E-2</v>
      </c>
      <c r="O4710">
        <v>427.2</v>
      </c>
      <c r="Q4710">
        <v>56.754809999999999</v>
      </c>
      <c r="R4710">
        <v>68.88306</v>
      </c>
      <c r="S4710" t="s">
        <v>17</v>
      </c>
      <c r="T4710">
        <v>-2.66641E-2</v>
      </c>
      <c r="U4710">
        <v>-1.7823599999999998E-2</v>
      </c>
      <c r="V4710">
        <v>6.0090000000000002E-4</v>
      </c>
      <c r="W4710">
        <v>1.33616E-2</v>
      </c>
      <c r="X4710">
        <v>2.61224E-2</v>
      </c>
      <c r="Y4710">
        <v>4.4546799999999998E-2</v>
      </c>
      <c r="Z4710">
        <v>5.3387400000000002E-2</v>
      </c>
      <c r="AA4710">
        <v>2.8611999999999999E-2</v>
      </c>
    </row>
    <row r="4711" spans="1:27" x14ac:dyDescent="0.2">
      <c r="A4711" t="s">
        <v>3114</v>
      </c>
      <c r="B4711" t="s">
        <v>34</v>
      </c>
      <c r="C4711" t="s">
        <v>1393</v>
      </c>
      <c r="D4711" t="s">
        <v>15</v>
      </c>
      <c r="E4711" t="s">
        <v>20</v>
      </c>
      <c r="F4711">
        <v>6</v>
      </c>
      <c r="G4711">
        <v>427.2</v>
      </c>
      <c r="H4711">
        <v>392.4</v>
      </c>
      <c r="I4711">
        <v>0.50348139999999997</v>
      </c>
      <c r="J4711">
        <v>0.48437849999999999</v>
      </c>
      <c r="K4711">
        <v>-1.9102899999999999E-2</v>
      </c>
      <c r="L4711">
        <v>2.5322000000000001E-2</v>
      </c>
      <c r="M4711">
        <v>2.25518E-2</v>
      </c>
      <c r="N4711">
        <v>-6.0757699999999998E-2</v>
      </c>
      <c r="O4711">
        <v>427.2</v>
      </c>
      <c r="Q4711">
        <v>56.166986000000001</v>
      </c>
      <c r="R4711">
        <v>68.88306</v>
      </c>
      <c r="S4711" t="s">
        <v>17</v>
      </c>
      <c r="T4711">
        <v>-6.0754000000000002E-2</v>
      </c>
      <c r="U4711">
        <v>-5.15544E-2</v>
      </c>
      <c r="V4711">
        <v>-3.2381800000000002E-2</v>
      </c>
      <c r="W4711">
        <v>-1.9102899999999999E-2</v>
      </c>
      <c r="X4711">
        <v>-5.8240999999999996E-3</v>
      </c>
      <c r="Y4711">
        <v>1.3348499999999999E-2</v>
      </c>
      <c r="Z4711">
        <v>2.2548100000000001E-2</v>
      </c>
      <c r="AA4711">
        <v>-3.9438099999999997E-2</v>
      </c>
    </row>
    <row r="4712" spans="1:27" x14ac:dyDescent="0.2">
      <c r="A4712" t="s">
        <v>3115</v>
      </c>
      <c r="B4712" t="s">
        <v>34</v>
      </c>
      <c r="C4712" t="s">
        <v>1393</v>
      </c>
      <c r="D4712" t="s">
        <v>15</v>
      </c>
      <c r="E4712" t="s">
        <v>20</v>
      </c>
      <c r="F4712">
        <v>7</v>
      </c>
      <c r="G4712">
        <v>427.2</v>
      </c>
      <c r="H4712">
        <v>392.4</v>
      </c>
      <c r="I4712">
        <v>0.55499509999999996</v>
      </c>
      <c r="J4712">
        <v>0.54188930000000002</v>
      </c>
      <c r="K4712">
        <v>-1.3105800000000001E-2</v>
      </c>
      <c r="L4712">
        <v>2.7541599999999999E-2</v>
      </c>
      <c r="M4712">
        <v>3.2200100000000002E-2</v>
      </c>
      <c r="N4712">
        <v>-5.84118E-2</v>
      </c>
      <c r="O4712">
        <v>427.2</v>
      </c>
      <c r="Q4712">
        <v>55.652363999999999</v>
      </c>
      <c r="R4712">
        <v>68.88306</v>
      </c>
      <c r="S4712" t="s">
        <v>17</v>
      </c>
      <c r="T4712">
        <v>-5.8407800000000003E-2</v>
      </c>
      <c r="U4712">
        <v>-4.8401899999999998E-2</v>
      </c>
      <c r="V4712">
        <v>-2.7548699999999999E-2</v>
      </c>
      <c r="W4712">
        <v>-1.3105800000000001E-2</v>
      </c>
      <c r="X4712">
        <v>1.3370000000000001E-3</v>
      </c>
      <c r="Y4712">
        <v>2.21902E-2</v>
      </c>
      <c r="Z4712">
        <v>3.2196099999999998E-2</v>
      </c>
      <c r="AA4712">
        <v>-2.4185499999999999E-2</v>
      </c>
    </row>
    <row r="4713" spans="1:27" x14ac:dyDescent="0.2">
      <c r="A4713" t="s">
        <v>3116</v>
      </c>
      <c r="B4713" t="s">
        <v>34</v>
      </c>
      <c r="C4713" t="s">
        <v>1393</v>
      </c>
      <c r="D4713" t="s">
        <v>15</v>
      </c>
      <c r="E4713" t="s">
        <v>20</v>
      </c>
      <c r="F4713">
        <v>8</v>
      </c>
      <c r="G4713">
        <v>427.2</v>
      </c>
      <c r="H4713">
        <v>392.4</v>
      </c>
      <c r="I4713">
        <v>0.65334829999999999</v>
      </c>
      <c r="J4713">
        <v>0.63389589999999996</v>
      </c>
      <c r="K4713">
        <v>-1.9452500000000001E-2</v>
      </c>
      <c r="L4713">
        <v>2.8880900000000001E-2</v>
      </c>
      <c r="M4713">
        <v>2.8056600000000001E-2</v>
      </c>
      <c r="N4713">
        <v>-6.6961499999999993E-2</v>
      </c>
      <c r="O4713">
        <v>427.2</v>
      </c>
      <c r="Q4713">
        <v>56.614702000000001</v>
      </c>
      <c r="R4713">
        <v>68.88306</v>
      </c>
      <c r="S4713" t="s">
        <v>17</v>
      </c>
      <c r="T4713">
        <v>-6.6957199999999994E-2</v>
      </c>
      <c r="U4713">
        <v>-5.6464800000000002E-2</v>
      </c>
      <c r="V4713">
        <v>-3.4597599999999999E-2</v>
      </c>
      <c r="W4713">
        <v>-1.9452500000000001E-2</v>
      </c>
      <c r="X4713">
        <v>-4.3073E-3</v>
      </c>
      <c r="Y4713">
        <v>1.75599E-2</v>
      </c>
      <c r="Z4713">
        <v>2.8052299999999999E-2</v>
      </c>
      <c r="AA4713">
        <v>-3.0687099999999998E-2</v>
      </c>
    </row>
    <row r="4714" spans="1:27" x14ac:dyDescent="0.2">
      <c r="A4714" t="s">
        <v>3117</v>
      </c>
      <c r="B4714" t="s">
        <v>34</v>
      </c>
      <c r="C4714" t="s">
        <v>1393</v>
      </c>
      <c r="D4714" t="s">
        <v>15</v>
      </c>
      <c r="E4714" t="s">
        <v>20</v>
      </c>
      <c r="F4714">
        <v>9</v>
      </c>
      <c r="G4714">
        <v>427.2</v>
      </c>
      <c r="H4714">
        <v>392.4</v>
      </c>
      <c r="I4714">
        <v>0.70461989999999997</v>
      </c>
      <c r="J4714">
        <v>0.7367513</v>
      </c>
      <c r="K4714">
        <v>3.2131399999999997E-2</v>
      </c>
      <c r="L4714">
        <v>2.97533E-2</v>
      </c>
      <c r="M4714">
        <v>8.1075499999999995E-2</v>
      </c>
      <c r="N4714">
        <v>-1.6812799999999999E-2</v>
      </c>
      <c r="O4714">
        <v>427.2</v>
      </c>
      <c r="Q4714">
        <v>62.462634000000001</v>
      </c>
      <c r="R4714">
        <v>68.88306</v>
      </c>
      <c r="S4714" t="s">
        <v>17</v>
      </c>
      <c r="T4714">
        <v>-1.6808400000000001E-2</v>
      </c>
      <c r="U4714">
        <v>-5.999E-3</v>
      </c>
      <c r="V4714">
        <v>1.65287E-2</v>
      </c>
      <c r="W4714">
        <v>3.2131399999999997E-2</v>
      </c>
      <c r="X4714">
        <v>4.7733999999999999E-2</v>
      </c>
      <c r="Y4714">
        <v>7.0261799999999999E-2</v>
      </c>
      <c r="Z4714">
        <v>8.1071199999999996E-2</v>
      </c>
      <c r="AA4714">
        <v>4.36123E-2</v>
      </c>
    </row>
    <row r="4715" spans="1:27" x14ac:dyDescent="0.2">
      <c r="A4715" t="s">
        <v>3118</v>
      </c>
      <c r="B4715" t="s">
        <v>34</v>
      </c>
      <c r="C4715" t="s">
        <v>1393</v>
      </c>
      <c r="D4715" t="s">
        <v>15</v>
      </c>
      <c r="E4715" t="s">
        <v>20</v>
      </c>
      <c r="F4715">
        <v>10</v>
      </c>
      <c r="G4715">
        <v>427.2</v>
      </c>
      <c r="H4715">
        <v>392.4</v>
      </c>
      <c r="I4715">
        <v>0.77134420000000004</v>
      </c>
      <c r="J4715">
        <v>0.80352860000000004</v>
      </c>
      <c r="K4715">
        <v>3.2184499999999998E-2</v>
      </c>
      <c r="L4715">
        <v>3.5802599999999997E-2</v>
      </c>
      <c r="M4715">
        <v>9.1079800000000002E-2</v>
      </c>
      <c r="N4715">
        <v>-2.6710899999999999E-2</v>
      </c>
      <c r="O4715">
        <v>427.2</v>
      </c>
      <c r="Q4715">
        <v>70.219646999999995</v>
      </c>
      <c r="R4715">
        <v>68.88306</v>
      </c>
      <c r="S4715" t="s">
        <v>17</v>
      </c>
      <c r="T4715">
        <v>-2.6705599999999999E-2</v>
      </c>
      <c r="U4715">
        <v>-1.3698399999999999E-2</v>
      </c>
      <c r="V4715">
        <v>1.3409600000000001E-2</v>
      </c>
      <c r="W4715">
        <v>3.2184499999999998E-2</v>
      </c>
      <c r="X4715">
        <v>5.0959400000000002E-2</v>
      </c>
      <c r="Y4715">
        <v>7.8067399999999995E-2</v>
      </c>
      <c r="Z4715">
        <v>9.1074600000000006E-2</v>
      </c>
      <c r="AA4715">
        <v>4.0053900000000003E-2</v>
      </c>
    </row>
    <row r="4716" spans="1:27" x14ac:dyDescent="0.2">
      <c r="A4716" t="s">
        <v>3119</v>
      </c>
      <c r="B4716" t="s">
        <v>34</v>
      </c>
      <c r="C4716" t="s">
        <v>1393</v>
      </c>
      <c r="D4716" t="s">
        <v>15</v>
      </c>
      <c r="E4716" t="s">
        <v>20</v>
      </c>
      <c r="F4716">
        <v>11</v>
      </c>
      <c r="G4716">
        <v>427.2</v>
      </c>
      <c r="H4716">
        <v>392.4</v>
      </c>
      <c r="I4716">
        <v>0.8388236</v>
      </c>
      <c r="J4716">
        <v>0.82983470000000004</v>
      </c>
      <c r="K4716">
        <v>-8.9888999999999993E-3</v>
      </c>
      <c r="L4716">
        <v>3.9571000000000002E-2</v>
      </c>
      <c r="M4716">
        <v>5.6105299999999997E-2</v>
      </c>
      <c r="N4716">
        <v>-7.4083099999999999E-2</v>
      </c>
      <c r="O4716">
        <v>427.2</v>
      </c>
      <c r="Q4716">
        <v>76.252174999999994</v>
      </c>
      <c r="R4716">
        <v>68.88306</v>
      </c>
      <c r="S4716" t="s">
        <v>17</v>
      </c>
      <c r="T4716">
        <v>-7.4077299999999999E-2</v>
      </c>
      <c r="U4716">
        <v>-5.97011E-2</v>
      </c>
      <c r="V4716">
        <v>-2.97399E-2</v>
      </c>
      <c r="W4716">
        <v>-8.9888999999999993E-3</v>
      </c>
      <c r="X4716">
        <v>1.1762099999999999E-2</v>
      </c>
      <c r="Y4716">
        <v>4.1723299999999998E-2</v>
      </c>
      <c r="Z4716">
        <v>5.6099599999999999E-2</v>
      </c>
      <c r="AA4716">
        <v>-1.0832100000000001E-2</v>
      </c>
    </row>
    <row r="4717" spans="1:27" x14ac:dyDescent="0.2">
      <c r="A4717" t="s">
        <v>3120</v>
      </c>
      <c r="B4717" t="s">
        <v>34</v>
      </c>
      <c r="C4717" t="s">
        <v>1393</v>
      </c>
      <c r="D4717" t="s">
        <v>15</v>
      </c>
      <c r="E4717" t="s">
        <v>20</v>
      </c>
      <c r="F4717">
        <v>12</v>
      </c>
      <c r="G4717">
        <v>427.2</v>
      </c>
      <c r="H4717">
        <v>392.4</v>
      </c>
      <c r="I4717">
        <v>0.89224440000000005</v>
      </c>
      <c r="J4717">
        <v>0.86341639999999997</v>
      </c>
      <c r="K4717">
        <v>-2.8827999999999999E-2</v>
      </c>
      <c r="L4717">
        <v>4.4145900000000002E-2</v>
      </c>
      <c r="M4717">
        <v>4.3791999999999998E-2</v>
      </c>
      <c r="N4717">
        <v>-0.1014481</v>
      </c>
      <c r="O4717">
        <v>427.2</v>
      </c>
      <c r="Q4717">
        <v>80.077132000000006</v>
      </c>
      <c r="R4717">
        <v>68.88306</v>
      </c>
      <c r="S4717" t="s">
        <v>17</v>
      </c>
      <c r="T4717">
        <v>-0.10144160000000001</v>
      </c>
      <c r="U4717">
        <v>-8.5403300000000001E-2</v>
      </c>
      <c r="V4717">
        <v>-5.1978200000000002E-2</v>
      </c>
      <c r="W4717">
        <v>-2.8827999999999999E-2</v>
      </c>
      <c r="X4717">
        <v>-5.6778999999999996E-3</v>
      </c>
      <c r="Y4717">
        <v>2.7747299999999999E-2</v>
      </c>
      <c r="Z4717">
        <v>4.3785600000000001E-2</v>
      </c>
      <c r="AA4717">
        <v>-3.3388300000000003E-2</v>
      </c>
    </row>
    <row r="4718" spans="1:27" x14ac:dyDescent="0.2">
      <c r="A4718" t="s">
        <v>3121</v>
      </c>
      <c r="B4718" t="s">
        <v>34</v>
      </c>
      <c r="C4718" t="s">
        <v>1393</v>
      </c>
      <c r="D4718" t="s">
        <v>15</v>
      </c>
      <c r="E4718" t="s">
        <v>20</v>
      </c>
      <c r="F4718">
        <v>13</v>
      </c>
      <c r="G4718">
        <v>427.2</v>
      </c>
      <c r="H4718">
        <v>392.4</v>
      </c>
      <c r="I4718">
        <v>0.94901360000000001</v>
      </c>
      <c r="J4718">
        <v>0.92134059999999995</v>
      </c>
      <c r="K4718">
        <v>-2.76729E-2</v>
      </c>
      <c r="L4718">
        <v>4.2767100000000002E-2</v>
      </c>
      <c r="M4718">
        <v>4.2678899999999999E-2</v>
      </c>
      <c r="N4718">
        <v>-9.8024700000000006E-2</v>
      </c>
      <c r="O4718">
        <v>427.2</v>
      </c>
      <c r="Q4718">
        <v>83.025659000000005</v>
      </c>
      <c r="R4718">
        <v>68.88306</v>
      </c>
      <c r="S4718" t="s">
        <v>17</v>
      </c>
      <c r="T4718">
        <v>-9.8018499999999995E-2</v>
      </c>
      <c r="U4718">
        <v>-8.2481100000000002E-2</v>
      </c>
      <c r="V4718">
        <v>-5.0099999999999999E-2</v>
      </c>
      <c r="W4718">
        <v>-2.76729E-2</v>
      </c>
      <c r="X4718">
        <v>-5.2459000000000004E-3</v>
      </c>
      <c r="Y4718">
        <v>2.7135300000000001E-2</v>
      </c>
      <c r="Z4718">
        <v>4.2672599999999998E-2</v>
      </c>
      <c r="AA4718">
        <v>-3.00355E-2</v>
      </c>
    </row>
    <row r="4719" spans="1:27" x14ac:dyDescent="0.2">
      <c r="A4719" t="s">
        <v>3122</v>
      </c>
      <c r="B4719" t="s">
        <v>34</v>
      </c>
      <c r="C4719" t="s">
        <v>1393</v>
      </c>
      <c r="D4719" t="s">
        <v>15</v>
      </c>
      <c r="E4719" t="s">
        <v>20</v>
      </c>
      <c r="F4719">
        <v>14</v>
      </c>
      <c r="G4719">
        <v>427.2</v>
      </c>
      <c r="H4719">
        <v>392.4</v>
      </c>
      <c r="I4719">
        <v>1.03651</v>
      </c>
      <c r="J4719">
        <v>0.98662700000000003</v>
      </c>
      <c r="K4719">
        <v>-4.98831E-2</v>
      </c>
      <c r="L4719">
        <v>4.4129000000000002E-2</v>
      </c>
      <c r="M4719">
        <v>2.2709099999999999E-2</v>
      </c>
      <c r="N4719">
        <v>-0.12247520000000001</v>
      </c>
      <c r="O4719">
        <v>427.2</v>
      </c>
      <c r="Q4719">
        <v>85.158462999999998</v>
      </c>
      <c r="R4719">
        <v>68.88306</v>
      </c>
      <c r="S4719" t="s">
        <v>17</v>
      </c>
      <c r="T4719">
        <v>-0.1224688</v>
      </c>
      <c r="U4719">
        <v>-0.10643660000000001</v>
      </c>
      <c r="V4719">
        <v>-7.30243E-2</v>
      </c>
      <c r="W4719">
        <v>-4.98831E-2</v>
      </c>
      <c r="X4719">
        <v>-2.67418E-2</v>
      </c>
      <c r="Y4719">
        <v>6.6705000000000002E-3</v>
      </c>
      <c r="Z4719">
        <v>2.2702699999999999E-2</v>
      </c>
      <c r="AA4719">
        <v>-5.0559199999999999E-2</v>
      </c>
    </row>
    <row r="4720" spans="1:27" x14ac:dyDescent="0.2">
      <c r="A4720" t="s">
        <v>3123</v>
      </c>
      <c r="B4720" t="s">
        <v>34</v>
      </c>
      <c r="C4720" t="s">
        <v>1393</v>
      </c>
      <c r="D4720" t="s">
        <v>15</v>
      </c>
      <c r="E4720" t="s">
        <v>20</v>
      </c>
      <c r="F4720">
        <v>15</v>
      </c>
      <c r="G4720">
        <v>427.2</v>
      </c>
      <c r="H4720">
        <v>392.4</v>
      </c>
      <c r="I4720">
        <v>1.0903799999999999</v>
      </c>
      <c r="J4720">
        <v>1.0400860000000001</v>
      </c>
      <c r="K4720">
        <v>-5.0294100000000001E-2</v>
      </c>
      <c r="L4720">
        <v>4.4150200000000001E-2</v>
      </c>
      <c r="M4720">
        <v>2.2332899999999999E-2</v>
      </c>
      <c r="N4720">
        <v>-0.12292110000000001</v>
      </c>
      <c r="O4720">
        <v>427.2</v>
      </c>
      <c r="Q4720">
        <v>85.676918999999998</v>
      </c>
      <c r="R4720">
        <v>68.88306</v>
      </c>
      <c r="S4720" t="s">
        <v>18</v>
      </c>
      <c r="T4720">
        <v>-0.1229147</v>
      </c>
      <c r="U4720">
        <v>-0.10687480000000001</v>
      </c>
      <c r="V4720">
        <v>-7.3446499999999998E-2</v>
      </c>
      <c r="W4720">
        <v>-5.0294100000000001E-2</v>
      </c>
      <c r="X4720">
        <v>-2.7141800000000001E-2</v>
      </c>
      <c r="Y4720">
        <v>6.2865999999999998E-3</v>
      </c>
      <c r="Z4720">
        <v>2.23264E-2</v>
      </c>
      <c r="AA4720">
        <v>-4.8355700000000001E-2</v>
      </c>
    </row>
    <row r="4721" spans="1:27" x14ac:dyDescent="0.2">
      <c r="A4721" t="s">
        <v>3124</v>
      </c>
      <c r="B4721" t="s">
        <v>34</v>
      </c>
      <c r="C4721" t="s">
        <v>1393</v>
      </c>
      <c r="D4721" t="s">
        <v>15</v>
      </c>
      <c r="E4721" t="s">
        <v>20</v>
      </c>
      <c r="F4721">
        <v>16</v>
      </c>
      <c r="G4721">
        <v>427.2</v>
      </c>
      <c r="H4721">
        <v>392.4</v>
      </c>
      <c r="I4721">
        <v>1.1182700000000001</v>
      </c>
      <c r="J4721">
        <v>1.0787040000000001</v>
      </c>
      <c r="K4721">
        <v>-3.95661E-2</v>
      </c>
      <c r="L4721">
        <v>4.4317299999999997E-2</v>
      </c>
      <c r="M4721">
        <v>3.3335900000000002E-2</v>
      </c>
      <c r="N4721">
        <v>-0.1124681</v>
      </c>
      <c r="O4721">
        <v>427.2</v>
      </c>
      <c r="Q4721">
        <v>85.016999999999996</v>
      </c>
      <c r="R4721">
        <v>68.88306</v>
      </c>
      <c r="S4721" t="s">
        <v>18</v>
      </c>
      <c r="T4721">
        <v>-0.11246159999999999</v>
      </c>
      <c r="U4721">
        <v>-9.6361000000000002E-2</v>
      </c>
      <c r="V4721">
        <v>-6.2806100000000004E-2</v>
      </c>
      <c r="W4721">
        <v>-3.95661E-2</v>
      </c>
      <c r="X4721">
        <v>-1.6326E-2</v>
      </c>
      <c r="Y4721">
        <v>1.7228899999999998E-2</v>
      </c>
      <c r="Z4721">
        <v>3.3329400000000002E-2</v>
      </c>
      <c r="AA4721">
        <v>-3.6679299999999998E-2</v>
      </c>
    </row>
    <row r="4722" spans="1:27" x14ac:dyDescent="0.2">
      <c r="A4722" t="s">
        <v>3125</v>
      </c>
      <c r="B4722" t="s">
        <v>34</v>
      </c>
      <c r="C4722" t="s">
        <v>1393</v>
      </c>
      <c r="D4722" t="s">
        <v>15</v>
      </c>
      <c r="E4722" t="s">
        <v>20</v>
      </c>
      <c r="F4722">
        <v>17</v>
      </c>
      <c r="G4722">
        <v>427.2</v>
      </c>
      <c r="H4722">
        <v>392.4</v>
      </c>
      <c r="I4722">
        <v>1.1069420000000001</v>
      </c>
      <c r="J4722">
        <v>1.0792079999999999</v>
      </c>
      <c r="K4722">
        <v>-2.77337E-2</v>
      </c>
      <c r="L4722">
        <v>4.4346400000000001E-2</v>
      </c>
      <c r="M4722">
        <v>4.5215999999999999E-2</v>
      </c>
      <c r="N4722">
        <v>-0.1006835</v>
      </c>
      <c r="O4722">
        <v>427.2</v>
      </c>
      <c r="Q4722">
        <v>83.468647000000004</v>
      </c>
      <c r="R4722">
        <v>68.88306</v>
      </c>
      <c r="S4722" t="s">
        <v>19</v>
      </c>
      <c r="T4722">
        <v>-0.100677</v>
      </c>
      <c r="U4722">
        <v>-8.4565799999999997E-2</v>
      </c>
      <c r="V4722">
        <v>-5.0989E-2</v>
      </c>
      <c r="W4722">
        <v>-2.77337E-2</v>
      </c>
      <c r="X4722">
        <v>-4.4784999999999998E-3</v>
      </c>
      <c r="Y4722">
        <v>2.90984E-2</v>
      </c>
      <c r="Z4722">
        <v>4.52095E-2</v>
      </c>
      <c r="AA4722">
        <v>-2.5698200000000001E-2</v>
      </c>
    </row>
    <row r="4723" spans="1:27" x14ac:dyDescent="0.2">
      <c r="A4723" t="s">
        <v>3126</v>
      </c>
      <c r="B4723" t="s">
        <v>34</v>
      </c>
      <c r="C4723" t="s">
        <v>1393</v>
      </c>
      <c r="D4723" t="s">
        <v>15</v>
      </c>
      <c r="E4723" t="s">
        <v>20</v>
      </c>
      <c r="F4723">
        <v>18</v>
      </c>
      <c r="G4723">
        <v>427.2</v>
      </c>
      <c r="H4723">
        <v>392.4</v>
      </c>
      <c r="I4723">
        <v>1.1183920000000001</v>
      </c>
      <c r="J4723">
        <v>1.0991599999999999</v>
      </c>
      <c r="K4723">
        <v>-1.9231999999999999E-2</v>
      </c>
      <c r="L4723">
        <v>4.4579500000000001E-2</v>
      </c>
      <c r="M4723">
        <v>5.4101299999999998E-2</v>
      </c>
      <c r="N4723">
        <v>-9.25652E-2</v>
      </c>
      <c r="O4723">
        <v>427.2</v>
      </c>
      <c r="Q4723">
        <v>81.392903000000004</v>
      </c>
      <c r="R4723">
        <v>68.88306</v>
      </c>
      <c r="S4723" t="s">
        <v>19</v>
      </c>
      <c r="T4723">
        <v>-9.2558699999999994E-2</v>
      </c>
      <c r="U4723">
        <v>-7.6362899999999997E-2</v>
      </c>
      <c r="V4723">
        <v>-4.2609500000000002E-2</v>
      </c>
      <c r="W4723">
        <v>-1.9231999999999999E-2</v>
      </c>
      <c r="X4723">
        <v>4.1454999999999999E-3</v>
      </c>
      <c r="Y4723">
        <v>3.7899000000000002E-2</v>
      </c>
      <c r="Z4723">
        <v>5.4094799999999998E-2</v>
      </c>
      <c r="AA4723">
        <v>-1.7496999999999999E-2</v>
      </c>
    </row>
    <row r="4724" spans="1:27" x14ac:dyDescent="0.2">
      <c r="A4724" t="s">
        <v>3127</v>
      </c>
      <c r="B4724" t="s">
        <v>34</v>
      </c>
      <c r="C4724" t="s">
        <v>1393</v>
      </c>
      <c r="D4724" t="s">
        <v>15</v>
      </c>
      <c r="E4724" t="s">
        <v>20</v>
      </c>
      <c r="F4724">
        <v>19</v>
      </c>
      <c r="G4724">
        <v>427.2</v>
      </c>
      <c r="H4724">
        <v>392.4</v>
      </c>
      <c r="I4724">
        <v>1.0862529999999999</v>
      </c>
      <c r="J4724">
        <v>1.069704</v>
      </c>
      <c r="K4724">
        <v>-1.65487E-2</v>
      </c>
      <c r="L4724">
        <v>4.44704E-2</v>
      </c>
      <c r="M4724">
        <v>5.6605099999999998E-2</v>
      </c>
      <c r="N4724">
        <v>-8.9702599999999993E-2</v>
      </c>
      <c r="O4724">
        <v>427.2</v>
      </c>
      <c r="Q4724">
        <v>78.097770999999995</v>
      </c>
      <c r="R4724">
        <v>68.88306</v>
      </c>
      <c r="S4724" t="s">
        <v>19</v>
      </c>
      <c r="T4724">
        <v>-8.9696100000000001E-2</v>
      </c>
      <c r="U4724">
        <v>-7.3539900000000005E-2</v>
      </c>
      <c r="V4724">
        <v>-3.9869000000000002E-2</v>
      </c>
      <c r="W4724">
        <v>-1.65487E-2</v>
      </c>
      <c r="X4724">
        <v>6.7716E-3</v>
      </c>
      <c r="Y4724">
        <v>4.0442400000000003E-2</v>
      </c>
      <c r="Z4724">
        <v>5.6598599999999999E-2</v>
      </c>
      <c r="AA4724">
        <v>-1.54704E-2</v>
      </c>
    </row>
    <row r="4725" spans="1:27" x14ac:dyDescent="0.2">
      <c r="A4725" t="s">
        <v>3128</v>
      </c>
      <c r="B4725" t="s">
        <v>34</v>
      </c>
      <c r="C4725" t="s">
        <v>1393</v>
      </c>
      <c r="D4725" t="s">
        <v>15</v>
      </c>
      <c r="E4725" t="s">
        <v>20</v>
      </c>
      <c r="F4725">
        <v>20</v>
      </c>
      <c r="G4725">
        <v>427.2</v>
      </c>
      <c r="H4725">
        <v>392.4</v>
      </c>
      <c r="I4725">
        <v>1.0016670000000001</v>
      </c>
      <c r="J4725">
        <v>1.0232779999999999</v>
      </c>
      <c r="K4725">
        <v>2.16107E-2</v>
      </c>
      <c r="L4725">
        <v>4.3720000000000002E-2</v>
      </c>
      <c r="M4725" s="1">
        <v>9.3530100000000005E-2</v>
      </c>
      <c r="N4725">
        <v>-5.0308699999999998E-2</v>
      </c>
      <c r="O4725">
        <v>427.2</v>
      </c>
      <c r="Q4725">
        <v>73.059073999999995</v>
      </c>
      <c r="R4725">
        <v>68.88306</v>
      </c>
      <c r="S4725" t="s">
        <v>19</v>
      </c>
      <c r="T4725">
        <v>-5.0302300000000001E-2</v>
      </c>
      <c r="U4725">
        <v>-3.4418799999999999E-2</v>
      </c>
      <c r="V4725">
        <v>-1.3161E-3</v>
      </c>
      <c r="W4725">
        <v>2.16107E-2</v>
      </c>
      <c r="X4725">
        <v>4.4537399999999998E-2</v>
      </c>
      <c r="Y4725">
        <v>7.7640100000000004E-2</v>
      </c>
      <c r="Z4725" s="1">
        <v>9.3523700000000001E-2</v>
      </c>
      <c r="AA4725">
        <v>2.1119099999999998E-2</v>
      </c>
    </row>
    <row r="4726" spans="1:27" x14ac:dyDescent="0.2">
      <c r="A4726" t="s">
        <v>3129</v>
      </c>
      <c r="B4726" t="s">
        <v>34</v>
      </c>
      <c r="C4726" t="s">
        <v>1393</v>
      </c>
      <c r="D4726" t="s">
        <v>15</v>
      </c>
      <c r="E4726" t="s">
        <v>20</v>
      </c>
      <c r="F4726">
        <v>21</v>
      </c>
      <c r="G4726">
        <v>427.2</v>
      </c>
      <c r="H4726">
        <v>392.4</v>
      </c>
      <c r="I4726">
        <v>0.91875450000000003</v>
      </c>
      <c r="J4726">
        <v>0.96751200000000004</v>
      </c>
      <c r="K4726">
        <v>4.8757500000000002E-2</v>
      </c>
      <c r="L4726">
        <v>4.1974200000000003E-2</v>
      </c>
      <c r="M4726">
        <v>0.1178051</v>
      </c>
      <c r="N4726">
        <v>-2.0290099999999998E-2</v>
      </c>
      <c r="O4726">
        <v>427.2</v>
      </c>
      <c r="Q4726">
        <v>68.008557999999994</v>
      </c>
      <c r="R4726">
        <v>68.88306</v>
      </c>
      <c r="S4726" t="s">
        <v>19</v>
      </c>
      <c r="T4726">
        <v>-2.0283900000000001E-2</v>
      </c>
      <c r="U4726">
        <v>-5.0346000000000002E-3</v>
      </c>
      <c r="V4726">
        <v>2.6746200000000001E-2</v>
      </c>
      <c r="W4726">
        <v>4.8757500000000002E-2</v>
      </c>
      <c r="X4726">
        <v>7.0768800000000007E-2</v>
      </c>
      <c r="Y4726">
        <v>0.10254969999999999</v>
      </c>
      <c r="Z4726">
        <v>0.117799</v>
      </c>
      <c r="AA4726">
        <v>5.0394799999999997E-2</v>
      </c>
    </row>
    <row r="4727" spans="1:27" x14ac:dyDescent="0.2">
      <c r="A4727" t="s">
        <v>3130</v>
      </c>
      <c r="B4727" t="s">
        <v>34</v>
      </c>
      <c r="C4727" t="s">
        <v>1393</v>
      </c>
      <c r="D4727" t="s">
        <v>15</v>
      </c>
      <c r="E4727" t="s">
        <v>20</v>
      </c>
      <c r="F4727">
        <v>22</v>
      </c>
      <c r="G4727">
        <v>427.2</v>
      </c>
      <c r="H4727">
        <v>392.4</v>
      </c>
      <c r="I4727">
        <v>0.83265210000000001</v>
      </c>
      <c r="J4727">
        <v>0.85862329999999998</v>
      </c>
      <c r="K4727">
        <v>2.59712E-2</v>
      </c>
      <c r="L4727">
        <v>3.78106E-2</v>
      </c>
      <c r="M4727">
        <v>8.8169600000000001E-2</v>
      </c>
      <c r="N4727">
        <v>-3.6227200000000001E-2</v>
      </c>
      <c r="O4727">
        <v>427.2</v>
      </c>
      <c r="Q4727">
        <v>64.83878</v>
      </c>
      <c r="R4727">
        <v>68.88306</v>
      </c>
      <c r="S4727" t="s">
        <v>18</v>
      </c>
      <c r="T4727">
        <v>-3.62216E-2</v>
      </c>
      <c r="U4727">
        <v>-2.2485000000000002E-2</v>
      </c>
      <c r="V4727">
        <v>6.1433E-3</v>
      </c>
      <c r="W4727">
        <v>2.59712E-2</v>
      </c>
      <c r="X4727">
        <v>4.5799100000000002E-2</v>
      </c>
      <c r="Y4727">
        <v>7.4427400000000005E-2</v>
      </c>
      <c r="Z4727">
        <v>8.8164099999999995E-2</v>
      </c>
      <c r="AA4727">
        <v>3.02475E-2</v>
      </c>
    </row>
    <row r="4728" spans="1:27" x14ac:dyDescent="0.2">
      <c r="A4728" t="s">
        <v>3131</v>
      </c>
      <c r="B4728" t="s">
        <v>34</v>
      </c>
      <c r="C4728" t="s">
        <v>1393</v>
      </c>
      <c r="D4728" t="s">
        <v>15</v>
      </c>
      <c r="E4728" t="s">
        <v>20</v>
      </c>
      <c r="F4728">
        <v>23</v>
      </c>
      <c r="G4728">
        <v>427.2</v>
      </c>
      <c r="H4728">
        <v>392.4</v>
      </c>
      <c r="I4728">
        <v>0.71676269999999997</v>
      </c>
      <c r="J4728">
        <v>0.73246650000000002</v>
      </c>
      <c r="K4728">
        <v>1.57038E-2</v>
      </c>
      <c r="L4728">
        <v>3.5102700000000001E-2</v>
      </c>
      <c r="M4728">
        <v>7.3447799999999994E-2</v>
      </c>
      <c r="N4728">
        <v>-4.20402E-2</v>
      </c>
      <c r="O4728">
        <v>427.2</v>
      </c>
      <c r="Q4728">
        <v>62.770913999999998</v>
      </c>
      <c r="R4728">
        <v>68.88306</v>
      </c>
      <c r="S4728" t="s">
        <v>18</v>
      </c>
      <c r="T4728">
        <v>-4.2035000000000003E-2</v>
      </c>
      <c r="U4728">
        <v>-2.9282099999999998E-2</v>
      </c>
      <c r="V4728">
        <v>-2.7041000000000001E-3</v>
      </c>
      <c r="W4728">
        <v>1.57038E-2</v>
      </c>
      <c r="X4728">
        <v>3.4111700000000002E-2</v>
      </c>
      <c r="Y4728">
        <v>6.0689800000000002E-2</v>
      </c>
      <c r="Z4728">
        <v>7.34427E-2</v>
      </c>
      <c r="AA4728">
        <v>2.14396E-2</v>
      </c>
    </row>
    <row r="4729" spans="1:27" x14ac:dyDescent="0.2">
      <c r="A4729" t="s">
        <v>3132</v>
      </c>
      <c r="B4729" t="s">
        <v>34</v>
      </c>
      <c r="C4729" t="s">
        <v>1393</v>
      </c>
      <c r="D4729" t="s">
        <v>15</v>
      </c>
      <c r="E4729" t="s">
        <v>20</v>
      </c>
      <c r="F4729">
        <v>24</v>
      </c>
      <c r="G4729">
        <v>427.2</v>
      </c>
      <c r="H4729">
        <v>392.4</v>
      </c>
      <c r="I4729">
        <v>0.60505240000000005</v>
      </c>
      <c r="J4729">
        <v>0.60137549999999995</v>
      </c>
      <c r="K4729">
        <v>-3.6768999999999999E-3</v>
      </c>
      <c r="L4729">
        <v>3.1057999999999999E-2</v>
      </c>
      <c r="M4729">
        <v>4.7413499999999997E-2</v>
      </c>
      <c r="N4729">
        <v>-5.4767200000000002E-2</v>
      </c>
      <c r="O4729">
        <v>427.2</v>
      </c>
      <c r="Q4729">
        <v>61.335968999999999</v>
      </c>
      <c r="R4729">
        <v>68.88306</v>
      </c>
      <c r="S4729" t="s">
        <v>18</v>
      </c>
      <c r="T4729">
        <v>-5.4762699999999997E-2</v>
      </c>
      <c r="U4729">
        <v>-4.3479299999999999E-2</v>
      </c>
      <c r="V4729">
        <v>-1.9963700000000001E-2</v>
      </c>
      <c r="W4729">
        <v>-3.6768999999999999E-3</v>
      </c>
      <c r="X4729">
        <v>1.261E-2</v>
      </c>
      <c r="Y4729">
        <v>3.6125600000000001E-2</v>
      </c>
      <c r="Z4729">
        <v>4.7409E-2</v>
      </c>
      <c r="AA4729">
        <v>-6.1140999999999999E-3</v>
      </c>
    </row>
    <row r="4730" spans="1:27" x14ac:dyDescent="0.2">
      <c r="A4730" t="s">
        <v>3133</v>
      </c>
      <c r="B4730" t="s">
        <v>35</v>
      </c>
      <c r="C4730" t="s">
        <v>1393</v>
      </c>
      <c r="D4730" t="s">
        <v>15</v>
      </c>
      <c r="E4730" t="s">
        <v>20</v>
      </c>
      <c r="F4730">
        <v>1</v>
      </c>
      <c r="G4730">
        <v>152.80000000000001</v>
      </c>
      <c r="H4730">
        <v>249</v>
      </c>
      <c r="I4730">
        <v>0.5410819</v>
      </c>
      <c r="J4730">
        <v>0.56330610000000003</v>
      </c>
      <c r="K4730">
        <v>2.22242E-2</v>
      </c>
      <c r="L4730">
        <v>2.9928E-2</v>
      </c>
      <c r="M4730">
        <v>7.1455699999999997E-2</v>
      </c>
      <c r="N4730">
        <v>-2.7007400000000001E-2</v>
      </c>
      <c r="O4730">
        <v>115.4284</v>
      </c>
      <c r="P4730">
        <v>0.75542169999999997</v>
      </c>
      <c r="Q4730">
        <v>59.735106999999999</v>
      </c>
      <c r="R4730">
        <v>68.846915999999993</v>
      </c>
      <c r="S4730" t="s">
        <v>18</v>
      </c>
      <c r="T4730">
        <v>-2.7002999999999999E-2</v>
      </c>
      <c r="U4730">
        <v>-1.6130100000000001E-2</v>
      </c>
      <c r="V4730">
        <v>6.5298999999999999E-3</v>
      </c>
      <c r="W4730">
        <v>2.22242E-2</v>
      </c>
      <c r="X4730">
        <v>3.7918399999999998E-2</v>
      </c>
      <c r="Y4730">
        <v>6.0578399999999998E-2</v>
      </c>
      <c r="Z4730">
        <v>7.1451299999999995E-2</v>
      </c>
      <c r="AA4730">
        <v>3.9453099999999998E-2</v>
      </c>
    </row>
    <row r="4731" spans="1:27" x14ac:dyDescent="0.2">
      <c r="A4731" t="s">
        <v>3134</v>
      </c>
      <c r="B4731" t="s">
        <v>35</v>
      </c>
      <c r="C4731" t="s">
        <v>1393</v>
      </c>
      <c r="D4731" t="s">
        <v>15</v>
      </c>
      <c r="E4731" t="s">
        <v>20</v>
      </c>
      <c r="F4731">
        <v>2</v>
      </c>
      <c r="G4731">
        <v>152.80000000000001</v>
      </c>
      <c r="H4731">
        <v>249</v>
      </c>
      <c r="I4731">
        <v>0.49575639999999999</v>
      </c>
      <c r="J4731">
        <v>0.50234809999999996</v>
      </c>
      <c r="K4731">
        <v>6.5916000000000004E-3</v>
      </c>
      <c r="L4731">
        <v>3.0234299999999999E-2</v>
      </c>
      <c r="M4731">
        <v>5.6327000000000002E-2</v>
      </c>
      <c r="N4731">
        <v>-4.3143800000000003E-2</v>
      </c>
      <c r="O4731">
        <v>115.4284</v>
      </c>
      <c r="P4731">
        <v>0.75542169999999997</v>
      </c>
      <c r="Q4731">
        <v>58.980231000000003</v>
      </c>
      <c r="R4731">
        <v>68.846915999999993</v>
      </c>
      <c r="S4731" t="s">
        <v>18</v>
      </c>
      <c r="T4731">
        <v>-4.3139400000000001E-2</v>
      </c>
      <c r="U4731">
        <v>-3.2155200000000002E-2</v>
      </c>
      <c r="V4731">
        <v>-9.2633000000000004E-3</v>
      </c>
      <c r="W4731">
        <v>6.5916000000000004E-3</v>
      </c>
      <c r="X4731" s="1">
        <v>2.2446500000000001E-2</v>
      </c>
      <c r="Y4731">
        <v>4.5338400000000001E-2</v>
      </c>
      <c r="Z4731">
        <v>5.63226E-2</v>
      </c>
      <c r="AA4731">
        <v>1.3121600000000001E-2</v>
      </c>
    </row>
    <row r="4732" spans="1:27" x14ac:dyDescent="0.2">
      <c r="A4732" t="s">
        <v>3135</v>
      </c>
      <c r="B4732" t="s">
        <v>35</v>
      </c>
      <c r="C4732" t="s">
        <v>1393</v>
      </c>
      <c r="D4732" t="s">
        <v>15</v>
      </c>
      <c r="E4732" t="s">
        <v>20</v>
      </c>
      <c r="F4732">
        <v>3</v>
      </c>
      <c r="G4732">
        <v>152.80000000000001</v>
      </c>
      <c r="H4732">
        <v>249</v>
      </c>
      <c r="I4732">
        <v>0.46188970000000001</v>
      </c>
      <c r="J4732">
        <v>0.47705310000000001</v>
      </c>
      <c r="K4732">
        <v>1.51635E-2</v>
      </c>
      <c r="L4732">
        <v>2.9934800000000001E-2</v>
      </c>
      <c r="M4732">
        <v>6.44063E-2</v>
      </c>
      <c r="N4732">
        <v>-3.40793E-2</v>
      </c>
      <c r="O4732">
        <v>115.4284</v>
      </c>
      <c r="P4732">
        <v>0.75542169999999997</v>
      </c>
      <c r="Q4732">
        <v>57.958894000000001</v>
      </c>
      <c r="R4732">
        <v>68.846915999999993</v>
      </c>
      <c r="S4732" t="s">
        <v>18</v>
      </c>
      <c r="T4732">
        <v>-3.4075000000000001E-2</v>
      </c>
      <c r="U4732">
        <v>-2.3199600000000001E-2</v>
      </c>
      <c r="V4732">
        <v>-5.3439999999999998E-4</v>
      </c>
      <c r="W4732">
        <v>1.51635E-2</v>
      </c>
      <c r="X4732">
        <v>3.0861300000000001E-2</v>
      </c>
      <c r="Y4732">
        <v>5.3526499999999998E-2</v>
      </c>
      <c r="Z4732">
        <v>6.4401899999999998E-2</v>
      </c>
      <c r="AA4732">
        <v>3.17857E-2</v>
      </c>
    </row>
    <row r="4733" spans="1:27" x14ac:dyDescent="0.2">
      <c r="A4733" t="s">
        <v>3136</v>
      </c>
      <c r="B4733" t="s">
        <v>35</v>
      </c>
      <c r="C4733" t="s">
        <v>1393</v>
      </c>
      <c r="D4733" t="s">
        <v>15</v>
      </c>
      <c r="E4733" t="s">
        <v>20</v>
      </c>
      <c r="F4733">
        <v>4</v>
      </c>
      <c r="G4733">
        <v>152.80000000000001</v>
      </c>
      <c r="H4733">
        <v>249</v>
      </c>
      <c r="I4733">
        <v>0.4448512</v>
      </c>
      <c r="J4733">
        <v>0.4670744</v>
      </c>
      <c r="K4733">
        <v>2.2223099999999999E-2</v>
      </c>
      <c r="L4733">
        <v>3.1897099999999998E-2</v>
      </c>
      <c r="M4733">
        <v>7.4693999999999997E-2</v>
      </c>
      <c r="N4733">
        <v>-3.0247699999999999E-2</v>
      </c>
      <c r="O4733">
        <v>115.4284</v>
      </c>
      <c r="P4733">
        <v>0.75542169999999997</v>
      </c>
      <c r="Q4733">
        <v>57.313338999999999</v>
      </c>
      <c r="R4733">
        <v>68.846915999999993</v>
      </c>
      <c r="S4733" t="s">
        <v>18</v>
      </c>
      <c r="T4733">
        <v>-3.0242999999999999E-2</v>
      </c>
      <c r="U4733">
        <v>-1.86547E-2</v>
      </c>
      <c r="V4733">
        <v>5.4963E-3</v>
      </c>
      <c r="W4733">
        <v>2.2223099999999999E-2</v>
      </c>
      <c r="X4733">
        <v>3.8949999999999999E-2</v>
      </c>
      <c r="Y4733">
        <v>6.3101000000000004E-2</v>
      </c>
      <c r="Z4733">
        <v>7.46893E-2</v>
      </c>
      <c r="AA4733">
        <v>4.7579400000000001E-2</v>
      </c>
    </row>
    <row r="4734" spans="1:27" x14ac:dyDescent="0.2">
      <c r="A4734" t="s">
        <v>3137</v>
      </c>
      <c r="B4734" t="s">
        <v>35</v>
      </c>
      <c r="C4734" t="s">
        <v>1393</v>
      </c>
      <c r="D4734" t="s">
        <v>15</v>
      </c>
      <c r="E4734" t="s">
        <v>20</v>
      </c>
      <c r="F4734">
        <v>5</v>
      </c>
      <c r="G4734">
        <v>152.80000000000001</v>
      </c>
      <c r="H4734">
        <v>249</v>
      </c>
      <c r="I4734">
        <v>0.47076620000000002</v>
      </c>
      <c r="J4734">
        <v>0.47397430000000002</v>
      </c>
      <c r="K4734">
        <v>3.2082E-3</v>
      </c>
      <c r="L4734">
        <v>3.3061E-2</v>
      </c>
      <c r="M4734">
        <v>5.7593499999999999E-2</v>
      </c>
      <c r="N4734">
        <v>-5.1177199999999999E-2</v>
      </c>
      <c r="O4734">
        <v>115.4284</v>
      </c>
      <c r="P4734">
        <v>0.75542169999999997</v>
      </c>
      <c r="Q4734">
        <v>56.636650000000003</v>
      </c>
      <c r="R4734">
        <v>68.846915999999993</v>
      </c>
      <c r="S4734" t="s">
        <v>18</v>
      </c>
      <c r="T4734">
        <v>-5.11724E-2</v>
      </c>
      <c r="U4734">
        <v>-3.91612E-2</v>
      </c>
      <c r="V4734">
        <v>-1.41291E-2</v>
      </c>
      <c r="W4734">
        <v>3.2082E-3</v>
      </c>
      <c r="X4734">
        <v>2.0545399999999998E-2</v>
      </c>
      <c r="Y4734">
        <v>4.55775E-2</v>
      </c>
      <c r="Z4734">
        <v>5.75887E-2</v>
      </c>
      <c r="AA4734">
        <v>6.7685999999999996E-3</v>
      </c>
    </row>
    <row r="4735" spans="1:27" x14ac:dyDescent="0.2">
      <c r="A4735" t="s">
        <v>3138</v>
      </c>
      <c r="B4735" t="s">
        <v>35</v>
      </c>
      <c r="C4735" t="s">
        <v>1393</v>
      </c>
      <c r="D4735" t="s">
        <v>15</v>
      </c>
      <c r="E4735" t="s">
        <v>20</v>
      </c>
      <c r="F4735">
        <v>6</v>
      </c>
      <c r="G4735">
        <v>152.80000000000001</v>
      </c>
      <c r="H4735">
        <v>249</v>
      </c>
      <c r="I4735">
        <v>0.51258930000000003</v>
      </c>
      <c r="J4735">
        <v>0.51251970000000002</v>
      </c>
      <c r="K4735">
        <v>-6.9599999999999998E-5</v>
      </c>
      <c r="L4735">
        <v>3.1105500000000001E-2</v>
      </c>
      <c r="M4735">
        <v>5.1098999999999999E-2</v>
      </c>
      <c r="N4735">
        <v>-5.1238199999999998E-2</v>
      </c>
      <c r="O4735">
        <v>115.4284</v>
      </c>
      <c r="P4735">
        <v>0.75542169999999997</v>
      </c>
      <c r="Q4735">
        <v>56.045040999999998</v>
      </c>
      <c r="R4735">
        <v>68.846915999999993</v>
      </c>
      <c r="S4735" t="s">
        <v>18</v>
      </c>
      <c r="T4735">
        <v>-5.1233599999999997E-2</v>
      </c>
      <c r="U4735">
        <v>-3.99329E-2</v>
      </c>
      <c r="V4735">
        <v>-1.6381300000000001E-2</v>
      </c>
      <c r="W4735">
        <v>-6.9599999999999998E-5</v>
      </c>
      <c r="X4735">
        <v>1.6242199999999998E-2</v>
      </c>
      <c r="Y4735">
        <v>3.9793700000000001E-2</v>
      </c>
      <c r="Z4735">
        <v>5.1094500000000001E-2</v>
      </c>
      <c r="AA4735">
        <v>-1.3579999999999999E-4</v>
      </c>
    </row>
    <row r="4736" spans="1:27" x14ac:dyDescent="0.2">
      <c r="A4736" t="s">
        <v>3139</v>
      </c>
      <c r="B4736" t="s">
        <v>35</v>
      </c>
      <c r="C4736" t="s">
        <v>1393</v>
      </c>
      <c r="D4736" t="s">
        <v>15</v>
      </c>
      <c r="E4736" t="s">
        <v>20</v>
      </c>
      <c r="F4736">
        <v>7</v>
      </c>
      <c r="G4736">
        <v>152.80000000000001</v>
      </c>
      <c r="H4736">
        <v>249</v>
      </c>
      <c r="I4736">
        <v>0.59294690000000005</v>
      </c>
      <c r="J4736">
        <v>0.55983839999999996</v>
      </c>
      <c r="K4736">
        <v>-3.3108600000000002E-2</v>
      </c>
      <c r="L4736">
        <v>3.62858E-2</v>
      </c>
      <c r="M4736">
        <v>2.6581500000000001E-2</v>
      </c>
      <c r="N4736">
        <v>-9.2798599999999995E-2</v>
      </c>
      <c r="O4736">
        <v>115.4284</v>
      </c>
      <c r="P4736">
        <v>0.75542169999999997</v>
      </c>
      <c r="Q4736">
        <v>55.530588999999999</v>
      </c>
      <c r="R4736">
        <v>68.846915999999993</v>
      </c>
      <c r="S4736" t="s">
        <v>18</v>
      </c>
      <c r="T4736">
        <v>-9.2793299999999995E-2</v>
      </c>
      <c r="U4736">
        <v>-7.9610600000000004E-2</v>
      </c>
      <c r="V4736">
        <v>-5.2136799999999997E-2</v>
      </c>
      <c r="W4736">
        <v>-3.3108600000000002E-2</v>
      </c>
      <c r="X4736">
        <v>-1.40803E-2</v>
      </c>
      <c r="Y4736">
        <v>1.3393499999999999E-2</v>
      </c>
      <c r="Z4736">
        <v>2.6576200000000001E-2</v>
      </c>
      <c r="AA4736">
        <v>-5.9139499999999998E-2</v>
      </c>
    </row>
    <row r="4737" spans="1:27" x14ac:dyDescent="0.2">
      <c r="A4737" t="s">
        <v>3140</v>
      </c>
      <c r="B4737" t="s">
        <v>35</v>
      </c>
      <c r="C4737" t="s">
        <v>1393</v>
      </c>
      <c r="D4737" t="s">
        <v>15</v>
      </c>
      <c r="E4737" t="s">
        <v>20</v>
      </c>
      <c r="F4737">
        <v>8</v>
      </c>
      <c r="G4737">
        <v>152.80000000000001</v>
      </c>
      <c r="H4737">
        <v>249</v>
      </c>
      <c r="I4737">
        <v>0.68395570000000006</v>
      </c>
      <c r="J4737">
        <v>0.6355189</v>
      </c>
      <c r="K4737">
        <v>-4.8436699999999999E-2</v>
      </c>
      <c r="L4737">
        <v>3.4839799999999997E-2</v>
      </c>
      <c r="M4737">
        <v>8.8748000000000004E-3</v>
      </c>
      <c r="N4737">
        <v>-0.1057482</v>
      </c>
      <c r="O4737">
        <v>115.4284</v>
      </c>
      <c r="P4737">
        <v>0.75542169999999997</v>
      </c>
      <c r="Q4737">
        <v>56.510219999999997</v>
      </c>
      <c r="R4737">
        <v>68.846915999999993</v>
      </c>
      <c r="S4737" t="s">
        <v>18</v>
      </c>
      <c r="T4737">
        <v>-0.10574310000000001</v>
      </c>
      <c r="U4737">
        <v>-9.3085799999999996E-2</v>
      </c>
      <c r="V4737">
        <v>-6.6706699999999994E-2</v>
      </c>
      <c r="W4737">
        <v>-4.8436699999999999E-2</v>
      </c>
      <c r="X4737">
        <v>-3.0166700000000001E-2</v>
      </c>
      <c r="Y4737">
        <v>-3.7877000000000002E-3</v>
      </c>
      <c r="Z4737">
        <v>8.8696999999999995E-3</v>
      </c>
      <c r="AA4737">
        <v>-7.6216000000000006E-2</v>
      </c>
    </row>
    <row r="4738" spans="1:27" x14ac:dyDescent="0.2">
      <c r="A4738" t="s">
        <v>3141</v>
      </c>
      <c r="B4738" t="s">
        <v>35</v>
      </c>
      <c r="C4738" t="s">
        <v>1393</v>
      </c>
      <c r="D4738" t="s">
        <v>15</v>
      </c>
      <c r="E4738" t="s">
        <v>20</v>
      </c>
      <c r="F4738">
        <v>9</v>
      </c>
      <c r="G4738">
        <v>152.80000000000001</v>
      </c>
      <c r="H4738">
        <v>249</v>
      </c>
      <c r="I4738">
        <v>0.72267139999999996</v>
      </c>
      <c r="J4738">
        <v>0.73409720000000001</v>
      </c>
      <c r="K4738">
        <v>1.14258E-2</v>
      </c>
      <c r="L4738">
        <v>3.5291900000000001E-2</v>
      </c>
      <c r="M4738">
        <v>6.9481000000000001E-2</v>
      </c>
      <c r="N4738">
        <v>-4.6629400000000001E-2</v>
      </c>
      <c r="O4738">
        <v>115.4284</v>
      </c>
      <c r="P4738">
        <v>0.75542169999999997</v>
      </c>
      <c r="Q4738">
        <v>62.453145999999997</v>
      </c>
      <c r="R4738">
        <v>68.846915999999993</v>
      </c>
      <c r="S4738" t="s">
        <v>18</v>
      </c>
      <c r="T4738">
        <v>-4.6624199999999998E-2</v>
      </c>
      <c r="U4738">
        <v>-3.3802600000000002E-2</v>
      </c>
      <c r="V4738">
        <v>-7.0812999999999996E-3</v>
      </c>
      <c r="W4738">
        <v>1.14258E-2</v>
      </c>
      <c r="X4738">
        <v>2.9932899999999998E-2</v>
      </c>
      <c r="Y4738">
        <v>5.6654200000000002E-2</v>
      </c>
      <c r="Z4738">
        <v>6.9475800000000004E-2</v>
      </c>
      <c r="AA4738">
        <v>1.5564400000000001E-2</v>
      </c>
    </row>
    <row r="4739" spans="1:27" x14ac:dyDescent="0.2">
      <c r="A4739" t="s">
        <v>3142</v>
      </c>
      <c r="B4739" t="s">
        <v>35</v>
      </c>
      <c r="C4739" t="s">
        <v>1393</v>
      </c>
      <c r="D4739" t="s">
        <v>15</v>
      </c>
      <c r="E4739" t="s">
        <v>20</v>
      </c>
      <c r="F4739">
        <v>10</v>
      </c>
      <c r="G4739">
        <v>152.80000000000001</v>
      </c>
      <c r="H4739">
        <v>249</v>
      </c>
      <c r="I4739">
        <v>0.79232380000000002</v>
      </c>
      <c r="J4739">
        <v>0.77656219999999998</v>
      </c>
      <c r="K4739">
        <v>-1.5761600000000001E-2</v>
      </c>
      <c r="L4739">
        <v>3.9560499999999998E-2</v>
      </c>
      <c r="M4739">
        <v>4.9315400000000002E-2</v>
      </c>
      <c r="N4739">
        <v>-8.0838599999999997E-2</v>
      </c>
      <c r="O4739">
        <v>115.4284</v>
      </c>
      <c r="P4739">
        <v>0.75542169999999997</v>
      </c>
      <c r="Q4739">
        <v>70.308729</v>
      </c>
      <c r="R4739">
        <v>68.846915999999993</v>
      </c>
      <c r="S4739" t="s">
        <v>18</v>
      </c>
      <c r="T4739">
        <v>-8.0832799999999996E-2</v>
      </c>
      <c r="U4739">
        <v>-6.6460400000000003E-2</v>
      </c>
      <c r="V4739">
        <v>-3.6507100000000001E-2</v>
      </c>
      <c r="W4739">
        <v>-1.5761600000000001E-2</v>
      </c>
      <c r="X4739">
        <v>4.9839999999999997E-3</v>
      </c>
      <c r="Y4739">
        <v>3.4937200000000002E-2</v>
      </c>
      <c r="Z4739">
        <v>4.9309600000000002E-2</v>
      </c>
      <c r="AA4739">
        <v>-2.0296600000000001E-2</v>
      </c>
    </row>
    <row r="4740" spans="1:27" x14ac:dyDescent="0.2">
      <c r="A4740" t="s">
        <v>3143</v>
      </c>
      <c r="B4740" t="s">
        <v>35</v>
      </c>
      <c r="C4740" t="s">
        <v>1393</v>
      </c>
      <c r="D4740" t="s">
        <v>15</v>
      </c>
      <c r="E4740" t="s">
        <v>20</v>
      </c>
      <c r="F4740">
        <v>11</v>
      </c>
      <c r="G4740">
        <v>152.80000000000001</v>
      </c>
      <c r="H4740">
        <v>249</v>
      </c>
      <c r="I4740">
        <v>0.84324920000000003</v>
      </c>
      <c r="J4740">
        <v>0.81669250000000004</v>
      </c>
      <c r="K4740">
        <v>-2.6556799999999998E-2</v>
      </c>
      <c r="L4740">
        <v>4.4453899999999998E-2</v>
      </c>
      <c r="M4740">
        <v>4.6569899999999997E-2</v>
      </c>
      <c r="N4740">
        <v>-9.9683499999999994E-2</v>
      </c>
      <c r="O4740">
        <v>115.4284</v>
      </c>
      <c r="P4740">
        <v>0.75542169999999997</v>
      </c>
      <c r="Q4740">
        <v>76.363973999999999</v>
      </c>
      <c r="R4740">
        <v>68.846915999999993</v>
      </c>
      <c r="S4740" t="s">
        <v>18</v>
      </c>
      <c r="T4740">
        <v>-9.9677000000000002E-2</v>
      </c>
      <c r="U4740">
        <v>-8.3526799999999998E-2</v>
      </c>
      <c r="V4740">
        <v>-4.98684E-2</v>
      </c>
      <c r="W4740">
        <v>-2.6556799999999998E-2</v>
      </c>
      <c r="X4740">
        <v>-3.2450999999999999E-3</v>
      </c>
      <c r="Y4740">
        <v>3.0413200000000001E-2</v>
      </c>
      <c r="Z4740">
        <v>4.6563399999999998E-2</v>
      </c>
      <c r="AA4740">
        <v>-3.2517499999999998E-2</v>
      </c>
    </row>
    <row r="4741" spans="1:27" x14ac:dyDescent="0.2">
      <c r="A4741" t="s">
        <v>3144</v>
      </c>
      <c r="B4741" t="s">
        <v>35</v>
      </c>
      <c r="C4741" t="s">
        <v>1393</v>
      </c>
      <c r="D4741" t="s">
        <v>15</v>
      </c>
      <c r="E4741" t="s">
        <v>20</v>
      </c>
      <c r="F4741">
        <v>12</v>
      </c>
      <c r="G4741">
        <v>152.80000000000001</v>
      </c>
      <c r="H4741">
        <v>249</v>
      </c>
      <c r="I4741">
        <v>0.84355809999999998</v>
      </c>
      <c r="J4741">
        <v>0.86252669999999998</v>
      </c>
      <c r="K4741">
        <v>1.8968499999999999E-2</v>
      </c>
      <c r="L4741">
        <v>4.8079400000000001E-2</v>
      </c>
      <c r="M4741">
        <v>9.8059199999999999E-2</v>
      </c>
      <c r="N4741">
        <v>-6.0122099999999998E-2</v>
      </c>
      <c r="O4741">
        <v>115.4284</v>
      </c>
      <c r="P4741">
        <v>0.75542169999999997</v>
      </c>
      <c r="Q4741">
        <v>80.128663000000003</v>
      </c>
      <c r="R4741">
        <v>68.846915999999993</v>
      </c>
      <c r="S4741" t="s">
        <v>18</v>
      </c>
      <c r="T4741">
        <v>-6.0115000000000002E-2</v>
      </c>
      <c r="U4741">
        <v>-4.2647699999999997E-2</v>
      </c>
      <c r="V4741">
        <v>-6.2443000000000004E-3</v>
      </c>
      <c r="W4741">
        <v>1.8968499999999999E-2</v>
      </c>
      <c r="X4741">
        <v>4.4181400000000003E-2</v>
      </c>
      <c r="Y4741">
        <v>8.0584799999999998E-2</v>
      </c>
      <c r="Z4741">
        <v>9.8052100000000003E-2</v>
      </c>
      <c r="AA4741">
        <v>2.1991799999999999E-2</v>
      </c>
    </row>
    <row r="4742" spans="1:27" x14ac:dyDescent="0.2">
      <c r="A4742" t="s">
        <v>3145</v>
      </c>
      <c r="B4742" t="s">
        <v>35</v>
      </c>
      <c r="C4742" t="s">
        <v>1393</v>
      </c>
      <c r="D4742" t="s">
        <v>15</v>
      </c>
      <c r="E4742" t="s">
        <v>20</v>
      </c>
      <c r="F4742">
        <v>13</v>
      </c>
      <c r="G4742">
        <v>152.80000000000001</v>
      </c>
      <c r="H4742">
        <v>249</v>
      </c>
      <c r="I4742">
        <v>0.95904140000000004</v>
      </c>
      <c r="J4742">
        <v>0.94021120000000002</v>
      </c>
      <c r="K4742">
        <v>-1.8830300000000001E-2</v>
      </c>
      <c r="L4742">
        <v>5.2287399999999998E-2</v>
      </c>
      <c r="M4742">
        <v>6.7182500000000006E-2</v>
      </c>
      <c r="N4742">
        <v>-0.10484309999999999</v>
      </c>
      <c r="O4742">
        <v>115.4284</v>
      </c>
      <c r="P4742">
        <v>0.75542169999999997</v>
      </c>
      <c r="Q4742">
        <v>83.045940999999999</v>
      </c>
      <c r="R4742">
        <v>68.846915999999993</v>
      </c>
      <c r="S4742" t="s">
        <v>18</v>
      </c>
      <c r="T4742">
        <v>-0.1048354</v>
      </c>
      <c r="U4742">
        <v>-8.5839299999999993E-2</v>
      </c>
      <c r="V4742">
        <v>-4.6249800000000001E-2</v>
      </c>
      <c r="W4742">
        <v>-1.8830300000000001E-2</v>
      </c>
      <c r="X4742">
        <v>8.5892999999999994E-3</v>
      </c>
      <c r="Y4742">
        <v>4.8178800000000001E-2</v>
      </c>
      <c r="Z4742">
        <v>6.7174899999999996E-2</v>
      </c>
      <c r="AA4742">
        <v>-2.0027699999999999E-2</v>
      </c>
    </row>
    <row r="4743" spans="1:27" x14ac:dyDescent="0.2">
      <c r="A4743" t="s">
        <v>3146</v>
      </c>
      <c r="B4743" t="s">
        <v>35</v>
      </c>
      <c r="C4743" t="s">
        <v>1393</v>
      </c>
      <c r="D4743" t="s">
        <v>15</v>
      </c>
      <c r="E4743" t="s">
        <v>20</v>
      </c>
      <c r="F4743">
        <v>14</v>
      </c>
      <c r="G4743">
        <v>152.80000000000001</v>
      </c>
      <c r="H4743">
        <v>249</v>
      </c>
      <c r="I4743">
        <v>1.1007579999999999</v>
      </c>
      <c r="J4743">
        <v>1.010629</v>
      </c>
      <c r="K4743">
        <v>-9.0128799999999995E-2</v>
      </c>
      <c r="L4743">
        <v>5.7131599999999998E-2</v>
      </c>
      <c r="M4743">
        <v>3.8525999999999999E-3</v>
      </c>
      <c r="N4743">
        <v>-0.1841102</v>
      </c>
      <c r="O4743">
        <v>115.4284</v>
      </c>
      <c r="P4743">
        <v>0.75542169999999997</v>
      </c>
      <c r="Q4743">
        <v>85.176713000000007</v>
      </c>
      <c r="R4743">
        <v>68.846915999999993</v>
      </c>
      <c r="S4743" t="s">
        <v>18</v>
      </c>
      <c r="T4743">
        <v>-0.18410180000000001</v>
      </c>
      <c r="U4743">
        <v>-0.16334580000000001</v>
      </c>
      <c r="V4743">
        <v>-0.1200886</v>
      </c>
      <c r="W4743">
        <v>-9.0128799999999995E-2</v>
      </c>
      <c r="X4743">
        <v>-6.0169E-2</v>
      </c>
      <c r="Y4743">
        <v>-1.6911700000000002E-2</v>
      </c>
      <c r="Z4743">
        <v>3.8443000000000001E-3</v>
      </c>
      <c r="AA4743">
        <v>-8.9180899999999994E-2</v>
      </c>
    </row>
    <row r="4744" spans="1:27" x14ac:dyDescent="0.2">
      <c r="A4744" t="s">
        <v>3147</v>
      </c>
      <c r="B4744" t="s">
        <v>35</v>
      </c>
      <c r="C4744" t="s">
        <v>1393</v>
      </c>
      <c r="D4744" t="s">
        <v>15</v>
      </c>
      <c r="E4744" t="s">
        <v>20</v>
      </c>
      <c r="F4744">
        <v>15</v>
      </c>
      <c r="G4744">
        <v>152.80000000000001</v>
      </c>
      <c r="H4744">
        <v>249</v>
      </c>
      <c r="I4744">
        <v>1.192145</v>
      </c>
      <c r="J4744">
        <v>1.070708</v>
      </c>
      <c r="K4744">
        <v>-0.12143610000000001</v>
      </c>
      <c r="L4744">
        <v>6.1242199999999997E-2</v>
      </c>
      <c r="M4744">
        <v>-2.0692700000000001E-2</v>
      </c>
      <c r="N4744">
        <v>-0.2221796</v>
      </c>
      <c r="O4744">
        <v>115.4284</v>
      </c>
      <c r="P4744">
        <v>0.75542169999999997</v>
      </c>
      <c r="Q4744">
        <v>85.698539999999994</v>
      </c>
      <c r="R4744">
        <v>68.846915999999993</v>
      </c>
      <c r="S4744" t="s">
        <v>18</v>
      </c>
      <c r="T4744">
        <v>-0.2221706</v>
      </c>
      <c r="U4744">
        <v>-0.19992119999999999</v>
      </c>
      <c r="V4744">
        <v>-0.15355160000000001</v>
      </c>
      <c r="W4744">
        <v>-0.12143610000000001</v>
      </c>
      <c r="X4744">
        <v>-8.9320700000000003E-2</v>
      </c>
      <c r="Y4744" s="1">
        <v>-4.2951099999999999E-2</v>
      </c>
      <c r="Z4744">
        <v>-2.07017E-2</v>
      </c>
      <c r="AA4744">
        <v>-0.11341660000000001</v>
      </c>
    </row>
    <row r="4745" spans="1:27" x14ac:dyDescent="0.2">
      <c r="A4745" t="s">
        <v>3148</v>
      </c>
      <c r="B4745" t="s">
        <v>35</v>
      </c>
      <c r="C4745" t="s">
        <v>1393</v>
      </c>
      <c r="D4745" t="s">
        <v>15</v>
      </c>
      <c r="E4745" t="s">
        <v>20</v>
      </c>
      <c r="F4745">
        <v>16</v>
      </c>
      <c r="G4745">
        <v>152.80000000000001</v>
      </c>
      <c r="H4745">
        <v>249</v>
      </c>
      <c r="I4745">
        <v>1.1908540000000001</v>
      </c>
      <c r="J4745">
        <v>1.128962</v>
      </c>
      <c r="K4745">
        <v>-6.1891799999999997E-2</v>
      </c>
      <c r="L4745">
        <v>6.2796299999999999E-2</v>
      </c>
      <c r="M4745">
        <v>4.1408E-2</v>
      </c>
      <c r="N4745">
        <v>-0.16519159999999999</v>
      </c>
      <c r="O4745">
        <v>115.4284</v>
      </c>
      <c r="P4745">
        <v>0.75542169999999997</v>
      </c>
      <c r="Q4745">
        <v>85.033842000000007</v>
      </c>
      <c r="R4745">
        <v>68.846915999999993</v>
      </c>
      <c r="S4745" t="s">
        <v>18</v>
      </c>
      <c r="T4745">
        <v>-0.16518250000000001</v>
      </c>
      <c r="U4745">
        <v>-0.14236840000000001</v>
      </c>
      <c r="V4745">
        <v>-9.4822199999999995E-2</v>
      </c>
      <c r="W4745">
        <v>-6.1891799999999997E-2</v>
      </c>
      <c r="X4745">
        <v>-2.8961400000000002E-2</v>
      </c>
      <c r="Y4745">
        <v>1.8584799999999999E-2</v>
      </c>
      <c r="Z4745">
        <v>4.1398900000000002E-2</v>
      </c>
      <c r="AA4745">
        <v>-5.48219E-2</v>
      </c>
    </row>
    <row r="4746" spans="1:27" x14ac:dyDescent="0.2">
      <c r="A4746" t="s">
        <v>3149</v>
      </c>
      <c r="B4746" t="s">
        <v>35</v>
      </c>
      <c r="C4746" t="s">
        <v>1393</v>
      </c>
      <c r="D4746" t="s">
        <v>15</v>
      </c>
      <c r="E4746" t="s">
        <v>20</v>
      </c>
      <c r="F4746">
        <v>17</v>
      </c>
      <c r="G4746">
        <v>152.80000000000001</v>
      </c>
      <c r="H4746">
        <v>249</v>
      </c>
      <c r="I4746">
        <v>1.17459</v>
      </c>
      <c r="J4746">
        <v>1.1503129999999999</v>
      </c>
      <c r="K4746">
        <v>-2.4277699999999999E-2</v>
      </c>
      <c r="L4746">
        <v>6.2392700000000002E-2</v>
      </c>
      <c r="M4746">
        <v>7.8358300000000006E-2</v>
      </c>
      <c r="N4746">
        <v>-0.12691369999999999</v>
      </c>
      <c r="O4746">
        <v>115.4284</v>
      </c>
      <c r="P4746">
        <v>0.75542169999999997</v>
      </c>
      <c r="Q4746">
        <v>83.477958999999998</v>
      </c>
      <c r="R4746">
        <v>68.846915999999993</v>
      </c>
      <c r="S4746" t="s">
        <v>19</v>
      </c>
      <c r="T4746">
        <v>-0.12690460000000001</v>
      </c>
      <c r="U4746">
        <v>-0.1042372</v>
      </c>
      <c r="V4746">
        <v>-5.6996499999999999E-2</v>
      </c>
      <c r="W4746">
        <v>-2.4277699999999999E-2</v>
      </c>
      <c r="X4746">
        <v>8.4410000000000006E-3</v>
      </c>
      <c r="Y4746">
        <v>5.5681700000000001E-2</v>
      </c>
      <c r="Z4746">
        <v>7.8349100000000005E-2</v>
      </c>
      <c r="AA4746">
        <v>-2.11053E-2</v>
      </c>
    </row>
    <row r="4747" spans="1:27" x14ac:dyDescent="0.2">
      <c r="A4747" t="s">
        <v>3150</v>
      </c>
      <c r="B4747" t="s">
        <v>35</v>
      </c>
      <c r="C4747" t="s">
        <v>1393</v>
      </c>
      <c r="D4747" t="s">
        <v>15</v>
      </c>
      <c r="E4747" t="s">
        <v>20</v>
      </c>
      <c r="F4747">
        <v>18</v>
      </c>
      <c r="G4747">
        <v>152.80000000000001</v>
      </c>
      <c r="H4747">
        <v>249</v>
      </c>
      <c r="I4747">
        <v>1.1301000000000001</v>
      </c>
      <c r="J4747">
        <v>1.171851</v>
      </c>
      <c r="K4747">
        <v>4.1751400000000001E-2</v>
      </c>
      <c r="L4747">
        <v>6.1251699999999999E-2</v>
      </c>
      <c r="M4747">
        <v>0.14251050000000001</v>
      </c>
      <c r="N4747">
        <v>-5.90076E-2</v>
      </c>
      <c r="O4747">
        <v>115.4284</v>
      </c>
      <c r="P4747">
        <v>0.75542169999999997</v>
      </c>
      <c r="Q4747">
        <v>81.383718000000002</v>
      </c>
      <c r="R4747">
        <v>68.846915999999993</v>
      </c>
      <c r="S4747" t="s">
        <v>19</v>
      </c>
      <c r="T4747">
        <v>-5.8998599999999998E-2</v>
      </c>
      <c r="U4747">
        <v>-3.6745699999999999E-2</v>
      </c>
      <c r="V4747">
        <v>9.6310000000000007E-3</v>
      </c>
      <c r="W4747">
        <v>4.1751400000000001E-2</v>
      </c>
      <c r="X4747">
        <v>7.3871900000000004E-2</v>
      </c>
      <c r="Y4747">
        <v>0.1202486</v>
      </c>
      <c r="Z4747">
        <v>0.1425015</v>
      </c>
      <c r="AA4747">
        <v>3.5628600000000003E-2</v>
      </c>
    </row>
    <row r="4748" spans="1:27" x14ac:dyDescent="0.2">
      <c r="A4748" t="s">
        <v>3151</v>
      </c>
      <c r="B4748" t="s">
        <v>35</v>
      </c>
      <c r="C4748" t="s">
        <v>1393</v>
      </c>
      <c r="D4748" t="s">
        <v>15</v>
      </c>
      <c r="E4748" t="s">
        <v>20</v>
      </c>
      <c r="F4748">
        <v>19</v>
      </c>
      <c r="G4748">
        <v>152.80000000000001</v>
      </c>
      <c r="H4748">
        <v>249</v>
      </c>
      <c r="I4748">
        <v>1.1027960000000001</v>
      </c>
      <c r="J4748">
        <v>1.1292990000000001</v>
      </c>
      <c r="K4748">
        <v>2.6503499999999999E-2</v>
      </c>
      <c r="L4748">
        <v>5.8136699999999999E-2</v>
      </c>
      <c r="M4748">
        <v>0.12213839999999999</v>
      </c>
      <c r="N4748">
        <v>-6.9131399999999996E-2</v>
      </c>
      <c r="O4748">
        <v>115.4284</v>
      </c>
      <c r="P4748">
        <v>0.75542169999999997</v>
      </c>
      <c r="Q4748">
        <v>78.065976000000006</v>
      </c>
      <c r="R4748">
        <v>68.846915999999993</v>
      </c>
      <c r="S4748" t="s">
        <v>19</v>
      </c>
      <c r="T4748">
        <v>-6.9122900000000001E-2</v>
      </c>
      <c r="U4748">
        <v>-4.8001700000000001E-2</v>
      </c>
      <c r="V4748">
        <v>-3.9833999999999998E-3</v>
      </c>
      <c r="W4748">
        <v>2.6503499999999999E-2</v>
      </c>
      <c r="X4748">
        <v>5.6990399999999997E-2</v>
      </c>
      <c r="Y4748">
        <v>0.10100870000000001</v>
      </c>
      <c r="Z4748">
        <v>0.1221298</v>
      </c>
      <c r="AA4748">
        <v>2.3469E-2</v>
      </c>
    </row>
    <row r="4749" spans="1:27" x14ac:dyDescent="0.2">
      <c r="A4749" t="s">
        <v>3152</v>
      </c>
      <c r="B4749" t="s">
        <v>35</v>
      </c>
      <c r="C4749" t="s">
        <v>1393</v>
      </c>
      <c r="D4749" t="s">
        <v>15</v>
      </c>
      <c r="E4749" t="s">
        <v>20</v>
      </c>
      <c r="F4749">
        <v>20</v>
      </c>
      <c r="G4749">
        <v>152.80000000000001</v>
      </c>
      <c r="H4749">
        <v>249</v>
      </c>
      <c r="I4749">
        <v>1.0105770000000001</v>
      </c>
      <c r="J4749">
        <v>1.0652360000000001</v>
      </c>
      <c r="K4749">
        <v>5.4658900000000003E-2</v>
      </c>
      <c r="L4749">
        <v>5.5334700000000001E-2</v>
      </c>
      <c r="M4749">
        <v>0.14568449999999999</v>
      </c>
      <c r="N4749">
        <v>-3.6366700000000002E-2</v>
      </c>
      <c r="O4749">
        <v>115.4284</v>
      </c>
      <c r="P4749">
        <v>0.75542169999999997</v>
      </c>
      <c r="Q4749">
        <v>72.989271000000002</v>
      </c>
      <c r="R4749">
        <v>68.846915999999993</v>
      </c>
      <c r="S4749" t="s">
        <v>19</v>
      </c>
      <c r="T4749">
        <v>-3.6358599999999998E-2</v>
      </c>
      <c r="U4749">
        <v>-1.62554E-2</v>
      </c>
      <c r="V4749">
        <v>2.5641299999999999E-2</v>
      </c>
      <c r="W4749">
        <v>5.4658900000000003E-2</v>
      </c>
      <c r="X4749">
        <v>8.3676500000000001E-2</v>
      </c>
      <c r="Y4749">
        <v>0.1255732</v>
      </c>
      <c r="Z4749">
        <v>0.14567640000000001</v>
      </c>
      <c r="AA4749">
        <v>5.1311500000000003E-2</v>
      </c>
    </row>
    <row r="4750" spans="1:27" x14ac:dyDescent="0.2">
      <c r="A4750" t="s">
        <v>3153</v>
      </c>
      <c r="B4750" t="s">
        <v>35</v>
      </c>
      <c r="C4750" t="s">
        <v>1393</v>
      </c>
      <c r="D4750" t="s">
        <v>15</v>
      </c>
      <c r="E4750" t="s">
        <v>20</v>
      </c>
      <c r="F4750">
        <v>21</v>
      </c>
      <c r="G4750">
        <v>152.80000000000001</v>
      </c>
      <c r="H4750">
        <v>249</v>
      </c>
      <c r="I4750">
        <v>0.97385379999999999</v>
      </c>
      <c r="J4750">
        <v>0.99376200000000003</v>
      </c>
      <c r="K4750">
        <v>1.9908200000000001E-2</v>
      </c>
      <c r="L4750">
        <v>4.2822899999999997E-2</v>
      </c>
      <c r="M4750">
        <v>9.0351799999999996E-2</v>
      </c>
      <c r="N4750">
        <v>-5.0535400000000001E-2</v>
      </c>
      <c r="O4750">
        <v>115.4284</v>
      </c>
      <c r="P4750">
        <v>0.75542169999999997</v>
      </c>
      <c r="Q4750">
        <v>67.891350000000003</v>
      </c>
      <c r="R4750">
        <v>68.846915999999993</v>
      </c>
      <c r="S4750" t="s">
        <v>19</v>
      </c>
      <c r="T4750">
        <v>-5.05291E-2</v>
      </c>
      <c r="U4750">
        <v>-3.4971500000000003E-2</v>
      </c>
      <c r="V4750">
        <v>-2.5481000000000002E-3</v>
      </c>
      <c r="W4750">
        <v>1.9908200000000001E-2</v>
      </c>
      <c r="X4750">
        <v>4.2364499999999999E-2</v>
      </c>
      <c r="Y4750">
        <v>7.4787900000000004E-2</v>
      </c>
      <c r="Z4750">
        <v>9.0345599999999998E-2</v>
      </c>
      <c r="AA4750">
        <v>2.0033200000000001E-2</v>
      </c>
    </row>
    <row r="4751" spans="1:27" x14ac:dyDescent="0.2">
      <c r="A4751" t="s">
        <v>3154</v>
      </c>
      <c r="B4751" t="s">
        <v>35</v>
      </c>
      <c r="C4751" t="s">
        <v>1393</v>
      </c>
      <c r="D4751" t="s">
        <v>15</v>
      </c>
      <c r="E4751" t="s">
        <v>20</v>
      </c>
      <c r="F4751">
        <v>22</v>
      </c>
      <c r="G4751">
        <v>152.80000000000001</v>
      </c>
      <c r="H4751">
        <v>249</v>
      </c>
      <c r="I4751">
        <v>0.90091060000000001</v>
      </c>
      <c r="J4751">
        <v>0.89595219999999998</v>
      </c>
      <c r="K4751">
        <v>-4.9584E-3</v>
      </c>
      <c r="L4751">
        <v>3.8123499999999998E-2</v>
      </c>
      <c r="M4751">
        <v>5.7754800000000002E-2</v>
      </c>
      <c r="N4751">
        <v>-6.7671599999999998E-2</v>
      </c>
      <c r="O4751">
        <v>115.4284</v>
      </c>
      <c r="P4751">
        <v>0.75542169999999997</v>
      </c>
      <c r="Q4751">
        <v>64.726732999999996</v>
      </c>
      <c r="R4751">
        <v>68.846915999999993</v>
      </c>
      <c r="S4751" t="s">
        <v>18</v>
      </c>
      <c r="T4751">
        <v>-6.7666000000000004E-2</v>
      </c>
      <c r="U4751">
        <v>-5.3815599999999998E-2</v>
      </c>
      <c r="V4751">
        <v>-2.4950400000000001E-2</v>
      </c>
      <c r="W4751">
        <v>-4.9584E-3</v>
      </c>
      <c r="X4751">
        <v>1.5033599999999999E-2</v>
      </c>
      <c r="Y4751">
        <v>4.3898899999999998E-2</v>
      </c>
      <c r="Z4751">
        <v>5.7749300000000003E-2</v>
      </c>
      <c r="AA4751">
        <v>-5.5342000000000004E-3</v>
      </c>
    </row>
    <row r="4752" spans="1:27" x14ac:dyDescent="0.2">
      <c r="A4752" t="s">
        <v>3155</v>
      </c>
      <c r="B4752" t="s">
        <v>35</v>
      </c>
      <c r="C4752" t="s">
        <v>1393</v>
      </c>
      <c r="D4752" t="s">
        <v>15</v>
      </c>
      <c r="E4752" t="s">
        <v>20</v>
      </c>
      <c r="F4752">
        <v>23</v>
      </c>
      <c r="G4752">
        <v>152.80000000000001</v>
      </c>
      <c r="H4752">
        <v>249</v>
      </c>
      <c r="I4752">
        <v>0.79133180000000003</v>
      </c>
      <c r="J4752">
        <v>0.75419049999999999</v>
      </c>
      <c r="K4752">
        <v>-3.7141300000000002E-2</v>
      </c>
      <c r="L4752">
        <v>3.4444299999999997E-2</v>
      </c>
      <c r="M4752">
        <v>1.9519600000000002E-2</v>
      </c>
      <c r="N4752">
        <v>-9.3802200000000002E-2</v>
      </c>
      <c r="O4752">
        <v>115.4284</v>
      </c>
      <c r="P4752">
        <v>0.75542169999999997</v>
      </c>
      <c r="Q4752">
        <v>62.647348999999998</v>
      </c>
      <c r="R4752">
        <v>68.846915999999993</v>
      </c>
      <c r="S4752" t="s">
        <v>18</v>
      </c>
      <c r="T4752">
        <v>-9.3797199999999997E-2</v>
      </c>
      <c r="U4752">
        <v>-8.1283499999999995E-2</v>
      </c>
      <c r="V4752">
        <v>-5.52039E-2</v>
      </c>
      <c r="W4752">
        <v>-3.7141300000000002E-2</v>
      </c>
      <c r="X4752" s="1">
        <v>-1.9078700000000001E-2</v>
      </c>
      <c r="Y4752">
        <v>7.0009E-3</v>
      </c>
      <c r="Z4752">
        <v>1.95146E-2</v>
      </c>
      <c r="AA4752">
        <v>-4.9246499999999999E-2</v>
      </c>
    </row>
    <row r="4753" spans="1:27" x14ac:dyDescent="0.2">
      <c r="A4753" t="s">
        <v>3156</v>
      </c>
      <c r="B4753" t="s">
        <v>35</v>
      </c>
      <c r="C4753" t="s">
        <v>1393</v>
      </c>
      <c r="D4753" t="s">
        <v>15</v>
      </c>
      <c r="E4753" t="s">
        <v>20</v>
      </c>
      <c r="F4753">
        <v>24</v>
      </c>
      <c r="G4753">
        <v>152.80000000000001</v>
      </c>
      <c r="H4753">
        <v>249</v>
      </c>
      <c r="I4753">
        <v>0.63917990000000002</v>
      </c>
      <c r="J4753">
        <v>0.6302624</v>
      </c>
      <c r="K4753">
        <v>-8.9175999999999995E-3</v>
      </c>
      <c r="L4753">
        <v>3.1621700000000003E-2</v>
      </c>
      <c r="M4753">
        <v>4.3100199999999998E-2</v>
      </c>
      <c r="N4753">
        <v>-6.0935299999999998E-2</v>
      </c>
      <c r="O4753">
        <v>115.4284</v>
      </c>
      <c r="P4753">
        <v>0.75542169999999997</v>
      </c>
      <c r="Q4753">
        <v>61.220874999999999</v>
      </c>
      <c r="R4753">
        <v>68.846915999999993</v>
      </c>
      <c r="S4753" t="s">
        <v>18</v>
      </c>
      <c r="T4753">
        <v>-6.0930699999999997E-2</v>
      </c>
      <c r="U4753">
        <v>-4.94425E-2</v>
      </c>
      <c r="V4753">
        <v>-2.5499999999999998E-2</v>
      </c>
      <c r="W4753">
        <v>-8.9175999999999995E-3</v>
      </c>
      <c r="X4753">
        <v>7.6648999999999997E-3</v>
      </c>
      <c r="Y4753">
        <v>3.1607299999999998E-2</v>
      </c>
      <c r="Z4753">
        <v>4.3095500000000002E-2</v>
      </c>
      <c r="AA4753">
        <v>-1.4149E-2</v>
      </c>
    </row>
    <row r="4754" spans="1:27" x14ac:dyDescent="0.2">
      <c r="A4754" t="s">
        <v>9590</v>
      </c>
      <c r="B4754" t="s">
        <v>34</v>
      </c>
      <c r="C4754" t="s">
        <v>1554</v>
      </c>
      <c r="D4754" t="s">
        <v>37</v>
      </c>
      <c r="E4754" t="s">
        <v>20</v>
      </c>
      <c r="F4754">
        <v>1</v>
      </c>
      <c r="G4754">
        <v>26266</v>
      </c>
      <c r="H4754">
        <v>23267</v>
      </c>
      <c r="I4754">
        <v>0.45894160000000001</v>
      </c>
      <c r="J4754">
        <v>0.46299030000000002</v>
      </c>
      <c r="K4754">
        <v>4.0486999999999997E-3</v>
      </c>
      <c r="L4754">
        <v>3.2875000000000001E-3</v>
      </c>
      <c r="M4754">
        <v>9.4566000000000008E-3</v>
      </c>
      <c r="N4754">
        <v>-1.3591E-3</v>
      </c>
      <c r="O4754">
        <v>26266</v>
      </c>
      <c r="Q4754">
        <v>58.050026000000003</v>
      </c>
      <c r="R4754">
        <v>64.280657000000005</v>
      </c>
      <c r="S4754" t="s">
        <v>17</v>
      </c>
      <c r="T4754">
        <v>-1.3587E-3</v>
      </c>
      <c r="U4754">
        <v>-1.6430000000000001E-4</v>
      </c>
      <c r="V4754">
        <v>2.3248000000000001E-3</v>
      </c>
      <c r="W4754">
        <v>4.0486999999999997E-3</v>
      </c>
      <c r="X4754">
        <v>5.7727000000000004E-3</v>
      </c>
      <c r="Y4754">
        <v>8.2617999999999997E-3</v>
      </c>
      <c r="Z4754">
        <v>9.4561999999999997E-3</v>
      </c>
      <c r="AA4754">
        <v>8.7448000000000005E-3</v>
      </c>
    </row>
    <row r="4755" spans="1:27" x14ac:dyDescent="0.2">
      <c r="A4755" t="s">
        <v>9591</v>
      </c>
      <c r="B4755" t="s">
        <v>34</v>
      </c>
      <c r="C4755" t="s">
        <v>1554</v>
      </c>
      <c r="D4755" t="s">
        <v>37</v>
      </c>
      <c r="E4755" t="s">
        <v>20</v>
      </c>
      <c r="F4755">
        <v>2</v>
      </c>
      <c r="G4755">
        <v>26266</v>
      </c>
      <c r="H4755">
        <v>23267</v>
      </c>
      <c r="I4755">
        <v>0.42142020000000002</v>
      </c>
      <c r="J4755">
        <v>0.4215103</v>
      </c>
      <c r="K4755">
        <v>9.0099999999999995E-5</v>
      </c>
      <c r="L4755">
        <v>3.1549999999999998E-3</v>
      </c>
      <c r="M4755">
        <v>5.2801000000000002E-3</v>
      </c>
      <c r="N4755">
        <v>-5.0999000000000001E-3</v>
      </c>
      <c r="O4755">
        <v>26266</v>
      </c>
      <c r="Q4755">
        <v>56.630141000000002</v>
      </c>
      <c r="R4755">
        <v>64.280657000000005</v>
      </c>
      <c r="S4755" t="s">
        <v>17</v>
      </c>
      <c r="T4755">
        <v>-5.0993999999999996E-3</v>
      </c>
      <c r="U4755">
        <v>-3.9531999999999996E-3</v>
      </c>
      <c r="V4755">
        <v>-1.5644000000000001E-3</v>
      </c>
      <c r="W4755">
        <v>9.0099999999999995E-5</v>
      </c>
      <c r="X4755">
        <v>1.7446E-3</v>
      </c>
      <c r="Y4755">
        <v>4.1333999999999997E-3</v>
      </c>
      <c r="Z4755">
        <v>5.2795999999999997E-3</v>
      </c>
      <c r="AA4755">
        <v>2.1379999999999999E-4</v>
      </c>
    </row>
    <row r="4756" spans="1:27" x14ac:dyDescent="0.2">
      <c r="A4756" t="s">
        <v>9592</v>
      </c>
      <c r="B4756" t="s">
        <v>34</v>
      </c>
      <c r="C4756" t="s">
        <v>1554</v>
      </c>
      <c r="D4756" t="s">
        <v>37</v>
      </c>
      <c r="E4756" t="s">
        <v>20</v>
      </c>
      <c r="F4756">
        <v>3</v>
      </c>
      <c r="G4756">
        <v>26266</v>
      </c>
      <c r="H4756">
        <v>23267</v>
      </c>
      <c r="I4756">
        <v>0.39559169999999999</v>
      </c>
      <c r="J4756">
        <v>0.39519300000000002</v>
      </c>
      <c r="K4756">
        <v>-3.9869999999999999E-4</v>
      </c>
      <c r="L4756">
        <v>2.9210999999999998E-3</v>
      </c>
      <c r="M4756">
        <v>4.4064000000000004E-3</v>
      </c>
      <c r="N4756">
        <v>-5.2039E-3</v>
      </c>
      <c r="O4756">
        <v>26266</v>
      </c>
      <c r="Q4756">
        <v>55.800224</v>
      </c>
      <c r="R4756">
        <v>64.280657000000005</v>
      </c>
      <c r="S4756" t="s">
        <v>17</v>
      </c>
      <c r="T4756">
        <v>-5.2034000000000004E-3</v>
      </c>
      <c r="U4756">
        <v>-4.1422000000000004E-3</v>
      </c>
      <c r="V4756">
        <v>-1.9304999999999999E-3</v>
      </c>
      <c r="W4756">
        <v>-3.9869999999999999E-4</v>
      </c>
      <c r="X4756">
        <v>1.1330999999999999E-3</v>
      </c>
      <c r="Y4756">
        <v>3.3448000000000002E-3</v>
      </c>
      <c r="Z4756">
        <v>4.4060000000000002E-3</v>
      </c>
      <c r="AA4756">
        <v>-1.0089999999999999E-3</v>
      </c>
    </row>
    <row r="4757" spans="1:27" x14ac:dyDescent="0.2">
      <c r="A4757" t="s">
        <v>9593</v>
      </c>
      <c r="B4757" t="s">
        <v>34</v>
      </c>
      <c r="C4757" t="s">
        <v>1554</v>
      </c>
      <c r="D4757" t="s">
        <v>37</v>
      </c>
      <c r="E4757" t="s">
        <v>20</v>
      </c>
      <c r="F4757">
        <v>4</v>
      </c>
      <c r="G4757">
        <v>26266</v>
      </c>
      <c r="H4757">
        <v>23267</v>
      </c>
      <c r="I4757">
        <v>0.38147769999999998</v>
      </c>
      <c r="J4757">
        <v>0.37953589999999998</v>
      </c>
      <c r="K4757">
        <v>-1.9418E-3</v>
      </c>
      <c r="L4757">
        <v>2.7564E-3</v>
      </c>
      <c r="M4757">
        <v>2.5926E-3</v>
      </c>
      <c r="N4757">
        <v>-6.4761000000000003E-3</v>
      </c>
      <c r="O4757">
        <v>26266</v>
      </c>
      <c r="Q4757">
        <v>54.960372</v>
      </c>
      <c r="R4757">
        <v>64.280657000000005</v>
      </c>
      <c r="S4757" t="s">
        <v>17</v>
      </c>
      <c r="T4757">
        <v>-6.4757E-3</v>
      </c>
      <c r="U4757">
        <v>-5.4742999999999997E-3</v>
      </c>
      <c r="V4757">
        <v>-3.3871999999999999E-3</v>
      </c>
      <c r="W4757">
        <v>-1.9418E-3</v>
      </c>
      <c r="X4757">
        <v>-4.9629999999999997E-4</v>
      </c>
      <c r="Y4757">
        <v>1.5908000000000001E-3</v>
      </c>
      <c r="Z4757">
        <v>2.5921999999999998E-3</v>
      </c>
      <c r="AA4757">
        <v>-5.1161999999999996E-3</v>
      </c>
    </row>
    <row r="4758" spans="1:27" x14ac:dyDescent="0.2">
      <c r="A4758" t="s">
        <v>9594</v>
      </c>
      <c r="B4758" t="s">
        <v>34</v>
      </c>
      <c r="C4758" t="s">
        <v>1554</v>
      </c>
      <c r="D4758" t="s">
        <v>37</v>
      </c>
      <c r="E4758" t="s">
        <v>20</v>
      </c>
      <c r="F4758">
        <v>5</v>
      </c>
      <c r="G4758">
        <v>26266</v>
      </c>
      <c r="H4758">
        <v>23267</v>
      </c>
      <c r="I4758">
        <v>0.37772650000000002</v>
      </c>
      <c r="J4758">
        <v>0.37424269999999998</v>
      </c>
      <c r="K4758">
        <v>-3.4838999999999998E-3</v>
      </c>
      <c r="L4758">
        <v>2.6722999999999998E-3</v>
      </c>
      <c r="M4758">
        <v>9.121E-4</v>
      </c>
      <c r="N4758">
        <v>-7.8797999999999993E-3</v>
      </c>
      <c r="O4758">
        <v>26266</v>
      </c>
      <c r="Q4758">
        <v>54.326968999999998</v>
      </c>
      <c r="R4758">
        <v>64.280657000000005</v>
      </c>
      <c r="S4758" t="s">
        <v>17</v>
      </c>
      <c r="T4758">
        <v>-7.8793999999999999E-3</v>
      </c>
      <c r="U4758">
        <v>-6.9086E-3</v>
      </c>
      <c r="V4758">
        <v>-4.8852000000000001E-3</v>
      </c>
      <c r="W4758">
        <v>-3.4838999999999998E-3</v>
      </c>
      <c r="X4758">
        <v>-2.0825000000000001E-3</v>
      </c>
      <c r="Y4758">
        <v>-5.9200000000000002E-5</v>
      </c>
      <c r="Z4758">
        <v>9.1169999999999999E-4</v>
      </c>
      <c r="AA4758">
        <v>-9.3091000000000007E-3</v>
      </c>
    </row>
    <row r="4759" spans="1:27" x14ac:dyDescent="0.2">
      <c r="A4759" t="s">
        <v>9595</v>
      </c>
      <c r="B4759" t="s">
        <v>34</v>
      </c>
      <c r="C4759" t="s">
        <v>1554</v>
      </c>
      <c r="D4759" t="s">
        <v>37</v>
      </c>
      <c r="E4759" t="s">
        <v>20</v>
      </c>
      <c r="F4759">
        <v>6</v>
      </c>
      <c r="G4759">
        <v>26266</v>
      </c>
      <c r="H4759">
        <v>23267</v>
      </c>
      <c r="I4759">
        <v>0.38807239999999998</v>
      </c>
      <c r="J4759">
        <v>0.3868606</v>
      </c>
      <c r="K4759">
        <v>-1.2118000000000001E-3</v>
      </c>
      <c r="L4759">
        <v>2.7702999999999998E-3</v>
      </c>
      <c r="M4759">
        <v>3.3452999999999998E-3</v>
      </c>
      <c r="N4759">
        <v>-5.7688000000000001E-3</v>
      </c>
      <c r="O4759">
        <v>26266</v>
      </c>
      <c r="Q4759">
        <v>53.439239000000001</v>
      </c>
      <c r="R4759">
        <v>64.280657000000005</v>
      </c>
      <c r="S4759" t="s">
        <v>17</v>
      </c>
      <c r="T4759">
        <v>-5.7683999999999999E-3</v>
      </c>
      <c r="U4759">
        <v>-4.7619999999999997E-3</v>
      </c>
      <c r="V4759">
        <v>-2.6645000000000002E-3</v>
      </c>
      <c r="W4759">
        <v>-1.2118000000000001E-3</v>
      </c>
      <c r="X4759">
        <v>2.41E-4</v>
      </c>
      <c r="Y4759">
        <v>2.3384999999999999E-3</v>
      </c>
      <c r="Z4759">
        <v>3.3449E-3</v>
      </c>
      <c r="AA4759">
        <v>-3.1323000000000002E-3</v>
      </c>
    </row>
    <row r="4760" spans="1:27" x14ac:dyDescent="0.2">
      <c r="A4760" t="s">
        <v>9596</v>
      </c>
      <c r="B4760" t="s">
        <v>34</v>
      </c>
      <c r="C4760" t="s">
        <v>1554</v>
      </c>
      <c r="D4760" t="s">
        <v>37</v>
      </c>
      <c r="E4760" t="s">
        <v>20</v>
      </c>
      <c r="F4760">
        <v>7</v>
      </c>
      <c r="G4760">
        <v>26266</v>
      </c>
      <c r="H4760">
        <v>23267</v>
      </c>
      <c r="I4760">
        <v>0.42181289999999999</v>
      </c>
      <c r="J4760">
        <v>0.41981099999999999</v>
      </c>
      <c r="K4760">
        <v>-2.0019E-3</v>
      </c>
      <c r="L4760">
        <v>3.0217999999999998E-3</v>
      </c>
      <c r="M4760">
        <v>2.9689999999999999E-3</v>
      </c>
      <c r="N4760">
        <v>-6.9728000000000004E-3</v>
      </c>
      <c r="O4760">
        <v>26266</v>
      </c>
      <c r="Q4760">
        <v>52.947507000000002</v>
      </c>
      <c r="R4760">
        <v>64.280657000000005</v>
      </c>
      <c r="S4760" t="s">
        <v>17</v>
      </c>
      <c r="T4760">
        <v>-6.9724000000000001E-3</v>
      </c>
      <c r="U4760">
        <v>-5.8745999999999998E-3</v>
      </c>
      <c r="V4760">
        <v>-3.5866000000000001E-3</v>
      </c>
      <c r="W4760">
        <v>-2.0019E-3</v>
      </c>
      <c r="X4760">
        <v>-4.1730000000000001E-4</v>
      </c>
      <c r="Y4760">
        <v>1.8707000000000001E-3</v>
      </c>
      <c r="Z4760">
        <v>2.9684999999999998E-3</v>
      </c>
      <c r="AA4760">
        <v>-4.7685999999999996E-3</v>
      </c>
    </row>
    <row r="4761" spans="1:27" x14ac:dyDescent="0.2">
      <c r="A4761" t="s">
        <v>9597</v>
      </c>
      <c r="B4761" t="s">
        <v>34</v>
      </c>
      <c r="C4761" t="s">
        <v>1554</v>
      </c>
      <c r="D4761" t="s">
        <v>37</v>
      </c>
      <c r="E4761" t="s">
        <v>20</v>
      </c>
      <c r="F4761">
        <v>8</v>
      </c>
      <c r="G4761">
        <v>26266</v>
      </c>
      <c r="H4761">
        <v>23267</v>
      </c>
      <c r="I4761">
        <v>0.46469319999999997</v>
      </c>
      <c r="J4761">
        <v>0.46115339999999999</v>
      </c>
      <c r="K4761">
        <v>-3.5398999999999999E-3</v>
      </c>
      <c r="L4761">
        <v>3.1892000000000001E-3</v>
      </c>
      <c r="M4761">
        <v>1.7064000000000001E-3</v>
      </c>
      <c r="N4761">
        <v>-8.7861999999999992E-3</v>
      </c>
      <c r="O4761">
        <v>26266</v>
      </c>
      <c r="Q4761">
        <v>52.403201000000003</v>
      </c>
      <c r="R4761">
        <v>64.280657000000005</v>
      </c>
      <c r="S4761" t="s">
        <v>17</v>
      </c>
      <c r="T4761">
        <v>-8.7857000000000005E-3</v>
      </c>
      <c r="U4761">
        <v>-7.6270000000000001E-3</v>
      </c>
      <c r="V4761">
        <v>-5.2122999999999996E-3</v>
      </c>
      <c r="W4761">
        <v>-3.5398999999999999E-3</v>
      </c>
      <c r="X4761">
        <v>-1.8674E-3</v>
      </c>
      <c r="Y4761">
        <v>5.4730000000000002E-4</v>
      </c>
      <c r="Z4761">
        <v>1.7060000000000001E-3</v>
      </c>
      <c r="AA4761">
        <v>-7.6760999999999999E-3</v>
      </c>
    </row>
    <row r="4762" spans="1:27" x14ac:dyDescent="0.2">
      <c r="A4762" t="s">
        <v>9598</v>
      </c>
      <c r="B4762" t="s">
        <v>34</v>
      </c>
      <c r="C4762" t="s">
        <v>1554</v>
      </c>
      <c r="D4762" t="s">
        <v>37</v>
      </c>
      <c r="E4762" t="s">
        <v>20</v>
      </c>
      <c r="F4762">
        <v>9</v>
      </c>
      <c r="G4762">
        <v>26266</v>
      </c>
      <c r="H4762">
        <v>23267</v>
      </c>
      <c r="I4762">
        <v>0.51470380000000004</v>
      </c>
      <c r="J4762">
        <v>0.51455530000000005</v>
      </c>
      <c r="K4762">
        <v>-1.485E-4</v>
      </c>
      <c r="L4762">
        <v>3.4175999999999998E-3</v>
      </c>
      <c r="M4762">
        <v>5.4735000000000001E-3</v>
      </c>
      <c r="N4762">
        <v>-5.7704000000000002E-3</v>
      </c>
      <c r="O4762">
        <v>26266</v>
      </c>
      <c r="Q4762">
        <v>56.321657999999999</v>
      </c>
      <c r="R4762">
        <v>64.280657000000005</v>
      </c>
      <c r="S4762" t="s">
        <v>17</v>
      </c>
      <c r="T4762">
        <v>-5.7698999999999997E-3</v>
      </c>
      <c r="U4762">
        <v>-4.5282999999999999E-3</v>
      </c>
      <c r="V4762">
        <v>-1.9407000000000001E-3</v>
      </c>
      <c r="W4762">
        <v>-1.485E-4</v>
      </c>
      <c r="X4762">
        <v>1.6436999999999999E-3</v>
      </c>
      <c r="Y4762">
        <v>4.2313999999999997E-3</v>
      </c>
      <c r="Z4762">
        <v>5.4730000000000004E-3</v>
      </c>
      <c r="AA4762">
        <v>-2.8850000000000002E-4</v>
      </c>
    </row>
    <row r="4763" spans="1:27" x14ac:dyDescent="0.2">
      <c r="A4763" t="s">
        <v>9599</v>
      </c>
      <c r="B4763" t="s">
        <v>34</v>
      </c>
      <c r="C4763" t="s">
        <v>1554</v>
      </c>
      <c r="D4763" t="s">
        <v>37</v>
      </c>
      <c r="E4763" t="s">
        <v>20</v>
      </c>
      <c r="F4763">
        <v>10</v>
      </c>
      <c r="G4763">
        <v>26266</v>
      </c>
      <c r="H4763">
        <v>23267</v>
      </c>
      <c r="I4763">
        <v>0.55143240000000004</v>
      </c>
      <c r="J4763">
        <v>0.55083789999999999</v>
      </c>
      <c r="K4763">
        <v>-5.9449999999999998E-4</v>
      </c>
      <c r="L4763">
        <v>3.5279E-3</v>
      </c>
      <c r="M4763">
        <v>5.2088000000000004E-3</v>
      </c>
      <c r="N4763">
        <v>-6.3978000000000004E-3</v>
      </c>
      <c r="O4763">
        <v>26266</v>
      </c>
      <c r="Q4763">
        <v>63.677833999999997</v>
      </c>
      <c r="R4763">
        <v>64.280657000000005</v>
      </c>
      <c r="S4763" t="s">
        <v>17</v>
      </c>
      <c r="T4763">
        <v>-6.3972999999999999E-3</v>
      </c>
      <c r="U4763">
        <v>-5.1156999999999999E-3</v>
      </c>
      <c r="V4763">
        <v>-2.4445000000000001E-3</v>
      </c>
      <c r="W4763">
        <v>-5.9449999999999998E-4</v>
      </c>
      <c r="X4763">
        <v>1.2555000000000001E-3</v>
      </c>
      <c r="Y4763">
        <v>3.9265999999999997E-3</v>
      </c>
      <c r="Z4763">
        <v>5.2082999999999999E-3</v>
      </c>
      <c r="AA4763">
        <v>-1.0793000000000001E-3</v>
      </c>
    </row>
    <row r="4764" spans="1:27" x14ac:dyDescent="0.2">
      <c r="A4764" t="s">
        <v>9600</v>
      </c>
      <c r="B4764" t="s">
        <v>34</v>
      </c>
      <c r="C4764" t="s">
        <v>1554</v>
      </c>
      <c r="D4764" t="s">
        <v>37</v>
      </c>
      <c r="E4764" t="s">
        <v>20</v>
      </c>
      <c r="F4764">
        <v>11</v>
      </c>
      <c r="G4764">
        <v>26266</v>
      </c>
      <c r="H4764">
        <v>23267</v>
      </c>
      <c r="I4764">
        <v>0.57451850000000004</v>
      </c>
      <c r="J4764">
        <v>0.57033719999999999</v>
      </c>
      <c r="K4764">
        <v>-4.1812999999999998E-3</v>
      </c>
      <c r="L4764">
        <v>3.6037E-3</v>
      </c>
      <c r="M4764">
        <v>1.7468E-3</v>
      </c>
      <c r="N4764">
        <v>-1.0109399999999999E-2</v>
      </c>
      <c r="O4764">
        <v>26266</v>
      </c>
      <c r="Q4764">
        <v>70.030646000000004</v>
      </c>
      <c r="R4764">
        <v>64.280657000000005</v>
      </c>
      <c r="S4764" t="s">
        <v>17</v>
      </c>
      <c r="T4764">
        <v>-1.0108799999999999E-2</v>
      </c>
      <c r="U4764">
        <v>-8.7995999999999994E-3</v>
      </c>
      <c r="V4764">
        <v>-6.0711000000000003E-3</v>
      </c>
      <c r="W4764">
        <v>-4.1812999999999998E-3</v>
      </c>
      <c r="X4764">
        <v>-2.2915000000000001E-3</v>
      </c>
      <c r="Y4764">
        <v>4.371E-4</v>
      </c>
      <c r="Z4764">
        <v>1.7462999999999999E-3</v>
      </c>
      <c r="AA4764">
        <v>-7.3312000000000004E-3</v>
      </c>
    </row>
    <row r="4765" spans="1:27" x14ac:dyDescent="0.2">
      <c r="A4765" t="s">
        <v>9601</v>
      </c>
      <c r="B4765" t="s">
        <v>34</v>
      </c>
      <c r="C4765" t="s">
        <v>1554</v>
      </c>
      <c r="D4765" t="s">
        <v>37</v>
      </c>
      <c r="E4765" t="s">
        <v>20</v>
      </c>
      <c r="F4765">
        <v>12</v>
      </c>
      <c r="G4765">
        <v>26266</v>
      </c>
      <c r="H4765">
        <v>23267</v>
      </c>
      <c r="I4765">
        <v>0.59067650000000005</v>
      </c>
      <c r="J4765">
        <v>0.58447850000000001</v>
      </c>
      <c r="K4765">
        <v>-6.1980000000000004E-3</v>
      </c>
      <c r="L4765">
        <v>3.7282000000000001E-3</v>
      </c>
      <c r="M4765">
        <v>-6.5199999999999999E-5</v>
      </c>
      <c r="N4765">
        <v>-1.2330900000000001E-2</v>
      </c>
      <c r="O4765">
        <v>26266</v>
      </c>
      <c r="Q4765">
        <v>75.242418999999998</v>
      </c>
      <c r="R4765">
        <v>64.280657000000005</v>
      </c>
      <c r="S4765" t="s">
        <v>17</v>
      </c>
      <c r="T4765">
        <v>-1.23304E-2</v>
      </c>
      <c r="U4765">
        <v>-1.09759E-2</v>
      </c>
      <c r="V4765">
        <v>-8.1530999999999999E-3</v>
      </c>
      <c r="W4765">
        <v>-6.1980000000000004E-3</v>
      </c>
      <c r="X4765">
        <v>-4.2430000000000002E-3</v>
      </c>
      <c r="Y4765">
        <v>-1.4201999999999999E-3</v>
      </c>
      <c r="Z4765">
        <v>-6.5699999999999998E-5</v>
      </c>
      <c r="AA4765">
        <v>-1.06044E-2</v>
      </c>
    </row>
    <row r="4766" spans="1:27" x14ac:dyDescent="0.2">
      <c r="A4766" t="s">
        <v>9602</v>
      </c>
      <c r="B4766" t="s">
        <v>34</v>
      </c>
      <c r="C4766" t="s">
        <v>1554</v>
      </c>
      <c r="D4766" t="s">
        <v>37</v>
      </c>
      <c r="E4766" t="s">
        <v>20</v>
      </c>
      <c r="F4766">
        <v>13</v>
      </c>
      <c r="G4766">
        <v>26266</v>
      </c>
      <c r="H4766">
        <v>23267</v>
      </c>
      <c r="I4766">
        <v>0.59924359999999999</v>
      </c>
      <c r="J4766">
        <v>0.59659220000000002</v>
      </c>
      <c r="K4766">
        <v>-2.6513999999999999E-3</v>
      </c>
      <c r="L4766">
        <v>3.9754999999999999E-3</v>
      </c>
      <c r="M4766">
        <v>3.8882999999999999E-3</v>
      </c>
      <c r="N4766">
        <v>-9.1912000000000001E-3</v>
      </c>
      <c r="O4766">
        <v>26266</v>
      </c>
      <c r="Q4766">
        <v>77.889047000000005</v>
      </c>
      <c r="R4766">
        <v>64.280657000000005</v>
      </c>
      <c r="S4766" t="s">
        <v>17</v>
      </c>
      <c r="T4766">
        <v>-9.1906000000000002E-3</v>
      </c>
      <c r="U4766">
        <v>-7.7463000000000002E-3</v>
      </c>
      <c r="V4766">
        <v>-4.7362000000000003E-3</v>
      </c>
      <c r="W4766">
        <v>-2.6513999999999999E-3</v>
      </c>
      <c r="X4766">
        <v>-5.666E-4</v>
      </c>
      <c r="Y4766">
        <v>2.4434000000000001E-3</v>
      </c>
      <c r="Z4766">
        <v>3.8877999999999998E-3</v>
      </c>
      <c r="AA4766">
        <v>-4.4443E-3</v>
      </c>
    </row>
    <row r="4767" spans="1:27" x14ac:dyDescent="0.2">
      <c r="A4767" t="s">
        <v>9603</v>
      </c>
      <c r="B4767" t="s">
        <v>34</v>
      </c>
      <c r="C4767" t="s">
        <v>1554</v>
      </c>
      <c r="D4767" t="s">
        <v>37</v>
      </c>
      <c r="E4767" t="s">
        <v>20</v>
      </c>
      <c r="F4767">
        <v>14</v>
      </c>
      <c r="G4767">
        <v>26266</v>
      </c>
      <c r="H4767">
        <v>23267</v>
      </c>
      <c r="I4767">
        <v>0.60698430000000003</v>
      </c>
      <c r="J4767">
        <v>0.60752620000000002</v>
      </c>
      <c r="K4767">
        <v>5.4199999999999995E-4</v>
      </c>
      <c r="L4767">
        <v>4.2764999999999999E-3</v>
      </c>
      <c r="M4767">
        <v>7.5767999999999999E-3</v>
      </c>
      <c r="N4767">
        <v>-6.4928E-3</v>
      </c>
      <c r="O4767">
        <v>26266</v>
      </c>
      <c r="Q4767">
        <v>78.611384999999999</v>
      </c>
      <c r="R4767">
        <v>64.280657000000005</v>
      </c>
      <c r="S4767" t="s">
        <v>17</v>
      </c>
      <c r="T4767">
        <v>-6.4920999999999998E-3</v>
      </c>
      <c r="U4767">
        <v>-4.9385000000000002E-3</v>
      </c>
      <c r="V4767">
        <v>-1.7005E-3</v>
      </c>
      <c r="W4767">
        <v>5.4199999999999995E-4</v>
      </c>
      <c r="X4767">
        <v>2.7845999999999999E-3</v>
      </c>
      <c r="Y4767">
        <v>6.0225000000000001E-3</v>
      </c>
      <c r="Z4767">
        <v>7.5761999999999999E-3</v>
      </c>
      <c r="AA4767">
        <v>8.922E-4</v>
      </c>
    </row>
    <row r="4768" spans="1:27" x14ac:dyDescent="0.2">
      <c r="A4768" t="s">
        <v>9604</v>
      </c>
      <c r="B4768" t="s">
        <v>34</v>
      </c>
      <c r="C4768" t="s">
        <v>1554</v>
      </c>
      <c r="D4768" t="s">
        <v>37</v>
      </c>
      <c r="E4768" t="s">
        <v>20</v>
      </c>
      <c r="F4768">
        <v>15</v>
      </c>
      <c r="G4768">
        <v>26266</v>
      </c>
      <c r="H4768">
        <v>23267</v>
      </c>
      <c r="I4768">
        <v>0.61413790000000001</v>
      </c>
      <c r="J4768">
        <v>0.6217975</v>
      </c>
      <c r="K4768">
        <v>7.6595999999999999E-3</v>
      </c>
      <c r="L4768">
        <v>4.5916000000000004E-3</v>
      </c>
      <c r="M4768">
        <v>1.52128E-2</v>
      </c>
      <c r="N4768">
        <v>1.064E-4</v>
      </c>
      <c r="O4768">
        <v>26266</v>
      </c>
      <c r="Q4768">
        <v>78.341060999999996</v>
      </c>
      <c r="R4768">
        <v>64.280657000000005</v>
      </c>
      <c r="S4768" t="s">
        <v>18</v>
      </c>
      <c r="T4768">
        <v>1.071E-4</v>
      </c>
      <c r="U4768">
        <v>1.7752E-3</v>
      </c>
      <c r="V4768">
        <v>5.2518E-3</v>
      </c>
      <c r="W4768">
        <v>7.6595999999999999E-3</v>
      </c>
      <c r="X4768">
        <v>1.0067400000000001E-2</v>
      </c>
      <c r="Y4768">
        <v>1.3544E-2</v>
      </c>
      <c r="Z4768">
        <v>1.5212099999999999E-2</v>
      </c>
      <c r="AA4768">
        <v>1.23185E-2</v>
      </c>
    </row>
    <row r="4769" spans="1:27" x14ac:dyDescent="0.2">
      <c r="A4769" t="s">
        <v>9605</v>
      </c>
      <c r="B4769" t="s">
        <v>34</v>
      </c>
      <c r="C4769" t="s">
        <v>1554</v>
      </c>
      <c r="D4769" t="s">
        <v>37</v>
      </c>
      <c r="E4769" t="s">
        <v>20</v>
      </c>
      <c r="F4769">
        <v>16</v>
      </c>
      <c r="G4769">
        <v>26266</v>
      </c>
      <c r="H4769">
        <v>23267</v>
      </c>
      <c r="I4769">
        <v>0.62217449999999996</v>
      </c>
      <c r="J4769">
        <v>0.63459549999999998</v>
      </c>
      <c r="K4769">
        <v>1.2421E-2</v>
      </c>
      <c r="L4769">
        <v>4.8165999999999999E-3</v>
      </c>
      <c r="M4769">
        <v>2.0344399999999999E-2</v>
      </c>
      <c r="N4769">
        <v>4.4976E-3</v>
      </c>
      <c r="O4769">
        <v>26266</v>
      </c>
      <c r="Q4769">
        <v>77.587847999999994</v>
      </c>
      <c r="R4769">
        <v>64.280657000000005</v>
      </c>
      <c r="S4769" t="s">
        <v>18</v>
      </c>
      <c r="T4769">
        <v>4.4983000000000002E-3</v>
      </c>
      <c r="U4769">
        <v>6.2481999999999998E-3</v>
      </c>
      <c r="V4769">
        <v>9.8951000000000004E-3</v>
      </c>
      <c r="W4769">
        <v>1.2421E-2</v>
      </c>
      <c r="X4769">
        <v>1.49468E-2</v>
      </c>
      <c r="Y4769">
        <v>1.8593800000000001E-2</v>
      </c>
      <c r="Z4769">
        <v>2.0343699999999999E-2</v>
      </c>
      <c r="AA4769">
        <v>1.95731E-2</v>
      </c>
    </row>
    <row r="4770" spans="1:27" x14ac:dyDescent="0.2">
      <c r="A4770" t="s">
        <v>9606</v>
      </c>
      <c r="B4770" t="s">
        <v>34</v>
      </c>
      <c r="C4770" t="s">
        <v>1554</v>
      </c>
      <c r="D4770" t="s">
        <v>37</v>
      </c>
      <c r="E4770" t="s">
        <v>20</v>
      </c>
      <c r="F4770">
        <v>17</v>
      </c>
      <c r="G4770">
        <v>26266</v>
      </c>
      <c r="H4770">
        <v>23267</v>
      </c>
      <c r="I4770">
        <v>0.62746270000000004</v>
      </c>
      <c r="J4770">
        <v>0.64338870000000004</v>
      </c>
      <c r="K4770">
        <v>1.59259E-2</v>
      </c>
      <c r="L4770">
        <v>4.8103E-3</v>
      </c>
      <c r="M4770">
        <v>2.38388E-2</v>
      </c>
      <c r="N4770">
        <v>8.0129999999999993E-3</v>
      </c>
      <c r="O4770">
        <v>26266</v>
      </c>
      <c r="Q4770">
        <v>76.511589000000001</v>
      </c>
      <c r="R4770">
        <v>64.280657000000005</v>
      </c>
      <c r="S4770" t="s">
        <v>19</v>
      </c>
      <c r="T4770">
        <v>8.0137000000000003E-3</v>
      </c>
      <c r="U4770">
        <v>9.7613000000000005E-3</v>
      </c>
      <c r="V4770">
        <v>1.3403399999999999E-2</v>
      </c>
      <c r="W4770">
        <v>1.59259E-2</v>
      </c>
      <c r="X4770">
        <v>1.84484E-2</v>
      </c>
      <c r="Y4770">
        <v>2.2090499999999999E-2</v>
      </c>
      <c r="Z4770">
        <v>2.3838100000000001E-2</v>
      </c>
      <c r="AA4770">
        <v>2.47532E-2</v>
      </c>
    </row>
    <row r="4771" spans="1:27" x14ac:dyDescent="0.2">
      <c r="A4771" t="s">
        <v>9607</v>
      </c>
      <c r="B4771" t="s">
        <v>34</v>
      </c>
      <c r="C4771" t="s">
        <v>1554</v>
      </c>
      <c r="D4771" t="s">
        <v>37</v>
      </c>
      <c r="E4771" t="s">
        <v>20</v>
      </c>
      <c r="F4771">
        <v>18</v>
      </c>
      <c r="G4771">
        <v>26266</v>
      </c>
      <c r="H4771">
        <v>23267</v>
      </c>
      <c r="I4771">
        <v>0.64955960000000001</v>
      </c>
      <c r="J4771">
        <v>0.66200700000000001</v>
      </c>
      <c r="K4771">
        <v>1.24473E-2</v>
      </c>
      <c r="L4771">
        <v>4.5630999999999996E-3</v>
      </c>
      <c r="M4771">
        <v>1.9953599999999998E-2</v>
      </c>
      <c r="N4771">
        <v>4.9410000000000001E-3</v>
      </c>
      <c r="O4771">
        <v>26266</v>
      </c>
      <c r="Q4771">
        <v>74.601849999999999</v>
      </c>
      <c r="R4771">
        <v>64.280657000000005</v>
      </c>
      <c r="S4771" t="s">
        <v>19</v>
      </c>
      <c r="T4771">
        <v>4.9417000000000003E-3</v>
      </c>
      <c r="U4771">
        <v>6.5995000000000003E-3</v>
      </c>
      <c r="V4771">
        <v>1.00544E-2</v>
      </c>
      <c r="W4771">
        <v>1.24473E-2</v>
      </c>
      <c r="X4771">
        <v>1.48402E-2</v>
      </c>
      <c r="Y4771">
        <v>1.8295100000000002E-2</v>
      </c>
      <c r="Z4771">
        <v>1.9952899999999999E-2</v>
      </c>
      <c r="AA4771">
        <v>1.88024E-2</v>
      </c>
    </row>
    <row r="4772" spans="1:27" x14ac:dyDescent="0.2">
      <c r="A4772" t="s">
        <v>9608</v>
      </c>
      <c r="B4772" t="s">
        <v>34</v>
      </c>
      <c r="C4772" t="s">
        <v>1554</v>
      </c>
      <c r="D4772" t="s">
        <v>37</v>
      </c>
      <c r="E4772" t="s">
        <v>20</v>
      </c>
      <c r="F4772">
        <v>19</v>
      </c>
      <c r="G4772">
        <v>26266</v>
      </c>
      <c r="H4772">
        <v>23267</v>
      </c>
      <c r="I4772">
        <v>0.70387489999999997</v>
      </c>
      <c r="J4772">
        <v>0.71817830000000005</v>
      </c>
      <c r="K4772">
        <v>1.4303400000000001E-2</v>
      </c>
      <c r="L4772">
        <v>4.3711000000000002E-3</v>
      </c>
      <c r="M4772">
        <v>2.14939E-2</v>
      </c>
      <c r="N4772">
        <v>7.1127999999999999E-3</v>
      </c>
      <c r="O4772">
        <v>26266</v>
      </c>
      <c r="Q4772">
        <v>71.433864999999997</v>
      </c>
      <c r="R4772">
        <v>64.280657000000005</v>
      </c>
      <c r="S4772" t="s">
        <v>19</v>
      </c>
      <c r="T4772">
        <v>7.1135E-3</v>
      </c>
      <c r="U4772">
        <v>8.7014999999999992E-3</v>
      </c>
      <c r="V4772">
        <v>1.20111E-2</v>
      </c>
      <c r="W4772">
        <v>1.4303400000000001E-2</v>
      </c>
      <c r="X4772">
        <v>1.6595599999999999E-2</v>
      </c>
      <c r="Y4772">
        <v>1.9905200000000001E-2</v>
      </c>
      <c r="Z4772">
        <v>2.14933E-2</v>
      </c>
      <c r="AA4772">
        <v>1.9916199999999998E-2</v>
      </c>
    </row>
    <row r="4773" spans="1:27" x14ac:dyDescent="0.2">
      <c r="A4773" t="s">
        <v>9609</v>
      </c>
      <c r="B4773" t="s">
        <v>34</v>
      </c>
      <c r="C4773" t="s">
        <v>1554</v>
      </c>
      <c r="D4773" t="s">
        <v>37</v>
      </c>
      <c r="E4773" t="s">
        <v>20</v>
      </c>
      <c r="F4773">
        <v>20</v>
      </c>
      <c r="G4773">
        <v>26266</v>
      </c>
      <c r="H4773">
        <v>23267</v>
      </c>
      <c r="I4773">
        <v>0.72956169999999998</v>
      </c>
      <c r="J4773">
        <v>0.74069300000000005</v>
      </c>
      <c r="K4773">
        <v>1.11313E-2</v>
      </c>
      <c r="L4773">
        <v>4.3179000000000004E-3</v>
      </c>
      <c r="M4773">
        <v>1.8234199999999999E-2</v>
      </c>
      <c r="N4773">
        <v>4.0283000000000003E-3</v>
      </c>
      <c r="O4773">
        <v>26266</v>
      </c>
      <c r="Q4773">
        <v>67.654221000000007</v>
      </c>
      <c r="R4773">
        <v>64.280657000000005</v>
      </c>
      <c r="S4773" t="s">
        <v>19</v>
      </c>
      <c r="T4773">
        <v>4.0289000000000002E-3</v>
      </c>
      <c r="U4773">
        <v>5.5976000000000003E-3</v>
      </c>
      <c r="V4773">
        <v>8.8669999999999999E-3</v>
      </c>
      <c r="W4773">
        <v>1.11313E-2</v>
      </c>
      <c r="X4773">
        <v>1.3395600000000001E-2</v>
      </c>
      <c r="Y4773">
        <v>1.66649E-2</v>
      </c>
      <c r="Z4773">
        <v>1.8233599999999999E-2</v>
      </c>
      <c r="AA4773">
        <v>1.50282E-2</v>
      </c>
    </row>
    <row r="4774" spans="1:27" x14ac:dyDescent="0.2">
      <c r="A4774" t="s">
        <v>9610</v>
      </c>
      <c r="B4774" t="s">
        <v>34</v>
      </c>
      <c r="C4774" t="s">
        <v>1554</v>
      </c>
      <c r="D4774" t="s">
        <v>37</v>
      </c>
      <c r="E4774" t="s">
        <v>20</v>
      </c>
      <c r="F4774">
        <v>21</v>
      </c>
      <c r="G4774">
        <v>26266</v>
      </c>
      <c r="H4774">
        <v>23267</v>
      </c>
      <c r="I4774">
        <v>0.69875290000000001</v>
      </c>
      <c r="J4774">
        <v>0.70499579999999995</v>
      </c>
      <c r="K4774">
        <v>6.2427999999999997E-3</v>
      </c>
      <c r="L4774">
        <v>4.0575999999999997E-3</v>
      </c>
      <c r="M4774">
        <v>1.29176E-2</v>
      </c>
      <c r="N4774">
        <v>-4.3199999999999998E-4</v>
      </c>
      <c r="O4774">
        <v>26266</v>
      </c>
      <c r="Q4774">
        <v>65.273455999999996</v>
      </c>
      <c r="R4774">
        <v>64.280657000000005</v>
      </c>
      <c r="S4774" t="s">
        <v>19</v>
      </c>
      <c r="T4774">
        <v>-4.3140000000000002E-4</v>
      </c>
      <c r="U4774">
        <v>1.0428E-3</v>
      </c>
      <c r="V4774">
        <v>4.1149999999999997E-3</v>
      </c>
      <c r="W4774">
        <v>6.2427999999999997E-3</v>
      </c>
      <c r="X4774">
        <v>8.3706000000000006E-3</v>
      </c>
      <c r="Y4774">
        <v>1.1442900000000001E-2</v>
      </c>
      <c r="Z4774">
        <v>1.2917E-2</v>
      </c>
      <c r="AA4774">
        <v>8.8550999999999994E-3</v>
      </c>
    </row>
    <row r="4775" spans="1:27" x14ac:dyDescent="0.2">
      <c r="A4775" t="s">
        <v>9611</v>
      </c>
      <c r="B4775" t="s">
        <v>34</v>
      </c>
      <c r="C4775" t="s">
        <v>1554</v>
      </c>
      <c r="D4775" t="s">
        <v>37</v>
      </c>
      <c r="E4775" t="s">
        <v>20</v>
      </c>
      <c r="F4775">
        <v>22</v>
      </c>
      <c r="G4775">
        <v>26266</v>
      </c>
      <c r="H4775">
        <v>23267</v>
      </c>
      <c r="I4775">
        <v>0.65527860000000004</v>
      </c>
      <c r="J4775">
        <v>0.65570379999999995</v>
      </c>
      <c r="K4775" s="1">
        <v>4.2519999999999998E-4</v>
      </c>
      <c r="L4775">
        <v>3.8108999999999999E-3</v>
      </c>
      <c r="M4775">
        <v>6.6942E-3</v>
      </c>
      <c r="N4775">
        <v>-5.8437000000000003E-3</v>
      </c>
      <c r="O4775">
        <v>26266</v>
      </c>
      <c r="Q4775">
        <v>63.262608999999998</v>
      </c>
      <c r="R4775">
        <v>64.280657000000005</v>
      </c>
      <c r="S4775" t="s">
        <v>18</v>
      </c>
      <c r="T4775">
        <v>-5.8431999999999998E-3</v>
      </c>
      <c r="U4775">
        <v>-4.4587000000000003E-3</v>
      </c>
      <c r="V4775">
        <v>-1.5732000000000001E-3</v>
      </c>
      <c r="W4775" s="1">
        <v>4.2519999999999998E-4</v>
      </c>
      <c r="X4775">
        <v>2.4237E-3</v>
      </c>
      <c r="Y4775">
        <v>5.3090999999999998E-3</v>
      </c>
      <c r="Z4775">
        <v>6.6936000000000001E-3</v>
      </c>
      <c r="AA4775" s="1">
        <v>6.4849999999999999E-4</v>
      </c>
    </row>
    <row r="4776" spans="1:27" x14ac:dyDescent="0.2">
      <c r="A4776" t="s">
        <v>9612</v>
      </c>
      <c r="B4776" t="s">
        <v>34</v>
      </c>
      <c r="C4776" t="s">
        <v>1554</v>
      </c>
      <c r="D4776" t="s">
        <v>37</v>
      </c>
      <c r="E4776" t="s">
        <v>20</v>
      </c>
      <c r="F4776">
        <v>23</v>
      </c>
      <c r="G4776">
        <v>26266</v>
      </c>
      <c r="H4776">
        <v>23267</v>
      </c>
      <c r="I4776">
        <v>0.58439399999999997</v>
      </c>
      <c r="J4776">
        <v>0.58247409999999999</v>
      </c>
      <c r="K4776">
        <v>-1.92E-3</v>
      </c>
      <c r="L4776">
        <v>3.5298E-3</v>
      </c>
      <c r="M4776">
        <v>3.8866E-3</v>
      </c>
      <c r="N4776">
        <v>-7.7264999999999999E-3</v>
      </c>
      <c r="O4776">
        <v>26266</v>
      </c>
      <c r="Q4776">
        <v>61.830829000000001</v>
      </c>
      <c r="R4776">
        <v>64.280657000000005</v>
      </c>
      <c r="S4776" t="s">
        <v>18</v>
      </c>
      <c r="T4776">
        <v>-7.7260000000000002E-3</v>
      </c>
      <c r="U4776">
        <v>-6.4435999999999998E-3</v>
      </c>
      <c r="V4776">
        <v>-3.771E-3</v>
      </c>
      <c r="W4776">
        <v>-1.92E-3</v>
      </c>
      <c r="X4776">
        <v>-6.8899999999999994E-5</v>
      </c>
      <c r="Y4776">
        <v>2.6037E-3</v>
      </c>
      <c r="Z4776">
        <v>3.8861E-3</v>
      </c>
      <c r="AA4776">
        <v>-3.2962E-3</v>
      </c>
    </row>
    <row r="4777" spans="1:27" x14ac:dyDescent="0.2">
      <c r="A4777" t="s">
        <v>9613</v>
      </c>
      <c r="B4777" t="s">
        <v>34</v>
      </c>
      <c r="C4777" t="s">
        <v>1554</v>
      </c>
      <c r="D4777" t="s">
        <v>37</v>
      </c>
      <c r="E4777" t="s">
        <v>20</v>
      </c>
      <c r="F4777">
        <v>24</v>
      </c>
      <c r="G4777">
        <v>26266</v>
      </c>
      <c r="H4777">
        <v>23267</v>
      </c>
      <c r="I4777">
        <v>0.50631700000000002</v>
      </c>
      <c r="J4777">
        <v>0.50449569999999999</v>
      </c>
      <c r="K4777">
        <v>-1.8213000000000001E-3</v>
      </c>
      <c r="L4777">
        <v>3.2063E-3</v>
      </c>
      <c r="M4777">
        <v>3.4529999999999999E-3</v>
      </c>
      <c r="N4777">
        <v>-7.0955999999999997E-3</v>
      </c>
      <c r="O4777">
        <v>26266</v>
      </c>
      <c r="Q4777">
        <v>60.550618999999998</v>
      </c>
      <c r="R4777">
        <v>64.280657000000005</v>
      </c>
      <c r="S4777" t="s">
        <v>18</v>
      </c>
      <c r="T4777">
        <v>-7.0951E-3</v>
      </c>
      <c r="U4777">
        <v>-5.9303000000000003E-3</v>
      </c>
      <c r="V4777">
        <v>-3.5025999999999998E-3</v>
      </c>
      <c r="W4777">
        <v>-1.8213000000000001E-3</v>
      </c>
      <c r="X4777">
        <v>-1.3990000000000001E-4</v>
      </c>
      <c r="Y4777">
        <v>2.2877000000000002E-3</v>
      </c>
      <c r="Z4777">
        <v>3.4526000000000001E-3</v>
      </c>
      <c r="AA4777">
        <v>-3.6101000000000002E-3</v>
      </c>
    </row>
    <row r="4778" spans="1:27" x14ac:dyDescent="0.2">
      <c r="A4778" t="s">
        <v>9614</v>
      </c>
      <c r="B4778" t="s">
        <v>35</v>
      </c>
      <c r="C4778" t="s">
        <v>1554</v>
      </c>
      <c r="D4778" t="s">
        <v>37</v>
      </c>
      <c r="E4778" t="s">
        <v>20</v>
      </c>
      <c r="F4778">
        <v>1</v>
      </c>
      <c r="G4778">
        <v>8720</v>
      </c>
      <c r="H4778">
        <v>12882</v>
      </c>
      <c r="I4778">
        <v>0.45126379999999999</v>
      </c>
      <c r="J4778">
        <v>0.45705839999999998</v>
      </c>
      <c r="K4778">
        <v>5.7945999999999996E-3</v>
      </c>
      <c r="L4778">
        <v>4.7147999999999999E-3</v>
      </c>
      <c r="M4778">
        <v>1.35505E-2</v>
      </c>
      <c r="N4778">
        <v>-1.9613E-3</v>
      </c>
      <c r="O4778">
        <v>6629.3890000000001</v>
      </c>
      <c r="P4778">
        <v>0.76025100000000001</v>
      </c>
      <c r="Q4778">
        <v>57.943024999999999</v>
      </c>
      <c r="R4778">
        <v>64.245355000000004</v>
      </c>
      <c r="S4778" t="s">
        <v>18</v>
      </c>
      <c r="T4778">
        <v>-1.9605999999999998E-3</v>
      </c>
      <c r="U4778">
        <v>-2.477E-4</v>
      </c>
      <c r="V4778">
        <v>3.3221000000000001E-3</v>
      </c>
      <c r="W4778">
        <v>5.7945999999999996E-3</v>
      </c>
      <c r="X4778">
        <v>8.2670999999999994E-3</v>
      </c>
      <c r="Y4778">
        <v>1.1836899999999999E-2</v>
      </c>
      <c r="Z4778">
        <v>1.3549800000000001E-2</v>
      </c>
      <c r="AA4778">
        <v>1.2678E-2</v>
      </c>
    </row>
    <row r="4779" spans="1:27" x14ac:dyDescent="0.2">
      <c r="A4779" t="s">
        <v>9615</v>
      </c>
      <c r="B4779" t="s">
        <v>35</v>
      </c>
      <c r="C4779" t="s">
        <v>1554</v>
      </c>
      <c r="D4779" t="s">
        <v>37</v>
      </c>
      <c r="E4779" t="s">
        <v>20</v>
      </c>
      <c r="F4779">
        <v>2</v>
      </c>
      <c r="G4779">
        <v>8720</v>
      </c>
      <c r="H4779">
        <v>12882</v>
      </c>
      <c r="I4779">
        <v>0.41516720000000001</v>
      </c>
      <c r="J4779">
        <v>0.4140296</v>
      </c>
      <c r="K4779">
        <v>-1.1375999999999999E-3</v>
      </c>
      <c r="L4779">
        <v>4.3702000000000003E-3</v>
      </c>
      <c r="M4779">
        <v>6.0512999999999999E-3</v>
      </c>
      <c r="N4779">
        <v>-8.3265000000000006E-3</v>
      </c>
      <c r="O4779">
        <v>6629.3890000000001</v>
      </c>
      <c r="P4779">
        <v>0.76025100000000001</v>
      </c>
      <c r="Q4779">
        <v>56.529535000000003</v>
      </c>
      <c r="R4779">
        <v>64.245355000000004</v>
      </c>
      <c r="S4779" t="s">
        <v>18</v>
      </c>
      <c r="T4779">
        <v>-8.3259000000000007E-3</v>
      </c>
      <c r="U4779">
        <v>-6.7381999999999997E-3</v>
      </c>
      <c r="V4779">
        <v>-3.4293000000000001E-3</v>
      </c>
      <c r="W4779">
        <v>-1.1375999999999999E-3</v>
      </c>
      <c r="X4779">
        <v>1.1540999999999999E-3</v>
      </c>
      <c r="Y4779">
        <v>4.463E-3</v>
      </c>
      <c r="Z4779">
        <v>6.0507E-3</v>
      </c>
      <c r="AA4779">
        <v>-2.7476000000000002E-3</v>
      </c>
    </row>
    <row r="4780" spans="1:27" x14ac:dyDescent="0.2">
      <c r="A4780" t="s">
        <v>9616</v>
      </c>
      <c r="B4780" t="s">
        <v>35</v>
      </c>
      <c r="C4780" t="s">
        <v>1554</v>
      </c>
      <c r="D4780" t="s">
        <v>37</v>
      </c>
      <c r="E4780" t="s">
        <v>20</v>
      </c>
      <c r="F4780">
        <v>3</v>
      </c>
      <c r="G4780">
        <v>8720</v>
      </c>
      <c r="H4780">
        <v>12882</v>
      </c>
      <c r="I4780">
        <v>0.38894190000000001</v>
      </c>
      <c r="J4780">
        <v>0.38879839999999999</v>
      </c>
      <c r="K4780">
        <v>-1.4349999999999999E-4</v>
      </c>
      <c r="L4780">
        <v>3.9738000000000004E-3</v>
      </c>
      <c r="M4780">
        <v>6.3933999999999996E-3</v>
      </c>
      <c r="N4780">
        <v>-6.6803000000000001E-3</v>
      </c>
      <c r="O4780">
        <v>6629.3890000000001</v>
      </c>
      <c r="P4780">
        <v>0.76025100000000001</v>
      </c>
      <c r="Q4780">
        <v>55.681911999999997</v>
      </c>
      <c r="R4780">
        <v>64.245355000000004</v>
      </c>
      <c r="S4780" t="s">
        <v>18</v>
      </c>
      <c r="T4780">
        <v>-6.6797000000000002E-3</v>
      </c>
      <c r="U4780">
        <v>-5.2360999999999996E-3</v>
      </c>
      <c r="V4780">
        <v>-2.2273000000000002E-3</v>
      </c>
      <c r="W4780">
        <v>-1.4349999999999999E-4</v>
      </c>
      <c r="X4780">
        <v>1.9403999999999999E-3</v>
      </c>
      <c r="Y4780">
        <v>4.9490999999999997E-3</v>
      </c>
      <c r="Z4780">
        <v>6.3927999999999997E-3</v>
      </c>
      <c r="AA4780">
        <v>-3.6900000000000002E-4</v>
      </c>
    </row>
    <row r="4781" spans="1:27" x14ac:dyDescent="0.2">
      <c r="A4781" t="s">
        <v>9617</v>
      </c>
      <c r="B4781" t="s">
        <v>35</v>
      </c>
      <c r="C4781" t="s">
        <v>1554</v>
      </c>
      <c r="D4781" t="s">
        <v>37</v>
      </c>
      <c r="E4781" t="s">
        <v>20</v>
      </c>
      <c r="F4781">
        <v>4</v>
      </c>
      <c r="G4781">
        <v>8720</v>
      </c>
      <c r="H4781">
        <v>12882</v>
      </c>
      <c r="I4781">
        <v>0.37139179999999999</v>
      </c>
      <c r="J4781">
        <v>0.37360929999999998</v>
      </c>
      <c r="K4781">
        <v>2.2174999999999999E-3</v>
      </c>
      <c r="L4781">
        <v>3.6062999999999998E-3</v>
      </c>
      <c r="M4781">
        <v>8.1498999999999999E-3</v>
      </c>
      <c r="N4781">
        <v>-3.7147999999999999E-3</v>
      </c>
      <c r="O4781">
        <v>6629.3890000000001</v>
      </c>
      <c r="P4781">
        <v>0.76025100000000001</v>
      </c>
      <c r="Q4781">
        <v>54.842944000000003</v>
      </c>
      <c r="R4781">
        <v>64.245355000000004</v>
      </c>
      <c r="S4781" t="s">
        <v>18</v>
      </c>
      <c r="T4781">
        <v>-3.7142999999999998E-3</v>
      </c>
      <c r="U4781">
        <v>-2.4041000000000002E-3</v>
      </c>
      <c r="V4781">
        <v>3.2640000000000002E-4</v>
      </c>
      <c r="W4781">
        <v>2.2174999999999999E-3</v>
      </c>
      <c r="X4781">
        <v>4.1086999999999999E-3</v>
      </c>
      <c r="Y4781">
        <v>6.8392000000000001E-3</v>
      </c>
      <c r="Z4781">
        <v>8.1492999999999999E-3</v>
      </c>
      <c r="AA4781">
        <v>5.9354000000000004E-3</v>
      </c>
    </row>
    <row r="4782" spans="1:27" x14ac:dyDescent="0.2">
      <c r="A4782" t="s">
        <v>9618</v>
      </c>
      <c r="B4782" t="s">
        <v>35</v>
      </c>
      <c r="C4782" t="s">
        <v>1554</v>
      </c>
      <c r="D4782" t="s">
        <v>37</v>
      </c>
      <c r="E4782" t="s">
        <v>20</v>
      </c>
      <c r="F4782">
        <v>5</v>
      </c>
      <c r="G4782">
        <v>8720</v>
      </c>
      <c r="H4782">
        <v>12882</v>
      </c>
      <c r="I4782">
        <v>0.36868970000000001</v>
      </c>
      <c r="J4782">
        <v>0.367234</v>
      </c>
      <c r="K4782">
        <v>-1.4557000000000001E-3</v>
      </c>
      <c r="L4782">
        <v>3.4670999999999999E-3</v>
      </c>
      <c r="M4782">
        <v>4.2477000000000001E-3</v>
      </c>
      <c r="N4782">
        <v>-7.1592000000000001E-3</v>
      </c>
      <c r="O4782">
        <v>6629.3890000000001</v>
      </c>
      <c r="P4782">
        <v>0.76025100000000001</v>
      </c>
      <c r="Q4782">
        <v>54.211412000000003</v>
      </c>
      <c r="R4782">
        <v>64.245355000000004</v>
      </c>
      <c r="S4782" t="s">
        <v>18</v>
      </c>
      <c r="T4782">
        <v>-7.1586999999999996E-3</v>
      </c>
      <c r="U4782">
        <v>-5.8991E-3</v>
      </c>
      <c r="V4782">
        <v>-3.2739000000000002E-3</v>
      </c>
      <c r="W4782">
        <v>-1.4557000000000001E-3</v>
      </c>
      <c r="X4782">
        <v>3.6240000000000003E-4</v>
      </c>
      <c r="Y4782">
        <v>2.9876E-3</v>
      </c>
      <c r="Z4782">
        <v>4.2471999999999996E-3</v>
      </c>
      <c r="AA4782">
        <v>-3.9639999999999996E-3</v>
      </c>
    </row>
    <row r="4783" spans="1:27" x14ac:dyDescent="0.2">
      <c r="A4783" t="s">
        <v>9619</v>
      </c>
      <c r="B4783" t="s">
        <v>35</v>
      </c>
      <c r="C4783" t="s">
        <v>1554</v>
      </c>
      <c r="D4783" t="s">
        <v>37</v>
      </c>
      <c r="E4783" t="s">
        <v>20</v>
      </c>
      <c r="F4783">
        <v>6</v>
      </c>
      <c r="G4783">
        <v>8720</v>
      </c>
      <c r="H4783">
        <v>12882</v>
      </c>
      <c r="I4783">
        <v>0.37666460000000002</v>
      </c>
      <c r="J4783">
        <v>0.37958429999999999</v>
      </c>
      <c r="K4783">
        <v>2.9198000000000002E-3</v>
      </c>
      <c r="L4783">
        <v>3.3728999999999999E-3</v>
      </c>
      <c r="M4783">
        <v>8.4680999999999992E-3</v>
      </c>
      <c r="N4783">
        <v>-2.6286E-3</v>
      </c>
      <c r="O4783">
        <v>6629.3890000000001</v>
      </c>
      <c r="P4783">
        <v>0.76025100000000001</v>
      </c>
      <c r="Q4783">
        <v>53.316949000000001</v>
      </c>
      <c r="R4783">
        <v>64.245355000000004</v>
      </c>
      <c r="S4783" t="s">
        <v>18</v>
      </c>
      <c r="T4783">
        <v>-2.6281E-3</v>
      </c>
      <c r="U4783">
        <v>-1.4027E-3</v>
      </c>
      <c r="V4783">
        <v>1.1509999999999999E-3</v>
      </c>
      <c r="W4783">
        <v>2.9198000000000002E-3</v>
      </c>
      <c r="X4783">
        <v>4.6885E-3</v>
      </c>
      <c r="Y4783">
        <v>7.2423000000000001E-3</v>
      </c>
      <c r="Z4783">
        <v>8.4676999999999999E-3</v>
      </c>
      <c r="AA4783">
        <v>7.6920000000000001E-3</v>
      </c>
    </row>
    <row r="4784" spans="1:27" x14ac:dyDescent="0.2">
      <c r="A4784" t="s">
        <v>9620</v>
      </c>
      <c r="B4784" t="s">
        <v>35</v>
      </c>
      <c r="C4784" t="s">
        <v>1554</v>
      </c>
      <c r="D4784" t="s">
        <v>37</v>
      </c>
      <c r="E4784" t="s">
        <v>20</v>
      </c>
      <c r="F4784">
        <v>7</v>
      </c>
      <c r="G4784">
        <v>8720</v>
      </c>
      <c r="H4784">
        <v>12882</v>
      </c>
      <c r="I4784">
        <v>0.40721980000000002</v>
      </c>
      <c r="J4784">
        <v>0.41401579999999999</v>
      </c>
      <c r="K4784">
        <v>6.7961000000000002E-3</v>
      </c>
      <c r="L4784">
        <v>3.5471000000000001E-3</v>
      </c>
      <c r="M4784">
        <v>1.2631E-2</v>
      </c>
      <c r="N4784">
        <v>9.611E-4</v>
      </c>
      <c r="O4784">
        <v>6629.3890000000001</v>
      </c>
      <c r="P4784">
        <v>0.76025100000000001</v>
      </c>
      <c r="Q4784">
        <v>52.817098000000001</v>
      </c>
      <c r="R4784">
        <v>64.245355000000004</v>
      </c>
      <c r="S4784" t="s">
        <v>18</v>
      </c>
      <c r="T4784">
        <v>9.6159999999999995E-4</v>
      </c>
      <c r="U4784">
        <v>2.2503000000000002E-3</v>
      </c>
      <c r="V4784">
        <v>4.9360000000000003E-3</v>
      </c>
      <c r="W4784">
        <v>6.7961000000000002E-3</v>
      </c>
      <c r="X4784">
        <v>8.6560999999999999E-3</v>
      </c>
      <c r="Y4784">
        <v>1.1341800000000001E-2</v>
      </c>
      <c r="Z4784">
        <v>1.2630499999999999E-2</v>
      </c>
      <c r="AA4784">
        <v>1.6414999999999999E-2</v>
      </c>
    </row>
    <row r="4785" spans="1:27" x14ac:dyDescent="0.2">
      <c r="A4785" t="s">
        <v>9621</v>
      </c>
      <c r="B4785" t="s">
        <v>35</v>
      </c>
      <c r="C4785" t="s">
        <v>1554</v>
      </c>
      <c r="D4785" t="s">
        <v>37</v>
      </c>
      <c r="E4785" t="s">
        <v>20</v>
      </c>
      <c r="F4785">
        <v>8</v>
      </c>
      <c r="G4785">
        <v>8720</v>
      </c>
      <c r="H4785">
        <v>12882</v>
      </c>
      <c r="I4785">
        <v>0.4551325</v>
      </c>
      <c r="J4785">
        <v>0.46291100000000002</v>
      </c>
      <c r="K4785">
        <v>7.7784000000000004E-3</v>
      </c>
      <c r="L4785">
        <v>4.0086000000000002E-3</v>
      </c>
      <c r="M4785">
        <v>1.4372599999999999E-2</v>
      </c>
      <c r="N4785">
        <v>1.1842000000000001E-3</v>
      </c>
      <c r="O4785">
        <v>6629.3890000000001</v>
      </c>
      <c r="P4785">
        <v>0.76025100000000001</v>
      </c>
      <c r="Q4785">
        <v>52.270539999999997</v>
      </c>
      <c r="R4785">
        <v>64.245355000000004</v>
      </c>
      <c r="S4785" t="s">
        <v>18</v>
      </c>
      <c r="T4785">
        <v>1.1846999999999999E-3</v>
      </c>
      <c r="U4785">
        <v>2.6411E-3</v>
      </c>
      <c r="V4785">
        <v>5.6762000000000002E-3</v>
      </c>
      <c r="W4785">
        <v>7.7784000000000004E-3</v>
      </c>
      <c r="X4785">
        <v>9.8805000000000004E-3</v>
      </c>
      <c r="Y4785">
        <v>1.29157E-2</v>
      </c>
      <c r="Z4785">
        <v>1.4371999999999999E-2</v>
      </c>
      <c r="AA4785">
        <v>1.6803200000000001E-2</v>
      </c>
    </row>
    <row r="4786" spans="1:27" x14ac:dyDescent="0.2">
      <c r="A4786" t="s">
        <v>9622</v>
      </c>
      <c r="B4786" t="s">
        <v>35</v>
      </c>
      <c r="C4786" t="s">
        <v>1554</v>
      </c>
      <c r="D4786" t="s">
        <v>37</v>
      </c>
      <c r="E4786" t="s">
        <v>20</v>
      </c>
      <c r="F4786">
        <v>9</v>
      </c>
      <c r="G4786">
        <v>8720</v>
      </c>
      <c r="H4786">
        <v>12882</v>
      </c>
      <c r="I4786">
        <v>0.5186769</v>
      </c>
      <c r="J4786">
        <v>0.52176370000000005</v>
      </c>
      <c r="K4786">
        <v>3.0867999999999998E-3</v>
      </c>
      <c r="L4786">
        <v>4.4510000000000001E-3</v>
      </c>
      <c r="M4786">
        <v>1.04087E-2</v>
      </c>
      <c r="N4786">
        <v>-4.235E-3</v>
      </c>
      <c r="O4786">
        <v>6629.3890000000001</v>
      </c>
      <c r="P4786">
        <v>0.76025100000000001</v>
      </c>
      <c r="Q4786">
        <v>56.225293999999998</v>
      </c>
      <c r="R4786">
        <v>64.245355000000004</v>
      </c>
      <c r="S4786" t="s">
        <v>18</v>
      </c>
      <c r="T4786">
        <v>-4.2344000000000001E-3</v>
      </c>
      <c r="U4786">
        <v>-2.6172999999999999E-3</v>
      </c>
      <c r="V4786">
        <v>7.5270000000000003E-4</v>
      </c>
      <c r="W4786">
        <v>3.0867999999999998E-3</v>
      </c>
      <c r="X4786">
        <v>5.4209000000000002E-3</v>
      </c>
      <c r="Y4786">
        <v>8.7910000000000002E-3</v>
      </c>
      <c r="Z4786">
        <v>1.0408000000000001E-2</v>
      </c>
      <c r="AA4786">
        <v>5.9160999999999997E-3</v>
      </c>
    </row>
    <row r="4787" spans="1:27" x14ac:dyDescent="0.2">
      <c r="A4787" t="s">
        <v>9623</v>
      </c>
      <c r="B4787" t="s">
        <v>35</v>
      </c>
      <c r="C4787" t="s">
        <v>1554</v>
      </c>
      <c r="D4787" t="s">
        <v>37</v>
      </c>
      <c r="E4787" t="s">
        <v>20</v>
      </c>
      <c r="F4787">
        <v>10</v>
      </c>
      <c r="G4787">
        <v>8720</v>
      </c>
      <c r="H4787">
        <v>12882</v>
      </c>
      <c r="I4787">
        <v>0.56094809999999995</v>
      </c>
      <c r="J4787">
        <v>0.560141</v>
      </c>
      <c r="K4787">
        <v>-8.0699999999999999E-4</v>
      </c>
      <c r="L4787">
        <v>4.7203999999999996E-3</v>
      </c>
      <c r="M4787">
        <v>6.9581E-3</v>
      </c>
      <c r="N4787">
        <v>-8.5720999999999992E-3</v>
      </c>
      <c r="O4787">
        <v>6629.3890000000001</v>
      </c>
      <c r="P4787">
        <v>0.76025100000000001</v>
      </c>
      <c r="Q4787">
        <v>63.646287999999998</v>
      </c>
      <c r="R4787">
        <v>64.245355000000004</v>
      </c>
      <c r="S4787" t="s">
        <v>18</v>
      </c>
      <c r="T4787">
        <v>-8.5713999999999999E-3</v>
      </c>
      <c r="U4787">
        <v>-6.8564999999999997E-3</v>
      </c>
      <c r="V4787">
        <v>-3.2824E-3</v>
      </c>
      <c r="W4787">
        <v>-8.0699999999999999E-4</v>
      </c>
      <c r="X4787">
        <v>1.6684E-3</v>
      </c>
      <c r="Y4787">
        <v>5.2424000000000004E-3</v>
      </c>
      <c r="Z4787">
        <v>6.9573999999999999E-3</v>
      </c>
      <c r="AA4787">
        <v>-1.4407999999999999E-3</v>
      </c>
    </row>
    <row r="4788" spans="1:27" x14ac:dyDescent="0.2">
      <c r="A4788" t="s">
        <v>9624</v>
      </c>
      <c r="B4788" t="s">
        <v>35</v>
      </c>
      <c r="C4788" t="s">
        <v>1554</v>
      </c>
      <c r="D4788" t="s">
        <v>37</v>
      </c>
      <c r="E4788" t="s">
        <v>20</v>
      </c>
      <c r="F4788">
        <v>11</v>
      </c>
      <c r="G4788">
        <v>8720</v>
      </c>
      <c r="H4788">
        <v>12882</v>
      </c>
      <c r="I4788">
        <v>0.58249249999999997</v>
      </c>
      <c r="J4788">
        <v>0.5806327</v>
      </c>
      <c r="K4788">
        <v>-1.8596999999999999E-3</v>
      </c>
      <c r="L4788">
        <v>4.8352999999999998E-3</v>
      </c>
      <c r="M4788">
        <v>6.0943000000000004E-3</v>
      </c>
      <c r="N4788">
        <v>-9.8136999999999999E-3</v>
      </c>
      <c r="O4788">
        <v>6629.3890000000001</v>
      </c>
      <c r="P4788">
        <v>0.76025100000000001</v>
      </c>
      <c r="Q4788">
        <v>70.055824000000001</v>
      </c>
      <c r="R4788">
        <v>64.245355000000004</v>
      </c>
      <c r="S4788" t="s">
        <v>18</v>
      </c>
      <c r="T4788">
        <v>-9.8130000000000005E-3</v>
      </c>
      <c r="U4788">
        <v>-8.0564E-3</v>
      </c>
      <c r="V4788">
        <v>-4.3953000000000004E-3</v>
      </c>
      <c r="W4788">
        <v>-1.8596999999999999E-3</v>
      </c>
      <c r="X4788">
        <v>6.759E-4</v>
      </c>
      <c r="Y4788">
        <v>4.3369000000000003E-3</v>
      </c>
      <c r="Z4788">
        <v>6.0936000000000002E-3</v>
      </c>
      <c r="AA4788">
        <v>-3.2028999999999998E-3</v>
      </c>
    </row>
    <row r="4789" spans="1:27" x14ac:dyDescent="0.2">
      <c r="A4789" t="s">
        <v>9625</v>
      </c>
      <c r="B4789" t="s">
        <v>35</v>
      </c>
      <c r="C4789" t="s">
        <v>1554</v>
      </c>
      <c r="D4789" t="s">
        <v>37</v>
      </c>
      <c r="E4789" t="s">
        <v>20</v>
      </c>
      <c r="F4789">
        <v>12</v>
      </c>
      <c r="G4789">
        <v>8720</v>
      </c>
      <c r="H4789">
        <v>12882</v>
      </c>
      <c r="I4789">
        <v>0.59875670000000003</v>
      </c>
      <c r="J4789">
        <v>0.59428800000000004</v>
      </c>
      <c r="K4789">
        <v>-4.4686999999999999E-3</v>
      </c>
      <c r="L4789">
        <v>5.1468E-3</v>
      </c>
      <c r="M4789">
        <v>3.9978000000000001E-3</v>
      </c>
      <c r="N4789">
        <v>-1.2935200000000001E-2</v>
      </c>
      <c r="O4789">
        <v>6629.3890000000001</v>
      </c>
      <c r="P4789">
        <v>0.76025100000000001</v>
      </c>
      <c r="Q4789">
        <v>75.294630999999995</v>
      </c>
      <c r="R4789">
        <v>64.245355000000004</v>
      </c>
      <c r="S4789" t="s">
        <v>18</v>
      </c>
      <c r="T4789">
        <v>-1.29345E-2</v>
      </c>
      <c r="U4789">
        <v>-1.1064600000000001E-2</v>
      </c>
      <c r="V4789">
        <v>-7.1676999999999999E-3</v>
      </c>
      <c r="W4789">
        <v>-4.4686999999999999E-3</v>
      </c>
      <c r="X4789">
        <v>-1.7696999999999999E-3</v>
      </c>
      <c r="Y4789">
        <v>2.1272000000000001E-3</v>
      </c>
      <c r="Z4789">
        <v>3.9971E-3</v>
      </c>
      <c r="AA4789">
        <v>-7.5193999999999999E-3</v>
      </c>
    </row>
    <row r="4790" spans="1:27" x14ac:dyDescent="0.2">
      <c r="A4790" t="s">
        <v>9626</v>
      </c>
      <c r="B4790" t="s">
        <v>35</v>
      </c>
      <c r="C4790" t="s">
        <v>1554</v>
      </c>
      <c r="D4790" t="s">
        <v>37</v>
      </c>
      <c r="E4790" t="s">
        <v>20</v>
      </c>
      <c r="F4790">
        <v>13</v>
      </c>
      <c r="G4790">
        <v>8720</v>
      </c>
      <c r="H4790">
        <v>12882</v>
      </c>
      <c r="I4790">
        <v>0.60789510000000002</v>
      </c>
      <c r="J4790">
        <v>0.60672199999999998</v>
      </c>
      <c r="K4790">
        <v>-1.1731000000000001E-3</v>
      </c>
      <c r="L4790">
        <v>5.4904000000000003E-3</v>
      </c>
      <c r="M4790">
        <v>7.8584999999999992E-3</v>
      </c>
      <c r="N4790">
        <v>-1.0204700000000001E-2</v>
      </c>
      <c r="O4790">
        <v>6629.3890000000001</v>
      </c>
      <c r="P4790">
        <v>0.76025100000000001</v>
      </c>
      <c r="Q4790">
        <v>77.953475999999995</v>
      </c>
      <c r="R4790">
        <v>64.245355000000004</v>
      </c>
      <c r="S4790" t="s">
        <v>18</v>
      </c>
      <c r="T4790">
        <v>-1.02039E-2</v>
      </c>
      <c r="U4790">
        <v>-8.2092999999999992E-3</v>
      </c>
      <c r="V4790">
        <v>-4.0521999999999997E-3</v>
      </c>
      <c r="W4790">
        <v>-1.1731000000000001E-3</v>
      </c>
      <c r="X4790">
        <v>1.7060000000000001E-3</v>
      </c>
      <c r="Y4790">
        <v>5.8631000000000004E-3</v>
      </c>
      <c r="Z4790">
        <v>7.8577000000000004E-3</v>
      </c>
      <c r="AA4790">
        <v>-1.9335000000000001E-3</v>
      </c>
    </row>
    <row r="4791" spans="1:27" x14ac:dyDescent="0.2">
      <c r="A4791" t="s">
        <v>9627</v>
      </c>
      <c r="B4791" t="s">
        <v>35</v>
      </c>
      <c r="C4791" t="s">
        <v>1554</v>
      </c>
      <c r="D4791" t="s">
        <v>37</v>
      </c>
      <c r="E4791" t="s">
        <v>20</v>
      </c>
      <c r="F4791">
        <v>14</v>
      </c>
      <c r="G4791">
        <v>8720</v>
      </c>
      <c r="H4791">
        <v>12882</v>
      </c>
      <c r="I4791">
        <v>0.63142370000000003</v>
      </c>
      <c r="J4791">
        <v>0.62268009999999996</v>
      </c>
      <c r="K4791">
        <v>-8.7434999999999995E-3</v>
      </c>
      <c r="L4791">
        <v>5.9695E-3</v>
      </c>
      <c r="M4791">
        <v>1.0763000000000001E-3</v>
      </c>
      <c r="N4791">
        <v>-1.8563400000000001E-2</v>
      </c>
      <c r="O4791">
        <v>6629.3890000000001</v>
      </c>
      <c r="P4791">
        <v>0.76025100000000001</v>
      </c>
      <c r="Q4791">
        <v>78.695563000000007</v>
      </c>
      <c r="R4791">
        <v>64.245355000000004</v>
      </c>
      <c r="S4791" t="s">
        <v>18</v>
      </c>
      <c r="T4791">
        <v>-1.8562499999999999E-2</v>
      </c>
      <c r="U4791">
        <v>-1.63938E-2</v>
      </c>
      <c r="V4791">
        <v>-1.1873999999999999E-2</v>
      </c>
      <c r="W4791">
        <v>-8.7434999999999995E-3</v>
      </c>
      <c r="X4791">
        <v>-5.6131000000000002E-3</v>
      </c>
      <c r="Y4791">
        <v>-1.0933E-3</v>
      </c>
      <c r="Z4791">
        <v>1.0754E-3</v>
      </c>
      <c r="AA4791">
        <v>-1.40418E-2</v>
      </c>
    </row>
    <row r="4792" spans="1:27" x14ac:dyDescent="0.2">
      <c r="A4792" t="s">
        <v>9628</v>
      </c>
      <c r="B4792" t="s">
        <v>35</v>
      </c>
      <c r="C4792" t="s">
        <v>1554</v>
      </c>
      <c r="D4792" t="s">
        <v>37</v>
      </c>
      <c r="E4792" t="s">
        <v>20</v>
      </c>
      <c r="F4792">
        <v>15</v>
      </c>
      <c r="G4792">
        <v>8720</v>
      </c>
      <c r="H4792">
        <v>12882</v>
      </c>
      <c r="I4792">
        <v>0.63715880000000003</v>
      </c>
      <c r="J4792">
        <v>0.63813790000000004</v>
      </c>
      <c r="K4792">
        <v>9.7919999999999995E-4</v>
      </c>
      <c r="L4792">
        <v>6.4501999999999997E-3</v>
      </c>
      <c r="M4792">
        <v>1.15897E-2</v>
      </c>
      <c r="N4792">
        <v>-9.6314E-3</v>
      </c>
      <c r="O4792">
        <v>6629.3890000000001</v>
      </c>
      <c r="P4792">
        <v>0.76025100000000001</v>
      </c>
      <c r="Q4792">
        <v>78.439002000000002</v>
      </c>
      <c r="R4792">
        <v>64.245355000000004</v>
      </c>
      <c r="S4792" t="s">
        <v>18</v>
      </c>
      <c r="T4792">
        <v>-9.6304000000000008E-3</v>
      </c>
      <c r="U4792">
        <v>-7.2871000000000003E-3</v>
      </c>
      <c r="V4792">
        <v>-2.4033000000000001E-3</v>
      </c>
      <c r="W4792">
        <v>9.7919999999999995E-4</v>
      </c>
      <c r="X4792">
        <v>4.3616000000000002E-3</v>
      </c>
      <c r="Y4792">
        <v>9.2454000000000008E-3</v>
      </c>
      <c r="Z4792">
        <v>1.15888E-2</v>
      </c>
      <c r="AA4792">
        <v>1.5344E-3</v>
      </c>
    </row>
    <row r="4793" spans="1:27" x14ac:dyDescent="0.2">
      <c r="A4793" t="s">
        <v>9629</v>
      </c>
      <c r="B4793" t="s">
        <v>35</v>
      </c>
      <c r="C4793" t="s">
        <v>1554</v>
      </c>
      <c r="D4793" t="s">
        <v>37</v>
      </c>
      <c r="E4793" t="s">
        <v>20</v>
      </c>
      <c r="F4793">
        <v>16</v>
      </c>
      <c r="G4793">
        <v>8720</v>
      </c>
      <c r="H4793">
        <v>12882</v>
      </c>
      <c r="I4793">
        <v>0.65163000000000004</v>
      </c>
      <c r="J4793">
        <v>0.65422630000000004</v>
      </c>
      <c r="K4793">
        <v>2.5961999999999999E-3</v>
      </c>
      <c r="L4793">
        <v>6.7307000000000001E-3</v>
      </c>
      <c r="M4793">
        <v>1.36682E-2</v>
      </c>
      <c r="N4793">
        <v>-8.4756999999999992E-3</v>
      </c>
      <c r="O4793">
        <v>6629.3890000000001</v>
      </c>
      <c r="P4793">
        <v>0.76025100000000001</v>
      </c>
      <c r="Q4793">
        <v>77.669556</v>
      </c>
      <c r="R4793">
        <v>64.245355000000004</v>
      </c>
      <c r="S4793" t="s">
        <v>18</v>
      </c>
      <c r="T4793">
        <v>-8.4746999999999999E-3</v>
      </c>
      <c r="U4793">
        <v>-6.0293999999999999E-3</v>
      </c>
      <c r="V4793">
        <v>-9.3329999999999997E-4</v>
      </c>
      <c r="W4793">
        <v>2.5961999999999999E-3</v>
      </c>
      <c r="X4793">
        <v>6.1257999999999998E-3</v>
      </c>
      <c r="Y4793">
        <v>1.12219E-2</v>
      </c>
      <c r="Z4793">
        <v>1.3667199999999999E-2</v>
      </c>
      <c r="AA4793">
        <v>3.9684000000000004E-3</v>
      </c>
    </row>
    <row r="4794" spans="1:27" x14ac:dyDescent="0.2">
      <c r="A4794" t="s">
        <v>9630</v>
      </c>
      <c r="B4794" t="s">
        <v>35</v>
      </c>
      <c r="C4794" t="s">
        <v>1554</v>
      </c>
      <c r="D4794" t="s">
        <v>37</v>
      </c>
      <c r="E4794" t="s">
        <v>20</v>
      </c>
      <c r="F4794">
        <v>17</v>
      </c>
      <c r="G4794">
        <v>8720</v>
      </c>
      <c r="H4794">
        <v>12882</v>
      </c>
      <c r="I4794">
        <v>0.65470220000000001</v>
      </c>
      <c r="J4794">
        <v>0.66184989999999999</v>
      </c>
      <c r="K4794">
        <v>7.1476999999999999E-3</v>
      </c>
      <c r="L4794">
        <v>6.6563000000000004E-3</v>
      </c>
      <c r="M4794">
        <v>1.80974E-2</v>
      </c>
      <c r="N4794">
        <v>-3.8019999999999998E-3</v>
      </c>
      <c r="O4794">
        <v>6629.3890000000001</v>
      </c>
      <c r="P4794">
        <v>0.76025100000000001</v>
      </c>
      <c r="Q4794">
        <v>76.577980999999994</v>
      </c>
      <c r="R4794">
        <v>64.245355000000004</v>
      </c>
      <c r="S4794" t="s">
        <v>19</v>
      </c>
      <c r="T4794">
        <v>-3.8010000000000001E-3</v>
      </c>
      <c r="U4794">
        <v>-1.3826999999999999E-3</v>
      </c>
      <c r="V4794">
        <v>3.6570999999999999E-3</v>
      </c>
      <c r="W4794">
        <v>7.1476999999999999E-3</v>
      </c>
      <c r="X4794">
        <v>1.06383E-2</v>
      </c>
      <c r="Y4794">
        <v>1.56782E-2</v>
      </c>
      <c r="Z4794">
        <v>1.8096399999999999E-2</v>
      </c>
      <c r="AA4794">
        <v>1.0799599999999999E-2</v>
      </c>
    </row>
    <row r="4795" spans="1:27" x14ac:dyDescent="0.2">
      <c r="A4795" t="s">
        <v>9631</v>
      </c>
      <c r="B4795" t="s">
        <v>35</v>
      </c>
      <c r="C4795" t="s">
        <v>1554</v>
      </c>
      <c r="D4795" t="s">
        <v>37</v>
      </c>
      <c r="E4795" t="s">
        <v>20</v>
      </c>
      <c r="F4795">
        <v>18</v>
      </c>
      <c r="G4795">
        <v>8720</v>
      </c>
      <c r="H4795">
        <v>12882</v>
      </c>
      <c r="I4795">
        <v>0.6633985</v>
      </c>
      <c r="J4795">
        <v>0.6788225</v>
      </c>
      <c r="K4795">
        <v>1.5424E-2</v>
      </c>
      <c r="L4795">
        <v>6.2972000000000002E-3</v>
      </c>
      <c r="M4795">
        <v>2.5782800000000002E-2</v>
      </c>
      <c r="N4795">
        <v>5.0651999999999997E-3</v>
      </c>
      <c r="O4795">
        <v>6629.3890000000001</v>
      </c>
      <c r="P4795">
        <v>0.76025100000000001</v>
      </c>
      <c r="Q4795">
        <v>74.646794</v>
      </c>
      <c r="R4795">
        <v>64.245355000000004</v>
      </c>
      <c r="S4795" t="s">
        <v>19</v>
      </c>
      <c r="T4795">
        <v>5.0660999999999996E-3</v>
      </c>
      <c r="U4795">
        <v>7.3539E-3</v>
      </c>
      <c r="V4795">
        <v>1.21218E-2</v>
      </c>
      <c r="W4795">
        <v>1.5424E-2</v>
      </c>
      <c r="X4795">
        <v>1.8726199999999998E-2</v>
      </c>
      <c r="Y4795">
        <v>2.34941E-2</v>
      </c>
      <c r="Z4795">
        <v>2.57819E-2</v>
      </c>
      <c r="AA4795">
        <v>2.2721700000000001E-2</v>
      </c>
    </row>
    <row r="4796" spans="1:27" x14ac:dyDescent="0.2">
      <c r="A4796" t="s">
        <v>9632</v>
      </c>
      <c r="B4796" t="s">
        <v>35</v>
      </c>
      <c r="C4796" t="s">
        <v>1554</v>
      </c>
      <c r="D4796" t="s">
        <v>37</v>
      </c>
      <c r="E4796" t="s">
        <v>20</v>
      </c>
      <c r="F4796">
        <v>19</v>
      </c>
      <c r="G4796">
        <v>8720</v>
      </c>
      <c r="H4796">
        <v>12882</v>
      </c>
      <c r="I4796">
        <v>0.71551949999999997</v>
      </c>
      <c r="J4796">
        <v>0.72840990000000005</v>
      </c>
      <c r="K4796">
        <v>1.28904E-2</v>
      </c>
      <c r="L4796">
        <v>5.8504999999999998E-3</v>
      </c>
      <c r="M4796">
        <v>2.25145E-2</v>
      </c>
      <c r="N4796">
        <v>3.2663000000000002E-3</v>
      </c>
      <c r="O4796">
        <v>6629.3890000000001</v>
      </c>
      <c r="P4796">
        <v>0.76025100000000001</v>
      </c>
      <c r="Q4796">
        <v>71.449206000000004</v>
      </c>
      <c r="R4796">
        <v>64.245355000000004</v>
      </c>
      <c r="S4796" t="s">
        <v>19</v>
      </c>
      <c r="T4796">
        <v>3.2672000000000001E-3</v>
      </c>
      <c r="U4796">
        <v>5.3927000000000003E-3</v>
      </c>
      <c r="V4796">
        <v>9.8224000000000002E-3</v>
      </c>
      <c r="W4796">
        <v>1.28904E-2</v>
      </c>
      <c r="X4796">
        <v>1.5958400000000001E-2</v>
      </c>
      <c r="Y4796">
        <v>2.0388099999999999E-2</v>
      </c>
      <c r="Z4796">
        <v>2.2513600000000002E-2</v>
      </c>
      <c r="AA4796">
        <v>1.76966E-2</v>
      </c>
    </row>
    <row r="4797" spans="1:27" x14ac:dyDescent="0.2">
      <c r="A4797" t="s">
        <v>9633</v>
      </c>
      <c r="B4797" t="s">
        <v>35</v>
      </c>
      <c r="C4797" t="s">
        <v>1554</v>
      </c>
      <c r="D4797" t="s">
        <v>37</v>
      </c>
      <c r="E4797" t="s">
        <v>20</v>
      </c>
      <c r="F4797">
        <v>20</v>
      </c>
      <c r="G4797">
        <v>8720</v>
      </c>
      <c r="H4797">
        <v>12882</v>
      </c>
      <c r="I4797">
        <v>0.73678900000000003</v>
      </c>
      <c r="J4797">
        <v>0.74486920000000001</v>
      </c>
      <c r="K4797">
        <v>8.0801999999999992E-3</v>
      </c>
      <c r="L4797">
        <v>5.6397000000000001E-3</v>
      </c>
      <c r="M4797">
        <v>1.7357399999999999E-2</v>
      </c>
      <c r="N4797">
        <v>-1.1971E-3</v>
      </c>
      <c r="O4797">
        <v>6629.3890000000001</v>
      </c>
      <c r="P4797">
        <v>0.76025100000000001</v>
      </c>
      <c r="Q4797">
        <v>67.620142999999999</v>
      </c>
      <c r="R4797">
        <v>64.245355000000004</v>
      </c>
      <c r="S4797" t="s">
        <v>19</v>
      </c>
      <c r="T4797">
        <v>-1.1963E-3</v>
      </c>
      <c r="U4797">
        <v>8.5260000000000002E-4</v>
      </c>
      <c r="V4797">
        <v>5.1227E-3</v>
      </c>
      <c r="W4797">
        <v>8.0801999999999992E-3</v>
      </c>
      <c r="X4797">
        <v>1.10376E-2</v>
      </c>
      <c r="Y4797">
        <v>1.53077E-2</v>
      </c>
      <c r="Z4797">
        <v>1.73566E-2</v>
      </c>
      <c r="AA4797">
        <v>1.0847799999999999E-2</v>
      </c>
    </row>
    <row r="4798" spans="1:27" x14ac:dyDescent="0.2">
      <c r="A4798" t="s">
        <v>9634</v>
      </c>
      <c r="B4798" t="s">
        <v>35</v>
      </c>
      <c r="C4798" t="s">
        <v>1554</v>
      </c>
      <c r="D4798" t="s">
        <v>37</v>
      </c>
      <c r="E4798" t="s">
        <v>20</v>
      </c>
      <c r="F4798">
        <v>21</v>
      </c>
      <c r="G4798">
        <v>8720</v>
      </c>
      <c r="H4798">
        <v>12882</v>
      </c>
      <c r="I4798">
        <v>0.70611999999999997</v>
      </c>
      <c r="J4798">
        <v>0.70795220000000003</v>
      </c>
      <c r="K4798">
        <v>1.8322E-3</v>
      </c>
      <c r="L4798">
        <v>5.2281999999999997E-3</v>
      </c>
      <c r="M4798">
        <v>1.04327E-2</v>
      </c>
      <c r="N4798">
        <v>-6.7682000000000003E-3</v>
      </c>
      <c r="O4798">
        <v>6629.3890000000001</v>
      </c>
      <c r="P4798">
        <v>0.76025100000000001</v>
      </c>
      <c r="Q4798">
        <v>65.215119000000001</v>
      </c>
      <c r="R4798">
        <v>64.245355000000004</v>
      </c>
      <c r="S4798" t="s">
        <v>19</v>
      </c>
      <c r="T4798">
        <v>-6.7675000000000001E-3</v>
      </c>
      <c r="U4798">
        <v>-4.8679999999999999E-3</v>
      </c>
      <c r="V4798">
        <v>-9.0950000000000004E-4</v>
      </c>
      <c r="W4798">
        <v>1.8322E-3</v>
      </c>
      <c r="X4798">
        <v>4.5738999999999997E-3</v>
      </c>
      <c r="Y4798">
        <v>8.5325000000000002E-3</v>
      </c>
      <c r="Z4798">
        <v>1.0431899999999999E-2</v>
      </c>
      <c r="AA4798">
        <v>2.5880999999999999E-3</v>
      </c>
    </row>
    <row r="4799" spans="1:27" x14ac:dyDescent="0.2">
      <c r="A4799" t="s">
        <v>9635</v>
      </c>
      <c r="B4799" t="s">
        <v>35</v>
      </c>
      <c r="C4799" t="s">
        <v>1554</v>
      </c>
      <c r="D4799" t="s">
        <v>37</v>
      </c>
      <c r="E4799" t="s">
        <v>20</v>
      </c>
      <c r="F4799">
        <v>22</v>
      </c>
      <c r="G4799">
        <v>8720</v>
      </c>
      <c r="H4799">
        <v>12882</v>
      </c>
      <c r="I4799">
        <v>0.65178060000000004</v>
      </c>
      <c r="J4799">
        <v>0.65597240000000001</v>
      </c>
      <c r="K4799">
        <v>4.1917999999999999E-3</v>
      </c>
      <c r="L4799">
        <v>4.7568000000000003E-3</v>
      </c>
      <c r="M4799">
        <v>1.20167E-2</v>
      </c>
      <c r="N4799">
        <v>-3.6332000000000001E-3</v>
      </c>
      <c r="O4799">
        <v>6629.3890000000001</v>
      </c>
      <c r="P4799">
        <v>0.76025100000000001</v>
      </c>
      <c r="Q4799">
        <v>63.192926999999997</v>
      </c>
      <c r="R4799">
        <v>64.245355000000004</v>
      </c>
      <c r="S4799" t="s">
        <v>18</v>
      </c>
      <c r="T4799">
        <v>-3.6324999999999999E-3</v>
      </c>
      <c r="U4799">
        <v>-1.9044000000000001E-3</v>
      </c>
      <c r="V4799">
        <v>1.6972999999999999E-3</v>
      </c>
      <c r="W4799">
        <v>4.1917999999999999E-3</v>
      </c>
      <c r="X4799">
        <v>6.6861999999999998E-3</v>
      </c>
      <c r="Y4799">
        <v>1.0287900000000001E-2</v>
      </c>
      <c r="Z4799">
        <v>1.2016000000000001E-2</v>
      </c>
      <c r="AA4799">
        <v>6.3901000000000001E-3</v>
      </c>
    </row>
    <row r="4800" spans="1:27" x14ac:dyDescent="0.2">
      <c r="A4800" t="s">
        <v>9636</v>
      </c>
      <c r="B4800" t="s">
        <v>35</v>
      </c>
      <c r="C4800" t="s">
        <v>1554</v>
      </c>
      <c r="D4800" t="s">
        <v>37</v>
      </c>
      <c r="E4800" t="s">
        <v>20</v>
      </c>
      <c r="F4800">
        <v>23</v>
      </c>
      <c r="G4800">
        <v>8720</v>
      </c>
      <c r="H4800">
        <v>12882</v>
      </c>
      <c r="I4800">
        <v>0.57369300000000001</v>
      </c>
      <c r="J4800">
        <v>0.57842530000000003</v>
      </c>
      <c r="K4800">
        <v>4.7323E-3</v>
      </c>
      <c r="L4800">
        <v>4.3109999999999997E-3</v>
      </c>
      <c r="M4800">
        <v>1.1823999999999999E-2</v>
      </c>
      <c r="N4800">
        <v>-2.3592999999999999E-3</v>
      </c>
      <c r="O4800">
        <v>6629.3890000000001</v>
      </c>
      <c r="P4800">
        <v>0.76025100000000001</v>
      </c>
      <c r="Q4800">
        <v>61.748544000000003</v>
      </c>
      <c r="R4800">
        <v>64.245355000000004</v>
      </c>
      <c r="S4800" t="s">
        <v>18</v>
      </c>
      <c r="T4800">
        <v>-2.3587E-3</v>
      </c>
      <c r="U4800">
        <v>-7.9250000000000002E-4</v>
      </c>
      <c r="V4800">
        <v>2.4716E-3</v>
      </c>
      <c r="W4800">
        <v>4.7323E-3</v>
      </c>
      <c r="X4800">
        <v>6.9930000000000001E-3</v>
      </c>
      <c r="Y4800">
        <v>1.02571E-2</v>
      </c>
      <c r="Z4800">
        <v>1.18233E-2</v>
      </c>
      <c r="AA4800">
        <v>8.1814000000000001E-3</v>
      </c>
    </row>
    <row r="4801" spans="1:27" x14ac:dyDescent="0.2">
      <c r="A4801" t="s">
        <v>9637</v>
      </c>
      <c r="B4801" t="s">
        <v>35</v>
      </c>
      <c r="C4801" t="s">
        <v>1554</v>
      </c>
      <c r="D4801" t="s">
        <v>37</v>
      </c>
      <c r="E4801" t="s">
        <v>20</v>
      </c>
      <c r="F4801">
        <v>24</v>
      </c>
      <c r="G4801">
        <v>8720</v>
      </c>
      <c r="H4801">
        <v>12882</v>
      </c>
      <c r="I4801">
        <v>0.4957085</v>
      </c>
      <c r="J4801">
        <v>0.49661420000000001</v>
      </c>
      <c r="K4801">
        <v>9.0569999999999995E-4</v>
      </c>
      <c r="L4801">
        <v>3.8976000000000002E-3</v>
      </c>
      <c r="M4801">
        <v>7.3172000000000003E-3</v>
      </c>
      <c r="N4801">
        <v>-5.5056999999999997E-3</v>
      </c>
      <c r="O4801">
        <v>6629.3890000000001</v>
      </c>
      <c r="P4801">
        <v>0.76025100000000001</v>
      </c>
      <c r="Q4801">
        <v>60.454500000000003</v>
      </c>
      <c r="R4801">
        <v>64.245355000000004</v>
      </c>
      <c r="S4801" t="s">
        <v>18</v>
      </c>
      <c r="T4801">
        <v>-5.5052E-3</v>
      </c>
      <c r="U4801">
        <v>-4.0892000000000003E-3</v>
      </c>
      <c r="V4801">
        <v>-1.1381E-3</v>
      </c>
      <c r="W4801">
        <v>9.0569999999999995E-4</v>
      </c>
      <c r="X4801">
        <v>2.9496000000000001E-3</v>
      </c>
      <c r="Y4801">
        <v>5.9007E-3</v>
      </c>
      <c r="Z4801">
        <v>7.3166000000000004E-3</v>
      </c>
      <c r="AA4801">
        <v>1.8238E-3</v>
      </c>
    </row>
    <row r="4802" spans="1:27" x14ac:dyDescent="0.2">
      <c r="A4802" t="s">
        <v>3157</v>
      </c>
      <c r="B4802" t="s">
        <v>34</v>
      </c>
      <c r="C4802" t="s">
        <v>1554</v>
      </c>
      <c r="D4802" t="s">
        <v>27</v>
      </c>
      <c r="E4802" t="s">
        <v>20</v>
      </c>
      <c r="F4802">
        <v>1</v>
      </c>
      <c r="G4802">
        <v>26430</v>
      </c>
      <c r="H4802">
        <v>23454</v>
      </c>
      <c r="I4802">
        <v>0.45788279999999998</v>
      </c>
      <c r="J4802">
        <v>0.45836870000000002</v>
      </c>
      <c r="K4802">
        <v>4.8589999999999999E-4</v>
      </c>
      <c r="L4802">
        <v>3.2284000000000002E-3</v>
      </c>
      <c r="M4802">
        <v>5.7967000000000001E-3</v>
      </c>
      <c r="N4802">
        <v>-4.8247999999999997E-3</v>
      </c>
      <c r="O4802">
        <v>26430</v>
      </c>
      <c r="Q4802">
        <v>62.492227999999997</v>
      </c>
      <c r="R4802">
        <v>66.601512999999997</v>
      </c>
      <c r="S4802" t="s">
        <v>17</v>
      </c>
      <c r="T4802">
        <v>-4.8244000000000004E-3</v>
      </c>
      <c r="U4802">
        <v>-3.6514999999999998E-3</v>
      </c>
      <c r="V4802">
        <v>-1.2071E-3</v>
      </c>
      <c r="W4802">
        <v>4.8589999999999999E-4</v>
      </c>
      <c r="X4802">
        <v>2.1789000000000001E-3</v>
      </c>
      <c r="Y4802">
        <v>4.6233000000000003E-3</v>
      </c>
      <c r="Z4802">
        <v>5.7961999999999996E-3</v>
      </c>
      <c r="AA4802">
        <v>1.0601E-3</v>
      </c>
    </row>
    <row r="4803" spans="1:27" x14ac:dyDescent="0.2">
      <c r="A4803" t="s">
        <v>3158</v>
      </c>
      <c r="B4803" t="s">
        <v>34</v>
      </c>
      <c r="C4803" t="s">
        <v>1554</v>
      </c>
      <c r="D4803" t="s">
        <v>27</v>
      </c>
      <c r="E4803" t="s">
        <v>20</v>
      </c>
      <c r="F4803">
        <v>2</v>
      </c>
      <c r="G4803">
        <v>26430</v>
      </c>
      <c r="H4803">
        <v>23454</v>
      </c>
      <c r="I4803">
        <v>0.4170971</v>
      </c>
      <c r="J4803">
        <v>0.41490539999999998</v>
      </c>
      <c r="K4803">
        <v>-2.1917E-3</v>
      </c>
      <c r="L4803">
        <v>2.9962000000000001E-3</v>
      </c>
      <c r="M4803">
        <v>2.7371000000000001E-3</v>
      </c>
      <c r="N4803">
        <v>-7.1205000000000001E-3</v>
      </c>
      <c r="O4803">
        <v>26430</v>
      </c>
      <c r="Q4803">
        <v>62.213962000000002</v>
      </c>
      <c r="R4803">
        <v>66.601512999999997</v>
      </c>
      <c r="S4803" t="s">
        <v>17</v>
      </c>
      <c r="T4803">
        <v>-7.1199999999999996E-3</v>
      </c>
      <c r="U4803">
        <v>-6.0315000000000004E-3</v>
      </c>
      <c r="V4803">
        <v>-3.7629E-3</v>
      </c>
      <c r="W4803">
        <v>-2.1917E-3</v>
      </c>
      <c r="X4803">
        <v>-6.2049999999999996E-4</v>
      </c>
      <c r="Y4803">
        <v>1.6481E-3</v>
      </c>
      <c r="Z4803">
        <v>2.7366000000000001E-3</v>
      </c>
      <c r="AA4803">
        <v>-5.2823999999999996E-3</v>
      </c>
    </row>
    <row r="4804" spans="1:27" x14ac:dyDescent="0.2">
      <c r="A4804" t="s">
        <v>3159</v>
      </c>
      <c r="B4804" t="s">
        <v>34</v>
      </c>
      <c r="C4804" t="s">
        <v>1554</v>
      </c>
      <c r="D4804" t="s">
        <v>27</v>
      </c>
      <c r="E4804" t="s">
        <v>20</v>
      </c>
      <c r="F4804">
        <v>3</v>
      </c>
      <c r="G4804">
        <v>26430</v>
      </c>
      <c r="H4804">
        <v>23454</v>
      </c>
      <c r="I4804">
        <v>0.39124579999999998</v>
      </c>
      <c r="J4804">
        <v>0.38706210000000002</v>
      </c>
      <c r="K4804">
        <v>-4.1836E-3</v>
      </c>
      <c r="L4804">
        <v>2.7556999999999998E-3</v>
      </c>
      <c r="M4804">
        <v>3.4949999999999998E-4</v>
      </c>
      <c r="N4804">
        <v>-8.7168000000000002E-3</v>
      </c>
      <c r="O4804">
        <v>26430</v>
      </c>
      <c r="Q4804">
        <v>62.148665999999999</v>
      </c>
      <c r="R4804">
        <v>66.601512999999997</v>
      </c>
      <c r="S4804" t="s">
        <v>17</v>
      </c>
      <c r="T4804">
        <v>-8.7163999999999991E-3</v>
      </c>
      <c r="U4804">
        <v>-7.7152000000000002E-3</v>
      </c>
      <c r="V4804">
        <v>-5.6287000000000004E-3</v>
      </c>
      <c r="W4804">
        <v>-4.1836E-3</v>
      </c>
      <c r="X4804">
        <v>-2.7385E-3</v>
      </c>
      <c r="Y4804">
        <v>-6.5209999999999997E-4</v>
      </c>
      <c r="Z4804">
        <v>3.4909999999999997E-4</v>
      </c>
      <c r="AA4804">
        <v>-1.0808699999999999E-2</v>
      </c>
    </row>
    <row r="4805" spans="1:27" x14ac:dyDescent="0.2">
      <c r="A4805" t="s">
        <v>3160</v>
      </c>
      <c r="B4805" t="s">
        <v>34</v>
      </c>
      <c r="C4805" t="s">
        <v>1554</v>
      </c>
      <c r="D4805" t="s">
        <v>27</v>
      </c>
      <c r="E4805" t="s">
        <v>20</v>
      </c>
      <c r="F4805">
        <v>4</v>
      </c>
      <c r="G4805">
        <v>26430</v>
      </c>
      <c r="H4805">
        <v>23454</v>
      </c>
      <c r="I4805">
        <v>0.37480049999999998</v>
      </c>
      <c r="J4805">
        <v>0.37289090000000003</v>
      </c>
      <c r="K4805">
        <v>-1.9096E-3</v>
      </c>
      <c r="L4805">
        <v>2.6580000000000002E-3</v>
      </c>
      <c r="M4805">
        <v>2.4627999999999998E-3</v>
      </c>
      <c r="N4805">
        <v>-6.2820000000000003E-3</v>
      </c>
      <c r="O4805">
        <v>26430</v>
      </c>
      <c r="Q4805">
        <v>62.003723999999998</v>
      </c>
      <c r="R4805">
        <v>66.601512999999997</v>
      </c>
      <c r="S4805" t="s">
        <v>17</v>
      </c>
      <c r="T4805">
        <v>-6.2816E-3</v>
      </c>
      <c r="U4805">
        <v>-5.3159000000000001E-3</v>
      </c>
      <c r="V4805">
        <v>-3.3034000000000002E-3</v>
      </c>
      <c r="W4805">
        <v>-1.9096E-3</v>
      </c>
      <c r="X4805">
        <v>-5.1570000000000001E-4</v>
      </c>
      <c r="Y4805">
        <v>1.4968E-3</v>
      </c>
      <c r="Z4805">
        <v>2.4624E-3</v>
      </c>
      <c r="AA4805">
        <v>-5.1209999999999997E-3</v>
      </c>
    </row>
    <row r="4806" spans="1:27" x14ac:dyDescent="0.2">
      <c r="A4806" t="s">
        <v>3161</v>
      </c>
      <c r="B4806" t="s">
        <v>34</v>
      </c>
      <c r="C4806" t="s">
        <v>1554</v>
      </c>
      <c r="D4806" t="s">
        <v>27</v>
      </c>
      <c r="E4806" t="s">
        <v>20</v>
      </c>
      <c r="F4806">
        <v>5</v>
      </c>
      <c r="G4806">
        <v>26430</v>
      </c>
      <c r="H4806">
        <v>23454</v>
      </c>
      <c r="I4806">
        <v>0.37054229999999999</v>
      </c>
      <c r="J4806">
        <v>0.36886999999999998</v>
      </c>
      <c r="K4806">
        <v>-1.6723E-3</v>
      </c>
      <c r="L4806">
        <v>2.6078999999999998E-3</v>
      </c>
      <c r="M4806">
        <v>2.6175999999999999E-3</v>
      </c>
      <c r="N4806">
        <v>-5.9623000000000002E-3</v>
      </c>
      <c r="O4806">
        <v>26430</v>
      </c>
      <c r="Q4806">
        <v>61.631807000000002</v>
      </c>
      <c r="R4806">
        <v>66.601512999999997</v>
      </c>
      <c r="S4806" t="s">
        <v>17</v>
      </c>
      <c r="T4806">
        <v>-5.9619E-3</v>
      </c>
      <c r="U4806">
        <v>-5.0143999999999996E-3</v>
      </c>
      <c r="V4806">
        <v>-3.0398999999999999E-3</v>
      </c>
      <c r="W4806">
        <v>-1.6723E-3</v>
      </c>
      <c r="X4806">
        <v>-3.0469999999999998E-4</v>
      </c>
      <c r="Y4806">
        <v>1.6697999999999999E-3</v>
      </c>
      <c r="Z4806">
        <v>2.6172000000000001E-3</v>
      </c>
      <c r="AA4806">
        <v>-4.5335999999999996E-3</v>
      </c>
    </row>
    <row r="4807" spans="1:27" x14ac:dyDescent="0.2">
      <c r="A4807" t="s">
        <v>3162</v>
      </c>
      <c r="B4807" t="s">
        <v>34</v>
      </c>
      <c r="C4807" t="s">
        <v>1554</v>
      </c>
      <c r="D4807" t="s">
        <v>27</v>
      </c>
      <c r="E4807" t="s">
        <v>20</v>
      </c>
      <c r="F4807">
        <v>6</v>
      </c>
      <c r="G4807">
        <v>26430</v>
      </c>
      <c r="H4807">
        <v>23454</v>
      </c>
      <c r="I4807">
        <v>0.3815325</v>
      </c>
      <c r="J4807">
        <v>0.37785429999999998</v>
      </c>
      <c r="K4807">
        <v>-3.6782999999999998E-3</v>
      </c>
      <c r="L4807">
        <v>2.5201999999999998E-3</v>
      </c>
      <c r="M4807">
        <v>4.6739999999999998E-4</v>
      </c>
      <c r="N4807">
        <v>-7.8239E-3</v>
      </c>
      <c r="O4807">
        <v>26430</v>
      </c>
      <c r="Q4807">
        <v>61.736254000000002</v>
      </c>
      <c r="R4807">
        <v>66.601512999999997</v>
      </c>
      <c r="S4807" t="s">
        <v>17</v>
      </c>
      <c r="T4807">
        <v>-7.8236E-3</v>
      </c>
      <c r="U4807">
        <v>-6.9080000000000001E-3</v>
      </c>
      <c r="V4807">
        <v>-4.9998000000000004E-3</v>
      </c>
      <c r="W4807">
        <v>-3.6782999999999998E-3</v>
      </c>
      <c r="X4807">
        <v>-2.3567000000000002E-3</v>
      </c>
      <c r="Y4807">
        <v>-4.4850000000000001E-4</v>
      </c>
      <c r="Z4807">
        <v>4.6710000000000002E-4</v>
      </c>
      <c r="AA4807">
        <v>-9.7345999999999995E-3</v>
      </c>
    </row>
    <row r="4808" spans="1:27" x14ac:dyDescent="0.2">
      <c r="A4808" t="s">
        <v>3163</v>
      </c>
      <c r="B4808" t="s">
        <v>34</v>
      </c>
      <c r="C4808" t="s">
        <v>1554</v>
      </c>
      <c r="D4808" t="s">
        <v>27</v>
      </c>
      <c r="E4808" t="s">
        <v>20</v>
      </c>
      <c r="F4808">
        <v>7</v>
      </c>
      <c r="G4808">
        <v>26430</v>
      </c>
      <c r="H4808">
        <v>23454</v>
      </c>
      <c r="I4808">
        <v>0.40189059999999999</v>
      </c>
      <c r="J4808">
        <v>0.40136090000000002</v>
      </c>
      <c r="K4808">
        <v>-5.2979999999999998E-4</v>
      </c>
      <c r="L4808">
        <v>2.7049000000000001E-3</v>
      </c>
      <c r="M4808">
        <v>3.9198000000000002E-3</v>
      </c>
      <c r="N4808">
        <v>-4.9794000000000001E-3</v>
      </c>
      <c r="O4808">
        <v>26430</v>
      </c>
      <c r="Q4808">
        <v>61.388694000000001</v>
      </c>
      <c r="R4808">
        <v>66.601512999999997</v>
      </c>
      <c r="S4808" t="s">
        <v>17</v>
      </c>
      <c r="T4808">
        <v>-4.9789999999999999E-3</v>
      </c>
      <c r="U4808">
        <v>-3.9963000000000004E-3</v>
      </c>
      <c r="V4808">
        <v>-1.9482E-3</v>
      </c>
      <c r="W4808">
        <v>-5.2979999999999998E-4</v>
      </c>
      <c r="X4808">
        <v>8.8869999999999997E-4</v>
      </c>
      <c r="Y4808">
        <v>2.9367E-3</v>
      </c>
      <c r="Z4808">
        <v>3.9194E-3</v>
      </c>
      <c r="AA4808">
        <v>-1.3198999999999999E-3</v>
      </c>
    </row>
    <row r="4809" spans="1:27" x14ac:dyDescent="0.2">
      <c r="A4809" t="s">
        <v>3164</v>
      </c>
      <c r="B4809" t="s">
        <v>34</v>
      </c>
      <c r="C4809" t="s">
        <v>1554</v>
      </c>
      <c r="D4809" t="s">
        <v>27</v>
      </c>
      <c r="E4809" t="s">
        <v>20</v>
      </c>
      <c r="F4809">
        <v>8</v>
      </c>
      <c r="G4809">
        <v>26430</v>
      </c>
      <c r="H4809">
        <v>23454</v>
      </c>
      <c r="I4809">
        <v>0.44978639999999998</v>
      </c>
      <c r="J4809">
        <v>0.4487216</v>
      </c>
      <c r="K4809">
        <v>-1.0648000000000001E-3</v>
      </c>
      <c r="L4809">
        <v>2.9559999999999999E-3</v>
      </c>
      <c r="M4809">
        <v>3.7978999999999999E-3</v>
      </c>
      <c r="N4809">
        <v>-5.9274000000000002E-3</v>
      </c>
      <c r="O4809">
        <v>26430</v>
      </c>
      <c r="Q4809">
        <v>61.917254999999997</v>
      </c>
      <c r="R4809">
        <v>66.601512999999997</v>
      </c>
      <c r="S4809" t="s">
        <v>17</v>
      </c>
      <c r="T4809">
        <v>-5.927E-3</v>
      </c>
      <c r="U4809">
        <v>-4.8530999999999999E-3</v>
      </c>
      <c r="V4809">
        <v>-2.6148999999999999E-3</v>
      </c>
      <c r="W4809">
        <v>-1.0648000000000001E-3</v>
      </c>
      <c r="X4809">
        <v>4.8539999999999998E-4</v>
      </c>
      <c r="Y4809">
        <v>2.7234999999999998E-3</v>
      </c>
      <c r="Z4809">
        <v>3.7973999999999998E-3</v>
      </c>
      <c r="AA4809">
        <v>-2.3728999999999998E-3</v>
      </c>
    </row>
    <row r="4810" spans="1:27" x14ac:dyDescent="0.2">
      <c r="A4810" t="s">
        <v>3165</v>
      </c>
      <c r="B4810" t="s">
        <v>34</v>
      </c>
      <c r="C4810" t="s">
        <v>1554</v>
      </c>
      <c r="D4810" t="s">
        <v>27</v>
      </c>
      <c r="E4810" t="s">
        <v>20</v>
      </c>
      <c r="F4810">
        <v>9</v>
      </c>
      <c r="G4810">
        <v>26430</v>
      </c>
      <c r="H4810">
        <v>23454</v>
      </c>
      <c r="I4810">
        <v>0.50523949999999995</v>
      </c>
      <c r="J4810">
        <v>0.50814009999999998</v>
      </c>
      <c r="K4810">
        <v>2.9007E-3</v>
      </c>
      <c r="L4810">
        <v>3.3051000000000001E-3</v>
      </c>
      <c r="M4810">
        <v>8.3374999999999994E-3</v>
      </c>
      <c r="N4810">
        <v>-2.5362000000000002E-3</v>
      </c>
      <c r="O4810">
        <v>26430</v>
      </c>
      <c r="Q4810">
        <v>63.447088000000001</v>
      </c>
      <c r="R4810">
        <v>66.601512999999997</v>
      </c>
      <c r="S4810" t="s">
        <v>17</v>
      </c>
      <c r="T4810">
        <v>-2.5357000000000001E-3</v>
      </c>
      <c r="U4810">
        <v>-1.335E-3</v>
      </c>
      <c r="V4810">
        <v>1.1674999999999999E-3</v>
      </c>
      <c r="W4810">
        <v>2.9007E-3</v>
      </c>
      <c r="X4810">
        <v>4.6338000000000004E-3</v>
      </c>
      <c r="Y4810">
        <v>7.1362999999999999E-3</v>
      </c>
      <c r="Z4810">
        <v>8.3370000000000007E-3</v>
      </c>
      <c r="AA4810">
        <v>5.7083999999999998E-3</v>
      </c>
    </row>
    <row r="4811" spans="1:27" x14ac:dyDescent="0.2">
      <c r="A4811" t="s">
        <v>3166</v>
      </c>
      <c r="B4811" t="s">
        <v>34</v>
      </c>
      <c r="C4811" t="s">
        <v>1554</v>
      </c>
      <c r="D4811" t="s">
        <v>27</v>
      </c>
      <c r="E4811" t="s">
        <v>20</v>
      </c>
      <c r="F4811">
        <v>10</v>
      </c>
      <c r="G4811">
        <v>26430</v>
      </c>
      <c r="H4811">
        <v>23454</v>
      </c>
      <c r="I4811">
        <v>0.54623960000000005</v>
      </c>
      <c r="J4811">
        <v>0.55162900000000004</v>
      </c>
      <c r="K4811">
        <v>5.3893999999999999E-3</v>
      </c>
      <c r="L4811">
        <v>3.5741000000000002E-3</v>
      </c>
      <c r="M4811">
        <v>1.12687E-2</v>
      </c>
      <c r="N4811">
        <v>-4.8999999999999998E-4</v>
      </c>
      <c r="O4811">
        <v>26430</v>
      </c>
      <c r="Q4811">
        <v>65.050021999999998</v>
      </c>
      <c r="R4811">
        <v>66.601512999999997</v>
      </c>
      <c r="S4811" t="s">
        <v>17</v>
      </c>
      <c r="T4811">
        <v>-4.8950000000000003E-4</v>
      </c>
      <c r="U4811">
        <v>8.0900000000000004E-4</v>
      </c>
      <c r="V4811">
        <v>3.5151000000000002E-3</v>
      </c>
      <c r="W4811">
        <v>5.3893999999999999E-3</v>
      </c>
      <c r="X4811">
        <v>7.2636000000000003E-3</v>
      </c>
      <c r="Y4811">
        <v>9.9696999999999997E-3</v>
      </c>
      <c r="Z4811">
        <v>1.1268200000000001E-2</v>
      </c>
      <c r="AA4811">
        <v>9.7698999999999998E-3</v>
      </c>
    </row>
    <row r="4812" spans="1:27" x14ac:dyDescent="0.2">
      <c r="A4812" t="s">
        <v>3167</v>
      </c>
      <c r="B4812" t="s">
        <v>34</v>
      </c>
      <c r="C4812" t="s">
        <v>1554</v>
      </c>
      <c r="D4812" t="s">
        <v>27</v>
      </c>
      <c r="E4812" t="s">
        <v>20</v>
      </c>
      <c r="F4812">
        <v>11</v>
      </c>
      <c r="G4812">
        <v>26430</v>
      </c>
      <c r="H4812">
        <v>23454</v>
      </c>
      <c r="I4812">
        <v>0.56982319999999997</v>
      </c>
      <c r="J4812">
        <v>0.57596919999999996</v>
      </c>
      <c r="K4812">
        <v>6.1460000000000004E-3</v>
      </c>
      <c r="L4812">
        <v>3.8446000000000001E-3</v>
      </c>
      <c r="M4812">
        <v>1.24704E-2</v>
      </c>
      <c r="N4812">
        <v>-1.784E-4</v>
      </c>
      <c r="O4812">
        <v>26430</v>
      </c>
      <c r="Q4812">
        <v>67.785034999999993</v>
      </c>
      <c r="R4812">
        <v>66.601512999999997</v>
      </c>
      <c r="S4812" t="s">
        <v>17</v>
      </c>
      <c r="T4812">
        <v>-1.7780000000000001E-4</v>
      </c>
      <c r="U4812">
        <v>1.2189E-3</v>
      </c>
      <c r="V4812">
        <v>4.1298999999999997E-3</v>
      </c>
      <c r="W4812">
        <v>6.1460000000000004E-3</v>
      </c>
      <c r="X4812">
        <v>8.1621000000000003E-3</v>
      </c>
      <c r="Y4812">
        <v>1.1073E-2</v>
      </c>
      <c r="Z4812">
        <v>1.24698E-2</v>
      </c>
      <c r="AA4812">
        <v>1.06707E-2</v>
      </c>
    </row>
    <row r="4813" spans="1:27" x14ac:dyDescent="0.2">
      <c r="A4813" t="s">
        <v>3168</v>
      </c>
      <c r="B4813" t="s">
        <v>34</v>
      </c>
      <c r="C4813" t="s">
        <v>1554</v>
      </c>
      <c r="D4813" t="s">
        <v>27</v>
      </c>
      <c r="E4813" t="s">
        <v>20</v>
      </c>
      <c r="F4813">
        <v>12</v>
      </c>
      <c r="G4813">
        <v>26430</v>
      </c>
      <c r="H4813">
        <v>23454</v>
      </c>
      <c r="I4813">
        <v>0.58506709999999995</v>
      </c>
      <c r="J4813">
        <v>0.58992230000000001</v>
      </c>
      <c r="K4813">
        <v>4.8551999999999996E-3</v>
      </c>
      <c r="L4813">
        <v>4.1035999999999998E-3</v>
      </c>
      <c r="M4813">
        <v>1.1605600000000001E-2</v>
      </c>
      <c r="N4813">
        <v>-1.8952000000000001E-3</v>
      </c>
      <c r="O4813">
        <v>26430</v>
      </c>
      <c r="Q4813">
        <v>70.288353000000001</v>
      </c>
      <c r="R4813">
        <v>66.601512999999997</v>
      </c>
      <c r="S4813" t="s">
        <v>17</v>
      </c>
      <c r="T4813">
        <v>-1.8946E-3</v>
      </c>
      <c r="U4813">
        <v>-4.038E-4</v>
      </c>
      <c r="V4813">
        <v>2.7033000000000001E-3</v>
      </c>
      <c r="W4813">
        <v>4.8551999999999996E-3</v>
      </c>
      <c r="X4813">
        <v>7.0070999999999996E-3</v>
      </c>
      <c r="Y4813">
        <v>1.01142E-2</v>
      </c>
      <c r="Z4813">
        <v>1.1605000000000001E-2</v>
      </c>
      <c r="AA4813">
        <v>8.2302E-3</v>
      </c>
    </row>
    <row r="4814" spans="1:27" x14ac:dyDescent="0.2">
      <c r="A4814" t="s">
        <v>3169</v>
      </c>
      <c r="B4814" t="s">
        <v>34</v>
      </c>
      <c r="C4814" t="s">
        <v>1554</v>
      </c>
      <c r="D4814" t="s">
        <v>27</v>
      </c>
      <c r="E4814" t="s">
        <v>20</v>
      </c>
      <c r="F4814">
        <v>13</v>
      </c>
      <c r="G4814">
        <v>26430</v>
      </c>
      <c r="H4814">
        <v>23454</v>
      </c>
      <c r="I4814">
        <v>0.59869090000000003</v>
      </c>
      <c r="J4814">
        <v>0.60273460000000001</v>
      </c>
      <c r="K4814">
        <v>4.0438000000000002E-3</v>
      </c>
      <c r="L4814">
        <v>4.4209999999999996E-3</v>
      </c>
      <c r="M4814">
        <v>1.1316400000000001E-2</v>
      </c>
      <c r="N4814">
        <v>-3.2288999999999998E-3</v>
      </c>
      <c r="O4814">
        <v>26430</v>
      </c>
      <c r="Q4814">
        <v>72.923419999999993</v>
      </c>
      <c r="R4814">
        <v>66.601512999999997</v>
      </c>
      <c r="S4814" t="s">
        <v>17</v>
      </c>
      <c r="T4814">
        <v>-3.2282000000000001E-3</v>
      </c>
      <c r="U4814">
        <v>-1.622E-3</v>
      </c>
      <c r="V4814">
        <v>1.7254E-3</v>
      </c>
      <c r="W4814">
        <v>4.0438000000000002E-3</v>
      </c>
      <c r="X4814">
        <v>6.3622000000000001E-3</v>
      </c>
      <c r="Y4814">
        <v>9.7096000000000005E-3</v>
      </c>
      <c r="Z4814">
        <v>1.13157E-2</v>
      </c>
      <c r="AA4814">
        <v>6.7089999999999997E-3</v>
      </c>
    </row>
    <row r="4815" spans="1:27" x14ac:dyDescent="0.2">
      <c r="A4815" t="s">
        <v>3170</v>
      </c>
      <c r="B4815" t="s">
        <v>34</v>
      </c>
      <c r="C4815" t="s">
        <v>1554</v>
      </c>
      <c r="D4815" t="s">
        <v>27</v>
      </c>
      <c r="E4815" t="s">
        <v>20</v>
      </c>
      <c r="F4815">
        <v>14</v>
      </c>
      <c r="G4815">
        <v>26430</v>
      </c>
      <c r="H4815">
        <v>23454</v>
      </c>
      <c r="I4815">
        <v>0.60544659999999995</v>
      </c>
      <c r="J4815">
        <v>0.61254969999999997</v>
      </c>
      <c r="K4815">
        <v>7.1031000000000002E-3</v>
      </c>
      <c r="L4815">
        <v>4.6861000000000003E-3</v>
      </c>
      <c r="M4815">
        <v>1.4811700000000001E-2</v>
      </c>
      <c r="N4815">
        <v>-6.0550000000000003E-4</v>
      </c>
      <c r="O4815">
        <v>26430</v>
      </c>
      <c r="Q4815">
        <v>74.527195000000006</v>
      </c>
      <c r="R4815">
        <v>66.601512999999997</v>
      </c>
      <c r="S4815" t="s">
        <v>17</v>
      </c>
      <c r="T4815">
        <v>-6.0479999999999996E-4</v>
      </c>
      <c r="U4815">
        <v>1.0977000000000001E-3</v>
      </c>
      <c r="V4815">
        <v>4.6457E-3</v>
      </c>
      <c r="W4815">
        <v>7.1031000000000002E-3</v>
      </c>
      <c r="X4815">
        <v>9.5604999999999996E-3</v>
      </c>
      <c r="Y4815">
        <v>1.31086E-2</v>
      </c>
      <c r="Z4815">
        <v>1.4811E-2</v>
      </c>
      <c r="AA4815">
        <v>1.1596E-2</v>
      </c>
    </row>
    <row r="4816" spans="1:27" x14ac:dyDescent="0.2">
      <c r="A4816" t="s">
        <v>3171</v>
      </c>
      <c r="B4816" t="s">
        <v>34</v>
      </c>
      <c r="C4816" t="s">
        <v>1554</v>
      </c>
      <c r="D4816" t="s">
        <v>27</v>
      </c>
      <c r="E4816" t="s">
        <v>20</v>
      </c>
      <c r="F4816">
        <v>15</v>
      </c>
      <c r="G4816">
        <v>26430</v>
      </c>
      <c r="H4816">
        <v>23454</v>
      </c>
      <c r="I4816">
        <v>0.60766120000000001</v>
      </c>
      <c r="J4816">
        <v>0.61712460000000002</v>
      </c>
      <c r="K4816">
        <v>9.4634000000000003E-3</v>
      </c>
      <c r="L4816">
        <v>5.0067999999999996E-3</v>
      </c>
      <c r="M4816">
        <v>1.7699599999999999E-2</v>
      </c>
      <c r="N4816">
        <v>1.2271999999999999E-3</v>
      </c>
      <c r="O4816">
        <v>26430</v>
      </c>
      <c r="Q4816">
        <v>74.900053999999997</v>
      </c>
      <c r="R4816">
        <v>66.601512999999997</v>
      </c>
      <c r="S4816" t="s">
        <v>18</v>
      </c>
      <c r="T4816">
        <v>1.2279999999999999E-3</v>
      </c>
      <c r="U4816">
        <v>3.0469E-3</v>
      </c>
      <c r="V4816">
        <v>6.8377999999999998E-3</v>
      </c>
      <c r="W4816">
        <v>9.4634000000000003E-3</v>
      </c>
      <c r="X4816">
        <v>1.2089000000000001E-2</v>
      </c>
      <c r="Y4816">
        <v>1.5879899999999999E-2</v>
      </c>
      <c r="Z4816">
        <v>1.7698800000000001E-2</v>
      </c>
      <c r="AA4816">
        <v>1.53347E-2</v>
      </c>
    </row>
    <row r="4817" spans="1:27" x14ac:dyDescent="0.2">
      <c r="A4817" t="s">
        <v>3172</v>
      </c>
      <c r="B4817" t="s">
        <v>34</v>
      </c>
      <c r="C4817" t="s">
        <v>1554</v>
      </c>
      <c r="D4817" t="s">
        <v>27</v>
      </c>
      <c r="E4817" t="s">
        <v>20</v>
      </c>
      <c r="F4817">
        <v>16</v>
      </c>
      <c r="G4817">
        <v>26430</v>
      </c>
      <c r="H4817">
        <v>23454</v>
      </c>
      <c r="I4817">
        <v>0.61314740000000001</v>
      </c>
      <c r="J4817">
        <v>0.62469909999999995</v>
      </c>
      <c r="K4817">
        <v>1.15517E-2</v>
      </c>
      <c r="L4817">
        <v>5.2817000000000003E-3</v>
      </c>
      <c r="M4817">
        <v>2.0240000000000001E-2</v>
      </c>
      <c r="N4817">
        <v>2.8633E-3</v>
      </c>
      <c r="O4817">
        <v>26430</v>
      </c>
      <c r="Q4817">
        <v>74.589633000000006</v>
      </c>
      <c r="R4817">
        <v>66.601512999999997</v>
      </c>
      <c r="S4817" t="s">
        <v>18</v>
      </c>
      <c r="T4817">
        <v>2.8641000000000001E-3</v>
      </c>
      <c r="U4817">
        <v>4.7828999999999997E-3</v>
      </c>
      <c r="V4817">
        <v>8.7819999999999999E-3</v>
      </c>
      <c r="W4817">
        <v>1.15517E-2</v>
      </c>
      <c r="X4817">
        <v>1.43214E-2</v>
      </c>
      <c r="Y4817">
        <v>1.8320400000000001E-2</v>
      </c>
      <c r="Z4817">
        <v>2.0239199999999999E-2</v>
      </c>
      <c r="AA4817">
        <v>1.84916E-2</v>
      </c>
    </row>
    <row r="4818" spans="1:27" x14ac:dyDescent="0.2">
      <c r="A4818" t="s">
        <v>3173</v>
      </c>
      <c r="B4818" t="s">
        <v>34</v>
      </c>
      <c r="C4818" t="s">
        <v>1554</v>
      </c>
      <c r="D4818" t="s">
        <v>27</v>
      </c>
      <c r="E4818" t="s">
        <v>20</v>
      </c>
      <c r="F4818">
        <v>17</v>
      </c>
      <c r="G4818">
        <v>26430</v>
      </c>
      <c r="H4818">
        <v>23454</v>
      </c>
      <c r="I4818">
        <v>0.61193399999999998</v>
      </c>
      <c r="J4818">
        <v>0.62884879999999999</v>
      </c>
      <c r="K4818">
        <v>1.6914800000000001E-2</v>
      </c>
      <c r="L4818">
        <v>5.4153999999999999E-3</v>
      </c>
      <c r="M4818">
        <v>2.5823100000000002E-2</v>
      </c>
      <c r="N4818">
        <v>8.0064000000000003E-3</v>
      </c>
      <c r="O4818">
        <v>26430</v>
      </c>
      <c r="Q4818">
        <v>73.182323999999994</v>
      </c>
      <c r="R4818">
        <v>66.601512999999997</v>
      </c>
      <c r="S4818" t="s">
        <v>19</v>
      </c>
      <c r="T4818">
        <v>8.0072000000000008E-3</v>
      </c>
      <c r="U4818">
        <v>9.9746999999999995E-3</v>
      </c>
      <c r="V4818">
        <v>1.40749E-2</v>
      </c>
      <c r="W4818">
        <v>1.6914800000000001E-2</v>
      </c>
      <c r="X4818">
        <v>1.9754600000000001E-2</v>
      </c>
      <c r="Y4818">
        <v>2.3854899999999998E-2</v>
      </c>
      <c r="Z4818">
        <v>2.5822299999999999E-2</v>
      </c>
      <c r="AA4818">
        <v>2.6897999999999998E-2</v>
      </c>
    </row>
    <row r="4819" spans="1:27" x14ac:dyDescent="0.2">
      <c r="A4819" t="s">
        <v>3174</v>
      </c>
      <c r="B4819" t="s">
        <v>34</v>
      </c>
      <c r="C4819" t="s">
        <v>1554</v>
      </c>
      <c r="D4819" t="s">
        <v>27</v>
      </c>
      <c r="E4819" t="s">
        <v>20</v>
      </c>
      <c r="F4819">
        <v>18</v>
      </c>
      <c r="G4819">
        <v>26430</v>
      </c>
      <c r="H4819">
        <v>23454</v>
      </c>
      <c r="I4819">
        <v>0.62618859999999998</v>
      </c>
      <c r="J4819">
        <v>0.64413120000000001</v>
      </c>
      <c r="K4819">
        <v>1.79426E-2</v>
      </c>
      <c r="L4819">
        <v>5.3876000000000002E-3</v>
      </c>
      <c r="M4819">
        <v>2.6805200000000001E-2</v>
      </c>
      <c r="N4819">
        <v>9.0799000000000001E-3</v>
      </c>
      <c r="O4819">
        <v>26430</v>
      </c>
      <c r="Q4819">
        <v>71.719617</v>
      </c>
      <c r="R4819">
        <v>66.601512999999997</v>
      </c>
      <c r="S4819" t="s">
        <v>19</v>
      </c>
      <c r="T4819">
        <v>9.0807000000000006E-3</v>
      </c>
      <c r="U4819">
        <v>1.1037999999999999E-2</v>
      </c>
      <c r="V4819">
        <v>1.51173E-2</v>
      </c>
      <c r="W4819">
        <v>1.79426E-2</v>
      </c>
      <c r="X4819">
        <v>2.0767799999999999E-2</v>
      </c>
      <c r="Y4819">
        <v>2.48471E-2</v>
      </c>
      <c r="Z4819">
        <v>2.6804399999999999E-2</v>
      </c>
      <c r="AA4819">
        <v>2.7855399999999999E-2</v>
      </c>
    </row>
    <row r="4820" spans="1:27" x14ac:dyDescent="0.2">
      <c r="A4820" t="s">
        <v>3175</v>
      </c>
      <c r="B4820" t="s">
        <v>34</v>
      </c>
      <c r="C4820" t="s">
        <v>1554</v>
      </c>
      <c r="D4820" t="s">
        <v>27</v>
      </c>
      <c r="E4820" t="s">
        <v>20</v>
      </c>
      <c r="F4820">
        <v>19</v>
      </c>
      <c r="G4820">
        <v>26430</v>
      </c>
      <c r="H4820">
        <v>23454</v>
      </c>
      <c r="I4820">
        <v>0.63796229999999998</v>
      </c>
      <c r="J4820">
        <v>0.65140439999999999</v>
      </c>
      <c r="K4820">
        <v>1.34421E-2</v>
      </c>
      <c r="L4820">
        <v>5.2443999999999998E-3</v>
      </c>
      <c r="M4820">
        <v>2.2069200000000001E-2</v>
      </c>
      <c r="N4820">
        <v>4.8149999999999998E-3</v>
      </c>
      <c r="O4820">
        <v>26430</v>
      </c>
      <c r="Q4820">
        <v>70.290862000000004</v>
      </c>
      <c r="R4820">
        <v>66.601512999999997</v>
      </c>
      <c r="S4820" t="s">
        <v>19</v>
      </c>
      <c r="T4820">
        <v>4.8158000000000003E-3</v>
      </c>
      <c r="U4820">
        <v>6.7210999999999998E-3</v>
      </c>
      <c r="V4820">
        <v>1.0691900000000001E-2</v>
      </c>
      <c r="W4820">
        <v>1.34421E-2</v>
      </c>
      <c r="X4820">
        <v>1.61923E-2</v>
      </c>
      <c r="Y4820">
        <v>2.01631E-2</v>
      </c>
      <c r="Z4820">
        <v>2.2068399999999998E-2</v>
      </c>
      <c r="AA4820">
        <v>2.06356E-2</v>
      </c>
    </row>
    <row r="4821" spans="1:27" x14ac:dyDescent="0.2">
      <c r="A4821" t="s">
        <v>3176</v>
      </c>
      <c r="B4821" t="s">
        <v>34</v>
      </c>
      <c r="C4821" t="s">
        <v>1554</v>
      </c>
      <c r="D4821" t="s">
        <v>27</v>
      </c>
      <c r="E4821" t="s">
        <v>20</v>
      </c>
      <c r="F4821">
        <v>20</v>
      </c>
      <c r="G4821">
        <v>26430</v>
      </c>
      <c r="H4821">
        <v>23454</v>
      </c>
      <c r="I4821">
        <v>0.65126850000000003</v>
      </c>
      <c r="J4821">
        <v>0.6612055</v>
      </c>
      <c r="K4821">
        <v>9.9369999999999997E-3</v>
      </c>
      <c r="L4821">
        <v>4.7686999999999998E-3</v>
      </c>
      <c r="M4821">
        <v>1.7781499999999999E-2</v>
      </c>
      <c r="N4821">
        <v>2.0925000000000002E-3</v>
      </c>
      <c r="O4821">
        <v>26430</v>
      </c>
      <c r="Q4821">
        <v>68.185002999999995</v>
      </c>
      <c r="R4821">
        <v>66.601512999999997</v>
      </c>
      <c r="S4821" t="s">
        <v>19</v>
      </c>
      <c r="T4821">
        <v>2.0931999999999999E-3</v>
      </c>
      <c r="U4821">
        <v>3.8257E-3</v>
      </c>
      <c r="V4821">
        <v>7.4362999999999999E-3</v>
      </c>
      <c r="W4821">
        <v>9.9369999999999997E-3</v>
      </c>
      <c r="X4821">
        <v>1.2437699999999999E-2</v>
      </c>
      <c r="Y4821">
        <v>1.6048300000000001E-2</v>
      </c>
      <c r="Z4821">
        <v>1.7780799999999999E-2</v>
      </c>
      <c r="AA4821">
        <v>1.50286E-2</v>
      </c>
    </row>
    <row r="4822" spans="1:27" x14ac:dyDescent="0.2">
      <c r="A4822" t="s">
        <v>3177</v>
      </c>
      <c r="B4822" t="s">
        <v>34</v>
      </c>
      <c r="C4822" t="s">
        <v>1554</v>
      </c>
      <c r="D4822" t="s">
        <v>27</v>
      </c>
      <c r="E4822" t="s">
        <v>20</v>
      </c>
      <c r="F4822">
        <v>21</v>
      </c>
      <c r="G4822">
        <v>26430</v>
      </c>
      <c r="H4822">
        <v>23454</v>
      </c>
      <c r="I4822">
        <v>0.6991773</v>
      </c>
      <c r="J4822">
        <v>0.70563169999999997</v>
      </c>
      <c r="K4822">
        <v>6.4543999999999999E-3</v>
      </c>
      <c r="L4822">
        <v>4.5269000000000004E-3</v>
      </c>
      <c r="M4822">
        <v>1.39011E-2</v>
      </c>
      <c r="N4822">
        <v>-9.9240000000000005E-4</v>
      </c>
      <c r="O4822">
        <v>26430</v>
      </c>
      <c r="Q4822">
        <v>65.642041000000006</v>
      </c>
      <c r="R4822">
        <v>66.601512999999997</v>
      </c>
      <c r="S4822" t="s">
        <v>19</v>
      </c>
      <c r="T4822">
        <v>-9.9170000000000009E-4</v>
      </c>
      <c r="U4822">
        <v>6.5289999999999999E-4</v>
      </c>
      <c r="V4822">
        <v>4.0804999999999999E-3</v>
      </c>
      <c r="W4822">
        <v>6.4543999999999999E-3</v>
      </c>
      <c r="X4822">
        <v>8.8283000000000007E-3</v>
      </c>
      <c r="Y4822">
        <v>1.2255800000000001E-2</v>
      </c>
      <c r="Z4822">
        <v>1.39004E-2</v>
      </c>
      <c r="AA4822">
        <v>9.1468999999999995E-3</v>
      </c>
    </row>
    <row r="4823" spans="1:27" x14ac:dyDescent="0.2">
      <c r="A4823" t="s">
        <v>3178</v>
      </c>
      <c r="B4823" t="s">
        <v>34</v>
      </c>
      <c r="C4823" t="s">
        <v>1554</v>
      </c>
      <c r="D4823" t="s">
        <v>27</v>
      </c>
      <c r="E4823" t="s">
        <v>20</v>
      </c>
      <c r="F4823">
        <v>22</v>
      </c>
      <c r="G4823">
        <v>26430</v>
      </c>
      <c r="H4823">
        <v>23454</v>
      </c>
      <c r="I4823">
        <v>0.68371389999999999</v>
      </c>
      <c r="J4823">
        <v>0.68323900000000004</v>
      </c>
      <c r="K4823">
        <v>-4.749E-4</v>
      </c>
      <c r="L4823">
        <v>4.2640000000000004E-3</v>
      </c>
      <c r="M4823">
        <v>6.5395000000000002E-3</v>
      </c>
      <c r="N4823">
        <v>-7.4891999999999997E-3</v>
      </c>
      <c r="O4823">
        <v>26430</v>
      </c>
      <c r="Q4823">
        <v>64.079149999999998</v>
      </c>
      <c r="R4823">
        <v>66.601512999999997</v>
      </c>
      <c r="S4823" t="s">
        <v>18</v>
      </c>
      <c r="T4823">
        <v>-7.4885999999999998E-3</v>
      </c>
      <c r="U4823">
        <v>-5.9395000000000003E-3</v>
      </c>
      <c r="V4823">
        <v>-2.7109E-3</v>
      </c>
      <c r="W4823">
        <v>-4.749E-4</v>
      </c>
      <c r="X4823">
        <v>1.7612000000000001E-3</v>
      </c>
      <c r="Y4823">
        <v>4.9896999999999997E-3</v>
      </c>
      <c r="Z4823">
        <v>6.5388E-3</v>
      </c>
      <c r="AA4823">
        <v>-6.9499999999999998E-4</v>
      </c>
    </row>
    <row r="4824" spans="1:27" x14ac:dyDescent="0.2">
      <c r="A4824" t="s">
        <v>3179</v>
      </c>
      <c r="B4824" t="s">
        <v>34</v>
      </c>
      <c r="C4824" t="s">
        <v>1554</v>
      </c>
      <c r="D4824" t="s">
        <v>27</v>
      </c>
      <c r="E4824" t="s">
        <v>20</v>
      </c>
      <c r="F4824">
        <v>23</v>
      </c>
      <c r="G4824">
        <v>26430</v>
      </c>
      <c r="H4824">
        <v>23454</v>
      </c>
      <c r="I4824">
        <v>0.61262289999999997</v>
      </c>
      <c r="J4824">
        <v>0.6101259</v>
      </c>
      <c r="K4824">
        <v>-2.4970000000000001E-3</v>
      </c>
      <c r="L4824">
        <v>3.8092999999999998E-3</v>
      </c>
      <c r="M4824">
        <v>3.7693000000000002E-3</v>
      </c>
      <c r="N4824">
        <v>-8.7632000000000005E-3</v>
      </c>
      <c r="O4824">
        <v>26430</v>
      </c>
      <c r="Q4824">
        <v>63.484589</v>
      </c>
      <c r="R4824">
        <v>66.601512999999997</v>
      </c>
      <c r="S4824" t="s">
        <v>18</v>
      </c>
      <c r="T4824">
        <v>-8.7626000000000006E-3</v>
      </c>
      <c r="U4824">
        <v>-7.3787000000000002E-3</v>
      </c>
      <c r="V4824">
        <v>-4.4945999999999996E-3</v>
      </c>
      <c r="W4824">
        <v>-2.4970000000000001E-3</v>
      </c>
      <c r="X4824">
        <v>-4.994E-4</v>
      </c>
      <c r="Y4824">
        <v>2.3847999999999999E-3</v>
      </c>
      <c r="Z4824">
        <v>3.7686999999999998E-3</v>
      </c>
      <c r="AA4824">
        <v>-4.0926000000000001E-3</v>
      </c>
    </row>
    <row r="4825" spans="1:27" x14ac:dyDescent="0.2">
      <c r="A4825" t="s">
        <v>3180</v>
      </c>
      <c r="B4825" t="s">
        <v>34</v>
      </c>
      <c r="C4825" t="s">
        <v>1554</v>
      </c>
      <c r="D4825" t="s">
        <v>27</v>
      </c>
      <c r="E4825" t="s">
        <v>20</v>
      </c>
      <c r="F4825">
        <v>24</v>
      </c>
      <c r="G4825">
        <v>26430</v>
      </c>
      <c r="H4825">
        <v>23454</v>
      </c>
      <c r="I4825">
        <v>0.52667240000000004</v>
      </c>
      <c r="J4825">
        <v>0.52461740000000001</v>
      </c>
      <c r="K4825">
        <v>-2.055E-3</v>
      </c>
      <c r="L4825">
        <v>3.4006000000000002E-3</v>
      </c>
      <c r="M4825">
        <v>3.539E-3</v>
      </c>
      <c r="N4825">
        <v>-7.6490000000000004E-3</v>
      </c>
      <c r="O4825">
        <v>26430</v>
      </c>
      <c r="Q4825">
        <v>63.048572999999998</v>
      </c>
      <c r="R4825">
        <v>66.601512999999997</v>
      </c>
      <c r="S4825" t="s">
        <v>18</v>
      </c>
      <c r="T4825">
        <v>-7.6484999999999999E-3</v>
      </c>
      <c r="U4825">
        <v>-6.4130999999999997E-3</v>
      </c>
      <c r="V4825">
        <v>-3.8382999999999998E-3</v>
      </c>
      <c r="W4825">
        <v>-2.055E-3</v>
      </c>
      <c r="X4825">
        <v>-2.7179999999999999E-4</v>
      </c>
      <c r="Y4825">
        <v>2.3029999999999999E-3</v>
      </c>
      <c r="Z4825">
        <v>3.5385E-3</v>
      </c>
      <c r="AA4825">
        <v>-3.9172E-3</v>
      </c>
    </row>
    <row r="4826" spans="1:27" x14ac:dyDescent="0.2">
      <c r="A4826" t="s">
        <v>3181</v>
      </c>
      <c r="B4826" t="s">
        <v>35</v>
      </c>
      <c r="C4826" t="s">
        <v>1554</v>
      </c>
      <c r="D4826" t="s">
        <v>27</v>
      </c>
      <c r="E4826" t="s">
        <v>20</v>
      </c>
      <c r="F4826">
        <v>1</v>
      </c>
      <c r="G4826">
        <v>8731</v>
      </c>
      <c r="H4826">
        <v>12914</v>
      </c>
      <c r="I4826">
        <v>0.44908160000000003</v>
      </c>
      <c r="J4826">
        <v>0.45539180000000001</v>
      </c>
      <c r="K4826">
        <v>6.3102000000000002E-3</v>
      </c>
      <c r="L4826">
        <v>4.3946999999999996E-3</v>
      </c>
      <c r="M4826">
        <v>1.3539499999999999E-2</v>
      </c>
      <c r="N4826">
        <v>-9.1909999999999995E-4</v>
      </c>
      <c r="O4826">
        <v>6685.9269999999997</v>
      </c>
      <c r="P4826">
        <v>0.76576869999999997</v>
      </c>
      <c r="Q4826">
        <v>62.456192000000001</v>
      </c>
      <c r="R4826">
        <v>66.619225</v>
      </c>
      <c r="S4826" t="s">
        <v>18</v>
      </c>
      <c r="T4826">
        <v>-9.1839999999999999E-4</v>
      </c>
      <c r="U4826">
        <v>6.7820000000000001E-4</v>
      </c>
      <c r="V4826">
        <v>4.0055999999999998E-3</v>
      </c>
      <c r="W4826">
        <v>6.3102000000000002E-3</v>
      </c>
      <c r="X4826">
        <v>8.6148000000000006E-3</v>
      </c>
      <c r="Y4826">
        <v>1.19422E-2</v>
      </c>
      <c r="Z4826">
        <v>1.35388E-2</v>
      </c>
      <c r="AA4826">
        <v>1.38566E-2</v>
      </c>
    </row>
    <row r="4827" spans="1:27" x14ac:dyDescent="0.2">
      <c r="A4827" t="s">
        <v>3182</v>
      </c>
      <c r="B4827" t="s">
        <v>35</v>
      </c>
      <c r="C4827" t="s">
        <v>1554</v>
      </c>
      <c r="D4827" t="s">
        <v>27</v>
      </c>
      <c r="E4827" t="s">
        <v>20</v>
      </c>
      <c r="F4827">
        <v>2</v>
      </c>
      <c r="G4827">
        <v>8731</v>
      </c>
      <c r="H4827">
        <v>12914</v>
      </c>
      <c r="I4827">
        <v>0.41163539999999998</v>
      </c>
      <c r="J4827">
        <v>0.40941359999999999</v>
      </c>
      <c r="K4827">
        <v>-2.2217999999999999E-3</v>
      </c>
      <c r="L4827">
        <v>4.052E-3</v>
      </c>
      <c r="M4827">
        <v>4.4437000000000001E-3</v>
      </c>
      <c r="N4827">
        <v>-8.8873000000000008E-3</v>
      </c>
      <c r="O4827">
        <v>6685.9269999999997</v>
      </c>
      <c r="P4827">
        <v>0.76576869999999997</v>
      </c>
      <c r="Q4827">
        <v>62.176869000000003</v>
      </c>
      <c r="R4827">
        <v>66.619225</v>
      </c>
      <c r="S4827" t="s">
        <v>18</v>
      </c>
      <c r="T4827">
        <v>-8.8867000000000008E-3</v>
      </c>
      <c r="U4827">
        <v>-7.4146000000000004E-3</v>
      </c>
      <c r="V4827">
        <v>-4.3465999999999999E-3</v>
      </c>
      <c r="W4827">
        <v>-2.2217999999999999E-3</v>
      </c>
      <c r="X4827">
        <v>-9.6899999999999997E-5</v>
      </c>
      <c r="Y4827">
        <v>2.9710000000000001E-3</v>
      </c>
      <c r="Z4827">
        <v>4.4431000000000002E-3</v>
      </c>
      <c r="AA4827">
        <v>-5.4266999999999996E-3</v>
      </c>
    </row>
    <row r="4828" spans="1:27" x14ac:dyDescent="0.2">
      <c r="A4828" t="s">
        <v>3183</v>
      </c>
      <c r="B4828" t="s">
        <v>35</v>
      </c>
      <c r="C4828" t="s">
        <v>1554</v>
      </c>
      <c r="D4828" t="s">
        <v>27</v>
      </c>
      <c r="E4828" t="s">
        <v>20</v>
      </c>
      <c r="F4828">
        <v>3</v>
      </c>
      <c r="G4828">
        <v>8731</v>
      </c>
      <c r="H4828">
        <v>12914</v>
      </c>
      <c r="I4828">
        <v>0.38405499999999998</v>
      </c>
      <c r="J4828">
        <v>0.38200230000000002</v>
      </c>
      <c r="K4828">
        <v>-2.0527000000000002E-3</v>
      </c>
      <c r="L4828">
        <v>3.7047999999999998E-3</v>
      </c>
      <c r="M4828">
        <v>4.0417999999999999E-3</v>
      </c>
      <c r="N4828">
        <v>-8.1472000000000003E-3</v>
      </c>
      <c r="O4828">
        <v>6685.9269999999997</v>
      </c>
      <c r="P4828">
        <v>0.76576869999999997</v>
      </c>
      <c r="Q4828">
        <v>62.111601999999998</v>
      </c>
      <c r="R4828">
        <v>66.619225</v>
      </c>
      <c r="S4828" t="s">
        <v>18</v>
      </c>
      <c r="T4828">
        <v>-8.1466000000000004E-3</v>
      </c>
      <c r="U4828">
        <v>-6.8006000000000004E-3</v>
      </c>
      <c r="V4828">
        <v>-3.9954999999999999E-3</v>
      </c>
      <c r="W4828">
        <v>-2.0527000000000002E-3</v>
      </c>
      <c r="X4828">
        <v>-1.099E-4</v>
      </c>
      <c r="Y4828">
        <v>2.6952E-3</v>
      </c>
      <c r="Z4828">
        <v>4.0412E-3</v>
      </c>
      <c r="AA4828">
        <v>-5.3734999999999998E-3</v>
      </c>
    </row>
    <row r="4829" spans="1:27" x14ac:dyDescent="0.2">
      <c r="A4829" t="s">
        <v>3184</v>
      </c>
      <c r="B4829" t="s">
        <v>35</v>
      </c>
      <c r="C4829" t="s">
        <v>1554</v>
      </c>
      <c r="D4829" t="s">
        <v>27</v>
      </c>
      <c r="E4829" t="s">
        <v>20</v>
      </c>
      <c r="F4829">
        <v>4</v>
      </c>
      <c r="G4829">
        <v>8731</v>
      </c>
      <c r="H4829">
        <v>12914</v>
      </c>
      <c r="I4829">
        <v>0.36720059999999999</v>
      </c>
      <c r="J4829">
        <v>0.36700959999999999</v>
      </c>
      <c r="K4829">
        <v>-1.9100000000000001E-4</v>
      </c>
      <c r="L4829">
        <v>3.4166999999999999E-3</v>
      </c>
      <c r="M4829">
        <v>5.4295000000000003E-3</v>
      </c>
      <c r="N4829">
        <v>-5.8114999999999998E-3</v>
      </c>
      <c r="O4829">
        <v>6685.9269999999997</v>
      </c>
      <c r="P4829">
        <v>0.76576869999999997</v>
      </c>
      <c r="Q4829">
        <v>61.96425</v>
      </c>
      <c r="R4829">
        <v>66.619225</v>
      </c>
      <c r="S4829" t="s">
        <v>18</v>
      </c>
      <c r="T4829">
        <v>-5.8110000000000002E-3</v>
      </c>
      <c r="U4829">
        <v>-4.5697000000000003E-3</v>
      </c>
      <c r="V4829">
        <v>-1.9827E-3</v>
      </c>
      <c r="W4829">
        <v>-1.9100000000000001E-4</v>
      </c>
      <c r="X4829">
        <v>1.6007E-3</v>
      </c>
      <c r="Y4829">
        <v>4.1876999999999999E-3</v>
      </c>
      <c r="Z4829">
        <v>5.4289999999999998E-3</v>
      </c>
      <c r="AA4829">
        <v>-5.2039999999999996E-4</v>
      </c>
    </row>
    <row r="4830" spans="1:27" x14ac:dyDescent="0.2">
      <c r="A4830" t="s">
        <v>3185</v>
      </c>
      <c r="B4830" t="s">
        <v>35</v>
      </c>
      <c r="C4830" t="s">
        <v>1554</v>
      </c>
      <c r="D4830" t="s">
        <v>27</v>
      </c>
      <c r="E4830" t="s">
        <v>20</v>
      </c>
      <c r="F4830">
        <v>5</v>
      </c>
      <c r="G4830">
        <v>8731</v>
      </c>
      <c r="H4830">
        <v>12914</v>
      </c>
      <c r="I4830">
        <v>0.3652724</v>
      </c>
      <c r="J4830">
        <v>0.36332920000000002</v>
      </c>
      <c r="K4830">
        <v>-1.9432E-3</v>
      </c>
      <c r="L4830">
        <v>3.2355999999999999E-3</v>
      </c>
      <c r="M4830">
        <v>3.3793E-3</v>
      </c>
      <c r="N4830">
        <v>-7.2656999999999999E-3</v>
      </c>
      <c r="O4830">
        <v>6685.9269999999997</v>
      </c>
      <c r="P4830">
        <v>0.76576869999999997</v>
      </c>
      <c r="Q4830">
        <v>61.583821</v>
      </c>
      <c r="R4830">
        <v>66.619225</v>
      </c>
      <c r="S4830" t="s">
        <v>18</v>
      </c>
      <c r="T4830">
        <v>-7.2652999999999997E-3</v>
      </c>
      <c r="U4830">
        <v>-6.0898000000000002E-3</v>
      </c>
      <c r="V4830">
        <v>-3.64E-3</v>
      </c>
      <c r="W4830">
        <v>-1.9432E-3</v>
      </c>
      <c r="X4830">
        <v>-2.4649999999999997E-4</v>
      </c>
      <c r="Y4830">
        <v>2.2033000000000001E-3</v>
      </c>
      <c r="Z4830">
        <v>3.3787999999999999E-3</v>
      </c>
      <c r="AA4830">
        <v>-5.3483999999999997E-3</v>
      </c>
    </row>
    <row r="4831" spans="1:27" x14ac:dyDescent="0.2">
      <c r="A4831" t="s">
        <v>3186</v>
      </c>
      <c r="B4831" t="s">
        <v>35</v>
      </c>
      <c r="C4831" t="s">
        <v>1554</v>
      </c>
      <c r="D4831" t="s">
        <v>27</v>
      </c>
      <c r="E4831" t="s">
        <v>20</v>
      </c>
      <c r="F4831">
        <v>6</v>
      </c>
      <c r="G4831">
        <v>8731</v>
      </c>
      <c r="H4831">
        <v>12914</v>
      </c>
      <c r="I4831">
        <v>0.37414849999999999</v>
      </c>
      <c r="J4831">
        <v>0.37537870000000001</v>
      </c>
      <c r="K4831">
        <v>1.2302999999999999E-3</v>
      </c>
      <c r="L4831">
        <v>3.1949999999999999E-3</v>
      </c>
      <c r="M4831">
        <v>6.4859999999999996E-3</v>
      </c>
      <c r="N4831">
        <v>-4.0255000000000004E-3</v>
      </c>
      <c r="O4831">
        <v>6685.9269999999997</v>
      </c>
      <c r="P4831">
        <v>0.76576869999999997</v>
      </c>
      <c r="Q4831">
        <v>61.687781000000001</v>
      </c>
      <c r="R4831">
        <v>66.619225</v>
      </c>
      <c r="S4831" t="s">
        <v>18</v>
      </c>
      <c r="T4831">
        <v>-4.0249999999999999E-3</v>
      </c>
      <c r="U4831">
        <v>-2.8643000000000002E-3</v>
      </c>
      <c r="V4831">
        <v>-4.4519999999999998E-4</v>
      </c>
      <c r="W4831">
        <v>1.2302999999999999E-3</v>
      </c>
      <c r="X4831">
        <v>2.9057000000000002E-3</v>
      </c>
      <c r="Y4831">
        <v>5.3248000000000002E-3</v>
      </c>
      <c r="Z4831">
        <v>6.4854999999999999E-3</v>
      </c>
      <c r="AA4831">
        <v>3.2774000000000002E-3</v>
      </c>
    </row>
    <row r="4832" spans="1:27" x14ac:dyDescent="0.2">
      <c r="A4832" t="s">
        <v>3187</v>
      </c>
      <c r="B4832" t="s">
        <v>35</v>
      </c>
      <c r="C4832" t="s">
        <v>1554</v>
      </c>
      <c r="D4832" t="s">
        <v>27</v>
      </c>
      <c r="E4832" t="s">
        <v>20</v>
      </c>
      <c r="F4832">
        <v>7</v>
      </c>
      <c r="G4832">
        <v>8731</v>
      </c>
      <c r="H4832">
        <v>12914</v>
      </c>
      <c r="I4832">
        <v>0.40065770000000001</v>
      </c>
      <c r="J4832">
        <v>0.40109939999999999</v>
      </c>
      <c r="K4832">
        <v>4.417E-4</v>
      </c>
      <c r="L4832">
        <v>3.3500000000000001E-3</v>
      </c>
      <c r="M4832">
        <v>5.9525000000000003E-3</v>
      </c>
      <c r="N4832">
        <v>-5.0691E-3</v>
      </c>
      <c r="O4832">
        <v>6685.9269999999997</v>
      </c>
      <c r="P4832">
        <v>0.76576869999999997</v>
      </c>
      <c r="Q4832">
        <v>61.340907000000001</v>
      </c>
      <c r="R4832">
        <v>66.619225</v>
      </c>
      <c r="S4832" t="s">
        <v>18</v>
      </c>
      <c r="T4832">
        <v>-5.0686000000000004E-3</v>
      </c>
      <c r="U4832">
        <v>-3.8514999999999999E-3</v>
      </c>
      <c r="V4832">
        <v>-1.315E-3</v>
      </c>
      <c r="W4832">
        <v>4.417E-4</v>
      </c>
      <c r="X4832">
        <v>2.1984999999999999E-3</v>
      </c>
      <c r="Y4832">
        <v>4.7349000000000002E-3</v>
      </c>
      <c r="Z4832">
        <v>5.9519999999999998E-3</v>
      </c>
      <c r="AA4832">
        <v>1.1012999999999999E-3</v>
      </c>
    </row>
    <row r="4833" spans="1:27" x14ac:dyDescent="0.2">
      <c r="A4833" t="s">
        <v>3188</v>
      </c>
      <c r="B4833" t="s">
        <v>35</v>
      </c>
      <c r="C4833" t="s">
        <v>1554</v>
      </c>
      <c r="D4833" t="s">
        <v>27</v>
      </c>
      <c r="E4833" t="s">
        <v>20</v>
      </c>
      <c r="F4833">
        <v>8</v>
      </c>
      <c r="G4833">
        <v>8731</v>
      </c>
      <c r="H4833">
        <v>12914</v>
      </c>
      <c r="I4833">
        <v>0.45388709999999999</v>
      </c>
      <c r="J4833">
        <v>0.4537543</v>
      </c>
      <c r="K4833">
        <v>-1.328E-4</v>
      </c>
      <c r="L4833">
        <v>3.7596000000000001E-3</v>
      </c>
      <c r="M4833">
        <v>6.0518000000000004E-3</v>
      </c>
      <c r="N4833">
        <v>-6.3173999999999999E-3</v>
      </c>
      <c r="O4833">
        <v>6685.9269999999997</v>
      </c>
      <c r="P4833">
        <v>0.76576869999999997</v>
      </c>
      <c r="Q4833">
        <v>61.875740999999998</v>
      </c>
      <c r="R4833">
        <v>66.619225</v>
      </c>
      <c r="S4833" t="s">
        <v>18</v>
      </c>
      <c r="T4833">
        <v>-6.3169000000000003E-3</v>
      </c>
      <c r="U4833">
        <v>-4.9509999999999997E-3</v>
      </c>
      <c r="V4833">
        <v>-2.1044000000000002E-3</v>
      </c>
      <c r="W4833">
        <v>-1.328E-4</v>
      </c>
      <c r="X4833">
        <v>1.8388E-3</v>
      </c>
      <c r="Y4833">
        <v>4.6854000000000002E-3</v>
      </c>
      <c r="Z4833">
        <v>6.0512999999999999E-3</v>
      </c>
      <c r="AA4833">
        <v>-2.9270000000000001E-4</v>
      </c>
    </row>
    <row r="4834" spans="1:27" x14ac:dyDescent="0.2">
      <c r="A4834" t="s">
        <v>3189</v>
      </c>
      <c r="B4834" t="s">
        <v>35</v>
      </c>
      <c r="C4834" t="s">
        <v>1554</v>
      </c>
      <c r="D4834" t="s">
        <v>27</v>
      </c>
      <c r="E4834" t="s">
        <v>20</v>
      </c>
      <c r="F4834">
        <v>9</v>
      </c>
      <c r="G4834">
        <v>8731</v>
      </c>
      <c r="H4834">
        <v>12914</v>
      </c>
      <c r="I4834">
        <v>0.51728649999999998</v>
      </c>
      <c r="J4834">
        <v>0.51765689999999998</v>
      </c>
      <c r="K4834">
        <v>3.704E-4</v>
      </c>
      <c r="L4834">
        <v>4.2741999999999997E-3</v>
      </c>
      <c r="M4834">
        <v>7.4015000000000001E-3</v>
      </c>
      <c r="N4834" s="1">
        <v>-6.6607000000000003E-3</v>
      </c>
      <c r="O4834">
        <v>6685.9269999999997</v>
      </c>
      <c r="P4834">
        <v>0.76576869999999997</v>
      </c>
      <c r="Q4834">
        <v>63.426358</v>
      </c>
      <c r="R4834">
        <v>66.619225</v>
      </c>
      <c r="S4834" t="s">
        <v>18</v>
      </c>
      <c r="T4834">
        <v>-6.6601000000000004E-3</v>
      </c>
      <c r="U4834">
        <v>-5.1072000000000001E-3</v>
      </c>
      <c r="V4834">
        <v>-1.8710000000000001E-3</v>
      </c>
      <c r="W4834">
        <v>3.704E-4</v>
      </c>
      <c r="X4834">
        <v>2.6118000000000001E-3</v>
      </c>
      <c r="Y4834">
        <v>5.8481000000000002E-3</v>
      </c>
      <c r="Z4834">
        <v>7.4009000000000002E-3</v>
      </c>
      <c r="AA4834">
        <v>7.1560000000000005E-4</v>
      </c>
    </row>
    <row r="4835" spans="1:27" x14ac:dyDescent="0.2">
      <c r="A4835" t="s">
        <v>3190</v>
      </c>
      <c r="B4835" t="s">
        <v>35</v>
      </c>
      <c r="C4835" t="s">
        <v>1554</v>
      </c>
      <c r="D4835" t="s">
        <v>27</v>
      </c>
      <c r="E4835" t="s">
        <v>20</v>
      </c>
      <c r="F4835">
        <v>10</v>
      </c>
      <c r="G4835">
        <v>8731</v>
      </c>
      <c r="H4835">
        <v>12914</v>
      </c>
      <c r="I4835">
        <v>0.55656410000000001</v>
      </c>
      <c r="J4835">
        <v>0.56104220000000005</v>
      </c>
      <c r="K4835">
        <v>4.4780000000000002E-3</v>
      </c>
      <c r="L4835">
        <v>4.8589999999999996E-3</v>
      </c>
      <c r="M4835">
        <v>1.2471100000000001E-2</v>
      </c>
      <c r="N4835">
        <v>-3.5149999999999999E-3</v>
      </c>
      <c r="O4835">
        <v>6685.9269999999997</v>
      </c>
      <c r="P4835">
        <v>0.76576869999999997</v>
      </c>
      <c r="Q4835">
        <v>65.057012</v>
      </c>
      <c r="R4835">
        <v>66.619225</v>
      </c>
      <c r="S4835" t="s">
        <v>18</v>
      </c>
      <c r="T4835">
        <v>-3.5143000000000001E-3</v>
      </c>
      <c r="U4835">
        <v>-1.7489999999999999E-3</v>
      </c>
      <c r="V4835">
        <v>1.9300000000000001E-3</v>
      </c>
      <c r="W4835">
        <v>4.4780000000000002E-3</v>
      </c>
      <c r="X4835">
        <v>7.0261000000000004E-3</v>
      </c>
      <c r="Y4835">
        <v>1.07051E-2</v>
      </c>
      <c r="Z4835">
        <v>1.24704E-2</v>
      </c>
      <c r="AA4835">
        <v>7.9816999999999996E-3</v>
      </c>
    </row>
    <row r="4836" spans="1:27" x14ac:dyDescent="0.2">
      <c r="A4836" t="s">
        <v>3191</v>
      </c>
      <c r="B4836" t="s">
        <v>35</v>
      </c>
      <c r="C4836" t="s">
        <v>1554</v>
      </c>
      <c r="D4836" t="s">
        <v>27</v>
      </c>
      <c r="E4836" t="s">
        <v>20</v>
      </c>
      <c r="F4836">
        <v>11</v>
      </c>
      <c r="G4836">
        <v>8731</v>
      </c>
      <c r="H4836">
        <v>12914</v>
      </c>
      <c r="I4836">
        <v>0.57931330000000003</v>
      </c>
      <c r="J4836">
        <v>0.58467659999999999</v>
      </c>
      <c r="K4836">
        <v>5.3633999999999999E-3</v>
      </c>
      <c r="L4836">
        <v>5.1590999999999998E-3</v>
      </c>
      <c r="M4836">
        <v>1.3850100000000001E-2</v>
      </c>
      <c r="N4836">
        <v>-3.1232999999999999E-3</v>
      </c>
      <c r="O4836">
        <v>6685.9269999999997</v>
      </c>
      <c r="P4836">
        <v>0.76576869999999997</v>
      </c>
      <c r="Q4836">
        <v>67.815860999999998</v>
      </c>
      <c r="R4836">
        <v>66.619225</v>
      </c>
      <c r="S4836" t="s">
        <v>18</v>
      </c>
      <c r="T4836">
        <v>-3.1224999999999998E-3</v>
      </c>
      <c r="U4836">
        <v>-1.2482000000000001E-3</v>
      </c>
      <c r="V4836">
        <v>2.6580000000000002E-3</v>
      </c>
      <c r="W4836">
        <v>5.3633999999999999E-3</v>
      </c>
      <c r="X4836">
        <v>8.0687999999999992E-3</v>
      </c>
      <c r="Y4836">
        <v>1.1975E-2</v>
      </c>
      <c r="Z4836">
        <v>1.38493E-2</v>
      </c>
      <c r="AA4836">
        <v>9.1731999999999994E-3</v>
      </c>
    </row>
    <row r="4837" spans="1:27" x14ac:dyDescent="0.2">
      <c r="A4837" t="s">
        <v>3192</v>
      </c>
      <c r="B4837" t="s">
        <v>35</v>
      </c>
      <c r="C4837" t="s">
        <v>1554</v>
      </c>
      <c r="D4837" t="s">
        <v>27</v>
      </c>
      <c r="E4837" t="s">
        <v>20</v>
      </c>
      <c r="F4837">
        <v>12</v>
      </c>
      <c r="G4837">
        <v>8731</v>
      </c>
      <c r="H4837">
        <v>12914</v>
      </c>
      <c r="I4837">
        <v>0.59669629999999996</v>
      </c>
      <c r="J4837">
        <v>0.6001552</v>
      </c>
      <c r="K4837">
        <v>3.4589E-3</v>
      </c>
      <c r="L4837">
        <v>5.5938000000000003E-3</v>
      </c>
      <c r="M4837">
        <v>1.26608E-2</v>
      </c>
      <c r="N4837">
        <v>-5.7428999999999996E-3</v>
      </c>
      <c r="O4837">
        <v>6685.9269999999997</v>
      </c>
      <c r="P4837">
        <v>0.76576869999999997</v>
      </c>
      <c r="Q4837">
        <v>70.343637000000001</v>
      </c>
      <c r="R4837">
        <v>66.619225</v>
      </c>
      <c r="S4837" t="s">
        <v>18</v>
      </c>
      <c r="T4837">
        <v>-5.7421E-3</v>
      </c>
      <c r="U4837">
        <v>-3.7098999999999999E-3</v>
      </c>
      <c r="V4837">
        <v>5.2550000000000003E-4</v>
      </c>
      <c r="W4837">
        <v>3.4589E-3</v>
      </c>
      <c r="X4837">
        <v>6.3923000000000001E-3</v>
      </c>
      <c r="Y4837">
        <v>1.06277E-2</v>
      </c>
      <c r="Z4837">
        <v>1.2659999999999999E-2</v>
      </c>
      <c r="AA4837">
        <v>5.7634000000000001E-3</v>
      </c>
    </row>
    <row r="4838" spans="1:27" x14ac:dyDescent="0.2">
      <c r="A4838" t="s">
        <v>3193</v>
      </c>
      <c r="B4838" t="s">
        <v>35</v>
      </c>
      <c r="C4838" t="s">
        <v>1554</v>
      </c>
      <c r="D4838" t="s">
        <v>27</v>
      </c>
      <c r="E4838" t="s">
        <v>20</v>
      </c>
      <c r="F4838">
        <v>13</v>
      </c>
      <c r="G4838">
        <v>8731</v>
      </c>
      <c r="H4838">
        <v>12914</v>
      </c>
      <c r="I4838">
        <v>0.60796989999999995</v>
      </c>
      <c r="J4838">
        <v>0.61272700000000002</v>
      </c>
      <c r="K4838">
        <v>4.7571000000000002E-3</v>
      </c>
      <c r="L4838">
        <v>6.0651999999999998E-3</v>
      </c>
      <c r="M4838">
        <v>1.4734300000000001E-2</v>
      </c>
      <c r="N4838">
        <v>-5.2201000000000001E-3</v>
      </c>
      <c r="O4838">
        <v>6685.9269999999997</v>
      </c>
      <c r="P4838">
        <v>0.76576869999999997</v>
      </c>
      <c r="Q4838">
        <v>73.004254000000003</v>
      </c>
      <c r="R4838">
        <v>66.619225</v>
      </c>
      <c r="S4838" t="s">
        <v>18</v>
      </c>
      <c r="T4838">
        <v>-5.2192000000000002E-3</v>
      </c>
      <c r="U4838">
        <v>-3.0157000000000001E-3</v>
      </c>
      <c r="V4838">
        <v>1.5765E-3</v>
      </c>
      <c r="W4838">
        <v>4.7571000000000002E-3</v>
      </c>
      <c r="X4838">
        <v>7.9377000000000007E-3</v>
      </c>
      <c r="Y4838">
        <v>1.25299E-2</v>
      </c>
      <c r="Z4838">
        <v>1.4733400000000001E-2</v>
      </c>
      <c r="AA4838">
        <v>7.7638000000000004E-3</v>
      </c>
    </row>
    <row r="4839" spans="1:27" x14ac:dyDescent="0.2">
      <c r="A4839" t="s">
        <v>3194</v>
      </c>
      <c r="B4839" t="s">
        <v>35</v>
      </c>
      <c r="C4839" t="s">
        <v>1554</v>
      </c>
      <c r="D4839" t="s">
        <v>27</v>
      </c>
      <c r="E4839" t="s">
        <v>20</v>
      </c>
      <c r="F4839">
        <v>14</v>
      </c>
      <c r="G4839">
        <v>8731</v>
      </c>
      <c r="H4839">
        <v>12914</v>
      </c>
      <c r="I4839">
        <v>0.61884609999999995</v>
      </c>
      <c r="J4839">
        <v>0.62528609999999996</v>
      </c>
      <c r="K4839">
        <v>6.4400000000000004E-3</v>
      </c>
      <c r="L4839">
        <v>6.5595999999999996E-3</v>
      </c>
      <c r="M4839">
        <v>1.7230599999999999E-2</v>
      </c>
      <c r="N4839">
        <v>-4.3505999999999996E-3</v>
      </c>
      <c r="O4839">
        <v>6685.9269999999997</v>
      </c>
      <c r="P4839">
        <v>0.76576869999999997</v>
      </c>
      <c r="Q4839">
        <v>74.635046000000003</v>
      </c>
      <c r="R4839">
        <v>66.619225</v>
      </c>
      <c r="S4839" t="s">
        <v>18</v>
      </c>
      <c r="T4839">
        <v>-4.3496999999999997E-3</v>
      </c>
      <c r="U4839">
        <v>-1.9666000000000002E-3</v>
      </c>
      <c r="V4839">
        <v>3.0000999999999999E-3</v>
      </c>
      <c r="W4839">
        <v>6.4400000000000004E-3</v>
      </c>
      <c r="X4839">
        <v>9.8797999999999993E-3</v>
      </c>
      <c r="Y4839">
        <v>1.48465E-2</v>
      </c>
      <c r="Z4839">
        <v>1.7229600000000001E-2</v>
      </c>
      <c r="AA4839">
        <v>1.02992E-2</v>
      </c>
    </row>
    <row r="4840" spans="1:27" x14ac:dyDescent="0.2">
      <c r="A4840" t="s">
        <v>3195</v>
      </c>
      <c r="B4840" t="s">
        <v>35</v>
      </c>
      <c r="C4840" t="s">
        <v>1554</v>
      </c>
      <c r="D4840" t="s">
        <v>27</v>
      </c>
      <c r="E4840" t="s">
        <v>20</v>
      </c>
      <c r="F4840">
        <v>15</v>
      </c>
      <c r="G4840">
        <v>8731</v>
      </c>
      <c r="H4840">
        <v>12914</v>
      </c>
      <c r="I4840">
        <v>0.62896430000000003</v>
      </c>
      <c r="J4840">
        <v>0.63387269999999996</v>
      </c>
      <c r="K4840">
        <v>4.9084000000000003E-3</v>
      </c>
      <c r="L4840">
        <v>6.9737000000000002E-3</v>
      </c>
      <c r="M4840">
        <v>1.6380200000000001E-2</v>
      </c>
      <c r="N4840">
        <v>-6.5633999999999996E-3</v>
      </c>
      <c r="O4840">
        <v>6685.9269999999997</v>
      </c>
      <c r="P4840">
        <v>0.76576869999999997</v>
      </c>
      <c r="Q4840">
        <v>75.026376999999997</v>
      </c>
      <c r="R4840">
        <v>66.619225</v>
      </c>
      <c r="S4840" t="s">
        <v>18</v>
      </c>
      <c r="T4840">
        <v>-6.5624000000000004E-3</v>
      </c>
      <c r="U4840">
        <v>-4.0287999999999999E-3</v>
      </c>
      <c r="V4840">
        <v>1.2514E-3</v>
      </c>
      <c r="W4840">
        <v>4.9084000000000003E-3</v>
      </c>
      <c r="X4840">
        <v>8.5654000000000008E-3</v>
      </c>
      <c r="Y4840">
        <v>1.38456E-2</v>
      </c>
      <c r="Z4840">
        <v>1.63792E-2</v>
      </c>
      <c r="AA4840">
        <v>7.7435000000000004E-3</v>
      </c>
    </row>
    <row r="4841" spans="1:27" x14ac:dyDescent="0.2">
      <c r="A4841" t="s">
        <v>3196</v>
      </c>
      <c r="B4841" t="s">
        <v>35</v>
      </c>
      <c r="C4841" t="s">
        <v>1554</v>
      </c>
      <c r="D4841" t="s">
        <v>27</v>
      </c>
      <c r="E4841" t="s">
        <v>20</v>
      </c>
      <c r="F4841">
        <v>16</v>
      </c>
      <c r="G4841">
        <v>8731</v>
      </c>
      <c r="H4841">
        <v>12914</v>
      </c>
      <c r="I4841">
        <v>0.62495690000000004</v>
      </c>
      <c r="J4841">
        <v>0.64393409999999995</v>
      </c>
      <c r="K4841">
        <v>1.89772E-2</v>
      </c>
      <c r="L4841">
        <v>7.4339999999999996E-3</v>
      </c>
      <c r="M4841">
        <v>3.12062E-2</v>
      </c>
      <c r="N4841">
        <v>6.7482999999999996E-3</v>
      </c>
      <c r="O4841">
        <v>6685.9269999999997</v>
      </c>
      <c r="P4841">
        <v>0.76576869999999997</v>
      </c>
      <c r="Q4841">
        <v>74.718996000000004</v>
      </c>
      <c r="R4841">
        <v>66.619225</v>
      </c>
      <c r="S4841" t="s">
        <v>18</v>
      </c>
      <c r="T4841">
        <v>6.7494E-3</v>
      </c>
      <c r="U4841">
        <v>9.4502000000000006E-3</v>
      </c>
      <c r="V4841">
        <v>1.50788E-2</v>
      </c>
      <c r="W4841">
        <v>1.89772E-2</v>
      </c>
      <c r="X4841">
        <v>2.2875599999999999E-2</v>
      </c>
      <c r="Y4841">
        <v>2.85043E-2</v>
      </c>
      <c r="Z4841">
        <v>3.12051E-2</v>
      </c>
      <c r="AA4841">
        <v>2.9470799999999998E-2</v>
      </c>
    </row>
    <row r="4842" spans="1:27" x14ac:dyDescent="0.2">
      <c r="A4842" t="s">
        <v>3197</v>
      </c>
      <c r="B4842" t="s">
        <v>35</v>
      </c>
      <c r="C4842" t="s">
        <v>1554</v>
      </c>
      <c r="D4842" t="s">
        <v>27</v>
      </c>
      <c r="E4842" t="s">
        <v>20</v>
      </c>
      <c r="F4842">
        <v>17</v>
      </c>
      <c r="G4842">
        <v>8731</v>
      </c>
      <c r="H4842">
        <v>12914</v>
      </c>
      <c r="I4842">
        <v>0.61859319999999995</v>
      </c>
      <c r="J4842">
        <v>0.6498254</v>
      </c>
      <c r="K4842">
        <v>3.1232200000000002E-2</v>
      </c>
      <c r="L4842">
        <v>7.7054000000000003E-3</v>
      </c>
      <c r="M4842">
        <v>4.3907500000000002E-2</v>
      </c>
      <c r="N4842">
        <v>1.8556900000000001E-2</v>
      </c>
      <c r="O4842">
        <v>6685.9269999999997</v>
      </c>
      <c r="P4842">
        <v>0.76576869999999997</v>
      </c>
      <c r="Q4842">
        <v>73.302121999999997</v>
      </c>
      <c r="R4842">
        <v>66.619225</v>
      </c>
      <c r="S4842" t="s">
        <v>19</v>
      </c>
      <c r="T4842">
        <v>1.8558000000000002E-2</v>
      </c>
      <c r="U4842">
        <v>2.1357399999999999E-2</v>
      </c>
      <c r="V4842">
        <v>2.71915E-2</v>
      </c>
      <c r="W4842">
        <v>3.1232200000000002E-2</v>
      </c>
      <c r="X4842">
        <v>3.5272900000000003E-2</v>
      </c>
      <c r="Y4842">
        <v>4.1106999999999998E-2</v>
      </c>
      <c r="Z4842">
        <v>4.3906399999999998E-2</v>
      </c>
      <c r="AA4842">
        <v>4.8062500000000001E-2</v>
      </c>
    </row>
    <row r="4843" spans="1:27" x14ac:dyDescent="0.2">
      <c r="A4843" t="s">
        <v>3198</v>
      </c>
      <c r="B4843" t="s">
        <v>35</v>
      </c>
      <c r="C4843" t="s">
        <v>1554</v>
      </c>
      <c r="D4843" t="s">
        <v>27</v>
      </c>
      <c r="E4843" t="s">
        <v>20</v>
      </c>
      <c r="F4843">
        <v>18</v>
      </c>
      <c r="G4843">
        <v>8731</v>
      </c>
      <c r="H4843">
        <v>12914</v>
      </c>
      <c r="I4843">
        <v>0.63249080000000002</v>
      </c>
      <c r="J4843">
        <v>0.66216240000000004</v>
      </c>
      <c r="K4843">
        <v>2.9671599999999999E-2</v>
      </c>
      <c r="L4843">
        <v>7.7857999999999998E-3</v>
      </c>
      <c r="M4843">
        <v>4.2479200000000002E-2</v>
      </c>
      <c r="N4843">
        <v>1.68641E-2</v>
      </c>
      <c r="O4843">
        <v>6685.9269999999997</v>
      </c>
      <c r="P4843">
        <v>0.76576869999999997</v>
      </c>
      <c r="Q4843">
        <v>71.813857999999996</v>
      </c>
      <c r="R4843">
        <v>66.619225</v>
      </c>
      <c r="S4843" t="s">
        <v>19</v>
      </c>
      <c r="T4843">
        <v>1.68652E-2</v>
      </c>
      <c r="U4843">
        <v>1.9693800000000001E-2</v>
      </c>
      <c r="V4843">
        <v>2.5588799999999998E-2</v>
      </c>
      <c r="W4843">
        <v>2.9671599999999999E-2</v>
      </c>
      <c r="X4843">
        <v>3.37545E-2</v>
      </c>
      <c r="Y4843">
        <v>3.9649499999999997E-2</v>
      </c>
      <c r="Z4843">
        <v>4.2478099999999998E-2</v>
      </c>
      <c r="AA4843">
        <v>4.4810200000000001E-2</v>
      </c>
    </row>
    <row r="4844" spans="1:27" x14ac:dyDescent="0.2">
      <c r="A4844" t="s">
        <v>3199</v>
      </c>
      <c r="B4844" t="s">
        <v>35</v>
      </c>
      <c r="C4844" t="s">
        <v>1554</v>
      </c>
      <c r="D4844" t="s">
        <v>27</v>
      </c>
      <c r="E4844" t="s">
        <v>20</v>
      </c>
      <c r="F4844">
        <v>19</v>
      </c>
      <c r="G4844">
        <v>8731</v>
      </c>
      <c r="H4844">
        <v>12914</v>
      </c>
      <c r="I4844">
        <v>0.64323900000000001</v>
      </c>
      <c r="J4844">
        <v>0.66641879999999998</v>
      </c>
      <c r="K4844">
        <v>2.31798E-2</v>
      </c>
      <c r="L4844">
        <v>7.4231000000000002E-3</v>
      </c>
      <c r="M4844">
        <v>3.53908E-2</v>
      </c>
      <c r="N4844">
        <v>1.09687E-2</v>
      </c>
      <c r="O4844">
        <v>6685.9269999999997</v>
      </c>
      <c r="P4844">
        <v>0.76576869999999997</v>
      </c>
      <c r="Q4844">
        <v>70.368162999999996</v>
      </c>
      <c r="R4844">
        <v>66.619225</v>
      </c>
      <c r="S4844" t="s">
        <v>19</v>
      </c>
      <c r="T4844">
        <v>1.09698E-2</v>
      </c>
      <c r="U4844">
        <v>1.36667E-2</v>
      </c>
      <c r="V4844">
        <v>1.9287100000000001E-2</v>
      </c>
      <c r="W4844">
        <v>2.31798E-2</v>
      </c>
      <c r="X4844">
        <v>2.7072499999999999E-2</v>
      </c>
      <c r="Y4844">
        <v>3.2692899999999997E-2</v>
      </c>
      <c r="Z4844">
        <v>3.5389700000000003E-2</v>
      </c>
      <c r="AA4844">
        <v>3.4782599999999997E-2</v>
      </c>
    </row>
    <row r="4845" spans="1:27" x14ac:dyDescent="0.2">
      <c r="A4845" t="s">
        <v>3200</v>
      </c>
      <c r="B4845" t="s">
        <v>35</v>
      </c>
      <c r="C4845" t="s">
        <v>1554</v>
      </c>
      <c r="D4845" t="s">
        <v>27</v>
      </c>
      <c r="E4845" t="s">
        <v>20</v>
      </c>
      <c r="F4845">
        <v>20</v>
      </c>
      <c r="G4845">
        <v>8731</v>
      </c>
      <c r="H4845">
        <v>12914</v>
      </c>
      <c r="I4845">
        <v>0.65585890000000002</v>
      </c>
      <c r="J4845">
        <v>0.67375309999999999</v>
      </c>
      <c r="K4845">
        <v>1.7894199999999999E-2</v>
      </c>
      <c r="L4845">
        <v>6.6508000000000001E-3</v>
      </c>
      <c r="M4845">
        <v>2.8834800000000001E-2</v>
      </c>
      <c r="N4845">
        <v>6.9534999999999996E-3</v>
      </c>
      <c r="O4845">
        <v>6685.9269999999997</v>
      </c>
      <c r="P4845">
        <v>0.76576869999999997</v>
      </c>
      <c r="Q4845">
        <v>68.229342000000003</v>
      </c>
      <c r="R4845">
        <v>66.619225</v>
      </c>
      <c r="S4845" t="s">
        <v>19</v>
      </c>
      <c r="T4845">
        <v>6.9544999999999997E-3</v>
      </c>
      <c r="U4845">
        <v>9.3708000000000003E-3</v>
      </c>
      <c r="V4845">
        <v>1.4406499999999999E-2</v>
      </c>
      <c r="W4845">
        <v>1.7894199999999999E-2</v>
      </c>
      <c r="X4845">
        <v>2.1381899999999999E-2</v>
      </c>
      <c r="Y4845">
        <v>2.6417599999999999E-2</v>
      </c>
      <c r="Z4845">
        <v>2.8833899999999999E-2</v>
      </c>
      <c r="AA4845">
        <v>2.6558999999999999E-2</v>
      </c>
    </row>
    <row r="4846" spans="1:27" x14ac:dyDescent="0.2">
      <c r="A4846" t="s">
        <v>3201</v>
      </c>
      <c r="B4846" t="s">
        <v>35</v>
      </c>
      <c r="C4846" t="s">
        <v>1554</v>
      </c>
      <c r="D4846" t="s">
        <v>27</v>
      </c>
      <c r="E4846" t="s">
        <v>20</v>
      </c>
      <c r="F4846">
        <v>21</v>
      </c>
      <c r="G4846">
        <v>8731</v>
      </c>
      <c r="H4846">
        <v>12914</v>
      </c>
      <c r="I4846">
        <v>0.69811029999999996</v>
      </c>
      <c r="J4846">
        <v>0.71169470000000001</v>
      </c>
      <c r="K4846">
        <v>1.35844E-2</v>
      </c>
      <c r="L4846">
        <v>6.0242999999999998E-3</v>
      </c>
      <c r="M4846">
        <v>2.34942E-2</v>
      </c>
      <c r="N4846">
        <v>3.6744999999999998E-3</v>
      </c>
      <c r="O4846">
        <v>6685.9269999999997</v>
      </c>
      <c r="P4846">
        <v>0.76576869999999997</v>
      </c>
      <c r="Q4846">
        <v>65.643651000000006</v>
      </c>
      <c r="R4846">
        <v>66.619225</v>
      </c>
      <c r="S4846" t="s">
        <v>19</v>
      </c>
      <c r="T4846">
        <v>3.6752999999999998E-3</v>
      </c>
      <c r="U4846">
        <v>5.8640000000000003E-3</v>
      </c>
      <c r="V4846">
        <v>1.0425200000000001E-2</v>
      </c>
      <c r="W4846">
        <v>1.35844E-2</v>
      </c>
      <c r="X4846">
        <v>1.6743500000000001E-2</v>
      </c>
      <c r="Y4846">
        <v>2.1304699999999999E-2</v>
      </c>
      <c r="Z4846">
        <v>2.3493400000000001E-2</v>
      </c>
      <c r="AA4846">
        <v>1.9087300000000001E-2</v>
      </c>
    </row>
    <row r="4847" spans="1:27" x14ac:dyDescent="0.2">
      <c r="A4847" t="s">
        <v>3202</v>
      </c>
      <c r="B4847" t="s">
        <v>35</v>
      </c>
      <c r="C4847" t="s">
        <v>1554</v>
      </c>
      <c r="D4847" t="s">
        <v>27</v>
      </c>
      <c r="E4847" t="s">
        <v>20</v>
      </c>
      <c r="F4847">
        <v>22</v>
      </c>
      <c r="G4847">
        <v>8731</v>
      </c>
      <c r="H4847">
        <v>12914</v>
      </c>
      <c r="I4847">
        <v>0.67916849999999995</v>
      </c>
      <c r="J4847">
        <v>0.68518570000000001</v>
      </c>
      <c r="K4847">
        <v>6.0172000000000003E-3</v>
      </c>
      <c r="L4847">
        <v>5.4777000000000003E-3</v>
      </c>
      <c r="M4847">
        <v>1.5028E-2</v>
      </c>
      <c r="N4847">
        <v>-2.9937000000000002E-3</v>
      </c>
      <c r="O4847">
        <v>6685.9269999999997</v>
      </c>
      <c r="P4847">
        <v>0.76576869999999997</v>
      </c>
      <c r="Q4847">
        <v>64.054862</v>
      </c>
      <c r="R4847">
        <v>66.619225</v>
      </c>
      <c r="S4847" t="s">
        <v>18</v>
      </c>
      <c r="T4847">
        <v>-2.9929000000000002E-3</v>
      </c>
      <c r="U4847">
        <v>-1.0028000000000001E-3</v>
      </c>
      <c r="V4847">
        <v>3.1446E-3</v>
      </c>
      <c r="W4847">
        <v>6.0172000000000003E-3</v>
      </c>
      <c r="X4847">
        <v>8.8897000000000004E-3</v>
      </c>
      <c r="Y4847">
        <v>1.3037200000000001E-2</v>
      </c>
      <c r="Z4847">
        <v>1.5027199999999999E-2</v>
      </c>
      <c r="AA4847">
        <v>8.7817999999999993E-3</v>
      </c>
    </row>
    <row r="4848" spans="1:27" x14ac:dyDescent="0.2">
      <c r="A4848" t="s">
        <v>3203</v>
      </c>
      <c r="B4848" t="s">
        <v>35</v>
      </c>
      <c r="C4848" t="s">
        <v>1554</v>
      </c>
      <c r="D4848" t="s">
        <v>27</v>
      </c>
      <c r="E4848" t="s">
        <v>20</v>
      </c>
      <c r="F4848">
        <v>23</v>
      </c>
      <c r="G4848">
        <v>8731</v>
      </c>
      <c r="H4848">
        <v>12914</v>
      </c>
      <c r="I4848">
        <v>0.60569819999999996</v>
      </c>
      <c r="J4848">
        <v>0.60803680000000004</v>
      </c>
      <c r="K4848">
        <v>2.3384999999999999E-3</v>
      </c>
      <c r="L4848">
        <v>4.9306000000000003E-3</v>
      </c>
      <c r="M4848">
        <v>1.0449399999999999E-2</v>
      </c>
      <c r="N4848">
        <v>-5.7723000000000002E-3</v>
      </c>
      <c r="O4848">
        <v>6685.9269999999997</v>
      </c>
      <c r="P4848">
        <v>0.76576869999999997</v>
      </c>
      <c r="Q4848">
        <v>63.452545999999998</v>
      </c>
      <c r="R4848">
        <v>66.619225</v>
      </c>
      <c r="S4848" t="s">
        <v>18</v>
      </c>
      <c r="T4848">
        <v>-5.7716E-3</v>
      </c>
      <c r="U4848">
        <v>-3.9803E-3</v>
      </c>
      <c r="V4848">
        <v>-2.4709999999999999E-4</v>
      </c>
      <c r="W4848">
        <v>2.3384999999999999E-3</v>
      </c>
      <c r="X4848">
        <v>4.9240999999999998E-3</v>
      </c>
      <c r="Y4848">
        <v>8.6572999999999997E-3</v>
      </c>
      <c r="Z4848">
        <v>1.0448600000000001E-2</v>
      </c>
      <c r="AA4848">
        <v>3.846E-3</v>
      </c>
    </row>
    <row r="4849" spans="1:27" x14ac:dyDescent="0.2">
      <c r="A4849" t="s">
        <v>3204</v>
      </c>
      <c r="B4849" t="s">
        <v>35</v>
      </c>
      <c r="C4849" t="s">
        <v>1554</v>
      </c>
      <c r="D4849" t="s">
        <v>27</v>
      </c>
      <c r="E4849" t="s">
        <v>20</v>
      </c>
      <c r="F4849">
        <v>24</v>
      </c>
      <c r="G4849">
        <v>8731</v>
      </c>
      <c r="H4849">
        <v>12914</v>
      </c>
      <c r="I4849">
        <v>0.51582969999999995</v>
      </c>
      <c r="J4849">
        <v>0.51887939999999999</v>
      </c>
      <c r="K4849">
        <v>3.0496E-3</v>
      </c>
      <c r="L4849">
        <v>4.3033999999999998E-3</v>
      </c>
      <c r="M4849">
        <v>1.01286E-2</v>
      </c>
      <c r="N4849">
        <v>-4.0293999999999998E-3</v>
      </c>
      <c r="O4849">
        <v>6685.9269999999997</v>
      </c>
      <c r="P4849">
        <v>0.76576869999999997</v>
      </c>
      <c r="Q4849">
        <v>63.015216000000002</v>
      </c>
      <c r="R4849">
        <v>66.619225</v>
      </c>
      <c r="S4849" t="s">
        <v>18</v>
      </c>
      <c r="T4849">
        <v>-4.0287999999999999E-3</v>
      </c>
      <c r="U4849">
        <v>-2.4654E-3</v>
      </c>
      <c r="V4849">
        <v>7.9290000000000003E-4</v>
      </c>
      <c r="W4849">
        <v>3.0496E-3</v>
      </c>
      <c r="X4849">
        <v>5.3062999999999999E-3</v>
      </c>
      <c r="Y4849">
        <v>8.5646000000000003E-3</v>
      </c>
      <c r="Z4849">
        <v>1.0128E-2</v>
      </c>
      <c r="AA4849">
        <v>5.8773000000000002E-3</v>
      </c>
    </row>
    <row r="4850" spans="1:27" x14ac:dyDescent="0.2">
      <c r="A4850" t="s">
        <v>3205</v>
      </c>
      <c r="B4850" t="s">
        <v>34</v>
      </c>
      <c r="C4850" t="s">
        <v>1554</v>
      </c>
      <c r="D4850" t="s">
        <v>28</v>
      </c>
      <c r="E4850" t="s">
        <v>20</v>
      </c>
      <c r="F4850">
        <v>1</v>
      </c>
      <c r="G4850">
        <v>26389</v>
      </c>
      <c r="H4850">
        <v>23405</v>
      </c>
      <c r="I4850">
        <v>0.57128800000000002</v>
      </c>
      <c r="J4850">
        <v>0.56623239999999997</v>
      </c>
      <c r="K4850">
        <v>-5.0556000000000004E-3</v>
      </c>
      <c r="L4850">
        <v>3.9690999999999997E-3</v>
      </c>
      <c r="M4850" s="1">
        <v>1.4736E-3</v>
      </c>
      <c r="N4850">
        <v>-1.15847E-2</v>
      </c>
      <c r="O4850">
        <v>26389</v>
      </c>
      <c r="Q4850">
        <v>65.421283000000003</v>
      </c>
      <c r="R4850">
        <v>70.472776999999994</v>
      </c>
      <c r="S4850" t="s">
        <v>17</v>
      </c>
      <c r="T4850">
        <v>-1.15841E-2</v>
      </c>
      <c r="U4850">
        <v>-1.0142099999999999E-2</v>
      </c>
      <c r="V4850">
        <v>-7.1368999999999998E-3</v>
      </c>
      <c r="W4850">
        <v>-5.0556000000000004E-3</v>
      </c>
      <c r="X4850">
        <v>-2.9742000000000002E-3</v>
      </c>
      <c r="Y4850">
        <v>3.1000000000000001E-5</v>
      </c>
      <c r="Z4850">
        <v>1.4729999999999999E-3</v>
      </c>
      <c r="AA4850">
        <v>-8.9283999999999995E-3</v>
      </c>
    </row>
    <row r="4851" spans="1:27" x14ac:dyDescent="0.2">
      <c r="A4851" t="s">
        <v>3206</v>
      </c>
      <c r="B4851" t="s">
        <v>34</v>
      </c>
      <c r="C4851" t="s">
        <v>1554</v>
      </c>
      <c r="D4851" t="s">
        <v>28</v>
      </c>
      <c r="E4851" t="s">
        <v>20</v>
      </c>
      <c r="F4851">
        <v>2</v>
      </c>
      <c r="G4851">
        <v>26389</v>
      </c>
      <c r="H4851">
        <v>23405</v>
      </c>
      <c r="I4851">
        <v>0.51171429999999996</v>
      </c>
      <c r="J4851">
        <v>0.50520489999999996</v>
      </c>
      <c r="K4851">
        <v>-6.5094000000000003E-3</v>
      </c>
      <c r="L4851">
        <v>3.6107000000000001E-3</v>
      </c>
      <c r="M4851">
        <v>-5.6979999999999997E-4</v>
      </c>
      <c r="N4851">
        <v>-1.2449E-2</v>
      </c>
      <c r="O4851">
        <v>26389</v>
      </c>
      <c r="Q4851">
        <v>65.100568999999993</v>
      </c>
      <c r="R4851">
        <v>70.472776999999994</v>
      </c>
      <c r="S4851" t="s">
        <v>17</v>
      </c>
      <c r="T4851">
        <v>-1.2448499999999999E-2</v>
      </c>
      <c r="U4851">
        <v>-1.1136699999999999E-2</v>
      </c>
      <c r="V4851">
        <v>-8.4028999999999996E-3</v>
      </c>
      <c r="W4851">
        <v>-6.5094000000000003E-3</v>
      </c>
      <c r="X4851">
        <v>-4.6160000000000003E-3</v>
      </c>
      <c r="Y4851">
        <v>-1.8821E-3</v>
      </c>
      <c r="Z4851">
        <v>-5.7030000000000004E-4</v>
      </c>
      <c r="AA4851">
        <v>-1.2884700000000001E-2</v>
      </c>
    </row>
    <row r="4852" spans="1:27" x14ac:dyDescent="0.2">
      <c r="A4852" t="s">
        <v>3207</v>
      </c>
      <c r="B4852" t="s">
        <v>34</v>
      </c>
      <c r="C4852" t="s">
        <v>1554</v>
      </c>
      <c r="D4852" t="s">
        <v>28</v>
      </c>
      <c r="E4852" t="s">
        <v>20</v>
      </c>
      <c r="F4852">
        <v>3</v>
      </c>
      <c r="G4852">
        <v>26389</v>
      </c>
      <c r="H4852">
        <v>23405</v>
      </c>
      <c r="I4852">
        <v>0.47441840000000002</v>
      </c>
      <c r="J4852">
        <v>0.46467649999999999</v>
      </c>
      <c r="K4852">
        <v>-9.7420000000000007E-3</v>
      </c>
      <c r="L4852">
        <v>3.3092E-3</v>
      </c>
      <c r="M4852">
        <v>-4.2984E-3</v>
      </c>
      <c r="N4852">
        <v>-1.51856E-2</v>
      </c>
      <c r="O4852">
        <v>26389</v>
      </c>
      <c r="Q4852">
        <v>64.898612999999997</v>
      </c>
      <c r="R4852">
        <v>70.472776999999994</v>
      </c>
      <c r="S4852" t="s">
        <v>17</v>
      </c>
      <c r="T4852">
        <v>-1.51851E-2</v>
      </c>
      <c r="U4852">
        <v>-1.3982899999999999E-2</v>
      </c>
      <c r="V4852">
        <v>-1.1477299999999999E-2</v>
      </c>
      <c r="W4852">
        <v>-9.7420000000000007E-3</v>
      </c>
      <c r="X4852">
        <v>-8.0065999999999991E-3</v>
      </c>
      <c r="Y4852">
        <v>-5.5011000000000001E-3</v>
      </c>
      <c r="Z4852">
        <v>-4.2988999999999996E-3</v>
      </c>
      <c r="AA4852">
        <v>-2.09651E-2</v>
      </c>
    </row>
    <row r="4853" spans="1:27" x14ac:dyDescent="0.2">
      <c r="A4853" t="s">
        <v>3208</v>
      </c>
      <c r="B4853" t="s">
        <v>34</v>
      </c>
      <c r="C4853" t="s">
        <v>1554</v>
      </c>
      <c r="D4853" t="s">
        <v>28</v>
      </c>
      <c r="E4853" t="s">
        <v>20</v>
      </c>
      <c r="F4853">
        <v>4</v>
      </c>
      <c r="G4853">
        <v>26389</v>
      </c>
      <c r="H4853">
        <v>23405</v>
      </c>
      <c r="I4853">
        <v>0.44759579999999999</v>
      </c>
      <c r="J4853">
        <v>0.44050129999999998</v>
      </c>
      <c r="K4853">
        <v>-7.0945000000000001E-3</v>
      </c>
      <c r="L4853">
        <v>3.1476999999999998E-3</v>
      </c>
      <c r="M4853">
        <v>-1.9165E-3</v>
      </c>
      <c r="N4853">
        <v>-1.22725E-2</v>
      </c>
      <c r="O4853">
        <v>26389</v>
      </c>
      <c r="Q4853">
        <v>64.518612000000005</v>
      </c>
      <c r="R4853">
        <v>70.472776999999994</v>
      </c>
      <c r="S4853" t="s">
        <v>17</v>
      </c>
      <c r="T4853">
        <v>-1.2272E-2</v>
      </c>
      <c r="U4853">
        <v>-1.11284E-2</v>
      </c>
      <c r="V4853">
        <v>-8.7451000000000004E-3</v>
      </c>
      <c r="W4853">
        <v>-7.0945000000000001E-3</v>
      </c>
      <c r="X4853">
        <v>-5.4438000000000004E-3</v>
      </c>
      <c r="Y4853">
        <v>-3.0604999999999999E-3</v>
      </c>
      <c r="Z4853">
        <v>-1.9169E-3</v>
      </c>
      <c r="AA4853">
        <v>-1.6105399999999999E-2</v>
      </c>
    </row>
    <row r="4854" spans="1:27" x14ac:dyDescent="0.2">
      <c r="A4854" t="s">
        <v>3209</v>
      </c>
      <c r="B4854" t="s">
        <v>34</v>
      </c>
      <c r="C4854" t="s">
        <v>1554</v>
      </c>
      <c r="D4854" t="s">
        <v>28</v>
      </c>
      <c r="E4854" t="s">
        <v>20</v>
      </c>
      <c r="F4854">
        <v>5</v>
      </c>
      <c r="G4854">
        <v>26389</v>
      </c>
      <c r="H4854">
        <v>23405</v>
      </c>
      <c r="I4854">
        <v>0.4349035</v>
      </c>
      <c r="J4854">
        <v>0.42891960000000001</v>
      </c>
      <c r="K4854">
        <v>-5.9839000000000003E-3</v>
      </c>
      <c r="L4854">
        <v>3.0263E-3</v>
      </c>
      <c r="M4854">
        <v>-1.0055999999999999E-3</v>
      </c>
      <c r="N4854">
        <v>-1.09622E-2</v>
      </c>
      <c r="O4854">
        <v>26389</v>
      </c>
      <c r="Q4854">
        <v>64.405421000000004</v>
      </c>
      <c r="R4854">
        <v>70.472776999999994</v>
      </c>
      <c r="S4854" t="s">
        <v>17</v>
      </c>
      <c r="T4854">
        <v>-1.0961800000000001E-2</v>
      </c>
      <c r="U4854">
        <v>-9.8622999999999992E-3</v>
      </c>
      <c r="V4854">
        <v>-7.5709000000000002E-3</v>
      </c>
      <c r="W4854">
        <v>-5.9839000000000003E-3</v>
      </c>
      <c r="X4854">
        <v>-4.3968999999999996E-3</v>
      </c>
      <c r="Y4854">
        <v>-2.1055000000000002E-3</v>
      </c>
      <c r="Z4854">
        <v>-1.0059999999999999E-3</v>
      </c>
      <c r="AA4854">
        <v>-1.3951099999999999E-2</v>
      </c>
    </row>
    <row r="4855" spans="1:27" x14ac:dyDescent="0.2">
      <c r="A4855" t="s">
        <v>3210</v>
      </c>
      <c r="B4855" t="s">
        <v>34</v>
      </c>
      <c r="C4855" t="s">
        <v>1554</v>
      </c>
      <c r="D4855" t="s">
        <v>28</v>
      </c>
      <c r="E4855" t="s">
        <v>20</v>
      </c>
      <c r="F4855">
        <v>6</v>
      </c>
      <c r="G4855">
        <v>26389</v>
      </c>
      <c r="H4855">
        <v>23405</v>
      </c>
      <c r="I4855">
        <v>0.43905509999999998</v>
      </c>
      <c r="J4855">
        <v>0.43229190000000001</v>
      </c>
      <c r="K4855">
        <v>-6.7631999999999996E-3</v>
      </c>
      <c r="L4855">
        <v>2.9145999999999998E-3</v>
      </c>
      <c r="M4855" s="1">
        <v>-1.9686999999999999E-3</v>
      </c>
      <c r="N4855">
        <v>-1.1557599999999999E-2</v>
      </c>
      <c r="O4855">
        <v>26389</v>
      </c>
      <c r="Q4855">
        <v>64.379022000000006</v>
      </c>
      <c r="R4855">
        <v>70.472776999999994</v>
      </c>
      <c r="S4855" t="s">
        <v>17</v>
      </c>
      <c r="T4855">
        <v>-1.15572E-2</v>
      </c>
      <c r="U4855">
        <v>-1.04984E-2</v>
      </c>
      <c r="V4855">
        <v>-8.2915999999999997E-3</v>
      </c>
      <c r="W4855">
        <v>-6.7631999999999996E-3</v>
      </c>
      <c r="X4855">
        <v>-5.2348000000000004E-3</v>
      </c>
      <c r="Y4855">
        <v>-3.0279999999999999E-3</v>
      </c>
      <c r="Z4855">
        <v>-1.9691999999999999E-3</v>
      </c>
      <c r="AA4855">
        <v>-1.5644999999999999E-2</v>
      </c>
    </row>
    <row r="4856" spans="1:27" x14ac:dyDescent="0.2">
      <c r="A4856" t="s">
        <v>3211</v>
      </c>
      <c r="B4856" t="s">
        <v>34</v>
      </c>
      <c r="C4856" t="s">
        <v>1554</v>
      </c>
      <c r="D4856" t="s">
        <v>28</v>
      </c>
      <c r="E4856" t="s">
        <v>20</v>
      </c>
      <c r="F4856">
        <v>7</v>
      </c>
      <c r="G4856">
        <v>26389</v>
      </c>
      <c r="H4856">
        <v>23405</v>
      </c>
      <c r="I4856">
        <v>0.4513143</v>
      </c>
      <c r="J4856">
        <v>0.44704280000000002</v>
      </c>
      <c r="K4856">
        <v>-4.2715000000000001E-3</v>
      </c>
      <c r="L4856">
        <v>2.9474000000000002E-3</v>
      </c>
      <c r="M4856">
        <v>5.7700000000000004E-4</v>
      </c>
      <c r="N4856">
        <v>-9.1199000000000002E-3</v>
      </c>
      <c r="O4856">
        <v>26389</v>
      </c>
      <c r="Q4856">
        <v>64.164664000000002</v>
      </c>
      <c r="R4856">
        <v>70.472776999999994</v>
      </c>
      <c r="S4856" t="s">
        <v>17</v>
      </c>
      <c r="T4856">
        <v>-9.1194999999999991E-3</v>
      </c>
      <c r="U4856">
        <v>-8.0487000000000006E-3</v>
      </c>
      <c r="V4856">
        <v>-5.8171000000000004E-3</v>
      </c>
      <c r="W4856">
        <v>-4.2715000000000001E-3</v>
      </c>
      <c r="X4856">
        <v>-2.7258E-3</v>
      </c>
      <c r="Y4856">
        <v>-4.9419999999999998E-4</v>
      </c>
      <c r="Z4856">
        <v>5.7660000000000003E-4</v>
      </c>
      <c r="AA4856">
        <v>-9.5548999999999999E-3</v>
      </c>
    </row>
    <row r="4857" spans="1:27" x14ac:dyDescent="0.2">
      <c r="A4857" t="s">
        <v>3212</v>
      </c>
      <c r="B4857" t="s">
        <v>34</v>
      </c>
      <c r="C4857" t="s">
        <v>1554</v>
      </c>
      <c r="D4857" t="s">
        <v>28</v>
      </c>
      <c r="E4857" t="s">
        <v>20</v>
      </c>
      <c r="F4857">
        <v>8</v>
      </c>
      <c r="G4857">
        <v>26389</v>
      </c>
      <c r="H4857">
        <v>23405</v>
      </c>
      <c r="I4857">
        <v>0.49625160000000001</v>
      </c>
      <c r="J4857">
        <v>0.48968099999999998</v>
      </c>
      <c r="K4857">
        <v>-6.5705E-3</v>
      </c>
      <c r="L4857">
        <v>3.2772000000000001E-3</v>
      </c>
      <c r="M4857">
        <v>-1.1795E-3</v>
      </c>
      <c r="N4857">
        <v>-1.19615E-2</v>
      </c>
      <c r="O4857">
        <v>26389</v>
      </c>
      <c r="Q4857">
        <v>64.903047999999998</v>
      </c>
      <c r="R4857">
        <v>70.472776999999994</v>
      </c>
      <c r="S4857" t="s">
        <v>17</v>
      </c>
      <c r="T4857">
        <v>-1.1961100000000001E-2</v>
      </c>
      <c r="U4857">
        <v>-1.0770399999999999E-2</v>
      </c>
      <c r="V4857">
        <v>-8.2891000000000006E-3</v>
      </c>
      <c r="W4857">
        <v>-6.5705E-3</v>
      </c>
      <c r="X4857">
        <v>-4.8520000000000004E-3</v>
      </c>
      <c r="Y4857">
        <v>-2.3706000000000001E-3</v>
      </c>
      <c r="Z4857">
        <v>-1.1800000000000001E-3</v>
      </c>
      <c r="AA4857">
        <v>-1.3417999999999999E-2</v>
      </c>
    </row>
    <row r="4858" spans="1:27" x14ac:dyDescent="0.2">
      <c r="A4858" t="s">
        <v>3213</v>
      </c>
      <c r="B4858" t="s">
        <v>34</v>
      </c>
      <c r="C4858" t="s">
        <v>1554</v>
      </c>
      <c r="D4858" t="s">
        <v>28</v>
      </c>
      <c r="E4858" t="s">
        <v>20</v>
      </c>
      <c r="F4858">
        <v>9</v>
      </c>
      <c r="G4858">
        <v>26389</v>
      </c>
      <c r="H4858">
        <v>23405</v>
      </c>
      <c r="I4858">
        <v>0.5545561</v>
      </c>
      <c r="J4858">
        <v>0.55273099999999997</v>
      </c>
      <c r="K4858">
        <v>-1.8251000000000001E-3</v>
      </c>
      <c r="L4858">
        <v>3.6096000000000001E-3</v>
      </c>
      <c r="M4858">
        <v>4.1127999999999998E-3</v>
      </c>
      <c r="N4858">
        <v>-7.7628999999999997E-3</v>
      </c>
      <c r="O4858">
        <v>26389</v>
      </c>
      <c r="Q4858">
        <v>66.205402000000007</v>
      </c>
      <c r="R4858">
        <v>70.472776999999994</v>
      </c>
      <c r="S4858" t="s">
        <v>17</v>
      </c>
      <c r="T4858">
        <v>-7.7624E-3</v>
      </c>
      <c r="U4858">
        <v>-6.4510000000000001E-3</v>
      </c>
      <c r="V4858">
        <v>-3.718E-3</v>
      </c>
      <c r="W4858">
        <v>-1.8251000000000001E-3</v>
      </c>
      <c r="X4858">
        <v>6.7799999999999995E-5</v>
      </c>
      <c r="Y4858">
        <v>2.8008E-3</v>
      </c>
      <c r="Z4858">
        <v>4.1121999999999999E-3</v>
      </c>
      <c r="AA4858">
        <v>-3.3019999999999998E-3</v>
      </c>
    </row>
    <row r="4859" spans="1:27" x14ac:dyDescent="0.2">
      <c r="A4859" t="s">
        <v>3214</v>
      </c>
      <c r="B4859" t="s">
        <v>34</v>
      </c>
      <c r="C4859" t="s">
        <v>1554</v>
      </c>
      <c r="D4859" t="s">
        <v>28</v>
      </c>
      <c r="E4859" t="s">
        <v>20</v>
      </c>
      <c r="F4859">
        <v>10</v>
      </c>
      <c r="G4859">
        <v>26389</v>
      </c>
      <c r="H4859">
        <v>23405</v>
      </c>
      <c r="I4859">
        <v>0.6131432</v>
      </c>
      <c r="J4859">
        <v>0.61493529999999996</v>
      </c>
      <c r="K4859">
        <v>1.792E-3</v>
      </c>
      <c r="L4859">
        <v>4.0314000000000001E-3</v>
      </c>
      <c r="M4859">
        <v>8.4236999999999992E-3</v>
      </c>
      <c r="N4859">
        <v>-4.8396000000000003E-3</v>
      </c>
      <c r="O4859">
        <v>26389</v>
      </c>
      <c r="Q4859">
        <v>69.310990000000004</v>
      </c>
      <c r="R4859">
        <v>70.472776999999994</v>
      </c>
      <c r="S4859" t="s">
        <v>17</v>
      </c>
      <c r="T4859">
        <v>-4.8390000000000004E-3</v>
      </c>
      <c r="U4859">
        <v>-3.3744000000000001E-3</v>
      </c>
      <c r="V4859">
        <v>-3.2200000000000002E-4</v>
      </c>
      <c r="W4859">
        <v>1.792E-3</v>
      </c>
      <c r="X4859">
        <v>3.9061E-3</v>
      </c>
      <c r="Y4859">
        <v>6.9585000000000003E-3</v>
      </c>
      <c r="Z4859">
        <v>8.4230999999999993E-3</v>
      </c>
      <c r="AA4859">
        <v>2.9142E-3</v>
      </c>
    </row>
    <row r="4860" spans="1:27" x14ac:dyDescent="0.2">
      <c r="A4860" t="s">
        <v>3215</v>
      </c>
      <c r="B4860" t="s">
        <v>34</v>
      </c>
      <c r="C4860" t="s">
        <v>1554</v>
      </c>
      <c r="D4860" t="s">
        <v>28</v>
      </c>
      <c r="E4860" t="s">
        <v>20</v>
      </c>
      <c r="F4860">
        <v>11</v>
      </c>
      <c r="G4860">
        <v>26389</v>
      </c>
      <c r="H4860">
        <v>23405</v>
      </c>
      <c r="I4860">
        <v>0.67778159999999998</v>
      </c>
      <c r="J4860">
        <v>0.67314479999999999</v>
      </c>
      <c r="K4860">
        <v>-4.6367999999999999E-3</v>
      </c>
      <c r="L4860">
        <v>4.5608999999999997E-3</v>
      </c>
      <c r="M4860">
        <v>2.8657999999999999E-3</v>
      </c>
      <c r="N4860">
        <v>-1.21394E-2</v>
      </c>
      <c r="O4860">
        <v>26389</v>
      </c>
      <c r="Q4860">
        <v>73.239885000000001</v>
      </c>
      <c r="R4860">
        <v>70.472776999999994</v>
      </c>
      <c r="S4860" t="s">
        <v>17</v>
      </c>
      <c r="T4860">
        <v>-1.21388E-2</v>
      </c>
      <c r="U4860">
        <v>-1.0481799999999999E-2</v>
      </c>
      <c r="V4860">
        <v>-7.0285E-3</v>
      </c>
      <c r="W4860">
        <v>-4.6367999999999999E-3</v>
      </c>
      <c r="X4860">
        <v>-2.2450999999999999E-3</v>
      </c>
      <c r="Y4860">
        <v>1.2082E-3</v>
      </c>
      <c r="Z4860">
        <v>2.8651000000000002E-3</v>
      </c>
      <c r="AA4860">
        <v>-6.8883E-3</v>
      </c>
    </row>
    <row r="4861" spans="1:27" x14ac:dyDescent="0.2">
      <c r="A4861" t="s">
        <v>3216</v>
      </c>
      <c r="B4861" t="s">
        <v>34</v>
      </c>
      <c r="C4861" t="s">
        <v>1554</v>
      </c>
      <c r="D4861" t="s">
        <v>28</v>
      </c>
      <c r="E4861" t="s">
        <v>20</v>
      </c>
      <c r="F4861">
        <v>12</v>
      </c>
      <c r="G4861">
        <v>26389</v>
      </c>
      <c r="H4861">
        <v>23405</v>
      </c>
      <c r="I4861">
        <v>0.7329213</v>
      </c>
      <c r="J4861">
        <v>0.73129889999999997</v>
      </c>
      <c r="K4861">
        <v>-1.6224E-3</v>
      </c>
      <c r="L4861">
        <v>5.0178000000000002E-3</v>
      </c>
      <c r="M4861">
        <v>6.6318000000000002E-3</v>
      </c>
      <c r="N4861">
        <v>-9.8767000000000004E-3</v>
      </c>
      <c r="O4861">
        <v>26389</v>
      </c>
      <c r="Q4861">
        <v>76.297050999999996</v>
      </c>
      <c r="R4861">
        <v>70.472776999999994</v>
      </c>
      <c r="S4861" t="s">
        <v>17</v>
      </c>
      <c r="T4861">
        <v>-9.8759E-3</v>
      </c>
      <c r="U4861">
        <v>-8.0529999999999994E-3</v>
      </c>
      <c r="V4861">
        <v>-4.2538000000000003E-3</v>
      </c>
      <c r="W4861">
        <v>-1.6224E-3</v>
      </c>
      <c r="X4861">
        <v>1.0089000000000001E-3</v>
      </c>
      <c r="Y4861">
        <v>4.8081E-3</v>
      </c>
      <c r="Z4861">
        <v>6.6311E-3</v>
      </c>
      <c r="AA4861">
        <v>-2.2185999999999998E-3</v>
      </c>
    </row>
    <row r="4862" spans="1:27" x14ac:dyDescent="0.2">
      <c r="A4862" t="s">
        <v>3217</v>
      </c>
      <c r="B4862" t="s">
        <v>34</v>
      </c>
      <c r="C4862" t="s">
        <v>1554</v>
      </c>
      <c r="D4862" t="s">
        <v>28</v>
      </c>
      <c r="E4862" t="s">
        <v>20</v>
      </c>
      <c r="F4862">
        <v>13</v>
      </c>
      <c r="G4862">
        <v>26389</v>
      </c>
      <c r="H4862">
        <v>23405</v>
      </c>
      <c r="I4862">
        <v>0.79493990000000003</v>
      </c>
      <c r="J4862">
        <v>0.78976199999999996</v>
      </c>
      <c r="K4862">
        <v>-5.1779E-3</v>
      </c>
      <c r="L4862">
        <v>5.5518E-3</v>
      </c>
      <c r="M4862">
        <v>3.9548999999999999E-3</v>
      </c>
      <c r="N4862">
        <v>-1.4310700000000001E-2</v>
      </c>
      <c r="O4862">
        <v>26389</v>
      </c>
      <c r="Q4862">
        <v>78.299634999999995</v>
      </c>
      <c r="R4862">
        <v>70.472776999999994</v>
      </c>
      <c r="S4862" t="s">
        <v>17</v>
      </c>
      <c r="T4862">
        <v>-1.43099E-2</v>
      </c>
      <c r="U4862">
        <v>-1.2292900000000001E-2</v>
      </c>
      <c r="V4862">
        <v>-8.0893000000000007E-3</v>
      </c>
      <c r="W4862">
        <v>-5.1779E-3</v>
      </c>
      <c r="X4862">
        <v>-2.2664999999999999E-3</v>
      </c>
      <c r="Y4862">
        <v>1.9371E-3</v>
      </c>
      <c r="Z4862">
        <v>3.9541000000000003E-3</v>
      </c>
      <c r="AA4862">
        <v>-6.5563000000000001E-3</v>
      </c>
    </row>
    <row r="4863" spans="1:27" x14ac:dyDescent="0.2">
      <c r="A4863" t="s">
        <v>3218</v>
      </c>
      <c r="B4863" t="s">
        <v>34</v>
      </c>
      <c r="C4863" t="s">
        <v>1554</v>
      </c>
      <c r="D4863" t="s">
        <v>28</v>
      </c>
      <c r="E4863" t="s">
        <v>20</v>
      </c>
      <c r="F4863">
        <v>14</v>
      </c>
      <c r="G4863">
        <v>26389</v>
      </c>
      <c r="H4863">
        <v>23405</v>
      </c>
      <c r="I4863">
        <v>0.844503</v>
      </c>
      <c r="J4863">
        <v>0.84190299999999996</v>
      </c>
      <c r="K4863">
        <v>-2.5999999999999999E-3</v>
      </c>
      <c r="L4863">
        <v>6.0616999999999997E-3</v>
      </c>
      <c r="M4863">
        <v>7.3714999999999996E-3</v>
      </c>
      <c r="N4863">
        <v>-1.2571499999999999E-2</v>
      </c>
      <c r="O4863">
        <v>26389</v>
      </c>
      <c r="Q4863">
        <v>79.671283000000003</v>
      </c>
      <c r="R4863">
        <v>70.472776999999994</v>
      </c>
      <c r="S4863" t="s">
        <v>17</v>
      </c>
      <c r="T4863">
        <v>-1.2570599999999999E-2</v>
      </c>
      <c r="U4863">
        <v>-1.03684E-2</v>
      </c>
      <c r="V4863">
        <v>-5.7787999999999997E-3</v>
      </c>
      <c r="W4863">
        <v>-2.5999999999999999E-3</v>
      </c>
      <c r="X4863">
        <v>5.7870000000000003E-4</v>
      </c>
      <c r="Y4863">
        <v>5.1682999999999998E-3</v>
      </c>
      <c r="Z4863">
        <v>7.3705999999999997E-3</v>
      </c>
      <c r="AA4863">
        <v>-3.0883E-3</v>
      </c>
    </row>
    <row r="4864" spans="1:27" x14ac:dyDescent="0.2">
      <c r="A4864" t="s">
        <v>3219</v>
      </c>
      <c r="B4864" t="s">
        <v>34</v>
      </c>
      <c r="C4864" t="s">
        <v>1554</v>
      </c>
      <c r="D4864" t="s">
        <v>28</v>
      </c>
      <c r="E4864" t="s">
        <v>20</v>
      </c>
      <c r="F4864">
        <v>15</v>
      </c>
      <c r="G4864">
        <v>26389</v>
      </c>
      <c r="H4864">
        <v>23405</v>
      </c>
      <c r="I4864">
        <v>0.87831800000000004</v>
      </c>
      <c r="J4864">
        <v>0.88317319999999999</v>
      </c>
      <c r="K4864">
        <v>4.8551000000000002E-3</v>
      </c>
      <c r="L4864">
        <v>6.3058000000000003E-3</v>
      </c>
      <c r="M4864">
        <v>1.5228200000000001E-2</v>
      </c>
      <c r="N4864">
        <v>-5.5180000000000003E-3</v>
      </c>
      <c r="O4864">
        <v>26389</v>
      </c>
      <c r="Q4864">
        <v>79.710767000000004</v>
      </c>
      <c r="R4864">
        <v>70.472776999999994</v>
      </c>
      <c r="S4864" t="s">
        <v>18</v>
      </c>
      <c r="T4864">
        <v>-5.5170999999999996E-3</v>
      </c>
      <c r="U4864">
        <v>-3.2261E-3</v>
      </c>
      <c r="V4864">
        <v>1.5483000000000001E-3</v>
      </c>
      <c r="W4864">
        <v>4.8551000000000002E-3</v>
      </c>
      <c r="X4864">
        <v>8.1618999999999997E-3</v>
      </c>
      <c r="Y4864">
        <v>1.2936400000000001E-2</v>
      </c>
      <c r="Z4864">
        <v>1.5227299999999999E-2</v>
      </c>
      <c r="AA4864">
        <v>5.4974000000000004E-3</v>
      </c>
    </row>
    <row r="4865" spans="1:27" x14ac:dyDescent="0.2">
      <c r="A4865" t="s">
        <v>3220</v>
      </c>
      <c r="B4865" t="s">
        <v>34</v>
      </c>
      <c r="C4865" t="s">
        <v>1554</v>
      </c>
      <c r="D4865" t="s">
        <v>28</v>
      </c>
      <c r="E4865" t="s">
        <v>20</v>
      </c>
      <c r="F4865">
        <v>16</v>
      </c>
      <c r="G4865">
        <v>26389</v>
      </c>
      <c r="H4865">
        <v>23405</v>
      </c>
      <c r="I4865">
        <v>0.91141989999999995</v>
      </c>
      <c r="J4865">
        <v>0.91949239999999999</v>
      </c>
      <c r="K4865">
        <v>8.0724999999999998E-3</v>
      </c>
      <c r="L4865">
        <v>6.5575E-3</v>
      </c>
      <c r="M4865">
        <v>1.8859600000000001E-2</v>
      </c>
      <c r="N4865">
        <v>-2.7147E-3</v>
      </c>
      <c r="O4865">
        <v>26389</v>
      </c>
      <c r="Q4865">
        <v>79.173677999999995</v>
      </c>
      <c r="R4865">
        <v>70.472776999999994</v>
      </c>
      <c r="S4865" t="s">
        <v>18</v>
      </c>
      <c r="T4865">
        <v>-2.7136999999999999E-3</v>
      </c>
      <c r="U4865">
        <v>-3.3139999999999998E-4</v>
      </c>
      <c r="V4865">
        <v>4.6337000000000001E-3</v>
      </c>
      <c r="W4865">
        <v>8.0724999999999998E-3</v>
      </c>
      <c r="X4865">
        <v>1.1511199999999999E-2</v>
      </c>
      <c r="Y4865">
        <v>1.6476299999999999E-2</v>
      </c>
      <c r="Z4865">
        <v>1.88586E-2</v>
      </c>
      <c r="AA4865">
        <v>8.7793000000000003E-3</v>
      </c>
    </row>
    <row r="4866" spans="1:27" x14ac:dyDescent="0.2">
      <c r="A4866" t="s">
        <v>3221</v>
      </c>
      <c r="B4866" t="s">
        <v>34</v>
      </c>
      <c r="C4866" t="s">
        <v>1554</v>
      </c>
      <c r="D4866" t="s">
        <v>28</v>
      </c>
      <c r="E4866" t="s">
        <v>20</v>
      </c>
      <c r="F4866">
        <v>17</v>
      </c>
      <c r="G4866">
        <v>26389</v>
      </c>
      <c r="H4866">
        <v>23405</v>
      </c>
      <c r="I4866">
        <v>0.90059869999999997</v>
      </c>
      <c r="J4866">
        <v>0.92540330000000004</v>
      </c>
      <c r="K4866">
        <v>2.48046E-2</v>
      </c>
      <c r="L4866">
        <v>6.7175999999999998E-3</v>
      </c>
      <c r="M4866">
        <v>3.5855100000000001E-2</v>
      </c>
      <c r="N4866">
        <v>1.3754199999999999E-2</v>
      </c>
      <c r="O4866">
        <v>26389</v>
      </c>
      <c r="Q4866">
        <v>78.337277</v>
      </c>
      <c r="R4866">
        <v>70.472776999999994</v>
      </c>
      <c r="S4866" t="s">
        <v>19</v>
      </c>
      <c r="T4866">
        <v>1.37552E-2</v>
      </c>
      <c r="U4866">
        <v>1.61957E-2</v>
      </c>
      <c r="V4866">
        <v>2.1281899999999999E-2</v>
      </c>
      <c r="W4866">
        <v>2.48046E-2</v>
      </c>
      <c r="X4866">
        <v>2.83273E-2</v>
      </c>
      <c r="Y4866">
        <v>3.3413600000000002E-2</v>
      </c>
      <c r="Z4866">
        <v>3.58541E-2</v>
      </c>
      <c r="AA4866">
        <v>2.6804100000000001E-2</v>
      </c>
    </row>
    <row r="4867" spans="1:27" x14ac:dyDescent="0.2">
      <c r="A4867" t="s">
        <v>3222</v>
      </c>
      <c r="B4867" t="s">
        <v>34</v>
      </c>
      <c r="C4867" t="s">
        <v>1554</v>
      </c>
      <c r="D4867" t="s">
        <v>28</v>
      </c>
      <c r="E4867" t="s">
        <v>20</v>
      </c>
      <c r="F4867">
        <v>18</v>
      </c>
      <c r="G4867">
        <v>26389</v>
      </c>
      <c r="H4867">
        <v>23405</v>
      </c>
      <c r="I4867">
        <v>0.90604119999999999</v>
      </c>
      <c r="J4867">
        <v>0.92726750000000002</v>
      </c>
      <c r="K4867">
        <v>2.12263E-2</v>
      </c>
      <c r="L4867">
        <v>6.5538999999999997E-3</v>
      </c>
      <c r="M4867">
        <v>3.2007500000000001E-2</v>
      </c>
      <c r="N4867">
        <v>1.04452E-2</v>
      </c>
      <c r="O4867">
        <v>26389</v>
      </c>
      <c r="Q4867">
        <v>77.315425000000005</v>
      </c>
      <c r="R4867">
        <v>70.472776999999994</v>
      </c>
      <c r="S4867" t="s">
        <v>19</v>
      </c>
      <c r="T4867">
        <v>1.04461E-2</v>
      </c>
      <c r="U4867">
        <v>1.28272E-2</v>
      </c>
      <c r="V4867">
        <v>1.77895E-2</v>
      </c>
      <c r="W4867">
        <v>2.12263E-2</v>
      </c>
      <c r="X4867">
        <v>2.46632E-2</v>
      </c>
      <c r="Y4867">
        <v>2.9625499999999999E-2</v>
      </c>
      <c r="Z4867">
        <v>3.2006600000000003E-2</v>
      </c>
      <c r="AA4867">
        <v>2.28913E-2</v>
      </c>
    </row>
    <row r="4868" spans="1:27" x14ac:dyDescent="0.2">
      <c r="A4868" t="s">
        <v>3223</v>
      </c>
      <c r="B4868" t="s">
        <v>34</v>
      </c>
      <c r="C4868" t="s">
        <v>1554</v>
      </c>
      <c r="D4868" t="s">
        <v>28</v>
      </c>
      <c r="E4868" t="s">
        <v>20</v>
      </c>
      <c r="F4868">
        <v>19</v>
      </c>
      <c r="G4868">
        <v>26389</v>
      </c>
      <c r="H4868">
        <v>23405</v>
      </c>
      <c r="I4868">
        <v>0.87911450000000002</v>
      </c>
      <c r="J4868">
        <v>0.89847730000000003</v>
      </c>
      <c r="K4868">
        <v>1.93627E-2</v>
      </c>
      <c r="L4868">
        <v>6.2394E-3</v>
      </c>
      <c r="M4868">
        <v>2.9626599999999999E-2</v>
      </c>
      <c r="N4868">
        <v>9.0989E-3</v>
      </c>
      <c r="O4868">
        <v>26389</v>
      </c>
      <c r="Q4868">
        <v>75.393315000000001</v>
      </c>
      <c r="R4868">
        <v>70.472776999999994</v>
      </c>
      <c r="S4868" t="s">
        <v>19</v>
      </c>
      <c r="T4868">
        <v>9.0997999999999999E-3</v>
      </c>
      <c r="U4868">
        <v>1.1366599999999999E-2</v>
      </c>
      <c r="V4868">
        <v>1.6090799999999999E-2</v>
      </c>
      <c r="W4868">
        <v>1.93627E-2</v>
      </c>
      <c r="X4868" s="1">
        <v>2.2634700000000001E-2</v>
      </c>
      <c r="Y4868">
        <v>2.7358899999999998E-2</v>
      </c>
      <c r="Z4868">
        <v>2.9625700000000001E-2</v>
      </c>
      <c r="AA4868">
        <v>2.15506E-2</v>
      </c>
    </row>
    <row r="4869" spans="1:27" x14ac:dyDescent="0.2">
      <c r="A4869" t="s">
        <v>3224</v>
      </c>
      <c r="B4869" t="s">
        <v>34</v>
      </c>
      <c r="C4869" t="s">
        <v>1554</v>
      </c>
      <c r="D4869" t="s">
        <v>28</v>
      </c>
      <c r="E4869" t="s">
        <v>20</v>
      </c>
      <c r="F4869">
        <v>20</v>
      </c>
      <c r="G4869">
        <v>26389</v>
      </c>
      <c r="H4869">
        <v>23405</v>
      </c>
      <c r="I4869">
        <v>0.82329859999999999</v>
      </c>
      <c r="J4869">
        <v>0.84031800000000001</v>
      </c>
      <c r="K4869">
        <v>1.7019400000000001E-2</v>
      </c>
      <c r="L4869">
        <v>5.5395000000000002E-3</v>
      </c>
      <c r="M4869">
        <v>2.61319E-2</v>
      </c>
      <c r="N4869">
        <v>7.9068999999999997E-3</v>
      </c>
      <c r="O4869">
        <v>26389</v>
      </c>
      <c r="Q4869">
        <v>72.614345999999998</v>
      </c>
      <c r="R4869">
        <v>70.472776999999994</v>
      </c>
      <c r="S4869" t="s">
        <v>19</v>
      </c>
      <c r="T4869">
        <v>7.9077000000000001E-3</v>
      </c>
      <c r="U4869">
        <v>9.9202000000000005E-3</v>
      </c>
      <c r="V4869">
        <v>1.41145E-2</v>
      </c>
      <c r="W4869">
        <v>1.7019400000000001E-2</v>
      </c>
      <c r="X4869">
        <v>1.9924299999999999E-2</v>
      </c>
      <c r="Y4869">
        <v>2.4118500000000001E-2</v>
      </c>
      <c r="Z4869">
        <v>2.6131100000000001E-2</v>
      </c>
      <c r="AA4869">
        <v>2.0253500000000001E-2</v>
      </c>
    </row>
    <row r="4870" spans="1:27" x14ac:dyDescent="0.2">
      <c r="A4870" t="s">
        <v>3225</v>
      </c>
      <c r="B4870" t="s">
        <v>34</v>
      </c>
      <c r="C4870" t="s">
        <v>1554</v>
      </c>
      <c r="D4870" t="s">
        <v>28</v>
      </c>
      <c r="E4870" t="s">
        <v>20</v>
      </c>
      <c r="F4870">
        <v>21</v>
      </c>
      <c r="G4870">
        <v>26389</v>
      </c>
      <c r="H4870">
        <v>23405</v>
      </c>
      <c r="I4870">
        <v>0.83710379999999995</v>
      </c>
      <c r="J4870">
        <v>0.84552970000000005</v>
      </c>
      <c r="K4870">
        <v>8.4259000000000001E-3</v>
      </c>
      <c r="L4870">
        <v>5.2082999999999999E-3</v>
      </c>
      <c r="M4870">
        <v>1.6993500000000002E-2</v>
      </c>
      <c r="N4870">
        <v>-1.417E-4</v>
      </c>
      <c r="O4870">
        <v>26389</v>
      </c>
      <c r="Q4870">
        <v>68.937620999999993</v>
      </c>
      <c r="R4870">
        <v>70.472776999999994</v>
      </c>
      <c r="S4870" t="s">
        <v>19</v>
      </c>
      <c r="T4870">
        <v>-1.4100000000000001E-4</v>
      </c>
      <c r="U4870">
        <v>1.7512000000000001E-3</v>
      </c>
      <c r="V4870">
        <v>5.6946999999999996E-3</v>
      </c>
      <c r="W4870">
        <v>8.4259000000000001E-3</v>
      </c>
      <c r="X4870">
        <v>1.11571E-2</v>
      </c>
      <c r="Y4870">
        <v>1.51006E-2</v>
      </c>
      <c r="Z4870">
        <v>1.6992699999999999E-2</v>
      </c>
      <c r="AA4870">
        <v>9.9652000000000004E-3</v>
      </c>
    </row>
    <row r="4871" spans="1:27" x14ac:dyDescent="0.2">
      <c r="A4871" t="s">
        <v>3226</v>
      </c>
      <c r="B4871" t="s">
        <v>34</v>
      </c>
      <c r="C4871" t="s">
        <v>1554</v>
      </c>
      <c r="D4871" t="s">
        <v>28</v>
      </c>
      <c r="E4871" t="s">
        <v>20</v>
      </c>
      <c r="F4871">
        <v>22</v>
      </c>
      <c r="G4871">
        <v>26389</v>
      </c>
      <c r="H4871">
        <v>23405</v>
      </c>
      <c r="I4871">
        <v>0.82160299999999997</v>
      </c>
      <c r="J4871">
        <v>0.81533250000000002</v>
      </c>
      <c r="K4871">
        <v>-6.2706000000000003E-3</v>
      </c>
      <c r="L4871">
        <v>5.0172000000000003E-3</v>
      </c>
      <c r="M4871">
        <v>1.9827999999999998E-3</v>
      </c>
      <c r="N4871">
        <v>-1.4523899999999999E-2</v>
      </c>
      <c r="O4871">
        <v>26389</v>
      </c>
      <c r="Q4871">
        <v>66.651866999999996</v>
      </c>
      <c r="R4871">
        <v>70.472776999999994</v>
      </c>
      <c r="S4871" t="s">
        <v>18</v>
      </c>
      <c r="T4871">
        <v>-1.4523100000000001E-2</v>
      </c>
      <c r="U4871">
        <v>-1.2700400000000001E-2</v>
      </c>
      <c r="V4871">
        <v>-8.9016000000000008E-3</v>
      </c>
      <c r="W4871">
        <v>-6.2706000000000003E-3</v>
      </c>
      <c r="X4871">
        <v>-3.6394999999999999E-3</v>
      </c>
      <c r="Y4871">
        <v>1.593E-4</v>
      </c>
      <c r="Z4871">
        <v>1.9819999999999998E-3</v>
      </c>
      <c r="AA4871">
        <v>-7.6908000000000002E-3</v>
      </c>
    </row>
    <row r="4872" spans="1:27" x14ac:dyDescent="0.2">
      <c r="A4872" t="s">
        <v>3227</v>
      </c>
      <c r="B4872" t="s">
        <v>34</v>
      </c>
      <c r="C4872" t="s">
        <v>1554</v>
      </c>
      <c r="D4872" t="s">
        <v>28</v>
      </c>
      <c r="E4872" t="s">
        <v>20</v>
      </c>
      <c r="F4872">
        <v>23</v>
      </c>
      <c r="G4872">
        <v>26389</v>
      </c>
      <c r="H4872">
        <v>23405</v>
      </c>
      <c r="I4872">
        <v>0.74067769999999999</v>
      </c>
      <c r="J4872">
        <v>0.72879510000000003</v>
      </c>
      <c r="K4872">
        <v>-1.18826E-2</v>
      </c>
      <c r="L4872">
        <v>4.5624999999999997E-3</v>
      </c>
      <c r="M4872">
        <v>-4.3772000000000004E-3</v>
      </c>
      <c r="N4872">
        <v>-1.93879E-2</v>
      </c>
      <c r="O4872">
        <v>26389</v>
      </c>
      <c r="Q4872">
        <v>65.623013999999998</v>
      </c>
      <c r="R4872">
        <v>70.472776999999994</v>
      </c>
      <c r="S4872" t="s">
        <v>18</v>
      </c>
      <c r="T4872">
        <v>-1.93873E-2</v>
      </c>
      <c r="U4872">
        <v>-1.7729700000000001E-2</v>
      </c>
      <c r="V4872">
        <v>-1.42752E-2</v>
      </c>
      <c r="W4872">
        <v>-1.18826E-2</v>
      </c>
      <c r="X4872">
        <v>-9.4900000000000002E-3</v>
      </c>
      <c r="Y4872">
        <v>-6.0353999999999998E-3</v>
      </c>
      <c r="Z4872">
        <v>-4.3778999999999997E-3</v>
      </c>
      <c r="AA4872">
        <v>-1.63044E-2</v>
      </c>
    </row>
    <row r="4873" spans="1:27" x14ac:dyDescent="0.2">
      <c r="A4873" t="s">
        <v>3228</v>
      </c>
      <c r="B4873" t="s">
        <v>34</v>
      </c>
      <c r="C4873" t="s">
        <v>1554</v>
      </c>
      <c r="D4873" t="s">
        <v>28</v>
      </c>
      <c r="E4873" t="s">
        <v>20</v>
      </c>
      <c r="F4873">
        <v>24</v>
      </c>
      <c r="G4873">
        <v>26389</v>
      </c>
      <c r="H4873">
        <v>23405</v>
      </c>
      <c r="I4873">
        <v>0.6325693</v>
      </c>
      <c r="J4873">
        <v>0.62559819999999999</v>
      </c>
      <c r="K4873" s="1">
        <v>-6.9711E-3</v>
      </c>
      <c r="L4873">
        <v>4.0945E-3</v>
      </c>
      <c r="M4873">
        <v>-2.3560000000000001E-4</v>
      </c>
      <c r="N4873">
        <v>-1.3706599999999999E-2</v>
      </c>
      <c r="O4873">
        <v>26389</v>
      </c>
      <c r="Q4873">
        <v>65.202949000000004</v>
      </c>
      <c r="R4873">
        <v>70.472776999999994</v>
      </c>
      <c r="S4873" t="s">
        <v>18</v>
      </c>
      <c r="T4873">
        <v>-1.3705999999999999E-2</v>
      </c>
      <c r="U4873">
        <v>-1.2218400000000001E-2</v>
      </c>
      <c r="V4873">
        <v>-9.1181999999999999E-3</v>
      </c>
      <c r="W4873">
        <v>-6.9711E-3</v>
      </c>
      <c r="X4873">
        <v>-4.8238999999999999E-3</v>
      </c>
      <c r="Y4873">
        <v>-1.7237000000000001E-3</v>
      </c>
      <c r="Z4873">
        <v>-2.362E-4</v>
      </c>
      <c r="AA4873">
        <v>-1.1143E-2</v>
      </c>
    </row>
    <row r="4874" spans="1:27" x14ac:dyDescent="0.2">
      <c r="A4874" t="s">
        <v>3229</v>
      </c>
      <c r="B4874" t="s">
        <v>35</v>
      </c>
      <c r="C4874" t="s">
        <v>1554</v>
      </c>
      <c r="D4874" t="s">
        <v>28</v>
      </c>
      <c r="E4874" t="s">
        <v>20</v>
      </c>
      <c r="F4874">
        <v>1</v>
      </c>
      <c r="G4874">
        <v>8731</v>
      </c>
      <c r="H4874">
        <v>12910</v>
      </c>
      <c r="I4874">
        <v>0.56096979999999996</v>
      </c>
      <c r="J4874">
        <v>0.56616710000000003</v>
      </c>
      <c r="K4874">
        <v>5.1973999999999996E-3</v>
      </c>
      <c r="L4874">
        <v>5.4790999999999998E-3</v>
      </c>
      <c r="M4874">
        <v>1.4210499999999999E-2</v>
      </c>
      <c r="N4874">
        <v>-3.8157999999999998E-3</v>
      </c>
      <c r="O4874">
        <v>6676.48</v>
      </c>
      <c r="P4874">
        <v>0.7646868</v>
      </c>
      <c r="Q4874">
        <v>65.394520999999997</v>
      </c>
      <c r="R4874">
        <v>70.519441</v>
      </c>
      <c r="S4874" t="s">
        <v>18</v>
      </c>
      <c r="T4874">
        <v>-3.8149999999999998E-3</v>
      </c>
      <c r="U4874">
        <v>-1.8243999999999999E-3</v>
      </c>
      <c r="V4874">
        <v>2.3241E-3</v>
      </c>
      <c r="W4874">
        <v>5.1973999999999996E-3</v>
      </c>
      <c r="X4874">
        <v>8.0706000000000007E-3</v>
      </c>
      <c r="Y4874">
        <v>1.22192E-2</v>
      </c>
      <c r="Z4874">
        <v>1.42097E-2</v>
      </c>
      <c r="AA4874">
        <v>9.1798999999999995E-3</v>
      </c>
    </row>
    <row r="4875" spans="1:27" x14ac:dyDescent="0.2">
      <c r="A4875" t="s">
        <v>3230</v>
      </c>
      <c r="B4875" t="s">
        <v>35</v>
      </c>
      <c r="C4875" t="s">
        <v>1554</v>
      </c>
      <c r="D4875" t="s">
        <v>28</v>
      </c>
      <c r="E4875" t="s">
        <v>20</v>
      </c>
      <c r="F4875">
        <v>2</v>
      </c>
      <c r="G4875">
        <v>8731</v>
      </c>
      <c r="H4875">
        <v>12910</v>
      </c>
      <c r="I4875">
        <v>0.49855129999999998</v>
      </c>
      <c r="J4875">
        <v>0.5039399</v>
      </c>
      <c r="K4875">
        <v>5.3886000000000003E-3</v>
      </c>
      <c r="L4875">
        <v>4.9370999999999998E-3</v>
      </c>
      <c r="M4875">
        <v>1.35102E-2</v>
      </c>
      <c r="N4875">
        <v>-2.7330000000000002E-3</v>
      </c>
      <c r="O4875">
        <v>6676.48</v>
      </c>
      <c r="P4875">
        <v>0.7646868</v>
      </c>
      <c r="Q4875">
        <v>65.064998000000003</v>
      </c>
      <c r="R4875">
        <v>70.519441</v>
      </c>
      <c r="S4875" t="s">
        <v>18</v>
      </c>
      <c r="T4875">
        <v>-2.7323E-3</v>
      </c>
      <c r="U4875">
        <v>-9.3860000000000005E-4</v>
      </c>
      <c r="V4875">
        <v>2.7996000000000002E-3</v>
      </c>
      <c r="W4875">
        <v>5.3886000000000003E-3</v>
      </c>
      <c r="X4875">
        <v>7.9775999999999996E-3</v>
      </c>
      <c r="Y4875">
        <v>1.17158E-2</v>
      </c>
      <c r="Z4875">
        <v>1.35094E-2</v>
      </c>
      <c r="AA4875">
        <v>1.06929E-2</v>
      </c>
    </row>
    <row r="4876" spans="1:27" x14ac:dyDescent="0.2">
      <c r="A4876" t="s">
        <v>3231</v>
      </c>
      <c r="B4876" t="s">
        <v>35</v>
      </c>
      <c r="C4876" t="s">
        <v>1554</v>
      </c>
      <c r="D4876" t="s">
        <v>28</v>
      </c>
      <c r="E4876" t="s">
        <v>20</v>
      </c>
      <c r="F4876">
        <v>3</v>
      </c>
      <c r="G4876">
        <v>8731</v>
      </c>
      <c r="H4876">
        <v>12910</v>
      </c>
      <c r="I4876">
        <v>0.45916170000000001</v>
      </c>
      <c r="J4876">
        <v>0.46227119999999999</v>
      </c>
      <c r="K4876">
        <v>3.1094999999999999E-3</v>
      </c>
      <c r="L4876">
        <v>4.3255999999999998E-3</v>
      </c>
      <c r="M4876">
        <v>1.0225100000000001E-2</v>
      </c>
      <c r="N4876">
        <v>-4.0061999999999997E-3</v>
      </c>
      <c r="O4876">
        <v>6676.48</v>
      </c>
      <c r="P4876">
        <v>0.7646868</v>
      </c>
      <c r="Q4876">
        <v>64.851916000000003</v>
      </c>
      <c r="R4876">
        <v>70.519441</v>
      </c>
      <c r="S4876" t="s">
        <v>18</v>
      </c>
      <c r="T4876">
        <v>-4.0055000000000004E-3</v>
      </c>
      <c r="U4876">
        <v>-2.434E-3</v>
      </c>
      <c r="V4876">
        <v>8.4110000000000001E-4</v>
      </c>
      <c r="W4876">
        <v>3.1094999999999999E-3</v>
      </c>
      <c r="X4876">
        <v>5.3778000000000003E-3</v>
      </c>
      <c r="Y4876">
        <v>8.6528999999999998E-3</v>
      </c>
      <c r="Z4876">
        <v>1.02244E-2</v>
      </c>
      <c r="AA4876">
        <v>6.7264999999999998E-3</v>
      </c>
    </row>
    <row r="4877" spans="1:27" x14ac:dyDescent="0.2">
      <c r="A4877" t="s">
        <v>3232</v>
      </c>
      <c r="B4877" t="s">
        <v>35</v>
      </c>
      <c r="C4877" t="s">
        <v>1554</v>
      </c>
      <c r="D4877" t="s">
        <v>28</v>
      </c>
      <c r="E4877" t="s">
        <v>20</v>
      </c>
      <c r="F4877">
        <v>4</v>
      </c>
      <c r="G4877">
        <v>8731</v>
      </c>
      <c r="H4877">
        <v>12910</v>
      </c>
      <c r="I4877">
        <v>0.43580659999999999</v>
      </c>
      <c r="J4877">
        <v>0.4365059</v>
      </c>
      <c r="K4877">
        <v>6.9939999999999998E-4</v>
      </c>
      <c r="L4877">
        <v>3.9946000000000001E-3</v>
      </c>
      <c r="M4877">
        <v>7.2705000000000001E-3</v>
      </c>
      <c r="N4877">
        <v>-5.8716999999999997E-3</v>
      </c>
      <c r="O4877">
        <v>6676.48</v>
      </c>
      <c r="P4877">
        <v>0.7646868</v>
      </c>
      <c r="Q4877">
        <v>64.464629000000002</v>
      </c>
      <c r="R4877">
        <v>70.519441</v>
      </c>
      <c r="S4877" t="s">
        <v>18</v>
      </c>
      <c r="T4877">
        <v>-5.8710999999999998E-3</v>
      </c>
      <c r="U4877">
        <v>-4.4199E-3</v>
      </c>
      <c r="V4877">
        <v>-1.3954E-3</v>
      </c>
      <c r="W4877">
        <v>6.9939999999999998E-4</v>
      </c>
      <c r="X4877">
        <v>2.7940999999999999E-3</v>
      </c>
      <c r="Y4877">
        <v>5.8186000000000002E-3</v>
      </c>
      <c r="Z4877">
        <v>7.2699000000000001E-3</v>
      </c>
      <c r="AA4877">
        <v>1.6022E-3</v>
      </c>
    </row>
    <row r="4878" spans="1:27" x14ac:dyDescent="0.2">
      <c r="A4878" t="s">
        <v>3233</v>
      </c>
      <c r="B4878" t="s">
        <v>35</v>
      </c>
      <c r="C4878" t="s">
        <v>1554</v>
      </c>
      <c r="D4878" t="s">
        <v>28</v>
      </c>
      <c r="E4878" t="s">
        <v>20</v>
      </c>
      <c r="F4878">
        <v>5</v>
      </c>
      <c r="G4878">
        <v>8731</v>
      </c>
      <c r="H4878">
        <v>12910</v>
      </c>
      <c r="I4878">
        <v>0.42770469999999999</v>
      </c>
      <c r="J4878">
        <v>0.4245874</v>
      </c>
      <c r="K4878">
        <v>-3.1172999999999999E-3</v>
      </c>
      <c r="L4878">
        <v>3.7426E-3</v>
      </c>
      <c r="M4878">
        <v>3.0393999999999998E-3</v>
      </c>
      <c r="N4878">
        <v>-9.2738999999999999E-3</v>
      </c>
      <c r="O4878">
        <v>6676.48</v>
      </c>
      <c r="P4878">
        <v>0.7646868</v>
      </c>
      <c r="Q4878">
        <v>64.349481999999995</v>
      </c>
      <c r="R4878">
        <v>70.519441</v>
      </c>
      <c r="S4878" t="s">
        <v>18</v>
      </c>
      <c r="T4878">
        <v>-9.2733999999999994E-3</v>
      </c>
      <c r="U4878">
        <v>-7.9135999999999998E-3</v>
      </c>
      <c r="V4878">
        <v>-5.0799E-3</v>
      </c>
      <c r="W4878">
        <v>-3.1172999999999999E-3</v>
      </c>
      <c r="X4878">
        <v>-1.1546E-3</v>
      </c>
      <c r="Y4878">
        <v>1.6791E-3</v>
      </c>
      <c r="Z4878">
        <v>3.0387999999999999E-3</v>
      </c>
      <c r="AA4878">
        <v>-7.3419000000000002E-3</v>
      </c>
    </row>
    <row r="4879" spans="1:27" x14ac:dyDescent="0.2">
      <c r="A4879" t="s">
        <v>3234</v>
      </c>
      <c r="B4879" t="s">
        <v>35</v>
      </c>
      <c r="C4879" t="s">
        <v>1554</v>
      </c>
      <c r="D4879" t="s">
        <v>28</v>
      </c>
      <c r="E4879" t="s">
        <v>20</v>
      </c>
      <c r="F4879">
        <v>6</v>
      </c>
      <c r="G4879">
        <v>8731</v>
      </c>
      <c r="H4879">
        <v>12910</v>
      </c>
      <c r="I4879">
        <v>0.42943239999999999</v>
      </c>
      <c r="J4879">
        <v>0.42989729999999998</v>
      </c>
      <c r="K4879">
        <v>4.6490000000000002E-4</v>
      </c>
      <c r="L4879">
        <v>3.6911000000000001E-3</v>
      </c>
      <c r="M4879">
        <v>6.5367999999999997E-3</v>
      </c>
      <c r="N4879">
        <v>-5.6068999999999997E-3</v>
      </c>
      <c r="O4879">
        <v>6676.48</v>
      </c>
      <c r="P4879">
        <v>0.7646868</v>
      </c>
      <c r="Q4879">
        <v>64.325609999999998</v>
      </c>
      <c r="R4879">
        <v>70.519441</v>
      </c>
      <c r="S4879" t="s">
        <v>18</v>
      </c>
      <c r="T4879">
        <v>-5.6064000000000001E-3</v>
      </c>
      <c r="U4879">
        <v>-4.2653999999999999E-3</v>
      </c>
      <c r="V4879">
        <v>-1.4706999999999999E-3</v>
      </c>
      <c r="W4879">
        <v>4.6490000000000002E-4</v>
      </c>
      <c r="X4879">
        <v>2.4004999999999999E-3</v>
      </c>
      <c r="Y4879">
        <v>5.1951999999999996E-3</v>
      </c>
      <c r="Z4879">
        <v>6.5361999999999998E-3</v>
      </c>
      <c r="AA4879">
        <v>1.0813999999999999E-3</v>
      </c>
    </row>
    <row r="4880" spans="1:27" x14ac:dyDescent="0.2">
      <c r="A4880" t="s">
        <v>3235</v>
      </c>
      <c r="B4880" t="s">
        <v>35</v>
      </c>
      <c r="C4880" t="s">
        <v>1554</v>
      </c>
      <c r="D4880" t="s">
        <v>28</v>
      </c>
      <c r="E4880" t="s">
        <v>20</v>
      </c>
      <c r="F4880">
        <v>7</v>
      </c>
      <c r="G4880">
        <v>8731</v>
      </c>
      <c r="H4880">
        <v>12910</v>
      </c>
      <c r="I4880">
        <v>0.44052039999999998</v>
      </c>
      <c r="J4880">
        <v>0.4492292</v>
      </c>
      <c r="K4880">
        <v>8.7087999999999992E-3</v>
      </c>
      <c r="L4880">
        <v>3.8097999999999999E-3</v>
      </c>
      <c r="M4880">
        <v>1.49759E-2</v>
      </c>
      <c r="N4880">
        <v>2.4417000000000002E-3</v>
      </c>
      <c r="O4880">
        <v>6676.48</v>
      </c>
      <c r="P4880">
        <v>0.7646868</v>
      </c>
      <c r="Q4880">
        <v>64.102958000000001</v>
      </c>
      <c r="R4880">
        <v>70.519441</v>
      </c>
      <c r="S4880" t="s">
        <v>18</v>
      </c>
      <c r="T4880">
        <v>2.4423000000000001E-3</v>
      </c>
      <c r="U4880">
        <v>3.8264000000000002E-3</v>
      </c>
      <c r="V4880">
        <v>6.711E-3</v>
      </c>
      <c r="W4880">
        <v>8.7087999999999992E-3</v>
      </c>
      <c r="X4880">
        <v>1.07067E-2</v>
      </c>
      <c r="Y4880">
        <v>1.3591300000000001E-2</v>
      </c>
      <c r="Z4880">
        <v>1.49754E-2</v>
      </c>
      <c r="AA4880">
        <v>1.93861E-2</v>
      </c>
    </row>
    <row r="4881" spans="1:27" x14ac:dyDescent="0.2">
      <c r="A4881" t="s">
        <v>3236</v>
      </c>
      <c r="B4881" t="s">
        <v>35</v>
      </c>
      <c r="C4881" t="s">
        <v>1554</v>
      </c>
      <c r="D4881" t="s">
        <v>28</v>
      </c>
      <c r="E4881" t="s">
        <v>20</v>
      </c>
      <c r="F4881">
        <v>8</v>
      </c>
      <c r="G4881">
        <v>8731</v>
      </c>
      <c r="H4881">
        <v>12910</v>
      </c>
      <c r="I4881">
        <v>0.49136570000000002</v>
      </c>
      <c r="J4881">
        <v>0.49526540000000002</v>
      </c>
      <c r="K4881">
        <v>3.8996999999999999E-3</v>
      </c>
      <c r="L4881">
        <v>4.2182000000000001E-3</v>
      </c>
      <c r="M4881">
        <v>1.08386E-2</v>
      </c>
      <c r="N4881">
        <v>-3.0390999999999999E-3</v>
      </c>
      <c r="O4881">
        <v>6676.48</v>
      </c>
      <c r="P4881">
        <v>0.7646868</v>
      </c>
      <c r="Q4881">
        <v>64.857712000000006</v>
      </c>
      <c r="R4881">
        <v>70.519441</v>
      </c>
      <c r="S4881" t="s">
        <v>18</v>
      </c>
      <c r="T4881">
        <v>-3.0385E-3</v>
      </c>
      <c r="U4881">
        <v>-1.506E-3</v>
      </c>
      <c r="V4881">
        <v>1.6877000000000001E-3</v>
      </c>
      <c r="W4881">
        <v>3.8996999999999999E-3</v>
      </c>
      <c r="X4881">
        <v>6.1117000000000003E-3</v>
      </c>
      <c r="Y4881">
        <v>9.3054999999999995E-3</v>
      </c>
      <c r="Z4881">
        <v>1.0838E-2</v>
      </c>
      <c r="AA4881">
        <v>7.8740000000000008E-3</v>
      </c>
    </row>
    <row r="4882" spans="1:27" x14ac:dyDescent="0.2">
      <c r="A4882" t="s">
        <v>3237</v>
      </c>
      <c r="B4882" t="s">
        <v>35</v>
      </c>
      <c r="C4882" t="s">
        <v>1554</v>
      </c>
      <c r="D4882" t="s">
        <v>28</v>
      </c>
      <c r="E4882" t="s">
        <v>20</v>
      </c>
      <c r="F4882">
        <v>9</v>
      </c>
      <c r="G4882">
        <v>8731</v>
      </c>
      <c r="H4882">
        <v>12910</v>
      </c>
      <c r="I4882">
        <v>0.56352400000000002</v>
      </c>
      <c r="J4882">
        <v>0.5620967</v>
      </c>
      <c r="K4882">
        <v>-1.4273000000000001E-3</v>
      </c>
      <c r="L4882">
        <v>4.7828999999999997E-3</v>
      </c>
      <c r="M4882">
        <v>6.4406000000000003E-3</v>
      </c>
      <c r="N4882">
        <v>-9.2952E-3</v>
      </c>
      <c r="O4882">
        <v>6676.48</v>
      </c>
      <c r="P4882">
        <v>0.7646868</v>
      </c>
      <c r="Q4882">
        <v>66.193772999999993</v>
      </c>
      <c r="R4882">
        <v>70.519441</v>
      </c>
      <c r="S4882" t="s">
        <v>18</v>
      </c>
      <c r="T4882">
        <v>-9.2945000000000007E-3</v>
      </c>
      <c r="U4882">
        <v>-7.5569000000000001E-3</v>
      </c>
      <c r="V4882">
        <v>-3.9354999999999998E-3</v>
      </c>
      <c r="W4882">
        <v>-1.4273000000000001E-3</v>
      </c>
      <c r="X4882">
        <v>1.0809000000000001E-3</v>
      </c>
      <c r="Y4882">
        <v>4.7023000000000004E-3</v>
      </c>
      <c r="Z4882">
        <v>6.4399000000000001E-3</v>
      </c>
      <c r="AA4882">
        <v>-2.5392000000000001E-3</v>
      </c>
    </row>
    <row r="4883" spans="1:27" x14ac:dyDescent="0.2">
      <c r="A4883" t="s">
        <v>3238</v>
      </c>
      <c r="B4883" t="s">
        <v>35</v>
      </c>
      <c r="C4883" t="s">
        <v>1554</v>
      </c>
      <c r="D4883" t="s">
        <v>28</v>
      </c>
      <c r="E4883" t="s">
        <v>20</v>
      </c>
      <c r="F4883">
        <v>10</v>
      </c>
      <c r="G4883">
        <v>8731</v>
      </c>
      <c r="H4883">
        <v>12910</v>
      </c>
      <c r="I4883">
        <v>0.63524369999999997</v>
      </c>
      <c r="J4883">
        <v>0.62875239999999999</v>
      </c>
      <c r="K4883">
        <v>-6.4911999999999999E-3</v>
      </c>
      <c r="L4883">
        <v>5.4673999999999999E-3</v>
      </c>
      <c r="M4883">
        <v>2.5027000000000001E-3</v>
      </c>
      <c r="N4883">
        <v>-1.54851E-2</v>
      </c>
      <c r="O4883">
        <v>6676.48</v>
      </c>
      <c r="P4883">
        <v>0.7646868</v>
      </c>
      <c r="Q4883">
        <v>69.345971000000006</v>
      </c>
      <c r="R4883">
        <v>70.519441</v>
      </c>
      <c r="S4883" t="s">
        <v>18</v>
      </c>
      <c r="T4883">
        <v>-1.5484299999999999E-2</v>
      </c>
      <c r="U4883">
        <v>-1.3498E-2</v>
      </c>
      <c r="V4883">
        <v>-9.3583E-3</v>
      </c>
      <c r="W4883">
        <v>-6.4911999999999999E-3</v>
      </c>
      <c r="X4883">
        <v>-3.6240999999999999E-3</v>
      </c>
      <c r="Y4883">
        <v>5.1550000000000001E-4</v>
      </c>
      <c r="Z4883">
        <v>2.5019E-3</v>
      </c>
      <c r="AA4883">
        <v>-1.0324E-2</v>
      </c>
    </row>
    <row r="4884" spans="1:27" x14ac:dyDescent="0.2">
      <c r="A4884" t="s">
        <v>3239</v>
      </c>
      <c r="B4884" t="s">
        <v>35</v>
      </c>
      <c r="C4884" t="s">
        <v>1554</v>
      </c>
      <c r="D4884" t="s">
        <v>28</v>
      </c>
      <c r="E4884" t="s">
        <v>20</v>
      </c>
      <c r="F4884">
        <v>11</v>
      </c>
      <c r="G4884">
        <v>8731</v>
      </c>
      <c r="H4884">
        <v>12910</v>
      </c>
      <c r="I4884">
        <v>0.69249000000000005</v>
      </c>
      <c r="J4884">
        <v>0.69114640000000005</v>
      </c>
      <c r="K4884">
        <v>-1.3435999999999999E-3</v>
      </c>
      <c r="L4884">
        <v>6.1577000000000003E-3</v>
      </c>
      <c r="M4884">
        <v>8.7857000000000005E-3</v>
      </c>
      <c r="N4884">
        <v>-1.1473000000000001E-2</v>
      </c>
      <c r="O4884">
        <v>6676.48</v>
      </c>
      <c r="P4884">
        <v>0.7646868</v>
      </c>
      <c r="Q4884">
        <v>73.338144999999997</v>
      </c>
      <c r="R4884">
        <v>70.519441</v>
      </c>
      <c r="S4884" t="s">
        <v>18</v>
      </c>
      <c r="T4884">
        <v>-1.1472100000000001E-2</v>
      </c>
      <c r="U4884">
        <v>-9.2350000000000002E-3</v>
      </c>
      <c r="V4884">
        <v>-4.5726999999999999E-3</v>
      </c>
      <c r="W4884">
        <v>-1.3435999999999999E-3</v>
      </c>
      <c r="X4884">
        <v>1.8855E-3</v>
      </c>
      <c r="Y4884">
        <v>6.5478000000000003E-3</v>
      </c>
      <c r="Z4884">
        <v>8.7848000000000006E-3</v>
      </c>
      <c r="AA4884">
        <v>-1.944E-3</v>
      </c>
    </row>
    <row r="4885" spans="1:27" x14ac:dyDescent="0.2">
      <c r="A4885" t="s">
        <v>3240</v>
      </c>
      <c r="B4885" t="s">
        <v>35</v>
      </c>
      <c r="C4885" t="s">
        <v>1554</v>
      </c>
      <c r="D4885" t="s">
        <v>28</v>
      </c>
      <c r="E4885" t="s">
        <v>20</v>
      </c>
      <c r="F4885">
        <v>12</v>
      </c>
      <c r="G4885">
        <v>8731</v>
      </c>
      <c r="H4885">
        <v>12910</v>
      </c>
      <c r="I4885">
        <v>0.75903770000000004</v>
      </c>
      <c r="J4885">
        <v>0.75842379999999998</v>
      </c>
      <c r="K4885">
        <v>-6.1390000000000001E-4</v>
      </c>
      <c r="L4885">
        <v>6.8964999999999999E-3</v>
      </c>
      <c r="M4885">
        <v>1.07309E-2</v>
      </c>
      <c r="N4885">
        <v>-1.1958699999999999E-2</v>
      </c>
      <c r="O4885">
        <v>6676.48</v>
      </c>
      <c r="P4885">
        <v>0.7646868</v>
      </c>
      <c r="Q4885">
        <v>76.431692999999996</v>
      </c>
      <c r="R4885">
        <v>70.519441</v>
      </c>
      <c r="S4885" t="s">
        <v>18</v>
      </c>
      <c r="T4885">
        <v>-1.19577E-2</v>
      </c>
      <c r="U4885">
        <v>-9.4521999999999991E-3</v>
      </c>
      <c r="V4885">
        <v>-4.2303999999999996E-3</v>
      </c>
      <c r="W4885">
        <v>-6.1390000000000001E-4</v>
      </c>
      <c r="X4885">
        <v>3.0027000000000001E-3</v>
      </c>
      <c r="Y4885">
        <v>8.2243999999999998E-3</v>
      </c>
      <c r="Z4885">
        <v>1.0729900000000001E-2</v>
      </c>
      <c r="AA4885">
        <v>-8.0940000000000005E-4</v>
      </c>
    </row>
    <row r="4886" spans="1:27" x14ac:dyDescent="0.2">
      <c r="A4886" t="s">
        <v>3241</v>
      </c>
      <c r="B4886" t="s">
        <v>35</v>
      </c>
      <c r="C4886" t="s">
        <v>1554</v>
      </c>
      <c r="D4886" t="s">
        <v>28</v>
      </c>
      <c r="E4886" t="s">
        <v>20</v>
      </c>
      <c r="F4886">
        <v>13</v>
      </c>
      <c r="G4886">
        <v>8731</v>
      </c>
      <c r="H4886">
        <v>12910</v>
      </c>
      <c r="I4886">
        <v>0.81938330000000004</v>
      </c>
      <c r="J4886">
        <v>0.8234686</v>
      </c>
      <c r="K4886">
        <v>4.0854000000000003E-3</v>
      </c>
      <c r="L4886">
        <v>7.6679000000000001E-3</v>
      </c>
      <c r="M4886">
        <v>1.6698999999999999E-2</v>
      </c>
      <c r="N4886">
        <v>-8.5283000000000008E-3</v>
      </c>
      <c r="O4886">
        <v>6676.48</v>
      </c>
      <c r="P4886">
        <v>0.7646868</v>
      </c>
      <c r="Q4886">
        <v>78.462805000000003</v>
      </c>
      <c r="R4886">
        <v>70.519441</v>
      </c>
      <c r="S4886" t="s">
        <v>18</v>
      </c>
      <c r="T4886">
        <v>-8.5270999999999993E-3</v>
      </c>
      <c r="U4886">
        <v>-5.7413999999999998E-3</v>
      </c>
      <c r="V4886">
        <v>6.4300000000000004E-5</v>
      </c>
      <c r="W4886">
        <v>4.0854000000000003E-3</v>
      </c>
      <c r="X4886">
        <v>8.1063999999999997E-3</v>
      </c>
      <c r="Y4886">
        <v>1.39121E-2</v>
      </c>
      <c r="Z4886">
        <v>1.6697900000000002E-2</v>
      </c>
      <c r="AA4886">
        <v>4.9611999999999998E-3</v>
      </c>
    </row>
    <row r="4887" spans="1:27" x14ac:dyDescent="0.2">
      <c r="A4887" t="s">
        <v>3242</v>
      </c>
      <c r="B4887" t="s">
        <v>35</v>
      </c>
      <c r="C4887" t="s">
        <v>1554</v>
      </c>
      <c r="D4887" t="s">
        <v>28</v>
      </c>
      <c r="E4887" t="s">
        <v>20</v>
      </c>
      <c r="F4887">
        <v>14</v>
      </c>
      <c r="G4887">
        <v>8731</v>
      </c>
      <c r="H4887">
        <v>12910</v>
      </c>
      <c r="I4887">
        <v>0.88204970000000005</v>
      </c>
      <c r="J4887">
        <v>0.87954940000000004</v>
      </c>
      <c r="K4887">
        <v>-2.5003E-3</v>
      </c>
      <c r="L4887">
        <v>8.4255000000000007E-3</v>
      </c>
      <c r="M4887">
        <v>1.1359599999999999E-2</v>
      </c>
      <c r="N4887">
        <v>-1.6360300000000001E-2</v>
      </c>
      <c r="O4887">
        <v>6676.48</v>
      </c>
      <c r="P4887">
        <v>0.7646868</v>
      </c>
      <c r="Q4887">
        <v>79.863691000000003</v>
      </c>
      <c r="R4887">
        <v>70.519441</v>
      </c>
      <c r="S4887" t="s">
        <v>18</v>
      </c>
      <c r="T4887">
        <v>-1.6359100000000001E-2</v>
      </c>
      <c r="U4887">
        <v>-1.32981E-2</v>
      </c>
      <c r="V4887">
        <v>-6.9186999999999999E-3</v>
      </c>
      <c r="W4887">
        <v>-2.5003E-3</v>
      </c>
      <c r="X4887">
        <v>1.918E-3</v>
      </c>
      <c r="Y4887">
        <v>8.2973999999999999E-3</v>
      </c>
      <c r="Z4887">
        <v>1.1358399999999999E-2</v>
      </c>
      <c r="AA4887">
        <v>-2.8427000000000001E-3</v>
      </c>
    </row>
    <row r="4888" spans="1:27" x14ac:dyDescent="0.2">
      <c r="A4888" t="s">
        <v>3243</v>
      </c>
      <c r="B4888" t="s">
        <v>35</v>
      </c>
      <c r="C4888" t="s">
        <v>1554</v>
      </c>
      <c r="D4888" t="s">
        <v>28</v>
      </c>
      <c r="E4888" t="s">
        <v>20</v>
      </c>
      <c r="F4888">
        <v>15</v>
      </c>
      <c r="G4888">
        <v>8731</v>
      </c>
      <c r="H4888">
        <v>12910</v>
      </c>
      <c r="I4888">
        <v>0.92842999999999998</v>
      </c>
      <c r="J4888">
        <v>0.92945679999999997</v>
      </c>
      <c r="K4888">
        <v>1.0268E-3</v>
      </c>
      <c r="L4888">
        <v>8.8499000000000008E-3</v>
      </c>
      <c r="M4888">
        <v>1.55849E-2</v>
      </c>
      <c r="N4888">
        <v>-1.35313E-2</v>
      </c>
      <c r="O4888">
        <v>6676.48</v>
      </c>
      <c r="P4888">
        <v>0.7646868</v>
      </c>
      <c r="Q4888">
        <v>79.913207999999997</v>
      </c>
      <c r="R4888">
        <v>70.519441</v>
      </c>
      <c r="S4888" t="s">
        <v>18</v>
      </c>
      <c r="T4888">
        <v>-1.353E-2</v>
      </c>
      <c r="U4888">
        <v>-1.0314800000000001E-2</v>
      </c>
      <c r="V4888">
        <v>-3.6140999999999999E-3</v>
      </c>
      <c r="W4888">
        <v>1.0268E-3</v>
      </c>
      <c r="X4888">
        <v>5.6677000000000003E-3</v>
      </c>
      <c r="Y4888">
        <v>1.23684E-2</v>
      </c>
      <c r="Z4888">
        <v>1.55836E-2</v>
      </c>
      <c r="AA4888">
        <v>1.1046999999999999E-3</v>
      </c>
    </row>
    <row r="4889" spans="1:27" x14ac:dyDescent="0.2">
      <c r="A4889" t="s">
        <v>3244</v>
      </c>
      <c r="B4889" t="s">
        <v>35</v>
      </c>
      <c r="C4889" t="s">
        <v>1554</v>
      </c>
      <c r="D4889" t="s">
        <v>28</v>
      </c>
      <c r="E4889" t="s">
        <v>20</v>
      </c>
      <c r="F4889">
        <v>16</v>
      </c>
      <c r="G4889">
        <v>8731</v>
      </c>
      <c r="H4889">
        <v>12910</v>
      </c>
      <c r="I4889">
        <v>0.96581139999999999</v>
      </c>
      <c r="J4889">
        <v>0.97442680000000004</v>
      </c>
      <c r="K4889">
        <v>8.6154000000000005E-3</v>
      </c>
      <c r="L4889">
        <v>9.0442000000000005E-3</v>
      </c>
      <c r="M4889">
        <v>2.3493099999999999E-2</v>
      </c>
      <c r="N4889">
        <v>-6.2621999999999999E-3</v>
      </c>
      <c r="O4889">
        <v>6676.48</v>
      </c>
      <c r="P4889">
        <v>0.7646868</v>
      </c>
      <c r="Q4889">
        <v>79.358160999999996</v>
      </c>
      <c r="R4889">
        <v>70.519441</v>
      </c>
      <c r="S4889" t="s">
        <v>18</v>
      </c>
      <c r="T4889">
        <v>-6.2608999999999998E-3</v>
      </c>
      <c r="U4889">
        <v>-2.9751000000000001E-3</v>
      </c>
      <c r="V4889">
        <v>3.8727000000000002E-3</v>
      </c>
      <c r="W4889">
        <v>8.6154000000000005E-3</v>
      </c>
      <c r="X4889">
        <v>1.3358200000000001E-2</v>
      </c>
      <c r="Y4889">
        <v>2.0205999999999998E-2</v>
      </c>
      <c r="Z4889">
        <v>2.34918E-2</v>
      </c>
      <c r="AA4889">
        <v>8.8415000000000004E-3</v>
      </c>
    </row>
    <row r="4890" spans="1:27" x14ac:dyDescent="0.2">
      <c r="A4890" t="s">
        <v>3245</v>
      </c>
      <c r="B4890" t="s">
        <v>35</v>
      </c>
      <c r="C4890" t="s">
        <v>1554</v>
      </c>
      <c r="D4890" t="s">
        <v>28</v>
      </c>
      <c r="E4890" t="s">
        <v>20</v>
      </c>
      <c r="F4890">
        <v>17</v>
      </c>
      <c r="G4890">
        <v>8731</v>
      </c>
      <c r="H4890">
        <v>12910</v>
      </c>
      <c r="I4890">
        <v>0.95705150000000005</v>
      </c>
      <c r="J4890">
        <v>0.98270429999999998</v>
      </c>
      <c r="K4890">
        <v>2.5652899999999999E-2</v>
      </c>
      <c r="L4890">
        <v>9.2110000000000004E-3</v>
      </c>
      <c r="M4890">
        <v>4.0804899999999998E-2</v>
      </c>
      <c r="N4890">
        <v>1.0500799999999999E-2</v>
      </c>
      <c r="O4890">
        <v>6676.48</v>
      </c>
      <c r="P4890">
        <v>0.7646868</v>
      </c>
      <c r="Q4890">
        <v>78.511222000000004</v>
      </c>
      <c r="R4890">
        <v>70.519441</v>
      </c>
      <c r="S4890" t="s">
        <v>19</v>
      </c>
      <c r="T4890">
        <v>1.05022E-2</v>
      </c>
      <c r="U4890">
        <v>1.3848600000000001E-2</v>
      </c>
      <c r="V4890">
        <v>2.08226E-2</v>
      </c>
      <c r="W4890">
        <v>2.5652899999999999E-2</v>
      </c>
      <c r="X4890">
        <v>3.0483099999999999E-2</v>
      </c>
      <c r="Y4890">
        <v>3.7457200000000003E-2</v>
      </c>
      <c r="Z4890">
        <v>4.0803600000000002E-2</v>
      </c>
      <c r="AA4890">
        <v>2.61044E-2</v>
      </c>
    </row>
    <row r="4891" spans="1:27" x14ac:dyDescent="0.2">
      <c r="A4891" t="s">
        <v>3246</v>
      </c>
      <c r="B4891" t="s">
        <v>35</v>
      </c>
      <c r="C4891" t="s">
        <v>1554</v>
      </c>
      <c r="D4891" t="s">
        <v>28</v>
      </c>
      <c r="E4891" t="s">
        <v>20</v>
      </c>
      <c r="F4891">
        <v>18</v>
      </c>
      <c r="G4891">
        <v>8731</v>
      </c>
      <c r="H4891">
        <v>12910</v>
      </c>
      <c r="I4891">
        <v>0.94840310000000005</v>
      </c>
      <c r="J4891">
        <v>0.98159269999999998</v>
      </c>
      <c r="K4891">
        <v>3.31896E-2</v>
      </c>
      <c r="L4891">
        <v>9.0825999999999997E-3</v>
      </c>
      <c r="M4891">
        <v>4.81305E-2</v>
      </c>
      <c r="N4891">
        <v>1.82486E-2</v>
      </c>
      <c r="O4891">
        <v>6676.48</v>
      </c>
      <c r="P4891">
        <v>0.7646868</v>
      </c>
      <c r="Q4891">
        <v>77.481451000000007</v>
      </c>
      <c r="R4891">
        <v>70.519441</v>
      </c>
      <c r="S4891" t="s">
        <v>19</v>
      </c>
      <c r="T4891">
        <v>1.8249899999999999E-2</v>
      </c>
      <c r="U4891">
        <v>2.1549700000000001E-2</v>
      </c>
      <c r="V4891">
        <v>2.84266E-2</v>
      </c>
      <c r="W4891">
        <v>3.31896E-2</v>
      </c>
      <c r="X4891">
        <v>3.79525E-2</v>
      </c>
      <c r="Y4891">
        <v>4.4829399999999998E-2</v>
      </c>
      <c r="Z4891">
        <v>4.8129199999999997E-2</v>
      </c>
      <c r="AA4891">
        <v>3.3811899999999999E-2</v>
      </c>
    </row>
    <row r="4892" spans="1:27" x14ac:dyDescent="0.2">
      <c r="A4892" t="s">
        <v>3247</v>
      </c>
      <c r="B4892" t="s">
        <v>35</v>
      </c>
      <c r="C4892" t="s">
        <v>1554</v>
      </c>
      <c r="D4892" t="s">
        <v>28</v>
      </c>
      <c r="E4892" t="s">
        <v>20</v>
      </c>
      <c r="F4892">
        <v>19</v>
      </c>
      <c r="G4892">
        <v>8731</v>
      </c>
      <c r="H4892">
        <v>12910</v>
      </c>
      <c r="I4892">
        <v>0.9214289</v>
      </c>
      <c r="J4892">
        <v>0.94388799999999995</v>
      </c>
      <c r="K4892">
        <v>2.2459099999999999E-2</v>
      </c>
      <c r="L4892">
        <v>8.4246000000000008E-3</v>
      </c>
      <c r="M4892">
        <v>3.6317599999999998E-2</v>
      </c>
      <c r="N4892">
        <v>8.6005999999999999E-3</v>
      </c>
      <c r="O4892">
        <v>6676.48</v>
      </c>
      <c r="P4892">
        <v>0.7646868</v>
      </c>
      <c r="Q4892">
        <v>75.545970999999994</v>
      </c>
      <c r="R4892">
        <v>70.519441</v>
      </c>
      <c r="S4892" t="s">
        <v>19</v>
      </c>
      <c r="T4892">
        <v>8.6019000000000009E-3</v>
      </c>
      <c r="U4892">
        <v>1.16626E-2</v>
      </c>
      <c r="V4892">
        <v>1.80413E-2</v>
      </c>
      <c r="W4892">
        <v>2.2459099999999999E-2</v>
      </c>
      <c r="X4892">
        <v>2.6877000000000002E-2</v>
      </c>
      <c r="Y4892">
        <v>3.3255699999999999E-2</v>
      </c>
      <c r="Z4892">
        <v>3.6316399999999999E-2</v>
      </c>
      <c r="AA4892">
        <v>2.3794300000000001E-2</v>
      </c>
    </row>
    <row r="4893" spans="1:27" x14ac:dyDescent="0.2">
      <c r="A4893" t="s">
        <v>3248</v>
      </c>
      <c r="B4893" t="s">
        <v>35</v>
      </c>
      <c r="C4893" t="s">
        <v>1554</v>
      </c>
      <c r="D4893" t="s">
        <v>28</v>
      </c>
      <c r="E4893" t="s">
        <v>20</v>
      </c>
      <c r="F4893">
        <v>20</v>
      </c>
      <c r="G4893">
        <v>8731</v>
      </c>
      <c r="H4893">
        <v>12910</v>
      </c>
      <c r="I4893">
        <v>0.8505722</v>
      </c>
      <c r="J4893">
        <v>0.87317299999999998</v>
      </c>
      <c r="K4893">
        <v>2.26009E-2</v>
      </c>
      <c r="L4893">
        <v>7.4919000000000001E-3</v>
      </c>
      <c r="M4893">
        <v>3.4924999999999998E-2</v>
      </c>
      <c r="N4893">
        <v>1.02767E-2</v>
      </c>
      <c r="O4893">
        <v>6676.48</v>
      </c>
      <c r="P4893">
        <v>0.7646868</v>
      </c>
      <c r="Q4893">
        <v>72.737339000000006</v>
      </c>
      <c r="R4893">
        <v>70.519441</v>
      </c>
      <c r="S4893" t="s">
        <v>19</v>
      </c>
      <c r="T4893">
        <v>1.02778E-2</v>
      </c>
      <c r="U4893">
        <v>1.29996E-2</v>
      </c>
      <c r="V4893">
        <v>1.8672100000000001E-2</v>
      </c>
      <c r="W4893">
        <v>2.26009E-2</v>
      </c>
      <c r="X4893">
        <v>2.65296E-2</v>
      </c>
      <c r="Y4893">
        <v>3.2202099999999997E-2</v>
      </c>
      <c r="Z4893">
        <v>3.4923999999999997E-2</v>
      </c>
      <c r="AA4893">
        <v>2.58836E-2</v>
      </c>
    </row>
    <row r="4894" spans="1:27" x14ac:dyDescent="0.2">
      <c r="A4894" t="s">
        <v>3249</v>
      </c>
      <c r="B4894" t="s">
        <v>35</v>
      </c>
      <c r="C4894" t="s">
        <v>1554</v>
      </c>
      <c r="D4894" t="s">
        <v>28</v>
      </c>
      <c r="E4894" t="s">
        <v>20</v>
      </c>
      <c r="F4894">
        <v>21</v>
      </c>
      <c r="G4894">
        <v>8731</v>
      </c>
      <c r="H4894">
        <v>12910</v>
      </c>
      <c r="I4894">
        <v>0.84291609999999995</v>
      </c>
      <c r="J4894">
        <v>0.86471750000000003</v>
      </c>
      <c r="K4894">
        <v>2.1801399999999999E-2</v>
      </c>
      <c r="L4894">
        <v>6.7891000000000002E-3</v>
      </c>
      <c r="M4894">
        <v>3.2969499999999999E-2</v>
      </c>
      <c r="N4894">
        <v>1.06333E-2</v>
      </c>
      <c r="O4894">
        <v>6676.48</v>
      </c>
      <c r="P4894">
        <v>0.7646868</v>
      </c>
      <c r="Q4894">
        <v>69.000845999999996</v>
      </c>
      <c r="R4894">
        <v>70.519441</v>
      </c>
      <c r="S4894" t="s">
        <v>19</v>
      </c>
      <c r="T4894">
        <v>1.0634299999999999E-2</v>
      </c>
      <c r="U4894">
        <v>1.3100799999999999E-2</v>
      </c>
      <c r="V4894">
        <v>1.8241199999999999E-2</v>
      </c>
      <c r="W4894">
        <v>2.1801399999999999E-2</v>
      </c>
      <c r="X4894">
        <v>2.5361600000000002E-2</v>
      </c>
      <c r="Y4894">
        <v>3.0502000000000001E-2</v>
      </c>
      <c r="Z4894">
        <v>3.2968499999999998E-2</v>
      </c>
      <c r="AA4894">
        <v>2.5212200000000001E-2</v>
      </c>
    </row>
    <row r="4895" spans="1:27" x14ac:dyDescent="0.2">
      <c r="A4895" t="s">
        <v>3250</v>
      </c>
      <c r="B4895" t="s">
        <v>35</v>
      </c>
      <c r="C4895" t="s">
        <v>1554</v>
      </c>
      <c r="D4895" t="s">
        <v>28</v>
      </c>
      <c r="E4895" t="s">
        <v>20</v>
      </c>
      <c r="F4895">
        <v>22</v>
      </c>
      <c r="G4895">
        <v>8731</v>
      </c>
      <c r="H4895">
        <v>12910</v>
      </c>
      <c r="I4895">
        <v>0.81553050000000005</v>
      </c>
      <c r="J4895">
        <v>0.82554910000000004</v>
      </c>
      <c r="K4895">
        <v>1.0018600000000001E-2</v>
      </c>
      <c r="L4895">
        <v>6.3937000000000004E-3</v>
      </c>
      <c r="M4895">
        <v>2.0536200000000001E-2</v>
      </c>
      <c r="N4895">
        <v>-4.9899999999999999E-4</v>
      </c>
      <c r="O4895">
        <v>6676.48</v>
      </c>
      <c r="P4895">
        <v>0.7646868</v>
      </c>
      <c r="Q4895">
        <v>66.661970999999994</v>
      </c>
      <c r="R4895">
        <v>70.519441</v>
      </c>
      <c r="S4895" t="s">
        <v>18</v>
      </c>
      <c r="T4895">
        <v>-4.9810000000000002E-4</v>
      </c>
      <c r="U4895">
        <v>1.8247999999999999E-3</v>
      </c>
      <c r="V4895">
        <v>6.6657000000000001E-3</v>
      </c>
      <c r="W4895">
        <v>1.0018600000000001E-2</v>
      </c>
      <c r="X4895">
        <v>1.33714E-2</v>
      </c>
      <c r="Y4895">
        <v>1.82124E-2</v>
      </c>
      <c r="Z4895">
        <v>2.05352E-2</v>
      </c>
      <c r="AA4895">
        <v>1.2135699999999999E-2</v>
      </c>
    </row>
    <row r="4896" spans="1:27" x14ac:dyDescent="0.2">
      <c r="A4896" t="s">
        <v>3251</v>
      </c>
      <c r="B4896" t="s">
        <v>35</v>
      </c>
      <c r="C4896" t="s">
        <v>1554</v>
      </c>
      <c r="D4896" t="s">
        <v>28</v>
      </c>
      <c r="E4896" t="s">
        <v>20</v>
      </c>
      <c r="F4896">
        <v>23</v>
      </c>
      <c r="G4896">
        <v>8731</v>
      </c>
      <c r="H4896">
        <v>12910</v>
      </c>
      <c r="I4896">
        <v>0.72676050000000003</v>
      </c>
      <c r="J4896">
        <v>0.73123539999999998</v>
      </c>
      <c r="K4896">
        <v>4.4749000000000004E-3</v>
      </c>
      <c r="L4896">
        <v>5.8719999999999996E-3</v>
      </c>
      <c r="M4896">
        <v>1.41344E-2</v>
      </c>
      <c r="N4896">
        <v>-5.1844999999999999E-3</v>
      </c>
      <c r="O4896">
        <v>6676.48</v>
      </c>
      <c r="P4896">
        <v>0.7646868</v>
      </c>
      <c r="Q4896">
        <v>65.608091999999999</v>
      </c>
      <c r="R4896">
        <v>70.519441</v>
      </c>
      <c r="S4896" t="s">
        <v>18</v>
      </c>
      <c r="T4896">
        <v>-5.1837000000000003E-3</v>
      </c>
      <c r="U4896">
        <v>-3.0504E-3</v>
      </c>
      <c r="V4896">
        <v>1.3956000000000001E-3</v>
      </c>
      <c r="W4896">
        <v>4.4749000000000004E-3</v>
      </c>
      <c r="X4896">
        <v>7.5541999999999996E-3</v>
      </c>
      <c r="Y4896">
        <v>1.2000200000000001E-2</v>
      </c>
      <c r="Z4896">
        <v>1.41335E-2</v>
      </c>
      <c r="AA4896">
        <v>6.1196999999999996E-3</v>
      </c>
    </row>
    <row r="4897" spans="1:27" x14ac:dyDescent="0.2">
      <c r="A4897" t="s">
        <v>3252</v>
      </c>
      <c r="B4897" t="s">
        <v>35</v>
      </c>
      <c r="C4897" t="s">
        <v>1554</v>
      </c>
      <c r="D4897" t="s">
        <v>28</v>
      </c>
      <c r="E4897" t="s">
        <v>20</v>
      </c>
      <c r="F4897">
        <v>24</v>
      </c>
      <c r="G4897">
        <v>8731</v>
      </c>
      <c r="H4897">
        <v>12910</v>
      </c>
      <c r="I4897">
        <v>0.61522670000000002</v>
      </c>
      <c r="J4897">
        <v>0.62171390000000004</v>
      </c>
      <c r="K4897">
        <v>6.4872000000000003E-3</v>
      </c>
      <c r="L4897">
        <v>5.1893E-3</v>
      </c>
      <c r="M4897">
        <v>1.50236E-2</v>
      </c>
      <c r="N4897">
        <v>-2.0493E-3</v>
      </c>
      <c r="O4897">
        <v>6676.48</v>
      </c>
      <c r="P4897">
        <v>0.7646868</v>
      </c>
      <c r="Q4897">
        <v>65.175016999999997</v>
      </c>
      <c r="R4897">
        <v>70.519441</v>
      </c>
      <c r="S4897" t="s">
        <v>18</v>
      </c>
      <c r="T4897">
        <v>-2.0485E-3</v>
      </c>
      <c r="U4897">
        <v>-1.6320000000000001E-4</v>
      </c>
      <c r="V4897">
        <v>3.7659E-3</v>
      </c>
      <c r="W4897">
        <v>6.4872000000000003E-3</v>
      </c>
      <c r="X4897">
        <v>9.2084000000000003E-3</v>
      </c>
      <c r="Y4897">
        <v>1.31375E-2</v>
      </c>
      <c r="Z4897">
        <v>1.5022799999999999E-2</v>
      </c>
      <c r="AA4897">
        <v>1.0434300000000001E-2</v>
      </c>
    </row>
    <row r="4898" spans="1:27" x14ac:dyDescent="0.2">
      <c r="A4898" t="s">
        <v>9638</v>
      </c>
      <c r="B4898" t="s">
        <v>34</v>
      </c>
      <c r="C4898" t="s">
        <v>1554</v>
      </c>
      <c r="D4898" t="s">
        <v>29</v>
      </c>
      <c r="E4898" t="s">
        <v>20</v>
      </c>
      <c r="F4898">
        <v>1</v>
      </c>
      <c r="G4898">
        <v>26352</v>
      </c>
      <c r="H4898">
        <v>23367</v>
      </c>
      <c r="I4898">
        <v>0.58304009999999995</v>
      </c>
      <c r="J4898">
        <v>0.57583079999999998</v>
      </c>
      <c r="K4898">
        <v>-7.2091999999999998E-3</v>
      </c>
      <c r="L4898">
        <v>3.7334999999999998E-3</v>
      </c>
      <c r="M4898">
        <v>-1.0677E-3</v>
      </c>
      <c r="N4898">
        <v>-1.3350799999999999E-2</v>
      </c>
      <c r="O4898">
        <v>26352</v>
      </c>
      <c r="Q4898">
        <v>66.060952</v>
      </c>
      <c r="R4898">
        <v>71.690702000000002</v>
      </c>
      <c r="S4898" t="s">
        <v>17</v>
      </c>
      <c r="T4898">
        <v>-1.33502E-2</v>
      </c>
      <c r="U4898">
        <v>-1.1993800000000001E-2</v>
      </c>
      <c r="V4898">
        <v>-9.1670999999999992E-3</v>
      </c>
      <c r="W4898">
        <v>-7.2091999999999998E-3</v>
      </c>
      <c r="X4898">
        <v>-5.2513999999999998E-3</v>
      </c>
      <c r="Y4898">
        <v>-2.4245999999999998E-3</v>
      </c>
      <c r="Z4898">
        <v>-1.0682000000000001E-3</v>
      </c>
      <c r="AA4898">
        <v>-1.25197E-2</v>
      </c>
    </row>
    <row r="4899" spans="1:27" x14ac:dyDescent="0.2">
      <c r="A4899" t="s">
        <v>9639</v>
      </c>
      <c r="B4899" t="s">
        <v>34</v>
      </c>
      <c r="C4899" t="s">
        <v>1554</v>
      </c>
      <c r="D4899" t="s">
        <v>29</v>
      </c>
      <c r="E4899" t="s">
        <v>20</v>
      </c>
      <c r="F4899">
        <v>2</v>
      </c>
      <c r="G4899">
        <v>26352</v>
      </c>
      <c r="H4899">
        <v>23367</v>
      </c>
      <c r="I4899">
        <v>0.52388639999999997</v>
      </c>
      <c r="J4899">
        <v>0.5149937</v>
      </c>
      <c r="K4899">
        <v>-8.8926999999999999E-3</v>
      </c>
      <c r="L4899">
        <v>3.4259999999999998E-3</v>
      </c>
      <c r="M4899">
        <v>-3.2569999999999999E-3</v>
      </c>
      <c r="N4899">
        <v>-1.45285E-2</v>
      </c>
      <c r="O4899">
        <v>26352</v>
      </c>
      <c r="Q4899">
        <v>65.695612999999994</v>
      </c>
      <c r="R4899">
        <v>71.690702000000002</v>
      </c>
      <c r="S4899" t="s">
        <v>17</v>
      </c>
      <c r="T4899">
        <v>-1.4527999999999999E-2</v>
      </c>
      <c r="U4899">
        <v>-1.3283400000000001E-2</v>
      </c>
      <c r="V4899">
        <v>-1.0689300000000001E-2</v>
      </c>
      <c r="W4899">
        <v>-8.8926999999999999E-3</v>
      </c>
      <c r="X4899">
        <v>-7.0961000000000002E-3</v>
      </c>
      <c r="Y4899">
        <v>-4.5021000000000002E-3</v>
      </c>
      <c r="Z4899">
        <v>-3.2575E-3</v>
      </c>
      <c r="AA4899">
        <v>-1.72677E-2</v>
      </c>
    </row>
    <row r="4900" spans="1:27" x14ac:dyDescent="0.2">
      <c r="A4900" t="s">
        <v>9640</v>
      </c>
      <c r="B4900" t="s">
        <v>34</v>
      </c>
      <c r="C4900" t="s">
        <v>1554</v>
      </c>
      <c r="D4900" t="s">
        <v>29</v>
      </c>
      <c r="E4900" t="s">
        <v>20</v>
      </c>
      <c r="F4900">
        <v>3</v>
      </c>
      <c r="G4900">
        <v>26352</v>
      </c>
      <c r="H4900">
        <v>23367</v>
      </c>
      <c r="I4900">
        <v>0.48350290000000001</v>
      </c>
      <c r="J4900">
        <v>0.47542590000000001</v>
      </c>
      <c r="K4900">
        <v>-8.0770000000000008E-3</v>
      </c>
      <c r="L4900">
        <v>3.1732000000000002E-3</v>
      </c>
      <c r="M4900">
        <v>-2.8571E-3</v>
      </c>
      <c r="N4900">
        <v>-1.32969E-2</v>
      </c>
      <c r="O4900">
        <v>26352</v>
      </c>
      <c r="Q4900">
        <v>65.280973000000003</v>
      </c>
      <c r="R4900">
        <v>71.690702000000002</v>
      </c>
      <c r="S4900" t="s">
        <v>17</v>
      </c>
      <c r="T4900">
        <v>-1.32964E-2</v>
      </c>
      <c r="U4900">
        <v>-1.2143599999999999E-2</v>
      </c>
      <c r="V4900">
        <v>-9.7409999999999997E-3</v>
      </c>
      <c r="W4900">
        <v>-8.0770000000000008E-3</v>
      </c>
      <c r="X4900">
        <v>-6.4129E-3</v>
      </c>
      <c r="Y4900">
        <v>-4.0103999999999999E-3</v>
      </c>
      <c r="Z4900">
        <v>-2.8574999999999998E-3</v>
      </c>
      <c r="AA4900">
        <v>-1.6988900000000001E-2</v>
      </c>
    </row>
    <row r="4901" spans="1:27" x14ac:dyDescent="0.2">
      <c r="A4901" t="s">
        <v>9641</v>
      </c>
      <c r="B4901" t="s">
        <v>34</v>
      </c>
      <c r="C4901" t="s">
        <v>1554</v>
      </c>
      <c r="D4901" t="s">
        <v>29</v>
      </c>
      <c r="E4901" t="s">
        <v>20</v>
      </c>
      <c r="F4901">
        <v>4</v>
      </c>
      <c r="G4901">
        <v>26352</v>
      </c>
      <c r="H4901">
        <v>23367</v>
      </c>
      <c r="I4901">
        <v>0.45874989999999999</v>
      </c>
      <c r="J4901">
        <v>0.45169989999999999</v>
      </c>
      <c r="K4901">
        <v>-7.0499999999999998E-3</v>
      </c>
      <c r="L4901">
        <v>2.9967000000000001E-3</v>
      </c>
      <c r="M4901">
        <v>-2.1204000000000001E-3</v>
      </c>
      <c r="N4901">
        <v>-1.1979500000000001E-2</v>
      </c>
      <c r="O4901">
        <v>26352</v>
      </c>
      <c r="Q4901">
        <v>64.860877000000002</v>
      </c>
      <c r="R4901">
        <v>71.690702000000002</v>
      </c>
      <c r="S4901" t="s">
        <v>17</v>
      </c>
      <c r="T4901">
        <v>-1.1979E-2</v>
      </c>
      <c r="U4901">
        <v>-1.08903E-2</v>
      </c>
      <c r="V4901">
        <v>-8.6213999999999995E-3</v>
      </c>
      <c r="W4901">
        <v>-7.0499999999999998E-3</v>
      </c>
      <c r="X4901">
        <v>-5.4784999999999999E-3</v>
      </c>
      <c r="Y4901">
        <v>-3.2096E-3</v>
      </c>
      <c r="Z4901">
        <v>-2.1209000000000002E-3</v>
      </c>
      <c r="AA4901">
        <v>-1.5607599999999999E-2</v>
      </c>
    </row>
    <row r="4902" spans="1:27" x14ac:dyDescent="0.2">
      <c r="A4902" t="s">
        <v>9642</v>
      </c>
      <c r="B4902" t="s">
        <v>34</v>
      </c>
      <c r="C4902" t="s">
        <v>1554</v>
      </c>
      <c r="D4902" t="s">
        <v>29</v>
      </c>
      <c r="E4902" t="s">
        <v>20</v>
      </c>
      <c r="F4902">
        <v>5</v>
      </c>
      <c r="G4902">
        <v>26352</v>
      </c>
      <c r="H4902">
        <v>23367</v>
      </c>
      <c r="I4902">
        <v>0.4464381</v>
      </c>
      <c r="J4902">
        <v>0.4400366</v>
      </c>
      <c r="K4902">
        <v>-6.4015000000000001E-3</v>
      </c>
      <c r="L4902">
        <v>2.8925000000000001E-3</v>
      </c>
      <c r="M4902">
        <v>-1.6433000000000001E-3</v>
      </c>
      <c r="N4902">
        <v>-1.1159799999999999E-2</v>
      </c>
      <c r="O4902">
        <v>26352</v>
      </c>
      <c r="Q4902">
        <v>64.532785000000004</v>
      </c>
      <c r="R4902">
        <v>71.690702000000002</v>
      </c>
      <c r="S4902" t="s">
        <v>17</v>
      </c>
      <c r="T4902">
        <v>-1.11593E-2</v>
      </c>
      <c r="U4902">
        <v>-1.0108499999999999E-2</v>
      </c>
      <c r="V4902">
        <v>-7.9184000000000008E-3</v>
      </c>
      <c r="W4902">
        <v>-6.4015000000000001E-3</v>
      </c>
      <c r="X4902">
        <v>-4.8846999999999996E-3</v>
      </c>
      <c r="Y4902">
        <v>-2.6946000000000001E-3</v>
      </c>
      <c r="Z4902">
        <v>-1.6436999999999999E-3</v>
      </c>
      <c r="AA4902">
        <v>-1.45477E-2</v>
      </c>
    </row>
    <row r="4903" spans="1:27" x14ac:dyDescent="0.2">
      <c r="A4903" t="s">
        <v>9643</v>
      </c>
      <c r="B4903" t="s">
        <v>34</v>
      </c>
      <c r="C4903" t="s">
        <v>1554</v>
      </c>
      <c r="D4903" t="s">
        <v>29</v>
      </c>
      <c r="E4903" t="s">
        <v>20</v>
      </c>
      <c r="F4903">
        <v>6</v>
      </c>
      <c r="G4903">
        <v>26352</v>
      </c>
      <c r="H4903">
        <v>23367</v>
      </c>
      <c r="I4903">
        <v>0.45077109999999998</v>
      </c>
      <c r="J4903">
        <v>0.44484230000000002</v>
      </c>
      <c r="K4903">
        <v>-5.9287999999999997E-3</v>
      </c>
      <c r="L4903">
        <v>2.8519000000000001E-3</v>
      </c>
      <c r="M4903">
        <v>-1.2375000000000001E-3</v>
      </c>
      <c r="N4903">
        <v>-1.06201E-2</v>
      </c>
      <c r="O4903">
        <v>26352</v>
      </c>
      <c r="Q4903">
        <v>64.102152000000004</v>
      </c>
      <c r="R4903">
        <v>71.690702000000002</v>
      </c>
      <c r="S4903" t="s">
        <v>17</v>
      </c>
      <c r="T4903">
        <v>-1.0619699999999999E-2</v>
      </c>
      <c r="U4903">
        <v>-9.5835999999999994E-3</v>
      </c>
      <c r="V4903">
        <v>-7.4243E-3</v>
      </c>
      <c r="W4903">
        <v>-5.9287999999999997E-3</v>
      </c>
      <c r="X4903">
        <v>-4.4333000000000003E-3</v>
      </c>
      <c r="Y4903">
        <v>-2.274E-3</v>
      </c>
      <c r="Z4903">
        <v>-1.2378999999999999E-3</v>
      </c>
      <c r="AA4903">
        <v>-1.33279E-2</v>
      </c>
    </row>
    <row r="4904" spans="1:27" x14ac:dyDescent="0.2">
      <c r="A4904" t="s">
        <v>9644</v>
      </c>
      <c r="B4904" t="s">
        <v>34</v>
      </c>
      <c r="C4904" t="s">
        <v>1554</v>
      </c>
      <c r="D4904" t="s">
        <v>29</v>
      </c>
      <c r="E4904" t="s">
        <v>20</v>
      </c>
      <c r="F4904">
        <v>7</v>
      </c>
      <c r="G4904">
        <v>26352</v>
      </c>
      <c r="H4904">
        <v>23367</v>
      </c>
      <c r="I4904">
        <v>0.4673332</v>
      </c>
      <c r="J4904">
        <v>0.46243659999999998</v>
      </c>
      <c r="K4904">
        <v>-4.8967000000000004E-3</v>
      </c>
      <c r="L4904">
        <v>3.0179E-3</v>
      </c>
      <c r="M4904">
        <v>6.7799999999999995E-5</v>
      </c>
      <c r="N4904">
        <v>-9.8610999999999994E-3</v>
      </c>
      <c r="O4904">
        <v>26352</v>
      </c>
      <c r="Q4904">
        <v>63.906430999999998</v>
      </c>
      <c r="R4904">
        <v>71.690702000000002</v>
      </c>
      <c r="S4904" t="s">
        <v>17</v>
      </c>
      <c r="T4904">
        <v>-9.8607E-3</v>
      </c>
      <c r="U4904">
        <v>-8.7642999999999992E-3</v>
      </c>
      <c r="V4904">
        <v>-6.4792000000000001E-3</v>
      </c>
      <c r="W4904">
        <v>-4.8967000000000004E-3</v>
      </c>
      <c r="X4904">
        <v>-3.3140999999999999E-3</v>
      </c>
      <c r="Y4904">
        <v>-1.029E-3</v>
      </c>
      <c r="Z4904">
        <v>6.7399999999999998E-5</v>
      </c>
      <c r="AA4904">
        <v>-1.0588800000000001E-2</v>
      </c>
    </row>
    <row r="4905" spans="1:27" x14ac:dyDescent="0.2">
      <c r="A4905" t="s">
        <v>9645</v>
      </c>
      <c r="B4905" t="s">
        <v>34</v>
      </c>
      <c r="C4905" t="s">
        <v>1554</v>
      </c>
      <c r="D4905" t="s">
        <v>29</v>
      </c>
      <c r="E4905" t="s">
        <v>20</v>
      </c>
      <c r="F4905">
        <v>8</v>
      </c>
      <c r="G4905">
        <v>26352</v>
      </c>
      <c r="H4905">
        <v>23367</v>
      </c>
      <c r="I4905">
        <v>0.50856950000000001</v>
      </c>
      <c r="J4905">
        <v>0.50314559999999997</v>
      </c>
      <c r="K4905">
        <v>-5.424E-3</v>
      </c>
      <c r="L4905">
        <v>3.2261999999999998E-3</v>
      </c>
      <c r="M4905">
        <v>-1.169E-4</v>
      </c>
      <c r="N4905">
        <v>-1.07311E-2</v>
      </c>
      <c r="O4905">
        <v>26352</v>
      </c>
      <c r="Q4905">
        <v>64.351766999999995</v>
      </c>
      <c r="R4905">
        <v>71.690702000000002</v>
      </c>
      <c r="S4905" t="s">
        <v>17</v>
      </c>
      <c r="T4905">
        <v>-1.07306E-2</v>
      </c>
      <c r="U4905">
        <v>-9.5584999999999993E-3</v>
      </c>
      <c r="V4905">
        <v>-7.1158000000000002E-3</v>
      </c>
      <c r="W4905">
        <v>-5.424E-3</v>
      </c>
      <c r="X4905">
        <v>-3.7322000000000002E-3</v>
      </c>
      <c r="Y4905">
        <v>-1.2895000000000001E-3</v>
      </c>
      <c r="Z4905">
        <v>-1.1739999999999999E-4</v>
      </c>
      <c r="AA4905">
        <v>-1.07802E-2</v>
      </c>
    </row>
    <row r="4906" spans="1:27" x14ac:dyDescent="0.2">
      <c r="A4906" t="s">
        <v>9646</v>
      </c>
      <c r="B4906" t="s">
        <v>34</v>
      </c>
      <c r="C4906" t="s">
        <v>1554</v>
      </c>
      <c r="D4906" t="s">
        <v>29</v>
      </c>
      <c r="E4906" t="s">
        <v>20</v>
      </c>
      <c r="F4906">
        <v>9</v>
      </c>
      <c r="G4906">
        <v>26352</v>
      </c>
      <c r="H4906">
        <v>23367</v>
      </c>
      <c r="I4906">
        <v>0.5678185</v>
      </c>
      <c r="J4906">
        <v>0.56282370000000004</v>
      </c>
      <c r="K4906">
        <v>-4.9947999999999998E-3</v>
      </c>
      <c r="L4906">
        <v>3.5821999999999998E-3</v>
      </c>
      <c r="M4906">
        <v>8.9800000000000004E-4</v>
      </c>
      <c r="N4906">
        <v>-1.0887600000000001E-2</v>
      </c>
      <c r="O4906">
        <v>26352</v>
      </c>
      <c r="Q4906">
        <v>66.769046000000003</v>
      </c>
      <c r="R4906">
        <v>71.690702000000002</v>
      </c>
      <c r="S4906" t="s">
        <v>17</v>
      </c>
      <c r="T4906">
        <v>-1.08871E-2</v>
      </c>
      <c r="U4906">
        <v>-9.5855999999999997E-3</v>
      </c>
      <c r="V4906">
        <v>-6.8732999999999997E-3</v>
      </c>
      <c r="W4906">
        <v>-4.9947999999999998E-3</v>
      </c>
      <c r="X4906">
        <v>-3.1162999999999998E-3</v>
      </c>
      <c r="Y4906">
        <v>-4.0400000000000001E-4</v>
      </c>
      <c r="Z4906">
        <v>8.9749999999999997E-4</v>
      </c>
      <c r="AA4906">
        <v>-8.8745000000000004E-3</v>
      </c>
    </row>
    <row r="4907" spans="1:27" x14ac:dyDescent="0.2">
      <c r="A4907" t="s">
        <v>9647</v>
      </c>
      <c r="B4907" t="s">
        <v>34</v>
      </c>
      <c r="C4907" t="s">
        <v>1554</v>
      </c>
      <c r="D4907" t="s">
        <v>29</v>
      </c>
      <c r="E4907" t="s">
        <v>20</v>
      </c>
      <c r="F4907">
        <v>10</v>
      </c>
      <c r="G4907">
        <v>26352</v>
      </c>
      <c r="H4907">
        <v>23367</v>
      </c>
      <c r="I4907">
        <v>0.62709300000000001</v>
      </c>
      <c r="J4907">
        <v>0.62253080000000005</v>
      </c>
      <c r="K4907">
        <v>-4.5623E-3</v>
      </c>
      <c r="L4907">
        <v>3.8311E-3</v>
      </c>
      <c r="M4907">
        <v>1.74E-3</v>
      </c>
      <c r="N4907">
        <v>-1.0864499999999999E-2</v>
      </c>
      <c r="O4907">
        <v>26352</v>
      </c>
      <c r="Q4907">
        <v>70.568010000000001</v>
      </c>
      <c r="R4907">
        <v>71.690702000000002</v>
      </c>
      <c r="S4907" t="s">
        <v>17</v>
      </c>
      <c r="T4907">
        <v>-1.0863899999999999E-2</v>
      </c>
      <c r="U4907">
        <v>-9.4721000000000007E-3</v>
      </c>
      <c r="V4907">
        <v>-6.5713000000000004E-3</v>
      </c>
      <c r="W4907">
        <v>-4.5623E-3</v>
      </c>
      <c r="X4907">
        <v>-2.5531999999999998E-3</v>
      </c>
      <c r="Y4907">
        <v>3.4749999999999999E-4</v>
      </c>
      <c r="Z4907">
        <v>1.7394000000000001E-3</v>
      </c>
      <c r="AA4907">
        <v>-7.3286000000000002E-3</v>
      </c>
    </row>
    <row r="4908" spans="1:27" x14ac:dyDescent="0.2">
      <c r="A4908" t="s">
        <v>9648</v>
      </c>
      <c r="B4908" t="s">
        <v>34</v>
      </c>
      <c r="C4908" t="s">
        <v>1554</v>
      </c>
      <c r="D4908" t="s">
        <v>29</v>
      </c>
      <c r="E4908" t="s">
        <v>20</v>
      </c>
      <c r="F4908">
        <v>11</v>
      </c>
      <c r="G4908">
        <v>26352</v>
      </c>
      <c r="H4908">
        <v>23367</v>
      </c>
      <c r="I4908">
        <v>0.68911080000000002</v>
      </c>
      <c r="J4908">
        <v>0.68400819999999996</v>
      </c>
      <c r="K4908">
        <v>-5.1025999999999997E-3</v>
      </c>
      <c r="L4908">
        <v>4.2094999999999997E-3</v>
      </c>
      <c r="M4908">
        <v>1.8220000000000001E-3</v>
      </c>
      <c r="N4908">
        <v>-1.2027299999999999E-2</v>
      </c>
      <c r="O4908">
        <v>26352</v>
      </c>
      <c r="Q4908">
        <v>75.003534999999999</v>
      </c>
      <c r="R4908">
        <v>71.690702000000002</v>
      </c>
      <c r="S4908" t="s">
        <v>17</v>
      </c>
      <c r="T4908">
        <v>-1.20267E-2</v>
      </c>
      <c r="U4908">
        <v>-1.0497299999999999E-2</v>
      </c>
      <c r="V4908">
        <v>-7.3100999999999999E-3</v>
      </c>
      <c r="W4908">
        <v>-5.1025999999999997E-3</v>
      </c>
      <c r="X4908">
        <v>-2.8952000000000001E-3</v>
      </c>
      <c r="Y4908">
        <v>2.921E-4</v>
      </c>
      <c r="Z4908">
        <v>1.8213999999999999E-3</v>
      </c>
      <c r="AA4908">
        <v>-7.4599000000000002E-3</v>
      </c>
    </row>
    <row r="4909" spans="1:27" x14ac:dyDescent="0.2">
      <c r="A4909" t="s">
        <v>9649</v>
      </c>
      <c r="B4909" t="s">
        <v>34</v>
      </c>
      <c r="C4909" t="s">
        <v>1554</v>
      </c>
      <c r="D4909" t="s">
        <v>29</v>
      </c>
      <c r="E4909" t="s">
        <v>20</v>
      </c>
      <c r="F4909">
        <v>12</v>
      </c>
      <c r="G4909">
        <v>26352</v>
      </c>
      <c r="H4909">
        <v>23367</v>
      </c>
      <c r="I4909">
        <v>0.75962399999999997</v>
      </c>
      <c r="J4909">
        <v>0.75552569999999997</v>
      </c>
      <c r="K4909">
        <v>-4.0983E-3</v>
      </c>
      <c r="L4909">
        <v>4.7933000000000003E-3</v>
      </c>
      <c r="M4909">
        <v>3.7866000000000002E-3</v>
      </c>
      <c r="N4909">
        <v>-1.1983199999999999E-2</v>
      </c>
      <c r="O4909">
        <v>26352</v>
      </c>
      <c r="Q4909">
        <v>78.509494000000004</v>
      </c>
      <c r="R4909">
        <v>71.690702000000002</v>
      </c>
      <c r="S4909" t="s">
        <v>17</v>
      </c>
      <c r="T4909">
        <v>-1.19825E-2</v>
      </c>
      <c r="U4909">
        <v>-1.02411E-2</v>
      </c>
      <c r="V4909">
        <v>-6.6119000000000004E-3</v>
      </c>
      <c r="W4909">
        <v>-4.0983E-3</v>
      </c>
      <c r="X4909">
        <v>-1.5847000000000001E-3</v>
      </c>
      <c r="Y4909">
        <v>2.0444999999999999E-3</v>
      </c>
      <c r="Z4909">
        <v>3.7859E-3</v>
      </c>
      <c r="AA4909">
        <v>-5.4244000000000002E-3</v>
      </c>
    </row>
    <row r="4910" spans="1:27" x14ac:dyDescent="0.2">
      <c r="A4910" t="s">
        <v>9650</v>
      </c>
      <c r="B4910" t="s">
        <v>34</v>
      </c>
      <c r="C4910" t="s">
        <v>1554</v>
      </c>
      <c r="D4910" t="s">
        <v>29</v>
      </c>
      <c r="E4910" t="s">
        <v>20</v>
      </c>
      <c r="F4910">
        <v>13</v>
      </c>
      <c r="G4910">
        <v>26352</v>
      </c>
      <c r="H4910">
        <v>23367</v>
      </c>
      <c r="I4910">
        <v>0.84776490000000004</v>
      </c>
      <c r="J4910">
        <v>0.83845069999999999</v>
      </c>
      <c r="K4910">
        <v>-9.3142999999999993E-3</v>
      </c>
      <c r="L4910">
        <v>5.3784000000000002E-3</v>
      </c>
      <c r="M4910">
        <v>-4.6680000000000002E-4</v>
      </c>
      <c r="N4910">
        <v>-1.8161699999999999E-2</v>
      </c>
      <c r="O4910">
        <v>26352</v>
      </c>
      <c r="Q4910">
        <v>81.039130999999998</v>
      </c>
      <c r="R4910">
        <v>71.690702000000002</v>
      </c>
      <c r="S4910" t="s">
        <v>17</v>
      </c>
      <c r="T4910">
        <v>-1.8160900000000001E-2</v>
      </c>
      <c r="U4910">
        <v>-1.62069E-2</v>
      </c>
      <c r="V4910">
        <v>-1.21347E-2</v>
      </c>
      <c r="W4910">
        <v>-9.3142999999999993E-3</v>
      </c>
      <c r="X4910">
        <v>-6.4938000000000001E-3</v>
      </c>
      <c r="Y4910">
        <v>-2.4215999999999999E-3</v>
      </c>
      <c r="Z4910">
        <v>-4.6759999999999998E-4</v>
      </c>
      <c r="AA4910">
        <v>-1.11089E-2</v>
      </c>
    </row>
    <row r="4911" spans="1:27" x14ac:dyDescent="0.2">
      <c r="A4911" t="s">
        <v>9651</v>
      </c>
      <c r="B4911" t="s">
        <v>34</v>
      </c>
      <c r="C4911" t="s">
        <v>1554</v>
      </c>
      <c r="D4911" t="s">
        <v>29</v>
      </c>
      <c r="E4911" t="s">
        <v>20</v>
      </c>
      <c r="F4911">
        <v>14</v>
      </c>
      <c r="G4911">
        <v>26352</v>
      </c>
      <c r="H4911">
        <v>23367</v>
      </c>
      <c r="I4911">
        <v>0.93130820000000003</v>
      </c>
      <c r="J4911">
        <v>0.91849139999999996</v>
      </c>
      <c r="K4911">
        <v>-1.28168E-2</v>
      </c>
      <c r="L4911">
        <v>5.9525999999999997E-3</v>
      </c>
      <c r="M4911">
        <v>-3.0247999999999998E-3</v>
      </c>
      <c r="N4911">
        <v>-2.2608799999999998E-2</v>
      </c>
      <c r="O4911">
        <v>26352</v>
      </c>
      <c r="Q4911">
        <v>82.469165000000004</v>
      </c>
      <c r="R4911">
        <v>71.690702000000002</v>
      </c>
      <c r="S4911" t="s">
        <v>17</v>
      </c>
      <c r="T4911">
        <v>-2.26079E-2</v>
      </c>
      <c r="U4911">
        <v>-2.04453E-2</v>
      </c>
      <c r="V4911">
        <v>-1.5938299999999999E-2</v>
      </c>
      <c r="W4911">
        <v>-1.28168E-2</v>
      </c>
      <c r="X4911">
        <v>-9.6953000000000004E-3</v>
      </c>
      <c r="Y4911">
        <v>-5.1882999999999999E-3</v>
      </c>
      <c r="Z4911">
        <v>-3.0257000000000001E-3</v>
      </c>
      <c r="AA4911">
        <v>-1.39542E-2</v>
      </c>
    </row>
    <row r="4912" spans="1:27" x14ac:dyDescent="0.2">
      <c r="A4912" t="s">
        <v>9652</v>
      </c>
      <c r="B4912" t="s">
        <v>34</v>
      </c>
      <c r="C4912" t="s">
        <v>1554</v>
      </c>
      <c r="D4912" t="s">
        <v>29</v>
      </c>
      <c r="E4912" t="s">
        <v>20</v>
      </c>
      <c r="F4912">
        <v>15</v>
      </c>
      <c r="G4912">
        <v>26352</v>
      </c>
      <c r="H4912">
        <v>23367</v>
      </c>
      <c r="I4912">
        <v>0.99445159999999999</v>
      </c>
      <c r="J4912">
        <v>0.98684289999999997</v>
      </c>
      <c r="K4912">
        <v>-7.6087000000000004E-3</v>
      </c>
      <c r="L4912">
        <v>6.3341999999999999E-3</v>
      </c>
      <c r="M4912">
        <v>2.8111E-3</v>
      </c>
      <c r="N4912">
        <v>-1.8028499999999999E-2</v>
      </c>
      <c r="O4912">
        <v>26352</v>
      </c>
      <c r="Q4912">
        <v>82.474380999999994</v>
      </c>
      <c r="R4912">
        <v>71.690702000000002</v>
      </c>
      <c r="S4912" t="s">
        <v>18</v>
      </c>
      <c r="T4912">
        <v>-1.8027600000000001E-2</v>
      </c>
      <c r="U4912">
        <v>-1.5726299999999999E-2</v>
      </c>
      <c r="V4912">
        <v>-1.09304E-2</v>
      </c>
      <c r="W4912">
        <v>-7.6087000000000004E-3</v>
      </c>
      <c r="X4912">
        <v>-4.287E-3</v>
      </c>
      <c r="Y4912">
        <v>5.0900000000000001E-4</v>
      </c>
      <c r="Z4912">
        <v>2.8102000000000001E-3</v>
      </c>
      <c r="AA4912">
        <v>-7.7101000000000001E-3</v>
      </c>
    </row>
    <row r="4913" spans="1:27" x14ac:dyDescent="0.2">
      <c r="A4913" t="s">
        <v>9653</v>
      </c>
      <c r="B4913" t="s">
        <v>34</v>
      </c>
      <c r="C4913" t="s">
        <v>1554</v>
      </c>
      <c r="D4913" t="s">
        <v>29</v>
      </c>
      <c r="E4913" t="s">
        <v>20</v>
      </c>
      <c r="F4913">
        <v>16</v>
      </c>
      <c r="G4913">
        <v>26352</v>
      </c>
      <c r="H4913">
        <v>23367</v>
      </c>
      <c r="I4913">
        <v>1.0342469999999999</v>
      </c>
      <c r="J4913">
        <v>1.0356380000000001</v>
      </c>
      <c r="K4913">
        <v>1.3912E-3</v>
      </c>
      <c r="L4913">
        <v>6.6090000000000003E-3</v>
      </c>
      <c r="M4913">
        <v>1.2263E-2</v>
      </c>
      <c r="N4913">
        <v>-9.4806999999999999E-3</v>
      </c>
      <c r="O4913">
        <v>26352</v>
      </c>
      <c r="Q4913">
        <v>82.106294000000005</v>
      </c>
      <c r="R4913">
        <v>71.690702000000002</v>
      </c>
      <c r="S4913" t="s">
        <v>18</v>
      </c>
      <c r="T4913">
        <v>-9.4797000000000006E-3</v>
      </c>
      <c r="U4913">
        <v>-7.0786E-3</v>
      </c>
      <c r="V4913">
        <v>-2.0745999999999998E-3</v>
      </c>
      <c r="W4913">
        <v>1.3912E-3</v>
      </c>
      <c r="X4913">
        <v>4.8568999999999999E-3</v>
      </c>
      <c r="Y4913">
        <v>9.8609000000000006E-3</v>
      </c>
      <c r="Z4913">
        <v>1.2262E-2</v>
      </c>
      <c r="AA4913">
        <v>1.3433E-3</v>
      </c>
    </row>
    <row r="4914" spans="1:27" x14ac:dyDescent="0.2">
      <c r="A4914" t="s">
        <v>9654</v>
      </c>
      <c r="B4914" t="s">
        <v>34</v>
      </c>
      <c r="C4914" t="s">
        <v>1554</v>
      </c>
      <c r="D4914" t="s">
        <v>29</v>
      </c>
      <c r="E4914" t="s">
        <v>20</v>
      </c>
      <c r="F4914">
        <v>17</v>
      </c>
      <c r="G4914">
        <v>26352</v>
      </c>
      <c r="H4914">
        <v>23367</v>
      </c>
      <c r="I4914">
        <v>1.0237719999999999</v>
      </c>
      <c r="J4914">
        <v>1.040192</v>
      </c>
      <c r="K4914">
        <v>1.6420500000000001E-2</v>
      </c>
      <c r="L4914">
        <v>6.7889999999999999E-3</v>
      </c>
      <c r="M4914">
        <v>2.75883E-2</v>
      </c>
      <c r="N4914">
        <v>5.2525999999999996E-3</v>
      </c>
      <c r="O4914">
        <v>26352</v>
      </c>
      <c r="Q4914">
        <v>81.011328000000006</v>
      </c>
      <c r="R4914">
        <v>71.690702000000002</v>
      </c>
      <c r="S4914" t="s">
        <v>19</v>
      </c>
      <c r="T4914">
        <v>5.2535999999999998E-3</v>
      </c>
      <c r="U4914">
        <v>7.7200999999999997E-3</v>
      </c>
      <c r="V4914">
        <v>1.28603E-2</v>
      </c>
      <c r="W4914">
        <v>1.6420500000000001E-2</v>
      </c>
      <c r="X4914">
        <v>1.9980600000000001E-2</v>
      </c>
      <c r="Y4914">
        <v>2.5120900000000002E-2</v>
      </c>
      <c r="Z4914">
        <v>2.7587299999999999E-2</v>
      </c>
      <c r="AA4914">
        <v>1.5786000000000001E-2</v>
      </c>
    </row>
    <row r="4915" spans="1:27" x14ac:dyDescent="0.2">
      <c r="A4915" t="s">
        <v>9655</v>
      </c>
      <c r="B4915" t="s">
        <v>34</v>
      </c>
      <c r="C4915" t="s">
        <v>1554</v>
      </c>
      <c r="D4915" t="s">
        <v>29</v>
      </c>
      <c r="E4915" t="s">
        <v>20</v>
      </c>
      <c r="F4915">
        <v>18</v>
      </c>
      <c r="G4915">
        <v>26352</v>
      </c>
      <c r="H4915">
        <v>23367</v>
      </c>
      <c r="I4915">
        <v>1.018135</v>
      </c>
      <c r="J4915">
        <v>1.026529</v>
      </c>
      <c r="K4915">
        <v>8.3940999999999998E-3</v>
      </c>
      <c r="L4915">
        <v>6.5910999999999999E-3</v>
      </c>
      <c r="M4915">
        <v>1.92365E-2</v>
      </c>
      <c r="N4915">
        <v>-2.4483E-3</v>
      </c>
      <c r="O4915">
        <v>26352</v>
      </c>
      <c r="Q4915">
        <v>79.654675999999995</v>
      </c>
      <c r="R4915">
        <v>71.690702000000002</v>
      </c>
      <c r="S4915" t="s">
        <v>19</v>
      </c>
      <c r="T4915">
        <v>-2.4472999999999999E-3</v>
      </c>
      <c r="U4915">
        <v>-5.27E-5</v>
      </c>
      <c r="V4915">
        <v>4.9376999999999997E-3</v>
      </c>
      <c r="W4915">
        <v>8.3940999999999998E-3</v>
      </c>
      <c r="X4915">
        <v>1.18505E-2</v>
      </c>
      <c r="Y4915">
        <v>1.6840999999999998E-2</v>
      </c>
      <c r="Z4915">
        <v>1.9235499999999999E-2</v>
      </c>
      <c r="AA4915">
        <v>8.1772000000000008E-3</v>
      </c>
    </row>
    <row r="4916" spans="1:27" x14ac:dyDescent="0.2">
      <c r="A4916" t="s">
        <v>9656</v>
      </c>
      <c r="B4916" t="s">
        <v>34</v>
      </c>
      <c r="C4916" t="s">
        <v>1554</v>
      </c>
      <c r="D4916" t="s">
        <v>29</v>
      </c>
      <c r="E4916" t="s">
        <v>20</v>
      </c>
      <c r="F4916">
        <v>19</v>
      </c>
      <c r="G4916">
        <v>26352</v>
      </c>
      <c r="H4916">
        <v>23367</v>
      </c>
      <c r="I4916">
        <v>0.95695719999999995</v>
      </c>
      <c r="J4916">
        <v>0.97053109999999998</v>
      </c>
      <c r="K4916">
        <v>1.35739E-2</v>
      </c>
      <c r="L4916">
        <v>6.1057000000000004E-3</v>
      </c>
      <c r="M4916">
        <v>2.3617900000000001E-2</v>
      </c>
      <c r="N4916">
        <v>3.5300000000000002E-3</v>
      </c>
      <c r="O4916">
        <v>26352</v>
      </c>
      <c r="Q4916">
        <v>77.467875000000006</v>
      </c>
      <c r="R4916">
        <v>71.690702000000002</v>
      </c>
      <c r="S4916" t="s">
        <v>19</v>
      </c>
      <c r="T4916">
        <v>3.5309E-3</v>
      </c>
      <c r="U4916">
        <v>5.7491E-3</v>
      </c>
      <c r="V4916">
        <v>1.03721E-2</v>
      </c>
      <c r="W4916">
        <v>1.35739E-2</v>
      </c>
      <c r="X4916">
        <v>1.67758E-2</v>
      </c>
      <c r="Y4916">
        <v>2.13987E-2</v>
      </c>
      <c r="Z4916">
        <v>2.3616999999999999E-2</v>
      </c>
      <c r="AA4916">
        <v>1.39861E-2</v>
      </c>
    </row>
    <row r="4917" spans="1:27" x14ac:dyDescent="0.2">
      <c r="A4917" t="s">
        <v>9657</v>
      </c>
      <c r="B4917" t="s">
        <v>34</v>
      </c>
      <c r="C4917" t="s">
        <v>1554</v>
      </c>
      <c r="D4917" t="s">
        <v>29</v>
      </c>
      <c r="E4917" t="s">
        <v>20</v>
      </c>
      <c r="F4917">
        <v>20</v>
      </c>
      <c r="G4917">
        <v>26352</v>
      </c>
      <c r="H4917">
        <v>23367</v>
      </c>
      <c r="I4917">
        <v>0.90224559999999998</v>
      </c>
      <c r="J4917">
        <v>0.91595130000000002</v>
      </c>
      <c r="K4917">
        <v>1.3705699999999999E-2</v>
      </c>
      <c r="L4917">
        <v>5.3362000000000001E-3</v>
      </c>
      <c r="M4917">
        <v>2.2483699999999999E-2</v>
      </c>
      <c r="N4917">
        <v>4.9277000000000001E-3</v>
      </c>
      <c r="O4917">
        <v>26352</v>
      </c>
      <c r="Q4917">
        <v>73.685771000000003</v>
      </c>
      <c r="R4917">
        <v>71.690702000000002</v>
      </c>
      <c r="S4917" t="s">
        <v>19</v>
      </c>
      <c r="T4917">
        <v>4.9284999999999997E-3</v>
      </c>
      <c r="U4917">
        <v>6.8671000000000001E-3</v>
      </c>
      <c r="V4917">
        <v>1.0907399999999999E-2</v>
      </c>
      <c r="W4917">
        <v>1.3705699999999999E-2</v>
      </c>
      <c r="X4917">
        <v>1.6504000000000001E-2</v>
      </c>
      <c r="Y4917">
        <v>2.0544300000000001E-2</v>
      </c>
      <c r="Z4917">
        <v>2.24829E-2</v>
      </c>
      <c r="AA4917">
        <v>1.4963300000000001E-2</v>
      </c>
    </row>
    <row r="4918" spans="1:27" x14ac:dyDescent="0.2">
      <c r="A4918" t="s">
        <v>9658</v>
      </c>
      <c r="B4918" t="s">
        <v>34</v>
      </c>
      <c r="C4918" t="s">
        <v>1554</v>
      </c>
      <c r="D4918" t="s">
        <v>29</v>
      </c>
      <c r="E4918" t="s">
        <v>20</v>
      </c>
      <c r="F4918">
        <v>21</v>
      </c>
      <c r="G4918">
        <v>26352</v>
      </c>
      <c r="H4918">
        <v>23367</v>
      </c>
      <c r="I4918">
        <v>0.90939820000000005</v>
      </c>
      <c r="J4918">
        <v>0.91451749999999998</v>
      </c>
      <c r="K4918">
        <v>5.1193000000000002E-3</v>
      </c>
      <c r="L4918">
        <v>5.0394999999999997E-3</v>
      </c>
      <c r="M4918">
        <v>1.34094E-2</v>
      </c>
      <c r="N4918">
        <v>-3.1706999999999998E-3</v>
      </c>
      <c r="O4918">
        <v>26352</v>
      </c>
      <c r="Q4918">
        <v>70.500020000000006</v>
      </c>
      <c r="R4918">
        <v>71.690702000000002</v>
      </c>
      <c r="S4918" t="s">
        <v>19</v>
      </c>
      <c r="T4918">
        <v>-3.1700000000000001E-3</v>
      </c>
      <c r="U4918">
        <v>-1.3391E-3</v>
      </c>
      <c r="V4918">
        <v>2.4765999999999998E-3</v>
      </c>
      <c r="W4918">
        <v>5.1193000000000002E-3</v>
      </c>
      <c r="X4918">
        <v>7.7621000000000001E-3</v>
      </c>
      <c r="Y4918">
        <v>1.15777E-2</v>
      </c>
      <c r="Z4918">
        <v>1.34086E-2</v>
      </c>
      <c r="AA4918">
        <v>5.5978E-3</v>
      </c>
    </row>
    <row r="4919" spans="1:27" x14ac:dyDescent="0.2">
      <c r="A4919" t="s">
        <v>9659</v>
      </c>
      <c r="B4919" t="s">
        <v>34</v>
      </c>
      <c r="C4919" t="s">
        <v>1554</v>
      </c>
      <c r="D4919" t="s">
        <v>29</v>
      </c>
      <c r="E4919" t="s">
        <v>20</v>
      </c>
      <c r="F4919">
        <v>22</v>
      </c>
      <c r="G4919">
        <v>26352</v>
      </c>
      <c r="H4919">
        <v>23367</v>
      </c>
      <c r="I4919">
        <v>0.87419659999999999</v>
      </c>
      <c r="J4919">
        <v>0.86634929999999999</v>
      </c>
      <c r="K4919">
        <v>-7.8472999999999998E-3</v>
      </c>
      <c r="L4919">
        <v>4.8326999999999997E-3</v>
      </c>
      <c r="M4919">
        <v>1.025E-4</v>
      </c>
      <c r="N4919">
        <v>-1.5796999999999999E-2</v>
      </c>
      <c r="O4919">
        <v>26352</v>
      </c>
      <c r="Q4919">
        <v>68.801339999999996</v>
      </c>
      <c r="R4919">
        <v>71.690702000000002</v>
      </c>
      <c r="S4919" t="s">
        <v>18</v>
      </c>
      <c r="T4919">
        <v>-1.5796299999999999E-2</v>
      </c>
      <c r="U4919">
        <v>-1.40406E-2</v>
      </c>
      <c r="V4919" s="1">
        <v>-1.03815E-2</v>
      </c>
      <c r="W4919">
        <v>-7.8472999999999998E-3</v>
      </c>
      <c r="X4919">
        <v>-5.313E-3</v>
      </c>
      <c r="Y4919">
        <v>-1.6539E-3</v>
      </c>
      <c r="Z4919">
        <v>1.0179999999999999E-4</v>
      </c>
      <c r="AA4919">
        <v>-9.0579000000000007E-3</v>
      </c>
    </row>
    <row r="4920" spans="1:27" x14ac:dyDescent="0.2">
      <c r="A4920" t="s">
        <v>9660</v>
      </c>
      <c r="B4920" t="s">
        <v>34</v>
      </c>
      <c r="C4920" t="s">
        <v>1554</v>
      </c>
      <c r="D4920" t="s">
        <v>29</v>
      </c>
      <c r="E4920" t="s">
        <v>20</v>
      </c>
      <c r="F4920">
        <v>23</v>
      </c>
      <c r="G4920">
        <v>26352</v>
      </c>
      <c r="H4920">
        <v>23367</v>
      </c>
      <c r="I4920">
        <v>0.78527480000000005</v>
      </c>
      <c r="J4920">
        <v>0.7731557</v>
      </c>
      <c r="K4920">
        <v>-1.2119E-2</v>
      </c>
      <c r="L4920">
        <v>4.4410999999999999E-3</v>
      </c>
      <c r="M4920">
        <v>-4.8135000000000001E-3</v>
      </c>
      <c r="N4920">
        <v>-1.94246E-2</v>
      </c>
      <c r="O4920">
        <v>26352</v>
      </c>
      <c r="Q4920">
        <v>68.115577000000002</v>
      </c>
      <c r="R4920">
        <v>71.690702000000002</v>
      </c>
      <c r="S4920" t="s">
        <v>18</v>
      </c>
      <c r="T4920">
        <v>-1.9423900000000001E-2</v>
      </c>
      <c r="U4920">
        <v>-1.78105E-2</v>
      </c>
      <c r="V4920">
        <v>-1.44479E-2</v>
      </c>
      <c r="W4920">
        <v>-1.2119E-2</v>
      </c>
      <c r="X4920">
        <v>-9.7902000000000006E-3</v>
      </c>
      <c r="Y4920">
        <v>-6.4276000000000003E-3</v>
      </c>
      <c r="Z4920">
        <v>-4.8142000000000002E-3</v>
      </c>
      <c r="AA4920">
        <v>-1.5674799999999999E-2</v>
      </c>
    </row>
    <row r="4921" spans="1:27" x14ac:dyDescent="0.2">
      <c r="A4921" t="s">
        <v>9661</v>
      </c>
      <c r="B4921" t="s">
        <v>34</v>
      </c>
      <c r="C4921" t="s">
        <v>1554</v>
      </c>
      <c r="D4921" t="s">
        <v>29</v>
      </c>
      <c r="E4921" t="s">
        <v>20</v>
      </c>
      <c r="F4921">
        <v>24</v>
      </c>
      <c r="G4921">
        <v>26352</v>
      </c>
      <c r="H4921">
        <v>23367</v>
      </c>
      <c r="I4921">
        <v>0.67656309999999997</v>
      </c>
      <c r="J4921">
        <v>0.66292260000000003</v>
      </c>
      <c r="K4921">
        <v>-1.36405E-2</v>
      </c>
      <c r="L4921">
        <v>3.9524E-3</v>
      </c>
      <c r="M4921">
        <v>-7.1387000000000004E-3</v>
      </c>
      <c r="N4921">
        <v>-2.0142299999999998E-2</v>
      </c>
      <c r="O4921">
        <v>26352</v>
      </c>
      <c r="Q4921">
        <v>66.932169999999999</v>
      </c>
      <c r="R4921">
        <v>71.690702000000002</v>
      </c>
      <c r="S4921" t="s">
        <v>18</v>
      </c>
      <c r="T4921">
        <v>-2.0141699999999998E-2</v>
      </c>
      <c r="U4921">
        <v>-1.8705699999999999E-2</v>
      </c>
      <c r="V4921">
        <v>-1.5713100000000001E-2</v>
      </c>
      <c r="W4921">
        <v>-1.36405E-2</v>
      </c>
      <c r="X4921">
        <v>-1.15678E-2</v>
      </c>
      <c r="Y4921">
        <v>-8.5751999999999998E-3</v>
      </c>
      <c r="Z4921">
        <v>-7.1393000000000003E-3</v>
      </c>
      <c r="AA4921">
        <v>-2.0576299999999999E-2</v>
      </c>
    </row>
    <row r="4922" spans="1:27" x14ac:dyDescent="0.2">
      <c r="A4922" t="s">
        <v>9662</v>
      </c>
      <c r="B4922" t="s">
        <v>35</v>
      </c>
      <c r="C4922" t="s">
        <v>1554</v>
      </c>
      <c r="D4922" t="s">
        <v>29</v>
      </c>
      <c r="E4922" t="s">
        <v>20</v>
      </c>
      <c r="F4922">
        <v>1</v>
      </c>
      <c r="G4922">
        <v>8730</v>
      </c>
      <c r="H4922">
        <v>12906</v>
      </c>
      <c r="I4922">
        <v>0.57599089999999997</v>
      </c>
      <c r="J4922">
        <v>0.57471879999999997</v>
      </c>
      <c r="K4922">
        <v>-1.2721E-3</v>
      </c>
      <c r="L4922">
        <v>5.3068999999999998E-3</v>
      </c>
      <c r="M4922">
        <v>7.4577999999999997E-3</v>
      </c>
      <c r="N4922">
        <v>-1.0002E-2</v>
      </c>
      <c r="O4922">
        <v>6667.2150000000001</v>
      </c>
      <c r="P4922">
        <v>0.76371310000000003</v>
      </c>
      <c r="Q4922">
        <v>66.020195999999999</v>
      </c>
      <c r="R4922">
        <v>71.72372</v>
      </c>
      <c r="S4922" t="s">
        <v>18</v>
      </c>
      <c r="T4922">
        <v>-1.00012E-2</v>
      </c>
      <c r="U4922">
        <v>-8.0732000000000009E-3</v>
      </c>
      <c r="V4922">
        <v>-4.0549999999999996E-3</v>
      </c>
      <c r="W4922">
        <v>-1.2721E-3</v>
      </c>
      <c r="X4922">
        <v>1.5108999999999999E-3</v>
      </c>
      <c r="Y4922">
        <v>5.5290000000000001E-3</v>
      </c>
      <c r="Z4922">
        <v>7.4570000000000001E-3</v>
      </c>
      <c r="AA4922">
        <v>-2.2133999999999999E-3</v>
      </c>
    </row>
    <row r="4923" spans="1:27" x14ac:dyDescent="0.2">
      <c r="A4923" t="s">
        <v>9663</v>
      </c>
      <c r="B4923" t="s">
        <v>35</v>
      </c>
      <c r="C4923" t="s">
        <v>1554</v>
      </c>
      <c r="D4923" t="s">
        <v>29</v>
      </c>
      <c r="E4923" t="s">
        <v>20</v>
      </c>
      <c r="F4923">
        <v>2</v>
      </c>
      <c r="G4923">
        <v>8730</v>
      </c>
      <c r="H4923">
        <v>12906</v>
      </c>
      <c r="I4923">
        <v>0.51740330000000001</v>
      </c>
      <c r="J4923">
        <v>0.5110017</v>
      </c>
      <c r="K4923">
        <v>-6.4016000000000003E-3</v>
      </c>
      <c r="L4923">
        <v>4.7426999999999999E-3</v>
      </c>
      <c r="M4923">
        <v>1.4E-3</v>
      </c>
      <c r="N4923">
        <v>-1.42033E-2</v>
      </c>
      <c r="O4923">
        <v>6667.2150000000001</v>
      </c>
      <c r="P4923">
        <v>0.76371310000000003</v>
      </c>
      <c r="Q4923">
        <v>65.657089999999997</v>
      </c>
      <c r="R4923">
        <v>71.72372</v>
      </c>
      <c r="S4923" t="s">
        <v>18</v>
      </c>
      <c r="T4923">
        <v>-1.4202599999999999E-2</v>
      </c>
      <c r="U4923">
        <v>-1.24796E-2</v>
      </c>
      <c r="V4923">
        <v>-8.8886999999999994E-3</v>
      </c>
      <c r="W4923">
        <v>-6.4016000000000003E-3</v>
      </c>
      <c r="X4923">
        <v>-3.9145999999999999E-3</v>
      </c>
      <c r="Y4923">
        <v>-3.2370000000000001E-4</v>
      </c>
      <c r="Z4923">
        <v>1.3993E-3</v>
      </c>
      <c r="AA4923">
        <v>-1.25276E-2</v>
      </c>
    </row>
    <row r="4924" spans="1:27" x14ac:dyDescent="0.2">
      <c r="A4924" t="s">
        <v>9664</v>
      </c>
      <c r="B4924" t="s">
        <v>35</v>
      </c>
      <c r="C4924" t="s">
        <v>1554</v>
      </c>
      <c r="D4924" t="s">
        <v>29</v>
      </c>
      <c r="E4924" t="s">
        <v>20</v>
      </c>
      <c r="F4924">
        <v>3</v>
      </c>
      <c r="G4924">
        <v>8730</v>
      </c>
      <c r="H4924">
        <v>12906</v>
      </c>
      <c r="I4924">
        <v>0.47209069999999997</v>
      </c>
      <c r="J4924">
        <v>0.47118019999999999</v>
      </c>
      <c r="K4924">
        <v>-9.1049999999999996E-4</v>
      </c>
      <c r="L4924">
        <v>4.2323999999999999E-3</v>
      </c>
      <c r="M4924">
        <v>6.0518999999999998E-3</v>
      </c>
      <c r="N4924">
        <v>-7.8729000000000004E-3</v>
      </c>
      <c r="O4924">
        <v>6667.2150000000001</v>
      </c>
      <c r="P4924">
        <v>0.76371310000000003</v>
      </c>
      <c r="Q4924">
        <v>65.225004999999996</v>
      </c>
      <c r="R4924">
        <v>71.72372</v>
      </c>
      <c r="S4924" t="s">
        <v>18</v>
      </c>
      <c r="T4924">
        <v>-7.8721999999999993E-3</v>
      </c>
      <c r="U4924">
        <v>-6.3346000000000001E-3</v>
      </c>
      <c r="V4924">
        <v>-3.13E-3</v>
      </c>
      <c r="W4924">
        <v>-9.1049999999999996E-4</v>
      </c>
      <c r="X4924">
        <v>1.3090000000000001E-3</v>
      </c>
      <c r="Y4924">
        <v>4.5136000000000004E-3</v>
      </c>
      <c r="Z4924">
        <v>6.0512999999999999E-3</v>
      </c>
      <c r="AA4924">
        <v>-1.9323999999999999E-3</v>
      </c>
    </row>
    <row r="4925" spans="1:27" x14ac:dyDescent="0.2">
      <c r="A4925" t="s">
        <v>9665</v>
      </c>
      <c r="B4925" t="s">
        <v>35</v>
      </c>
      <c r="C4925" t="s">
        <v>1554</v>
      </c>
      <c r="D4925" t="s">
        <v>29</v>
      </c>
      <c r="E4925" t="s">
        <v>20</v>
      </c>
      <c r="F4925">
        <v>4</v>
      </c>
      <c r="G4925">
        <v>8730</v>
      </c>
      <c r="H4925">
        <v>12906</v>
      </c>
      <c r="I4925">
        <v>0.44582929999999998</v>
      </c>
      <c r="J4925">
        <v>0.44678630000000003</v>
      </c>
      <c r="K4925">
        <v>9.5699999999999995E-4</v>
      </c>
      <c r="L4925">
        <v>3.8849000000000002E-3</v>
      </c>
      <c r="M4925">
        <v>7.3477000000000004E-3</v>
      </c>
      <c r="N4925">
        <v>-5.4337999999999999E-3</v>
      </c>
      <c r="O4925">
        <v>6667.2150000000001</v>
      </c>
      <c r="P4925">
        <v>0.76371310000000003</v>
      </c>
      <c r="Q4925">
        <v>64.787317999999999</v>
      </c>
      <c r="R4925">
        <v>71.72372</v>
      </c>
      <c r="S4925" t="s">
        <v>18</v>
      </c>
      <c r="T4925">
        <v>-5.4332E-3</v>
      </c>
      <c r="U4925">
        <v>-4.0217999999999999E-3</v>
      </c>
      <c r="V4925">
        <v>-1.0803E-3</v>
      </c>
      <c r="W4925">
        <v>9.5699999999999995E-4</v>
      </c>
      <c r="X4925">
        <v>2.9941999999999998E-3</v>
      </c>
      <c r="Y4925">
        <v>5.9357000000000004E-3</v>
      </c>
      <c r="Z4925">
        <v>7.3470999999999996E-3</v>
      </c>
      <c r="AA4925">
        <v>2.1419E-3</v>
      </c>
    </row>
    <row r="4926" spans="1:27" x14ac:dyDescent="0.2">
      <c r="A4926" t="s">
        <v>9666</v>
      </c>
      <c r="B4926" t="s">
        <v>35</v>
      </c>
      <c r="C4926" t="s">
        <v>1554</v>
      </c>
      <c r="D4926" t="s">
        <v>29</v>
      </c>
      <c r="E4926" t="s">
        <v>20</v>
      </c>
      <c r="F4926">
        <v>5</v>
      </c>
      <c r="G4926">
        <v>8730</v>
      </c>
      <c r="H4926">
        <v>12906</v>
      </c>
      <c r="I4926">
        <v>0.43461100000000003</v>
      </c>
      <c r="J4926">
        <v>0.43455640000000001</v>
      </c>
      <c r="K4926">
        <v>-5.4599999999999999E-5</v>
      </c>
      <c r="L4926">
        <v>3.6584E-3</v>
      </c>
      <c r="M4926">
        <v>5.9635000000000001E-3</v>
      </c>
      <c r="N4926">
        <v>-6.0727000000000003E-3</v>
      </c>
      <c r="O4926">
        <v>6667.2150000000001</v>
      </c>
      <c r="P4926">
        <v>0.76371310000000003</v>
      </c>
      <c r="Q4926">
        <v>64.452471000000003</v>
      </c>
      <c r="R4926">
        <v>71.72372</v>
      </c>
      <c r="S4926" t="s">
        <v>18</v>
      </c>
      <c r="T4926">
        <v>-6.0721999999999998E-3</v>
      </c>
      <c r="U4926">
        <v>-4.7431000000000001E-3</v>
      </c>
      <c r="V4926">
        <v>-1.9731000000000002E-3</v>
      </c>
      <c r="W4926">
        <v>-5.4599999999999999E-5</v>
      </c>
      <c r="X4926">
        <v>1.8638999999999999E-3</v>
      </c>
      <c r="Y4926">
        <v>4.6338999999999998E-3</v>
      </c>
      <c r="Z4926">
        <v>5.9630000000000004E-3</v>
      </c>
      <c r="AA4926">
        <v>-1.2559999999999999E-4</v>
      </c>
    </row>
    <row r="4927" spans="1:27" x14ac:dyDescent="0.2">
      <c r="A4927" t="s">
        <v>9667</v>
      </c>
      <c r="B4927" t="s">
        <v>35</v>
      </c>
      <c r="C4927" t="s">
        <v>1554</v>
      </c>
      <c r="D4927" t="s">
        <v>29</v>
      </c>
      <c r="E4927" t="s">
        <v>20</v>
      </c>
      <c r="F4927">
        <v>6</v>
      </c>
      <c r="G4927">
        <v>8730</v>
      </c>
      <c r="H4927">
        <v>12906</v>
      </c>
      <c r="I4927">
        <v>0.4391467</v>
      </c>
      <c r="J4927">
        <v>0.43862699999999999</v>
      </c>
      <c r="K4927">
        <v>-5.197E-4</v>
      </c>
      <c r="L4927">
        <v>3.7033000000000001E-3</v>
      </c>
      <c r="M4927">
        <v>5.5722999999999996E-3</v>
      </c>
      <c r="N4927">
        <v>-6.6115999999999996E-3</v>
      </c>
      <c r="O4927">
        <v>6667.2150000000001</v>
      </c>
      <c r="P4927">
        <v>0.76371310000000003</v>
      </c>
      <c r="Q4927">
        <v>64.009730000000005</v>
      </c>
      <c r="R4927">
        <v>71.72372</v>
      </c>
      <c r="S4927" t="s">
        <v>18</v>
      </c>
      <c r="T4927">
        <v>-6.6111E-3</v>
      </c>
      <c r="U4927">
        <v>-5.2655999999999996E-3</v>
      </c>
      <c r="V4927">
        <v>-2.4616999999999998E-3</v>
      </c>
      <c r="W4927">
        <v>-5.197E-4</v>
      </c>
      <c r="X4927">
        <v>1.4224000000000001E-3</v>
      </c>
      <c r="Y4927">
        <v>4.2262999999999997E-3</v>
      </c>
      <c r="Z4927">
        <v>5.5718E-3</v>
      </c>
      <c r="AA4927">
        <v>-1.1846999999999999E-3</v>
      </c>
    </row>
    <row r="4928" spans="1:27" x14ac:dyDescent="0.2">
      <c r="A4928" t="s">
        <v>9668</v>
      </c>
      <c r="B4928" t="s">
        <v>35</v>
      </c>
      <c r="C4928" t="s">
        <v>1554</v>
      </c>
      <c r="D4928" t="s">
        <v>29</v>
      </c>
      <c r="E4928" t="s">
        <v>20</v>
      </c>
      <c r="F4928">
        <v>7</v>
      </c>
      <c r="G4928">
        <v>8730</v>
      </c>
      <c r="H4928">
        <v>12906</v>
      </c>
      <c r="I4928">
        <v>0.45086349999999997</v>
      </c>
      <c r="J4928">
        <v>0.46035429999999999</v>
      </c>
      <c r="K4928">
        <v>9.4906999999999995E-3</v>
      </c>
      <c r="L4928">
        <v>3.7878999999999999E-3</v>
      </c>
      <c r="M4928">
        <v>1.5721800000000001E-2</v>
      </c>
      <c r="N4928">
        <v>3.2596999999999999E-3</v>
      </c>
      <c r="O4928">
        <v>6667.2150000000001</v>
      </c>
      <c r="P4928">
        <v>0.76371310000000003</v>
      </c>
      <c r="Q4928">
        <v>63.814897000000002</v>
      </c>
      <c r="R4928">
        <v>71.72372</v>
      </c>
      <c r="S4928" t="s">
        <v>18</v>
      </c>
      <c r="T4928">
        <v>3.2602E-3</v>
      </c>
      <c r="U4928">
        <v>4.6363999999999997E-3</v>
      </c>
      <c r="V4928">
        <v>7.5043999999999996E-3</v>
      </c>
      <c r="W4928">
        <v>9.4906999999999995E-3</v>
      </c>
      <c r="X4928">
        <v>1.14771E-2</v>
      </c>
      <c r="Y4928">
        <v>1.43451E-2</v>
      </c>
      <c r="Z4928">
        <v>1.5721200000000001E-2</v>
      </c>
      <c r="AA4928">
        <v>2.0616099999999998E-2</v>
      </c>
    </row>
    <row r="4929" spans="1:27" x14ac:dyDescent="0.2">
      <c r="A4929" t="s">
        <v>9669</v>
      </c>
      <c r="B4929" t="s">
        <v>35</v>
      </c>
      <c r="C4929" t="s">
        <v>1554</v>
      </c>
      <c r="D4929" t="s">
        <v>29</v>
      </c>
      <c r="E4929" t="s">
        <v>20</v>
      </c>
      <c r="F4929">
        <v>8</v>
      </c>
      <c r="G4929">
        <v>8730</v>
      </c>
      <c r="H4929">
        <v>12906</v>
      </c>
      <c r="I4929">
        <v>0.49712620000000002</v>
      </c>
      <c r="J4929">
        <v>0.50531590000000004</v>
      </c>
      <c r="K4929">
        <v>8.1896999999999994E-3</v>
      </c>
      <c r="L4929">
        <v>4.1568999999999998E-3</v>
      </c>
      <c r="M4929">
        <v>1.5027799999999999E-2</v>
      </c>
      <c r="N4929">
        <v>1.3515999999999999E-3</v>
      </c>
      <c r="O4929">
        <v>6667.2150000000001</v>
      </c>
      <c r="P4929">
        <v>0.76371310000000003</v>
      </c>
      <c r="Q4929">
        <v>64.274703000000002</v>
      </c>
      <c r="R4929">
        <v>71.72372</v>
      </c>
      <c r="S4929" t="s">
        <v>18</v>
      </c>
      <c r="T4929">
        <v>1.3522E-3</v>
      </c>
      <c r="U4929">
        <v>2.8624000000000002E-3</v>
      </c>
      <c r="V4929">
        <v>6.0098E-3</v>
      </c>
      <c r="W4929">
        <v>8.1896999999999994E-3</v>
      </c>
      <c r="X4929">
        <v>1.03695E-2</v>
      </c>
      <c r="Y4929">
        <v>1.35169E-2</v>
      </c>
      <c r="Z4929">
        <v>1.5027199999999999E-2</v>
      </c>
      <c r="AA4929">
        <v>1.6206999999999999E-2</v>
      </c>
    </row>
    <row r="4930" spans="1:27" x14ac:dyDescent="0.2">
      <c r="A4930" t="s">
        <v>9670</v>
      </c>
      <c r="B4930" t="s">
        <v>35</v>
      </c>
      <c r="C4930" t="s">
        <v>1554</v>
      </c>
      <c r="D4930" t="s">
        <v>29</v>
      </c>
      <c r="E4930" t="s">
        <v>20</v>
      </c>
      <c r="F4930">
        <v>9</v>
      </c>
      <c r="G4930">
        <v>8730</v>
      </c>
      <c r="H4930">
        <v>12906</v>
      </c>
      <c r="I4930">
        <v>0.56922479999999998</v>
      </c>
      <c r="J4930">
        <v>0.57106299999999999</v>
      </c>
      <c r="K4930">
        <v>1.8381999999999999E-3</v>
      </c>
      <c r="L4930">
        <v>4.5694999999999998E-3</v>
      </c>
      <c r="M4930">
        <v>9.3550000000000005E-3</v>
      </c>
      <c r="N4930">
        <v>-5.6785999999999998E-3</v>
      </c>
      <c r="O4930">
        <v>6667.2150000000001</v>
      </c>
      <c r="P4930">
        <v>0.76371310000000003</v>
      </c>
      <c r="Q4930">
        <v>66.753856999999996</v>
      </c>
      <c r="R4930">
        <v>71.72372</v>
      </c>
      <c r="S4930" t="s">
        <v>18</v>
      </c>
      <c r="T4930">
        <v>-5.6778999999999996E-3</v>
      </c>
      <c r="U4930">
        <v>-4.0178000000000002E-3</v>
      </c>
      <c r="V4930">
        <v>-5.5809999999999996E-4</v>
      </c>
      <c r="W4930">
        <v>1.8381999999999999E-3</v>
      </c>
      <c r="X4930">
        <v>4.2344000000000001E-3</v>
      </c>
      <c r="Y4930">
        <v>7.6942E-3</v>
      </c>
      <c r="Z4930">
        <v>9.3542999999999994E-3</v>
      </c>
      <c r="AA4930">
        <v>3.2188999999999998E-3</v>
      </c>
    </row>
    <row r="4931" spans="1:27" x14ac:dyDescent="0.2">
      <c r="A4931" t="s">
        <v>9671</v>
      </c>
      <c r="B4931" t="s">
        <v>35</v>
      </c>
      <c r="C4931" t="s">
        <v>1554</v>
      </c>
      <c r="D4931" t="s">
        <v>29</v>
      </c>
      <c r="E4931" t="s">
        <v>20</v>
      </c>
      <c r="F4931">
        <v>10</v>
      </c>
      <c r="G4931">
        <v>8730</v>
      </c>
      <c r="H4931">
        <v>12906</v>
      </c>
      <c r="I4931">
        <v>0.64144639999999997</v>
      </c>
      <c r="J4931">
        <v>0.63566350000000005</v>
      </c>
      <c r="K4931">
        <v>-5.7828000000000003E-3</v>
      </c>
      <c r="L4931">
        <v>5.1481000000000001E-3</v>
      </c>
      <c r="M4931">
        <v>2.6857999999999999E-3</v>
      </c>
      <c r="N4931">
        <v>-1.4251399999999999E-2</v>
      </c>
      <c r="O4931">
        <v>6667.2150000000001</v>
      </c>
      <c r="P4931">
        <v>0.76371310000000003</v>
      </c>
      <c r="Q4931">
        <v>70.622022999999999</v>
      </c>
      <c r="R4931">
        <v>71.72372</v>
      </c>
      <c r="S4931" t="s">
        <v>18</v>
      </c>
      <c r="T4931">
        <v>-1.42507E-2</v>
      </c>
      <c r="U4931">
        <v>-1.23804E-2</v>
      </c>
      <c r="V4931">
        <v>-8.4825000000000005E-3</v>
      </c>
      <c r="W4931">
        <v>-5.7828000000000003E-3</v>
      </c>
      <c r="X4931">
        <v>-3.0831999999999999E-3</v>
      </c>
      <c r="Y4931">
        <v>8.1470000000000002E-4</v>
      </c>
      <c r="Z4931">
        <v>2.6849999999999999E-3</v>
      </c>
      <c r="AA4931">
        <v>-9.0972999999999991E-3</v>
      </c>
    </row>
    <row r="4932" spans="1:27" x14ac:dyDescent="0.2">
      <c r="A4932" t="s">
        <v>9672</v>
      </c>
      <c r="B4932" t="s">
        <v>35</v>
      </c>
      <c r="C4932" t="s">
        <v>1554</v>
      </c>
      <c r="D4932" t="s">
        <v>29</v>
      </c>
      <c r="E4932" t="s">
        <v>20</v>
      </c>
      <c r="F4932">
        <v>11</v>
      </c>
      <c r="G4932">
        <v>8730</v>
      </c>
      <c r="H4932">
        <v>12906</v>
      </c>
      <c r="I4932">
        <v>0.70537589999999994</v>
      </c>
      <c r="J4932">
        <v>0.70307370000000002</v>
      </c>
      <c r="K4932">
        <v>-2.3021999999999999E-3</v>
      </c>
      <c r="L4932">
        <v>5.7156999999999998E-3</v>
      </c>
      <c r="M4932">
        <v>7.1000999999999998E-3</v>
      </c>
      <c r="N4932">
        <v>-1.17045E-2</v>
      </c>
      <c r="O4932">
        <v>6667.2150000000001</v>
      </c>
      <c r="P4932">
        <v>0.76371310000000003</v>
      </c>
      <c r="Q4932">
        <v>75.101478</v>
      </c>
      <c r="R4932">
        <v>71.72372</v>
      </c>
      <c r="S4932" t="s">
        <v>18</v>
      </c>
      <c r="T4932">
        <v>-1.17036E-2</v>
      </c>
      <c r="U4932">
        <v>-9.6270999999999995E-3</v>
      </c>
      <c r="V4932">
        <v>-5.2995000000000004E-3</v>
      </c>
      <c r="W4932">
        <v>-2.3021999999999999E-3</v>
      </c>
      <c r="X4932">
        <v>6.9510000000000004E-4</v>
      </c>
      <c r="Y4932">
        <v>5.0226999999999997E-3</v>
      </c>
      <c r="Z4932">
        <v>7.0992E-3</v>
      </c>
      <c r="AA4932">
        <v>-3.2745000000000001E-3</v>
      </c>
    </row>
    <row r="4933" spans="1:27" x14ac:dyDescent="0.2">
      <c r="A4933" t="s">
        <v>9673</v>
      </c>
      <c r="B4933" t="s">
        <v>35</v>
      </c>
      <c r="C4933" t="s">
        <v>1554</v>
      </c>
      <c r="D4933" t="s">
        <v>29</v>
      </c>
      <c r="E4933" t="s">
        <v>20</v>
      </c>
      <c r="F4933">
        <v>12</v>
      </c>
      <c r="G4933">
        <v>8730</v>
      </c>
      <c r="H4933">
        <v>12906</v>
      </c>
      <c r="I4933">
        <v>0.78271029999999997</v>
      </c>
      <c r="J4933">
        <v>0.78422650000000005</v>
      </c>
      <c r="K4933">
        <v>1.5162000000000001E-3</v>
      </c>
      <c r="L4933">
        <v>6.5589999999999997E-3</v>
      </c>
      <c r="M4933">
        <v>1.23058E-2</v>
      </c>
      <c r="N4933">
        <v>-9.2733999999999994E-3</v>
      </c>
      <c r="O4933">
        <v>6667.2150000000001</v>
      </c>
      <c r="P4933">
        <v>0.76371310000000003</v>
      </c>
      <c r="Q4933">
        <v>78.625731999999999</v>
      </c>
      <c r="R4933">
        <v>71.72372</v>
      </c>
      <c r="S4933" t="s">
        <v>18</v>
      </c>
      <c r="T4933">
        <v>-9.2724000000000001E-3</v>
      </c>
      <c r="U4933">
        <v>-6.8894999999999998E-3</v>
      </c>
      <c r="V4933">
        <v>-1.9233E-3</v>
      </c>
      <c r="W4933">
        <v>1.5162000000000001E-3</v>
      </c>
      <c r="X4933">
        <v>4.9557999999999998E-3</v>
      </c>
      <c r="Y4933">
        <v>9.9220000000000003E-3</v>
      </c>
      <c r="Z4933">
        <v>1.2304900000000001E-2</v>
      </c>
      <c r="AA4933">
        <v>1.9334E-3</v>
      </c>
    </row>
    <row r="4934" spans="1:27" x14ac:dyDescent="0.2">
      <c r="A4934" t="s">
        <v>9674</v>
      </c>
      <c r="B4934" t="s">
        <v>35</v>
      </c>
      <c r="C4934" t="s">
        <v>1554</v>
      </c>
      <c r="D4934" t="s">
        <v>29</v>
      </c>
      <c r="E4934" t="s">
        <v>20</v>
      </c>
      <c r="F4934">
        <v>13</v>
      </c>
      <c r="G4934">
        <v>8730</v>
      </c>
      <c r="H4934">
        <v>12906</v>
      </c>
      <c r="I4934">
        <v>0.87829210000000002</v>
      </c>
      <c r="J4934">
        <v>0.88156190000000001</v>
      </c>
      <c r="K4934">
        <v>3.2697999999999998E-3</v>
      </c>
      <c r="L4934">
        <v>7.5316999999999997E-3</v>
      </c>
      <c r="M4934">
        <v>1.56594E-2</v>
      </c>
      <c r="N4934">
        <v>-9.1199000000000002E-3</v>
      </c>
      <c r="O4934">
        <v>6667.2150000000001</v>
      </c>
      <c r="P4934">
        <v>0.76371310000000003</v>
      </c>
      <c r="Q4934">
        <v>81.195498000000001</v>
      </c>
      <c r="R4934">
        <v>71.72372</v>
      </c>
      <c r="S4934" t="s">
        <v>18</v>
      </c>
      <c r="T4934">
        <v>-9.1187999999999998E-3</v>
      </c>
      <c r="U4934">
        <v>-6.3825000000000002E-3</v>
      </c>
      <c r="V4934">
        <v>-6.7989999999999999E-4</v>
      </c>
      <c r="W4934">
        <v>3.2697999999999998E-3</v>
      </c>
      <c r="X4934">
        <v>7.2193999999999999E-3</v>
      </c>
      <c r="Y4934">
        <v>1.2921999999999999E-2</v>
      </c>
      <c r="Z4934">
        <v>1.56583E-2</v>
      </c>
      <c r="AA4934">
        <v>3.7090999999999999E-3</v>
      </c>
    </row>
    <row r="4935" spans="1:27" x14ac:dyDescent="0.2">
      <c r="A4935" t="s">
        <v>9675</v>
      </c>
      <c r="B4935" t="s">
        <v>35</v>
      </c>
      <c r="C4935" t="s">
        <v>1554</v>
      </c>
      <c r="D4935" t="s">
        <v>29</v>
      </c>
      <c r="E4935" t="s">
        <v>20</v>
      </c>
      <c r="F4935">
        <v>14</v>
      </c>
      <c r="G4935">
        <v>8730</v>
      </c>
      <c r="H4935">
        <v>12906</v>
      </c>
      <c r="I4935">
        <v>0.96135009999999999</v>
      </c>
      <c r="J4935">
        <v>0.97391589999999995</v>
      </c>
      <c r="K4935">
        <v>1.25658E-2</v>
      </c>
      <c r="L4935">
        <v>8.2856000000000006E-3</v>
      </c>
      <c r="M4935">
        <v>2.6195699999999999E-2</v>
      </c>
      <c r="N4935">
        <v>-1.0640000000000001E-3</v>
      </c>
      <c r="O4935">
        <v>6667.2150000000001</v>
      </c>
      <c r="P4935">
        <v>0.76371310000000003</v>
      </c>
      <c r="Q4935">
        <v>82.647734</v>
      </c>
      <c r="R4935">
        <v>71.72372</v>
      </c>
      <c r="S4935" t="s">
        <v>18</v>
      </c>
      <c r="T4935">
        <v>-1.0628E-3</v>
      </c>
      <c r="U4935">
        <v>1.9474E-3</v>
      </c>
      <c r="V4935">
        <v>8.2208000000000003E-3</v>
      </c>
      <c r="W4935">
        <v>1.25658E-2</v>
      </c>
      <c r="X4935">
        <v>1.69108E-2</v>
      </c>
      <c r="Y4935">
        <v>2.3184300000000001E-2</v>
      </c>
      <c r="Z4935">
        <v>2.6194499999999999E-2</v>
      </c>
      <c r="AA4935">
        <v>1.29024E-2</v>
      </c>
    </row>
    <row r="4936" spans="1:27" x14ac:dyDescent="0.2">
      <c r="A4936" t="s">
        <v>9676</v>
      </c>
      <c r="B4936" t="s">
        <v>35</v>
      </c>
      <c r="C4936" t="s">
        <v>1554</v>
      </c>
      <c r="D4936" t="s">
        <v>29</v>
      </c>
      <c r="E4936" t="s">
        <v>20</v>
      </c>
      <c r="F4936">
        <v>15</v>
      </c>
      <c r="G4936">
        <v>8730</v>
      </c>
      <c r="H4936">
        <v>12906</v>
      </c>
      <c r="I4936">
        <v>1.045547</v>
      </c>
      <c r="J4936">
        <v>1.0517099999999999</v>
      </c>
      <c r="K4936">
        <v>6.1631000000000003E-3</v>
      </c>
      <c r="L4936">
        <v>8.8713999999999998E-3</v>
      </c>
      <c r="M4936">
        <v>2.0756500000000001E-2</v>
      </c>
      <c r="N4936">
        <v>-8.4302000000000005E-3</v>
      </c>
      <c r="O4936">
        <v>6667.2150000000001</v>
      </c>
      <c r="P4936">
        <v>0.76371310000000003</v>
      </c>
      <c r="Q4936">
        <v>82.657791000000003</v>
      </c>
      <c r="R4936">
        <v>71.72372</v>
      </c>
      <c r="S4936" t="s">
        <v>18</v>
      </c>
      <c r="T4936">
        <v>-8.4288999999999996E-3</v>
      </c>
      <c r="U4936">
        <v>-5.2059999999999997E-3</v>
      </c>
      <c r="V4936">
        <v>1.511E-3</v>
      </c>
      <c r="W4936">
        <v>6.1631000000000003E-3</v>
      </c>
      <c r="X4936">
        <v>1.08153E-2</v>
      </c>
      <c r="Y4936">
        <v>1.7532200000000001E-2</v>
      </c>
      <c r="Z4936">
        <v>2.0755200000000001E-2</v>
      </c>
      <c r="AA4936">
        <v>5.8601E-3</v>
      </c>
    </row>
    <row r="4937" spans="1:27" x14ac:dyDescent="0.2">
      <c r="A4937" t="s">
        <v>9677</v>
      </c>
      <c r="B4937" t="s">
        <v>35</v>
      </c>
      <c r="C4937" t="s">
        <v>1554</v>
      </c>
      <c r="D4937" t="s">
        <v>29</v>
      </c>
      <c r="E4937" t="s">
        <v>20</v>
      </c>
      <c r="F4937">
        <v>16</v>
      </c>
      <c r="G4937">
        <v>8730</v>
      </c>
      <c r="H4937">
        <v>12906</v>
      </c>
      <c r="I4937">
        <v>1.0939909999999999</v>
      </c>
      <c r="J4937">
        <v>1.1115710000000001</v>
      </c>
      <c r="K4937">
        <v>1.7580100000000001E-2</v>
      </c>
      <c r="L4937">
        <v>9.2000999999999993E-3</v>
      </c>
      <c r="M4937">
        <v>3.2714300000000002E-2</v>
      </c>
      <c r="N4937">
        <v>2.4459E-3</v>
      </c>
      <c r="O4937">
        <v>6667.2150000000001</v>
      </c>
      <c r="P4937">
        <v>0.76371310000000003</v>
      </c>
      <c r="Q4937">
        <v>82.286612000000005</v>
      </c>
      <c r="R4937">
        <v>71.72372</v>
      </c>
      <c r="S4937" t="s">
        <v>18</v>
      </c>
      <c r="T4937">
        <v>2.4472000000000001E-3</v>
      </c>
      <c r="U4937">
        <v>5.7895999999999998E-3</v>
      </c>
      <c r="V4937">
        <v>1.2755499999999999E-2</v>
      </c>
      <c r="W4937">
        <v>1.7580100000000001E-2</v>
      </c>
      <c r="X4937">
        <v>2.24047E-2</v>
      </c>
      <c r="Y4937">
        <v>2.9370500000000001E-2</v>
      </c>
      <c r="Z4937">
        <v>3.2712999999999999E-2</v>
      </c>
      <c r="AA4937">
        <v>1.58155E-2</v>
      </c>
    </row>
    <row r="4938" spans="1:27" x14ac:dyDescent="0.2">
      <c r="A4938" t="s">
        <v>9678</v>
      </c>
      <c r="B4938" t="s">
        <v>35</v>
      </c>
      <c r="C4938" t="s">
        <v>1554</v>
      </c>
      <c r="D4938" t="s">
        <v>29</v>
      </c>
      <c r="E4938" t="s">
        <v>20</v>
      </c>
      <c r="F4938">
        <v>17</v>
      </c>
      <c r="G4938">
        <v>8730</v>
      </c>
      <c r="H4938">
        <v>12906</v>
      </c>
      <c r="I4938">
        <v>1.07982</v>
      </c>
      <c r="J4938">
        <v>1.1139889999999999</v>
      </c>
      <c r="K4938">
        <v>3.4168700000000003E-2</v>
      </c>
      <c r="L4938">
        <v>9.3472999999999994E-3</v>
      </c>
      <c r="M4938">
        <v>4.9544999999999999E-2</v>
      </c>
      <c r="N4938">
        <v>1.87925E-2</v>
      </c>
      <c r="O4938">
        <v>6667.2150000000001</v>
      </c>
      <c r="P4938">
        <v>0.76371310000000003</v>
      </c>
      <c r="Q4938">
        <v>81.171111999999994</v>
      </c>
      <c r="R4938">
        <v>71.72372</v>
      </c>
      <c r="S4938" t="s">
        <v>19</v>
      </c>
      <c r="T4938">
        <v>1.8793899999999999E-2</v>
      </c>
      <c r="U4938">
        <v>2.21897E-2</v>
      </c>
      <c r="V4938">
        <v>2.9267000000000001E-2</v>
      </c>
      <c r="W4938">
        <v>3.4168700000000003E-2</v>
      </c>
      <c r="X4938">
        <v>3.9070399999999998E-2</v>
      </c>
      <c r="Y4938">
        <v>4.61477E-2</v>
      </c>
      <c r="Z4938">
        <v>4.95436E-2</v>
      </c>
      <c r="AA4938">
        <v>3.0672399999999999E-2</v>
      </c>
    </row>
    <row r="4939" spans="1:27" x14ac:dyDescent="0.2">
      <c r="A4939" t="s">
        <v>9679</v>
      </c>
      <c r="B4939" t="s">
        <v>35</v>
      </c>
      <c r="C4939" t="s">
        <v>1554</v>
      </c>
      <c r="D4939" t="s">
        <v>29</v>
      </c>
      <c r="E4939" t="s">
        <v>20</v>
      </c>
      <c r="F4939">
        <v>18</v>
      </c>
      <c r="G4939">
        <v>8730</v>
      </c>
      <c r="H4939">
        <v>12906</v>
      </c>
      <c r="I4939">
        <v>1.0514760000000001</v>
      </c>
      <c r="J4939">
        <v>1.0971150000000001</v>
      </c>
      <c r="K4939">
        <v>4.5639199999999998E-2</v>
      </c>
      <c r="L4939">
        <v>9.1438000000000005E-3</v>
      </c>
      <c r="M4939">
        <v>6.06808E-2</v>
      </c>
      <c r="N4939">
        <v>3.0597599999999999E-2</v>
      </c>
      <c r="O4939">
        <v>6667.2150000000001</v>
      </c>
      <c r="P4939">
        <v>0.76371310000000003</v>
      </c>
      <c r="Q4939">
        <v>79.799749000000006</v>
      </c>
      <c r="R4939">
        <v>71.72372</v>
      </c>
      <c r="S4939" t="s">
        <v>19</v>
      </c>
      <c r="T4939">
        <v>3.0598899999999998E-2</v>
      </c>
      <c r="U4939">
        <v>3.3920899999999997E-2</v>
      </c>
      <c r="V4939">
        <v>4.0844199999999997E-2</v>
      </c>
      <c r="W4939">
        <v>4.5639199999999998E-2</v>
      </c>
      <c r="X4939">
        <v>5.0434199999999998E-2</v>
      </c>
      <c r="Y4939">
        <v>5.7357499999999999E-2</v>
      </c>
      <c r="Z4939">
        <v>6.0679499999999997E-2</v>
      </c>
      <c r="AA4939">
        <v>4.1599299999999999E-2</v>
      </c>
    </row>
    <row r="4940" spans="1:27" x14ac:dyDescent="0.2">
      <c r="A4940" t="s">
        <v>9680</v>
      </c>
      <c r="B4940" t="s">
        <v>35</v>
      </c>
      <c r="C4940" t="s">
        <v>1554</v>
      </c>
      <c r="D4940" t="s">
        <v>29</v>
      </c>
      <c r="E4940" t="s">
        <v>20</v>
      </c>
      <c r="F4940">
        <v>19</v>
      </c>
      <c r="G4940">
        <v>8730</v>
      </c>
      <c r="H4940">
        <v>12906</v>
      </c>
      <c r="I4940">
        <v>0.98707529999999999</v>
      </c>
      <c r="J4940">
        <v>1.026502</v>
      </c>
      <c r="K4940">
        <v>3.9426099999999999E-2</v>
      </c>
      <c r="L4940">
        <v>8.3645999999999998E-3</v>
      </c>
      <c r="M4940">
        <v>5.3185900000000001E-2</v>
      </c>
      <c r="N4940">
        <v>2.5666399999999999E-2</v>
      </c>
      <c r="O4940">
        <v>6667.2150000000001</v>
      </c>
      <c r="P4940">
        <v>0.76371310000000003</v>
      </c>
      <c r="Q4940">
        <v>77.594976000000003</v>
      </c>
      <c r="R4940">
        <v>71.72372</v>
      </c>
      <c r="S4940" t="s">
        <v>19</v>
      </c>
      <c r="T4940">
        <v>2.5667599999999999E-2</v>
      </c>
      <c r="U4940">
        <v>2.8706499999999999E-2</v>
      </c>
      <c r="V4940">
        <v>3.50397E-2</v>
      </c>
      <c r="W4940">
        <v>3.9426099999999999E-2</v>
      </c>
      <c r="X4940">
        <v>4.3812499999999997E-2</v>
      </c>
      <c r="Y4940">
        <v>5.0145799999999997E-2</v>
      </c>
      <c r="Z4940">
        <v>5.3184700000000001E-2</v>
      </c>
      <c r="AA4940">
        <v>3.8408299999999999E-2</v>
      </c>
    </row>
    <row r="4941" spans="1:27" x14ac:dyDescent="0.2">
      <c r="A4941" t="s">
        <v>9681</v>
      </c>
      <c r="B4941" t="s">
        <v>35</v>
      </c>
      <c r="C4941" t="s">
        <v>1554</v>
      </c>
      <c r="D4941" t="s">
        <v>29</v>
      </c>
      <c r="E4941" t="s">
        <v>20</v>
      </c>
      <c r="F4941">
        <v>20</v>
      </c>
      <c r="G4941">
        <v>8730</v>
      </c>
      <c r="H4941">
        <v>12906</v>
      </c>
      <c r="I4941">
        <v>0.91836399999999996</v>
      </c>
      <c r="J4941">
        <v>0.95399429999999996</v>
      </c>
      <c r="K4941">
        <v>3.5630299999999997E-2</v>
      </c>
      <c r="L4941">
        <v>7.3733000000000002E-3</v>
      </c>
      <c r="M4941">
        <v>4.7759500000000003E-2</v>
      </c>
      <c r="N4941">
        <v>2.35012E-2</v>
      </c>
      <c r="O4941">
        <v>6667.2150000000001</v>
      </c>
      <c r="P4941">
        <v>0.76371310000000003</v>
      </c>
      <c r="Q4941">
        <v>73.767939999999996</v>
      </c>
      <c r="R4941">
        <v>71.72372</v>
      </c>
      <c r="S4941" t="s">
        <v>19</v>
      </c>
      <c r="T4941">
        <v>2.35023E-2</v>
      </c>
      <c r="U4941">
        <v>2.6180999999999999E-2</v>
      </c>
      <c r="V4941">
        <v>3.1763800000000002E-2</v>
      </c>
      <c r="W4941">
        <v>3.5630299999999997E-2</v>
      </c>
      <c r="X4941">
        <v>3.9496900000000001E-2</v>
      </c>
      <c r="Y4941">
        <v>4.50797E-2</v>
      </c>
      <c r="Z4941">
        <v>4.7758399999999999E-2</v>
      </c>
      <c r="AA4941">
        <v>3.7348600000000003E-2</v>
      </c>
    </row>
    <row r="4942" spans="1:27" x14ac:dyDescent="0.2">
      <c r="A4942" t="s">
        <v>9682</v>
      </c>
      <c r="B4942" t="s">
        <v>35</v>
      </c>
      <c r="C4942" t="s">
        <v>1554</v>
      </c>
      <c r="D4942" t="s">
        <v>29</v>
      </c>
      <c r="E4942" t="s">
        <v>20</v>
      </c>
      <c r="F4942">
        <v>21</v>
      </c>
      <c r="G4942">
        <v>8730</v>
      </c>
      <c r="H4942">
        <v>12906</v>
      </c>
      <c r="I4942">
        <v>0.92085669999999997</v>
      </c>
      <c r="J4942">
        <v>0.93912490000000004</v>
      </c>
      <c r="K4942">
        <v>1.8268199999999998E-2</v>
      </c>
      <c r="L4942">
        <v>6.8211000000000001E-3</v>
      </c>
      <c r="M4942">
        <v>2.9488899999999998E-2</v>
      </c>
      <c r="N4942">
        <v>7.0476000000000002E-3</v>
      </c>
      <c r="O4942">
        <v>6667.2150000000001</v>
      </c>
      <c r="P4942">
        <v>0.76371310000000003</v>
      </c>
      <c r="Q4942">
        <v>70.535015999999999</v>
      </c>
      <c r="R4942">
        <v>71.72372</v>
      </c>
      <c r="S4942" t="s">
        <v>19</v>
      </c>
      <c r="T4942">
        <v>7.0486000000000004E-3</v>
      </c>
      <c r="U4942">
        <v>9.5267000000000008E-3</v>
      </c>
      <c r="V4942">
        <v>1.4691299999999999E-2</v>
      </c>
      <c r="W4942">
        <v>1.8268199999999998E-2</v>
      </c>
      <c r="X4942">
        <v>2.1845199999999999E-2</v>
      </c>
      <c r="Y4942">
        <v>2.70098E-2</v>
      </c>
      <c r="Z4942">
        <v>2.9487900000000001E-2</v>
      </c>
      <c r="AA4942">
        <v>1.9452400000000002E-2</v>
      </c>
    </row>
    <row r="4943" spans="1:27" x14ac:dyDescent="0.2">
      <c r="A4943" t="s">
        <v>9683</v>
      </c>
      <c r="B4943" t="s">
        <v>35</v>
      </c>
      <c r="C4943" t="s">
        <v>1554</v>
      </c>
      <c r="D4943" t="s">
        <v>29</v>
      </c>
      <c r="E4943" t="s">
        <v>20</v>
      </c>
      <c r="F4943">
        <v>22</v>
      </c>
      <c r="G4943">
        <v>8730</v>
      </c>
      <c r="H4943">
        <v>12906</v>
      </c>
      <c r="I4943">
        <v>0.87615690000000002</v>
      </c>
      <c r="J4943">
        <v>0.88384669999999999</v>
      </c>
      <c r="K4943">
        <v>7.6898000000000001E-3</v>
      </c>
      <c r="L4943">
        <v>6.2690999999999997E-3</v>
      </c>
      <c r="M4943">
        <v>1.8002500000000001E-2</v>
      </c>
      <c r="N4943">
        <v>-2.6227999999999998E-3</v>
      </c>
      <c r="O4943">
        <v>6667.2150000000001</v>
      </c>
      <c r="P4943">
        <v>0.76371310000000003</v>
      </c>
      <c r="Q4943">
        <v>68.802312000000001</v>
      </c>
      <c r="R4943">
        <v>71.72372</v>
      </c>
      <c r="S4943" t="s">
        <v>18</v>
      </c>
      <c r="T4943">
        <v>-2.6218999999999999E-3</v>
      </c>
      <c r="U4943">
        <v>-3.4430000000000002E-4</v>
      </c>
      <c r="V4943">
        <v>4.4022999999999996E-3</v>
      </c>
      <c r="W4943">
        <v>7.6898000000000001E-3</v>
      </c>
      <c r="X4943">
        <v>1.0977300000000001E-2</v>
      </c>
      <c r="Y4943">
        <v>1.5723999999999998E-2</v>
      </c>
      <c r="Z4943">
        <v>1.80016E-2</v>
      </c>
      <c r="AA4943">
        <v>8.7004000000000005E-3</v>
      </c>
    </row>
    <row r="4944" spans="1:27" x14ac:dyDescent="0.2">
      <c r="A4944" t="s">
        <v>9684</v>
      </c>
      <c r="B4944" t="s">
        <v>35</v>
      </c>
      <c r="C4944" t="s">
        <v>1554</v>
      </c>
      <c r="D4944" t="s">
        <v>29</v>
      </c>
      <c r="E4944" t="s">
        <v>20</v>
      </c>
      <c r="F4944">
        <v>23</v>
      </c>
      <c r="G4944">
        <v>8730</v>
      </c>
      <c r="H4944">
        <v>12906</v>
      </c>
      <c r="I4944">
        <v>0.77517579999999997</v>
      </c>
      <c r="J4944">
        <v>0.77777790000000002</v>
      </c>
      <c r="K4944">
        <v>2.6021999999999998E-3</v>
      </c>
      <c r="L4944">
        <v>5.7645999999999999E-3</v>
      </c>
      <c r="M4944">
        <v>1.2085E-2</v>
      </c>
      <c r="N4944">
        <v>-6.8805999999999997E-3</v>
      </c>
      <c r="O4944">
        <v>6667.2150000000001</v>
      </c>
      <c r="P4944">
        <v>0.76371310000000003</v>
      </c>
      <c r="Q4944">
        <v>68.105273999999994</v>
      </c>
      <c r="R4944">
        <v>71.72372</v>
      </c>
      <c r="S4944" t="s">
        <v>18</v>
      </c>
      <c r="T4944">
        <v>-6.8798000000000002E-3</v>
      </c>
      <c r="U4944">
        <v>-4.7854999999999998E-3</v>
      </c>
      <c r="V4944">
        <v>-4.2079999999999998E-4</v>
      </c>
      <c r="W4944">
        <v>2.6021999999999998E-3</v>
      </c>
      <c r="X4944">
        <v>5.6251000000000001E-3</v>
      </c>
      <c r="Y4944">
        <v>9.9898000000000001E-3</v>
      </c>
      <c r="Z4944">
        <v>1.20841E-2</v>
      </c>
      <c r="AA4944">
        <v>3.3455999999999998E-3</v>
      </c>
    </row>
    <row r="4945" spans="1:27" x14ac:dyDescent="0.2">
      <c r="A4945" t="s">
        <v>9685</v>
      </c>
      <c r="B4945" t="s">
        <v>35</v>
      </c>
      <c r="C4945" t="s">
        <v>1554</v>
      </c>
      <c r="D4945" t="s">
        <v>29</v>
      </c>
      <c r="E4945" t="s">
        <v>20</v>
      </c>
      <c r="F4945">
        <v>24</v>
      </c>
      <c r="G4945">
        <v>8730</v>
      </c>
      <c r="H4945">
        <v>12906</v>
      </c>
      <c r="I4945">
        <v>0.65779169999999998</v>
      </c>
      <c r="J4945">
        <v>0.66150439999999999</v>
      </c>
      <c r="K4945">
        <v>3.7127000000000002E-3</v>
      </c>
      <c r="L4945">
        <v>5.1503E-3</v>
      </c>
      <c r="M4945">
        <v>1.21849E-2</v>
      </c>
      <c r="N4945">
        <v>-4.7594999999999998E-3</v>
      </c>
      <c r="O4945">
        <v>6667.2150000000001</v>
      </c>
      <c r="P4945">
        <v>0.76371310000000003</v>
      </c>
      <c r="Q4945">
        <v>66.902450000000002</v>
      </c>
      <c r="R4945">
        <v>71.72372</v>
      </c>
      <c r="S4945" t="s">
        <v>18</v>
      </c>
      <c r="T4945">
        <v>-4.7587999999999997E-3</v>
      </c>
      <c r="U4945">
        <v>-2.8877E-3</v>
      </c>
      <c r="V4945">
        <v>1.0119E-3</v>
      </c>
      <c r="W4945">
        <v>3.7127000000000002E-3</v>
      </c>
      <c r="X4945">
        <v>6.4134999999999999E-3</v>
      </c>
      <c r="Y4945">
        <v>1.0312999999999999E-2</v>
      </c>
      <c r="Z4945">
        <v>1.21841E-2</v>
      </c>
      <c r="AA4945">
        <v>5.6125000000000003E-3</v>
      </c>
    </row>
    <row r="4946" spans="1:27" x14ac:dyDescent="0.2">
      <c r="A4946" t="s">
        <v>9686</v>
      </c>
      <c r="B4946" t="s">
        <v>34</v>
      </c>
      <c r="C4946" t="s">
        <v>1554</v>
      </c>
      <c r="D4946" t="s">
        <v>30</v>
      </c>
      <c r="E4946" t="s">
        <v>20</v>
      </c>
      <c r="F4946">
        <v>1</v>
      </c>
      <c r="G4946">
        <v>26318</v>
      </c>
      <c r="H4946">
        <v>23342</v>
      </c>
      <c r="I4946">
        <v>0.59538939999999996</v>
      </c>
      <c r="J4946">
        <v>0.596445</v>
      </c>
      <c r="K4946">
        <v>1.0556000000000001E-3</v>
      </c>
      <c r="L4946">
        <v>3.8601E-3</v>
      </c>
      <c r="M4946">
        <v>7.4054000000000004E-3</v>
      </c>
      <c r="N4946">
        <v>-5.2943E-3</v>
      </c>
      <c r="O4946">
        <v>26318</v>
      </c>
      <c r="Q4946">
        <v>67.371853999999999</v>
      </c>
      <c r="R4946">
        <v>71.715221999999997</v>
      </c>
      <c r="S4946" t="s">
        <v>17</v>
      </c>
      <c r="T4946">
        <v>-5.2937000000000001E-3</v>
      </c>
      <c r="U4946">
        <v>-3.8912999999999999E-3</v>
      </c>
      <c r="V4946">
        <v>-9.6869999999999996E-4</v>
      </c>
      <c r="W4946">
        <v>1.0556000000000001E-3</v>
      </c>
      <c r="X4946">
        <v>3.0798000000000002E-3</v>
      </c>
      <c r="Y4946">
        <v>6.0023999999999997E-3</v>
      </c>
      <c r="Z4946">
        <v>7.4047999999999996E-3</v>
      </c>
      <c r="AA4946">
        <v>1.7696999999999999E-3</v>
      </c>
    </row>
    <row r="4947" spans="1:27" x14ac:dyDescent="0.2">
      <c r="A4947" t="s">
        <v>9687</v>
      </c>
      <c r="B4947" t="s">
        <v>34</v>
      </c>
      <c r="C4947" t="s">
        <v>1554</v>
      </c>
      <c r="D4947" t="s">
        <v>30</v>
      </c>
      <c r="E4947" t="s">
        <v>20</v>
      </c>
      <c r="F4947">
        <v>2</v>
      </c>
      <c r="G4947">
        <v>26318</v>
      </c>
      <c r="H4947">
        <v>23342</v>
      </c>
      <c r="I4947">
        <v>0.53279960000000004</v>
      </c>
      <c r="J4947">
        <v>0.53353709999999999</v>
      </c>
      <c r="K4947">
        <v>7.3749999999999998E-4</v>
      </c>
      <c r="L4947">
        <v>3.6208E-3</v>
      </c>
      <c r="M4947">
        <v>6.6936000000000001E-3</v>
      </c>
      <c r="N4947">
        <v>-5.2186999999999997E-3</v>
      </c>
      <c r="O4947">
        <v>26318</v>
      </c>
      <c r="Q4947">
        <v>66.634001999999995</v>
      </c>
      <c r="R4947">
        <v>71.715221999999997</v>
      </c>
      <c r="S4947" t="s">
        <v>17</v>
      </c>
      <c r="T4947">
        <v>-5.2180999999999998E-3</v>
      </c>
      <c r="U4947">
        <v>-3.9026999999999998E-3</v>
      </c>
      <c r="V4947">
        <v>-1.1612E-3</v>
      </c>
      <c r="W4947">
        <v>7.3749999999999998E-4</v>
      </c>
      <c r="X4947">
        <v>2.6362E-3</v>
      </c>
      <c r="Y4947">
        <v>5.3777E-3</v>
      </c>
      <c r="Z4947">
        <v>6.6930999999999996E-3</v>
      </c>
      <c r="AA4947">
        <v>1.3822999999999999E-3</v>
      </c>
    </row>
    <row r="4948" spans="1:27" x14ac:dyDescent="0.2">
      <c r="A4948" t="s">
        <v>9688</v>
      </c>
      <c r="B4948" t="s">
        <v>34</v>
      </c>
      <c r="C4948" t="s">
        <v>1554</v>
      </c>
      <c r="D4948" t="s">
        <v>30</v>
      </c>
      <c r="E4948" t="s">
        <v>20</v>
      </c>
      <c r="F4948">
        <v>3</v>
      </c>
      <c r="G4948">
        <v>26318</v>
      </c>
      <c r="H4948">
        <v>23342</v>
      </c>
      <c r="I4948">
        <v>0.49255759999999998</v>
      </c>
      <c r="J4948">
        <v>0.49089490000000002</v>
      </c>
      <c r="K4948">
        <v>-1.6626E-3</v>
      </c>
      <c r="L4948">
        <v>3.3582E-3</v>
      </c>
      <c r="M4948">
        <v>3.8616000000000002E-3</v>
      </c>
      <c r="N4948">
        <v>-7.1868000000000001E-3</v>
      </c>
      <c r="O4948">
        <v>26318</v>
      </c>
      <c r="Q4948">
        <v>65.858940000000004</v>
      </c>
      <c r="R4948">
        <v>71.715221999999997</v>
      </c>
      <c r="S4948" t="s">
        <v>17</v>
      </c>
      <c r="T4948">
        <v>-7.1862999999999996E-3</v>
      </c>
      <c r="U4948">
        <v>-5.9662999999999999E-3</v>
      </c>
      <c r="V4948">
        <v>-3.4236000000000002E-3</v>
      </c>
      <c r="W4948">
        <v>-1.6626E-3</v>
      </c>
      <c r="X4948">
        <v>9.8400000000000007E-5</v>
      </c>
      <c r="Y4948">
        <v>2.6411E-3</v>
      </c>
      <c r="Z4948">
        <v>3.8611000000000001E-3</v>
      </c>
      <c r="AA4948">
        <v>-3.3869E-3</v>
      </c>
    </row>
    <row r="4949" spans="1:27" x14ac:dyDescent="0.2">
      <c r="A4949" t="s">
        <v>9689</v>
      </c>
      <c r="B4949" t="s">
        <v>34</v>
      </c>
      <c r="C4949" t="s">
        <v>1554</v>
      </c>
      <c r="D4949" t="s">
        <v>30</v>
      </c>
      <c r="E4949" t="s">
        <v>20</v>
      </c>
      <c r="F4949">
        <v>4</v>
      </c>
      <c r="G4949">
        <v>26318</v>
      </c>
      <c r="H4949">
        <v>23342</v>
      </c>
      <c r="I4949">
        <v>0.46598810000000002</v>
      </c>
      <c r="J4949">
        <v>0.46388570000000001</v>
      </c>
      <c r="K4949">
        <v>-2.1023999999999999E-3</v>
      </c>
      <c r="L4949">
        <v>3.1278999999999999E-3</v>
      </c>
      <c r="M4949">
        <v>3.0430000000000001E-3</v>
      </c>
      <c r="N4949">
        <v>-7.2478000000000004E-3</v>
      </c>
      <c r="O4949">
        <v>26318</v>
      </c>
      <c r="Q4949">
        <v>65.207267999999999</v>
      </c>
      <c r="R4949">
        <v>71.715221999999997</v>
      </c>
      <c r="S4949" t="s">
        <v>17</v>
      </c>
      <c r="T4949">
        <v>-7.2474000000000002E-3</v>
      </c>
      <c r="U4949">
        <v>-6.1110000000000001E-3</v>
      </c>
      <c r="V4949">
        <v>-3.7426999999999998E-3</v>
      </c>
      <c r="W4949">
        <v>-2.1023999999999999E-3</v>
      </c>
      <c r="X4949">
        <v>-4.6210000000000001E-4</v>
      </c>
      <c r="Y4949">
        <v>1.9062E-3</v>
      </c>
      <c r="Z4949">
        <v>3.0425999999999999E-3</v>
      </c>
      <c r="AA4949">
        <v>-4.5322000000000001E-3</v>
      </c>
    </row>
    <row r="4950" spans="1:27" x14ac:dyDescent="0.2">
      <c r="A4950" t="s">
        <v>9690</v>
      </c>
      <c r="B4950" t="s">
        <v>34</v>
      </c>
      <c r="C4950" t="s">
        <v>1554</v>
      </c>
      <c r="D4950" t="s">
        <v>30</v>
      </c>
      <c r="E4950" t="s">
        <v>20</v>
      </c>
      <c r="F4950">
        <v>5</v>
      </c>
      <c r="G4950">
        <v>26318</v>
      </c>
      <c r="H4950">
        <v>23342</v>
      </c>
      <c r="I4950">
        <v>0.45150489999999999</v>
      </c>
      <c r="J4950">
        <v>0.44796019999999998</v>
      </c>
      <c r="K4950" s="1">
        <v>-3.5447E-3</v>
      </c>
      <c r="L4950">
        <v>3.0114E-3</v>
      </c>
      <c r="M4950">
        <v>1.4090999999999999E-3</v>
      </c>
      <c r="N4950">
        <v>-8.4985000000000008E-3</v>
      </c>
      <c r="O4950">
        <v>26318</v>
      </c>
      <c r="Q4950">
        <v>64.560512000000003</v>
      </c>
      <c r="R4950">
        <v>71.715221999999997</v>
      </c>
      <c r="S4950" t="s">
        <v>17</v>
      </c>
      <c r="T4950">
        <v>-8.4980000000000003E-3</v>
      </c>
      <c r="U4950">
        <v>-7.404E-3</v>
      </c>
      <c r="V4950">
        <v>-5.1238999999999998E-3</v>
      </c>
      <c r="W4950">
        <v>-3.5447E-3</v>
      </c>
      <c r="X4950">
        <v>-1.9654999999999998E-3</v>
      </c>
      <c r="Y4950">
        <v>3.146E-4</v>
      </c>
      <c r="Z4950">
        <v>1.4086000000000001E-3</v>
      </c>
      <c r="AA4950">
        <v>-7.9129999999999999E-3</v>
      </c>
    </row>
    <row r="4951" spans="1:27" x14ac:dyDescent="0.2">
      <c r="A4951" t="s">
        <v>9691</v>
      </c>
      <c r="B4951" t="s">
        <v>34</v>
      </c>
      <c r="C4951" t="s">
        <v>1554</v>
      </c>
      <c r="D4951" t="s">
        <v>30</v>
      </c>
      <c r="E4951" t="s">
        <v>20</v>
      </c>
      <c r="F4951">
        <v>6</v>
      </c>
      <c r="G4951">
        <v>26318</v>
      </c>
      <c r="H4951">
        <v>23342</v>
      </c>
      <c r="I4951">
        <v>0.4520882</v>
      </c>
      <c r="J4951">
        <v>0.45160210000000001</v>
      </c>
      <c r="K4951">
        <v>-4.861E-4</v>
      </c>
      <c r="L4951">
        <v>2.9816999999999999E-3</v>
      </c>
      <c r="M4951">
        <v>4.4187999999999996E-3</v>
      </c>
      <c r="N4951">
        <v>-5.391E-3</v>
      </c>
      <c r="O4951">
        <v>26318</v>
      </c>
      <c r="Q4951">
        <v>63.801910999999997</v>
      </c>
      <c r="R4951">
        <v>71.715221999999997</v>
      </c>
      <c r="S4951" t="s">
        <v>17</v>
      </c>
      <c r="T4951">
        <v>-5.3905999999999997E-3</v>
      </c>
      <c r="U4951">
        <v>-4.3073E-3</v>
      </c>
      <c r="V4951">
        <v>-2.0496999999999998E-3</v>
      </c>
      <c r="W4951">
        <v>-4.861E-4</v>
      </c>
      <c r="X4951">
        <v>1.0774999999999999E-3</v>
      </c>
      <c r="Y4951">
        <v>3.3351000000000001E-3</v>
      </c>
      <c r="Z4951">
        <v>4.4184000000000003E-3</v>
      </c>
      <c r="AA4951">
        <v>-1.0763999999999999E-3</v>
      </c>
    </row>
    <row r="4952" spans="1:27" x14ac:dyDescent="0.2">
      <c r="A4952" t="s">
        <v>9692</v>
      </c>
      <c r="B4952" t="s">
        <v>34</v>
      </c>
      <c r="C4952" t="s">
        <v>1554</v>
      </c>
      <c r="D4952" t="s">
        <v>30</v>
      </c>
      <c r="E4952" t="s">
        <v>20</v>
      </c>
      <c r="F4952">
        <v>7</v>
      </c>
      <c r="G4952">
        <v>26318</v>
      </c>
      <c r="H4952">
        <v>23342</v>
      </c>
      <c r="I4952">
        <v>0.4716979</v>
      </c>
      <c r="J4952">
        <v>0.47188029999999997</v>
      </c>
      <c r="K4952">
        <v>1.8239999999999999E-4</v>
      </c>
      <c r="L4952">
        <v>3.1329000000000001E-3</v>
      </c>
      <c r="M4952">
        <v>5.3359999999999996E-3</v>
      </c>
      <c r="N4952">
        <v>-4.9712000000000003E-3</v>
      </c>
      <c r="O4952">
        <v>26318</v>
      </c>
      <c r="Q4952">
        <v>63.330238000000001</v>
      </c>
      <c r="R4952">
        <v>71.715221999999997</v>
      </c>
      <c r="S4952" t="s">
        <v>17</v>
      </c>
      <c r="T4952">
        <v>-4.9708E-3</v>
      </c>
      <c r="U4952">
        <v>-3.8325999999999998E-3</v>
      </c>
      <c r="V4952">
        <v>-1.4605E-3</v>
      </c>
      <c r="W4952">
        <v>1.8239999999999999E-4</v>
      </c>
      <c r="X4952">
        <v>1.8253E-3</v>
      </c>
      <c r="Y4952">
        <v>4.1973000000000002E-3</v>
      </c>
      <c r="Z4952">
        <v>5.3355E-3</v>
      </c>
      <c r="AA4952">
        <v>3.8650000000000002E-4</v>
      </c>
    </row>
    <row r="4953" spans="1:27" x14ac:dyDescent="0.2">
      <c r="A4953" t="s">
        <v>9693</v>
      </c>
      <c r="B4953" t="s">
        <v>34</v>
      </c>
      <c r="C4953" t="s">
        <v>1554</v>
      </c>
      <c r="D4953" t="s">
        <v>30</v>
      </c>
      <c r="E4953" t="s">
        <v>20</v>
      </c>
      <c r="F4953">
        <v>8</v>
      </c>
      <c r="G4953">
        <v>26318</v>
      </c>
      <c r="H4953">
        <v>23342</v>
      </c>
      <c r="I4953">
        <v>0.51275190000000004</v>
      </c>
      <c r="J4953">
        <v>0.51191299999999995</v>
      </c>
      <c r="K4953">
        <v>-8.3889999999999995E-4</v>
      </c>
      <c r="L4953">
        <v>3.3611000000000001E-3</v>
      </c>
      <c r="M4953">
        <v>4.6902000000000003E-3</v>
      </c>
      <c r="N4953">
        <v>-6.3680000000000004E-3</v>
      </c>
      <c r="O4953">
        <v>26318</v>
      </c>
      <c r="Q4953">
        <v>63.272010000000002</v>
      </c>
      <c r="R4953">
        <v>71.715221999999997</v>
      </c>
      <c r="S4953" t="s">
        <v>17</v>
      </c>
      <c r="T4953">
        <v>-6.3674999999999999E-3</v>
      </c>
      <c r="U4953">
        <v>-5.1463999999999998E-3</v>
      </c>
      <c r="V4953">
        <v>-2.6015000000000001E-3</v>
      </c>
      <c r="W4953">
        <v>-8.3889999999999995E-4</v>
      </c>
      <c r="X4953">
        <v>9.2369999999999996E-4</v>
      </c>
      <c r="Y4953">
        <v>3.4686000000000001E-3</v>
      </c>
      <c r="Z4953">
        <v>4.6896999999999998E-3</v>
      </c>
      <c r="AA4953">
        <v>-1.6387000000000001E-3</v>
      </c>
    </row>
    <row r="4954" spans="1:27" x14ac:dyDescent="0.2">
      <c r="A4954" t="s">
        <v>9694</v>
      </c>
      <c r="B4954" t="s">
        <v>34</v>
      </c>
      <c r="C4954" t="s">
        <v>1554</v>
      </c>
      <c r="D4954" t="s">
        <v>30</v>
      </c>
      <c r="E4954" t="s">
        <v>20</v>
      </c>
      <c r="F4954">
        <v>9</v>
      </c>
      <c r="G4954">
        <v>26318</v>
      </c>
      <c r="H4954">
        <v>23342</v>
      </c>
      <c r="I4954">
        <v>0.5767909</v>
      </c>
      <c r="J4954">
        <v>0.57556580000000002</v>
      </c>
      <c r="K4954">
        <v>-1.2251E-3</v>
      </c>
      <c r="L4954">
        <v>3.7353999999999998E-3</v>
      </c>
      <c r="M4954">
        <v>4.9196999999999999E-3</v>
      </c>
      <c r="N4954">
        <v>-7.3699000000000004E-3</v>
      </c>
      <c r="O4954">
        <v>26318</v>
      </c>
      <c r="Q4954">
        <v>66.456607000000005</v>
      </c>
      <c r="R4954">
        <v>71.715221999999997</v>
      </c>
      <c r="S4954" t="s">
        <v>17</v>
      </c>
      <c r="T4954">
        <v>-7.3692999999999996E-3</v>
      </c>
      <c r="U4954">
        <v>-6.0121999999999997E-3</v>
      </c>
      <c r="V4954">
        <v>-3.1840000000000002E-3</v>
      </c>
      <c r="W4954">
        <v>-1.2251E-3</v>
      </c>
      <c r="X4954">
        <v>7.3379999999999995E-4</v>
      </c>
      <c r="Y4954">
        <v>3.5620000000000001E-3</v>
      </c>
      <c r="Z4954">
        <v>4.9191E-3</v>
      </c>
      <c r="AA4954">
        <v>-2.1285000000000002E-3</v>
      </c>
    </row>
    <row r="4955" spans="1:27" x14ac:dyDescent="0.2">
      <c r="A4955" t="s">
        <v>9695</v>
      </c>
      <c r="B4955" t="s">
        <v>34</v>
      </c>
      <c r="C4955" t="s">
        <v>1554</v>
      </c>
      <c r="D4955" t="s">
        <v>30</v>
      </c>
      <c r="E4955" t="s">
        <v>20</v>
      </c>
      <c r="F4955">
        <v>10</v>
      </c>
      <c r="G4955">
        <v>26318</v>
      </c>
      <c r="H4955">
        <v>23342</v>
      </c>
      <c r="I4955">
        <v>0.63726190000000005</v>
      </c>
      <c r="J4955">
        <v>0.63708450000000005</v>
      </c>
      <c r="K4955">
        <v>-1.774E-4</v>
      </c>
      <c r="L4955">
        <v>4.0645999999999998E-3</v>
      </c>
      <c r="M4955">
        <v>6.5088999999999998E-3</v>
      </c>
      <c r="N4955">
        <v>-6.8637000000000004E-3</v>
      </c>
      <c r="O4955">
        <v>26318</v>
      </c>
      <c r="Q4955">
        <v>71.123609000000002</v>
      </c>
      <c r="R4955">
        <v>71.715221999999997</v>
      </c>
      <c r="S4955" t="s">
        <v>17</v>
      </c>
      <c r="T4955">
        <v>-6.8631999999999999E-3</v>
      </c>
      <c r="U4955">
        <v>-5.3864999999999998E-3</v>
      </c>
      <c r="V4955">
        <v>-2.3089E-3</v>
      </c>
      <c r="W4955">
        <v>-1.774E-4</v>
      </c>
      <c r="X4955">
        <v>1.9540999999999998E-3</v>
      </c>
      <c r="Y4955">
        <v>5.0315999999999998E-3</v>
      </c>
      <c r="Z4955">
        <v>6.5082999999999998E-3</v>
      </c>
      <c r="AA4955">
        <v>-2.7849999999999999E-4</v>
      </c>
    </row>
    <row r="4956" spans="1:27" x14ac:dyDescent="0.2">
      <c r="A4956" t="s">
        <v>9696</v>
      </c>
      <c r="B4956" t="s">
        <v>34</v>
      </c>
      <c r="C4956" t="s">
        <v>1554</v>
      </c>
      <c r="D4956" t="s">
        <v>30</v>
      </c>
      <c r="E4956" t="s">
        <v>20</v>
      </c>
      <c r="F4956">
        <v>11</v>
      </c>
      <c r="G4956">
        <v>26318</v>
      </c>
      <c r="H4956">
        <v>23342</v>
      </c>
      <c r="I4956">
        <v>0.70318970000000003</v>
      </c>
      <c r="J4956">
        <v>0.69813639999999999</v>
      </c>
      <c r="K4956">
        <v>-5.0531999999999999E-3</v>
      </c>
      <c r="L4956">
        <v>4.3690999999999999E-3</v>
      </c>
      <c r="M4956">
        <v>2.1337999999999999E-3</v>
      </c>
      <c r="N4956">
        <v>-1.2240300000000001E-2</v>
      </c>
      <c r="O4956">
        <v>26318</v>
      </c>
      <c r="Q4956">
        <v>75.204256000000001</v>
      </c>
      <c r="R4956">
        <v>71.715221999999997</v>
      </c>
      <c r="S4956" t="s">
        <v>17</v>
      </c>
      <c r="T4956">
        <v>-1.2239699999999999E-2</v>
      </c>
      <c r="U4956">
        <v>-1.0652399999999999E-2</v>
      </c>
      <c r="V4956">
        <v>-7.3444000000000001E-3</v>
      </c>
      <c r="W4956">
        <v>-5.0531999999999999E-3</v>
      </c>
      <c r="X4956">
        <v>-2.7621E-3</v>
      </c>
      <c r="Y4956">
        <v>5.4589999999999999E-4</v>
      </c>
      <c r="Z4956">
        <v>2.1332E-3</v>
      </c>
      <c r="AA4956">
        <v>-7.2382000000000002E-3</v>
      </c>
    </row>
    <row r="4957" spans="1:27" x14ac:dyDescent="0.2">
      <c r="A4957" t="s">
        <v>9697</v>
      </c>
      <c r="B4957" t="s">
        <v>34</v>
      </c>
      <c r="C4957" t="s">
        <v>1554</v>
      </c>
      <c r="D4957" t="s">
        <v>30</v>
      </c>
      <c r="E4957" t="s">
        <v>20</v>
      </c>
      <c r="F4957">
        <v>12</v>
      </c>
      <c r="G4957">
        <v>26318</v>
      </c>
      <c r="H4957">
        <v>23342</v>
      </c>
      <c r="I4957">
        <v>0.77750649999999999</v>
      </c>
      <c r="J4957">
        <v>0.77210380000000001</v>
      </c>
      <c r="K4957">
        <v>-5.4028000000000001E-3</v>
      </c>
      <c r="L4957">
        <v>4.6960999999999999E-3</v>
      </c>
      <c r="M4957">
        <v>2.3222999999999998E-3</v>
      </c>
      <c r="N4957">
        <v>-1.31278E-2</v>
      </c>
      <c r="O4957">
        <v>26318</v>
      </c>
      <c r="Q4957">
        <v>78.955967999999999</v>
      </c>
      <c r="R4957">
        <v>71.715221999999997</v>
      </c>
      <c r="S4957" t="s">
        <v>17</v>
      </c>
      <c r="T4957">
        <v>-1.3127099999999999E-2</v>
      </c>
      <c r="U4957">
        <v>-1.1421000000000001E-2</v>
      </c>
      <c r="V4957">
        <v>-7.8653999999999998E-3</v>
      </c>
      <c r="W4957">
        <v>-5.4028000000000001E-3</v>
      </c>
      <c r="X4957">
        <v>-2.9401000000000002E-3</v>
      </c>
      <c r="Y4957">
        <v>6.1550000000000005E-4</v>
      </c>
      <c r="Z4957">
        <v>2.3216000000000001E-3</v>
      </c>
      <c r="AA4957">
        <v>-6.9975000000000002E-3</v>
      </c>
    </row>
    <row r="4958" spans="1:27" x14ac:dyDescent="0.2">
      <c r="A4958" t="s">
        <v>9698</v>
      </c>
      <c r="B4958" t="s">
        <v>34</v>
      </c>
      <c r="C4958" t="s">
        <v>1554</v>
      </c>
      <c r="D4958" t="s">
        <v>30</v>
      </c>
      <c r="E4958" t="s">
        <v>20</v>
      </c>
      <c r="F4958">
        <v>13</v>
      </c>
      <c r="G4958">
        <v>26318</v>
      </c>
      <c r="H4958">
        <v>23342</v>
      </c>
      <c r="I4958">
        <v>0.86735980000000001</v>
      </c>
      <c r="J4958">
        <v>0.85838329999999996</v>
      </c>
      <c r="K4958">
        <v>-8.9765000000000001E-3</v>
      </c>
      <c r="L4958">
        <v>5.1232999999999999E-3</v>
      </c>
      <c r="M4958">
        <v>-5.4869999999999995E-4</v>
      </c>
      <c r="N4958">
        <v>-1.7404300000000001E-2</v>
      </c>
      <c r="O4958">
        <v>26318</v>
      </c>
      <c r="Q4958">
        <v>80.675674000000001</v>
      </c>
      <c r="R4958">
        <v>71.715221999999997</v>
      </c>
      <c r="S4958" t="s">
        <v>17</v>
      </c>
      <c r="T4958">
        <v>-1.7403600000000002E-2</v>
      </c>
      <c r="U4958">
        <v>-1.55423E-2</v>
      </c>
      <c r="V4958">
        <v>-1.16632E-2</v>
      </c>
      <c r="W4958">
        <v>-8.9765000000000001E-3</v>
      </c>
      <c r="X4958">
        <v>-6.2897999999999999E-3</v>
      </c>
      <c r="Y4958">
        <v>-2.4107E-3</v>
      </c>
      <c r="Z4958">
        <v>-5.4940000000000002E-4</v>
      </c>
      <c r="AA4958">
        <v>-1.04575E-2</v>
      </c>
    </row>
    <row r="4959" spans="1:27" x14ac:dyDescent="0.2">
      <c r="A4959" t="s">
        <v>9699</v>
      </c>
      <c r="B4959" t="s">
        <v>34</v>
      </c>
      <c r="C4959" t="s">
        <v>1554</v>
      </c>
      <c r="D4959" t="s">
        <v>30</v>
      </c>
      <c r="E4959" t="s">
        <v>20</v>
      </c>
      <c r="F4959">
        <v>14</v>
      </c>
      <c r="G4959">
        <v>26318</v>
      </c>
      <c r="H4959">
        <v>23342</v>
      </c>
      <c r="I4959">
        <v>0.95037320000000003</v>
      </c>
      <c r="J4959">
        <v>0.93967270000000003</v>
      </c>
      <c r="K4959">
        <v>-1.07005E-2</v>
      </c>
      <c r="L4959">
        <v>5.4793000000000003E-3</v>
      </c>
      <c r="M4959">
        <v>-1.6869999999999999E-3</v>
      </c>
      <c r="N4959">
        <v>-1.9713999999999999E-2</v>
      </c>
      <c r="O4959">
        <v>26318</v>
      </c>
      <c r="Q4959">
        <v>81.987094999999997</v>
      </c>
      <c r="R4959">
        <v>71.715221999999997</v>
      </c>
      <c r="S4959" t="s">
        <v>17</v>
      </c>
      <c r="T4959">
        <v>-1.97132E-2</v>
      </c>
      <c r="U4959">
        <v>-1.7722600000000002E-2</v>
      </c>
      <c r="V4959">
        <v>-1.35739E-2</v>
      </c>
      <c r="W4959">
        <v>-1.07005E-2</v>
      </c>
      <c r="X4959">
        <v>-7.8271999999999994E-3</v>
      </c>
      <c r="Y4959">
        <v>-3.6784999999999999E-3</v>
      </c>
      <c r="Z4959">
        <v>-1.6877999999999999E-3</v>
      </c>
      <c r="AA4959">
        <v>-1.13875E-2</v>
      </c>
    </row>
    <row r="4960" spans="1:27" x14ac:dyDescent="0.2">
      <c r="A4960" t="s">
        <v>9700</v>
      </c>
      <c r="B4960" t="s">
        <v>34</v>
      </c>
      <c r="C4960" t="s">
        <v>1554</v>
      </c>
      <c r="D4960" t="s">
        <v>30</v>
      </c>
      <c r="E4960" t="s">
        <v>20</v>
      </c>
      <c r="F4960">
        <v>15</v>
      </c>
      <c r="G4960">
        <v>26318</v>
      </c>
      <c r="H4960">
        <v>23342</v>
      </c>
      <c r="I4960">
        <v>1.003263</v>
      </c>
      <c r="J4960">
        <v>1.00295</v>
      </c>
      <c r="K4960">
        <v>-3.1250000000000001E-4</v>
      </c>
      <c r="L4960">
        <v>5.7961999999999996E-3</v>
      </c>
      <c r="M4960">
        <v>9.2221999999999998E-3</v>
      </c>
      <c r="N4960">
        <v>-9.8472000000000004E-3</v>
      </c>
      <c r="O4960">
        <v>26318</v>
      </c>
      <c r="Q4960">
        <v>82.193343999999996</v>
      </c>
      <c r="R4960">
        <v>71.715221999999997</v>
      </c>
      <c r="S4960" t="s">
        <v>18</v>
      </c>
      <c r="T4960">
        <v>-9.8463999999999999E-3</v>
      </c>
      <c r="U4960">
        <v>-7.7406000000000003E-3</v>
      </c>
      <c r="V4960">
        <v>-3.3519999999999999E-3</v>
      </c>
      <c r="W4960">
        <v>-3.1250000000000001E-4</v>
      </c>
      <c r="X4960">
        <v>2.7269999999999998E-3</v>
      </c>
      <c r="Y4960">
        <v>7.1155999999999997E-3</v>
      </c>
      <c r="Z4960">
        <v>9.2213999999999994E-3</v>
      </c>
      <c r="AA4960">
        <v>-3.1159999999999998E-4</v>
      </c>
    </row>
    <row r="4961" spans="1:27" x14ac:dyDescent="0.2">
      <c r="A4961" t="s">
        <v>9701</v>
      </c>
      <c r="B4961" t="s">
        <v>34</v>
      </c>
      <c r="C4961" t="s">
        <v>1554</v>
      </c>
      <c r="D4961" t="s">
        <v>30</v>
      </c>
      <c r="E4961" t="s">
        <v>20</v>
      </c>
      <c r="F4961">
        <v>16</v>
      </c>
      <c r="G4961">
        <v>26318</v>
      </c>
      <c r="H4961">
        <v>23342</v>
      </c>
      <c r="I4961">
        <v>1.0358240000000001</v>
      </c>
      <c r="J4961">
        <v>1.0351429999999999</v>
      </c>
      <c r="K4961">
        <v>-6.8079999999999996E-4</v>
      </c>
      <c r="L4961">
        <v>5.8957999999999997E-3</v>
      </c>
      <c r="M4961">
        <v>9.0177E-3</v>
      </c>
      <c r="N4961">
        <v>-1.0379299999999999E-2</v>
      </c>
      <c r="O4961">
        <v>26318</v>
      </c>
      <c r="Q4961">
        <v>81.766717999999997</v>
      </c>
      <c r="R4961">
        <v>71.715221999999997</v>
      </c>
      <c r="S4961" t="s">
        <v>18</v>
      </c>
      <c r="T4961">
        <v>-1.0378500000000001E-2</v>
      </c>
      <c r="U4961">
        <v>-8.2365000000000008E-3</v>
      </c>
      <c r="V4961">
        <v>-3.7726000000000001E-3</v>
      </c>
      <c r="W4961">
        <v>-6.8079999999999996E-4</v>
      </c>
      <c r="X4961">
        <v>2.4109000000000001E-3</v>
      </c>
      <c r="Y4961">
        <v>6.8748999999999998E-3</v>
      </c>
      <c r="Z4961">
        <v>9.0168999999999996E-3</v>
      </c>
      <c r="AA4961">
        <v>-6.5769999999999999E-4</v>
      </c>
    </row>
    <row r="4962" spans="1:27" x14ac:dyDescent="0.2">
      <c r="A4962" t="s">
        <v>9702</v>
      </c>
      <c r="B4962" t="s">
        <v>34</v>
      </c>
      <c r="C4962" t="s">
        <v>1554</v>
      </c>
      <c r="D4962" t="s">
        <v>30</v>
      </c>
      <c r="E4962" t="s">
        <v>20</v>
      </c>
      <c r="F4962">
        <v>17</v>
      </c>
      <c r="G4962">
        <v>26318</v>
      </c>
      <c r="H4962">
        <v>23342</v>
      </c>
      <c r="I4962">
        <v>1.0185420000000001</v>
      </c>
      <c r="J4962">
        <v>1.0325439999999999</v>
      </c>
      <c r="K4962">
        <v>1.40021E-2</v>
      </c>
      <c r="L4962">
        <v>5.8681999999999996E-3</v>
      </c>
      <c r="M4962">
        <v>2.36554E-2</v>
      </c>
      <c r="N4962">
        <v>4.3489000000000002E-3</v>
      </c>
      <c r="O4962">
        <v>26318</v>
      </c>
      <c r="Q4962">
        <v>80.758764999999997</v>
      </c>
      <c r="R4962">
        <v>71.715221999999997</v>
      </c>
      <c r="S4962" t="s">
        <v>19</v>
      </c>
      <c r="T4962">
        <v>4.3496999999999997E-3</v>
      </c>
      <c r="U4962">
        <v>6.4817E-3</v>
      </c>
      <c r="V4962">
        <v>1.09248E-2</v>
      </c>
      <c r="W4962">
        <v>1.40021E-2</v>
      </c>
      <c r="X4962">
        <v>1.7079400000000002E-2</v>
      </c>
      <c r="Y4962">
        <v>2.1522599999999999E-2</v>
      </c>
      <c r="Z4962">
        <v>2.3654499999999998E-2</v>
      </c>
      <c r="AA4962">
        <v>1.35608E-2</v>
      </c>
    </row>
    <row r="4963" spans="1:27" x14ac:dyDescent="0.2">
      <c r="A4963" t="s">
        <v>9703</v>
      </c>
      <c r="B4963" t="s">
        <v>34</v>
      </c>
      <c r="C4963" t="s">
        <v>1554</v>
      </c>
      <c r="D4963" t="s">
        <v>30</v>
      </c>
      <c r="E4963" t="s">
        <v>20</v>
      </c>
      <c r="F4963">
        <v>18</v>
      </c>
      <c r="G4963">
        <v>26318</v>
      </c>
      <c r="H4963">
        <v>23342</v>
      </c>
      <c r="I4963">
        <v>1.00284</v>
      </c>
      <c r="J4963">
        <v>1.015126</v>
      </c>
      <c r="K4963">
        <v>1.22857E-2</v>
      </c>
      <c r="L4963">
        <v>5.7548E-3</v>
      </c>
      <c r="M4963">
        <v>2.1752400000000002E-2</v>
      </c>
      <c r="N4963">
        <v>2.8189999999999999E-3</v>
      </c>
      <c r="O4963">
        <v>26318</v>
      </c>
      <c r="Q4963">
        <v>79.459539000000007</v>
      </c>
      <c r="R4963">
        <v>71.715221999999997</v>
      </c>
      <c r="S4963" t="s">
        <v>19</v>
      </c>
      <c r="T4963">
        <v>2.8197999999999999E-3</v>
      </c>
      <c r="U4963">
        <v>4.9106000000000002E-3</v>
      </c>
      <c r="V4963">
        <v>9.2679000000000008E-3</v>
      </c>
      <c r="W4963">
        <v>1.22857E-2</v>
      </c>
      <c r="X4963">
        <v>1.5303600000000001E-2</v>
      </c>
      <c r="Y4963">
        <v>1.9660899999999999E-2</v>
      </c>
      <c r="Z4963">
        <v>2.1751599999999999E-2</v>
      </c>
      <c r="AA4963">
        <v>1.2102699999999999E-2</v>
      </c>
    </row>
    <row r="4964" spans="1:27" x14ac:dyDescent="0.2">
      <c r="A4964" t="s">
        <v>9704</v>
      </c>
      <c r="B4964" t="s">
        <v>34</v>
      </c>
      <c r="C4964" t="s">
        <v>1554</v>
      </c>
      <c r="D4964" t="s">
        <v>30</v>
      </c>
      <c r="E4964" t="s">
        <v>20</v>
      </c>
      <c r="F4964">
        <v>19</v>
      </c>
      <c r="G4964">
        <v>26318</v>
      </c>
      <c r="H4964">
        <v>23342</v>
      </c>
      <c r="I4964">
        <v>0.96150420000000003</v>
      </c>
      <c r="J4964">
        <v>0.97278209999999998</v>
      </c>
      <c r="K4964">
        <v>1.12779E-2</v>
      </c>
      <c r="L4964">
        <v>5.3997999999999997E-3</v>
      </c>
      <c r="M4964">
        <v>2.0160500000000001E-2</v>
      </c>
      <c r="N4964">
        <v>2.3952999999999999E-3</v>
      </c>
      <c r="O4964">
        <v>26318</v>
      </c>
      <c r="Q4964">
        <v>77.157764</v>
      </c>
      <c r="R4964">
        <v>71.715221999999997</v>
      </c>
      <c r="S4964" t="s">
        <v>19</v>
      </c>
      <c r="T4964">
        <v>2.3961E-3</v>
      </c>
      <c r="U4964">
        <v>4.3578000000000002E-3</v>
      </c>
      <c r="V4964">
        <v>8.4463000000000003E-3</v>
      </c>
      <c r="W4964">
        <v>1.12779E-2</v>
      </c>
      <c r="X4964">
        <v>1.4109500000000001E-2</v>
      </c>
      <c r="Y4964">
        <v>1.8197999999999999E-2</v>
      </c>
      <c r="Z4964">
        <v>2.0159699999999999E-2</v>
      </c>
      <c r="AA4964">
        <v>1.15935E-2</v>
      </c>
    </row>
    <row r="4965" spans="1:27" x14ac:dyDescent="0.2">
      <c r="A4965" t="s">
        <v>9705</v>
      </c>
      <c r="B4965" t="s">
        <v>34</v>
      </c>
      <c r="C4965" t="s">
        <v>1554</v>
      </c>
      <c r="D4965" t="s">
        <v>30</v>
      </c>
      <c r="E4965" t="s">
        <v>20</v>
      </c>
      <c r="F4965">
        <v>20</v>
      </c>
      <c r="G4965">
        <v>26318</v>
      </c>
      <c r="H4965">
        <v>23342</v>
      </c>
      <c r="I4965">
        <v>0.96063580000000004</v>
      </c>
      <c r="J4965">
        <v>0.96758670000000002</v>
      </c>
      <c r="K4965">
        <v>6.9509000000000003E-3</v>
      </c>
      <c r="L4965">
        <v>5.1159999999999999E-3</v>
      </c>
      <c r="M4965">
        <v>1.53668E-2</v>
      </c>
      <c r="N4965">
        <v>-1.4649999999999999E-3</v>
      </c>
      <c r="O4965">
        <v>26318</v>
      </c>
      <c r="Q4965">
        <v>73.608107000000004</v>
      </c>
      <c r="R4965">
        <v>71.715221999999997</v>
      </c>
      <c r="S4965" t="s">
        <v>19</v>
      </c>
      <c r="T4965">
        <v>-1.4641999999999999E-3</v>
      </c>
      <c r="U4965">
        <v>3.9449999999999999E-4</v>
      </c>
      <c r="V4965">
        <v>4.2681000000000004E-3</v>
      </c>
      <c r="W4965">
        <v>6.9509000000000003E-3</v>
      </c>
      <c r="X4965">
        <v>9.6337999999999997E-3</v>
      </c>
      <c r="Y4965">
        <v>1.3507399999999999E-2</v>
      </c>
      <c r="Z4965">
        <v>1.5366100000000001E-2</v>
      </c>
      <c r="AA4965">
        <v>7.1837999999999997E-3</v>
      </c>
    </row>
    <row r="4966" spans="1:27" x14ac:dyDescent="0.2">
      <c r="A4966" t="s">
        <v>9706</v>
      </c>
      <c r="B4966" t="s">
        <v>34</v>
      </c>
      <c r="C4966" t="s">
        <v>1554</v>
      </c>
      <c r="D4966" t="s">
        <v>30</v>
      </c>
      <c r="E4966" t="s">
        <v>20</v>
      </c>
      <c r="F4966">
        <v>21</v>
      </c>
      <c r="G4966">
        <v>26318</v>
      </c>
      <c r="H4966">
        <v>23342</v>
      </c>
      <c r="I4966">
        <v>0.92802379999999995</v>
      </c>
      <c r="J4966">
        <v>0.93124510000000005</v>
      </c>
      <c r="K4966">
        <v>3.2212999999999999E-3</v>
      </c>
      <c r="L4966">
        <v>4.9173999999999997E-3</v>
      </c>
      <c r="M4966">
        <v>1.1310499999999999E-2</v>
      </c>
      <c r="N4966">
        <v>-4.8678999999999997E-3</v>
      </c>
      <c r="O4966">
        <v>26318</v>
      </c>
      <c r="Q4966">
        <v>71.381011999999998</v>
      </c>
      <c r="R4966">
        <v>71.715221999999997</v>
      </c>
      <c r="S4966" t="s">
        <v>19</v>
      </c>
      <c r="T4966">
        <v>-4.8671000000000001E-3</v>
      </c>
      <c r="U4966">
        <v>-3.0806000000000002E-3</v>
      </c>
      <c r="V4966">
        <v>6.4260000000000001E-4</v>
      </c>
      <c r="W4966">
        <v>3.2212999999999999E-3</v>
      </c>
      <c r="X4966">
        <v>5.7999999999999996E-3</v>
      </c>
      <c r="Y4966">
        <v>9.5233000000000002E-3</v>
      </c>
      <c r="Z4966">
        <v>1.13098E-2</v>
      </c>
      <c r="AA4966">
        <v>3.4591999999999999E-3</v>
      </c>
    </row>
    <row r="4967" spans="1:27" x14ac:dyDescent="0.2">
      <c r="A4967" t="s">
        <v>9707</v>
      </c>
      <c r="B4967" t="s">
        <v>34</v>
      </c>
      <c r="C4967" t="s">
        <v>1554</v>
      </c>
      <c r="D4967" t="s">
        <v>30</v>
      </c>
      <c r="E4967" t="s">
        <v>20</v>
      </c>
      <c r="F4967">
        <v>22</v>
      </c>
      <c r="G4967">
        <v>26318</v>
      </c>
      <c r="H4967">
        <v>23342</v>
      </c>
      <c r="I4967">
        <v>0.87644860000000002</v>
      </c>
      <c r="J4967">
        <v>0.86941040000000003</v>
      </c>
      <c r="K4967">
        <v>-7.0382999999999999E-3</v>
      </c>
      <c r="L4967">
        <v>4.6630999999999999E-3</v>
      </c>
      <c r="M4967">
        <v>6.3259999999999998E-4</v>
      </c>
      <c r="N4967">
        <v>-1.4709099999999999E-2</v>
      </c>
      <c r="O4967">
        <v>26318</v>
      </c>
      <c r="Q4967">
        <v>69.533287999999999</v>
      </c>
      <c r="R4967">
        <v>71.715221999999997</v>
      </c>
      <c r="S4967" t="s">
        <v>18</v>
      </c>
      <c r="T4967">
        <v>-1.47084E-2</v>
      </c>
      <c r="U4967">
        <v>-1.3014299999999999E-2</v>
      </c>
      <c r="V4967">
        <v>-9.4836E-3</v>
      </c>
      <c r="W4967">
        <v>-7.0382999999999999E-3</v>
      </c>
      <c r="X4967">
        <v>-4.5928999999999996E-3</v>
      </c>
      <c r="Y4967">
        <v>-1.0621999999999999E-3</v>
      </c>
      <c r="Z4967">
        <v>6.3190000000000002E-4</v>
      </c>
      <c r="AA4967">
        <v>-8.0954000000000009E-3</v>
      </c>
    </row>
    <row r="4968" spans="1:27" x14ac:dyDescent="0.2">
      <c r="A4968" t="s">
        <v>9708</v>
      </c>
      <c r="B4968" t="s">
        <v>34</v>
      </c>
      <c r="C4968" t="s">
        <v>1554</v>
      </c>
      <c r="D4968" t="s">
        <v>30</v>
      </c>
      <c r="E4968" t="s">
        <v>20</v>
      </c>
      <c r="F4968">
        <v>23</v>
      </c>
      <c r="G4968">
        <v>26318</v>
      </c>
      <c r="H4968">
        <v>23342</v>
      </c>
      <c r="I4968">
        <v>0.77339659999999999</v>
      </c>
      <c r="J4968">
        <v>0.76628459999999998</v>
      </c>
      <c r="K4968">
        <v>-7.1120000000000003E-3</v>
      </c>
      <c r="L4968">
        <v>4.3267999999999996E-3</v>
      </c>
      <c r="M4968" s="1">
        <v>5.6300000000000003E-6</v>
      </c>
      <c r="N4968">
        <v>-1.42296E-2</v>
      </c>
      <c r="O4968">
        <v>26318</v>
      </c>
      <c r="Q4968">
        <v>68.225497000000004</v>
      </c>
      <c r="R4968">
        <v>71.715221999999997</v>
      </c>
      <c r="S4968" t="s">
        <v>18</v>
      </c>
      <c r="T4968">
        <v>-1.4229E-2</v>
      </c>
      <c r="U4968">
        <v>-1.2657E-2</v>
      </c>
      <c r="V4968">
        <v>-9.3810000000000004E-3</v>
      </c>
      <c r="W4968">
        <v>-7.1120000000000003E-3</v>
      </c>
      <c r="X4968">
        <v>-4.8430000000000001E-3</v>
      </c>
      <c r="Y4968">
        <v>-1.5669E-3</v>
      </c>
      <c r="Z4968" s="1">
        <v>5.0000000000000004E-6</v>
      </c>
      <c r="AA4968">
        <v>-9.2811000000000005E-3</v>
      </c>
    </row>
    <row r="4969" spans="1:27" x14ac:dyDescent="0.2">
      <c r="A4969" t="s">
        <v>9709</v>
      </c>
      <c r="B4969" t="s">
        <v>34</v>
      </c>
      <c r="C4969" t="s">
        <v>1554</v>
      </c>
      <c r="D4969" t="s">
        <v>30</v>
      </c>
      <c r="E4969" t="s">
        <v>20</v>
      </c>
      <c r="F4969">
        <v>24</v>
      </c>
      <c r="G4969">
        <v>26318</v>
      </c>
      <c r="H4969">
        <v>23342</v>
      </c>
      <c r="I4969">
        <v>0.6625375</v>
      </c>
      <c r="J4969">
        <v>0.65635750000000004</v>
      </c>
      <c r="K4969">
        <v>-6.1799000000000003E-3</v>
      </c>
      <c r="L4969">
        <v>3.9039999999999999E-3</v>
      </c>
      <c r="M4969">
        <v>2.4220000000000001E-4</v>
      </c>
      <c r="N4969">
        <v>-1.26021E-2</v>
      </c>
      <c r="O4969">
        <v>26318</v>
      </c>
      <c r="Q4969">
        <v>67.116895</v>
      </c>
      <c r="R4969">
        <v>71.715221999999997</v>
      </c>
      <c r="S4969" t="s">
        <v>18</v>
      </c>
      <c r="T4969">
        <v>-1.26015E-2</v>
      </c>
      <c r="U4969">
        <v>-1.1183200000000001E-2</v>
      </c>
      <c r="V4969">
        <v>-8.2272000000000005E-3</v>
      </c>
      <c r="W4969">
        <v>-6.1799000000000003E-3</v>
      </c>
      <c r="X4969">
        <v>-4.1326999999999996E-3</v>
      </c>
      <c r="Y4969">
        <v>-1.1766999999999999E-3</v>
      </c>
      <c r="Z4969">
        <v>2.4159999999999999E-4</v>
      </c>
      <c r="AA4969">
        <v>-9.4155000000000003E-3</v>
      </c>
    </row>
    <row r="4970" spans="1:27" x14ac:dyDescent="0.2">
      <c r="A4970" t="s">
        <v>9710</v>
      </c>
      <c r="B4970" t="s">
        <v>35</v>
      </c>
      <c r="C4970" t="s">
        <v>1554</v>
      </c>
      <c r="D4970" t="s">
        <v>30</v>
      </c>
      <c r="E4970" t="s">
        <v>20</v>
      </c>
      <c r="F4970">
        <v>1</v>
      </c>
      <c r="G4970">
        <v>8726</v>
      </c>
      <c r="H4970">
        <v>12906</v>
      </c>
      <c r="I4970">
        <v>0.59908459999999997</v>
      </c>
      <c r="J4970">
        <v>0.59480509999999998</v>
      </c>
      <c r="K4970">
        <v>-4.2795000000000003E-3</v>
      </c>
      <c r="L4970">
        <v>5.6154000000000004E-3</v>
      </c>
      <c r="M4970">
        <v>4.9578000000000001E-3</v>
      </c>
      <c r="N4970">
        <v>-1.3516800000000001E-2</v>
      </c>
      <c r="O4970">
        <v>6651.8879999999999</v>
      </c>
      <c r="P4970">
        <v>0.76230659999999995</v>
      </c>
      <c r="Q4970">
        <v>67.300599000000005</v>
      </c>
      <c r="R4970">
        <v>71.716103000000004</v>
      </c>
      <c r="S4970" t="s">
        <v>18</v>
      </c>
      <c r="T4970">
        <v>-1.3516E-2</v>
      </c>
      <c r="U4970">
        <v>-1.1475900000000001E-2</v>
      </c>
      <c r="V4970">
        <v>-7.2242000000000001E-3</v>
      </c>
      <c r="W4970">
        <v>-4.2795000000000003E-3</v>
      </c>
      <c r="X4970">
        <v>-1.3347999999999999E-3</v>
      </c>
      <c r="Y4970">
        <v>2.9169E-3</v>
      </c>
      <c r="Z4970">
        <v>4.9569999999999996E-3</v>
      </c>
      <c r="AA4970">
        <v>-7.1948000000000003E-3</v>
      </c>
    </row>
    <row r="4971" spans="1:27" x14ac:dyDescent="0.2">
      <c r="A4971" t="s">
        <v>9711</v>
      </c>
      <c r="B4971" t="s">
        <v>35</v>
      </c>
      <c r="C4971" t="s">
        <v>1554</v>
      </c>
      <c r="D4971" t="s">
        <v>30</v>
      </c>
      <c r="E4971" t="s">
        <v>20</v>
      </c>
      <c r="F4971">
        <v>2</v>
      </c>
      <c r="G4971">
        <v>8726</v>
      </c>
      <c r="H4971">
        <v>12906</v>
      </c>
      <c r="I4971">
        <v>0.53395040000000005</v>
      </c>
      <c r="J4971">
        <v>0.52996710000000002</v>
      </c>
      <c r="K4971">
        <v>-3.9833999999999998E-3</v>
      </c>
      <c r="L4971">
        <v>5.0952000000000002E-3</v>
      </c>
      <c r="M4971">
        <v>4.3981999999999997E-3</v>
      </c>
      <c r="N4971">
        <v>-1.2364999999999999E-2</v>
      </c>
      <c r="O4971">
        <v>6651.8879999999999</v>
      </c>
      <c r="P4971">
        <v>0.76230659999999995</v>
      </c>
      <c r="Q4971">
        <v>66.566507999999999</v>
      </c>
      <c r="R4971">
        <v>71.716103000000004</v>
      </c>
      <c r="S4971" t="s">
        <v>18</v>
      </c>
      <c r="T4971">
        <v>-1.2364200000000001E-2</v>
      </c>
      <c r="U4971">
        <v>-1.0513099999999999E-2</v>
      </c>
      <c r="V4971">
        <v>-6.6553000000000003E-3</v>
      </c>
      <c r="W4971">
        <v>-3.9833999999999998E-3</v>
      </c>
      <c r="X4971">
        <v>-1.3114999999999999E-3</v>
      </c>
      <c r="Y4971">
        <v>2.5463E-3</v>
      </c>
      <c r="Z4971">
        <v>4.3974000000000001E-3</v>
      </c>
      <c r="AA4971">
        <v>-7.5163000000000001E-3</v>
      </c>
    </row>
    <row r="4972" spans="1:27" x14ac:dyDescent="0.2">
      <c r="A4972" t="s">
        <v>9712</v>
      </c>
      <c r="B4972" t="s">
        <v>35</v>
      </c>
      <c r="C4972" t="s">
        <v>1554</v>
      </c>
      <c r="D4972" t="s">
        <v>30</v>
      </c>
      <c r="E4972" t="s">
        <v>20</v>
      </c>
      <c r="F4972">
        <v>3</v>
      </c>
      <c r="G4972">
        <v>8726</v>
      </c>
      <c r="H4972">
        <v>12906</v>
      </c>
      <c r="I4972">
        <v>0.4878999</v>
      </c>
      <c r="J4972">
        <v>0.48711369999999998</v>
      </c>
      <c r="K4972">
        <v>-7.8620000000000003E-4</v>
      </c>
      <c r="L4972">
        <v>4.5269000000000004E-3</v>
      </c>
      <c r="M4972">
        <v>6.6604999999999998E-3</v>
      </c>
      <c r="N4972">
        <v>-8.2330000000000007E-3</v>
      </c>
      <c r="O4972">
        <v>6651.8879999999999</v>
      </c>
      <c r="P4972">
        <v>0.76230659999999995</v>
      </c>
      <c r="Q4972">
        <v>65.776857000000007</v>
      </c>
      <c r="R4972">
        <v>71.716103000000004</v>
      </c>
      <c r="S4972" t="s">
        <v>18</v>
      </c>
      <c r="T4972">
        <v>-8.2322999999999997E-3</v>
      </c>
      <c r="U4972">
        <v>-6.5877000000000002E-3</v>
      </c>
      <c r="V4972">
        <v>-3.1600999999999999E-3</v>
      </c>
      <c r="W4972">
        <v>-7.8620000000000003E-4</v>
      </c>
      <c r="X4972">
        <v>1.5877E-3</v>
      </c>
      <c r="Y4972">
        <v>5.0152E-3</v>
      </c>
      <c r="Z4972">
        <v>6.6598999999999998E-3</v>
      </c>
      <c r="AA4972">
        <v>-1.614E-3</v>
      </c>
    </row>
    <row r="4973" spans="1:27" x14ac:dyDescent="0.2">
      <c r="A4973" t="s">
        <v>9713</v>
      </c>
      <c r="B4973" t="s">
        <v>35</v>
      </c>
      <c r="C4973" t="s">
        <v>1554</v>
      </c>
      <c r="D4973" t="s">
        <v>30</v>
      </c>
      <c r="E4973" t="s">
        <v>20</v>
      </c>
      <c r="F4973">
        <v>4</v>
      </c>
      <c r="G4973">
        <v>8726</v>
      </c>
      <c r="H4973">
        <v>12906</v>
      </c>
      <c r="I4973">
        <v>0.45406570000000002</v>
      </c>
      <c r="J4973">
        <v>0.4594434</v>
      </c>
      <c r="K4973">
        <v>5.3777E-3</v>
      </c>
      <c r="L4973">
        <v>4.1684000000000001E-3</v>
      </c>
      <c r="M4973">
        <v>1.2234800000000001E-2</v>
      </c>
      <c r="N4973">
        <v>-1.4794000000000001E-3</v>
      </c>
      <c r="O4973">
        <v>6651.8879999999999</v>
      </c>
      <c r="P4973">
        <v>0.76230659999999995</v>
      </c>
      <c r="Q4973">
        <v>65.129746999999995</v>
      </c>
      <c r="R4973">
        <v>71.716103000000004</v>
      </c>
      <c r="S4973" t="s">
        <v>18</v>
      </c>
      <c r="T4973">
        <v>-1.4787999999999999E-3</v>
      </c>
      <c r="U4973">
        <v>3.5599999999999998E-5</v>
      </c>
      <c r="V4973">
        <v>3.1917999999999998E-3</v>
      </c>
      <c r="W4973">
        <v>5.3777E-3</v>
      </c>
      <c r="X4973">
        <v>7.5636000000000002E-3</v>
      </c>
      <c r="Y4973">
        <v>1.07198E-2</v>
      </c>
      <c r="Z4973">
        <v>1.2234200000000001E-2</v>
      </c>
      <c r="AA4973">
        <v>1.17048E-2</v>
      </c>
    </row>
    <row r="4974" spans="1:27" x14ac:dyDescent="0.2">
      <c r="A4974" t="s">
        <v>9714</v>
      </c>
      <c r="B4974" t="s">
        <v>35</v>
      </c>
      <c r="C4974" t="s">
        <v>1554</v>
      </c>
      <c r="D4974" t="s">
        <v>30</v>
      </c>
      <c r="E4974" t="s">
        <v>20</v>
      </c>
      <c r="F4974">
        <v>5</v>
      </c>
      <c r="G4974">
        <v>8726</v>
      </c>
      <c r="H4974">
        <v>12906</v>
      </c>
      <c r="I4974">
        <v>0.44115779999999999</v>
      </c>
      <c r="J4974">
        <v>0.44366090000000002</v>
      </c>
      <c r="K4974">
        <v>2.5030999999999999E-3</v>
      </c>
      <c r="L4974">
        <v>3.9354000000000004E-3</v>
      </c>
      <c r="M4974" s="1">
        <v>8.9768000000000001E-3</v>
      </c>
      <c r="N4974">
        <v>-3.9705000000000001E-3</v>
      </c>
      <c r="O4974">
        <v>6651.8879999999999</v>
      </c>
      <c r="P4974">
        <v>0.76230659999999995</v>
      </c>
      <c r="Q4974">
        <v>64.479680999999999</v>
      </c>
      <c r="R4974">
        <v>71.716103000000004</v>
      </c>
      <c r="S4974" t="s">
        <v>18</v>
      </c>
      <c r="T4974">
        <v>-3.9699999999999996E-3</v>
      </c>
      <c r="U4974">
        <v>-2.5401999999999998E-3</v>
      </c>
      <c r="V4974">
        <v>4.394E-4</v>
      </c>
      <c r="W4974">
        <v>2.5030999999999999E-3</v>
      </c>
      <c r="X4974">
        <v>4.5668000000000002E-3</v>
      </c>
      <c r="Y4974">
        <v>7.5465000000000003E-3</v>
      </c>
      <c r="Z4974" s="1">
        <v>8.9762000000000002E-3</v>
      </c>
      <c r="AA4974">
        <v>5.6420000000000003E-3</v>
      </c>
    </row>
    <row r="4975" spans="1:27" x14ac:dyDescent="0.2">
      <c r="A4975" t="s">
        <v>9715</v>
      </c>
      <c r="B4975" t="s">
        <v>35</v>
      </c>
      <c r="C4975" t="s">
        <v>1554</v>
      </c>
      <c r="D4975" t="s">
        <v>30</v>
      </c>
      <c r="E4975" t="s">
        <v>20</v>
      </c>
      <c r="F4975">
        <v>6</v>
      </c>
      <c r="G4975">
        <v>8726</v>
      </c>
      <c r="H4975">
        <v>12906</v>
      </c>
      <c r="I4975">
        <v>0.44209039999999999</v>
      </c>
      <c r="J4975">
        <v>0.44731710000000002</v>
      </c>
      <c r="K4975">
        <v>5.2265999999999996E-3</v>
      </c>
      <c r="L4975">
        <v>3.8930000000000002E-3</v>
      </c>
      <c r="M4975">
        <v>1.16306E-2</v>
      </c>
      <c r="N4975">
        <v>-1.1774000000000001E-3</v>
      </c>
      <c r="O4975">
        <v>6651.8879999999999</v>
      </c>
      <c r="P4975">
        <v>0.76230659999999995</v>
      </c>
      <c r="Q4975">
        <v>63.719495999999999</v>
      </c>
      <c r="R4975">
        <v>71.716103000000004</v>
      </c>
      <c r="S4975" t="s">
        <v>18</v>
      </c>
      <c r="T4975">
        <v>-1.1768E-3</v>
      </c>
      <c r="U4975">
        <v>2.375E-4</v>
      </c>
      <c r="V4975">
        <v>3.1851000000000002E-3</v>
      </c>
      <c r="W4975">
        <v>5.2265999999999996E-3</v>
      </c>
      <c r="X4975">
        <v>7.2681000000000004E-3</v>
      </c>
      <c r="Y4975">
        <v>1.0215699999999999E-2</v>
      </c>
      <c r="Z4975">
        <v>1.163E-2</v>
      </c>
      <c r="AA4975">
        <v>1.1684399999999999E-2</v>
      </c>
    </row>
    <row r="4976" spans="1:27" x14ac:dyDescent="0.2">
      <c r="A4976" t="s">
        <v>9716</v>
      </c>
      <c r="B4976" t="s">
        <v>35</v>
      </c>
      <c r="C4976" t="s">
        <v>1554</v>
      </c>
      <c r="D4976" t="s">
        <v>30</v>
      </c>
      <c r="E4976" t="s">
        <v>20</v>
      </c>
      <c r="F4976">
        <v>7</v>
      </c>
      <c r="G4976">
        <v>8726</v>
      </c>
      <c r="H4976">
        <v>12906</v>
      </c>
      <c r="I4976">
        <v>0.46415479999999998</v>
      </c>
      <c r="J4976">
        <v>0.47053289999999998</v>
      </c>
      <c r="K4976">
        <v>6.3781000000000003E-3</v>
      </c>
      <c r="L4976">
        <v>4.0337999999999997E-3</v>
      </c>
      <c r="M4976">
        <v>1.30137E-2</v>
      </c>
      <c r="N4976">
        <v>-2.5759999999999997E-4</v>
      </c>
      <c r="O4976">
        <v>6651.8879999999999</v>
      </c>
      <c r="P4976">
        <v>0.76230659999999995</v>
      </c>
      <c r="Q4976">
        <v>63.242438999999997</v>
      </c>
      <c r="R4976">
        <v>71.716103000000004</v>
      </c>
      <c r="S4976" t="s">
        <v>18</v>
      </c>
      <c r="T4976">
        <v>-2.5700000000000001E-4</v>
      </c>
      <c r="U4976">
        <v>1.2084999999999999E-3</v>
      </c>
      <c r="V4976">
        <v>4.2627000000000003E-3</v>
      </c>
      <c r="W4976">
        <v>6.3781000000000003E-3</v>
      </c>
      <c r="X4976">
        <v>8.4933999999999999E-3</v>
      </c>
      <c r="Y4976">
        <v>1.15476E-2</v>
      </c>
      <c r="Z4976">
        <v>1.30131E-2</v>
      </c>
      <c r="AA4976">
        <v>1.3554999999999999E-2</v>
      </c>
    </row>
    <row r="4977" spans="1:27" x14ac:dyDescent="0.2">
      <c r="A4977" t="s">
        <v>9717</v>
      </c>
      <c r="B4977" t="s">
        <v>35</v>
      </c>
      <c r="C4977" t="s">
        <v>1554</v>
      </c>
      <c r="D4977" t="s">
        <v>30</v>
      </c>
      <c r="E4977" t="s">
        <v>20</v>
      </c>
      <c r="F4977">
        <v>8</v>
      </c>
      <c r="G4977">
        <v>8726</v>
      </c>
      <c r="H4977">
        <v>12906</v>
      </c>
      <c r="I4977">
        <v>0.51330500000000001</v>
      </c>
      <c r="J4977">
        <v>0.51552430000000005</v>
      </c>
      <c r="K4977">
        <v>2.2193E-3</v>
      </c>
      <c r="L4977">
        <v>4.4520999999999996E-3</v>
      </c>
      <c r="M4977">
        <v>9.5429999999999994E-3</v>
      </c>
      <c r="N4977">
        <v>-5.1044000000000003E-3</v>
      </c>
      <c r="O4977">
        <v>6651.8879999999999</v>
      </c>
      <c r="P4977">
        <v>0.76230659999999995</v>
      </c>
      <c r="Q4977">
        <v>63.173822999999999</v>
      </c>
      <c r="R4977">
        <v>71.716103000000004</v>
      </c>
      <c r="S4977" t="s">
        <v>18</v>
      </c>
      <c r="T4977">
        <v>-5.1037000000000001E-3</v>
      </c>
      <c r="U4977">
        <v>-3.4862999999999999E-3</v>
      </c>
      <c r="V4977">
        <v>-1.154E-4</v>
      </c>
      <c r="W4977">
        <v>2.2193E-3</v>
      </c>
      <c r="X4977">
        <v>4.5539999999999999E-3</v>
      </c>
      <c r="Y4977">
        <v>7.9249000000000003E-3</v>
      </c>
      <c r="Z4977">
        <v>9.5423000000000001E-3</v>
      </c>
      <c r="AA4977">
        <v>4.3049000000000004E-3</v>
      </c>
    </row>
    <row r="4978" spans="1:27" x14ac:dyDescent="0.2">
      <c r="A4978" t="s">
        <v>9718</v>
      </c>
      <c r="B4978" t="s">
        <v>35</v>
      </c>
      <c r="C4978" t="s">
        <v>1554</v>
      </c>
      <c r="D4978" t="s">
        <v>30</v>
      </c>
      <c r="E4978" t="s">
        <v>20</v>
      </c>
      <c r="F4978">
        <v>9</v>
      </c>
      <c r="G4978">
        <v>8726</v>
      </c>
      <c r="H4978">
        <v>12906</v>
      </c>
      <c r="I4978">
        <v>0.58582350000000005</v>
      </c>
      <c r="J4978">
        <v>0.58522609999999997</v>
      </c>
      <c r="K4978">
        <v>-5.9739999999999999E-4</v>
      </c>
      <c r="L4978">
        <v>4.9960999999999998E-3</v>
      </c>
      <c r="M4978">
        <v>7.6211999999999998E-3</v>
      </c>
      <c r="N4978">
        <v>-8.8159999999999992E-3</v>
      </c>
      <c r="O4978">
        <v>6651.8879999999999</v>
      </c>
      <c r="P4978">
        <v>0.76230659999999995</v>
      </c>
      <c r="Q4978">
        <v>66.413459000000003</v>
      </c>
      <c r="R4978">
        <v>71.716103000000004</v>
      </c>
      <c r="S4978" t="s">
        <v>18</v>
      </c>
      <c r="T4978">
        <v>-8.8152000000000005E-3</v>
      </c>
      <c r="U4978">
        <v>-7.0001999999999998E-3</v>
      </c>
      <c r="V4978">
        <v>-3.2174E-3</v>
      </c>
      <c r="W4978">
        <v>-5.9739999999999999E-4</v>
      </c>
      <c r="X4978">
        <v>2.0225E-3</v>
      </c>
      <c r="Y4978">
        <v>5.8053000000000002E-3</v>
      </c>
      <c r="Z4978">
        <v>7.6204000000000003E-3</v>
      </c>
      <c r="AA4978">
        <v>-1.0208000000000001E-3</v>
      </c>
    </row>
    <row r="4979" spans="1:27" x14ac:dyDescent="0.2">
      <c r="A4979" t="s">
        <v>9719</v>
      </c>
      <c r="B4979" t="s">
        <v>35</v>
      </c>
      <c r="C4979" t="s">
        <v>1554</v>
      </c>
      <c r="D4979" t="s">
        <v>30</v>
      </c>
      <c r="E4979" t="s">
        <v>20</v>
      </c>
      <c r="F4979">
        <v>10</v>
      </c>
      <c r="G4979">
        <v>8726</v>
      </c>
      <c r="H4979">
        <v>12906</v>
      </c>
      <c r="I4979">
        <v>0.66125089999999997</v>
      </c>
      <c r="J4979">
        <v>0.6494472</v>
      </c>
      <c r="K4979">
        <v>-1.18037E-2</v>
      </c>
      <c r="L4979">
        <v>5.4216999999999998E-3</v>
      </c>
      <c r="M4979">
        <v>-2.885E-3</v>
      </c>
      <c r="N4979">
        <v>-2.0722299999999999E-2</v>
      </c>
      <c r="O4979">
        <v>6651.8879999999999</v>
      </c>
      <c r="P4979">
        <v>0.76230659999999995</v>
      </c>
      <c r="Q4979">
        <v>71.149912999999998</v>
      </c>
      <c r="R4979">
        <v>71.716103000000004</v>
      </c>
      <c r="S4979" t="s">
        <v>18</v>
      </c>
      <c r="T4979">
        <v>-2.07215E-2</v>
      </c>
      <c r="U4979">
        <v>-1.8751799999999999E-2</v>
      </c>
      <c r="V4979">
        <v>-1.46468E-2</v>
      </c>
      <c r="W4979">
        <v>-1.18037E-2</v>
      </c>
      <c r="X4979">
        <v>-8.9606000000000009E-3</v>
      </c>
      <c r="Y4979">
        <v>-4.8554999999999996E-3</v>
      </c>
      <c r="Z4979">
        <v>-2.8858E-3</v>
      </c>
      <c r="AA4979">
        <v>-1.8175E-2</v>
      </c>
    </row>
    <row r="4980" spans="1:27" x14ac:dyDescent="0.2">
      <c r="A4980" t="s">
        <v>9720</v>
      </c>
      <c r="B4980" t="s">
        <v>35</v>
      </c>
      <c r="C4980" t="s">
        <v>1554</v>
      </c>
      <c r="D4980" t="s">
        <v>30</v>
      </c>
      <c r="E4980" t="s">
        <v>20</v>
      </c>
      <c r="F4980">
        <v>11</v>
      </c>
      <c r="G4980">
        <v>8726</v>
      </c>
      <c r="H4980">
        <v>12906</v>
      </c>
      <c r="I4980">
        <v>0.72951410000000005</v>
      </c>
      <c r="J4980">
        <v>0.71670339999999999</v>
      </c>
      <c r="K4980">
        <v>-1.28107E-2</v>
      </c>
      <c r="L4980">
        <v>5.8953E-3</v>
      </c>
      <c r="M4980">
        <v>-3.1129999999999999E-3</v>
      </c>
      <c r="N4980">
        <v>-2.2508400000000001E-2</v>
      </c>
      <c r="O4980">
        <v>6651.8879999999999</v>
      </c>
      <c r="P4980">
        <v>0.76230659999999995</v>
      </c>
      <c r="Q4980">
        <v>75.253376000000003</v>
      </c>
      <c r="R4980">
        <v>71.716103000000004</v>
      </c>
      <c r="S4980" t="s">
        <v>18</v>
      </c>
      <c r="T4980">
        <v>-2.2507599999999999E-2</v>
      </c>
      <c r="U4980">
        <v>-2.03658E-2</v>
      </c>
      <c r="V4980">
        <v>-1.5902199999999998E-2</v>
      </c>
      <c r="W4980">
        <v>-1.28107E-2</v>
      </c>
      <c r="X4980">
        <v>-9.7192000000000008E-3</v>
      </c>
      <c r="Y4980">
        <v>-5.2556E-3</v>
      </c>
      <c r="Z4980">
        <v>-3.1139000000000002E-3</v>
      </c>
      <c r="AA4980">
        <v>-1.7874500000000001E-2</v>
      </c>
    </row>
    <row r="4981" spans="1:27" x14ac:dyDescent="0.2">
      <c r="A4981" t="s">
        <v>9721</v>
      </c>
      <c r="B4981" t="s">
        <v>35</v>
      </c>
      <c r="C4981" t="s">
        <v>1554</v>
      </c>
      <c r="D4981" t="s">
        <v>30</v>
      </c>
      <c r="E4981" t="s">
        <v>20</v>
      </c>
      <c r="F4981">
        <v>12</v>
      </c>
      <c r="G4981">
        <v>8726</v>
      </c>
      <c r="H4981">
        <v>12906</v>
      </c>
      <c r="I4981">
        <v>0.81081829999999999</v>
      </c>
      <c r="J4981">
        <v>0.80024150000000005</v>
      </c>
      <c r="K4981">
        <v>-1.0576800000000001E-2</v>
      </c>
      <c r="L4981">
        <v>6.4857999999999999E-3</v>
      </c>
      <c r="M4981">
        <v>9.2399999999999996E-5</v>
      </c>
      <c r="N4981">
        <v>-2.1245900000000002E-2</v>
      </c>
      <c r="O4981">
        <v>6651.8879999999999</v>
      </c>
      <c r="P4981">
        <v>0.76230659999999995</v>
      </c>
      <c r="Q4981">
        <v>79.025188999999997</v>
      </c>
      <c r="R4981">
        <v>71.716103000000004</v>
      </c>
      <c r="S4981" t="s">
        <v>18</v>
      </c>
      <c r="T4981">
        <v>-2.1244900000000001E-2</v>
      </c>
      <c r="U4981">
        <v>-1.8888599999999998E-2</v>
      </c>
      <c r="V4981">
        <v>-1.39779E-2</v>
      </c>
      <c r="W4981">
        <v>-1.0576800000000001E-2</v>
      </c>
      <c r="X4981">
        <v>-7.1755999999999999E-3</v>
      </c>
      <c r="Y4981">
        <v>-2.2648999999999998E-3</v>
      </c>
      <c r="Z4981">
        <v>9.1399999999999999E-5</v>
      </c>
      <c r="AA4981">
        <v>-1.3217E-2</v>
      </c>
    </row>
    <row r="4982" spans="1:27" x14ac:dyDescent="0.2">
      <c r="A4982" t="s">
        <v>9722</v>
      </c>
      <c r="B4982" t="s">
        <v>35</v>
      </c>
      <c r="C4982" t="s">
        <v>1554</v>
      </c>
      <c r="D4982" t="s">
        <v>30</v>
      </c>
      <c r="E4982" t="s">
        <v>20</v>
      </c>
      <c r="F4982">
        <v>13</v>
      </c>
      <c r="G4982">
        <v>8726</v>
      </c>
      <c r="H4982">
        <v>12906</v>
      </c>
      <c r="I4982">
        <v>0.90673879999999996</v>
      </c>
      <c r="J4982">
        <v>0.90017469999999999</v>
      </c>
      <c r="K4982">
        <v>-6.5640000000000004E-3</v>
      </c>
      <c r="L4982">
        <v>7.1088999999999996E-3</v>
      </c>
      <c r="M4982">
        <v>5.13E-3</v>
      </c>
      <c r="N4982">
        <v>-1.8258099999999999E-2</v>
      </c>
      <c r="O4982">
        <v>6651.8879999999999</v>
      </c>
      <c r="P4982">
        <v>0.76230659999999995</v>
      </c>
      <c r="Q4982">
        <v>80.772074000000003</v>
      </c>
      <c r="R4982">
        <v>71.716103000000004</v>
      </c>
      <c r="S4982" t="s">
        <v>18</v>
      </c>
      <c r="T4982">
        <v>-1.8257099999999998E-2</v>
      </c>
      <c r="U4982">
        <v>-1.5674400000000002E-2</v>
      </c>
      <c r="V4982">
        <v>-1.02919E-2</v>
      </c>
      <c r="W4982">
        <v>-6.5640000000000004E-3</v>
      </c>
      <c r="X4982">
        <v>-2.8360999999999998E-3</v>
      </c>
      <c r="Y4982">
        <v>2.5463E-3</v>
      </c>
      <c r="Z4982">
        <v>5.1289999999999999E-3</v>
      </c>
      <c r="AA4982">
        <v>-7.2918999999999996E-3</v>
      </c>
    </row>
    <row r="4983" spans="1:27" x14ac:dyDescent="0.2">
      <c r="A4983" t="s">
        <v>9723</v>
      </c>
      <c r="B4983" t="s">
        <v>35</v>
      </c>
      <c r="C4983" t="s">
        <v>1554</v>
      </c>
      <c r="D4983" t="s">
        <v>30</v>
      </c>
      <c r="E4983" t="s">
        <v>20</v>
      </c>
      <c r="F4983">
        <v>14</v>
      </c>
      <c r="G4983">
        <v>8726</v>
      </c>
      <c r="H4983">
        <v>12906</v>
      </c>
      <c r="I4983">
        <v>1.001611</v>
      </c>
      <c r="J4983">
        <v>0.99464200000000003</v>
      </c>
      <c r="K4983">
        <v>-6.9690999999999998E-3</v>
      </c>
      <c r="L4983">
        <v>7.7456000000000001E-3</v>
      </c>
      <c r="M4983">
        <v>5.7723000000000002E-3</v>
      </c>
      <c r="N4983">
        <v>-1.9710600000000002E-2</v>
      </c>
      <c r="O4983">
        <v>6651.8879999999999</v>
      </c>
      <c r="P4983">
        <v>0.76230659999999995</v>
      </c>
      <c r="Q4983">
        <v>82.101585999999998</v>
      </c>
      <c r="R4983">
        <v>71.716103000000004</v>
      </c>
      <c r="S4983" t="s">
        <v>18</v>
      </c>
      <c r="T4983">
        <v>-1.9709399999999998E-2</v>
      </c>
      <c r="U4983">
        <v>-1.6895500000000001E-2</v>
      </c>
      <c r="V4983">
        <v>-1.10309E-2</v>
      </c>
      <c r="W4983">
        <v>-6.9690999999999998E-3</v>
      </c>
      <c r="X4983">
        <v>-2.9074000000000001E-3</v>
      </c>
      <c r="Y4983">
        <v>2.9572000000000001E-3</v>
      </c>
      <c r="Z4983">
        <v>5.7711999999999998E-3</v>
      </c>
      <c r="AA4983">
        <v>-7.0067000000000003E-3</v>
      </c>
    </row>
    <row r="4984" spans="1:27" x14ac:dyDescent="0.2">
      <c r="A4984" t="s">
        <v>9724</v>
      </c>
      <c r="B4984" t="s">
        <v>35</v>
      </c>
      <c r="C4984" t="s">
        <v>1554</v>
      </c>
      <c r="D4984" t="s">
        <v>30</v>
      </c>
      <c r="E4984" t="s">
        <v>20</v>
      </c>
      <c r="F4984">
        <v>15</v>
      </c>
      <c r="G4984">
        <v>8726</v>
      </c>
      <c r="H4984">
        <v>12906</v>
      </c>
      <c r="I4984">
        <v>1.070481</v>
      </c>
      <c r="J4984">
        <v>1.0652740000000001</v>
      </c>
      <c r="K4984">
        <v>-5.2078000000000003E-3</v>
      </c>
      <c r="L4984">
        <v>8.0794000000000005E-3</v>
      </c>
      <c r="M4984">
        <v>8.0827999999999994E-3</v>
      </c>
      <c r="N4984">
        <v>-1.8498500000000001E-2</v>
      </c>
      <c r="O4984">
        <v>6651.8879999999999</v>
      </c>
      <c r="P4984">
        <v>0.76230659999999995</v>
      </c>
      <c r="Q4984">
        <v>82.319699999999997</v>
      </c>
      <c r="R4984">
        <v>71.716103000000004</v>
      </c>
      <c r="S4984" t="s">
        <v>18</v>
      </c>
      <c r="T4984">
        <v>-1.8497300000000001E-2</v>
      </c>
      <c r="U4984">
        <v>-1.5561999999999999E-2</v>
      </c>
      <c r="V4984">
        <v>-9.4447000000000003E-3</v>
      </c>
      <c r="W4984">
        <v>-5.2078000000000003E-3</v>
      </c>
      <c r="X4984">
        <v>-9.7099999999999997E-4</v>
      </c>
      <c r="Y4984">
        <v>5.1463999999999998E-3</v>
      </c>
      <c r="Z4984">
        <v>8.0817000000000007E-3</v>
      </c>
      <c r="AA4984">
        <v>-4.8887000000000002E-3</v>
      </c>
    </row>
    <row r="4985" spans="1:27" x14ac:dyDescent="0.2">
      <c r="A4985" t="s">
        <v>9725</v>
      </c>
      <c r="B4985" t="s">
        <v>35</v>
      </c>
      <c r="C4985" t="s">
        <v>1554</v>
      </c>
      <c r="D4985" t="s">
        <v>30</v>
      </c>
      <c r="E4985" t="s">
        <v>20</v>
      </c>
      <c r="F4985">
        <v>16</v>
      </c>
      <c r="G4985">
        <v>8726</v>
      </c>
      <c r="H4985">
        <v>12906</v>
      </c>
      <c r="I4985">
        <v>1.109089</v>
      </c>
      <c r="J4985">
        <v>1.1032040000000001</v>
      </c>
      <c r="K4985">
        <v>-5.8846000000000002E-3</v>
      </c>
      <c r="L4985">
        <v>8.1328000000000008E-3</v>
      </c>
      <c r="M4985">
        <v>7.4939000000000004E-3</v>
      </c>
      <c r="N4985">
        <v>-1.9262999999999999E-2</v>
      </c>
      <c r="O4985">
        <v>6651.8879999999999</v>
      </c>
      <c r="P4985">
        <v>0.76230659999999995</v>
      </c>
      <c r="Q4985">
        <v>81.883977999999999</v>
      </c>
      <c r="R4985">
        <v>71.716103000000004</v>
      </c>
      <c r="S4985" t="s">
        <v>18</v>
      </c>
      <c r="T4985">
        <v>-1.9261899999999998E-2</v>
      </c>
      <c r="U4985">
        <v>-1.6307200000000001E-2</v>
      </c>
      <c r="V4985">
        <v>-1.0149399999999999E-2</v>
      </c>
      <c r="W4985">
        <v>-5.8846000000000002E-3</v>
      </c>
      <c r="X4985">
        <v>-1.6197E-3</v>
      </c>
      <c r="Y4985">
        <v>4.5380999999999998E-3</v>
      </c>
      <c r="Z4985">
        <v>7.4926999999999997E-3</v>
      </c>
      <c r="AA4985">
        <v>-5.3340999999999996E-3</v>
      </c>
    </row>
    <row r="4986" spans="1:27" x14ac:dyDescent="0.2">
      <c r="A4986" t="s">
        <v>9726</v>
      </c>
      <c r="B4986" t="s">
        <v>35</v>
      </c>
      <c r="C4986" t="s">
        <v>1554</v>
      </c>
      <c r="D4986" t="s">
        <v>30</v>
      </c>
      <c r="E4986" t="s">
        <v>20</v>
      </c>
      <c r="F4986">
        <v>17</v>
      </c>
      <c r="G4986">
        <v>8726</v>
      </c>
      <c r="H4986">
        <v>12906</v>
      </c>
      <c r="I4986">
        <v>1.0817380000000001</v>
      </c>
      <c r="J4986">
        <v>1.0947800000000001</v>
      </c>
      <c r="K4986">
        <v>1.30419E-2</v>
      </c>
      <c r="L4986">
        <v>8.1010000000000006E-3</v>
      </c>
      <c r="M4986">
        <v>2.6368099999999998E-2</v>
      </c>
      <c r="N4986">
        <v>-2.8420000000000002E-4</v>
      </c>
      <c r="O4986">
        <v>6651.8879999999999</v>
      </c>
      <c r="P4986">
        <v>0.76230659999999995</v>
      </c>
      <c r="Q4986">
        <v>80.865330999999998</v>
      </c>
      <c r="R4986">
        <v>71.716103000000004</v>
      </c>
      <c r="S4986" t="s">
        <v>19</v>
      </c>
      <c r="T4986">
        <v>-2.8299999999999999E-4</v>
      </c>
      <c r="U4986">
        <v>2.6600999999999999E-3</v>
      </c>
      <c r="V4986">
        <v>8.7937999999999992E-3</v>
      </c>
      <c r="W4986">
        <v>1.30419E-2</v>
      </c>
      <c r="X4986">
        <v>1.7290099999999999E-2</v>
      </c>
      <c r="Y4986">
        <v>2.3423800000000002E-2</v>
      </c>
      <c r="Z4986">
        <v>2.6366899999999999E-2</v>
      </c>
      <c r="AA4986">
        <v>1.1912799999999999E-2</v>
      </c>
    </row>
    <row r="4987" spans="1:27" x14ac:dyDescent="0.2">
      <c r="A4987" t="s">
        <v>9727</v>
      </c>
      <c r="B4987" t="s">
        <v>35</v>
      </c>
      <c r="C4987" t="s">
        <v>1554</v>
      </c>
      <c r="D4987" t="s">
        <v>30</v>
      </c>
      <c r="E4987" t="s">
        <v>20</v>
      </c>
      <c r="F4987">
        <v>18</v>
      </c>
      <c r="G4987">
        <v>8726</v>
      </c>
      <c r="H4987">
        <v>12906</v>
      </c>
      <c r="I4987">
        <v>1.0647059999999999</v>
      </c>
      <c r="J4987">
        <v>1.0740400000000001</v>
      </c>
      <c r="K4987">
        <v>9.3340000000000003E-3</v>
      </c>
      <c r="L4987">
        <v>7.8945000000000005E-3</v>
      </c>
      <c r="M4987">
        <v>2.23205E-2</v>
      </c>
      <c r="N4987">
        <v>-3.6524999999999999E-3</v>
      </c>
      <c r="O4987">
        <v>6651.8879999999999</v>
      </c>
      <c r="P4987">
        <v>0.76230659999999995</v>
      </c>
      <c r="Q4987">
        <v>79.543374999999997</v>
      </c>
      <c r="R4987">
        <v>71.716103000000004</v>
      </c>
      <c r="S4987" t="s">
        <v>19</v>
      </c>
      <c r="T4987">
        <v>-3.6513000000000001E-3</v>
      </c>
      <c r="U4987">
        <v>-7.8319999999999996E-4</v>
      </c>
      <c r="V4987">
        <v>5.1941000000000001E-3</v>
      </c>
      <c r="W4987">
        <v>9.3340000000000003E-3</v>
      </c>
      <c r="X4987">
        <v>1.34739E-2</v>
      </c>
      <c r="Y4987">
        <v>1.9451300000000001E-2</v>
      </c>
      <c r="Z4987">
        <v>2.23194E-2</v>
      </c>
      <c r="AA4987">
        <v>8.6905999999999997E-3</v>
      </c>
    </row>
    <row r="4988" spans="1:27" x14ac:dyDescent="0.2">
      <c r="A4988" t="s">
        <v>9728</v>
      </c>
      <c r="B4988" t="s">
        <v>35</v>
      </c>
      <c r="C4988" t="s">
        <v>1554</v>
      </c>
      <c r="D4988" t="s">
        <v>30</v>
      </c>
      <c r="E4988" t="s">
        <v>20</v>
      </c>
      <c r="F4988">
        <v>19</v>
      </c>
      <c r="G4988">
        <v>8726</v>
      </c>
      <c r="H4988">
        <v>12906</v>
      </c>
      <c r="I4988">
        <v>1.011104</v>
      </c>
      <c r="J4988">
        <v>1.0189649999999999</v>
      </c>
      <c r="K4988">
        <v>7.8616999999999992E-3</v>
      </c>
      <c r="L4988">
        <v>7.3619000000000002E-3</v>
      </c>
      <c r="M4988">
        <v>1.9972E-2</v>
      </c>
      <c r="N4988">
        <v>-4.2487000000000002E-3</v>
      </c>
      <c r="O4988">
        <v>6651.8879999999999</v>
      </c>
      <c r="P4988">
        <v>0.76230659999999995</v>
      </c>
      <c r="Q4988">
        <v>77.222903000000002</v>
      </c>
      <c r="R4988">
        <v>71.716103000000004</v>
      </c>
      <c r="S4988" t="s">
        <v>19</v>
      </c>
      <c r="T4988">
        <v>-4.2475999999999998E-3</v>
      </c>
      <c r="U4988">
        <v>-1.573E-3</v>
      </c>
      <c r="V4988">
        <v>4.0010999999999996E-3</v>
      </c>
      <c r="W4988">
        <v>7.8616999999999992E-3</v>
      </c>
      <c r="X4988">
        <v>1.17222E-2</v>
      </c>
      <c r="Y4988">
        <v>1.7296300000000001E-2</v>
      </c>
      <c r="Z4988">
        <v>1.99709E-2</v>
      </c>
      <c r="AA4988">
        <v>7.7152999999999996E-3</v>
      </c>
    </row>
    <row r="4989" spans="1:27" x14ac:dyDescent="0.2">
      <c r="A4989" t="s">
        <v>9729</v>
      </c>
      <c r="B4989" t="s">
        <v>35</v>
      </c>
      <c r="C4989" t="s">
        <v>1554</v>
      </c>
      <c r="D4989" t="s">
        <v>30</v>
      </c>
      <c r="E4989" t="s">
        <v>20</v>
      </c>
      <c r="F4989">
        <v>20</v>
      </c>
      <c r="G4989">
        <v>8726</v>
      </c>
      <c r="H4989">
        <v>12906</v>
      </c>
      <c r="I4989">
        <v>0.98588410000000004</v>
      </c>
      <c r="J4989">
        <v>0.99873330000000005</v>
      </c>
      <c r="K4989">
        <v>1.28492E-2</v>
      </c>
      <c r="L4989">
        <v>6.9744000000000004E-3</v>
      </c>
      <c r="M4989">
        <v>2.4322099999999999E-2</v>
      </c>
      <c r="N4989">
        <v>1.3763E-3</v>
      </c>
      <c r="O4989">
        <v>6651.8879999999999</v>
      </c>
      <c r="P4989">
        <v>0.76230659999999995</v>
      </c>
      <c r="Q4989">
        <v>73.631619999999998</v>
      </c>
      <c r="R4989">
        <v>71.716103000000004</v>
      </c>
      <c r="S4989" t="s">
        <v>19</v>
      </c>
      <c r="T4989">
        <v>1.3772999999999999E-3</v>
      </c>
      <c r="U4989">
        <v>3.9110999999999998E-3</v>
      </c>
      <c r="V4989">
        <v>9.1918E-3</v>
      </c>
      <c r="W4989">
        <v>1.28492E-2</v>
      </c>
      <c r="X4989">
        <v>1.65066E-2</v>
      </c>
      <c r="Y4989">
        <v>2.17872E-2</v>
      </c>
      <c r="Z4989">
        <v>2.4321099999999998E-2</v>
      </c>
      <c r="AA4989">
        <v>1.28655E-2</v>
      </c>
    </row>
    <row r="4990" spans="1:27" x14ac:dyDescent="0.2">
      <c r="A4990" t="s">
        <v>9730</v>
      </c>
      <c r="B4990" t="s">
        <v>35</v>
      </c>
      <c r="C4990" t="s">
        <v>1554</v>
      </c>
      <c r="D4990" t="s">
        <v>30</v>
      </c>
      <c r="E4990" t="s">
        <v>20</v>
      </c>
      <c r="F4990">
        <v>21</v>
      </c>
      <c r="G4990">
        <v>8726</v>
      </c>
      <c r="H4990">
        <v>12906</v>
      </c>
      <c r="I4990">
        <v>0.95101820000000004</v>
      </c>
      <c r="J4990">
        <v>0.95224569999999997</v>
      </c>
      <c r="K4990">
        <v>1.2275999999999999E-3</v>
      </c>
      <c r="L4990">
        <v>6.6597999999999996E-3</v>
      </c>
      <c r="M4990">
        <v>1.2182999999999999E-2</v>
      </c>
      <c r="N4990">
        <v>-9.7278E-3</v>
      </c>
      <c r="O4990">
        <v>6651.8879999999999</v>
      </c>
      <c r="P4990">
        <v>0.76230659999999995</v>
      </c>
      <c r="Q4990">
        <v>71.373403999999994</v>
      </c>
      <c r="R4990">
        <v>71.716103000000004</v>
      </c>
      <c r="S4990" t="s">
        <v>19</v>
      </c>
      <c r="T4990">
        <v>-9.7268000000000007E-3</v>
      </c>
      <c r="U4990">
        <v>-7.3073000000000001E-3</v>
      </c>
      <c r="V4990">
        <v>-2.2648E-3</v>
      </c>
      <c r="W4990">
        <v>1.2275999999999999E-3</v>
      </c>
      <c r="X4990">
        <v>4.7200000000000002E-3</v>
      </c>
      <c r="Y4990">
        <v>9.7625000000000003E-3</v>
      </c>
      <c r="Z4990">
        <v>1.2182E-2</v>
      </c>
      <c r="AA4990">
        <v>1.2891999999999999E-3</v>
      </c>
    </row>
    <row r="4991" spans="1:27" x14ac:dyDescent="0.2">
      <c r="A4991" t="s">
        <v>9731</v>
      </c>
      <c r="B4991" t="s">
        <v>35</v>
      </c>
      <c r="C4991" t="s">
        <v>1554</v>
      </c>
      <c r="D4991" t="s">
        <v>30</v>
      </c>
      <c r="E4991" t="s">
        <v>20</v>
      </c>
      <c r="F4991">
        <v>22</v>
      </c>
      <c r="G4991">
        <v>8726</v>
      </c>
      <c r="H4991">
        <v>12906</v>
      </c>
      <c r="I4991">
        <v>0.88994530000000005</v>
      </c>
      <c r="J4991">
        <v>0.87990579999999996</v>
      </c>
      <c r="K4991">
        <v>-1.00395E-2</v>
      </c>
      <c r="L4991">
        <v>6.1815000000000004E-3</v>
      </c>
      <c r="M4991">
        <v>1.2909999999999999E-4</v>
      </c>
      <c r="N4991">
        <v>-2.02081E-2</v>
      </c>
      <c r="O4991">
        <v>6651.8879999999999</v>
      </c>
      <c r="P4991">
        <v>0.76230659999999995</v>
      </c>
      <c r="Q4991">
        <v>69.507606999999993</v>
      </c>
      <c r="R4991">
        <v>71.716103000000004</v>
      </c>
      <c r="S4991" t="s">
        <v>18</v>
      </c>
      <c r="T4991">
        <v>-2.0207200000000002E-2</v>
      </c>
      <c r="U4991">
        <v>-1.7961399999999999E-2</v>
      </c>
      <c r="V4991">
        <v>-1.3281100000000001E-2</v>
      </c>
      <c r="W4991">
        <v>-1.00395E-2</v>
      </c>
      <c r="X4991">
        <v>-6.7978999999999999E-3</v>
      </c>
      <c r="Y4991">
        <v>-2.1175999999999999E-3</v>
      </c>
      <c r="Z4991">
        <v>1.282E-4</v>
      </c>
      <c r="AA4991">
        <v>-1.14097E-2</v>
      </c>
    </row>
    <row r="4992" spans="1:27" x14ac:dyDescent="0.2">
      <c r="A4992" t="s">
        <v>9732</v>
      </c>
      <c r="B4992" t="s">
        <v>35</v>
      </c>
      <c r="C4992" t="s">
        <v>1554</v>
      </c>
      <c r="D4992" t="s">
        <v>30</v>
      </c>
      <c r="E4992" t="s">
        <v>20</v>
      </c>
      <c r="F4992">
        <v>23</v>
      </c>
      <c r="G4992">
        <v>8726</v>
      </c>
      <c r="H4992">
        <v>12906</v>
      </c>
      <c r="I4992">
        <v>0.78135690000000002</v>
      </c>
      <c r="J4992">
        <v>0.76860649999999997</v>
      </c>
      <c r="K4992">
        <v>-1.27504E-2</v>
      </c>
      <c r="L4992">
        <v>5.7314000000000002E-3</v>
      </c>
      <c r="M4992">
        <v>-3.3222E-3</v>
      </c>
      <c r="N4992">
        <v>-2.21786E-2</v>
      </c>
      <c r="O4992">
        <v>6651.8879999999999</v>
      </c>
      <c r="P4992">
        <v>0.76230659999999995</v>
      </c>
      <c r="Q4992">
        <v>68.191309000000004</v>
      </c>
      <c r="R4992">
        <v>71.716103000000004</v>
      </c>
      <c r="S4992" t="s">
        <v>18</v>
      </c>
      <c r="T4992">
        <v>-2.2177700000000002E-2</v>
      </c>
      <c r="U4992">
        <v>-2.0095499999999999E-2</v>
      </c>
      <c r="V4992">
        <v>-1.57559E-2</v>
      </c>
      <c r="W4992">
        <v>-1.27504E-2</v>
      </c>
      <c r="X4992">
        <v>-9.7447999999999996E-3</v>
      </c>
      <c r="Y4992">
        <v>-5.4053E-3</v>
      </c>
      <c r="Z4992">
        <v>-3.3230999999999998E-3</v>
      </c>
      <c r="AA4992">
        <v>-1.6589E-2</v>
      </c>
    </row>
    <row r="4993" spans="1:27" x14ac:dyDescent="0.2">
      <c r="A4993" t="s">
        <v>9733</v>
      </c>
      <c r="B4993" t="s">
        <v>35</v>
      </c>
      <c r="C4993" t="s">
        <v>1554</v>
      </c>
      <c r="D4993" t="s">
        <v>30</v>
      </c>
      <c r="E4993" t="s">
        <v>20</v>
      </c>
      <c r="F4993">
        <v>24</v>
      </c>
      <c r="G4993">
        <v>8726</v>
      </c>
      <c r="H4993">
        <v>12906</v>
      </c>
      <c r="I4993">
        <v>0.66053240000000002</v>
      </c>
      <c r="J4993">
        <v>0.65109039999999996</v>
      </c>
      <c r="K4993">
        <v>-9.4420000000000007E-3</v>
      </c>
      <c r="L4993">
        <v>5.1009000000000002E-3</v>
      </c>
      <c r="M4993">
        <v>-1.0510000000000001E-3</v>
      </c>
      <c r="N4993">
        <v>-1.7833000000000002E-2</v>
      </c>
      <c r="O4993">
        <v>6651.8879999999999</v>
      </c>
      <c r="P4993">
        <v>0.76230659999999995</v>
      </c>
      <c r="Q4993">
        <v>67.075839000000002</v>
      </c>
      <c r="R4993">
        <v>71.716103000000004</v>
      </c>
      <c r="S4993" t="s">
        <v>18</v>
      </c>
      <c r="T4993">
        <v>-1.7832299999999999E-2</v>
      </c>
      <c r="U4993">
        <v>-1.59791E-2</v>
      </c>
      <c r="V4993">
        <v>-1.21169E-2</v>
      </c>
      <c r="W4993">
        <v>-9.4420000000000007E-3</v>
      </c>
      <c r="X4993">
        <v>-6.7670999999999999E-3</v>
      </c>
      <c r="Y4993">
        <v>-2.9049000000000002E-3</v>
      </c>
      <c r="Z4993">
        <v>-1.0517E-3</v>
      </c>
      <c r="AA4993">
        <v>-1.45019E-2</v>
      </c>
    </row>
    <row r="4994" spans="1:27" x14ac:dyDescent="0.2">
      <c r="A4994" t="s">
        <v>3253</v>
      </c>
      <c r="B4994" t="s">
        <v>34</v>
      </c>
      <c r="C4994" t="s">
        <v>1554</v>
      </c>
      <c r="D4994" t="s">
        <v>15</v>
      </c>
      <c r="E4994" t="s">
        <v>20</v>
      </c>
      <c r="F4994">
        <v>1</v>
      </c>
      <c r="G4994">
        <v>26351</v>
      </c>
      <c r="H4994">
        <v>23367</v>
      </c>
      <c r="I4994">
        <v>0.53348620000000002</v>
      </c>
      <c r="J4994">
        <v>0.53197499999999998</v>
      </c>
      <c r="K4994">
        <v>-1.5112000000000001E-3</v>
      </c>
      <c r="L4994">
        <v>2.8400000000000001E-3</v>
      </c>
      <c r="M4994">
        <v>3.1605000000000001E-3</v>
      </c>
      <c r="N4994">
        <v>-6.1828999999999999E-3</v>
      </c>
      <c r="O4994">
        <v>26351</v>
      </c>
      <c r="Q4994">
        <v>63.879268000000003</v>
      </c>
      <c r="R4994">
        <v>68.952173999999999</v>
      </c>
      <c r="S4994" t="s">
        <v>17</v>
      </c>
      <c r="T4994">
        <v>-6.1824999999999996E-3</v>
      </c>
      <c r="U4994">
        <v>-5.1507000000000002E-3</v>
      </c>
      <c r="V4994">
        <v>-3.0005000000000001E-3</v>
      </c>
      <c r="W4994">
        <v>-1.5112000000000001E-3</v>
      </c>
      <c r="X4994">
        <v>-2.19E-5</v>
      </c>
      <c r="Y4994">
        <v>2.1283999999999999E-3</v>
      </c>
      <c r="Z4994">
        <v>3.1600999999999999E-3</v>
      </c>
      <c r="AA4994">
        <v>-2.8406999999999998E-3</v>
      </c>
    </row>
    <row r="4995" spans="1:27" x14ac:dyDescent="0.2">
      <c r="A4995" t="s">
        <v>3254</v>
      </c>
      <c r="B4995" t="s">
        <v>34</v>
      </c>
      <c r="C4995" t="s">
        <v>1554</v>
      </c>
      <c r="D4995" t="s">
        <v>15</v>
      </c>
      <c r="E4995" t="s">
        <v>20</v>
      </c>
      <c r="F4995">
        <v>2</v>
      </c>
      <c r="G4995">
        <v>26351</v>
      </c>
      <c r="H4995">
        <v>23367</v>
      </c>
      <c r="I4995">
        <v>0.48148930000000001</v>
      </c>
      <c r="J4995">
        <v>0.47802860000000003</v>
      </c>
      <c r="K4995">
        <v>-3.4605999999999999E-3</v>
      </c>
      <c r="L4995">
        <v>2.6798999999999998E-3</v>
      </c>
      <c r="M4995">
        <v>9.4780000000000005E-4</v>
      </c>
      <c r="N4995">
        <v>-7.8691000000000004E-3</v>
      </c>
      <c r="O4995">
        <v>26351</v>
      </c>
      <c r="Q4995">
        <v>63.254857000000001</v>
      </c>
      <c r="R4995">
        <v>68.952173999999999</v>
      </c>
      <c r="S4995" t="s">
        <v>17</v>
      </c>
      <c r="T4995">
        <v>-7.8686999999999993E-3</v>
      </c>
      <c r="U4995">
        <v>-6.8950000000000001E-3</v>
      </c>
      <c r="V4995">
        <v>-4.8659999999999997E-3</v>
      </c>
      <c r="W4995">
        <v>-3.4605999999999999E-3</v>
      </c>
      <c r="X4995">
        <v>-2.0552999999999999E-3</v>
      </c>
      <c r="Y4995">
        <v>-2.62E-5</v>
      </c>
      <c r="Z4995">
        <v>9.4740000000000004E-4</v>
      </c>
      <c r="AA4995">
        <v>-7.2394E-3</v>
      </c>
    </row>
    <row r="4996" spans="1:27" x14ac:dyDescent="0.2">
      <c r="A4996" t="s">
        <v>3255</v>
      </c>
      <c r="B4996" t="s">
        <v>34</v>
      </c>
      <c r="C4996" t="s">
        <v>1554</v>
      </c>
      <c r="D4996" t="s">
        <v>15</v>
      </c>
      <c r="E4996" t="s">
        <v>20</v>
      </c>
      <c r="F4996">
        <v>3</v>
      </c>
      <c r="G4996">
        <v>26351</v>
      </c>
      <c r="H4996">
        <v>23367</v>
      </c>
      <c r="I4996">
        <v>0.44752380000000003</v>
      </c>
      <c r="J4996">
        <v>0.4426465</v>
      </c>
      <c r="K4996">
        <v>-4.8773000000000002E-3</v>
      </c>
      <c r="L4996">
        <v>2.4867999999999999E-3</v>
      </c>
      <c r="M4996">
        <v>-7.8640000000000003E-4</v>
      </c>
      <c r="N4996">
        <v>-8.9680999999999997E-3</v>
      </c>
      <c r="O4996">
        <v>26351</v>
      </c>
      <c r="Q4996">
        <v>62.797483</v>
      </c>
      <c r="R4996">
        <v>68.952173999999999</v>
      </c>
      <c r="S4996" t="s">
        <v>17</v>
      </c>
      <c r="T4996">
        <v>-8.9677999999999997E-3</v>
      </c>
      <c r="U4996">
        <v>-8.0642999999999999E-3</v>
      </c>
      <c r="V4996">
        <v>-6.1814000000000001E-3</v>
      </c>
      <c r="W4996">
        <v>-4.8773000000000002E-3</v>
      </c>
      <c r="X4996">
        <v>-3.5731999999999999E-3</v>
      </c>
      <c r="Y4996">
        <v>-1.6903E-3</v>
      </c>
      <c r="Z4996">
        <v>-7.8680000000000004E-4</v>
      </c>
      <c r="AA4996">
        <v>-1.1018500000000001E-2</v>
      </c>
    </row>
    <row r="4997" spans="1:27" x14ac:dyDescent="0.2">
      <c r="A4997" t="s">
        <v>3256</v>
      </c>
      <c r="B4997" t="s">
        <v>34</v>
      </c>
      <c r="C4997" t="s">
        <v>1554</v>
      </c>
      <c r="D4997" t="s">
        <v>15</v>
      </c>
      <c r="E4997" t="s">
        <v>20</v>
      </c>
      <c r="F4997">
        <v>4</v>
      </c>
      <c r="G4997">
        <v>26351</v>
      </c>
      <c r="H4997">
        <v>23367</v>
      </c>
      <c r="I4997">
        <v>0.42576429999999998</v>
      </c>
      <c r="J4997">
        <v>0.42169960000000001</v>
      </c>
      <c r="K4997">
        <v>-4.0647000000000001E-3</v>
      </c>
      <c r="L4997">
        <v>2.3719000000000001E-3</v>
      </c>
      <c r="M4997">
        <v>-1.628E-4</v>
      </c>
      <c r="N4997">
        <v>-7.9664999999999996E-3</v>
      </c>
      <c r="O4997">
        <v>26351</v>
      </c>
      <c r="Q4997">
        <v>62.310170999999997</v>
      </c>
      <c r="R4997">
        <v>68.952173999999999</v>
      </c>
      <c r="S4997" t="s">
        <v>17</v>
      </c>
      <c r="T4997">
        <v>-7.9661000000000003E-3</v>
      </c>
      <c r="U4997">
        <v>-7.1044000000000003E-3</v>
      </c>
      <c r="V4997">
        <v>-5.3084999999999999E-3</v>
      </c>
      <c r="W4997">
        <v>-4.0647000000000001E-3</v>
      </c>
      <c r="X4997">
        <v>-2.8208E-3</v>
      </c>
      <c r="Y4997">
        <v>-1.0249E-3</v>
      </c>
      <c r="Z4997">
        <v>-1.6320000000000001E-4</v>
      </c>
      <c r="AA4997">
        <v>-9.6387999999999995E-3</v>
      </c>
    </row>
    <row r="4998" spans="1:27" x14ac:dyDescent="0.2">
      <c r="A4998" t="s">
        <v>3257</v>
      </c>
      <c r="B4998" t="s">
        <v>34</v>
      </c>
      <c r="C4998" t="s">
        <v>1554</v>
      </c>
      <c r="D4998" t="s">
        <v>15</v>
      </c>
      <c r="E4998" t="s">
        <v>20</v>
      </c>
      <c r="F4998">
        <v>5</v>
      </c>
      <c r="G4998">
        <v>26351</v>
      </c>
      <c r="H4998">
        <v>23367</v>
      </c>
      <c r="I4998">
        <v>0.41626790000000002</v>
      </c>
      <c r="J4998">
        <v>0.41200379999999998</v>
      </c>
      <c r="K4998">
        <v>-4.2640000000000004E-3</v>
      </c>
      <c r="L4998">
        <v>2.3077000000000002E-3</v>
      </c>
      <c r="M4998">
        <v>-4.6779999999999999E-4</v>
      </c>
      <c r="N4998">
        <v>-8.0602999999999994E-3</v>
      </c>
      <c r="O4998">
        <v>26351</v>
      </c>
      <c r="Q4998">
        <v>61.891499000000003</v>
      </c>
      <c r="R4998">
        <v>68.952173999999999</v>
      </c>
      <c r="S4998" t="s">
        <v>17</v>
      </c>
      <c r="T4998">
        <v>-8.0599000000000001E-3</v>
      </c>
      <c r="U4998">
        <v>-7.2214999999999996E-3</v>
      </c>
      <c r="V4998">
        <v>-5.4742000000000002E-3</v>
      </c>
      <c r="W4998">
        <v>-4.2640000000000004E-3</v>
      </c>
      <c r="X4998">
        <v>-3.0539E-3</v>
      </c>
      <c r="Y4998">
        <v>-1.3066E-3</v>
      </c>
      <c r="Z4998">
        <v>-4.682E-4</v>
      </c>
      <c r="AA4998">
        <v>-1.0349499999999999E-2</v>
      </c>
    </row>
    <row r="4999" spans="1:27" x14ac:dyDescent="0.2">
      <c r="A4999" t="s">
        <v>3258</v>
      </c>
      <c r="B4999" t="s">
        <v>34</v>
      </c>
      <c r="C4999" t="s">
        <v>1554</v>
      </c>
      <c r="D4999" t="s">
        <v>15</v>
      </c>
      <c r="E4999" t="s">
        <v>20</v>
      </c>
      <c r="F4999">
        <v>6</v>
      </c>
      <c r="G4999">
        <v>26351</v>
      </c>
      <c r="H4999">
        <v>23367</v>
      </c>
      <c r="I4999">
        <v>0.42228159999999998</v>
      </c>
      <c r="J4999">
        <v>0.41868450000000001</v>
      </c>
      <c r="K4999">
        <v>-3.5971000000000002E-3</v>
      </c>
      <c r="L4999">
        <v>2.2655000000000002E-3</v>
      </c>
      <c r="M4999">
        <v>1.2970000000000001E-4</v>
      </c>
      <c r="N4999">
        <v>-7.3239000000000004E-3</v>
      </c>
      <c r="O4999">
        <v>26351</v>
      </c>
      <c r="Q4999">
        <v>61.491714999999999</v>
      </c>
      <c r="R4999">
        <v>68.952173999999999</v>
      </c>
      <c r="S4999" t="s">
        <v>17</v>
      </c>
      <c r="T4999">
        <v>-7.3236000000000004E-3</v>
      </c>
      <c r="U4999">
        <v>-6.5005000000000002E-3</v>
      </c>
      <c r="V4999">
        <v>-4.7851999999999999E-3</v>
      </c>
      <c r="W4999">
        <v>-3.5971000000000002E-3</v>
      </c>
      <c r="X4999">
        <v>-2.4091E-3</v>
      </c>
      <c r="Y4999">
        <v>-6.937E-4</v>
      </c>
      <c r="Z4999">
        <v>1.293E-4</v>
      </c>
      <c r="AA4999">
        <v>-8.5915000000000002E-3</v>
      </c>
    </row>
    <row r="5000" spans="1:27" x14ac:dyDescent="0.2">
      <c r="A5000" t="s">
        <v>3259</v>
      </c>
      <c r="B5000" t="s">
        <v>34</v>
      </c>
      <c r="C5000" t="s">
        <v>1554</v>
      </c>
      <c r="D5000" t="s">
        <v>15</v>
      </c>
      <c r="E5000" t="s">
        <v>20</v>
      </c>
      <c r="F5000">
        <v>7</v>
      </c>
      <c r="G5000">
        <v>26351</v>
      </c>
      <c r="H5000">
        <v>23367</v>
      </c>
      <c r="I5000">
        <v>0.4428397</v>
      </c>
      <c r="J5000">
        <v>0.4404903</v>
      </c>
      <c r="K5000">
        <v>-2.3495E-3</v>
      </c>
      <c r="L5000">
        <v>2.3712999999999998E-3</v>
      </c>
      <c r="M5000">
        <v>1.5514000000000001E-3</v>
      </c>
      <c r="N5000">
        <v>-6.2503000000000003E-3</v>
      </c>
      <c r="O5000">
        <v>26351</v>
      </c>
      <c r="Q5000">
        <v>61.147506999999997</v>
      </c>
      <c r="R5000">
        <v>68.952173999999999</v>
      </c>
      <c r="S5000" t="s">
        <v>17</v>
      </c>
      <c r="T5000">
        <v>-6.2500000000000003E-3</v>
      </c>
      <c r="U5000">
        <v>-5.3885000000000001E-3</v>
      </c>
      <c r="V5000">
        <v>-3.5929999999999998E-3</v>
      </c>
      <c r="W5000">
        <v>-2.3495E-3</v>
      </c>
      <c r="X5000">
        <v>-1.1058999999999999E-3</v>
      </c>
      <c r="Y5000">
        <v>6.8950000000000001E-4</v>
      </c>
      <c r="Z5000">
        <v>1.5510000000000001E-3</v>
      </c>
      <c r="AA5000">
        <v>-5.3337999999999997E-3</v>
      </c>
    </row>
    <row r="5001" spans="1:27" x14ac:dyDescent="0.2">
      <c r="A5001" t="s">
        <v>3260</v>
      </c>
      <c r="B5001" t="s">
        <v>34</v>
      </c>
      <c r="C5001" t="s">
        <v>1554</v>
      </c>
      <c r="D5001" t="s">
        <v>15</v>
      </c>
      <c r="E5001" t="s">
        <v>20</v>
      </c>
      <c r="F5001">
        <v>8</v>
      </c>
      <c r="G5001">
        <v>26351</v>
      </c>
      <c r="H5001">
        <v>23367</v>
      </c>
      <c r="I5001">
        <v>0.4863093</v>
      </c>
      <c r="J5001">
        <v>0.48291210000000001</v>
      </c>
      <c r="K5001">
        <v>-3.3972E-3</v>
      </c>
      <c r="L5001">
        <v>2.5217E-3</v>
      </c>
      <c r="M5001">
        <v>7.5100000000000004E-4</v>
      </c>
      <c r="N5001">
        <v>-7.5453999999999999E-3</v>
      </c>
      <c r="O5001">
        <v>26351</v>
      </c>
      <c r="Q5001">
        <v>61.369456</v>
      </c>
      <c r="R5001">
        <v>68.952173999999999</v>
      </c>
      <c r="S5001" t="s">
        <v>17</v>
      </c>
      <c r="T5001">
        <v>-7.5449999999999996E-3</v>
      </c>
      <c r="U5001">
        <v>-6.6289000000000001E-3</v>
      </c>
      <c r="V5001">
        <v>-4.7196E-3</v>
      </c>
      <c r="W5001">
        <v>-3.3972E-3</v>
      </c>
      <c r="X5001">
        <v>-2.0747999999999999E-3</v>
      </c>
      <c r="Y5001">
        <v>-1.6550000000000001E-4</v>
      </c>
      <c r="Z5001">
        <v>7.5060000000000003E-4</v>
      </c>
      <c r="AA5001">
        <v>-7.0349000000000002E-3</v>
      </c>
    </row>
    <row r="5002" spans="1:27" x14ac:dyDescent="0.2">
      <c r="A5002" t="s">
        <v>3261</v>
      </c>
      <c r="B5002" t="s">
        <v>34</v>
      </c>
      <c r="C5002" t="s">
        <v>1554</v>
      </c>
      <c r="D5002" t="s">
        <v>15</v>
      </c>
      <c r="E5002" t="s">
        <v>20</v>
      </c>
      <c r="F5002">
        <v>9</v>
      </c>
      <c r="G5002">
        <v>26351</v>
      </c>
      <c r="H5002">
        <v>23367</v>
      </c>
      <c r="I5002">
        <v>0.54382710000000001</v>
      </c>
      <c r="J5002">
        <v>0.54275779999999996</v>
      </c>
      <c r="K5002">
        <v>-1.0693E-3</v>
      </c>
      <c r="L5002">
        <v>2.7575999999999998E-3</v>
      </c>
      <c r="M5002">
        <v>3.4669000000000002E-3</v>
      </c>
      <c r="N5002">
        <v>-5.6055000000000002E-3</v>
      </c>
      <c r="O5002">
        <v>26351</v>
      </c>
      <c r="Q5002">
        <v>63.839959999999998</v>
      </c>
      <c r="R5002">
        <v>68.952173999999999</v>
      </c>
      <c r="S5002" t="s">
        <v>17</v>
      </c>
      <c r="T5002">
        <v>-5.6051E-3</v>
      </c>
      <c r="U5002">
        <v>-4.6033000000000003E-3</v>
      </c>
      <c r="V5002">
        <v>-2.5154000000000001E-3</v>
      </c>
      <c r="W5002">
        <v>-1.0693E-3</v>
      </c>
      <c r="X5002">
        <v>3.768E-4</v>
      </c>
      <c r="Y5002">
        <v>2.4646999999999998E-3</v>
      </c>
      <c r="Z5002">
        <v>3.4665E-3</v>
      </c>
      <c r="AA5002">
        <v>-1.9700999999999998E-3</v>
      </c>
    </row>
    <row r="5003" spans="1:27" x14ac:dyDescent="0.2">
      <c r="A5003" t="s">
        <v>3262</v>
      </c>
      <c r="B5003" t="s">
        <v>34</v>
      </c>
      <c r="C5003" t="s">
        <v>1554</v>
      </c>
      <c r="D5003" t="s">
        <v>15</v>
      </c>
      <c r="E5003" t="s">
        <v>20</v>
      </c>
      <c r="F5003">
        <v>10</v>
      </c>
      <c r="G5003">
        <v>26351</v>
      </c>
      <c r="H5003">
        <v>23367</v>
      </c>
      <c r="I5003">
        <v>0.59505529999999995</v>
      </c>
      <c r="J5003">
        <v>0.59540649999999995</v>
      </c>
      <c r="K5003">
        <v>3.5120000000000003E-4</v>
      </c>
      <c r="L5003">
        <v>2.8866999999999999E-3</v>
      </c>
      <c r="M5003">
        <v>5.0997999999999998E-3</v>
      </c>
      <c r="N5003">
        <v>-4.3975000000000004E-3</v>
      </c>
      <c r="O5003">
        <v>26351</v>
      </c>
      <c r="Q5003">
        <v>67.946093000000005</v>
      </c>
      <c r="R5003">
        <v>68.952173999999999</v>
      </c>
      <c r="S5003" t="s">
        <v>17</v>
      </c>
      <c r="T5003">
        <v>-4.3969999999999999E-3</v>
      </c>
      <c r="U5003">
        <v>-3.3482999999999998E-3</v>
      </c>
      <c r="V5003">
        <v>-1.1626E-3</v>
      </c>
      <c r="W5003">
        <v>3.5120000000000003E-4</v>
      </c>
      <c r="X5003">
        <v>1.8649999999999999E-3</v>
      </c>
      <c r="Y5003">
        <v>4.0505999999999997E-3</v>
      </c>
      <c r="Z5003">
        <v>5.0993999999999996E-3</v>
      </c>
      <c r="AA5003">
        <v>5.8980000000000002E-4</v>
      </c>
    </row>
    <row r="5004" spans="1:27" x14ac:dyDescent="0.2">
      <c r="A5004" t="s">
        <v>3263</v>
      </c>
      <c r="B5004" t="s">
        <v>34</v>
      </c>
      <c r="C5004" t="s">
        <v>1554</v>
      </c>
      <c r="D5004" t="s">
        <v>15</v>
      </c>
      <c r="E5004" t="s">
        <v>20</v>
      </c>
      <c r="F5004">
        <v>11</v>
      </c>
      <c r="G5004">
        <v>26351</v>
      </c>
      <c r="H5004">
        <v>23367</v>
      </c>
      <c r="I5004">
        <v>0.64301430000000004</v>
      </c>
      <c r="J5004">
        <v>0.6403295</v>
      </c>
      <c r="K5004">
        <v>-2.6848000000000002E-3</v>
      </c>
      <c r="L5004">
        <v>3.0756999999999998E-3</v>
      </c>
      <c r="M5004">
        <v>2.3747999999999998E-3</v>
      </c>
      <c r="N5004">
        <v>-7.7443E-3</v>
      </c>
      <c r="O5004">
        <v>26351</v>
      </c>
      <c r="Q5004">
        <v>72.252671000000007</v>
      </c>
      <c r="R5004">
        <v>68.952173999999999</v>
      </c>
      <c r="S5004" t="s">
        <v>17</v>
      </c>
      <c r="T5004">
        <v>-7.7438999999999997E-3</v>
      </c>
      <c r="U5004">
        <v>-6.6264999999999996E-3</v>
      </c>
      <c r="V5004">
        <v>-4.2976999999999998E-3</v>
      </c>
      <c r="W5004">
        <v>-2.6848000000000002E-3</v>
      </c>
      <c r="X5004">
        <v>-1.0717999999999999E-3</v>
      </c>
      <c r="Y5004">
        <v>1.2570000000000001E-3</v>
      </c>
      <c r="Z5004">
        <v>2.3744E-3</v>
      </c>
      <c r="AA5004">
        <v>-4.1928E-3</v>
      </c>
    </row>
    <row r="5005" spans="1:27" x14ac:dyDescent="0.2">
      <c r="A5005" t="s">
        <v>3264</v>
      </c>
      <c r="B5005" t="s">
        <v>34</v>
      </c>
      <c r="C5005" t="s">
        <v>1554</v>
      </c>
      <c r="D5005" t="s">
        <v>15</v>
      </c>
      <c r="E5005" t="s">
        <v>20</v>
      </c>
      <c r="F5005">
        <v>12</v>
      </c>
      <c r="G5005">
        <v>26351</v>
      </c>
      <c r="H5005">
        <v>23367</v>
      </c>
      <c r="I5005">
        <v>0.68934399999999996</v>
      </c>
      <c r="J5005">
        <v>0.68667750000000005</v>
      </c>
      <c r="K5005">
        <v>-2.6665E-3</v>
      </c>
      <c r="L5005">
        <v>3.2586E-3</v>
      </c>
      <c r="M5005">
        <v>2.6938999999999999E-3</v>
      </c>
      <c r="N5005">
        <v>-8.0269E-3</v>
      </c>
      <c r="O5005">
        <v>26351</v>
      </c>
      <c r="Q5005">
        <v>75.858656999999994</v>
      </c>
      <c r="R5005">
        <v>68.952173999999999</v>
      </c>
      <c r="S5005" t="s">
        <v>17</v>
      </c>
      <c r="T5005">
        <v>-8.0265000000000006E-3</v>
      </c>
      <c r="U5005">
        <v>-6.8425999999999999E-3</v>
      </c>
      <c r="V5005">
        <v>-4.3753999999999998E-3</v>
      </c>
      <c r="W5005">
        <v>-2.6665E-3</v>
      </c>
      <c r="X5005">
        <v>-9.5770000000000002E-4</v>
      </c>
      <c r="Y5005">
        <v>1.5095E-3</v>
      </c>
      <c r="Z5005">
        <v>2.6933999999999999E-3</v>
      </c>
      <c r="AA5005">
        <v>-3.8833000000000001E-3</v>
      </c>
    </row>
    <row r="5006" spans="1:27" x14ac:dyDescent="0.2">
      <c r="A5006" t="s">
        <v>3265</v>
      </c>
      <c r="B5006" t="s">
        <v>34</v>
      </c>
      <c r="C5006" t="s">
        <v>1554</v>
      </c>
      <c r="D5006" t="s">
        <v>15</v>
      </c>
      <c r="E5006" t="s">
        <v>20</v>
      </c>
      <c r="F5006">
        <v>13</v>
      </c>
      <c r="G5006">
        <v>26351</v>
      </c>
      <c r="H5006">
        <v>23367</v>
      </c>
      <c r="I5006">
        <v>0.74165210000000004</v>
      </c>
      <c r="J5006">
        <v>0.73719599999999996</v>
      </c>
      <c r="K5006">
        <v>-4.4561999999999996E-3</v>
      </c>
      <c r="L5006">
        <v>3.5300000000000002E-3</v>
      </c>
      <c r="M5006">
        <v>1.3506E-3</v>
      </c>
      <c r="N5006">
        <v>-1.02629E-2</v>
      </c>
      <c r="O5006">
        <v>26351</v>
      </c>
      <c r="Q5006">
        <v>78.165380999999996</v>
      </c>
      <c r="R5006">
        <v>68.952173999999999</v>
      </c>
      <c r="S5006" t="s">
        <v>17</v>
      </c>
      <c r="T5006">
        <v>-1.02624E-2</v>
      </c>
      <c r="U5006">
        <v>-8.9800000000000001E-3</v>
      </c>
      <c r="V5006">
        <v>-6.3073000000000001E-3</v>
      </c>
      <c r="W5006">
        <v>-4.4561999999999996E-3</v>
      </c>
      <c r="X5006">
        <v>-2.6051E-3</v>
      </c>
      <c r="Y5006">
        <v>6.7600000000000003E-5</v>
      </c>
      <c r="Z5006">
        <v>1.3500999999999999E-3</v>
      </c>
      <c r="AA5006">
        <v>-6.0448000000000003E-3</v>
      </c>
    </row>
    <row r="5007" spans="1:27" x14ac:dyDescent="0.2">
      <c r="A5007" t="s">
        <v>3266</v>
      </c>
      <c r="B5007" t="s">
        <v>34</v>
      </c>
      <c r="C5007" t="s">
        <v>1554</v>
      </c>
      <c r="D5007" t="s">
        <v>15</v>
      </c>
      <c r="E5007" t="s">
        <v>20</v>
      </c>
      <c r="F5007">
        <v>14</v>
      </c>
      <c r="G5007">
        <v>26351</v>
      </c>
      <c r="H5007">
        <v>23367</v>
      </c>
      <c r="I5007">
        <v>0.78780459999999997</v>
      </c>
      <c r="J5007">
        <v>0.78403750000000005</v>
      </c>
      <c r="K5007">
        <v>-3.7670999999999998E-3</v>
      </c>
      <c r="L5007">
        <v>3.7758000000000002E-3</v>
      </c>
      <c r="M5007">
        <v>2.4440999999999998E-3</v>
      </c>
      <c r="N5007">
        <v>-9.9781999999999996E-3</v>
      </c>
      <c r="O5007">
        <v>26351</v>
      </c>
      <c r="Q5007">
        <v>79.453224000000006</v>
      </c>
      <c r="R5007">
        <v>68.952173999999999</v>
      </c>
      <c r="S5007" t="s">
        <v>17</v>
      </c>
      <c r="T5007">
        <v>-9.9777000000000008E-3</v>
      </c>
      <c r="U5007">
        <v>-8.6058999999999997E-3</v>
      </c>
      <c r="V5007">
        <v>-5.7470999999999998E-3</v>
      </c>
      <c r="W5007">
        <v>-3.7670999999999998E-3</v>
      </c>
      <c r="X5007">
        <v>-1.7871E-3</v>
      </c>
      <c r="Y5007">
        <v>1.0717999999999999E-3</v>
      </c>
      <c r="Z5007">
        <v>2.4434999999999999E-3</v>
      </c>
      <c r="AA5007">
        <v>-4.8047000000000003E-3</v>
      </c>
    </row>
    <row r="5008" spans="1:27" x14ac:dyDescent="0.2">
      <c r="A5008" t="s">
        <v>3267</v>
      </c>
      <c r="B5008" t="s">
        <v>34</v>
      </c>
      <c r="C5008" t="s">
        <v>1554</v>
      </c>
      <c r="D5008" t="s">
        <v>15</v>
      </c>
      <c r="E5008" t="s">
        <v>20</v>
      </c>
      <c r="F5008">
        <v>15</v>
      </c>
      <c r="G5008">
        <v>26351</v>
      </c>
      <c r="H5008">
        <v>23367</v>
      </c>
      <c r="I5008">
        <v>0.81981839999999995</v>
      </c>
      <c r="J5008">
        <v>0.82237760000000004</v>
      </c>
      <c r="K5008">
        <v>2.5592000000000002E-3</v>
      </c>
      <c r="L5008">
        <v>3.9724000000000001E-3</v>
      </c>
      <c r="M5008">
        <v>9.0938000000000008E-3</v>
      </c>
      <c r="N5008">
        <v>-3.9753999999999996E-3</v>
      </c>
      <c r="O5008">
        <v>26351</v>
      </c>
      <c r="Q5008">
        <v>79.523921000000001</v>
      </c>
      <c r="R5008">
        <v>68.952173999999999</v>
      </c>
      <c r="S5008" t="s">
        <v>18</v>
      </c>
      <c r="T5008">
        <v>-3.9749E-3</v>
      </c>
      <c r="U5008">
        <v>-2.5317E-3</v>
      </c>
      <c r="V5008">
        <v>4.7600000000000002E-4</v>
      </c>
      <c r="W5008">
        <v>2.5592000000000002E-3</v>
      </c>
      <c r="X5008">
        <v>4.6423000000000002E-3</v>
      </c>
      <c r="Y5008">
        <v>7.6499999999999997E-3</v>
      </c>
      <c r="Z5008">
        <v>9.0931999999999992E-3</v>
      </c>
      <c r="AA5008">
        <v>3.1118999999999999E-3</v>
      </c>
    </row>
    <row r="5009" spans="1:27" x14ac:dyDescent="0.2">
      <c r="A5009" t="s">
        <v>3268</v>
      </c>
      <c r="B5009" t="s">
        <v>34</v>
      </c>
      <c r="C5009" t="s">
        <v>1554</v>
      </c>
      <c r="D5009" t="s">
        <v>15</v>
      </c>
      <c r="E5009" t="s">
        <v>20</v>
      </c>
      <c r="F5009">
        <v>16</v>
      </c>
      <c r="G5009">
        <v>26351</v>
      </c>
      <c r="H5009">
        <v>23367</v>
      </c>
      <c r="I5009">
        <v>0.84363529999999998</v>
      </c>
      <c r="J5009">
        <v>0.84991340000000004</v>
      </c>
      <c r="K5009">
        <v>6.2781E-3</v>
      </c>
      <c r="L5009">
        <v>4.1390999999999997E-3</v>
      </c>
      <c r="M5009">
        <v>1.30869E-2</v>
      </c>
      <c r="N5009">
        <v>-5.3070000000000005E-4</v>
      </c>
      <c r="O5009">
        <v>26351</v>
      </c>
      <c r="Q5009">
        <v>79.044833999999994</v>
      </c>
      <c r="R5009">
        <v>68.952173999999999</v>
      </c>
      <c r="S5009" t="s">
        <v>18</v>
      </c>
      <c r="T5009">
        <v>-5.3010000000000004E-4</v>
      </c>
      <c r="U5009">
        <v>9.7360000000000003E-4</v>
      </c>
      <c r="V5009">
        <v>4.1075E-3</v>
      </c>
      <c r="W5009">
        <v>6.2781E-3</v>
      </c>
      <c r="X5009">
        <v>8.4486000000000006E-3</v>
      </c>
      <c r="Y5009">
        <v>1.1582500000000001E-2</v>
      </c>
      <c r="Z5009">
        <v>1.30863E-2</v>
      </c>
      <c r="AA5009">
        <v>7.3867000000000004E-3</v>
      </c>
    </row>
    <row r="5010" spans="1:27" x14ac:dyDescent="0.2">
      <c r="A5010" t="s">
        <v>3269</v>
      </c>
      <c r="B5010" t="s">
        <v>34</v>
      </c>
      <c r="C5010" t="s">
        <v>1554</v>
      </c>
      <c r="D5010" t="s">
        <v>15</v>
      </c>
      <c r="E5010" t="s">
        <v>20</v>
      </c>
      <c r="F5010">
        <v>17</v>
      </c>
      <c r="G5010">
        <v>26351</v>
      </c>
      <c r="H5010">
        <v>23367</v>
      </c>
      <c r="I5010">
        <v>0.83667219999999998</v>
      </c>
      <c r="J5010">
        <v>0.85407319999999998</v>
      </c>
      <c r="K5010">
        <v>1.74009E-2</v>
      </c>
      <c r="L5010">
        <v>4.2506999999999996E-3</v>
      </c>
      <c r="M5010">
        <v>2.43933E-2</v>
      </c>
      <c r="N5010">
        <v>1.0408499999999999E-2</v>
      </c>
      <c r="O5010">
        <v>26351</v>
      </c>
      <c r="Q5010">
        <v>77.960256999999999</v>
      </c>
      <c r="R5010">
        <v>68.952173999999999</v>
      </c>
      <c r="S5010" t="s">
        <v>19</v>
      </c>
      <c r="T5010">
        <v>1.0409099999999999E-2</v>
      </c>
      <c r="U5010">
        <v>1.1953399999999999E-2</v>
      </c>
      <c r="V5010">
        <v>1.5171799999999999E-2</v>
      </c>
      <c r="W5010">
        <v>1.74009E-2</v>
      </c>
      <c r="X5010">
        <v>1.9630000000000002E-2</v>
      </c>
      <c r="Y5010">
        <v>2.2848400000000001E-2</v>
      </c>
      <c r="Z5010">
        <v>2.43927E-2</v>
      </c>
      <c r="AA5010">
        <v>2.0374E-2</v>
      </c>
    </row>
    <row r="5011" spans="1:27" x14ac:dyDescent="0.2">
      <c r="A5011" t="s">
        <v>3270</v>
      </c>
      <c r="B5011" t="s">
        <v>34</v>
      </c>
      <c r="C5011" t="s">
        <v>1554</v>
      </c>
      <c r="D5011" t="s">
        <v>15</v>
      </c>
      <c r="E5011" t="s">
        <v>20</v>
      </c>
      <c r="F5011">
        <v>18</v>
      </c>
      <c r="G5011">
        <v>26351</v>
      </c>
      <c r="H5011">
        <v>23367</v>
      </c>
      <c r="I5011">
        <v>0.84076629999999997</v>
      </c>
      <c r="J5011">
        <v>0.85500949999999998</v>
      </c>
      <c r="K5011">
        <v>1.4243199999999999E-2</v>
      </c>
      <c r="L5011">
        <v>4.1193000000000002E-3</v>
      </c>
      <c r="M5011">
        <v>2.10195E-2</v>
      </c>
      <c r="N5011">
        <v>7.4669999999999997E-3</v>
      </c>
      <c r="O5011">
        <v>26351</v>
      </c>
      <c r="Q5011">
        <v>76.550220999999993</v>
      </c>
      <c r="R5011">
        <v>68.952173999999999</v>
      </c>
      <c r="S5011" t="s">
        <v>19</v>
      </c>
      <c r="T5011">
        <v>7.4675999999999996E-3</v>
      </c>
      <c r="U5011">
        <v>8.9640999999999992E-3</v>
      </c>
      <c r="V5011">
        <v>1.2083099999999999E-2</v>
      </c>
      <c r="W5011">
        <v>1.4243199999999999E-2</v>
      </c>
      <c r="X5011">
        <v>1.6403399999999999E-2</v>
      </c>
      <c r="Y5011">
        <v>1.9522299999999999E-2</v>
      </c>
      <c r="Z5011">
        <v>2.10189E-2</v>
      </c>
      <c r="AA5011">
        <v>1.6658599999999999E-2</v>
      </c>
    </row>
    <row r="5012" spans="1:27" x14ac:dyDescent="0.2">
      <c r="A5012" t="s">
        <v>3271</v>
      </c>
      <c r="B5012" t="s">
        <v>34</v>
      </c>
      <c r="C5012" t="s">
        <v>1554</v>
      </c>
      <c r="D5012" t="s">
        <v>15</v>
      </c>
      <c r="E5012" t="s">
        <v>20</v>
      </c>
      <c r="F5012">
        <v>19</v>
      </c>
      <c r="G5012">
        <v>26351</v>
      </c>
      <c r="H5012">
        <v>23367</v>
      </c>
      <c r="I5012">
        <v>0.82811140000000005</v>
      </c>
      <c r="J5012">
        <v>0.84222909999999995</v>
      </c>
      <c r="K5012">
        <v>1.4117599999999999E-2</v>
      </c>
      <c r="L5012">
        <v>3.9065999999999997E-3</v>
      </c>
      <c r="M5012">
        <v>2.0544E-2</v>
      </c>
      <c r="N5012">
        <v>7.6912999999999999E-3</v>
      </c>
      <c r="O5012">
        <v>26351</v>
      </c>
      <c r="Q5012">
        <v>74.348736000000002</v>
      </c>
      <c r="R5012">
        <v>68.952173999999999</v>
      </c>
      <c r="S5012" t="s">
        <v>19</v>
      </c>
      <c r="T5012">
        <v>7.6918999999999998E-3</v>
      </c>
      <c r="U5012">
        <v>9.1111000000000004E-3</v>
      </c>
      <c r="V5012">
        <v>1.2069E-2</v>
      </c>
      <c r="W5012">
        <v>1.4117599999999999E-2</v>
      </c>
      <c r="X5012">
        <v>1.6166300000000002E-2</v>
      </c>
      <c r="Y5012">
        <v>1.9124100000000002E-2</v>
      </c>
      <c r="Z5012">
        <v>2.05434E-2</v>
      </c>
      <c r="AA5012">
        <v>1.6762200000000001E-2</v>
      </c>
    </row>
    <row r="5013" spans="1:27" x14ac:dyDescent="0.2">
      <c r="A5013" t="s">
        <v>3272</v>
      </c>
      <c r="B5013" t="s">
        <v>34</v>
      </c>
      <c r="C5013" t="s">
        <v>1554</v>
      </c>
      <c r="D5013" t="s">
        <v>15</v>
      </c>
      <c r="E5013" t="s">
        <v>20</v>
      </c>
      <c r="F5013">
        <v>20</v>
      </c>
      <c r="G5013">
        <v>26351</v>
      </c>
      <c r="H5013">
        <v>23367</v>
      </c>
      <c r="I5013">
        <v>0.81359930000000003</v>
      </c>
      <c r="J5013">
        <v>0.82507560000000002</v>
      </c>
      <c r="K5013">
        <v>1.14763E-2</v>
      </c>
      <c r="L5013">
        <v>3.6213999999999999E-3</v>
      </c>
      <c r="M5013">
        <v>1.7433400000000002E-2</v>
      </c>
      <c r="N5013">
        <v>5.5190999999999999E-3</v>
      </c>
      <c r="O5013">
        <v>26351</v>
      </c>
      <c r="Q5013">
        <v>71.14949</v>
      </c>
      <c r="R5013">
        <v>68.952173999999999</v>
      </c>
      <c r="S5013" t="s">
        <v>19</v>
      </c>
      <c r="T5013">
        <v>5.5196000000000004E-3</v>
      </c>
      <c r="U5013">
        <v>6.8352999999999999E-3</v>
      </c>
      <c r="V5013">
        <v>9.5771999999999993E-3</v>
      </c>
      <c r="W5013">
        <v>1.14763E-2</v>
      </c>
      <c r="X5013">
        <v>1.33753E-2</v>
      </c>
      <c r="Y5013">
        <v>1.6117200000000002E-2</v>
      </c>
      <c r="Z5013">
        <v>1.7432900000000001E-2</v>
      </c>
      <c r="AA5013">
        <v>1.3909299999999999E-2</v>
      </c>
    </row>
    <row r="5014" spans="1:27" x14ac:dyDescent="0.2">
      <c r="A5014" t="s">
        <v>3273</v>
      </c>
      <c r="B5014" t="s">
        <v>34</v>
      </c>
      <c r="C5014" t="s">
        <v>1554</v>
      </c>
      <c r="D5014" t="s">
        <v>15</v>
      </c>
      <c r="E5014" t="s">
        <v>20</v>
      </c>
      <c r="F5014">
        <v>21</v>
      </c>
      <c r="G5014">
        <v>26351</v>
      </c>
      <c r="H5014">
        <v>23367</v>
      </c>
      <c r="I5014">
        <v>0.81467999999999996</v>
      </c>
      <c r="J5014">
        <v>0.82038180000000005</v>
      </c>
      <c r="K5014">
        <v>5.7016999999999997E-3</v>
      </c>
      <c r="L5014">
        <v>3.5400000000000002E-3</v>
      </c>
      <c r="M5014">
        <v>1.1525000000000001E-2</v>
      </c>
      <c r="N5014">
        <v>-1.217E-4</v>
      </c>
      <c r="O5014">
        <v>26351</v>
      </c>
      <c r="Q5014">
        <v>68.346829999999997</v>
      </c>
      <c r="R5014">
        <v>68.952173999999999</v>
      </c>
      <c r="S5014" t="s">
        <v>19</v>
      </c>
      <c r="T5014">
        <v>-1.2120000000000001E-4</v>
      </c>
      <c r="U5014">
        <v>1.1649E-3</v>
      </c>
      <c r="V5014">
        <v>3.8452999999999998E-3</v>
      </c>
      <c r="W5014">
        <v>5.7016999999999997E-3</v>
      </c>
      <c r="X5014">
        <v>7.5580999999999999E-3</v>
      </c>
      <c r="Y5014">
        <v>1.02384E-2</v>
      </c>
      <c r="Z5014">
        <v>1.15245E-2</v>
      </c>
      <c r="AA5014">
        <v>6.9499999999999996E-3</v>
      </c>
    </row>
    <row r="5015" spans="1:27" x14ac:dyDescent="0.2">
      <c r="A5015" t="s">
        <v>3274</v>
      </c>
      <c r="B5015" t="s">
        <v>34</v>
      </c>
      <c r="C5015" t="s">
        <v>1554</v>
      </c>
      <c r="D5015" t="s">
        <v>15</v>
      </c>
      <c r="E5015" t="s">
        <v>20</v>
      </c>
      <c r="F5015">
        <v>22</v>
      </c>
      <c r="G5015">
        <v>26351</v>
      </c>
      <c r="H5015">
        <v>23367</v>
      </c>
      <c r="I5015">
        <v>0.78245220000000004</v>
      </c>
      <c r="J5015">
        <v>0.77803370000000005</v>
      </c>
      <c r="K5015">
        <v>-4.4184999999999997E-3</v>
      </c>
      <c r="L5015">
        <v>3.3684000000000001E-3</v>
      </c>
      <c r="M5015">
        <v>1.1225E-3</v>
      </c>
      <c r="N5015">
        <v>-9.9596000000000007E-3</v>
      </c>
      <c r="O5015">
        <v>26351</v>
      </c>
      <c r="Q5015">
        <v>66.465650999999994</v>
      </c>
      <c r="R5015">
        <v>68.952173999999999</v>
      </c>
      <c r="S5015" t="s">
        <v>18</v>
      </c>
      <c r="T5015">
        <v>-9.9591000000000002E-3</v>
      </c>
      <c r="U5015">
        <v>-8.7352999999999997E-3</v>
      </c>
      <c r="V5015">
        <v>-6.1849000000000001E-3</v>
      </c>
      <c r="W5015">
        <v>-4.4184999999999997E-3</v>
      </c>
      <c r="X5015">
        <v>-2.6521000000000001E-3</v>
      </c>
      <c r="Y5015">
        <v>-1.0170000000000001E-4</v>
      </c>
      <c r="Z5015">
        <v>1.122E-3</v>
      </c>
      <c r="AA5015">
        <v>-5.6791000000000003E-3</v>
      </c>
    </row>
    <row r="5016" spans="1:27" x14ac:dyDescent="0.2">
      <c r="A5016" t="s">
        <v>3275</v>
      </c>
      <c r="B5016" t="s">
        <v>34</v>
      </c>
      <c r="C5016" t="s">
        <v>1554</v>
      </c>
      <c r="D5016" t="s">
        <v>15</v>
      </c>
      <c r="E5016" t="s">
        <v>20</v>
      </c>
      <c r="F5016">
        <v>23</v>
      </c>
      <c r="G5016">
        <v>26351</v>
      </c>
      <c r="H5016">
        <v>23367</v>
      </c>
      <c r="I5016">
        <v>0.6993395</v>
      </c>
      <c r="J5016">
        <v>0.69219600000000003</v>
      </c>
      <c r="K5016">
        <v>-7.1435999999999999E-3</v>
      </c>
      <c r="L5016">
        <v>3.1099999999999999E-3</v>
      </c>
      <c r="M5016">
        <v>-2.0276999999999999E-3</v>
      </c>
      <c r="N5016">
        <v>-1.22595E-2</v>
      </c>
      <c r="O5016">
        <v>26351</v>
      </c>
      <c r="Q5016">
        <v>65.455900999999997</v>
      </c>
      <c r="R5016">
        <v>68.952173999999999</v>
      </c>
      <c r="S5016" t="s">
        <v>18</v>
      </c>
      <c r="T5016">
        <v>-1.2259000000000001E-2</v>
      </c>
      <c r="U5016">
        <v>-1.1129099999999999E-2</v>
      </c>
      <c r="V5016">
        <v>-8.7743999999999999E-3</v>
      </c>
      <c r="W5016">
        <v>-7.1435999999999999E-3</v>
      </c>
      <c r="X5016">
        <v>-5.5126999999999997E-3</v>
      </c>
      <c r="Y5016">
        <v>-3.1580000000000002E-3</v>
      </c>
      <c r="Z5016">
        <v>-2.0281000000000001E-3</v>
      </c>
      <c r="AA5016">
        <v>-1.03202E-2</v>
      </c>
    </row>
    <row r="5017" spans="1:27" x14ac:dyDescent="0.2">
      <c r="A5017" t="s">
        <v>3276</v>
      </c>
      <c r="B5017" t="s">
        <v>34</v>
      </c>
      <c r="C5017" t="s">
        <v>1554</v>
      </c>
      <c r="D5017" t="s">
        <v>15</v>
      </c>
      <c r="E5017" t="s">
        <v>20</v>
      </c>
      <c r="F5017">
        <v>24</v>
      </c>
      <c r="G5017">
        <v>26351</v>
      </c>
      <c r="H5017">
        <v>23367</v>
      </c>
      <c r="I5017">
        <v>0.6010915</v>
      </c>
      <c r="J5017">
        <v>0.59482009999999996</v>
      </c>
      <c r="K5017">
        <v>-6.2712999999999996E-3</v>
      </c>
      <c r="L5017">
        <v>2.8511000000000001E-3</v>
      </c>
      <c r="M5017">
        <v>-1.5813999999999999E-3</v>
      </c>
      <c r="N5017">
        <v>-1.09613E-2</v>
      </c>
      <c r="O5017">
        <v>26351</v>
      </c>
      <c r="Q5017">
        <v>64.570240999999996</v>
      </c>
      <c r="R5017">
        <v>68.952173999999999</v>
      </c>
      <c r="S5017" t="s">
        <v>18</v>
      </c>
      <c r="T5017">
        <v>-1.0960900000000001E-2</v>
      </c>
      <c r="U5017">
        <v>-9.9250999999999992E-3</v>
      </c>
      <c r="V5017">
        <v>-7.7663999999999997E-3</v>
      </c>
      <c r="W5017">
        <v>-6.2712999999999996E-3</v>
      </c>
      <c r="X5017">
        <v>-4.7762000000000004E-3</v>
      </c>
      <c r="Y5017">
        <v>-2.6175999999999999E-3</v>
      </c>
      <c r="Z5017">
        <v>-1.5818E-3</v>
      </c>
      <c r="AA5017">
        <v>-1.0543200000000001E-2</v>
      </c>
    </row>
    <row r="5018" spans="1:27" x14ac:dyDescent="0.2">
      <c r="A5018" t="s">
        <v>3277</v>
      </c>
      <c r="B5018" t="s">
        <v>35</v>
      </c>
      <c r="C5018" t="s">
        <v>1554</v>
      </c>
      <c r="D5018" t="s">
        <v>15</v>
      </c>
      <c r="E5018" t="s">
        <v>20</v>
      </c>
      <c r="F5018">
        <v>1</v>
      </c>
      <c r="G5018">
        <v>8727.6</v>
      </c>
      <c r="H5018">
        <v>12903.6</v>
      </c>
      <c r="I5018">
        <v>0.52775859999999997</v>
      </c>
      <c r="J5018">
        <v>0.52964829999999996</v>
      </c>
      <c r="K5018">
        <v>1.8897E-3</v>
      </c>
      <c r="L5018">
        <v>4.1183000000000001E-3</v>
      </c>
      <c r="M5018">
        <v>8.6642999999999998E-3</v>
      </c>
      <c r="N5018">
        <v>-4.8847999999999999E-3</v>
      </c>
      <c r="O5018">
        <v>6662.1719999999996</v>
      </c>
      <c r="P5018">
        <v>0.76334519999999995</v>
      </c>
      <c r="Q5018">
        <v>63.822907000000001</v>
      </c>
      <c r="R5018">
        <v>68.964769000000004</v>
      </c>
      <c r="S5018" t="s">
        <v>18</v>
      </c>
      <c r="T5018">
        <v>-4.8842E-3</v>
      </c>
      <c r="U5018">
        <v>-3.3880999999999998E-3</v>
      </c>
      <c r="V5018">
        <v>-2.699E-4</v>
      </c>
      <c r="W5018">
        <v>1.8897E-3</v>
      </c>
      <c r="X5018">
        <v>4.0492999999999996E-3</v>
      </c>
      <c r="Y5018">
        <v>7.1675000000000003E-3</v>
      </c>
      <c r="Z5018">
        <v>8.6636999999999999E-3</v>
      </c>
      <c r="AA5018">
        <v>3.5679000000000002E-3</v>
      </c>
    </row>
    <row r="5019" spans="1:27" x14ac:dyDescent="0.2">
      <c r="A5019" t="s">
        <v>3278</v>
      </c>
      <c r="B5019" t="s">
        <v>35</v>
      </c>
      <c r="C5019" t="s">
        <v>1554</v>
      </c>
      <c r="D5019" t="s">
        <v>15</v>
      </c>
      <c r="E5019" t="s">
        <v>20</v>
      </c>
      <c r="F5019">
        <v>2</v>
      </c>
      <c r="G5019">
        <v>8727.6</v>
      </c>
      <c r="H5019">
        <v>12903.6</v>
      </c>
      <c r="I5019">
        <v>0.47569830000000002</v>
      </c>
      <c r="J5019">
        <v>0.47368650000000001</v>
      </c>
      <c r="K5019">
        <v>-2.0119000000000001E-3</v>
      </c>
      <c r="L5019">
        <v>3.7751999999999998E-3</v>
      </c>
      <c r="M5019">
        <v>4.1983999999999997E-3</v>
      </c>
      <c r="N5019">
        <v>-8.2220999999999995E-3</v>
      </c>
      <c r="O5019">
        <v>6662.1719999999996</v>
      </c>
      <c r="P5019">
        <v>0.76334519999999995</v>
      </c>
      <c r="Q5019">
        <v>63.198999999999998</v>
      </c>
      <c r="R5019">
        <v>68.964769000000004</v>
      </c>
      <c r="S5019" t="s">
        <v>18</v>
      </c>
      <c r="T5019">
        <v>-8.2216000000000008E-3</v>
      </c>
      <c r="U5019">
        <v>-6.8500000000000002E-3</v>
      </c>
      <c r="V5019">
        <v>-3.9915999999999997E-3</v>
      </c>
      <c r="W5019">
        <v>-2.0119000000000001E-3</v>
      </c>
      <c r="X5019">
        <v>-3.2100000000000001E-5</v>
      </c>
      <c r="Y5019">
        <v>2.8262999999999999E-3</v>
      </c>
      <c r="Z5019">
        <v>4.1979000000000001E-3</v>
      </c>
      <c r="AA5019">
        <v>-4.2471999999999996E-3</v>
      </c>
    </row>
    <row r="5020" spans="1:27" x14ac:dyDescent="0.2">
      <c r="A5020" t="s">
        <v>3279</v>
      </c>
      <c r="B5020" t="s">
        <v>35</v>
      </c>
      <c r="C5020" t="s">
        <v>1554</v>
      </c>
      <c r="D5020" t="s">
        <v>15</v>
      </c>
      <c r="E5020" t="s">
        <v>20</v>
      </c>
      <c r="F5020">
        <v>3</v>
      </c>
      <c r="G5020">
        <v>8727.6</v>
      </c>
      <c r="H5020">
        <v>12903.6</v>
      </c>
      <c r="I5020">
        <v>0.43869530000000001</v>
      </c>
      <c r="J5020">
        <v>0.43828610000000001</v>
      </c>
      <c r="K5020" s="1">
        <v>-4.0920000000000003E-4</v>
      </c>
      <c r="L5020">
        <v>3.3509E-3</v>
      </c>
      <c r="M5020">
        <v>5.1031000000000002E-3</v>
      </c>
      <c r="N5020">
        <v>-5.9214999999999997E-3</v>
      </c>
      <c r="O5020">
        <v>6662.1719999999996</v>
      </c>
      <c r="P5020">
        <v>0.76334519999999995</v>
      </c>
      <c r="Q5020">
        <v>62.729458999999999</v>
      </c>
      <c r="R5020">
        <v>68.964769000000004</v>
      </c>
      <c r="S5020" t="s">
        <v>18</v>
      </c>
      <c r="T5020">
        <v>-5.921E-3</v>
      </c>
      <c r="U5020">
        <v>-4.7035999999999996E-3</v>
      </c>
      <c r="V5020">
        <v>-2.1664000000000002E-3</v>
      </c>
      <c r="W5020">
        <v>-4.0920000000000003E-4</v>
      </c>
      <c r="X5020">
        <v>1.348E-3</v>
      </c>
      <c r="Y5020">
        <v>3.8852000000000001E-3</v>
      </c>
      <c r="Z5020">
        <v>5.1025999999999997E-3</v>
      </c>
      <c r="AA5020">
        <v>-9.3360000000000003E-4</v>
      </c>
    </row>
    <row r="5021" spans="1:27" x14ac:dyDescent="0.2">
      <c r="A5021" t="s">
        <v>3280</v>
      </c>
      <c r="B5021" t="s">
        <v>35</v>
      </c>
      <c r="C5021" t="s">
        <v>1554</v>
      </c>
      <c r="D5021" t="s">
        <v>15</v>
      </c>
      <c r="E5021" t="s">
        <v>20</v>
      </c>
      <c r="F5021">
        <v>4</v>
      </c>
      <c r="G5021">
        <v>8727.6</v>
      </c>
      <c r="H5021">
        <v>12903.6</v>
      </c>
      <c r="I5021">
        <v>0.415022</v>
      </c>
      <c r="J5021">
        <v>0.416682</v>
      </c>
      <c r="K5021">
        <v>1.6599E-3</v>
      </c>
      <c r="L5021">
        <v>3.0520999999999999E-3</v>
      </c>
      <c r="M5021">
        <v>6.6807000000000004E-3</v>
      </c>
      <c r="N5021">
        <v>-3.3608000000000002E-3</v>
      </c>
      <c r="O5021">
        <v>6662.1719999999996</v>
      </c>
      <c r="P5021">
        <v>0.76334519999999995</v>
      </c>
      <c r="Q5021">
        <v>62.237777999999999</v>
      </c>
      <c r="R5021">
        <v>68.964769000000004</v>
      </c>
      <c r="S5021" t="s">
        <v>18</v>
      </c>
      <c r="T5021">
        <v>-3.3603999999999999E-3</v>
      </c>
      <c r="U5021">
        <v>-2.2515E-3</v>
      </c>
      <c r="V5021">
        <v>5.94E-5</v>
      </c>
      <c r="W5021">
        <v>1.6599E-3</v>
      </c>
      <c r="X5021">
        <v>3.2604999999999999E-3</v>
      </c>
      <c r="Y5021">
        <v>5.5713999999999998E-3</v>
      </c>
      <c r="Z5021">
        <v>6.6803000000000001E-3</v>
      </c>
      <c r="AA5021">
        <v>3.9836999999999997E-3</v>
      </c>
    </row>
    <row r="5022" spans="1:27" x14ac:dyDescent="0.2">
      <c r="A5022" t="s">
        <v>3281</v>
      </c>
      <c r="B5022" t="s">
        <v>35</v>
      </c>
      <c r="C5022" t="s">
        <v>1554</v>
      </c>
      <c r="D5022" t="s">
        <v>15</v>
      </c>
      <c r="E5022" t="s">
        <v>20</v>
      </c>
      <c r="F5022">
        <v>5</v>
      </c>
      <c r="G5022">
        <v>8727.6</v>
      </c>
      <c r="H5022">
        <v>12903.6</v>
      </c>
      <c r="I5022">
        <v>0.40764080000000003</v>
      </c>
      <c r="J5022">
        <v>0.40668399999999999</v>
      </c>
      <c r="K5022">
        <v>-9.5679999999999995E-4</v>
      </c>
      <c r="L5022">
        <v>2.8814000000000001E-3</v>
      </c>
      <c r="M5022">
        <v>3.7831000000000002E-3</v>
      </c>
      <c r="N5022">
        <v>-5.6965999999999996E-3</v>
      </c>
      <c r="O5022">
        <v>6662.1719999999996</v>
      </c>
      <c r="P5022">
        <v>0.76334519999999995</v>
      </c>
      <c r="Q5022">
        <v>61.815373000000001</v>
      </c>
      <c r="R5022">
        <v>68.964769000000004</v>
      </c>
      <c r="S5022" t="s">
        <v>18</v>
      </c>
      <c r="T5022">
        <v>-5.6962000000000002E-3</v>
      </c>
      <c r="U5022">
        <v>-4.6493999999999997E-3</v>
      </c>
      <c r="V5022">
        <v>-2.4677000000000002E-3</v>
      </c>
      <c r="W5022">
        <v>-9.5679999999999995E-4</v>
      </c>
      <c r="X5022">
        <v>5.5420000000000003E-4</v>
      </c>
      <c r="Y5022">
        <v>2.7358999999999999E-3</v>
      </c>
      <c r="Z5022">
        <v>3.7827E-3</v>
      </c>
      <c r="AA5022">
        <v>-2.3525999999999998E-3</v>
      </c>
    </row>
    <row r="5023" spans="1:27" x14ac:dyDescent="0.2">
      <c r="A5023" t="s">
        <v>3282</v>
      </c>
      <c r="B5023" t="s">
        <v>35</v>
      </c>
      <c r="C5023" t="s">
        <v>1554</v>
      </c>
      <c r="D5023" t="s">
        <v>15</v>
      </c>
      <c r="E5023" t="s">
        <v>20</v>
      </c>
      <c r="F5023">
        <v>6</v>
      </c>
      <c r="G5023">
        <v>8727.6</v>
      </c>
      <c r="H5023">
        <v>12903.6</v>
      </c>
      <c r="I5023">
        <v>0.41236800000000001</v>
      </c>
      <c r="J5023">
        <v>0.41416989999999998</v>
      </c>
      <c r="K5023">
        <v>1.8018999999999999E-3</v>
      </c>
      <c r="L5023">
        <v>2.8570000000000002E-3</v>
      </c>
      <c r="M5023">
        <v>6.5017E-3</v>
      </c>
      <c r="N5023">
        <v>-2.8977999999999999E-3</v>
      </c>
      <c r="O5023">
        <v>6662.1719999999996</v>
      </c>
      <c r="P5023">
        <v>0.76334519999999995</v>
      </c>
      <c r="Q5023">
        <v>61.411912999999998</v>
      </c>
      <c r="R5023">
        <v>68.964769000000004</v>
      </c>
      <c r="S5023" t="s">
        <v>18</v>
      </c>
      <c r="T5023">
        <v>-2.8974000000000001E-3</v>
      </c>
      <c r="U5023">
        <v>-1.8595E-3</v>
      </c>
      <c r="V5023">
        <v>3.0370000000000001E-4</v>
      </c>
      <c r="W5023">
        <v>1.8018999999999999E-3</v>
      </c>
      <c r="X5023">
        <v>3.3000999999999998E-3</v>
      </c>
      <c r="Y5023">
        <v>5.4632999999999999E-3</v>
      </c>
      <c r="Z5023">
        <v>6.5012000000000004E-3</v>
      </c>
      <c r="AA5023">
        <v>4.3506999999999999E-3</v>
      </c>
    </row>
    <row r="5024" spans="1:27" x14ac:dyDescent="0.2">
      <c r="A5024" t="s">
        <v>3283</v>
      </c>
      <c r="B5024" t="s">
        <v>35</v>
      </c>
      <c r="C5024" t="s">
        <v>1554</v>
      </c>
      <c r="D5024" t="s">
        <v>15</v>
      </c>
      <c r="E5024" t="s">
        <v>20</v>
      </c>
      <c r="F5024">
        <v>7</v>
      </c>
      <c r="G5024">
        <v>8727.6</v>
      </c>
      <c r="H5024">
        <v>12903.6</v>
      </c>
      <c r="I5024">
        <v>0.43295359999999999</v>
      </c>
      <c r="J5024">
        <v>0.43905159999999999</v>
      </c>
      <c r="K5024">
        <v>6.0980000000000001E-3</v>
      </c>
      <c r="L5024">
        <v>2.9499999999999999E-3</v>
      </c>
      <c r="M5024">
        <v>1.09508E-2</v>
      </c>
      <c r="N5024">
        <v>1.2451999999999999E-3</v>
      </c>
      <c r="O5024">
        <v>6662.1719999999996</v>
      </c>
      <c r="P5024">
        <v>0.76334519999999995</v>
      </c>
      <c r="Q5024">
        <v>61.063659999999999</v>
      </c>
      <c r="R5024">
        <v>68.964769000000004</v>
      </c>
      <c r="S5024" t="s">
        <v>18</v>
      </c>
      <c r="T5024">
        <v>1.2455999999999999E-3</v>
      </c>
      <c r="U5024">
        <v>2.3173E-3</v>
      </c>
      <c r="V5024">
        <v>4.5510000000000004E-3</v>
      </c>
      <c r="W5024">
        <v>6.0980000000000001E-3</v>
      </c>
      <c r="X5024">
        <v>7.6449999999999999E-3</v>
      </c>
      <c r="Y5024">
        <v>9.8785999999999995E-3</v>
      </c>
      <c r="Z5024">
        <v>1.09503E-2</v>
      </c>
      <c r="AA5024">
        <v>1.3889E-2</v>
      </c>
    </row>
    <row r="5025" spans="1:27" x14ac:dyDescent="0.2">
      <c r="A5025" t="s">
        <v>3284</v>
      </c>
      <c r="B5025" t="s">
        <v>35</v>
      </c>
      <c r="C5025" t="s">
        <v>1554</v>
      </c>
      <c r="D5025" t="s">
        <v>15</v>
      </c>
      <c r="E5025" t="s">
        <v>20</v>
      </c>
      <c r="F5025">
        <v>8</v>
      </c>
      <c r="G5025">
        <v>8727.6</v>
      </c>
      <c r="H5025">
        <v>12903.6</v>
      </c>
      <c r="I5025">
        <v>0.4824407</v>
      </c>
      <c r="J5025">
        <v>0.48655939999999998</v>
      </c>
      <c r="K5025">
        <v>4.1187999999999997E-3</v>
      </c>
      <c r="L5025">
        <v>3.2615999999999999E-3</v>
      </c>
      <c r="M5025">
        <v>9.4841000000000005E-3</v>
      </c>
      <c r="N5025">
        <v>-1.2466000000000001E-3</v>
      </c>
      <c r="O5025">
        <v>6662.1719999999996</v>
      </c>
      <c r="P5025">
        <v>0.76334519999999995</v>
      </c>
      <c r="Q5025">
        <v>61.290503999999999</v>
      </c>
      <c r="R5025">
        <v>68.964769000000004</v>
      </c>
      <c r="S5025" t="s">
        <v>18</v>
      </c>
      <c r="T5025">
        <v>-1.2461E-3</v>
      </c>
      <c r="U5025">
        <v>-6.1099999999999994E-5</v>
      </c>
      <c r="V5025">
        <v>2.4084000000000002E-3</v>
      </c>
      <c r="W5025">
        <v>4.1187999999999997E-3</v>
      </c>
      <c r="X5025">
        <v>5.8291999999999997E-3</v>
      </c>
      <c r="Y5025">
        <v>8.2986999999999991E-3</v>
      </c>
      <c r="Z5025">
        <v>9.4836999999999994E-3</v>
      </c>
      <c r="AA5025">
        <v>8.4650999999999997E-3</v>
      </c>
    </row>
    <row r="5026" spans="1:27" x14ac:dyDescent="0.2">
      <c r="A5026" t="s">
        <v>3285</v>
      </c>
      <c r="B5026" t="s">
        <v>35</v>
      </c>
      <c r="C5026" t="s">
        <v>1554</v>
      </c>
      <c r="D5026" t="s">
        <v>15</v>
      </c>
      <c r="E5026" t="s">
        <v>20</v>
      </c>
      <c r="F5026">
        <v>9</v>
      </c>
      <c r="G5026">
        <v>8727.6</v>
      </c>
      <c r="H5026">
        <v>12903.6</v>
      </c>
      <c r="I5026">
        <v>0.55127440000000005</v>
      </c>
      <c r="J5026">
        <v>0.55156879999999997</v>
      </c>
      <c r="K5026">
        <v>2.944E-4</v>
      </c>
      <c r="L5026">
        <v>3.6272000000000001E-3</v>
      </c>
      <c r="M5026">
        <v>6.2611000000000003E-3</v>
      </c>
      <c r="N5026">
        <v>-5.6722999999999999E-3</v>
      </c>
      <c r="O5026">
        <v>6662.1719999999996</v>
      </c>
      <c r="P5026">
        <v>0.76334519999999995</v>
      </c>
      <c r="Q5026">
        <v>63.802548000000002</v>
      </c>
      <c r="R5026">
        <v>68.964769000000004</v>
      </c>
      <c r="S5026" t="s">
        <v>18</v>
      </c>
      <c r="T5026">
        <v>-5.6718000000000003E-3</v>
      </c>
      <c r="U5026">
        <v>-4.3540000000000002E-3</v>
      </c>
      <c r="V5026">
        <v>-1.6077000000000001E-3</v>
      </c>
      <c r="W5026">
        <v>2.944E-4</v>
      </c>
      <c r="X5026">
        <v>2.1965000000000001E-3</v>
      </c>
      <c r="Y5026">
        <v>4.9427999999999998E-3</v>
      </c>
      <c r="Z5026">
        <v>6.2604999999999996E-3</v>
      </c>
      <c r="AA5026">
        <v>5.3370000000000002E-4</v>
      </c>
    </row>
    <row r="5027" spans="1:27" x14ac:dyDescent="0.2">
      <c r="A5027" t="s">
        <v>3286</v>
      </c>
      <c r="B5027" t="s">
        <v>35</v>
      </c>
      <c r="C5027" t="s">
        <v>1554</v>
      </c>
      <c r="D5027" t="s">
        <v>15</v>
      </c>
      <c r="E5027" t="s">
        <v>20</v>
      </c>
      <c r="F5027">
        <v>10</v>
      </c>
      <c r="G5027">
        <v>8727.6</v>
      </c>
      <c r="H5027">
        <v>12903.6</v>
      </c>
      <c r="I5027">
        <v>0.61153800000000003</v>
      </c>
      <c r="J5027">
        <v>0.60702230000000001</v>
      </c>
      <c r="K5027">
        <v>-4.5155999999999998E-3</v>
      </c>
      <c r="L5027">
        <v>3.9642000000000002E-3</v>
      </c>
      <c r="M5027">
        <v>2.0054000000000001E-3</v>
      </c>
      <c r="N5027">
        <v>-1.10367E-2</v>
      </c>
      <c r="O5027">
        <v>6662.1719999999996</v>
      </c>
      <c r="P5027">
        <v>0.76334519999999995</v>
      </c>
      <c r="Q5027">
        <v>67.964241000000001</v>
      </c>
      <c r="R5027">
        <v>68.964769000000004</v>
      </c>
      <c r="S5027" t="s">
        <v>18</v>
      </c>
      <c r="T5027">
        <v>-1.10361E-2</v>
      </c>
      <c r="U5027">
        <v>-9.5960000000000004E-3</v>
      </c>
      <c r="V5027">
        <v>-6.5944999999999997E-3</v>
      </c>
      <c r="W5027">
        <v>-4.5155999999999998E-3</v>
      </c>
      <c r="X5027">
        <v>-2.4367999999999998E-3</v>
      </c>
      <c r="Y5027">
        <v>5.6470000000000001E-4</v>
      </c>
      <c r="Z5027">
        <v>2.0049E-3</v>
      </c>
      <c r="AA5027">
        <v>-7.4390000000000003E-3</v>
      </c>
    </row>
    <row r="5028" spans="1:27" x14ac:dyDescent="0.2">
      <c r="A5028" t="s">
        <v>3287</v>
      </c>
      <c r="B5028" t="s">
        <v>35</v>
      </c>
      <c r="C5028" t="s">
        <v>1554</v>
      </c>
      <c r="D5028" t="s">
        <v>15</v>
      </c>
      <c r="E5028" t="s">
        <v>20</v>
      </c>
      <c r="F5028">
        <v>11</v>
      </c>
      <c r="G5028">
        <v>8727.6</v>
      </c>
      <c r="H5028">
        <v>12903.6</v>
      </c>
      <c r="I5028">
        <v>0.65846300000000002</v>
      </c>
      <c r="J5028">
        <v>0.65526779999999996</v>
      </c>
      <c r="K5028">
        <v>-3.1952E-3</v>
      </c>
      <c r="L5028">
        <v>4.1741E-3</v>
      </c>
      <c r="M5028">
        <v>3.6713000000000002E-3</v>
      </c>
      <c r="N5028">
        <v>-1.00617E-2</v>
      </c>
      <c r="O5028">
        <v>6662.1719999999996</v>
      </c>
      <c r="P5028">
        <v>0.76334519999999995</v>
      </c>
      <c r="Q5028">
        <v>72.312937000000005</v>
      </c>
      <c r="R5028">
        <v>68.964769000000004</v>
      </c>
      <c r="S5028" t="s">
        <v>18</v>
      </c>
      <c r="T5028">
        <v>-1.00611E-2</v>
      </c>
      <c r="U5028">
        <v>-8.5445999999999994E-3</v>
      </c>
      <c r="V5028">
        <v>-5.3841000000000002E-3</v>
      </c>
      <c r="W5028">
        <v>-3.1952E-3</v>
      </c>
      <c r="X5028">
        <v>-1.0062999999999999E-3</v>
      </c>
      <c r="Y5028">
        <v>2.1542000000000002E-3</v>
      </c>
      <c r="Z5028">
        <v>3.6706999999999998E-3</v>
      </c>
      <c r="AA5028">
        <v>-4.8761999999999998E-3</v>
      </c>
    </row>
    <row r="5029" spans="1:27" x14ac:dyDescent="0.2">
      <c r="A5029" t="s">
        <v>3288</v>
      </c>
      <c r="B5029" t="s">
        <v>35</v>
      </c>
      <c r="C5029" t="s">
        <v>1554</v>
      </c>
      <c r="D5029" t="s">
        <v>15</v>
      </c>
      <c r="E5029" t="s">
        <v>20</v>
      </c>
      <c r="F5029">
        <v>12</v>
      </c>
      <c r="G5029">
        <v>8727.6</v>
      </c>
      <c r="H5029">
        <v>12903.6</v>
      </c>
      <c r="I5029">
        <v>0.71026219999999995</v>
      </c>
      <c r="J5029">
        <v>0.70749899999999999</v>
      </c>
      <c r="K5029">
        <v>-2.7632999999999998E-3</v>
      </c>
      <c r="L5029">
        <v>4.5516999999999997E-3</v>
      </c>
      <c r="M5029">
        <v>4.7242999999999999E-3</v>
      </c>
      <c r="N5029">
        <v>-1.0250799999999999E-2</v>
      </c>
      <c r="O5029">
        <v>6662.1719999999996</v>
      </c>
      <c r="P5029">
        <v>0.76334519999999995</v>
      </c>
      <c r="Q5029">
        <v>75.944175999999999</v>
      </c>
      <c r="R5029">
        <v>68.964769000000004</v>
      </c>
      <c r="S5029" t="s">
        <v>18</v>
      </c>
      <c r="T5029">
        <v>-1.02501E-2</v>
      </c>
      <c r="U5029">
        <v>-8.5965E-3</v>
      </c>
      <c r="V5029">
        <v>-5.1501999999999997E-3</v>
      </c>
      <c r="W5029">
        <v>-2.7632999999999998E-3</v>
      </c>
      <c r="X5029">
        <v>-3.7629999999999999E-4</v>
      </c>
      <c r="Y5029">
        <v>3.0699999999999998E-3</v>
      </c>
      <c r="Z5029">
        <v>4.7235999999999997E-3</v>
      </c>
      <c r="AA5029">
        <v>-3.9056999999999998E-3</v>
      </c>
    </row>
    <row r="5030" spans="1:27" x14ac:dyDescent="0.2">
      <c r="A5030" t="s">
        <v>3289</v>
      </c>
      <c r="B5030" t="s">
        <v>35</v>
      </c>
      <c r="C5030" t="s">
        <v>1554</v>
      </c>
      <c r="D5030" t="s">
        <v>15</v>
      </c>
      <c r="E5030" t="s">
        <v>20</v>
      </c>
      <c r="F5030">
        <v>13</v>
      </c>
      <c r="G5030">
        <v>8727.6</v>
      </c>
      <c r="H5030">
        <v>12903.6</v>
      </c>
      <c r="I5030">
        <v>0.76493940000000005</v>
      </c>
      <c r="J5030">
        <v>0.7649745</v>
      </c>
      <c r="K5030">
        <v>3.4999999999999997E-5</v>
      </c>
      <c r="L5030">
        <v>4.9379000000000003E-3</v>
      </c>
      <c r="M5030">
        <v>8.1578999999999992E-3</v>
      </c>
      <c r="N5030">
        <v>-8.0877999999999992E-3</v>
      </c>
      <c r="O5030">
        <v>6662.1719999999996</v>
      </c>
      <c r="P5030">
        <v>0.76334519999999995</v>
      </c>
      <c r="Q5030">
        <v>78.277620999999996</v>
      </c>
      <c r="R5030">
        <v>68.964769000000004</v>
      </c>
      <c r="S5030" t="s">
        <v>18</v>
      </c>
      <c r="T5030">
        <v>-8.0870999999999998E-3</v>
      </c>
      <c r="U5030">
        <v>-6.2931000000000003E-3</v>
      </c>
      <c r="V5030">
        <v>-2.5544000000000001E-3</v>
      </c>
      <c r="W5030">
        <v>3.4999999999999997E-5</v>
      </c>
      <c r="X5030">
        <v>2.6245000000000001E-3</v>
      </c>
      <c r="Y5030">
        <v>6.3632000000000003E-3</v>
      </c>
      <c r="Z5030">
        <v>8.1571999999999999E-3</v>
      </c>
      <c r="AA5030">
        <v>4.5800000000000002E-5</v>
      </c>
    </row>
    <row r="5031" spans="1:27" x14ac:dyDescent="0.2">
      <c r="A5031" t="s">
        <v>3290</v>
      </c>
      <c r="B5031" t="s">
        <v>35</v>
      </c>
      <c r="C5031" t="s">
        <v>1554</v>
      </c>
      <c r="D5031" t="s">
        <v>15</v>
      </c>
      <c r="E5031" t="s">
        <v>20</v>
      </c>
      <c r="F5031">
        <v>14</v>
      </c>
      <c r="G5031">
        <v>8727.6</v>
      </c>
      <c r="H5031">
        <v>12903.6</v>
      </c>
      <c r="I5031">
        <v>0.82002929999999996</v>
      </c>
      <c r="J5031">
        <v>0.81926750000000004</v>
      </c>
      <c r="K5031">
        <v>-7.6179999999999998E-4</v>
      </c>
      <c r="L5031">
        <v>5.3327000000000001E-3</v>
      </c>
      <c r="M5031">
        <v>8.0105000000000003E-3</v>
      </c>
      <c r="N5031">
        <v>-9.5341000000000002E-3</v>
      </c>
      <c r="O5031">
        <v>6662.1719999999996</v>
      </c>
      <c r="P5031">
        <v>0.76334519999999995</v>
      </c>
      <c r="Q5031">
        <v>79.588723999999999</v>
      </c>
      <c r="R5031">
        <v>68.964769000000004</v>
      </c>
      <c r="S5031" t="s">
        <v>18</v>
      </c>
      <c r="T5031">
        <v>-9.5332999999999998E-3</v>
      </c>
      <c r="U5031">
        <v>-7.5960000000000003E-3</v>
      </c>
      <c r="V5031">
        <v>-3.5582999999999999E-3</v>
      </c>
      <c r="W5031">
        <v>-7.6179999999999998E-4</v>
      </c>
      <c r="X5031">
        <v>2.0347E-3</v>
      </c>
      <c r="Y5031">
        <v>6.0723000000000001E-3</v>
      </c>
      <c r="Z5031">
        <v>8.0096999999999998E-3</v>
      </c>
      <c r="AA5031">
        <v>-9.299E-4</v>
      </c>
    </row>
    <row r="5032" spans="1:27" x14ac:dyDescent="0.2">
      <c r="A5032" t="s">
        <v>3291</v>
      </c>
      <c r="B5032" t="s">
        <v>35</v>
      </c>
      <c r="C5032" t="s">
        <v>1554</v>
      </c>
      <c r="D5032" t="s">
        <v>15</v>
      </c>
      <c r="E5032" t="s">
        <v>20</v>
      </c>
      <c r="F5032">
        <v>15</v>
      </c>
      <c r="G5032">
        <v>8727.6</v>
      </c>
      <c r="H5032">
        <v>12903.6</v>
      </c>
      <c r="I5032">
        <v>0.86310100000000001</v>
      </c>
      <c r="J5032">
        <v>0.86374969999999995</v>
      </c>
      <c r="K5032">
        <v>6.4869999999999999E-4</v>
      </c>
      <c r="L5032">
        <v>5.6354999999999999E-3</v>
      </c>
      <c r="M5032">
        <v>9.9191000000000001E-3</v>
      </c>
      <c r="N5032">
        <v>-8.6216999999999995E-3</v>
      </c>
      <c r="O5032">
        <v>6662.1719999999996</v>
      </c>
      <c r="P5032">
        <v>0.76334519999999995</v>
      </c>
      <c r="Q5032">
        <v>79.671216000000001</v>
      </c>
      <c r="R5032">
        <v>68.964769000000004</v>
      </c>
      <c r="S5032" t="s">
        <v>18</v>
      </c>
      <c r="T5032">
        <v>-8.6209000000000008E-3</v>
      </c>
      <c r="U5032">
        <v>-6.5735000000000003E-3</v>
      </c>
      <c r="V5032">
        <v>-2.3065999999999998E-3</v>
      </c>
      <c r="W5032">
        <v>6.4869999999999999E-4</v>
      </c>
      <c r="X5032">
        <v>3.604E-3</v>
      </c>
      <c r="Y5032">
        <v>7.8709000000000001E-3</v>
      </c>
      <c r="Z5032">
        <v>9.9182999999999997E-3</v>
      </c>
      <c r="AA5032">
        <v>7.5100000000000004E-4</v>
      </c>
    </row>
    <row r="5033" spans="1:27" x14ac:dyDescent="0.2">
      <c r="A5033" t="s">
        <v>3292</v>
      </c>
      <c r="B5033" t="s">
        <v>35</v>
      </c>
      <c r="C5033" t="s">
        <v>1554</v>
      </c>
      <c r="D5033" t="s">
        <v>15</v>
      </c>
      <c r="E5033" t="s">
        <v>20</v>
      </c>
      <c r="F5033">
        <v>16</v>
      </c>
      <c r="G5033">
        <v>8727.6</v>
      </c>
      <c r="H5033">
        <v>12903.6</v>
      </c>
      <c r="I5033">
        <v>0.89020189999999999</v>
      </c>
      <c r="J5033">
        <v>0.89753629999999995</v>
      </c>
      <c r="K5033">
        <v>7.3343000000000002E-3</v>
      </c>
      <c r="L5033">
        <v>5.7863000000000003E-3</v>
      </c>
      <c r="M5033">
        <v>1.6852800000000001E-2</v>
      </c>
      <c r="N5033">
        <v>-2.1841999999999999E-3</v>
      </c>
      <c r="O5033">
        <v>6662.1719999999996</v>
      </c>
      <c r="P5033">
        <v>0.76334519999999995</v>
      </c>
      <c r="Q5033">
        <v>79.183460999999994</v>
      </c>
      <c r="R5033">
        <v>68.964769000000004</v>
      </c>
      <c r="S5033" t="s">
        <v>18</v>
      </c>
      <c r="T5033">
        <v>-2.1833E-3</v>
      </c>
      <c r="U5033">
        <v>-8.1100000000000006E-5</v>
      </c>
      <c r="V5033">
        <v>4.3E-3</v>
      </c>
      <c r="W5033">
        <v>7.3343000000000002E-3</v>
      </c>
      <c r="X5033">
        <v>1.03687E-2</v>
      </c>
      <c r="Y5033">
        <v>1.47498E-2</v>
      </c>
      <c r="Z5033">
        <v>1.6851999999999999E-2</v>
      </c>
      <c r="AA5033">
        <v>8.1715999999999994E-3</v>
      </c>
    </row>
    <row r="5034" spans="1:27" x14ac:dyDescent="0.2">
      <c r="A5034" t="s">
        <v>3293</v>
      </c>
      <c r="B5034" t="s">
        <v>35</v>
      </c>
      <c r="C5034" t="s">
        <v>1554</v>
      </c>
      <c r="D5034" t="s">
        <v>15</v>
      </c>
      <c r="E5034" t="s">
        <v>20</v>
      </c>
      <c r="F5034">
        <v>17</v>
      </c>
      <c r="G5034">
        <v>8727.6</v>
      </c>
      <c r="H5034">
        <v>12903.6</v>
      </c>
      <c r="I5034">
        <v>0.87955640000000002</v>
      </c>
      <c r="J5034">
        <v>0.90069250000000001</v>
      </c>
      <c r="K5034">
        <v>2.1136100000000001E-2</v>
      </c>
      <c r="L5034">
        <v>5.8839000000000001E-3</v>
      </c>
      <c r="M5034">
        <v>3.0815100000000002E-2</v>
      </c>
      <c r="N5034">
        <v>1.14571E-2</v>
      </c>
      <c r="O5034">
        <v>6662.1719999999996</v>
      </c>
      <c r="P5034">
        <v>0.76334519999999995</v>
      </c>
      <c r="Q5034">
        <v>78.085554000000002</v>
      </c>
      <c r="R5034">
        <v>68.964769000000004</v>
      </c>
      <c r="S5034" t="s">
        <v>19</v>
      </c>
      <c r="T5034">
        <v>1.1457999999999999E-2</v>
      </c>
      <c r="U5034">
        <v>1.3595599999999999E-2</v>
      </c>
      <c r="V5034">
        <v>1.80506E-2</v>
      </c>
      <c r="W5034">
        <v>2.1136100000000001E-2</v>
      </c>
      <c r="X5034">
        <v>2.4221699999999999E-2</v>
      </c>
      <c r="Y5034">
        <v>2.8676699999999999E-2</v>
      </c>
      <c r="Z5034">
        <v>3.0814299999999999E-2</v>
      </c>
      <c r="AA5034">
        <v>2.3466500000000001E-2</v>
      </c>
    </row>
    <row r="5035" spans="1:27" x14ac:dyDescent="0.2">
      <c r="A5035" t="s">
        <v>3294</v>
      </c>
      <c r="B5035" t="s">
        <v>35</v>
      </c>
      <c r="C5035" t="s">
        <v>1554</v>
      </c>
      <c r="D5035" t="s">
        <v>15</v>
      </c>
      <c r="E5035" t="s">
        <v>20</v>
      </c>
      <c r="F5035">
        <v>18</v>
      </c>
      <c r="G5035">
        <v>8727.6</v>
      </c>
      <c r="H5035">
        <v>12903.6</v>
      </c>
      <c r="I5035">
        <v>0.87344489999999997</v>
      </c>
      <c r="J5035">
        <v>0.8988043</v>
      </c>
      <c r="K5035">
        <v>2.5359400000000001E-2</v>
      </c>
      <c r="L5035">
        <v>5.7854999999999998E-3</v>
      </c>
      <c r="M5035">
        <v>3.4876600000000001E-2</v>
      </c>
      <c r="N5035">
        <v>1.5842200000000001E-2</v>
      </c>
      <c r="O5035">
        <v>6662.1719999999996</v>
      </c>
      <c r="P5035">
        <v>0.76334519999999995</v>
      </c>
      <c r="Q5035">
        <v>76.657045999999994</v>
      </c>
      <c r="R5035">
        <v>68.964769000000004</v>
      </c>
      <c r="S5035" t="s">
        <v>19</v>
      </c>
      <c r="T5035">
        <v>1.5842999999999999E-2</v>
      </c>
      <c r="U5035">
        <v>1.79449E-2</v>
      </c>
      <c r="V5035">
        <v>2.2325399999999999E-2</v>
      </c>
      <c r="W5035">
        <v>2.5359400000000001E-2</v>
      </c>
      <c r="X5035">
        <v>2.83933E-2</v>
      </c>
      <c r="Y5035">
        <v>3.2773799999999999E-2</v>
      </c>
      <c r="Z5035">
        <v>3.4875700000000003E-2</v>
      </c>
      <c r="AA5035">
        <v>2.8214599999999999E-2</v>
      </c>
    </row>
    <row r="5036" spans="1:27" x14ac:dyDescent="0.2">
      <c r="A5036" t="s">
        <v>3295</v>
      </c>
      <c r="B5036" t="s">
        <v>35</v>
      </c>
      <c r="C5036" t="s">
        <v>1554</v>
      </c>
      <c r="D5036" t="s">
        <v>15</v>
      </c>
      <c r="E5036" t="s">
        <v>20</v>
      </c>
      <c r="F5036">
        <v>19</v>
      </c>
      <c r="G5036">
        <v>8727.6</v>
      </c>
      <c r="H5036">
        <v>12903.6</v>
      </c>
      <c r="I5036">
        <v>0.85661989999999999</v>
      </c>
      <c r="J5036">
        <v>0.87687000000000004</v>
      </c>
      <c r="K5036">
        <v>2.02501E-2</v>
      </c>
      <c r="L5036">
        <v>5.4139000000000001E-3</v>
      </c>
      <c r="M5036">
        <v>2.9156000000000001E-2</v>
      </c>
      <c r="N5036">
        <v>1.1344099999999999E-2</v>
      </c>
      <c r="O5036">
        <v>6662.1719999999996</v>
      </c>
      <c r="P5036">
        <v>0.76334519999999995</v>
      </c>
      <c r="Q5036">
        <v>74.436244000000002</v>
      </c>
      <c r="R5036">
        <v>68.964769000000004</v>
      </c>
      <c r="S5036" t="s">
        <v>19</v>
      </c>
      <c r="T5036">
        <v>1.13449E-2</v>
      </c>
      <c r="U5036">
        <v>1.33118E-2</v>
      </c>
      <c r="V5036">
        <v>1.7410999999999999E-2</v>
      </c>
      <c r="W5036">
        <v>2.02501E-2</v>
      </c>
      <c r="X5036">
        <v>2.3089100000000001E-2</v>
      </c>
      <c r="Y5036">
        <v>2.7188299999999999E-2</v>
      </c>
      <c r="Z5036">
        <v>2.9155199999999999E-2</v>
      </c>
      <c r="AA5036">
        <v>2.3093599999999999E-2</v>
      </c>
    </row>
    <row r="5037" spans="1:27" x14ac:dyDescent="0.2">
      <c r="A5037" t="s">
        <v>3296</v>
      </c>
      <c r="B5037" t="s">
        <v>35</v>
      </c>
      <c r="C5037" t="s">
        <v>1554</v>
      </c>
      <c r="D5037" t="s">
        <v>15</v>
      </c>
      <c r="E5037" t="s">
        <v>20</v>
      </c>
      <c r="F5037">
        <v>20</v>
      </c>
      <c r="G5037">
        <v>8727.6</v>
      </c>
      <c r="H5037">
        <v>12903.6</v>
      </c>
      <c r="I5037">
        <v>0.83020110000000003</v>
      </c>
      <c r="J5037">
        <v>0.84892310000000004</v>
      </c>
      <c r="K5037">
        <v>1.8721999999999999E-2</v>
      </c>
      <c r="L5037">
        <v>4.9931999999999997E-3</v>
      </c>
      <c r="M5037">
        <v>2.6935899999999999E-2</v>
      </c>
      <c r="N5037">
        <v>1.0508099999999999E-2</v>
      </c>
      <c r="O5037">
        <v>6662.1719999999996</v>
      </c>
      <c r="P5037">
        <v>0.76334519999999995</v>
      </c>
      <c r="Q5037">
        <v>71.197277</v>
      </c>
      <c r="R5037">
        <v>68.964769000000004</v>
      </c>
      <c r="S5037" t="s">
        <v>19</v>
      </c>
      <c r="T5037">
        <v>1.05088E-2</v>
      </c>
      <c r="U5037">
        <v>1.2322899999999999E-2</v>
      </c>
      <c r="V5037">
        <v>1.61035E-2</v>
      </c>
      <c r="W5037">
        <v>1.8721999999999999E-2</v>
      </c>
      <c r="X5037">
        <v>2.1340499999999998E-2</v>
      </c>
      <c r="Y5037">
        <v>2.51211E-2</v>
      </c>
      <c r="Z5037">
        <v>2.6935199999999999E-2</v>
      </c>
      <c r="AA5037">
        <v>2.2053799999999998E-2</v>
      </c>
    </row>
    <row r="5038" spans="1:27" x14ac:dyDescent="0.2">
      <c r="A5038" t="s">
        <v>3297</v>
      </c>
      <c r="B5038" t="s">
        <v>35</v>
      </c>
      <c r="C5038" t="s">
        <v>1554</v>
      </c>
      <c r="D5038" t="s">
        <v>15</v>
      </c>
      <c r="E5038" t="s">
        <v>20</v>
      </c>
      <c r="F5038">
        <v>21</v>
      </c>
      <c r="G5038">
        <v>8727.6</v>
      </c>
      <c r="H5038">
        <v>12903.6</v>
      </c>
      <c r="I5038">
        <v>0.82451160000000001</v>
      </c>
      <c r="J5038">
        <v>0.83518079999999995</v>
      </c>
      <c r="K5038">
        <v>1.06692E-2</v>
      </c>
      <c r="L5038">
        <v>4.705E-3</v>
      </c>
      <c r="M5038">
        <v>1.8408999999999998E-2</v>
      </c>
      <c r="N5038">
        <v>2.9294999999999998E-3</v>
      </c>
      <c r="O5038">
        <v>6662.1719999999996</v>
      </c>
      <c r="P5038">
        <v>0.76334519999999995</v>
      </c>
      <c r="Q5038">
        <v>68.353606999999997</v>
      </c>
      <c r="R5038">
        <v>68.964769000000004</v>
      </c>
      <c r="S5038" t="s">
        <v>19</v>
      </c>
      <c r="T5038">
        <v>2.9302E-3</v>
      </c>
      <c r="U5038">
        <v>4.6395000000000004E-3</v>
      </c>
      <c r="V5038">
        <v>8.2018999999999998E-3</v>
      </c>
      <c r="W5038">
        <v>1.06692E-2</v>
      </c>
      <c r="X5038">
        <v>1.3136500000000001E-2</v>
      </c>
      <c r="Y5038">
        <v>1.6698899999999999E-2</v>
      </c>
      <c r="Z5038">
        <v>1.8408299999999999E-2</v>
      </c>
      <c r="AA5038">
        <v>1.2774799999999999E-2</v>
      </c>
    </row>
    <row r="5039" spans="1:27" x14ac:dyDescent="0.2">
      <c r="A5039" t="s">
        <v>3298</v>
      </c>
      <c r="B5039" t="s">
        <v>35</v>
      </c>
      <c r="C5039" t="s">
        <v>1554</v>
      </c>
      <c r="D5039" t="s">
        <v>15</v>
      </c>
      <c r="E5039" t="s">
        <v>20</v>
      </c>
      <c r="F5039">
        <v>22</v>
      </c>
      <c r="G5039">
        <v>8727.6</v>
      </c>
      <c r="H5039">
        <v>12903.6</v>
      </c>
      <c r="I5039">
        <v>0.78316479999999999</v>
      </c>
      <c r="J5039">
        <v>0.7861302</v>
      </c>
      <c r="K5039">
        <v>2.9654999999999998E-3</v>
      </c>
      <c r="L5039">
        <v>4.2829000000000001E-3</v>
      </c>
      <c r="M5039">
        <v>1.00108E-2</v>
      </c>
      <c r="N5039">
        <v>-4.0799E-3</v>
      </c>
      <c r="O5039">
        <v>6662.1719999999996</v>
      </c>
      <c r="P5039">
        <v>0.76334519999999995</v>
      </c>
      <c r="Q5039">
        <v>66.443935999999994</v>
      </c>
      <c r="R5039">
        <v>68.964769000000004</v>
      </c>
      <c r="S5039" t="s">
        <v>18</v>
      </c>
      <c r="T5039">
        <v>-4.0791999999999998E-3</v>
      </c>
      <c r="U5039">
        <v>-2.5233E-3</v>
      </c>
      <c r="V5039">
        <v>7.1949999999999998E-4</v>
      </c>
      <c r="W5039">
        <v>2.9654999999999998E-3</v>
      </c>
      <c r="X5039">
        <v>5.2113999999999997E-3</v>
      </c>
      <c r="Y5039">
        <v>8.4542000000000003E-3</v>
      </c>
      <c r="Z5039">
        <v>1.00102E-2</v>
      </c>
      <c r="AA5039">
        <v>3.7721999999999999E-3</v>
      </c>
    </row>
    <row r="5040" spans="1:27" x14ac:dyDescent="0.2">
      <c r="A5040" t="s">
        <v>3299</v>
      </c>
      <c r="B5040" t="s">
        <v>35</v>
      </c>
      <c r="C5040" t="s">
        <v>1554</v>
      </c>
      <c r="D5040" t="s">
        <v>15</v>
      </c>
      <c r="E5040" t="s">
        <v>20</v>
      </c>
      <c r="F5040">
        <v>23</v>
      </c>
      <c r="G5040">
        <v>8727.6</v>
      </c>
      <c r="H5040">
        <v>12903.6</v>
      </c>
      <c r="I5040">
        <v>0.69322159999999999</v>
      </c>
      <c r="J5040">
        <v>0.69285079999999999</v>
      </c>
      <c r="K5040">
        <v>-3.7080000000000001E-4</v>
      </c>
      <c r="L5040">
        <v>3.9699999999999996E-3</v>
      </c>
      <c r="M5040">
        <v>6.1598E-3</v>
      </c>
      <c r="N5040">
        <v>-6.9013E-3</v>
      </c>
      <c r="O5040">
        <v>6662.1719999999996</v>
      </c>
      <c r="P5040">
        <v>0.76334519999999995</v>
      </c>
      <c r="Q5040">
        <v>65.421153000000004</v>
      </c>
      <c r="R5040">
        <v>68.964769000000004</v>
      </c>
      <c r="S5040" t="s">
        <v>18</v>
      </c>
      <c r="T5040">
        <v>-6.9008000000000003E-3</v>
      </c>
      <c r="U5040">
        <v>-5.4584999999999998E-3</v>
      </c>
      <c r="V5040">
        <v>-2.4526000000000001E-3</v>
      </c>
      <c r="W5040">
        <v>-3.7080000000000001E-4</v>
      </c>
      <c r="X5040">
        <v>1.7110999999999999E-3</v>
      </c>
      <c r="Y5040">
        <v>4.7169000000000004E-3</v>
      </c>
      <c r="Z5040">
        <v>6.1592000000000001E-3</v>
      </c>
      <c r="AA5040">
        <v>-5.3510000000000005E-4</v>
      </c>
    </row>
    <row r="5041" spans="1:27" x14ac:dyDescent="0.2">
      <c r="A5041" t="s">
        <v>3300</v>
      </c>
      <c r="B5041" t="s">
        <v>35</v>
      </c>
      <c r="C5041" t="s">
        <v>1554</v>
      </c>
      <c r="D5041" t="s">
        <v>15</v>
      </c>
      <c r="E5041" t="s">
        <v>20</v>
      </c>
      <c r="F5041">
        <v>24</v>
      </c>
      <c r="G5041">
        <v>8727.6</v>
      </c>
      <c r="H5041">
        <v>12903.6</v>
      </c>
      <c r="I5041">
        <v>0.58981030000000001</v>
      </c>
      <c r="J5041">
        <v>0.58998839999999997</v>
      </c>
      <c r="K5041">
        <v>1.7809999999999999E-4</v>
      </c>
      <c r="L5041">
        <v>3.5745999999999998E-3</v>
      </c>
      <c r="M5041">
        <v>6.0583E-3</v>
      </c>
      <c r="N5041">
        <v>-5.7022000000000002E-3</v>
      </c>
      <c r="O5041">
        <v>6662.1719999999996</v>
      </c>
      <c r="P5041">
        <v>0.76334519999999995</v>
      </c>
      <c r="Q5041">
        <v>64.524604999999994</v>
      </c>
      <c r="R5041">
        <v>68.964769000000004</v>
      </c>
      <c r="S5041" t="s">
        <v>18</v>
      </c>
      <c r="T5041">
        <v>-5.7016000000000002E-3</v>
      </c>
      <c r="U5041">
        <v>-4.4029999999999998E-3</v>
      </c>
      <c r="V5041">
        <v>-1.6965000000000001E-3</v>
      </c>
      <c r="W5041">
        <v>1.7809999999999999E-4</v>
      </c>
      <c r="X5041">
        <v>2.0525999999999999E-3</v>
      </c>
      <c r="Y5041">
        <v>4.7590999999999996E-3</v>
      </c>
      <c r="Z5041">
        <v>6.0578000000000003E-3</v>
      </c>
      <c r="AA5041">
        <v>3.0180000000000002E-4</v>
      </c>
    </row>
    <row r="5042" spans="1:27" x14ac:dyDescent="0.2">
      <c r="A5042" t="s">
        <v>9734</v>
      </c>
      <c r="B5042" t="s">
        <v>34</v>
      </c>
      <c r="C5042" t="s">
        <v>1699</v>
      </c>
      <c r="D5042" t="s">
        <v>37</v>
      </c>
      <c r="E5042" t="s">
        <v>20</v>
      </c>
      <c r="F5042">
        <v>1</v>
      </c>
      <c r="G5042">
        <v>5929</v>
      </c>
      <c r="H5042">
        <v>5160</v>
      </c>
      <c r="I5042">
        <v>0.3936366</v>
      </c>
      <c r="J5042">
        <v>0.38976660000000002</v>
      </c>
      <c r="K5042">
        <v>-3.8700000000000002E-3</v>
      </c>
      <c r="L5042">
        <v>5.1859999999999996E-3</v>
      </c>
      <c r="M5042">
        <v>4.6610999999999996E-3</v>
      </c>
      <c r="N5042">
        <v>-1.2401000000000001E-2</v>
      </c>
      <c r="O5042">
        <v>5929</v>
      </c>
      <c r="Q5042">
        <v>58.676037000000001</v>
      </c>
      <c r="R5042">
        <v>64.408472000000003</v>
      </c>
      <c r="S5042" t="s">
        <v>17</v>
      </c>
      <c r="T5042">
        <v>-1.24002E-2</v>
      </c>
      <c r="U5042">
        <v>-1.05161E-2</v>
      </c>
      <c r="V5042">
        <v>-6.5894999999999999E-3</v>
      </c>
      <c r="W5042">
        <v>-3.8700000000000002E-3</v>
      </c>
      <c r="X5042">
        <v>-1.1504E-3</v>
      </c>
      <c r="Y5042">
        <v>2.7761999999999999E-3</v>
      </c>
      <c r="Z5042">
        <v>4.6603E-3</v>
      </c>
      <c r="AA5042">
        <v>-9.9288999999999992E-3</v>
      </c>
    </row>
    <row r="5043" spans="1:27" x14ac:dyDescent="0.2">
      <c r="A5043" t="s">
        <v>9735</v>
      </c>
      <c r="B5043" t="s">
        <v>34</v>
      </c>
      <c r="C5043" t="s">
        <v>1699</v>
      </c>
      <c r="D5043" t="s">
        <v>37</v>
      </c>
      <c r="E5043" t="s">
        <v>20</v>
      </c>
      <c r="F5043">
        <v>2</v>
      </c>
      <c r="G5043">
        <v>5929</v>
      </c>
      <c r="H5043">
        <v>5160</v>
      </c>
      <c r="I5043">
        <v>0.35672789999999999</v>
      </c>
      <c r="J5043">
        <v>0.34864390000000001</v>
      </c>
      <c r="K5043">
        <v>-8.0839999999999992E-3</v>
      </c>
      <c r="L5043">
        <v>4.5681999999999997E-3</v>
      </c>
      <c r="M5043">
        <v>-5.6930000000000001E-4</v>
      </c>
      <c r="N5043">
        <v>-1.5598600000000001E-2</v>
      </c>
      <c r="O5043">
        <v>5929</v>
      </c>
      <c r="Q5043">
        <v>57.270161000000002</v>
      </c>
      <c r="R5043">
        <v>64.408472000000003</v>
      </c>
      <c r="S5043" t="s">
        <v>17</v>
      </c>
      <c r="T5043">
        <v>-1.55979E-2</v>
      </c>
      <c r="U5043">
        <v>-1.3938300000000001E-2</v>
      </c>
      <c r="V5043">
        <v>-1.0479499999999999E-2</v>
      </c>
      <c r="W5043">
        <v>-8.0839999999999992E-3</v>
      </c>
      <c r="X5043">
        <v>-5.6883999999999997E-3</v>
      </c>
      <c r="Y5043">
        <v>-2.2296E-3</v>
      </c>
      <c r="Z5043">
        <v>-5.6999999999999998E-4</v>
      </c>
      <c r="AA5043">
        <v>-2.31869E-2</v>
      </c>
    </row>
    <row r="5044" spans="1:27" x14ac:dyDescent="0.2">
      <c r="A5044" t="s">
        <v>9736</v>
      </c>
      <c r="B5044" t="s">
        <v>34</v>
      </c>
      <c r="C5044" t="s">
        <v>1699</v>
      </c>
      <c r="D5044" t="s">
        <v>37</v>
      </c>
      <c r="E5044" t="s">
        <v>20</v>
      </c>
      <c r="F5044">
        <v>3</v>
      </c>
      <c r="G5044">
        <v>5929</v>
      </c>
      <c r="H5044">
        <v>5160</v>
      </c>
      <c r="I5044">
        <v>0.328905</v>
      </c>
      <c r="J5044">
        <v>0.3240403</v>
      </c>
      <c r="K5044">
        <v>-4.8646999999999996E-3</v>
      </c>
      <c r="L5044">
        <v>4.3324000000000001E-3</v>
      </c>
      <c r="M5044">
        <v>2.2620000000000001E-3</v>
      </c>
      <c r="N5044">
        <v>-1.1991399999999999E-2</v>
      </c>
      <c r="O5044">
        <v>5929</v>
      </c>
      <c r="Q5044">
        <v>56.362501999999999</v>
      </c>
      <c r="R5044">
        <v>64.408472000000003</v>
      </c>
      <c r="S5044" t="s">
        <v>17</v>
      </c>
      <c r="T5044">
        <v>-1.1990799999999999E-2</v>
      </c>
      <c r="U5044">
        <v>-1.04168E-2</v>
      </c>
      <c r="V5044">
        <v>-7.1365999999999999E-3</v>
      </c>
      <c r="W5044">
        <v>-4.8646999999999996E-3</v>
      </c>
      <c r="X5044">
        <v>-2.5928000000000001E-3</v>
      </c>
      <c r="Y5044">
        <v>6.8749999999999996E-4</v>
      </c>
      <c r="Z5044">
        <v>2.2614000000000002E-3</v>
      </c>
      <c r="AA5044">
        <v>-1.5012599999999999E-2</v>
      </c>
    </row>
    <row r="5045" spans="1:27" x14ac:dyDescent="0.2">
      <c r="A5045" t="s">
        <v>9737</v>
      </c>
      <c r="B5045" t="s">
        <v>34</v>
      </c>
      <c r="C5045" t="s">
        <v>1699</v>
      </c>
      <c r="D5045" t="s">
        <v>37</v>
      </c>
      <c r="E5045" t="s">
        <v>20</v>
      </c>
      <c r="F5045">
        <v>4</v>
      </c>
      <c r="G5045">
        <v>5929</v>
      </c>
      <c r="H5045">
        <v>5160</v>
      </c>
      <c r="I5045">
        <v>0.31473649999999997</v>
      </c>
      <c r="J5045">
        <v>0.30858479999999999</v>
      </c>
      <c r="K5045">
        <v>-6.1517999999999998E-3</v>
      </c>
      <c r="L5045">
        <v>4.1508999999999999E-3</v>
      </c>
      <c r="M5045">
        <v>6.7639999999999996E-4</v>
      </c>
      <c r="N5045">
        <v>-1.2979900000000001E-2</v>
      </c>
      <c r="O5045">
        <v>5929</v>
      </c>
      <c r="Q5045">
        <v>55.563535000000002</v>
      </c>
      <c r="R5045">
        <v>64.408472000000003</v>
      </c>
      <c r="S5045" t="s">
        <v>17</v>
      </c>
      <c r="T5045">
        <v>-1.2979299999999999E-2</v>
      </c>
      <c r="U5045">
        <v>-1.14713E-2</v>
      </c>
      <c r="V5045">
        <v>-8.3285000000000008E-3</v>
      </c>
      <c r="W5045">
        <v>-6.1517999999999998E-3</v>
      </c>
      <c r="X5045">
        <v>-3.9750999999999996E-3</v>
      </c>
      <c r="Y5045">
        <v>-8.3219999999999995E-4</v>
      </c>
      <c r="Z5045">
        <v>6.7579999999999995E-4</v>
      </c>
      <c r="AA5045">
        <v>-1.9935399999999999E-2</v>
      </c>
    </row>
    <row r="5046" spans="1:27" x14ac:dyDescent="0.2">
      <c r="A5046" t="s">
        <v>9738</v>
      </c>
      <c r="B5046" t="s">
        <v>34</v>
      </c>
      <c r="C5046" t="s">
        <v>1699</v>
      </c>
      <c r="D5046" t="s">
        <v>37</v>
      </c>
      <c r="E5046" t="s">
        <v>20</v>
      </c>
      <c r="F5046">
        <v>5</v>
      </c>
      <c r="G5046">
        <v>5929</v>
      </c>
      <c r="H5046">
        <v>5160</v>
      </c>
      <c r="I5046">
        <v>0.30840109999999998</v>
      </c>
      <c r="J5046">
        <v>0.30172369999999998</v>
      </c>
      <c r="K5046">
        <v>-6.6774E-3</v>
      </c>
      <c r="L5046">
        <v>4.0391000000000003E-3</v>
      </c>
      <c r="M5046">
        <v>-3.3000000000000003E-5</v>
      </c>
      <c r="N5046">
        <v>-1.33218E-2</v>
      </c>
      <c r="O5046">
        <v>5929</v>
      </c>
      <c r="Q5046">
        <v>54.861784999999998</v>
      </c>
      <c r="R5046">
        <v>64.408472000000003</v>
      </c>
      <c r="S5046" t="s">
        <v>17</v>
      </c>
      <c r="T5046">
        <v>-1.33212E-2</v>
      </c>
      <c r="U5046">
        <v>-1.1853799999999999E-2</v>
      </c>
      <c r="V5046">
        <v>-8.7954999999999995E-3</v>
      </c>
      <c r="W5046">
        <v>-6.6774E-3</v>
      </c>
      <c r="X5046">
        <v>-4.5592999999999996E-3</v>
      </c>
      <c r="Y5046">
        <v>-1.5009999999999999E-3</v>
      </c>
      <c r="Z5046">
        <v>-3.3599999999999997E-5</v>
      </c>
      <c r="AA5046">
        <v>-2.2130799999999999E-2</v>
      </c>
    </row>
    <row r="5047" spans="1:27" x14ac:dyDescent="0.2">
      <c r="A5047" t="s">
        <v>9739</v>
      </c>
      <c r="B5047" t="s">
        <v>34</v>
      </c>
      <c r="C5047" t="s">
        <v>1699</v>
      </c>
      <c r="D5047" t="s">
        <v>37</v>
      </c>
      <c r="E5047" t="s">
        <v>20</v>
      </c>
      <c r="F5047">
        <v>6</v>
      </c>
      <c r="G5047">
        <v>5929</v>
      </c>
      <c r="H5047">
        <v>5160</v>
      </c>
      <c r="I5047">
        <v>0.3150174</v>
      </c>
      <c r="J5047">
        <v>0.30639070000000002</v>
      </c>
      <c r="K5047">
        <v>-8.6266999999999993E-3</v>
      </c>
      <c r="L5047">
        <v>4.2240999999999997E-3</v>
      </c>
      <c r="M5047">
        <v>-1.6779E-3</v>
      </c>
      <c r="N5047">
        <v>-1.55754E-2</v>
      </c>
      <c r="O5047">
        <v>5929</v>
      </c>
      <c r="Q5047">
        <v>54.019382</v>
      </c>
      <c r="R5047">
        <v>64.408472000000003</v>
      </c>
      <c r="S5047" t="s">
        <v>17</v>
      </c>
      <c r="T5047">
        <v>-1.55748E-2</v>
      </c>
      <c r="U5047">
        <v>-1.40401E-2</v>
      </c>
      <c r="V5047">
        <v>-1.08418E-2</v>
      </c>
      <c r="W5047">
        <v>-8.6266999999999993E-3</v>
      </c>
      <c r="X5047">
        <v>-6.4114999999999997E-3</v>
      </c>
      <c r="Y5047">
        <v>-3.2131999999999998E-3</v>
      </c>
      <c r="Z5047">
        <v>-1.6785999999999999E-3</v>
      </c>
      <c r="AA5047">
        <v>-2.8155800000000002E-2</v>
      </c>
    </row>
    <row r="5048" spans="1:27" x14ac:dyDescent="0.2">
      <c r="A5048" t="s">
        <v>9740</v>
      </c>
      <c r="B5048" t="s">
        <v>34</v>
      </c>
      <c r="C5048" t="s">
        <v>1699</v>
      </c>
      <c r="D5048" t="s">
        <v>37</v>
      </c>
      <c r="E5048" t="s">
        <v>20</v>
      </c>
      <c r="F5048">
        <v>7</v>
      </c>
      <c r="G5048">
        <v>5929</v>
      </c>
      <c r="H5048">
        <v>5160</v>
      </c>
      <c r="I5048">
        <v>0.33420899999999998</v>
      </c>
      <c r="J5048">
        <v>0.32806099999999999</v>
      </c>
      <c r="K5048">
        <v>-6.1479999999999998E-3</v>
      </c>
      <c r="L5048">
        <v>4.6255999999999997E-3</v>
      </c>
      <c r="M5048">
        <v>1.4612E-3</v>
      </c>
      <c r="N5048">
        <v>-1.3757200000000001E-2</v>
      </c>
      <c r="O5048">
        <v>5929</v>
      </c>
      <c r="Q5048">
        <v>53.514361999999998</v>
      </c>
      <c r="R5048">
        <v>64.408472000000003</v>
      </c>
      <c r="S5048" t="s">
        <v>17</v>
      </c>
      <c r="T5048">
        <v>-1.37565E-2</v>
      </c>
      <c r="U5048">
        <v>-1.2076E-2</v>
      </c>
      <c r="V5048">
        <v>-8.5737000000000001E-3</v>
      </c>
      <c r="W5048">
        <v>-6.1479999999999998E-3</v>
      </c>
      <c r="X5048">
        <v>-3.7223E-3</v>
      </c>
      <c r="Y5048">
        <v>-2.2000000000000001E-4</v>
      </c>
      <c r="Z5048">
        <v>1.4605E-3</v>
      </c>
      <c r="AA5048">
        <v>-1.8740400000000001E-2</v>
      </c>
    </row>
    <row r="5049" spans="1:27" x14ac:dyDescent="0.2">
      <c r="A5049" t="s">
        <v>9741</v>
      </c>
      <c r="B5049" t="s">
        <v>34</v>
      </c>
      <c r="C5049" t="s">
        <v>1699</v>
      </c>
      <c r="D5049" t="s">
        <v>37</v>
      </c>
      <c r="E5049" t="s">
        <v>20</v>
      </c>
      <c r="F5049">
        <v>8</v>
      </c>
      <c r="G5049">
        <v>5929</v>
      </c>
      <c r="H5049">
        <v>5160</v>
      </c>
      <c r="I5049">
        <v>0.36957410000000002</v>
      </c>
      <c r="J5049">
        <v>0.36889290000000002</v>
      </c>
      <c r="K5049">
        <v>-6.8119999999999997E-4</v>
      </c>
      <c r="L5049">
        <v>4.927E-3</v>
      </c>
      <c r="M5049">
        <v>7.4237000000000001E-3</v>
      </c>
      <c r="N5049">
        <v>-8.7860999999999998E-3</v>
      </c>
      <c r="O5049">
        <v>5929</v>
      </c>
      <c r="Q5049">
        <v>52.950786999999998</v>
      </c>
      <c r="R5049">
        <v>64.408472000000003</v>
      </c>
      <c r="S5049" t="s">
        <v>17</v>
      </c>
      <c r="T5049">
        <v>-8.7854000000000005E-3</v>
      </c>
      <c r="U5049">
        <v>-6.9953999999999997E-3</v>
      </c>
      <c r="V5049">
        <v>-3.2648999999999998E-3</v>
      </c>
      <c r="W5049">
        <v>-6.8119999999999997E-4</v>
      </c>
      <c r="X5049">
        <v>1.9024999999999999E-3</v>
      </c>
      <c r="Y5049">
        <v>5.633E-3</v>
      </c>
      <c r="Z5049">
        <v>7.4229999999999999E-3</v>
      </c>
      <c r="AA5049">
        <v>-1.8465000000000001E-3</v>
      </c>
    </row>
    <row r="5050" spans="1:27" x14ac:dyDescent="0.2">
      <c r="A5050" t="s">
        <v>9742</v>
      </c>
      <c r="B5050" t="s">
        <v>34</v>
      </c>
      <c r="C5050" t="s">
        <v>1699</v>
      </c>
      <c r="D5050" t="s">
        <v>37</v>
      </c>
      <c r="E5050" t="s">
        <v>20</v>
      </c>
      <c r="F5050">
        <v>9</v>
      </c>
      <c r="G5050">
        <v>5929</v>
      </c>
      <c r="H5050">
        <v>5160</v>
      </c>
      <c r="I5050">
        <v>0.41637639999999998</v>
      </c>
      <c r="J5050">
        <v>0.41426439999999998</v>
      </c>
      <c r="K5050">
        <v>-2.1120000000000002E-3</v>
      </c>
      <c r="L5050">
        <v>5.5481999999999997E-3</v>
      </c>
      <c r="M5050">
        <v>7.0147999999999999E-3</v>
      </c>
      <c r="N5050">
        <v>-1.1238700000000001E-2</v>
      </c>
      <c r="O5050">
        <v>5929</v>
      </c>
      <c r="Q5050">
        <v>56.534973999999998</v>
      </c>
      <c r="R5050">
        <v>64.408472000000003</v>
      </c>
      <c r="S5050" t="s">
        <v>17</v>
      </c>
      <c r="T5050">
        <v>-1.12379E-2</v>
      </c>
      <c r="U5050">
        <v>-9.2222999999999992E-3</v>
      </c>
      <c r="V5050">
        <v>-5.0213999999999996E-3</v>
      </c>
      <c r="W5050">
        <v>-2.1120000000000002E-3</v>
      </c>
      <c r="X5050">
        <v>7.9750000000000003E-4</v>
      </c>
      <c r="Y5050">
        <v>4.9982999999999998E-3</v>
      </c>
      <c r="Z5050">
        <v>7.0139E-3</v>
      </c>
      <c r="AA5050">
        <v>-5.0981999999999998E-3</v>
      </c>
    </row>
    <row r="5051" spans="1:27" x14ac:dyDescent="0.2">
      <c r="A5051" t="s">
        <v>9743</v>
      </c>
      <c r="B5051" t="s">
        <v>34</v>
      </c>
      <c r="C5051" t="s">
        <v>1699</v>
      </c>
      <c r="D5051" t="s">
        <v>37</v>
      </c>
      <c r="E5051" t="s">
        <v>20</v>
      </c>
      <c r="F5051">
        <v>10</v>
      </c>
      <c r="G5051">
        <v>5929</v>
      </c>
      <c r="H5051">
        <v>5160</v>
      </c>
      <c r="I5051">
        <v>0.45804400000000001</v>
      </c>
      <c r="J5051">
        <v>0.45705279999999998</v>
      </c>
      <c r="K5051">
        <v>-9.9120000000000002E-4</v>
      </c>
      <c r="L5051">
        <v>5.8761999999999998E-3</v>
      </c>
      <c r="M5051">
        <v>8.6750999999999998E-3</v>
      </c>
      <c r="N5051">
        <v>-1.06575E-2</v>
      </c>
      <c r="O5051">
        <v>5929</v>
      </c>
      <c r="Q5051">
        <v>63.511370999999997</v>
      </c>
      <c r="R5051">
        <v>64.408472000000003</v>
      </c>
      <c r="S5051" t="s">
        <v>17</v>
      </c>
      <c r="T5051">
        <v>-1.06567E-2</v>
      </c>
      <c r="U5051">
        <v>-8.5217999999999995E-3</v>
      </c>
      <c r="V5051">
        <v>-4.0727000000000003E-3</v>
      </c>
      <c r="W5051">
        <v>-9.9120000000000002E-4</v>
      </c>
      <c r="X5051">
        <v>2.0902999999999998E-3</v>
      </c>
      <c r="Y5051">
        <v>6.5393999999999999E-3</v>
      </c>
      <c r="Z5051">
        <v>8.6742999999999994E-3</v>
      </c>
      <c r="AA5051">
        <v>-2.1687E-3</v>
      </c>
    </row>
    <row r="5052" spans="1:27" x14ac:dyDescent="0.2">
      <c r="A5052" t="s">
        <v>9744</v>
      </c>
      <c r="B5052" t="s">
        <v>34</v>
      </c>
      <c r="C5052" t="s">
        <v>1699</v>
      </c>
      <c r="D5052" t="s">
        <v>37</v>
      </c>
      <c r="E5052" t="s">
        <v>20</v>
      </c>
      <c r="F5052">
        <v>11</v>
      </c>
      <c r="G5052">
        <v>5929</v>
      </c>
      <c r="H5052">
        <v>5160</v>
      </c>
      <c r="I5052">
        <v>0.48307240000000001</v>
      </c>
      <c r="J5052">
        <v>0.47973280000000001</v>
      </c>
      <c r="K5052">
        <v>-3.3395999999999999E-3</v>
      </c>
      <c r="L5052">
        <v>6.0923000000000001E-3</v>
      </c>
      <c r="M5052">
        <v>6.6822000000000001E-3</v>
      </c>
      <c r="N5052">
        <v>-1.3361400000000001E-2</v>
      </c>
      <c r="O5052">
        <v>5929</v>
      </c>
      <c r="Q5052">
        <v>69.606088999999997</v>
      </c>
      <c r="R5052">
        <v>64.408472000000003</v>
      </c>
      <c r="S5052" t="s">
        <v>17</v>
      </c>
      <c r="T5052">
        <v>-1.3360500000000001E-2</v>
      </c>
      <c r="U5052">
        <v>-1.11471E-2</v>
      </c>
      <c r="V5052">
        <v>-6.5344000000000001E-3</v>
      </c>
      <c r="W5052">
        <v>-3.3395999999999999E-3</v>
      </c>
      <c r="X5052">
        <v>-1.448E-4</v>
      </c>
      <c r="Y5052">
        <v>4.4679999999999997E-3</v>
      </c>
      <c r="Z5052">
        <v>6.6813000000000003E-3</v>
      </c>
      <c r="AA5052">
        <v>-6.9614000000000004E-3</v>
      </c>
    </row>
    <row r="5053" spans="1:27" x14ac:dyDescent="0.2">
      <c r="A5053" t="s">
        <v>9745</v>
      </c>
      <c r="B5053" t="s">
        <v>34</v>
      </c>
      <c r="C5053" t="s">
        <v>1699</v>
      </c>
      <c r="D5053" t="s">
        <v>37</v>
      </c>
      <c r="E5053" t="s">
        <v>20</v>
      </c>
      <c r="F5053">
        <v>12</v>
      </c>
      <c r="G5053">
        <v>5929</v>
      </c>
      <c r="H5053">
        <v>5160</v>
      </c>
      <c r="I5053">
        <v>0.50239389999999995</v>
      </c>
      <c r="J5053">
        <v>0.4929095</v>
      </c>
      <c r="K5053">
        <v>-9.4844000000000005E-3</v>
      </c>
      <c r="L5053">
        <v>6.3271999999999998E-3</v>
      </c>
      <c r="M5053">
        <v>9.2380000000000001E-4</v>
      </c>
      <c r="N5053">
        <v>-1.98926E-2</v>
      </c>
      <c r="O5053">
        <v>5929</v>
      </c>
      <c r="Q5053">
        <v>74.769259000000005</v>
      </c>
      <c r="R5053">
        <v>64.408472000000003</v>
      </c>
      <c r="S5053" t="s">
        <v>17</v>
      </c>
      <c r="T5053">
        <v>-1.9891599999999999E-2</v>
      </c>
      <c r="U5053">
        <v>-1.7593000000000001E-2</v>
      </c>
      <c r="V5053">
        <v>-1.28024E-2</v>
      </c>
      <c r="W5053">
        <v>-9.4844000000000005E-3</v>
      </c>
      <c r="X5053">
        <v>-6.1663999999999998E-3</v>
      </c>
      <c r="Y5053">
        <v>-1.3757999999999999E-3</v>
      </c>
      <c r="Z5053">
        <v>9.2290000000000004E-4</v>
      </c>
      <c r="AA5053">
        <v>-1.9241600000000001E-2</v>
      </c>
    </row>
    <row r="5054" spans="1:27" x14ac:dyDescent="0.2">
      <c r="A5054" t="s">
        <v>9746</v>
      </c>
      <c r="B5054" t="s">
        <v>34</v>
      </c>
      <c r="C5054" t="s">
        <v>1699</v>
      </c>
      <c r="D5054" t="s">
        <v>37</v>
      </c>
      <c r="E5054" t="s">
        <v>20</v>
      </c>
      <c r="F5054">
        <v>13</v>
      </c>
      <c r="G5054">
        <v>5929</v>
      </c>
      <c r="H5054">
        <v>5160</v>
      </c>
      <c r="I5054">
        <v>0.51024860000000005</v>
      </c>
      <c r="J5054">
        <v>0.50759209999999999</v>
      </c>
      <c r="K5054">
        <v>-2.6565999999999998E-3</v>
      </c>
      <c r="L5054">
        <v>6.5731000000000001E-3</v>
      </c>
      <c r="M5054">
        <v>8.1562000000000006E-3</v>
      </c>
      <c r="N5054">
        <v>-1.34693E-2</v>
      </c>
      <c r="O5054">
        <v>5929</v>
      </c>
      <c r="Q5054">
        <v>77.499630999999994</v>
      </c>
      <c r="R5054">
        <v>64.408472000000003</v>
      </c>
      <c r="S5054" t="s">
        <v>17</v>
      </c>
      <c r="T5054">
        <v>-1.3468300000000001E-2</v>
      </c>
      <c r="U5054">
        <v>-1.10803E-2</v>
      </c>
      <c r="V5054">
        <v>-6.1035000000000004E-3</v>
      </c>
      <c r="W5054">
        <v>-2.6565999999999998E-3</v>
      </c>
      <c r="X5054">
        <v>7.9040000000000002E-4</v>
      </c>
      <c r="Y5054">
        <v>5.7672000000000001E-3</v>
      </c>
      <c r="Z5054">
        <v>8.1551999999999996E-3</v>
      </c>
      <c r="AA5054">
        <v>-5.2335999999999997E-3</v>
      </c>
    </row>
    <row r="5055" spans="1:27" x14ac:dyDescent="0.2">
      <c r="A5055" t="s">
        <v>9747</v>
      </c>
      <c r="B5055" t="s">
        <v>34</v>
      </c>
      <c r="C5055" t="s">
        <v>1699</v>
      </c>
      <c r="D5055" t="s">
        <v>37</v>
      </c>
      <c r="E5055" t="s">
        <v>20</v>
      </c>
      <c r="F5055">
        <v>14</v>
      </c>
      <c r="G5055">
        <v>5929</v>
      </c>
      <c r="H5055">
        <v>5160</v>
      </c>
      <c r="I5055">
        <v>0.5301245</v>
      </c>
      <c r="J5055">
        <v>0.5214316</v>
      </c>
      <c r="K5055">
        <v>-8.6929999999999993E-3</v>
      </c>
      <c r="L5055">
        <v>7.0965000000000004E-3</v>
      </c>
      <c r="M5055">
        <v>2.9808E-3</v>
      </c>
      <c r="N5055">
        <v>-2.0366700000000001E-2</v>
      </c>
      <c r="O5055">
        <v>5929</v>
      </c>
      <c r="Q5055">
        <v>78.225311000000005</v>
      </c>
      <c r="R5055">
        <v>64.408472000000003</v>
      </c>
      <c r="S5055" t="s">
        <v>17</v>
      </c>
      <c r="T5055">
        <v>-2.03657E-2</v>
      </c>
      <c r="U5055">
        <v>-1.7787500000000001E-2</v>
      </c>
      <c r="V5055">
        <v>-1.2414400000000001E-2</v>
      </c>
      <c r="W5055">
        <v>-8.6929999999999993E-3</v>
      </c>
      <c r="X5055">
        <v>-4.9715000000000002E-3</v>
      </c>
      <c r="Y5055">
        <v>4.016E-4</v>
      </c>
      <c r="Z5055">
        <v>2.9797999999999999E-3</v>
      </c>
      <c r="AA5055">
        <v>-1.66713E-2</v>
      </c>
    </row>
    <row r="5056" spans="1:27" x14ac:dyDescent="0.2">
      <c r="A5056" t="s">
        <v>9748</v>
      </c>
      <c r="B5056" t="s">
        <v>34</v>
      </c>
      <c r="C5056" t="s">
        <v>1699</v>
      </c>
      <c r="D5056" t="s">
        <v>37</v>
      </c>
      <c r="E5056" t="s">
        <v>20</v>
      </c>
      <c r="F5056">
        <v>15</v>
      </c>
      <c r="G5056">
        <v>5929</v>
      </c>
      <c r="H5056">
        <v>5160</v>
      </c>
      <c r="I5056">
        <v>0.53625970000000001</v>
      </c>
      <c r="J5056">
        <v>0.53771400000000003</v>
      </c>
      <c r="K5056">
        <v>1.4544E-3</v>
      </c>
      <c r="L5056">
        <v>7.6912999999999999E-3</v>
      </c>
      <c r="M5056">
        <v>1.41066E-2</v>
      </c>
      <c r="N5056">
        <v>-1.1197800000000001E-2</v>
      </c>
      <c r="O5056">
        <v>5929</v>
      </c>
      <c r="Q5056">
        <v>77.971110999999993</v>
      </c>
      <c r="R5056">
        <v>64.408472000000003</v>
      </c>
      <c r="S5056" t="s">
        <v>18</v>
      </c>
      <c r="T5056">
        <v>-1.11967E-2</v>
      </c>
      <c r="U5056">
        <v>-8.4024000000000008E-3</v>
      </c>
      <c r="V5056">
        <v>-2.5790000000000001E-3</v>
      </c>
      <c r="W5056">
        <v>1.4544E-3</v>
      </c>
      <c r="X5056">
        <v>5.4876999999999999E-3</v>
      </c>
      <c r="Y5056">
        <v>1.13112E-2</v>
      </c>
      <c r="Z5056">
        <v>1.41055E-2</v>
      </c>
      <c r="AA5056">
        <v>2.7047E-3</v>
      </c>
    </row>
    <row r="5057" spans="1:27" x14ac:dyDescent="0.2">
      <c r="A5057" t="s">
        <v>9749</v>
      </c>
      <c r="B5057" t="s">
        <v>34</v>
      </c>
      <c r="C5057" t="s">
        <v>1699</v>
      </c>
      <c r="D5057" t="s">
        <v>37</v>
      </c>
      <c r="E5057" t="s">
        <v>20</v>
      </c>
      <c r="F5057">
        <v>16</v>
      </c>
      <c r="G5057">
        <v>5929</v>
      </c>
      <c r="H5057">
        <v>5160</v>
      </c>
      <c r="I5057">
        <v>0.54963980000000001</v>
      </c>
      <c r="J5057">
        <v>0.54914370000000001</v>
      </c>
      <c r="K5057">
        <v>-4.9609999999999997E-4</v>
      </c>
      <c r="L5057">
        <v>7.9269000000000006E-3</v>
      </c>
      <c r="M5057">
        <v>1.25437E-2</v>
      </c>
      <c r="N5057">
        <v>-1.35359E-2</v>
      </c>
      <c r="O5057">
        <v>5929</v>
      </c>
      <c r="Q5057">
        <v>77.300319999999999</v>
      </c>
      <c r="R5057">
        <v>64.408472000000003</v>
      </c>
      <c r="S5057" t="s">
        <v>18</v>
      </c>
      <c r="T5057">
        <v>-1.35348E-2</v>
      </c>
      <c r="U5057">
        <v>-1.06549E-2</v>
      </c>
      <c r="V5057">
        <v>-4.653E-3</v>
      </c>
      <c r="W5057">
        <v>-4.9609999999999997E-4</v>
      </c>
      <c r="X5057">
        <v>3.6608000000000001E-3</v>
      </c>
      <c r="Y5057">
        <v>9.6626999999999998E-3</v>
      </c>
      <c r="Z5057">
        <v>1.25425E-2</v>
      </c>
      <c r="AA5057">
        <v>-9.0339999999999995E-4</v>
      </c>
    </row>
    <row r="5058" spans="1:27" x14ac:dyDescent="0.2">
      <c r="A5058" t="s">
        <v>9750</v>
      </c>
      <c r="B5058" t="s">
        <v>34</v>
      </c>
      <c r="C5058" t="s">
        <v>1699</v>
      </c>
      <c r="D5058" t="s">
        <v>37</v>
      </c>
      <c r="E5058" t="s">
        <v>20</v>
      </c>
      <c r="F5058">
        <v>17</v>
      </c>
      <c r="G5058">
        <v>5929</v>
      </c>
      <c r="H5058">
        <v>5160</v>
      </c>
      <c r="I5058">
        <v>0.55981069999999999</v>
      </c>
      <c r="J5058">
        <v>0.56006259999999997</v>
      </c>
      <c r="K5058">
        <v>2.519E-4</v>
      </c>
      <c r="L5058">
        <v>7.9859000000000006E-3</v>
      </c>
      <c r="M5058">
        <v>1.33887E-2</v>
      </c>
      <c r="N5058">
        <v>-1.2884899999999999E-2</v>
      </c>
      <c r="O5058">
        <v>5929</v>
      </c>
      <c r="Q5058">
        <v>76.307409000000007</v>
      </c>
      <c r="R5058">
        <v>64.408472000000003</v>
      </c>
      <c r="S5058" t="s">
        <v>19</v>
      </c>
      <c r="T5058">
        <v>-1.28837E-2</v>
      </c>
      <c r="U5058">
        <v>-9.9824000000000006E-3</v>
      </c>
      <c r="V5058">
        <v>-3.9359E-3</v>
      </c>
      <c r="W5058">
        <v>2.519E-4</v>
      </c>
      <c r="X5058">
        <v>4.4397000000000004E-3</v>
      </c>
      <c r="Y5058">
        <v>1.0486199999999999E-2</v>
      </c>
      <c r="Z5058">
        <v>1.33875E-2</v>
      </c>
      <c r="AA5058">
        <v>4.4979999999999998E-4</v>
      </c>
    </row>
    <row r="5059" spans="1:27" x14ac:dyDescent="0.2">
      <c r="A5059" t="s">
        <v>9751</v>
      </c>
      <c r="B5059" t="s">
        <v>34</v>
      </c>
      <c r="C5059" t="s">
        <v>1699</v>
      </c>
      <c r="D5059" t="s">
        <v>37</v>
      </c>
      <c r="E5059" t="s">
        <v>20</v>
      </c>
      <c r="F5059">
        <v>18</v>
      </c>
      <c r="G5059">
        <v>5929</v>
      </c>
      <c r="H5059">
        <v>5160</v>
      </c>
      <c r="I5059">
        <v>0.57091780000000003</v>
      </c>
      <c r="J5059">
        <v>0.56677520000000003</v>
      </c>
      <c r="K5059">
        <v>-4.1425999999999998E-3</v>
      </c>
      <c r="L5059">
        <v>7.4742999999999997E-3</v>
      </c>
      <c r="M5059">
        <v>8.1527000000000006E-3</v>
      </c>
      <c r="N5059">
        <v>-1.6438000000000001E-2</v>
      </c>
      <c r="O5059">
        <v>5929</v>
      </c>
      <c r="Q5059">
        <v>74.560215999999997</v>
      </c>
      <c r="R5059">
        <v>64.408472000000003</v>
      </c>
      <c r="S5059" t="s">
        <v>19</v>
      </c>
      <c r="T5059">
        <v>-1.6436900000000001E-2</v>
      </c>
      <c r="U5059">
        <v>-1.37214E-2</v>
      </c>
      <c r="V5059">
        <v>-8.0622000000000003E-3</v>
      </c>
      <c r="W5059">
        <v>-4.1425999999999998E-3</v>
      </c>
      <c r="X5059">
        <v>-2.231E-4</v>
      </c>
      <c r="Y5059">
        <v>5.4361000000000001E-3</v>
      </c>
      <c r="Z5059">
        <v>8.1516000000000002E-3</v>
      </c>
      <c r="AA5059">
        <v>-7.3092000000000001E-3</v>
      </c>
    </row>
    <row r="5060" spans="1:27" x14ac:dyDescent="0.2">
      <c r="A5060" t="s">
        <v>9752</v>
      </c>
      <c r="B5060" t="s">
        <v>34</v>
      </c>
      <c r="C5060" t="s">
        <v>1699</v>
      </c>
      <c r="D5060" t="s">
        <v>37</v>
      </c>
      <c r="E5060" t="s">
        <v>20</v>
      </c>
      <c r="F5060">
        <v>19</v>
      </c>
      <c r="G5060">
        <v>5929</v>
      </c>
      <c r="H5060">
        <v>5160</v>
      </c>
      <c r="I5060">
        <v>0.59785339999999998</v>
      </c>
      <c r="J5060">
        <v>0.59657559999999998</v>
      </c>
      <c r="K5060">
        <v>-1.2779E-3</v>
      </c>
      <c r="L5060">
        <v>7.1580999999999997E-3</v>
      </c>
      <c r="M5060">
        <v>1.0497100000000001E-2</v>
      </c>
      <c r="N5060">
        <v>-1.3052899999999999E-2</v>
      </c>
      <c r="O5060">
        <v>5929</v>
      </c>
      <c r="Q5060">
        <v>71.507149999999996</v>
      </c>
      <c r="R5060">
        <v>64.408472000000003</v>
      </c>
      <c r="S5060" t="s">
        <v>19</v>
      </c>
      <c r="T5060">
        <v>-1.3051800000000001E-2</v>
      </c>
      <c r="U5060">
        <v>-1.04513E-2</v>
      </c>
      <c r="V5060">
        <v>-5.0315000000000004E-3</v>
      </c>
      <c r="W5060">
        <v>-1.2779E-3</v>
      </c>
      <c r="X5060">
        <v>2.4757999999999998E-3</v>
      </c>
      <c r="Y5060">
        <v>7.8955999999999991E-3</v>
      </c>
      <c r="Z5060">
        <v>1.04961E-2</v>
      </c>
      <c r="AA5060">
        <v>-2.1419999999999998E-3</v>
      </c>
    </row>
    <row r="5061" spans="1:27" x14ac:dyDescent="0.2">
      <c r="A5061" t="s">
        <v>9753</v>
      </c>
      <c r="B5061" t="s">
        <v>34</v>
      </c>
      <c r="C5061" t="s">
        <v>1699</v>
      </c>
      <c r="D5061" t="s">
        <v>37</v>
      </c>
      <c r="E5061" t="s">
        <v>20</v>
      </c>
      <c r="F5061">
        <v>20</v>
      </c>
      <c r="G5061">
        <v>5929</v>
      </c>
      <c r="H5061">
        <v>5160</v>
      </c>
      <c r="I5061">
        <v>0.61585920000000005</v>
      </c>
      <c r="J5061">
        <v>0.62011349999999998</v>
      </c>
      <c r="K5061">
        <v>4.2542999999999999E-3</v>
      </c>
      <c r="L5061">
        <v>7.0131999999999998E-3</v>
      </c>
      <c r="M5061">
        <v>1.5791099999999999E-2</v>
      </c>
      <c r="N5061">
        <v>-7.2823999999999996E-3</v>
      </c>
      <c r="O5061">
        <v>5929</v>
      </c>
      <c r="Q5061">
        <v>67.988812999999993</v>
      </c>
      <c r="R5061">
        <v>64.408472000000003</v>
      </c>
      <c r="S5061" t="s">
        <v>19</v>
      </c>
      <c r="T5061">
        <v>-7.2814000000000004E-3</v>
      </c>
      <c r="U5061">
        <v>-4.7334999999999999E-3</v>
      </c>
      <c r="V5061">
        <v>5.7660000000000003E-4</v>
      </c>
      <c r="W5061">
        <v>4.2542999999999999E-3</v>
      </c>
      <c r="X5061">
        <v>7.9320999999999992E-3</v>
      </c>
      <c r="Y5061">
        <v>1.3242200000000001E-2</v>
      </c>
      <c r="Z5061">
        <v>1.5790100000000001E-2</v>
      </c>
      <c r="AA5061">
        <v>6.8605999999999997E-3</v>
      </c>
    </row>
    <row r="5062" spans="1:27" x14ac:dyDescent="0.2">
      <c r="A5062" t="s">
        <v>9754</v>
      </c>
      <c r="B5062" t="s">
        <v>34</v>
      </c>
      <c r="C5062" t="s">
        <v>1699</v>
      </c>
      <c r="D5062" t="s">
        <v>37</v>
      </c>
      <c r="E5062" t="s">
        <v>20</v>
      </c>
      <c r="F5062">
        <v>21</v>
      </c>
      <c r="G5062">
        <v>5929</v>
      </c>
      <c r="H5062">
        <v>5160</v>
      </c>
      <c r="I5062">
        <v>0.5953484</v>
      </c>
      <c r="J5062">
        <v>0.59918170000000004</v>
      </c>
      <c r="K5062">
        <v>3.8333E-3</v>
      </c>
      <c r="L5062">
        <v>6.6071999999999997E-3</v>
      </c>
      <c r="M5062">
        <v>1.47022E-2</v>
      </c>
      <c r="N5062">
        <v>-7.0356000000000004E-3</v>
      </c>
      <c r="O5062">
        <v>5929</v>
      </c>
      <c r="Q5062">
        <v>65.772558000000004</v>
      </c>
      <c r="R5062">
        <v>64.408472000000003</v>
      </c>
      <c r="S5062" t="s">
        <v>19</v>
      </c>
      <c r="T5062">
        <v>-7.0346999999999996E-3</v>
      </c>
      <c r="U5062">
        <v>-4.6341999999999998E-3</v>
      </c>
      <c r="V5062">
        <v>3.6840000000000001E-4</v>
      </c>
      <c r="W5062">
        <v>3.8333E-3</v>
      </c>
      <c r="X5062">
        <v>7.2981000000000001E-3</v>
      </c>
      <c r="Y5062">
        <v>1.2300800000000001E-2</v>
      </c>
      <c r="Z5062">
        <v>1.4701199999999999E-2</v>
      </c>
      <c r="AA5062">
        <v>6.3975000000000004E-3</v>
      </c>
    </row>
    <row r="5063" spans="1:27" x14ac:dyDescent="0.2">
      <c r="A5063" t="s">
        <v>9755</v>
      </c>
      <c r="B5063" t="s">
        <v>34</v>
      </c>
      <c r="C5063" t="s">
        <v>1699</v>
      </c>
      <c r="D5063" t="s">
        <v>37</v>
      </c>
      <c r="E5063" t="s">
        <v>20</v>
      </c>
      <c r="F5063">
        <v>22</v>
      </c>
      <c r="G5063">
        <v>5929</v>
      </c>
      <c r="H5063">
        <v>5160</v>
      </c>
      <c r="I5063">
        <v>0.56011809999999995</v>
      </c>
      <c r="J5063">
        <v>0.55965069999999995</v>
      </c>
      <c r="K5063">
        <v>-4.6739999999999998E-4</v>
      </c>
      <c r="L5063">
        <v>6.1659000000000002E-3</v>
      </c>
      <c r="M5063">
        <v>9.6755000000000001E-3</v>
      </c>
      <c r="N5063">
        <v>-1.06103E-2</v>
      </c>
      <c r="O5063">
        <v>5929</v>
      </c>
      <c r="Q5063">
        <v>63.783662999999997</v>
      </c>
      <c r="R5063">
        <v>64.408472000000003</v>
      </c>
      <c r="S5063" t="s">
        <v>18</v>
      </c>
      <c r="T5063">
        <v>-1.06094E-2</v>
      </c>
      <c r="U5063">
        <v>-8.3692999999999997E-3</v>
      </c>
      <c r="V5063">
        <v>-3.7008000000000002E-3</v>
      </c>
      <c r="W5063">
        <v>-4.6739999999999998E-4</v>
      </c>
      <c r="X5063">
        <v>2.7659999999999998E-3</v>
      </c>
      <c r="Y5063">
        <v>7.4345000000000001E-3</v>
      </c>
      <c r="Z5063">
        <v>9.6746000000000002E-3</v>
      </c>
      <c r="AA5063">
        <v>-8.3520000000000003E-4</v>
      </c>
    </row>
    <row r="5064" spans="1:27" x14ac:dyDescent="0.2">
      <c r="A5064" t="s">
        <v>9756</v>
      </c>
      <c r="B5064" t="s">
        <v>34</v>
      </c>
      <c r="C5064" t="s">
        <v>1699</v>
      </c>
      <c r="D5064" t="s">
        <v>37</v>
      </c>
      <c r="E5064" t="s">
        <v>20</v>
      </c>
      <c r="F5064">
        <v>23</v>
      </c>
      <c r="G5064">
        <v>5929</v>
      </c>
      <c r="H5064">
        <v>5160</v>
      </c>
      <c r="I5064">
        <v>0.50577470000000002</v>
      </c>
      <c r="J5064">
        <v>0.50277439999999995</v>
      </c>
      <c r="K5064">
        <v>-3.0003999999999999E-3</v>
      </c>
      <c r="L5064">
        <v>5.9348999999999999E-3</v>
      </c>
      <c r="M5064">
        <v>6.7625000000000003E-3</v>
      </c>
      <c r="N5064">
        <v>-1.27633E-2</v>
      </c>
      <c r="O5064">
        <v>5929</v>
      </c>
      <c r="Q5064">
        <v>62.425012000000002</v>
      </c>
      <c r="R5064">
        <v>64.408472000000003</v>
      </c>
      <c r="S5064" t="s">
        <v>18</v>
      </c>
      <c r="T5064">
        <v>-1.27624E-2</v>
      </c>
      <c r="U5064">
        <v>-1.0606300000000001E-2</v>
      </c>
      <c r="V5064">
        <v>-6.1127000000000004E-3</v>
      </c>
      <c r="W5064">
        <v>-3.0003999999999999E-3</v>
      </c>
      <c r="X5064">
        <v>1.1179999999999999E-4</v>
      </c>
      <c r="Y5064">
        <v>4.6053999999999999E-3</v>
      </c>
      <c r="Z5064">
        <v>6.7616000000000004E-3</v>
      </c>
      <c r="AA5064">
        <v>-5.9677000000000003E-3</v>
      </c>
    </row>
    <row r="5065" spans="1:27" x14ac:dyDescent="0.2">
      <c r="A5065" t="s">
        <v>9757</v>
      </c>
      <c r="B5065" t="s">
        <v>34</v>
      </c>
      <c r="C5065" t="s">
        <v>1699</v>
      </c>
      <c r="D5065" t="s">
        <v>37</v>
      </c>
      <c r="E5065" t="s">
        <v>20</v>
      </c>
      <c r="F5065">
        <v>24</v>
      </c>
      <c r="G5065">
        <v>5929</v>
      </c>
      <c r="H5065">
        <v>5160</v>
      </c>
      <c r="I5065">
        <v>0.43935790000000002</v>
      </c>
      <c r="J5065">
        <v>0.43707380000000001</v>
      </c>
      <c r="K5065">
        <v>-2.2840999999999998E-3</v>
      </c>
      <c r="L5065">
        <v>5.4136999999999996E-3</v>
      </c>
      <c r="M5065">
        <v>6.6214000000000004E-3</v>
      </c>
      <c r="N5065">
        <v>-1.1189599999999999E-2</v>
      </c>
      <c r="O5065">
        <v>5929</v>
      </c>
      <c r="Q5065">
        <v>61.114243999999999</v>
      </c>
      <c r="R5065">
        <v>64.408472000000003</v>
      </c>
      <c r="S5065" t="s">
        <v>18</v>
      </c>
      <c r="T5065">
        <v>-1.11888E-2</v>
      </c>
      <c r="U5065">
        <v>-9.2219999999999993E-3</v>
      </c>
      <c r="V5065">
        <v>-5.1231000000000002E-3</v>
      </c>
      <c r="W5065">
        <v>-2.2840999999999998E-3</v>
      </c>
      <c r="X5065">
        <v>5.5480000000000004E-4</v>
      </c>
      <c r="Y5065">
        <v>4.6537999999999996E-3</v>
      </c>
      <c r="Z5065">
        <v>6.6205999999999999E-3</v>
      </c>
      <c r="AA5065">
        <v>-5.2259999999999997E-3</v>
      </c>
    </row>
    <row r="5066" spans="1:27" x14ac:dyDescent="0.2">
      <c r="A5066" t="s">
        <v>9758</v>
      </c>
      <c r="B5066" t="s">
        <v>35</v>
      </c>
      <c r="C5066" t="s">
        <v>1699</v>
      </c>
      <c r="D5066" t="s">
        <v>37</v>
      </c>
      <c r="E5066" t="s">
        <v>20</v>
      </c>
      <c r="F5066">
        <v>1</v>
      </c>
      <c r="G5066">
        <v>1879</v>
      </c>
      <c r="H5066">
        <v>2717</v>
      </c>
      <c r="I5066">
        <v>0.38981090000000002</v>
      </c>
      <c r="J5066">
        <v>0.39281969999999999</v>
      </c>
      <c r="K5066">
        <v>3.0087999999999998E-3</v>
      </c>
      <c r="L5066">
        <v>6.5312E-3</v>
      </c>
      <c r="M5066">
        <v>1.37526E-2</v>
      </c>
      <c r="N5066">
        <v>-7.7349999999999997E-3</v>
      </c>
      <c r="O5066">
        <v>1513.557</v>
      </c>
      <c r="P5066">
        <v>0.80551220000000001</v>
      </c>
      <c r="Q5066">
        <v>58.673547999999997</v>
      </c>
      <c r="R5066">
        <v>64.411338999999998</v>
      </c>
      <c r="S5066" t="s">
        <v>18</v>
      </c>
      <c r="T5066">
        <v>-7.7340000000000004E-3</v>
      </c>
      <c r="U5066">
        <v>-5.3612E-3</v>
      </c>
      <c r="V5066">
        <v>-4.1609999999999998E-4</v>
      </c>
      <c r="W5066">
        <v>3.0087999999999998E-3</v>
      </c>
      <c r="X5066">
        <v>6.4337999999999999E-3</v>
      </c>
      <c r="Y5066">
        <v>1.1378900000000001E-2</v>
      </c>
      <c r="Z5066">
        <v>1.3751599999999999E-2</v>
      </c>
      <c r="AA5066">
        <v>7.6594999999999996E-3</v>
      </c>
    </row>
    <row r="5067" spans="1:27" x14ac:dyDescent="0.2">
      <c r="A5067" t="s">
        <v>9759</v>
      </c>
      <c r="B5067" t="s">
        <v>35</v>
      </c>
      <c r="C5067" t="s">
        <v>1699</v>
      </c>
      <c r="D5067" t="s">
        <v>37</v>
      </c>
      <c r="E5067" t="s">
        <v>20</v>
      </c>
      <c r="F5067">
        <v>2</v>
      </c>
      <c r="G5067">
        <v>1879</v>
      </c>
      <c r="H5067">
        <v>2717</v>
      </c>
      <c r="I5067">
        <v>0.34738229999999998</v>
      </c>
      <c r="J5067">
        <v>0.34866510000000001</v>
      </c>
      <c r="K5067">
        <v>1.2828E-3</v>
      </c>
      <c r="L5067">
        <v>6.1256000000000001E-3</v>
      </c>
      <c r="M5067">
        <v>1.13595E-2</v>
      </c>
      <c r="N5067">
        <v>-8.7937999999999992E-3</v>
      </c>
      <c r="O5067">
        <v>1513.557</v>
      </c>
      <c r="P5067">
        <v>0.80551220000000001</v>
      </c>
      <c r="Q5067">
        <v>57.264032999999998</v>
      </c>
      <c r="R5067">
        <v>64.411338999999998</v>
      </c>
      <c r="S5067" t="s">
        <v>18</v>
      </c>
      <c r="T5067">
        <v>-8.7928999999999993E-3</v>
      </c>
      <c r="U5067">
        <v>-6.5675000000000004E-3</v>
      </c>
      <c r="V5067">
        <v>-1.9295E-3</v>
      </c>
      <c r="W5067">
        <v>1.2828E-3</v>
      </c>
      <c r="X5067">
        <v>4.4951000000000001E-3</v>
      </c>
      <c r="Y5067">
        <v>9.1330999999999999E-3</v>
      </c>
      <c r="Z5067">
        <v>1.13586E-2</v>
      </c>
      <c r="AA5067">
        <v>3.6792999999999999E-3</v>
      </c>
    </row>
    <row r="5068" spans="1:27" x14ac:dyDescent="0.2">
      <c r="A5068" t="s">
        <v>9760</v>
      </c>
      <c r="B5068" t="s">
        <v>35</v>
      </c>
      <c r="C5068" t="s">
        <v>1699</v>
      </c>
      <c r="D5068" t="s">
        <v>37</v>
      </c>
      <c r="E5068" t="s">
        <v>20</v>
      </c>
      <c r="F5068">
        <v>3</v>
      </c>
      <c r="G5068">
        <v>1879</v>
      </c>
      <c r="H5068">
        <v>2717</v>
      </c>
      <c r="I5068">
        <v>0.31961800000000001</v>
      </c>
      <c r="J5068">
        <v>0.3222817</v>
      </c>
      <c r="K5068">
        <v>2.6637000000000002E-3</v>
      </c>
      <c r="L5068">
        <v>5.6801000000000004E-3</v>
      </c>
      <c r="M5068">
        <v>1.20074E-2</v>
      </c>
      <c r="N5068">
        <v>-6.6800999999999996E-3</v>
      </c>
      <c r="O5068">
        <v>1513.557</v>
      </c>
      <c r="P5068">
        <v>0.80551220000000001</v>
      </c>
      <c r="Q5068">
        <v>56.372031999999997</v>
      </c>
      <c r="R5068">
        <v>64.411338999999998</v>
      </c>
      <c r="S5068" t="s">
        <v>18</v>
      </c>
      <c r="T5068">
        <v>-6.6791999999999997E-3</v>
      </c>
      <c r="U5068">
        <v>-4.6157000000000004E-3</v>
      </c>
      <c r="V5068">
        <v>-3.1500000000000001E-4</v>
      </c>
      <c r="W5068">
        <v>2.6637000000000002E-3</v>
      </c>
      <c r="X5068">
        <v>5.6423000000000003E-3</v>
      </c>
      <c r="Y5068">
        <v>9.9430000000000004E-3</v>
      </c>
      <c r="Z5068">
        <v>1.2006599999999999E-2</v>
      </c>
      <c r="AA5068">
        <v>8.2649999999999998E-3</v>
      </c>
    </row>
    <row r="5069" spans="1:27" x14ac:dyDescent="0.2">
      <c r="A5069" t="s">
        <v>9761</v>
      </c>
      <c r="B5069" t="s">
        <v>35</v>
      </c>
      <c r="C5069" t="s">
        <v>1699</v>
      </c>
      <c r="D5069" t="s">
        <v>37</v>
      </c>
      <c r="E5069" t="s">
        <v>20</v>
      </c>
      <c r="F5069">
        <v>4</v>
      </c>
      <c r="G5069">
        <v>1879</v>
      </c>
      <c r="H5069">
        <v>2717</v>
      </c>
      <c r="I5069">
        <v>0.30205690000000002</v>
      </c>
      <c r="J5069">
        <v>0.30570989999999998</v>
      </c>
      <c r="K5069">
        <v>3.653E-3</v>
      </c>
      <c r="L5069">
        <v>5.3550999999999998E-3</v>
      </c>
      <c r="M5069">
        <v>1.24621E-2</v>
      </c>
      <c r="N5069">
        <v>-5.1561999999999997E-3</v>
      </c>
      <c r="O5069">
        <v>1513.557</v>
      </c>
      <c r="P5069">
        <v>0.80551220000000001</v>
      </c>
      <c r="Q5069">
        <v>55.569220000000001</v>
      </c>
      <c r="R5069">
        <v>64.411338999999998</v>
      </c>
      <c r="S5069" t="s">
        <v>18</v>
      </c>
      <c r="T5069">
        <v>-5.1554000000000001E-3</v>
      </c>
      <c r="U5069">
        <v>-3.2098999999999999E-3</v>
      </c>
      <c r="V5069">
        <v>8.4469999999999999E-4</v>
      </c>
      <c r="W5069">
        <v>3.653E-3</v>
      </c>
      <c r="X5069">
        <v>6.4612000000000003E-3</v>
      </c>
      <c r="Y5069">
        <v>1.05158E-2</v>
      </c>
      <c r="Z5069">
        <v>1.2461399999999999E-2</v>
      </c>
      <c r="AA5069">
        <v>1.1949100000000001E-2</v>
      </c>
    </row>
    <row r="5070" spans="1:27" x14ac:dyDescent="0.2">
      <c r="A5070" t="s">
        <v>9762</v>
      </c>
      <c r="B5070" t="s">
        <v>35</v>
      </c>
      <c r="C5070" t="s">
        <v>1699</v>
      </c>
      <c r="D5070" t="s">
        <v>37</v>
      </c>
      <c r="E5070" t="s">
        <v>20</v>
      </c>
      <c r="F5070">
        <v>5</v>
      </c>
      <c r="G5070">
        <v>1879</v>
      </c>
      <c r="H5070">
        <v>2717</v>
      </c>
      <c r="I5070">
        <v>0.29910229999999999</v>
      </c>
      <c r="J5070">
        <v>0.29881279999999999</v>
      </c>
      <c r="K5070">
        <v>-2.8949999999999999E-4</v>
      </c>
      <c r="L5070">
        <v>5.2180999999999998E-3</v>
      </c>
      <c r="M5070">
        <v>8.2941999999999998E-3</v>
      </c>
      <c r="N5070">
        <v>-8.8731999999999995E-3</v>
      </c>
      <c r="O5070">
        <v>1513.557</v>
      </c>
      <c r="P5070">
        <v>0.80551220000000001</v>
      </c>
      <c r="Q5070">
        <v>54.878912999999997</v>
      </c>
      <c r="R5070">
        <v>64.411338999999998</v>
      </c>
      <c r="S5070" t="s">
        <v>18</v>
      </c>
      <c r="T5070">
        <v>-8.8725000000000002E-3</v>
      </c>
      <c r="U5070">
        <v>-6.9766999999999997E-3</v>
      </c>
      <c r="V5070">
        <v>-3.0259000000000002E-3</v>
      </c>
      <c r="W5070">
        <v>-2.8949999999999999E-4</v>
      </c>
      <c r="X5070">
        <v>2.4467999999999998E-3</v>
      </c>
      <c r="Y5070">
        <v>6.3977000000000001E-3</v>
      </c>
      <c r="Z5070">
        <v>8.2933999999999994E-3</v>
      </c>
      <c r="AA5070">
        <v>-9.6889999999999997E-4</v>
      </c>
    </row>
    <row r="5071" spans="1:27" x14ac:dyDescent="0.2">
      <c r="A5071" t="s">
        <v>9763</v>
      </c>
      <c r="B5071" t="s">
        <v>35</v>
      </c>
      <c r="C5071" t="s">
        <v>1699</v>
      </c>
      <c r="D5071" t="s">
        <v>37</v>
      </c>
      <c r="E5071" t="s">
        <v>20</v>
      </c>
      <c r="F5071">
        <v>6</v>
      </c>
      <c r="G5071">
        <v>1879</v>
      </c>
      <c r="H5071">
        <v>2717</v>
      </c>
      <c r="I5071">
        <v>0.30394690000000002</v>
      </c>
      <c r="J5071">
        <v>0.30466989999999999</v>
      </c>
      <c r="K5071">
        <v>7.2300000000000001E-4</v>
      </c>
      <c r="L5071">
        <v>5.0939999999999996E-3</v>
      </c>
      <c r="M5071">
        <v>9.1026000000000006E-3</v>
      </c>
      <c r="N5071">
        <v>-7.6565000000000001E-3</v>
      </c>
      <c r="O5071">
        <v>1513.557</v>
      </c>
      <c r="P5071">
        <v>0.80551220000000001</v>
      </c>
      <c r="Q5071">
        <v>54.03125</v>
      </c>
      <c r="R5071">
        <v>64.411338999999998</v>
      </c>
      <c r="S5071" t="s">
        <v>18</v>
      </c>
      <c r="T5071">
        <v>-7.6557999999999999E-3</v>
      </c>
      <c r="U5071">
        <v>-5.8050999999999997E-3</v>
      </c>
      <c r="V5071">
        <v>-1.9482E-3</v>
      </c>
      <c r="W5071">
        <v>7.2300000000000001E-4</v>
      </c>
      <c r="X5071">
        <v>3.3942999999999998E-3</v>
      </c>
      <c r="Y5071">
        <v>7.2512000000000002E-3</v>
      </c>
      <c r="Z5071">
        <v>9.1018999999999996E-3</v>
      </c>
      <c r="AA5071">
        <v>2.3731999999999998E-3</v>
      </c>
    </row>
    <row r="5072" spans="1:27" x14ac:dyDescent="0.2">
      <c r="A5072" t="s">
        <v>9764</v>
      </c>
      <c r="B5072" t="s">
        <v>35</v>
      </c>
      <c r="C5072" t="s">
        <v>1699</v>
      </c>
      <c r="D5072" t="s">
        <v>37</v>
      </c>
      <c r="E5072" t="s">
        <v>20</v>
      </c>
      <c r="F5072">
        <v>7</v>
      </c>
      <c r="G5072">
        <v>1879</v>
      </c>
      <c r="H5072">
        <v>2717</v>
      </c>
      <c r="I5072">
        <v>0.32201390000000002</v>
      </c>
      <c r="J5072">
        <v>0.32544329999999999</v>
      </c>
      <c r="K5072">
        <v>3.4293000000000001E-3</v>
      </c>
      <c r="L5072">
        <v>5.4719E-3</v>
      </c>
      <c r="M5072">
        <v>1.24306E-2</v>
      </c>
      <c r="N5072">
        <v>-5.5719999999999997E-3</v>
      </c>
      <c r="O5072">
        <v>1513.557</v>
      </c>
      <c r="P5072">
        <v>0.80551220000000001</v>
      </c>
      <c r="Q5072">
        <v>53.535352000000003</v>
      </c>
      <c r="R5072">
        <v>64.411338999999998</v>
      </c>
      <c r="S5072" t="s">
        <v>18</v>
      </c>
      <c r="T5072">
        <v>-5.5712000000000001E-3</v>
      </c>
      <c r="U5072">
        <v>-3.5831999999999999E-3</v>
      </c>
      <c r="V5072">
        <v>5.5979999999999995E-4</v>
      </c>
      <c r="W5072">
        <v>3.4293000000000001E-3</v>
      </c>
      <c r="X5072">
        <v>6.2988000000000002E-3</v>
      </c>
      <c r="Y5072">
        <v>1.04419E-2</v>
      </c>
      <c r="Z5072">
        <v>1.24298E-2</v>
      </c>
      <c r="AA5072">
        <v>1.0537400000000001E-2</v>
      </c>
    </row>
    <row r="5073" spans="1:27" x14ac:dyDescent="0.2">
      <c r="A5073" t="s">
        <v>9765</v>
      </c>
      <c r="B5073" t="s">
        <v>35</v>
      </c>
      <c r="C5073" t="s">
        <v>1699</v>
      </c>
      <c r="D5073" t="s">
        <v>37</v>
      </c>
      <c r="E5073" t="s">
        <v>20</v>
      </c>
      <c r="F5073">
        <v>8</v>
      </c>
      <c r="G5073">
        <v>1879</v>
      </c>
      <c r="H5073">
        <v>2717</v>
      </c>
      <c r="I5073">
        <v>0.3764825</v>
      </c>
      <c r="J5073">
        <v>0.37170550000000002</v>
      </c>
      <c r="K5073">
        <v>-4.7771000000000003E-3</v>
      </c>
      <c r="L5073">
        <v>6.3395999999999999E-3</v>
      </c>
      <c r="M5073">
        <v>5.6515999999999997E-3</v>
      </c>
      <c r="N5073">
        <v>-1.52058E-2</v>
      </c>
      <c r="O5073">
        <v>1513.557</v>
      </c>
      <c r="P5073">
        <v>0.80551220000000001</v>
      </c>
      <c r="Q5073">
        <v>52.970882000000003</v>
      </c>
      <c r="R5073">
        <v>64.411338999999998</v>
      </c>
      <c r="S5073" t="s">
        <v>18</v>
      </c>
      <c r="T5073">
        <v>-1.52049E-2</v>
      </c>
      <c r="U5073">
        <v>-1.2901599999999999E-2</v>
      </c>
      <c r="V5073">
        <v>-8.1016000000000005E-3</v>
      </c>
      <c r="W5073">
        <v>-4.7771000000000003E-3</v>
      </c>
      <c r="X5073">
        <v>-1.4526000000000001E-3</v>
      </c>
      <c r="Y5073">
        <v>3.3475000000000002E-3</v>
      </c>
      <c r="Z5073">
        <v>5.6506999999999998E-3</v>
      </c>
      <c r="AA5073">
        <v>-1.28518E-2</v>
      </c>
    </row>
    <row r="5074" spans="1:27" x14ac:dyDescent="0.2">
      <c r="A5074" t="s">
        <v>9766</v>
      </c>
      <c r="B5074" t="s">
        <v>35</v>
      </c>
      <c r="C5074" t="s">
        <v>1699</v>
      </c>
      <c r="D5074" t="s">
        <v>37</v>
      </c>
      <c r="E5074" t="s">
        <v>20</v>
      </c>
      <c r="F5074">
        <v>9</v>
      </c>
      <c r="G5074">
        <v>1879</v>
      </c>
      <c r="H5074">
        <v>2717</v>
      </c>
      <c r="I5074">
        <v>0.4244909</v>
      </c>
      <c r="J5074">
        <v>0.4223171</v>
      </c>
      <c r="K5074">
        <v>-2.1738E-3</v>
      </c>
      <c r="L5074">
        <v>6.8649000000000002E-3</v>
      </c>
      <c r="M5074">
        <v>9.1190000000000004E-3</v>
      </c>
      <c r="N5074">
        <v>-1.34666E-2</v>
      </c>
      <c r="O5074">
        <v>1513.557</v>
      </c>
      <c r="P5074">
        <v>0.80551220000000001</v>
      </c>
      <c r="Q5074">
        <v>56.566116000000001</v>
      </c>
      <c r="R5074">
        <v>64.411338999999998</v>
      </c>
      <c r="S5074" t="s">
        <v>18</v>
      </c>
      <c r="T5074">
        <v>-1.3465599999999999E-2</v>
      </c>
      <c r="U5074">
        <v>-1.09715E-2</v>
      </c>
      <c r="V5074">
        <v>-5.7737999999999999E-3</v>
      </c>
      <c r="W5074">
        <v>-2.1738E-3</v>
      </c>
      <c r="X5074">
        <v>1.4262000000000001E-3</v>
      </c>
      <c r="Y5074">
        <v>6.6239000000000003E-3</v>
      </c>
      <c r="Z5074">
        <v>9.1179999999999994E-3</v>
      </c>
      <c r="AA5074">
        <v>-5.1472999999999996E-3</v>
      </c>
    </row>
    <row r="5075" spans="1:27" x14ac:dyDescent="0.2">
      <c r="A5075" t="s">
        <v>9767</v>
      </c>
      <c r="B5075" t="s">
        <v>35</v>
      </c>
      <c r="C5075" t="s">
        <v>1699</v>
      </c>
      <c r="D5075" t="s">
        <v>37</v>
      </c>
      <c r="E5075" t="s">
        <v>20</v>
      </c>
      <c r="F5075">
        <v>10</v>
      </c>
      <c r="G5075">
        <v>1879</v>
      </c>
      <c r="H5075">
        <v>2717</v>
      </c>
      <c r="I5075">
        <v>0.47002460000000001</v>
      </c>
      <c r="J5075">
        <v>0.46869820000000001</v>
      </c>
      <c r="K5075">
        <v>-1.3263999999999999E-3</v>
      </c>
      <c r="L5075">
        <v>7.7073999999999997E-3</v>
      </c>
      <c r="M5075">
        <v>1.13522E-2</v>
      </c>
      <c r="N5075">
        <v>-1.4005E-2</v>
      </c>
      <c r="O5075">
        <v>1513.557</v>
      </c>
      <c r="P5075">
        <v>0.80551220000000001</v>
      </c>
      <c r="Q5075">
        <v>63.522803000000003</v>
      </c>
      <c r="R5075">
        <v>64.411338999999998</v>
      </c>
      <c r="S5075" t="s">
        <v>18</v>
      </c>
      <c r="T5075">
        <v>-1.40039E-2</v>
      </c>
      <c r="U5075">
        <v>-1.12038E-2</v>
      </c>
      <c r="V5075">
        <v>-5.3680999999999998E-3</v>
      </c>
      <c r="W5075">
        <v>-1.3263999999999999E-3</v>
      </c>
      <c r="X5075">
        <v>2.7154000000000002E-3</v>
      </c>
      <c r="Y5075">
        <v>8.5509999999999996E-3</v>
      </c>
      <c r="Z5075">
        <v>1.1351099999999999E-2</v>
      </c>
      <c r="AA5075">
        <v>-2.8299000000000002E-3</v>
      </c>
    </row>
    <row r="5076" spans="1:27" x14ac:dyDescent="0.2">
      <c r="A5076" t="s">
        <v>9768</v>
      </c>
      <c r="B5076" t="s">
        <v>35</v>
      </c>
      <c r="C5076" t="s">
        <v>1699</v>
      </c>
      <c r="D5076" t="s">
        <v>37</v>
      </c>
      <c r="E5076" t="s">
        <v>20</v>
      </c>
      <c r="F5076">
        <v>11</v>
      </c>
      <c r="G5076">
        <v>1879</v>
      </c>
      <c r="H5076">
        <v>2717</v>
      </c>
      <c r="I5076">
        <v>0.48191030000000001</v>
      </c>
      <c r="J5076">
        <v>0.48400029999999999</v>
      </c>
      <c r="K5076">
        <v>2.0899999999999998E-3</v>
      </c>
      <c r="L5076">
        <v>8.1379999999999994E-3</v>
      </c>
      <c r="M5076">
        <v>1.5476999999999999E-2</v>
      </c>
      <c r="N5076">
        <v>-1.12969E-2</v>
      </c>
      <c r="O5076">
        <v>1513.557</v>
      </c>
      <c r="P5076">
        <v>0.80551220000000001</v>
      </c>
      <c r="Q5076">
        <v>69.625755999999996</v>
      </c>
      <c r="R5076">
        <v>64.411338999999998</v>
      </c>
      <c r="S5076" t="s">
        <v>18</v>
      </c>
      <c r="T5076">
        <v>-1.1295700000000001E-2</v>
      </c>
      <c r="U5076">
        <v>-8.3391999999999997E-3</v>
      </c>
      <c r="V5076">
        <v>-2.1775000000000002E-3</v>
      </c>
      <c r="W5076">
        <v>2.0899999999999998E-3</v>
      </c>
      <c r="X5076">
        <v>6.3575999999999997E-3</v>
      </c>
      <c r="Y5076">
        <v>1.2519199999999999E-2</v>
      </c>
      <c r="Z5076">
        <v>1.54758E-2</v>
      </c>
      <c r="AA5076">
        <v>4.3182000000000003E-3</v>
      </c>
    </row>
    <row r="5077" spans="1:27" x14ac:dyDescent="0.2">
      <c r="A5077" t="s">
        <v>9769</v>
      </c>
      <c r="B5077" t="s">
        <v>35</v>
      </c>
      <c r="C5077" t="s">
        <v>1699</v>
      </c>
      <c r="D5077" t="s">
        <v>37</v>
      </c>
      <c r="E5077" t="s">
        <v>20</v>
      </c>
      <c r="F5077">
        <v>12</v>
      </c>
      <c r="G5077">
        <v>1879</v>
      </c>
      <c r="H5077">
        <v>2717</v>
      </c>
      <c r="I5077">
        <v>0.50191090000000005</v>
      </c>
      <c r="J5077">
        <v>0.50078619999999996</v>
      </c>
      <c r="K5077">
        <v>-1.1247E-3</v>
      </c>
      <c r="L5077">
        <v>8.3481000000000007E-3</v>
      </c>
      <c r="M5077">
        <v>1.2607999999999999E-2</v>
      </c>
      <c r="N5077">
        <v>-1.48573E-2</v>
      </c>
      <c r="O5077">
        <v>1513.557</v>
      </c>
      <c r="P5077">
        <v>0.80551220000000001</v>
      </c>
      <c r="Q5077">
        <v>74.789184000000006</v>
      </c>
      <c r="R5077">
        <v>64.411338999999998</v>
      </c>
      <c r="S5077" t="s">
        <v>18</v>
      </c>
      <c r="T5077">
        <v>-1.4856100000000001E-2</v>
      </c>
      <c r="U5077">
        <v>-1.1823200000000001E-2</v>
      </c>
      <c r="V5077">
        <v>-5.5024000000000002E-3</v>
      </c>
      <c r="W5077">
        <v>-1.1247E-3</v>
      </c>
      <c r="X5077">
        <v>3.2531000000000001E-3</v>
      </c>
      <c r="Y5077">
        <v>9.5738999999999998E-3</v>
      </c>
      <c r="Z5077">
        <v>1.26068E-2</v>
      </c>
      <c r="AA5077">
        <v>-2.2458000000000001E-3</v>
      </c>
    </row>
    <row r="5078" spans="1:27" x14ac:dyDescent="0.2">
      <c r="A5078" t="s">
        <v>9770</v>
      </c>
      <c r="B5078" t="s">
        <v>35</v>
      </c>
      <c r="C5078" t="s">
        <v>1699</v>
      </c>
      <c r="D5078" t="s">
        <v>37</v>
      </c>
      <c r="E5078" t="s">
        <v>20</v>
      </c>
      <c r="F5078">
        <v>13</v>
      </c>
      <c r="G5078">
        <v>1879</v>
      </c>
      <c r="H5078">
        <v>2717</v>
      </c>
      <c r="I5078">
        <v>0.50321150000000003</v>
      </c>
      <c r="J5078">
        <v>0.51178970000000001</v>
      </c>
      <c r="K5078">
        <v>8.5781999999999994E-3</v>
      </c>
      <c r="L5078">
        <v>8.7545999999999995E-3</v>
      </c>
      <c r="M5078">
        <v>2.29795E-2</v>
      </c>
      <c r="N5078">
        <v>-5.8231000000000003E-3</v>
      </c>
      <c r="O5078">
        <v>1513.557</v>
      </c>
      <c r="P5078">
        <v>0.80551220000000001</v>
      </c>
      <c r="Q5078">
        <v>77.488017999999997</v>
      </c>
      <c r="R5078">
        <v>64.411338999999998</v>
      </c>
      <c r="S5078" t="s">
        <v>18</v>
      </c>
      <c r="T5078">
        <v>-5.8218000000000002E-3</v>
      </c>
      <c r="U5078">
        <v>-2.6413000000000001E-3</v>
      </c>
      <c r="V5078">
        <v>3.9873E-3</v>
      </c>
      <c r="W5078">
        <v>8.5781999999999994E-3</v>
      </c>
      <c r="X5078">
        <v>1.31691E-2</v>
      </c>
      <c r="Y5078">
        <v>1.9797599999999999E-2</v>
      </c>
      <c r="Z5078">
        <v>2.2978200000000001E-2</v>
      </c>
      <c r="AA5078">
        <v>1.6761100000000001E-2</v>
      </c>
    </row>
    <row r="5079" spans="1:27" x14ac:dyDescent="0.2">
      <c r="A5079" t="s">
        <v>9771</v>
      </c>
      <c r="B5079" t="s">
        <v>35</v>
      </c>
      <c r="C5079" t="s">
        <v>1699</v>
      </c>
      <c r="D5079" t="s">
        <v>37</v>
      </c>
      <c r="E5079" t="s">
        <v>20</v>
      </c>
      <c r="F5079">
        <v>14</v>
      </c>
      <c r="G5079">
        <v>1879</v>
      </c>
      <c r="H5079">
        <v>2717</v>
      </c>
      <c r="I5079">
        <v>0.52882180000000001</v>
      </c>
      <c r="J5079">
        <v>0.53078689999999995</v>
      </c>
      <c r="K5079">
        <v>1.9651999999999998E-3</v>
      </c>
      <c r="L5079">
        <v>9.6786000000000007E-3</v>
      </c>
      <c r="M5079">
        <v>1.78865E-2</v>
      </c>
      <c r="N5079">
        <v>-1.3956100000000001E-2</v>
      </c>
      <c r="O5079">
        <v>1513.557</v>
      </c>
      <c r="P5079">
        <v>0.80551220000000001</v>
      </c>
      <c r="Q5079">
        <v>78.199940999999995</v>
      </c>
      <c r="R5079">
        <v>64.411338999999998</v>
      </c>
      <c r="S5079" t="s">
        <v>18</v>
      </c>
      <c r="T5079">
        <v>-1.39547E-2</v>
      </c>
      <c r="U5079">
        <v>-1.04385E-2</v>
      </c>
      <c r="V5079">
        <v>-3.1102999999999999E-3</v>
      </c>
      <c r="W5079">
        <v>1.9651999999999998E-3</v>
      </c>
      <c r="X5079">
        <v>7.0406000000000002E-3</v>
      </c>
      <c r="Y5079">
        <v>1.4368799999999999E-2</v>
      </c>
      <c r="Z5079">
        <v>1.7885100000000001E-2</v>
      </c>
      <c r="AA5079">
        <v>3.7023999999999998E-3</v>
      </c>
    </row>
    <row r="5080" spans="1:27" x14ac:dyDescent="0.2">
      <c r="A5080" t="s">
        <v>9772</v>
      </c>
      <c r="B5080" t="s">
        <v>35</v>
      </c>
      <c r="C5080" t="s">
        <v>1699</v>
      </c>
      <c r="D5080" t="s">
        <v>37</v>
      </c>
      <c r="E5080" t="s">
        <v>20</v>
      </c>
      <c r="F5080">
        <v>15</v>
      </c>
      <c r="G5080">
        <v>1879</v>
      </c>
      <c r="H5080">
        <v>2717</v>
      </c>
      <c r="I5080">
        <v>0.53122979999999997</v>
      </c>
      <c r="J5080">
        <v>0.54641589999999995</v>
      </c>
      <c r="K5080">
        <v>1.5186099999999999E-2</v>
      </c>
      <c r="L5080">
        <v>1.04758E-2</v>
      </c>
      <c r="M5080">
        <v>3.2418700000000002E-2</v>
      </c>
      <c r="N5080">
        <v>-2.0466E-3</v>
      </c>
      <c r="O5080">
        <v>1513.557</v>
      </c>
      <c r="P5080">
        <v>0.80551220000000001</v>
      </c>
      <c r="Q5080">
        <v>77.950075999999996</v>
      </c>
      <c r="R5080">
        <v>64.411338999999998</v>
      </c>
      <c r="S5080" t="s">
        <v>18</v>
      </c>
      <c r="T5080">
        <v>-2.0449999999999999E-3</v>
      </c>
      <c r="U5080">
        <v>1.7608000000000001E-3</v>
      </c>
      <c r="V5080">
        <v>9.6925999999999991E-3</v>
      </c>
      <c r="W5080">
        <v>1.5186099999999999E-2</v>
      </c>
      <c r="X5080">
        <v>2.0679599999999999E-2</v>
      </c>
      <c r="Y5080">
        <v>2.8611299999999999E-2</v>
      </c>
      <c r="Z5080">
        <v>3.24172E-2</v>
      </c>
      <c r="AA5080">
        <v>2.77922E-2</v>
      </c>
    </row>
    <row r="5081" spans="1:27" x14ac:dyDescent="0.2">
      <c r="A5081" t="s">
        <v>9773</v>
      </c>
      <c r="B5081" t="s">
        <v>35</v>
      </c>
      <c r="C5081" t="s">
        <v>1699</v>
      </c>
      <c r="D5081" t="s">
        <v>37</v>
      </c>
      <c r="E5081" t="s">
        <v>20</v>
      </c>
      <c r="F5081">
        <v>16</v>
      </c>
      <c r="G5081">
        <v>1879</v>
      </c>
      <c r="H5081">
        <v>2717</v>
      </c>
      <c r="I5081">
        <v>0.5531606</v>
      </c>
      <c r="J5081">
        <v>0.56506350000000005</v>
      </c>
      <c r="K5081">
        <v>1.1902899999999999E-2</v>
      </c>
      <c r="L5081">
        <v>1.1143699999999999E-2</v>
      </c>
      <c r="M5081">
        <v>3.0234299999999999E-2</v>
      </c>
      <c r="N5081">
        <v>-6.4285000000000002E-3</v>
      </c>
      <c r="O5081">
        <v>1513.557</v>
      </c>
      <c r="P5081">
        <v>0.80551220000000001</v>
      </c>
      <c r="Q5081">
        <v>77.275475</v>
      </c>
      <c r="R5081">
        <v>64.411338999999998</v>
      </c>
      <c r="S5081" t="s">
        <v>18</v>
      </c>
      <c r="T5081">
        <v>-6.4269000000000001E-3</v>
      </c>
      <c r="U5081">
        <v>-2.3782999999999999E-3</v>
      </c>
      <c r="V5081">
        <v>6.0591000000000004E-3</v>
      </c>
      <c r="W5081">
        <v>1.1902899999999999E-2</v>
      </c>
      <c r="X5081">
        <v>1.7746600000000001E-2</v>
      </c>
      <c r="Y5081">
        <v>2.6184099999999998E-2</v>
      </c>
      <c r="Z5081">
        <v>3.0232599999999998E-2</v>
      </c>
      <c r="AA5081">
        <v>2.1064699999999999E-2</v>
      </c>
    </row>
    <row r="5082" spans="1:27" x14ac:dyDescent="0.2">
      <c r="A5082" t="s">
        <v>9774</v>
      </c>
      <c r="B5082" t="s">
        <v>35</v>
      </c>
      <c r="C5082" t="s">
        <v>1699</v>
      </c>
      <c r="D5082" t="s">
        <v>37</v>
      </c>
      <c r="E5082" t="s">
        <v>20</v>
      </c>
      <c r="F5082">
        <v>17</v>
      </c>
      <c r="G5082">
        <v>1879</v>
      </c>
      <c r="H5082">
        <v>2717</v>
      </c>
      <c r="I5082">
        <v>0.56929730000000001</v>
      </c>
      <c r="J5082">
        <v>0.57186099999999995</v>
      </c>
      <c r="K5082">
        <v>2.5636999999999999E-3</v>
      </c>
      <c r="L5082">
        <v>1.1008499999999999E-2</v>
      </c>
      <c r="M5082">
        <v>2.0672599999999999E-2</v>
      </c>
      <c r="N5082">
        <v>-1.55452E-2</v>
      </c>
      <c r="O5082">
        <v>1513.557</v>
      </c>
      <c r="P5082">
        <v>0.80551220000000001</v>
      </c>
      <c r="Q5082">
        <v>76.280170999999996</v>
      </c>
      <c r="R5082">
        <v>64.411338999999998</v>
      </c>
      <c r="S5082" t="s">
        <v>19</v>
      </c>
      <c r="T5082">
        <v>-1.5543599999999999E-2</v>
      </c>
      <c r="U5082">
        <v>-1.1544199999999999E-2</v>
      </c>
      <c r="V5082">
        <v>-3.2090999999999999E-3</v>
      </c>
      <c r="W5082">
        <v>2.5636999999999999E-3</v>
      </c>
      <c r="X5082">
        <v>8.3365999999999996E-3</v>
      </c>
      <c r="Y5082">
        <v>1.6671600000000002E-2</v>
      </c>
      <c r="Z5082">
        <v>2.0670999999999998E-2</v>
      </c>
      <c r="AA5082">
        <v>4.4831000000000003E-3</v>
      </c>
    </row>
    <row r="5083" spans="1:27" x14ac:dyDescent="0.2">
      <c r="A5083" t="s">
        <v>9775</v>
      </c>
      <c r="B5083" t="s">
        <v>35</v>
      </c>
      <c r="C5083" t="s">
        <v>1699</v>
      </c>
      <c r="D5083" t="s">
        <v>37</v>
      </c>
      <c r="E5083" t="s">
        <v>20</v>
      </c>
      <c r="F5083">
        <v>18</v>
      </c>
      <c r="G5083">
        <v>1879</v>
      </c>
      <c r="H5083">
        <v>2717</v>
      </c>
      <c r="I5083">
        <v>0.57428650000000003</v>
      </c>
      <c r="J5083">
        <v>0.58201809999999998</v>
      </c>
      <c r="K5083">
        <v>7.7315999999999999E-3</v>
      </c>
      <c r="L5083">
        <v>1.0573600000000001E-2</v>
      </c>
      <c r="M5083">
        <v>2.51252E-2</v>
      </c>
      <c r="N5083">
        <v>-9.6620000000000004E-3</v>
      </c>
      <c r="O5083">
        <v>1513.557</v>
      </c>
      <c r="P5083">
        <v>0.80551220000000001</v>
      </c>
      <c r="Q5083">
        <v>74.517054999999999</v>
      </c>
      <c r="R5083">
        <v>64.411338999999998</v>
      </c>
      <c r="S5083" t="s">
        <v>19</v>
      </c>
      <c r="T5083">
        <v>-9.6603999999999995E-3</v>
      </c>
      <c r="U5083">
        <v>-5.8190000000000004E-3</v>
      </c>
      <c r="V5083">
        <v>2.1868E-3</v>
      </c>
      <c r="W5083">
        <v>7.7315999999999999E-3</v>
      </c>
      <c r="X5083">
        <v>1.3276400000000001E-2</v>
      </c>
      <c r="Y5083">
        <v>2.1282300000000001E-2</v>
      </c>
      <c r="Z5083">
        <v>2.5123699999999999E-2</v>
      </c>
      <c r="AA5083">
        <v>1.3284199999999999E-2</v>
      </c>
    </row>
    <row r="5084" spans="1:27" x14ac:dyDescent="0.2">
      <c r="A5084" t="s">
        <v>9776</v>
      </c>
      <c r="B5084" t="s">
        <v>35</v>
      </c>
      <c r="C5084" t="s">
        <v>1699</v>
      </c>
      <c r="D5084" t="s">
        <v>37</v>
      </c>
      <c r="E5084" t="s">
        <v>20</v>
      </c>
      <c r="F5084">
        <v>19</v>
      </c>
      <c r="G5084">
        <v>1879</v>
      </c>
      <c r="H5084">
        <v>2717</v>
      </c>
      <c r="I5084">
        <v>0.60664960000000001</v>
      </c>
      <c r="J5084">
        <v>0.61339370000000004</v>
      </c>
      <c r="K5084">
        <v>6.7441000000000003E-3</v>
      </c>
      <c r="L5084">
        <v>9.6083000000000002E-3</v>
      </c>
      <c r="M5084">
        <v>2.2549799999999998E-2</v>
      </c>
      <c r="N5084">
        <v>-9.0615999999999995E-3</v>
      </c>
      <c r="O5084">
        <v>1513.557</v>
      </c>
      <c r="P5084">
        <v>0.80551220000000001</v>
      </c>
      <c r="Q5084">
        <v>71.478950999999995</v>
      </c>
      <c r="R5084">
        <v>64.411338999999998</v>
      </c>
      <c r="S5084" t="s">
        <v>19</v>
      </c>
      <c r="T5084">
        <v>-9.0601999999999992E-3</v>
      </c>
      <c r="U5084">
        <v>-5.5694999999999998E-3</v>
      </c>
      <c r="V5084">
        <v>1.7055E-3</v>
      </c>
      <c r="W5084">
        <v>6.7441000000000003E-3</v>
      </c>
      <c r="X5084">
        <v>1.17827E-2</v>
      </c>
      <c r="Y5084">
        <v>1.9057600000000001E-2</v>
      </c>
      <c r="Z5084">
        <v>2.25484E-2</v>
      </c>
      <c r="AA5084">
        <v>1.09947E-2</v>
      </c>
    </row>
    <row r="5085" spans="1:27" x14ac:dyDescent="0.2">
      <c r="A5085" t="s">
        <v>9777</v>
      </c>
      <c r="B5085" t="s">
        <v>35</v>
      </c>
      <c r="C5085" t="s">
        <v>1699</v>
      </c>
      <c r="D5085" t="s">
        <v>37</v>
      </c>
      <c r="E5085" t="s">
        <v>20</v>
      </c>
      <c r="F5085">
        <v>20</v>
      </c>
      <c r="G5085">
        <v>1879</v>
      </c>
      <c r="H5085">
        <v>2717</v>
      </c>
      <c r="I5085">
        <v>0.6339032</v>
      </c>
      <c r="J5085">
        <v>0.63818640000000004</v>
      </c>
      <c r="K5085">
        <v>4.2832E-3</v>
      </c>
      <c r="L5085">
        <v>9.3732999999999993E-3</v>
      </c>
      <c r="M5085">
        <v>1.9702399999999998E-2</v>
      </c>
      <c r="N5085">
        <v>-1.1136E-2</v>
      </c>
      <c r="O5085">
        <v>1513.557</v>
      </c>
      <c r="P5085">
        <v>0.80551220000000001</v>
      </c>
      <c r="Q5085">
        <v>67.967265999999995</v>
      </c>
      <c r="R5085">
        <v>64.411338999999998</v>
      </c>
      <c r="S5085" t="s">
        <v>19</v>
      </c>
      <c r="T5085">
        <v>-1.11346E-2</v>
      </c>
      <c r="U5085">
        <v>-7.7292000000000003E-3</v>
      </c>
      <c r="V5085">
        <v>-6.3219999999999997E-4</v>
      </c>
      <c r="W5085">
        <v>4.2832E-3</v>
      </c>
      <c r="X5085">
        <v>9.1985999999999995E-3</v>
      </c>
      <c r="Y5085">
        <v>1.62956E-2</v>
      </c>
      <c r="Z5085">
        <v>1.9701E-2</v>
      </c>
      <c r="AA5085">
        <v>6.7114999999999996E-3</v>
      </c>
    </row>
    <row r="5086" spans="1:27" x14ac:dyDescent="0.2">
      <c r="A5086" t="s">
        <v>9778</v>
      </c>
      <c r="B5086" t="s">
        <v>35</v>
      </c>
      <c r="C5086" t="s">
        <v>1699</v>
      </c>
      <c r="D5086" t="s">
        <v>37</v>
      </c>
      <c r="E5086" t="s">
        <v>20</v>
      </c>
      <c r="F5086">
        <v>21</v>
      </c>
      <c r="G5086">
        <v>1879</v>
      </c>
      <c r="H5086">
        <v>2717</v>
      </c>
      <c r="I5086">
        <v>0.61274859999999998</v>
      </c>
      <c r="J5086">
        <v>0.61283980000000005</v>
      </c>
      <c r="K5086">
        <v>9.1100000000000005E-5</v>
      </c>
      <c r="L5086">
        <v>8.7673000000000004E-3</v>
      </c>
      <c r="M5086">
        <v>1.45132E-2</v>
      </c>
      <c r="N5086">
        <v>-1.4331E-2</v>
      </c>
      <c r="O5086">
        <v>1513.557</v>
      </c>
      <c r="P5086">
        <v>0.80551220000000001</v>
      </c>
      <c r="Q5086">
        <v>65.754155999999995</v>
      </c>
      <c r="R5086">
        <v>64.411338999999998</v>
      </c>
      <c r="S5086" t="s">
        <v>19</v>
      </c>
      <c r="T5086">
        <v>-1.4329700000000001E-2</v>
      </c>
      <c r="U5086">
        <v>-1.1144599999999999E-2</v>
      </c>
      <c r="V5086">
        <v>-4.5063999999999998E-3</v>
      </c>
      <c r="W5086">
        <v>9.1100000000000005E-5</v>
      </c>
      <c r="X5086">
        <v>4.6886999999999996E-3</v>
      </c>
      <c r="Y5086">
        <v>1.13268E-2</v>
      </c>
      <c r="Z5086">
        <v>1.4512000000000001E-2</v>
      </c>
      <c r="AA5086">
        <v>1.4870000000000001E-4</v>
      </c>
    </row>
    <row r="5087" spans="1:27" x14ac:dyDescent="0.2">
      <c r="A5087" t="s">
        <v>9779</v>
      </c>
      <c r="B5087" t="s">
        <v>35</v>
      </c>
      <c r="C5087" t="s">
        <v>1699</v>
      </c>
      <c r="D5087" t="s">
        <v>37</v>
      </c>
      <c r="E5087" t="s">
        <v>20</v>
      </c>
      <c r="F5087">
        <v>22</v>
      </c>
      <c r="G5087">
        <v>1879</v>
      </c>
      <c r="H5087">
        <v>2717</v>
      </c>
      <c r="I5087">
        <v>0.57509679999999996</v>
      </c>
      <c r="J5087">
        <v>0.57336169999999997</v>
      </c>
      <c r="K5087">
        <v>-1.7351000000000001E-3</v>
      </c>
      <c r="L5087">
        <v>8.1565000000000006E-3</v>
      </c>
      <c r="M5087">
        <v>1.16822E-2</v>
      </c>
      <c r="N5087">
        <v>-1.5152499999999999E-2</v>
      </c>
      <c r="O5087">
        <v>1513.557</v>
      </c>
      <c r="P5087">
        <v>0.80551220000000001</v>
      </c>
      <c r="Q5087">
        <v>63.764113999999999</v>
      </c>
      <c r="R5087">
        <v>64.411338999999998</v>
      </c>
      <c r="S5087" t="s">
        <v>18</v>
      </c>
      <c r="T5087">
        <v>-1.5151299999999999E-2</v>
      </c>
      <c r="U5087">
        <v>-1.2187999999999999E-2</v>
      </c>
      <c r="V5087">
        <v>-6.0124000000000002E-3</v>
      </c>
      <c r="W5087">
        <v>-1.7351000000000001E-3</v>
      </c>
      <c r="X5087">
        <v>2.5420999999999998E-3</v>
      </c>
      <c r="Y5087">
        <v>8.7177999999999995E-3</v>
      </c>
      <c r="Z5087">
        <v>1.16811E-2</v>
      </c>
      <c r="AA5087">
        <v>-3.0262000000000002E-3</v>
      </c>
    </row>
    <row r="5088" spans="1:27" x14ac:dyDescent="0.2">
      <c r="A5088" t="s">
        <v>9780</v>
      </c>
      <c r="B5088" t="s">
        <v>35</v>
      </c>
      <c r="C5088" t="s">
        <v>1699</v>
      </c>
      <c r="D5088" t="s">
        <v>37</v>
      </c>
      <c r="E5088" t="s">
        <v>20</v>
      </c>
      <c r="F5088">
        <v>23</v>
      </c>
      <c r="G5088">
        <v>1879</v>
      </c>
      <c r="H5088">
        <v>2717</v>
      </c>
      <c r="I5088">
        <v>0.50195100000000004</v>
      </c>
      <c r="J5088">
        <v>0.51036110000000001</v>
      </c>
      <c r="K5088">
        <v>8.4101000000000002E-3</v>
      </c>
      <c r="L5088">
        <v>7.3100999999999999E-3</v>
      </c>
      <c r="M5088">
        <v>2.0435200000000001E-2</v>
      </c>
      <c r="N5088">
        <v>-3.6150000000000002E-3</v>
      </c>
      <c r="O5088">
        <v>1513.557</v>
      </c>
      <c r="P5088">
        <v>0.80551220000000001</v>
      </c>
      <c r="Q5088">
        <v>62.404442000000003</v>
      </c>
      <c r="R5088">
        <v>64.411338999999998</v>
      </c>
      <c r="S5088" t="s">
        <v>18</v>
      </c>
      <c r="T5088">
        <v>-3.614E-3</v>
      </c>
      <c r="U5088">
        <v>-9.5819999999999998E-4</v>
      </c>
      <c r="V5088">
        <v>4.5767000000000004E-3</v>
      </c>
      <c r="W5088">
        <v>8.4101000000000002E-3</v>
      </c>
      <c r="X5088">
        <v>1.2243499999999999E-2</v>
      </c>
      <c r="Y5088">
        <v>1.77784E-2</v>
      </c>
      <c r="Z5088">
        <v>2.04342E-2</v>
      </c>
      <c r="AA5088">
        <v>1.6478699999999999E-2</v>
      </c>
    </row>
    <row r="5089" spans="1:27" x14ac:dyDescent="0.2">
      <c r="A5089" t="s">
        <v>9781</v>
      </c>
      <c r="B5089" t="s">
        <v>35</v>
      </c>
      <c r="C5089" t="s">
        <v>1699</v>
      </c>
      <c r="D5089" t="s">
        <v>37</v>
      </c>
      <c r="E5089" t="s">
        <v>20</v>
      </c>
      <c r="F5089">
        <v>24</v>
      </c>
      <c r="G5089">
        <v>1879</v>
      </c>
      <c r="H5089">
        <v>2717</v>
      </c>
      <c r="I5089">
        <v>0.44075019999999998</v>
      </c>
      <c r="J5089">
        <v>0.43767899999999998</v>
      </c>
      <c r="K5089">
        <v>-3.0712000000000001E-3</v>
      </c>
      <c r="L5089">
        <v>6.6613999999999996E-3</v>
      </c>
      <c r="M5089">
        <v>7.8867999999999994E-3</v>
      </c>
      <c r="N5089">
        <v>-1.40292E-2</v>
      </c>
      <c r="O5089">
        <v>1513.557</v>
      </c>
      <c r="P5089">
        <v>0.80551220000000001</v>
      </c>
      <c r="Q5089">
        <v>61.103518999999999</v>
      </c>
      <c r="R5089">
        <v>64.411338999999998</v>
      </c>
      <c r="S5089" t="s">
        <v>18</v>
      </c>
      <c r="T5089">
        <v>-1.4028199999999999E-2</v>
      </c>
      <c r="U5089">
        <v>-1.16081E-2</v>
      </c>
      <c r="V5089">
        <v>-6.5645E-3</v>
      </c>
      <c r="W5089">
        <v>-3.0712000000000001E-3</v>
      </c>
      <c r="X5089">
        <v>4.2200000000000001E-4</v>
      </c>
      <c r="Y5089">
        <v>5.4657000000000004E-3</v>
      </c>
      <c r="Z5089">
        <v>7.8858000000000001E-3</v>
      </c>
      <c r="AA5089">
        <v>-7.0171000000000001E-3</v>
      </c>
    </row>
    <row r="5090" spans="1:27" x14ac:dyDescent="0.2">
      <c r="A5090" t="s">
        <v>3301</v>
      </c>
      <c r="B5090" t="s">
        <v>34</v>
      </c>
      <c r="C5090" t="s">
        <v>1699</v>
      </c>
      <c r="D5090" t="s">
        <v>27</v>
      </c>
      <c r="E5090" t="s">
        <v>20</v>
      </c>
      <c r="F5090">
        <v>1</v>
      </c>
      <c r="G5090">
        <v>5969</v>
      </c>
      <c r="H5090">
        <v>5201</v>
      </c>
      <c r="I5090">
        <v>0.39678849999999999</v>
      </c>
      <c r="J5090">
        <v>0.39503389999999999</v>
      </c>
      <c r="K5090">
        <v>-1.7545E-3</v>
      </c>
      <c r="L5090">
        <v>4.9933E-3</v>
      </c>
      <c r="M5090">
        <v>6.4595E-3</v>
      </c>
      <c r="N5090">
        <v>-9.9684999999999999E-3</v>
      </c>
      <c r="O5090">
        <v>5969</v>
      </c>
      <c r="Q5090">
        <v>62.810588000000003</v>
      </c>
      <c r="R5090">
        <v>66.614682000000002</v>
      </c>
      <c r="S5090" t="s">
        <v>17</v>
      </c>
      <c r="T5090">
        <v>-9.9678000000000006E-3</v>
      </c>
      <c r="U5090">
        <v>-8.1536999999999998E-3</v>
      </c>
      <c r="V5090">
        <v>-4.3730000000000002E-3</v>
      </c>
      <c r="W5090">
        <v>-1.7545E-3</v>
      </c>
      <c r="X5090">
        <v>8.6399999999999997E-4</v>
      </c>
      <c r="Y5090">
        <v>4.6445999999999996E-3</v>
      </c>
      <c r="Z5090">
        <v>6.4587000000000004E-3</v>
      </c>
      <c r="AA5090">
        <v>-4.4415000000000001E-3</v>
      </c>
    </row>
    <row r="5091" spans="1:27" x14ac:dyDescent="0.2">
      <c r="A5091" t="s">
        <v>3302</v>
      </c>
      <c r="B5091" t="s">
        <v>34</v>
      </c>
      <c r="C5091" t="s">
        <v>1699</v>
      </c>
      <c r="D5091" t="s">
        <v>27</v>
      </c>
      <c r="E5091" t="s">
        <v>20</v>
      </c>
      <c r="F5091">
        <v>2</v>
      </c>
      <c r="G5091">
        <v>5969</v>
      </c>
      <c r="H5091">
        <v>5201</v>
      </c>
      <c r="I5091">
        <v>0.35314790000000001</v>
      </c>
      <c r="J5091">
        <v>0.35191539999999999</v>
      </c>
      <c r="K5091">
        <v>-1.2325000000000001E-3</v>
      </c>
      <c r="L5091">
        <v>4.4703E-3</v>
      </c>
      <c r="M5091">
        <v>6.1212000000000003E-3</v>
      </c>
      <c r="N5091">
        <v>-8.5862000000000004E-3</v>
      </c>
      <c r="O5091">
        <v>5969</v>
      </c>
      <c r="Q5091">
        <v>62.540436</v>
      </c>
      <c r="R5091">
        <v>66.614682000000002</v>
      </c>
      <c r="S5091" t="s">
        <v>17</v>
      </c>
      <c r="T5091">
        <v>-8.5856000000000005E-3</v>
      </c>
      <c r="U5091">
        <v>-6.9614999999999998E-3</v>
      </c>
      <c r="V5091">
        <v>-3.5768000000000002E-3</v>
      </c>
      <c r="W5091">
        <v>-1.2325000000000001E-3</v>
      </c>
      <c r="X5091">
        <v>1.1117E-3</v>
      </c>
      <c r="Y5091">
        <v>4.4964000000000002E-3</v>
      </c>
      <c r="Z5091">
        <v>6.1205000000000001E-3</v>
      </c>
      <c r="AA5091">
        <v>-3.5024000000000001E-3</v>
      </c>
    </row>
    <row r="5092" spans="1:27" x14ac:dyDescent="0.2">
      <c r="A5092" t="s">
        <v>3303</v>
      </c>
      <c r="B5092" t="s">
        <v>34</v>
      </c>
      <c r="C5092" t="s">
        <v>1699</v>
      </c>
      <c r="D5092" t="s">
        <v>27</v>
      </c>
      <c r="E5092" t="s">
        <v>20</v>
      </c>
      <c r="F5092">
        <v>3</v>
      </c>
      <c r="G5092">
        <v>5969</v>
      </c>
      <c r="H5092">
        <v>5201</v>
      </c>
      <c r="I5092">
        <v>0.32267129999999999</v>
      </c>
      <c r="J5092">
        <v>0.32530829999999999</v>
      </c>
      <c r="K5092">
        <v>2.637E-3</v>
      </c>
      <c r="L5092">
        <v>4.1338E-3</v>
      </c>
      <c r="M5092">
        <v>9.4371999999999998E-3</v>
      </c>
      <c r="N5092">
        <v>-4.1631999999999997E-3</v>
      </c>
      <c r="O5092">
        <v>5969</v>
      </c>
      <c r="Q5092">
        <v>62.430945999999999</v>
      </c>
      <c r="R5092">
        <v>66.614682000000002</v>
      </c>
      <c r="S5092" t="s">
        <v>17</v>
      </c>
      <c r="T5092">
        <v>-4.1625999999999998E-3</v>
      </c>
      <c r="U5092">
        <v>-2.6606999999999998E-3</v>
      </c>
      <c r="V5092">
        <v>4.6920000000000002E-4</v>
      </c>
      <c r="W5092">
        <v>2.637E-3</v>
      </c>
      <c r="X5092">
        <v>4.8047999999999997E-3</v>
      </c>
      <c r="Y5092">
        <v>7.9346999999999994E-3</v>
      </c>
      <c r="Z5092">
        <v>9.4365999999999998E-3</v>
      </c>
      <c r="AA5092">
        <v>8.1060999999999998E-3</v>
      </c>
    </row>
    <row r="5093" spans="1:27" x14ac:dyDescent="0.2">
      <c r="A5093" t="s">
        <v>3304</v>
      </c>
      <c r="B5093" t="s">
        <v>34</v>
      </c>
      <c r="C5093" t="s">
        <v>1699</v>
      </c>
      <c r="D5093" t="s">
        <v>27</v>
      </c>
      <c r="E5093" t="s">
        <v>20</v>
      </c>
      <c r="F5093">
        <v>4</v>
      </c>
      <c r="G5093">
        <v>5969</v>
      </c>
      <c r="H5093">
        <v>5201</v>
      </c>
      <c r="I5093">
        <v>0.30668899999999999</v>
      </c>
      <c r="J5093">
        <v>0.30907099999999998</v>
      </c>
      <c r="K5093">
        <v>2.3820999999999998E-3</v>
      </c>
      <c r="L5093">
        <v>3.9728000000000003E-3</v>
      </c>
      <c r="M5093">
        <v>8.9174000000000007E-3</v>
      </c>
      <c r="N5093">
        <v>-4.1533000000000004E-3</v>
      </c>
      <c r="O5093">
        <v>5969</v>
      </c>
      <c r="Q5093">
        <v>62.277363999999999</v>
      </c>
      <c r="R5093">
        <v>66.614682000000002</v>
      </c>
      <c r="S5093" t="s">
        <v>17</v>
      </c>
      <c r="T5093">
        <v>-4.1526999999999996E-3</v>
      </c>
      <c r="U5093">
        <v>-2.7093E-3</v>
      </c>
      <c r="V5093">
        <v>2.987E-4</v>
      </c>
      <c r="W5093">
        <v>2.3820999999999998E-3</v>
      </c>
      <c r="X5093">
        <v>4.4653999999999996E-3</v>
      </c>
      <c r="Y5093">
        <v>7.4735000000000001E-3</v>
      </c>
      <c r="Z5093">
        <v>8.9168000000000008E-3</v>
      </c>
      <c r="AA5093">
        <v>7.7072E-3</v>
      </c>
    </row>
    <row r="5094" spans="1:27" x14ac:dyDescent="0.2">
      <c r="A5094" t="s">
        <v>3305</v>
      </c>
      <c r="B5094" t="s">
        <v>34</v>
      </c>
      <c r="C5094" t="s">
        <v>1699</v>
      </c>
      <c r="D5094" t="s">
        <v>27</v>
      </c>
      <c r="E5094" t="s">
        <v>20</v>
      </c>
      <c r="F5094">
        <v>5</v>
      </c>
      <c r="G5094">
        <v>5969</v>
      </c>
      <c r="H5094">
        <v>5201</v>
      </c>
      <c r="I5094">
        <v>0.29941200000000001</v>
      </c>
      <c r="J5094">
        <v>0.30161209999999999</v>
      </c>
      <c r="K5094">
        <v>2.2001E-3</v>
      </c>
      <c r="L5094">
        <v>3.8895000000000002E-3</v>
      </c>
      <c r="M5094">
        <v>8.5982999999999997E-3</v>
      </c>
      <c r="N5094">
        <v>-4.1982E-3</v>
      </c>
      <c r="O5094">
        <v>5969</v>
      </c>
      <c r="Q5094">
        <v>61.918899000000003</v>
      </c>
      <c r="R5094">
        <v>66.614682000000002</v>
      </c>
      <c r="S5094" t="s">
        <v>17</v>
      </c>
      <c r="T5094">
        <v>-4.1976000000000001E-3</v>
      </c>
      <c r="U5094">
        <v>-2.7845000000000001E-3</v>
      </c>
      <c r="V5094">
        <v>1.604E-4</v>
      </c>
      <c r="W5094">
        <v>2.2001E-3</v>
      </c>
      <c r="X5094">
        <v>4.2396999999999999E-3</v>
      </c>
      <c r="Y5094">
        <v>7.1846999999999996E-3</v>
      </c>
      <c r="Z5094">
        <v>8.5976999999999998E-3</v>
      </c>
      <c r="AA5094">
        <v>7.2944000000000004E-3</v>
      </c>
    </row>
    <row r="5095" spans="1:27" x14ac:dyDescent="0.2">
      <c r="A5095" t="s">
        <v>3306</v>
      </c>
      <c r="B5095" t="s">
        <v>34</v>
      </c>
      <c r="C5095" t="s">
        <v>1699</v>
      </c>
      <c r="D5095" t="s">
        <v>27</v>
      </c>
      <c r="E5095" t="s">
        <v>20</v>
      </c>
      <c r="F5095">
        <v>6</v>
      </c>
      <c r="G5095">
        <v>5969</v>
      </c>
      <c r="H5095">
        <v>5201</v>
      </c>
      <c r="I5095">
        <v>0.30816199999999999</v>
      </c>
      <c r="J5095">
        <v>0.30803140000000001</v>
      </c>
      <c r="K5095">
        <v>-1.3070000000000001E-4</v>
      </c>
      <c r="L5095">
        <v>3.7973999999999998E-3</v>
      </c>
      <c r="M5095">
        <v>6.1161000000000002E-3</v>
      </c>
      <c r="N5095">
        <v>-6.3775000000000004E-3</v>
      </c>
      <c r="O5095">
        <v>5969</v>
      </c>
      <c r="Q5095">
        <v>62.072266999999997</v>
      </c>
      <c r="R5095">
        <v>66.614682000000002</v>
      </c>
      <c r="S5095" t="s">
        <v>17</v>
      </c>
      <c r="T5095">
        <v>-6.3768999999999996E-3</v>
      </c>
      <c r="U5095">
        <v>-4.9972999999999997E-3</v>
      </c>
      <c r="V5095">
        <v>-2.1220000000000002E-3</v>
      </c>
      <c r="W5095">
        <v>-1.3070000000000001E-4</v>
      </c>
      <c r="X5095">
        <v>1.8607000000000001E-3</v>
      </c>
      <c r="Y5095">
        <v>4.7359999999999998E-3</v>
      </c>
      <c r="Z5095">
        <v>6.1155999999999997E-3</v>
      </c>
      <c r="AA5095">
        <v>-4.2420000000000001E-4</v>
      </c>
    </row>
    <row r="5096" spans="1:27" x14ac:dyDescent="0.2">
      <c r="A5096" t="s">
        <v>3307</v>
      </c>
      <c r="B5096" t="s">
        <v>34</v>
      </c>
      <c r="C5096" t="s">
        <v>1699</v>
      </c>
      <c r="D5096" t="s">
        <v>27</v>
      </c>
      <c r="E5096" t="s">
        <v>20</v>
      </c>
      <c r="F5096">
        <v>7</v>
      </c>
      <c r="G5096">
        <v>5969</v>
      </c>
      <c r="H5096">
        <v>5201</v>
      </c>
      <c r="I5096">
        <v>0.32908749999999998</v>
      </c>
      <c r="J5096">
        <v>0.33387939999999999</v>
      </c>
      <c r="K5096">
        <v>4.7917999999999997E-3</v>
      </c>
      <c r="L5096">
        <v>4.3756999999999997E-3</v>
      </c>
      <c r="M5096">
        <v>1.19899E-2</v>
      </c>
      <c r="N5096">
        <v>-2.4061999999999998E-3</v>
      </c>
      <c r="O5096">
        <v>5969</v>
      </c>
      <c r="Q5096">
        <v>61.711736000000002</v>
      </c>
      <c r="R5096">
        <v>66.614682000000002</v>
      </c>
      <c r="S5096" t="s">
        <v>17</v>
      </c>
      <c r="T5096">
        <v>-2.4055999999999999E-3</v>
      </c>
      <c r="U5096">
        <v>-8.1590000000000005E-4</v>
      </c>
      <c r="V5096">
        <v>2.4972000000000002E-3</v>
      </c>
      <c r="W5096">
        <v>4.7917999999999997E-3</v>
      </c>
      <c r="X5096">
        <v>7.0864999999999999E-3</v>
      </c>
      <c r="Y5096">
        <v>1.0399500000000001E-2</v>
      </c>
      <c r="Z5096">
        <v>1.19893E-2</v>
      </c>
      <c r="AA5096">
        <v>1.4352E-2</v>
      </c>
    </row>
    <row r="5097" spans="1:27" x14ac:dyDescent="0.2">
      <c r="A5097" t="s">
        <v>3308</v>
      </c>
      <c r="B5097" t="s">
        <v>34</v>
      </c>
      <c r="C5097" t="s">
        <v>1699</v>
      </c>
      <c r="D5097" t="s">
        <v>27</v>
      </c>
      <c r="E5097" t="s">
        <v>20</v>
      </c>
      <c r="F5097">
        <v>8</v>
      </c>
      <c r="G5097">
        <v>5969</v>
      </c>
      <c r="H5097">
        <v>5201</v>
      </c>
      <c r="I5097">
        <v>0.36767480000000002</v>
      </c>
      <c r="J5097">
        <v>0.3678188</v>
      </c>
      <c r="K5097">
        <v>1.44E-4</v>
      </c>
      <c r="L5097">
        <v>4.6414999999999998E-3</v>
      </c>
      <c r="M5097">
        <v>7.7793000000000003E-3</v>
      </c>
      <c r="N5097">
        <v>-7.4913000000000002E-3</v>
      </c>
      <c r="O5097">
        <v>5969</v>
      </c>
      <c r="Q5097">
        <v>62.176642999999999</v>
      </c>
      <c r="R5097">
        <v>66.614682000000002</v>
      </c>
      <c r="S5097" t="s">
        <v>17</v>
      </c>
      <c r="T5097">
        <v>-7.4906E-3</v>
      </c>
      <c r="U5097">
        <v>-5.8043000000000001E-3</v>
      </c>
      <c r="V5097">
        <v>-2.2899999999999999E-3</v>
      </c>
      <c r="W5097">
        <v>1.44E-4</v>
      </c>
      <c r="X5097">
        <v>2.578E-3</v>
      </c>
      <c r="Y5097">
        <v>6.0923000000000001E-3</v>
      </c>
      <c r="Z5097">
        <v>7.7786000000000001E-3</v>
      </c>
      <c r="AA5097">
        <v>3.9149999999999998E-4</v>
      </c>
    </row>
    <row r="5098" spans="1:27" x14ac:dyDescent="0.2">
      <c r="A5098" t="s">
        <v>3309</v>
      </c>
      <c r="B5098" t="s">
        <v>34</v>
      </c>
      <c r="C5098" t="s">
        <v>1699</v>
      </c>
      <c r="D5098" t="s">
        <v>27</v>
      </c>
      <c r="E5098" t="s">
        <v>20</v>
      </c>
      <c r="F5098">
        <v>9</v>
      </c>
      <c r="G5098">
        <v>5969</v>
      </c>
      <c r="H5098">
        <v>5201</v>
      </c>
      <c r="I5098">
        <v>0.4143925</v>
      </c>
      <c r="J5098">
        <v>0.41529319999999997</v>
      </c>
      <c r="K5098">
        <v>9.0070000000000005E-4</v>
      </c>
      <c r="L5098">
        <v>5.1831000000000004E-3</v>
      </c>
      <c r="M5098">
        <v>9.4268000000000008E-3</v>
      </c>
      <c r="N5098">
        <v>-7.6255000000000003E-3</v>
      </c>
      <c r="O5098">
        <v>5969</v>
      </c>
      <c r="Q5098">
        <v>63.596311999999998</v>
      </c>
      <c r="R5098">
        <v>66.614682000000002</v>
      </c>
      <c r="S5098" t="s">
        <v>17</v>
      </c>
      <c r="T5098">
        <v>-7.6246999999999999E-3</v>
      </c>
      <c r="U5098">
        <v>-5.7416999999999998E-3</v>
      </c>
      <c r="V5098">
        <v>-1.8173E-3</v>
      </c>
      <c r="W5098">
        <v>9.0070000000000005E-4</v>
      </c>
      <c r="X5098">
        <v>3.6186999999999999E-3</v>
      </c>
      <c r="Y5098">
        <v>7.5430000000000002E-3</v>
      </c>
      <c r="Z5098">
        <v>9.4260999999999998E-3</v>
      </c>
      <c r="AA5098">
        <v>2.1687999999999998E-3</v>
      </c>
    </row>
    <row r="5099" spans="1:27" x14ac:dyDescent="0.2">
      <c r="A5099" t="s">
        <v>3310</v>
      </c>
      <c r="B5099" t="s">
        <v>34</v>
      </c>
      <c r="C5099" t="s">
        <v>1699</v>
      </c>
      <c r="D5099" t="s">
        <v>27</v>
      </c>
      <c r="E5099" t="s">
        <v>20</v>
      </c>
      <c r="F5099">
        <v>10</v>
      </c>
      <c r="G5099">
        <v>5969</v>
      </c>
      <c r="H5099">
        <v>5201</v>
      </c>
      <c r="I5099">
        <v>0.44933390000000001</v>
      </c>
      <c r="J5099">
        <v>0.45878750000000001</v>
      </c>
      <c r="K5099">
        <v>9.4535999999999995E-3</v>
      </c>
      <c r="L5099">
        <v>6.0473999999999997E-3</v>
      </c>
      <c r="M5099">
        <v>1.9401600000000001E-2</v>
      </c>
      <c r="N5099">
        <v>-4.9439999999999998E-4</v>
      </c>
      <c r="O5099">
        <v>5969</v>
      </c>
      <c r="Q5099">
        <v>64.987953000000005</v>
      </c>
      <c r="R5099">
        <v>66.614682000000002</v>
      </c>
      <c r="S5099" t="s">
        <v>17</v>
      </c>
      <c r="T5099">
        <v>-4.9350000000000002E-4</v>
      </c>
      <c r="U5099">
        <v>1.7034999999999999E-3</v>
      </c>
      <c r="V5099">
        <v>6.2823000000000002E-3</v>
      </c>
      <c r="W5099">
        <v>9.4535999999999995E-3</v>
      </c>
      <c r="X5099">
        <v>1.26249E-2</v>
      </c>
      <c r="Y5099">
        <v>1.7203699999999999E-2</v>
      </c>
      <c r="Z5099">
        <v>1.94007E-2</v>
      </c>
      <c r="AA5099">
        <v>2.0605600000000002E-2</v>
      </c>
    </row>
    <row r="5100" spans="1:27" x14ac:dyDescent="0.2">
      <c r="A5100" t="s">
        <v>3311</v>
      </c>
      <c r="B5100" t="s">
        <v>34</v>
      </c>
      <c r="C5100" t="s">
        <v>1699</v>
      </c>
      <c r="D5100" t="s">
        <v>27</v>
      </c>
      <c r="E5100" t="s">
        <v>20</v>
      </c>
      <c r="F5100">
        <v>11</v>
      </c>
      <c r="G5100">
        <v>5969</v>
      </c>
      <c r="H5100">
        <v>5201</v>
      </c>
      <c r="I5100">
        <v>0.47925509999999999</v>
      </c>
      <c r="J5100">
        <v>0.48670039999999998</v>
      </c>
      <c r="K5100">
        <v>7.4453000000000002E-3</v>
      </c>
      <c r="L5100">
        <v>6.5718E-3</v>
      </c>
      <c r="M5100">
        <v>1.8255899999999999E-2</v>
      </c>
      <c r="N5100">
        <v>-3.3654000000000002E-3</v>
      </c>
      <c r="O5100">
        <v>5969</v>
      </c>
      <c r="Q5100">
        <v>67.617734999999996</v>
      </c>
      <c r="R5100">
        <v>66.614682000000002</v>
      </c>
      <c r="S5100" t="s">
        <v>17</v>
      </c>
      <c r="T5100">
        <v>-3.3644E-3</v>
      </c>
      <c r="U5100">
        <v>-9.7680000000000011E-4</v>
      </c>
      <c r="V5100">
        <v>3.999E-3</v>
      </c>
      <c r="W5100">
        <v>7.4453000000000002E-3</v>
      </c>
      <c r="X5100">
        <v>1.08916E-2</v>
      </c>
      <c r="Y5100">
        <v>1.58674E-2</v>
      </c>
      <c r="Z5100">
        <v>1.8255E-2</v>
      </c>
      <c r="AA5100">
        <v>1.52975E-2</v>
      </c>
    </row>
    <row r="5101" spans="1:27" x14ac:dyDescent="0.2">
      <c r="A5101" t="s">
        <v>3312</v>
      </c>
      <c r="B5101" t="s">
        <v>34</v>
      </c>
      <c r="C5101" t="s">
        <v>1699</v>
      </c>
      <c r="D5101" t="s">
        <v>27</v>
      </c>
      <c r="E5101" t="s">
        <v>20</v>
      </c>
      <c r="F5101">
        <v>12</v>
      </c>
      <c r="G5101">
        <v>5969</v>
      </c>
      <c r="H5101">
        <v>5201</v>
      </c>
      <c r="I5101">
        <v>0.50187289999999996</v>
      </c>
      <c r="J5101">
        <v>0.50013260000000004</v>
      </c>
      <c r="K5101">
        <v>-1.7403E-3</v>
      </c>
      <c r="L5101">
        <v>6.8496E-3</v>
      </c>
      <c r="M5101">
        <v>9.5271999999999996E-3</v>
      </c>
      <c r="N5101">
        <v>-1.3007899999999999E-2</v>
      </c>
      <c r="O5101">
        <v>5969</v>
      </c>
      <c r="Q5101">
        <v>69.969054</v>
      </c>
      <c r="R5101">
        <v>66.614682000000002</v>
      </c>
      <c r="S5101" t="s">
        <v>17</v>
      </c>
      <c r="T5101">
        <v>-1.30069E-2</v>
      </c>
      <c r="U5101">
        <v>-1.0518400000000001E-2</v>
      </c>
      <c r="V5101">
        <v>-5.3322999999999999E-3</v>
      </c>
      <c r="W5101">
        <v>-1.7403E-3</v>
      </c>
      <c r="X5101">
        <v>1.8515999999999999E-3</v>
      </c>
      <c r="Y5101">
        <v>7.0378000000000003E-3</v>
      </c>
      <c r="Z5101">
        <v>9.5262000000000003E-3</v>
      </c>
      <c r="AA5101">
        <v>-3.4797000000000001E-3</v>
      </c>
    </row>
    <row r="5102" spans="1:27" x14ac:dyDescent="0.2">
      <c r="A5102" t="s">
        <v>3313</v>
      </c>
      <c r="B5102" t="s">
        <v>34</v>
      </c>
      <c r="C5102" t="s">
        <v>1699</v>
      </c>
      <c r="D5102" t="s">
        <v>27</v>
      </c>
      <c r="E5102" t="s">
        <v>20</v>
      </c>
      <c r="F5102">
        <v>13</v>
      </c>
      <c r="G5102">
        <v>5969</v>
      </c>
      <c r="H5102">
        <v>5201</v>
      </c>
      <c r="I5102">
        <v>0.52085990000000004</v>
      </c>
      <c r="J5102">
        <v>0.51503319999999997</v>
      </c>
      <c r="K5102">
        <v>-5.8266999999999998E-3</v>
      </c>
      <c r="L5102">
        <v>7.2417999999999996E-3</v>
      </c>
      <c r="M5102">
        <v>6.0860000000000003E-3</v>
      </c>
      <c r="N5102">
        <v>-1.7739499999999998E-2</v>
      </c>
      <c r="O5102">
        <v>5969</v>
      </c>
      <c r="Q5102">
        <v>72.569612000000006</v>
      </c>
      <c r="R5102">
        <v>66.614682000000002</v>
      </c>
      <c r="S5102" t="s">
        <v>17</v>
      </c>
      <c r="T5102">
        <v>-1.7738400000000001E-2</v>
      </c>
      <c r="U5102">
        <v>-1.51074E-2</v>
      </c>
      <c r="V5102">
        <v>-9.6243000000000006E-3</v>
      </c>
      <c r="W5102">
        <v>-5.8266999999999998E-3</v>
      </c>
      <c r="X5102">
        <v>-2.0290999999999998E-3</v>
      </c>
      <c r="Y5102">
        <v>3.454E-3</v>
      </c>
      <c r="Z5102">
        <v>6.0850000000000001E-3</v>
      </c>
      <c r="AA5102">
        <v>-1.13133E-2</v>
      </c>
    </row>
    <row r="5103" spans="1:27" x14ac:dyDescent="0.2">
      <c r="A5103" t="s">
        <v>3314</v>
      </c>
      <c r="B5103" t="s">
        <v>34</v>
      </c>
      <c r="C5103" t="s">
        <v>1699</v>
      </c>
      <c r="D5103" t="s">
        <v>27</v>
      </c>
      <c r="E5103" t="s">
        <v>20</v>
      </c>
      <c r="F5103">
        <v>14</v>
      </c>
      <c r="G5103">
        <v>5969</v>
      </c>
      <c r="H5103">
        <v>5201</v>
      </c>
      <c r="I5103">
        <v>0.52800630000000004</v>
      </c>
      <c r="J5103">
        <v>0.52822599999999997</v>
      </c>
      <c r="K5103">
        <v>2.198E-4</v>
      </c>
      <c r="L5103">
        <v>7.4830000000000001E-3</v>
      </c>
      <c r="M5103">
        <v>1.25293E-2</v>
      </c>
      <c r="N5103">
        <v>-1.20898E-2</v>
      </c>
      <c r="O5103">
        <v>5969</v>
      </c>
      <c r="Q5103">
        <v>74.124388999999994</v>
      </c>
      <c r="R5103">
        <v>66.614682000000002</v>
      </c>
      <c r="S5103" t="s">
        <v>17</v>
      </c>
      <c r="T5103">
        <v>-1.2088700000000001E-2</v>
      </c>
      <c r="U5103">
        <v>-9.3700999999999993E-3</v>
      </c>
      <c r="V5103">
        <v>-3.7043000000000002E-3</v>
      </c>
      <c r="W5103">
        <v>2.198E-4</v>
      </c>
      <c r="X5103">
        <v>4.1438999999999998E-3</v>
      </c>
      <c r="Y5103">
        <v>9.8095999999999999E-3</v>
      </c>
      <c r="Z5103">
        <v>1.25282E-2</v>
      </c>
      <c r="AA5103">
        <v>4.1609999999999998E-4</v>
      </c>
    </row>
    <row r="5104" spans="1:27" x14ac:dyDescent="0.2">
      <c r="A5104" t="s">
        <v>3315</v>
      </c>
      <c r="B5104" t="s">
        <v>34</v>
      </c>
      <c r="C5104" t="s">
        <v>1699</v>
      </c>
      <c r="D5104" t="s">
        <v>27</v>
      </c>
      <c r="E5104" t="s">
        <v>20</v>
      </c>
      <c r="F5104">
        <v>15</v>
      </c>
      <c r="G5104">
        <v>5969</v>
      </c>
      <c r="H5104">
        <v>5201</v>
      </c>
      <c r="I5104">
        <v>0.53589880000000001</v>
      </c>
      <c r="J5104">
        <v>0.53417369999999997</v>
      </c>
      <c r="K5104">
        <v>-1.7251E-3</v>
      </c>
      <c r="L5104">
        <v>7.9930999999999995E-3</v>
      </c>
      <c r="M5104">
        <v>1.1423600000000001E-2</v>
      </c>
      <c r="N5104">
        <v>-1.48737E-2</v>
      </c>
      <c r="O5104">
        <v>5969</v>
      </c>
      <c r="Q5104">
        <v>74.518702000000005</v>
      </c>
      <c r="R5104">
        <v>66.614682000000002</v>
      </c>
      <c r="S5104" t="s">
        <v>18</v>
      </c>
      <c r="T5104">
        <v>-1.48726E-2</v>
      </c>
      <c r="U5104">
        <v>-1.1968700000000001E-2</v>
      </c>
      <c r="V5104">
        <v>-5.9167000000000004E-3</v>
      </c>
      <c r="W5104">
        <v>-1.7251E-3</v>
      </c>
      <c r="X5104">
        <v>2.4664999999999999E-3</v>
      </c>
      <c r="Y5104">
        <v>8.5185E-3</v>
      </c>
      <c r="Z5104">
        <v>1.14225E-2</v>
      </c>
      <c r="AA5104">
        <v>-3.2293999999999999E-3</v>
      </c>
    </row>
    <row r="5105" spans="1:27" x14ac:dyDescent="0.2">
      <c r="A5105" t="s">
        <v>3316</v>
      </c>
      <c r="B5105" t="s">
        <v>34</v>
      </c>
      <c r="C5105" t="s">
        <v>1699</v>
      </c>
      <c r="D5105" t="s">
        <v>27</v>
      </c>
      <c r="E5105" t="s">
        <v>20</v>
      </c>
      <c r="F5105">
        <v>16</v>
      </c>
      <c r="G5105">
        <v>5969</v>
      </c>
      <c r="H5105">
        <v>5201</v>
      </c>
      <c r="I5105">
        <v>0.54196390000000005</v>
      </c>
      <c r="J5105">
        <v>0.54194489999999995</v>
      </c>
      <c r="K5105">
        <v>-1.9000000000000001E-5</v>
      </c>
      <c r="L5105">
        <v>8.2319999999999997E-3</v>
      </c>
      <c r="M5105">
        <v>1.3522599999999999E-2</v>
      </c>
      <c r="N5105">
        <v>-1.3560600000000001E-2</v>
      </c>
      <c r="O5105">
        <v>5969</v>
      </c>
      <c r="Q5105">
        <v>74.243746999999999</v>
      </c>
      <c r="R5105">
        <v>66.614682000000002</v>
      </c>
      <c r="S5105" t="s">
        <v>18</v>
      </c>
      <c r="T5105">
        <v>-1.3559399999999999E-2</v>
      </c>
      <c r="U5105">
        <v>-1.05687E-2</v>
      </c>
      <c r="V5105">
        <v>-4.3359000000000002E-3</v>
      </c>
      <c r="W5105">
        <v>-1.9000000000000001E-5</v>
      </c>
      <c r="X5105">
        <v>4.2978000000000001E-3</v>
      </c>
      <c r="Y5105">
        <v>1.05307E-2</v>
      </c>
      <c r="Z5105">
        <v>1.3521399999999999E-2</v>
      </c>
      <c r="AA5105">
        <v>-3.5099999999999999E-5</v>
      </c>
    </row>
    <row r="5106" spans="1:27" x14ac:dyDescent="0.2">
      <c r="A5106" t="s">
        <v>3317</v>
      </c>
      <c r="B5106" t="s">
        <v>34</v>
      </c>
      <c r="C5106" t="s">
        <v>1699</v>
      </c>
      <c r="D5106" t="s">
        <v>27</v>
      </c>
      <c r="E5106" t="s">
        <v>20</v>
      </c>
      <c r="F5106">
        <v>17</v>
      </c>
      <c r="G5106">
        <v>5969</v>
      </c>
      <c r="H5106">
        <v>5201</v>
      </c>
      <c r="I5106">
        <v>0.54399090000000005</v>
      </c>
      <c r="J5106">
        <v>0.55105760000000004</v>
      </c>
      <c r="K5106">
        <v>7.0667000000000004E-3</v>
      </c>
      <c r="L5106">
        <v>8.2541000000000003E-3</v>
      </c>
      <c r="M5106">
        <v>2.0644599999999999E-2</v>
      </c>
      <c r="N5106">
        <v>-6.5112E-3</v>
      </c>
      <c r="O5106">
        <v>5969</v>
      </c>
      <c r="Q5106">
        <v>72.883216000000004</v>
      </c>
      <c r="R5106">
        <v>66.614682000000002</v>
      </c>
      <c r="S5106" t="s">
        <v>19</v>
      </c>
      <c r="T5106">
        <v>-6.5100000000000002E-3</v>
      </c>
      <c r="U5106">
        <v>-3.5113000000000002E-3</v>
      </c>
      <c r="V5106">
        <v>2.7382000000000001E-3</v>
      </c>
      <c r="W5106">
        <v>7.0667000000000004E-3</v>
      </c>
      <c r="X5106">
        <v>1.13951E-2</v>
      </c>
      <c r="Y5106">
        <v>1.7644699999999999E-2</v>
      </c>
      <c r="Z5106">
        <v>2.0643399999999999E-2</v>
      </c>
      <c r="AA5106">
        <v>1.28238E-2</v>
      </c>
    </row>
    <row r="5107" spans="1:27" x14ac:dyDescent="0.2">
      <c r="A5107" t="s">
        <v>3318</v>
      </c>
      <c r="B5107" t="s">
        <v>34</v>
      </c>
      <c r="C5107" t="s">
        <v>1699</v>
      </c>
      <c r="D5107" t="s">
        <v>27</v>
      </c>
      <c r="E5107" t="s">
        <v>20</v>
      </c>
      <c r="F5107">
        <v>18</v>
      </c>
      <c r="G5107">
        <v>5969</v>
      </c>
      <c r="H5107">
        <v>5201</v>
      </c>
      <c r="I5107">
        <v>0.54539919999999997</v>
      </c>
      <c r="J5107">
        <v>0.55896559999999995</v>
      </c>
      <c r="K5107">
        <v>1.35663E-2</v>
      </c>
      <c r="L5107">
        <v>8.1641000000000005E-3</v>
      </c>
      <c r="M5107">
        <v>2.6996300000000001E-2</v>
      </c>
      <c r="N5107">
        <v>1.3640000000000001E-4</v>
      </c>
      <c r="O5107">
        <v>5969</v>
      </c>
      <c r="Q5107">
        <v>71.547189000000003</v>
      </c>
      <c r="R5107">
        <v>66.614682000000002</v>
      </c>
      <c r="S5107" t="s">
        <v>19</v>
      </c>
      <c r="T5107">
        <v>1.3760000000000001E-4</v>
      </c>
      <c r="U5107">
        <v>3.1036000000000002E-3</v>
      </c>
      <c r="V5107">
        <v>9.2850999999999993E-3</v>
      </c>
      <c r="W5107">
        <v>1.35663E-2</v>
      </c>
      <c r="X5107">
        <v>1.7847600000000002E-2</v>
      </c>
      <c r="Y5107">
        <v>2.4028999999999998E-2</v>
      </c>
      <c r="Z5107">
        <v>2.6995100000000001E-2</v>
      </c>
      <c r="AA5107">
        <v>2.4270400000000001E-2</v>
      </c>
    </row>
    <row r="5108" spans="1:27" x14ac:dyDescent="0.2">
      <c r="A5108" t="s">
        <v>3319</v>
      </c>
      <c r="B5108" t="s">
        <v>34</v>
      </c>
      <c r="C5108" t="s">
        <v>1699</v>
      </c>
      <c r="D5108" t="s">
        <v>27</v>
      </c>
      <c r="E5108" t="s">
        <v>20</v>
      </c>
      <c r="F5108">
        <v>19</v>
      </c>
      <c r="G5108">
        <v>5969</v>
      </c>
      <c r="H5108">
        <v>5201</v>
      </c>
      <c r="I5108">
        <v>0.54931399999999997</v>
      </c>
      <c r="J5108">
        <v>0.56199529999999998</v>
      </c>
      <c r="K5108">
        <v>1.26813E-2</v>
      </c>
      <c r="L5108">
        <v>8.0017999999999999E-3</v>
      </c>
      <c r="M5108">
        <v>2.5844200000000001E-2</v>
      </c>
      <c r="N5108">
        <v>-4.816E-4</v>
      </c>
      <c r="O5108">
        <v>5969</v>
      </c>
      <c r="Q5108">
        <v>70.205359999999999</v>
      </c>
      <c r="R5108">
        <v>66.614682000000002</v>
      </c>
      <c r="S5108" t="s">
        <v>19</v>
      </c>
      <c r="T5108">
        <v>-4.8050000000000002E-4</v>
      </c>
      <c r="U5108">
        <v>2.4266000000000001E-3</v>
      </c>
      <c r="V5108">
        <v>8.4851000000000006E-3</v>
      </c>
      <c r="W5108">
        <v>1.26813E-2</v>
      </c>
      <c r="X5108">
        <v>1.6877400000000001E-2</v>
      </c>
      <c r="Y5108">
        <v>2.2935899999999999E-2</v>
      </c>
      <c r="Z5108">
        <v>2.5843000000000001E-2</v>
      </c>
      <c r="AA5108">
        <v>2.25647E-2</v>
      </c>
    </row>
    <row r="5109" spans="1:27" x14ac:dyDescent="0.2">
      <c r="A5109" t="s">
        <v>3320</v>
      </c>
      <c r="B5109" t="s">
        <v>34</v>
      </c>
      <c r="C5109" t="s">
        <v>1699</v>
      </c>
      <c r="D5109" t="s">
        <v>27</v>
      </c>
      <c r="E5109" t="s">
        <v>20</v>
      </c>
      <c r="F5109">
        <v>20</v>
      </c>
      <c r="G5109">
        <v>5969</v>
      </c>
      <c r="H5109">
        <v>5201</v>
      </c>
      <c r="I5109">
        <v>0.55610590000000004</v>
      </c>
      <c r="J5109">
        <v>0.56820269999999995</v>
      </c>
      <c r="K5109">
        <v>1.2096900000000001E-2</v>
      </c>
      <c r="L5109">
        <v>7.5824999999999998E-3</v>
      </c>
      <c r="M5109">
        <v>2.45702E-2</v>
      </c>
      <c r="N5109">
        <v>-3.7639999999999999E-4</v>
      </c>
      <c r="O5109">
        <v>5969</v>
      </c>
      <c r="Q5109">
        <v>68.237682000000007</v>
      </c>
      <c r="R5109">
        <v>66.614682000000002</v>
      </c>
      <c r="S5109" t="s">
        <v>19</v>
      </c>
      <c r="T5109">
        <v>-3.7530000000000002E-4</v>
      </c>
      <c r="U5109">
        <v>2.3795000000000001E-3</v>
      </c>
      <c r="V5109">
        <v>8.1206000000000004E-3</v>
      </c>
      <c r="W5109">
        <v>1.2096900000000001E-2</v>
      </c>
      <c r="X5109">
        <v>1.6073199999999999E-2</v>
      </c>
      <c r="Y5109">
        <v>2.1814299999999998E-2</v>
      </c>
      <c r="Z5109">
        <v>2.45691E-2</v>
      </c>
      <c r="AA5109">
        <v>2.1289800000000001E-2</v>
      </c>
    </row>
    <row r="5110" spans="1:27" x14ac:dyDescent="0.2">
      <c r="A5110" t="s">
        <v>3321</v>
      </c>
      <c r="B5110" t="s">
        <v>34</v>
      </c>
      <c r="C5110" t="s">
        <v>1699</v>
      </c>
      <c r="D5110" t="s">
        <v>27</v>
      </c>
      <c r="E5110" t="s">
        <v>20</v>
      </c>
      <c r="F5110">
        <v>21</v>
      </c>
      <c r="G5110">
        <v>5969</v>
      </c>
      <c r="H5110">
        <v>5201</v>
      </c>
      <c r="I5110">
        <v>0.58780319999999997</v>
      </c>
      <c r="J5110">
        <v>0.5931843</v>
      </c>
      <c r="K5110">
        <v>5.3810999999999998E-3</v>
      </c>
      <c r="L5110">
        <v>7.1621999999999996E-3</v>
      </c>
      <c r="M5110">
        <v>1.7162899999999998E-2</v>
      </c>
      <c r="N5110">
        <v>-6.4007999999999999E-3</v>
      </c>
      <c r="O5110">
        <v>5969</v>
      </c>
      <c r="Q5110">
        <v>65.840338000000003</v>
      </c>
      <c r="R5110">
        <v>66.614682000000002</v>
      </c>
      <c r="S5110" t="s">
        <v>19</v>
      </c>
      <c r="T5110">
        <v>-6.3997000000000004E-3</v>
      </c>
      <c r="U5110">
        <v>-3.7977000000000002E-3</v>
      </c>
      <c r="V5110">
        <v>1.6252E-3</v>
      </c>
      <c r="W5110">
        <v>5.3810999999999998E-3</v>
      </c>
      <c r="X5110">
        <v>9.1369999999999993E-3</v>
      </c>
      <c r="Y5110">
        <v>1.4559799999999999E-2</v>
      </c>
      <c r="Z5110">
        <v>1.7161900000000001E-2</v>
      </c>
      <c r="AA5110">
        <v>9.0714999999999997E-3</v>
      </c>
    </row>
    <row r="5111" spans="1:27" x14ac:dyDescent="0.2">
      <c r="A5111" t="s">
        <v>3322</v>
      </c>
      <c r="B5111" t="s">
        <v>34</v>
      </c>
      <c r="C5111" t="s">
        <v>1699</v>
      </c>
      <c r="D5111" t="s">
        <v>27</v>
      </c>
      <c r="E5111" t="s">
        <v>20</v>
      </c>
      <c r="F5111">
        <v>22</v>
      </c>
      <c r="G5111">
        <v>5969</v>
      </c>
      <c r="H5111">
        <v>5201</v>
      </c>
      <c r="I5111">
        <v>0.58043990000000001</v>
      </c>
      <c r="J5111">
        <v>0.58510289999999998</v>
      </c>
      <c r="K5111">
        <v>4.6629000000000002E-3</v>
      </c>
      <c r="L5111">
        <v>6.7841000000000004E-3</v>
      </c>
      <c r="M5111">
        <v>1.5822800000000001E-2</v>
      </c>
      <c r="N5111">
        <v>-6.4968999999999999E-3</v>
      </c>
      <c r="O5111">
        <v>5969</v>
      </c>
      <c r="Q5111">
        <v>64.377741</v>
      </c>
      <c r="R5111">
        <v>66.614682000000002</v>
      </c>
      <c r="S5111" t="s">
        <v>18</v>
      </c>
      <c r="T5111">
        <v>-6.4958999999999998E-3</v>
      </c>
      <c r="U5111">
        <v>-4.0312000000000004E-3</v>
      </c>
      <c r="V5111">
        <v>1.1054000000000001E-3</v>
      </c>
      <c r="W5111">
        <v>4.6629000000000002E-3</v>
      </c>
      <c r="X5111">
        <v>8.2205000000000004E-3</v>
      </c>
      <c r="Y5111">
        <v>1.33571E-2</v>
      </c>
      <c r="Z5111">
        <v>1.58218E-2</v>
      </c>
      <c r="AA5111">
        <v>7.9693999999999997E-3</v>
      </c>
    </row>
    <row r="5112" spans="1:27" x14ac:dyDescent="0.2">
      <c r="A5112" t="s">
        <v>3323</v>
      </c>
      <c r="B5112" t="s">
        <v>34</v>
      </c>
      <c r="C5112" t="s">
        <v>1699</v>
      </c>
      <c r="D5112" t="s">
        <v>27</v>
      </c>
      <c r="E5112" t="s">
        <v>20</v>
      </c>
      <c r="F5112">
        <v>23</v>
      </c>
      <c r="G5112">
        <v>5969</v>
      </c>
      <c r="H5112">
        <v>5201</v>
      </c>
      <c r="I5112">
        <v>0.52942429999999996</v>
      </c>
      <c r="J5112">
        <v>0.53473760000000004</v>
      </c>
      <c r="K5112">
        <v>5.3133E-3</v>
      </c>
      <c r="L5112">
        <v>6.3901000000000001E-3</v>
      </c>
      <c r="M5112">
        <v>1.5825100000000002E-2</v>
      </c>
      <c r="N5112">
        <v>-5.1985E-3</v>
      </c>
      <c r="O5112">
        <v>5969</v>
      </c>
      <c r="Q5112">
        <v>63.808785</v>
      </c>
      <c r="R5112">
        <v>66.614682000000002</v>
      </c>
      <c r="S5112" t="s">
        <v>18</v>
      </c>
      <c r="T5112">
        <v>-5.1974999999999999E-3</v>
      </c>
      <c r="U5112">
        <v>-2.8760000000000001E-3</v>
      </c>
      <c r="V5112">
        <v>1.9623000000000002E-3</v>
      </c>
      <c r="W5112">
        <v>5.3133E-3</v>
      </c>
      <c r="X5112">
        <v>8.6642999999999998E-3</v>
      </c>
      <c r="Y5112">
        <v>1.35026E-2</v>
      </c>
      <c r="Z5112">
        <v>1.58242E-2</v>
      </c>
      <c r="AA5112">
        <v>9.9363000000000003E-3</v>
      </c>
    </row>
    <row r="5113" spans="1:27" x14ac:dyDescent="0.2">
      <c r="A5113" t="s">
        <v>3324</v>
      </c>
      <c r="B5113" t="s">
        <v>34</v>
      </c>
      <c r="C5113" t="s">
        <v>1699</v>
      </c>
      <c r="D5113" t="s">
        <v>27</v>
      </c>
      <c r="E5113" t="s">
        <v>20</v>
      </c>
      <c r="F5113">
        <v>24</v>
      </c>
      <c r="G5113">
        <v>5969</v>
      </c>
      <c r="H5113">
        <v>5201</v>
      </c>
      <c r="I5113">
        <v>0.46285860000000001</v>
      </c>
      <c r="J5113">
        <v>0.46171420000000002</v>
      </c>
      <c r="K5113">
        <v>-1.1444000000000001E-3</v>
      </c>
      <c r="L5113">
        <v>5.6277999999999996E-3</v>
      </c>
      <c r="M5113">
        <v>8.1133000000000004E-3</v>
      </c>
      <c r="N5113">
        <v>-1.0402099999999999E-2</v>
      </c>
      <c r="O5113">
        <v>5969</v>
      </c>
      <c r="Q5113">
        <v>63.413719</v>
      </c>
      <c r="R5113">
        <v>66.614682000000002</v>
      </c>
      <c r="S5113" t="s">
        <v>18</v>
      </c>
      <c r="T5113">
        <v>-1.04013E-2</v>
      </c>
      <c r="U5113">
        <v>-8.3566999999999999E-3</v>
      </c>
      <c r="V5113">
        <v>-4.0955999999999996E-3</v>
      </c>
      <c r="W5113">
        <v>-1.1444000000000001E-3</v>
      </c>
      <c r="X5113">
        <v>1.8067999999999999E-3</v>
      </c>
      <c r="Y5113">
        <v>6.0679000000000002E-3</v>
      </c>
      <c r="Z5113">
        <v>8.1124999999999999E-3</v>
      </c>
      <c r="AA5113">
        <v>-2.4786000000000001E-3</v>
      </c>
    </row>
    <row r="5114" spans="1:27" x14ac:dyDescent="0.2">
      <c r="A5114" t="s">
        <v>3325</v>
      </c>
      <c r="B5114" t="s">
        <v>35</v>
      </c>
      <c r="C5114" t="s">
        <v>1699</v>
      </c>
      <c r="D5114" t="s">
        <v>27</v>
      </c>
      <c r="E5114" t="s">
        <v>20</v>
      </c>
      <c r="F5114">
        <v>1</v>
      </c>
      <c r="G5114">
        <v>1884</v>
      </c>
      <c r="H5114">
        <v>2730</v>
      </c>
      <c r="I5114">
        <v>0.40092800000000001</v>
      </c>
      <c r="J5114">
        <v>0.40218369999999998</v>
      </c>
      <c r="K5114">
        <v>1.2557E-3</v>
      </c>
      <c r="L5114">
        <v>6.8538000000000002E-3</v>
      </c>
      <c r="M5114">
        <v>1.25302E-2</v>
      </c>
      <c r="N5114">
        <v>-1.00187E-2</v>
      </c>
      <c r="O5114">
        <v>1524.933</v>
      </c>
      <c r="P5114">
        <v>0.80941240000000003</v>
      </c>
      <c r="Q5114">
        <v>62.786442000000001</v>
      </c>
      <c r="R5114">
        <v>66.593765000000005</v>
      </c>
      <c r="S5114" t="s">
        <v>18</v>
      </c>
      <c r="T5114">
        <v>-1.0017699999999999E-2</v>
      </c>
      <c r="U5114">
        <v>-7.5278000000000003E-3</v>
      </c>
      <c r="V5114">
        <v>-2.3384E-3</v>
      </c>
      <c r="W5114">
        <v>1.2557E-3</v>
      </c>
      <c r="X5114">
        <v>4.8497999999999996E-3</v>
      </c>
      <c r="Y5114">
        <v>1.00392E-2</v>
      </c>
      <c r="Z5114">
        <v>1.2529200000000001E-2</v>
      </c>
      <c r="AA5114">
        <v>3.1221999999999999E-3</v>
      </c>
    </row>
    <row r="5115" spans="1:27" x14ac:dyDescent="0.2">
      <c r="A5115" t="s">
        <v>3326</v>
      </c>
      <c r="B5115" t="s">
        <v>35</v>
      </c>
      <c r="C5115" t="s">
        <v>1699</v>
      </c>
      <c r="D5115" t="s">
        <v>27</v>
      </c>
      <c r="E5115" t="s">
        <v>20</v>
      </c>
      <c r="F5115">
        <v>2</v>
      </c>
      <c r="G5115">
        <v>1884</v>
      </c>
      <c r="H5115">
        <v>2730</v>
      </c>
      <c r="I5115">
        <v>0.35105259999999999</v>
      </c>
      <c r="J5115">
        <v>0.3544581</v>
      </c>
      <c r="K5115">
        <v>3.4055000000000001E-3</v>
      </c>
      <c r="L5115">
        <v>6.2446000000000003E-3</v>
      </c>
      <c r="M5115">
        <v>1.3677699999999999E-2</v>
      </c>
      <c r="N5115">
        <v>-6.8668000000000002E-3</v>
      </c>
      <c r="O5115">
        <v>1524.933</v>
      </c>
      <c r="P5115">
        <v>0.80941240000000003</v>
      </c>
      <c r="Q5115">
        <v>62.517401</v>
      </c>
      <c r="R5115">
        <v>66.593765000000005</v>
      </c>
      <c r="S5115" t="s">
        <v>18</v>
      </c>
      <c r="T5115">
        <v>-6.8659000000000003E-3</v>
      </c>
      <c r="U5115">
        <v>-4.5973000000000003E-3</v>
      </c>
      <c r="V5115">
        <v>1.3080000000000001E-4</v>
      </c>
      <c r="W5115">
        <v>3.4055000000000001E-3</v>
      </c>
      <c r="X5115">
        <v>6.6800999999999996E-3</v>
      </c>
      <c r="Y5115">
        <v>1.14082E-2</v>
      </c>
      <c r="Z5115">
        <v>1.3676799999999999E-2</v>
      </c>
      <c r="AA5115">
        <v>9.6074999999999997E-3</v>
      </c>
    </row>
    <row r="5116" spans="1:27" x14ac:dyDescent="0.2">
      <c r="A5116" t="s">
        <v>3327</v>
      </c>
      <c r="B5116" t="s">
        <v>35</v>
      </c>
      <c r="C5116" t="s">
        <v>1699</v>
      </c>
      <c r="D5116" t="s">
        <v>27</v>
      </c>
      <c r="E5116" t="s">
        <v>20</v>
      </c>
      <c r="F5116">
        <v>3</v>
      </c>
      <c r="G5116">
        <v>1884</v>
      </c>
      <c r="H5116">
        <v>2730</v>
      </c>
      <c r="I5116">
        <v>0.31758019999999998</v>
      </c>
      <c r="J5116">
        <v>0.32709319999999997</v>
      </c>
      <c r="K5116">
        <v>9.5130000000000006E-3</v>
      </c>
      <c r="L5116">
        <v>5.8195E-3</v>
      </c>
      <c r="M5116">
        <v>1.9086200000000001E-2</v>
      </c>
      <c r="N5116">
        <v>-6.0099999999999997E-5</v>
      </c>
      <c r="O5116">
        <v>1524.933</v>
      </c>
      <c r="P5116">
        <v>0.80941240000000003</v>
      </c>
      <c r="Q5116">
        <v>62.412585999999997</v>
      </c>
      <c r="R5116">
        <v>66.593765000000005</v>
      </c>
      <c r="S5116" t="s">
        <v>18</v>
      </c>
      <c r="T5116">
        <v>-5.9200000000000002E-5</v>
      </c>
      <c r="U5116">
        <v>2.055E-3</v>
      </c>
      <c r="V5116">
        <v>6.4612999999999997E-3</v>
      </c>
      <c r="W5116">
        <v>9.5130000000000006E-3</v>
      </c>
      <c r="X5116">
        <v>1.2564799999999999E-2</v>
      </c>
      <c r="Y5116">
        <v>1.6971099999999999E-2</v>
      </c>
      <c r="Z5116">
        <v>1.9085299999999999E-2</v>
      </c>
      <c r="AA5116">
        <v>2.9083600000000001E-2</v>
      </c>
    </row>
    <row r="5117" spans="1:27" x14ac:dyDescent="0.2">
      <c r="A5117" t="s">
        <v>3328</v>
      </c>
      <c r="B5117" t="s">
        <v>35</v>
      </c>
      <c r="C5117" t="s">
        <v>1699</v>
      </c>
      <c r="D5117" t="s">
        <v>27</v>
      </c>
      <c r="E5117" t="s">
        <v>20</v>
      </c>
      <c r="F5117">
        <v>4</v>
      </c>
      <c r="G5117">
        <v>1884</v>
      </c>
      <c r="H5117">
        <v>2730</v>
      </c>
      <c r="I5117">
        <v>0.30470160000000002</v>
      </c>
      <c r="J5117">
        <v>0.30954559999999998</v>
      </c>
      <c r="K5117">
        <v>4.8440000000000002E-3</v>
      </c>
      <c r="L5117">
        <v>5.3527000000000002E-3</v>
      </c>
      <c r="M5117">
        <v>1.36493E-2</v>
      </c>
      <c r="N5117">
        <v>-3.9613000000000001E-3</v>
      </c>
      <c r="O5117">
        <v>1524.933</v>
      </c>
      <c r="P5117">
        <v>0.80941240000000003</v>
      </c>
      <c r="Q5117">
        <v>62.259801000000003</v>
      </c>
      <c r="R5117">
        <v>66.593765000000005</v>
      </c>
      <c r="S5117" t="s">
        <v>18</v>
      </c>
      <c r="T5117">
        <v>-3.9604999999999996E-3</v>
      </c>
      <c r="U5117">
        <v>-2.0157999999999999E-3</v>
      </c>
      <c r="V5117">
        <v>2.0370000000000002E-3</v>
      </c>
      <c r="W5117">
        <v>4.8440000000000002E-3</v>
      </c>
      <c r="X5117">
        <v>7.6509999999999998E-3</v>
      </c>
      <c r="Y5117">
        <v>1.17038E-2</v>
      </c>
      <c r="Z5117">
        <v>1.3648499999999999E-2</v>
      </c>
      <c r="AA5117">
        <v>1.5648800000000001E-2</v>
      </c>
    </row>
    <row r="5118" spans="1:27" x14ac:dyDescent="0.2">
      <c r="A5118" t="s">
        <v>3329</v>
      </c>
      <c r="B5118" t="s">
        <v>35</v>
      </c>
      <c r="C5118" t="s">
        <v>1699</v>
      </c>
      <c r="D5118" t="s">
        <v>27</v>
      </c>
      <c r="E5118" t="s">
        <v>20</v>
      </c>
      <c r="F5118">
        <v>5</v>
      </c>
      <c r="G5118">
        <v>1884</v>
      </c>
      <c r="H5118">
        <v>2730</v>
      </c>
      <c r="I5118">
        <v>0.29932910000000001</v>
      </c>
      <c r="J5118">
        <v>0.30274430000000002</v>
      </c>
      <c r="K5118">
        <v>3.4152000000000002E-3</v>
      </c>
      <c r="L5118">
        <v>5.1273999999999998E-3</v>
      </c>
      <c r="M5118">
        <v>1.1849800000000001E-2</v>
      </c>
      <c r="N5118">
        <v>-5.0193E-3</v>
      </c>
      <c r="O5118">
        <v>1524.933</v>
      </c>
      <c r="P5118">
        <v>0.80941240000000003</v>
      </c>
      <c r="Q5118">
        <v>61.903669999999998</v>
      </c>
      <c r="R5118">
        <v>66.593765000000005</v>
      </c>
      <c r="S5118" t="s">
        <v>18</v>
      </c>
      <c r="T5118">
        <v>-5.0185999999999998E-3</v>
      </c>
      <c r="U5118">
        <v>-3.1557999999999998E-3</v>
      </c>
      <c r="V5118">
        <v>7.2639999999999998E-4</v>
      </c>
      <c r="W5118">
        <v>3.4152000000000002E-3</v>
      </c>
      <c r="X5118">
        <v>6.1041000000000003E-3</v>
      </c>
      <c r="Y5118">
        <v>9.9863E-3</v>
      </c>
      <c r="Z5118">
        <v>1.18491E-2</v>
      </c>
      <c r="AA5118">
        <v>1.1280999999999999E-2</v>
      </c>
    </row>
    <row r="5119" spans="1:27" x14ac:dyDescent="0.2">
      <c r="A5119" t="s">
        <v>3330</v>
      </c>
      <c r="B5119" t="s">
        <v>35</v>
      </c>
      <c r="C5119" t="s">
        <v>1699</v>
      </c>
      <c r="D5119" t="s">
        <v>27</v>
      </c>
      <c r="E5119" t="s">
        <v>20</v>
      </c>
      <c r="F5119">
        <v>6</v>
      </c>
      <c r="G5119">
        <v>1884</v>
      </c>
      <c r="H5119">
        <v>2730</v>
      </c>
      <c r="I5119">
        <v>0.30706519999999998</v>
      </c>
      <c r="J5119">
        <v>0.30964059999999999</v>
      </c>
      <c r="K5119">
        <v>2.5755000000000001E-3</v>
      </c>
      <c r="L5119">
        <v>5.0381000000000002E-3</v>
      </c>
      <c r="M5119">
        <v>1.0863100000000001E-2</v>
      </c>
      <c r="N5119">
        <v>-5.7121999999999997E-3</v>
      </c>
      <c r="O5119">
        <v>1524.933</v>
      </c>
      <c r="P5119">
        <v>0.80941240000000003</v>
      </c>
      <c r="Q5119">
        <v>62.049309000000001</v>
      </c>
      <c r="R5119">
        <v>66.593765000000005</v>
      </c>
      <c r="S5119" t="s">
        <v>18</v>
      </c>
      <c r="T5119">
        <v>-5.7115000000000004E-3</v>
      </c>
      <c r="U5119">
        <v>-3.8811000000000002E-3</v>
      </c>
      <c r="V5119">
        <v>-6.6500000000000004E-5</v>
      </c>
      <c r="W5119">
        <v>2.5755000000000001E-3</v>
      </c>
      <c r="X5119">
        <v>5.2173999999999996E-3</v>
      </c>
      <c r="Y5119">
        <v>9.0320000000000001E-3</v>
      </c>
      <c r="Z5119">
        <v>1.0862399999999999E-2</v>
      </c>
      <c r="AA5119">
        <v>8.3175999999999996E-3</v>
      </c>
    </row>
    <row r="5120" spans="1:27" x14ac:dyDescent="0.2">
      <c r="A5120" t="s">
        <v>3331</v>
      </c>
      <c r="B5120" t="s">
        <v>35</v>
      </c>
      <c r="C5120" t="s">
        <v>1699</v>
      </c>
      <c r="D5120" t="s">
        <v>27</v>
      </c>
      <c r="E5120" t="s">
        <v>20</v>
      </c>
      <c r="F5120">
        <v>7</v>
      </c>
      <c r="G5120">
        <v>1884</v>
      </c>
      <c r="H5120">
        <v>2730</v>
      </c>
      <c r="I5120">
        <v>0.33418520000000002</v>
      </c>
      <c r="J5120">
        <v>0.33058720000000003</v>
      </c>
      <c r="K5120">
        <v>-3.5980000000000001E-3</v>
      </c>
      <c r="L5120">
        <v>5.3081999999999999E-3</v>
      </c>
      <c r="M5120">
        <v>5.1339999999999997E-3</v>
      </c>
      <c r="N5120">
        <v>-1.23299E-2</v>
      </c>
      <c r="O5120">
        <v>1524.933</v>
      </c>
      <c r="P5120">
        <v>0.80941240000000003</v>
      </c>
      <c r="Q5120">
        <v>61.692120000000003</v>
      </c>
      <c r="R5120">
        <v>66.593765000000005</v>
      </c>
      <c r="S5120" t="s">
        <v>18</v>
      </c>
      <c r="T5120">
        <v>-1.2329100000000001E-2</v>
      </c>
      <c r="U5120">
        <v>-1.0400700000000001E-2</v>
      </c>
      <c r="V5120">
        <v>-6.3816000000000003E-3</v>
      </c>
      <c r="W5120">
        <v>-3.5980000000000001E-3</v>
      </c>
      <c r="X5120">
        <v>-8.1439999999999995E-4</v>
      </c>
      <c r="Y5120">
        <v>3.2047E-3</v>
      </c>
      <c r="Z5120">
        <v>5.1332000000000001E-3</v>
      </c>
      <c r="AA5120">
        <v>-1.08836E-2</v>
      </c>
    </row>
    <row r="5121" spans="1:27" x14ac:dyDescent="0.2">
      <c r="A5121" t="s">
        <v>3332</v>
      </c>
      <c r="B5121" t="s">
        <v>35</v>
      </c>
      <c r="C5121" t="s">
        <v>1699</v>
      </c>
      <c r="D5121" t="s">
        <v>27</v>
      </c>
      <c r="E5121" t="s">
        <v>20</v>
      </c>
      <c r="F5121">
        <v>8</v>
      </c>
      <c r="G5121">
        <v>1884</v>
      </c>
      <c r="H5121">
        <v>2730</v>
      </c>
      <c r="I5121">
        <v>0.38060280000000002</v>
      </c>
      <c r="J5121">
        <v>0.3697375</v>
      </c>
      <c r="K5121">
        <v>-1.08652E-2</v>
      </c>
      <c r="L5121">
        <v>5.9616000000000001E-3</v>
      </c>
      <c r="M5121">
        <v>-1.0585E-3</v>
      </c>
      <c r="N5121">
        <v>-2.0671999999999999E-2</v>
      </c>
      <c r="O5121">
        <v>1524.933</v>
      </c>
      <c r="P5121">
        <v>0.80941240000000003</v>
      </c>
      <c r="Q5121">
        <v>62.153129999999997</v>
      </c>
      <c r="R5121">
        <v>66.593765000000005</v>
      </c>
      <c r="S5121" t="s">
        <v>18</v>
      </c>
      <c r="T5121">
        <v>-2.0671100000000001E-2</v>
      </c>
      <c r="U5121">
        <v>-1.8505299999999999E-2</v>
      </c>
      <c r="V5121">
        <v>-1.39915E-2</v>
      </c>
      <c r="W5121">
        <v>-1.08652E-2</v>
      </c>
      <c r="X5121">
        <v>-7.7390000000000002E-3</v>
      </c>
      <c r="Y5121">
        <v>-3.2252000000000001E-3</v>
      </c>
      <c r="Z5121">
        <v>-1.0593E-3</v>
      </c>
      <c r="AA5121">
        <v>-2.9386300000000001E-2</v>
      </c>
    </row>
    <row r="5122" spans="1:27" x14ac:dyDescent="0.2">
      <c r="A5122" t="s">
        <v>3333</v>
      </c>
      <c r="B5122" t="s">
        <v>35</v>
      </c>
      <c r="C5122" t="s">
        <v>1699</v>
      </c>
      <c r="D5122" t="s">
        <v>27</v>
      </c>
      <c r="E5122" t="s">
        <v>20</v>
      </c>
      <c r="F5122">
        <v>9</v>
      </c>
      <c r="G5122">
        <v>1884</v>
      </c>
      <c r="H5122">
        <v>2730</v>
      </c>
      <c r="I5122">
        <v>0.4312201</v>
      </c>
      <c r="J5122">
        <v>0.42324630000000002</v>
      </c>
      <c r="K5122">
        <v>-7.9737000000000002E-3</v>
      </c>
      <c r="L5122">
        <v>7.1681999999999996E-3</v>
      </c>
      <c r="M5122">
        <v>3.8178999999999999E-3</v>
      </c>
      <c r="N5122">
        <v>-1.9765399999999999E-2</v>
      </c>
      <c r="O5122">
        <v>1524.933</v>
      </c>
      <c r="P5122">
        <v>0.80941240000000003</v>
      </c>
      <c r="Q5122">
        <v>63.568092</v>
      </c>
      <c r="R5122">
        <v>66.593765000000005</v>
      </c>
      <c r="S5122" t="s">
        <v>18</v>
      </c>
      <c r="T5122">
        <v>-1.9764400000000001E-2</v>
      </c>
      <c r="U5122">
        <v>-1.71602E-2</v>
      </c>
      <c r="V5122">
        <v>-1.17327E-2</v>
      </c>
      <c r="W5122">
        <v>-7.9737000000000002E-3</v>
      </c>
      <c r="X5122">
        <v>-4.2147E-3</v>
      </c>
      <c r="Y5122">
        <v>1.2126999999999999E-3</v>
      </c>
      <c r="Z5122">
        <v>3.8168999999999998E-3</v>
      </c>
      <c r="AA5122">
        <v>-1.8839499999999999E-2</v>
      </c>
    </row>
    <row r="5123" spans="1:27" x14ac:dyDescent="0.2">
      <c r="A5123" t="s">
        <v>3334</v>
      </c>
      <c r="B5123" t="s">
        <v>35</v>
      </c>
      <c r="C5123" t="s">
        <v>1699</v>
      </c>
      <c r="D5123" t="s">
        <v>27</v>
      </c>
      <c r="E5123" t="s">
        <v>20</v>
      </c>
      <c r="F5123">
        <v>10</v>
      </c>
      <c r="G5123">
        <v>1884</v>
      </c>
      <c r="H5123">
        <v>2730</v>
      </c>
      <c r="I5123">
        <v>0.46968389999999999</v>
      </c>
      <c r="J5123">
        <v>0.46800710000000001</v>
      </c>
      <c r="K5123">
        <v>-1.6766999999999999E-3</v>
      </c>
      <c r="L5123">
        <v>8.2532000000000005E-3</v>
      </c>
      <c r="M5123">
        <v>1.18998E-2</v>
      </c>
      <c r="N5123">
        <v>-1.52532E-2</v>
      </c>
      <c r="O5123">
        <v>1524.933</v>
      </c>
      <c r="P5123">
        <v>0.80941240000000003</v>
      </c>
      <c r="Q5123">
        <v>64.979230999999999</v>
      </c>
      <c r="R5123">
        <v>66.593765000000005</v>
      </c>
      <c r="S5123" t="s">
        <v>18</v>
      </c>
      <c r="T5123">
        <v>-1.5252E-2</v>
      </c>
      <c r="U5123">
        <v>-1.22536E-2</v>
      </c>
      <c r="V5123">
        <v>-6.0047E-3</v>
      </c>
      <c r="W5123">
        <v>-1.6766999999999999E-3</v>
      </c>
      <c r="X5123">
        <v>2.6513000000000001E-3</v>
      </c>
      <c r="Y5123">
        <v>8.9002000000000005E-3</v>
      </c>
      <c r="Z5123">
        <v>1.18986E-2</v>
      </c>
      <c r="AA5123">
        <v>-3.5826999999999999E-3</v>
      </c>
    </row>
    <row r="5124" spans="1:27" x14ac:dyDescent="0.2">
      <c r="A5124" t="s">
        <v>3335</v>
      </c>
      <c r="B5124" t="s">
        <v>35</v>
      </c>
      <c r="C5124" t="s">
        <v>1699</v>
      </c>
      <c r="D5124" t="s">
        <v>27</v>
      </c>
      <c r="E5124" t="s">
        <v>20</v>
      </c>
      <c r="F5124">
        <v>11</v>
      </c>
      <c r="G5124">
        <v>1884</v>
      </c>
      <c r="H5124">
        <v>2730</v>
      </c>
      <c r="I5124">
        <v>0.50569470000000005</v>
      </c>
      <c r="J5124">
        <v>0.49206850000000002</v>
      </c>
      <c r="K5124">
        <v>-1.36262E-2</v>
      </c>
      <c r="L5124">
        <v>8.8505000000000007E-3</v>
      </c>
      <c r="M5124">
        <v>9.3280000000000001E-4</v>
      </c>
      <c r="N5124">
        <v>-2.8185200000000001E-2</v>
      </c>
      <c r="O5124">
        <v>1524.933</v>
      </c>
      <c r="P5124">
        <v>0.80941240000000003</v>
      </c>
      <c r="Q5124">
        <v>67.604857999999993</v>
      </c>
      <c r="R5124">
        <v>66.593765000000005</v>
      </c>
      <c r="S5124" t="s">
        <v>18</v>
      </c>
      <c r="T5124">
        <v>-2.8183900000000001E-2</v>
      </c>
      <c r="U5124">
        <v>-2.4968500000000001E-2</v>
      </c>
      <c r="V5124">
        <v>-1.82674E-2</v>
      </c>
      <c r="W5124">
        <v>-1.36262E-2</v>
      </c>
      <c r="X5124">
        <v>-8.9849999999999999E-3</v>
      </c>
      <c r="Y5124">
        <v>-2.2839000000000002E-3</v>
      </c>
      <c r="Z5124">
        <v>9.3150000000000004E-4</v>
      </c>
      <c r="AA5124">
        <v>-2.76917E-2</v>
      </c>
    </row>
    <row r="5125" spans="1:27" x14ac:dyDescent="0.2">
      <c r="A5125" t="s">
        <v>3336</v>
      </c>
      <c r="B5125" t="s">
        <v>35</v>
      </c>
      <c r="C5125" t="s">
        <v>1699</v>
      </c>
      <c r="D5125" t="s">
        <v>27</v>
      </c>
      <c r="E5125" t="s">
        <v>20</v>
      </c>
      <c r="F5125">
        <v>12</v>
      </c>
      <c r="G5125">
        <v>1884</v>
      </c>
      <c r="H5125">
        <v>2730</v>
      </c>
      <c r="I5125">
        <v>0.5134531</v>
      </c>
      <c r="J5125">
        <v>0.51100129999999999</v>
      </c>
      <c r="K5125">
        <v>-2.4518000000000001E-3</v>
      </c>
      <c r="L5125">
        <v>9.6094000000000006E-3</v>
      </c>
      <c r="M5125">
        <v>1.33557E-2</v>
      </c>
      <c r="N5125">
        <v>-1.82592E-2</v>
      </c>
      <c r="O5125">
        <v>1524.933</v>
      </c>
      <c r="P5125">
        <v>0.80941240000000003</v>
      </c>
      <c r="Q5125">
        <v>69.959908999999996</v>
      </c>
      <c r="R5125">
        <v>66.593765000000005</v>
      </c>
      <c r="S5125" t="s">
        <v>18</v>
      </c>
      <c r="T5125">
        <v>-1.8257800000000001E-2</v>
      </c>
      <c r="U5125">
        <v>-1.4766700000000001E-2</v>
      </c>
      <c r="V5125">
        <v>-7.4910000000000003E-3</v>
      </c>
      <c r="W5125">
        <v>-2.4518000000000001E-3</v>
      </c>
      <c r="X5125">
        <v>2.5874000000000001E-3</v>
      </c>
      <c r="Y5125">
        <v>9.8630999999999996E-3</v>
      </c>
      <c r="Z5125">
        <v>1.33543E-2</v>
      </c>
      <c r="AA5125">
        <v>-4.7980000000000002E-3</v>
      </c>
    </row>
    <row r="5126" spans="1:27" x14ac:dyDescent="0.2">
      <c r="A5126" t="s">
        <v>3337</v>
      </c>
      <c r="B5126" t="s">
        <v>35</v>
      </c>
      <c r="C5126" t="s">
        <v>1699</v>
      </c>
      <c r="D5126" t="s">
        <v>27</v>
      </c>
      <c r="E5126" t="s">
        <v>20</v>
      </c>
      <c r="F5126">
        <v>13</v>
      </c>
      <c r="G5126">
        <v>1884</v>
      </c>
      <c r="H5126">
        <v>2730</v>
      </c>
      <c r="I5126">
        <v>0.51685740000000002</v>
      </c>
      <c r="J5126">
        <v>0.52631430000000001</v>
      </c>
      <c r="K5126">
        <v>9.4569000000000007E-3</v>
      </c>
      <c r="L5126">
        <v>1.0529699999999999E-2</v>
      </c>
      <c r="M5126">
        <v>2.6778400000000001E-2</v>
      </c>
      <c r="N5126">
        <v>-7.8645E-3</v>
      </c>
      <c r="O5126">
        <v>1524.933</v>
      </c>
      <c r="P5126">
        <v>0.80941240000000003</v>
      </c>
      <c r="Q5126">
        <v>72.552719999999994</v>
      </c>
      <c r="R5126">
        <v>66.593765000000005</v>
      </c>
      <c r="S5126" t="s">
        <v>18</v>
      </c>
      <c r="T5126">
        <v>-7.8630000000000002E-3</v>
      </c>
      <c r="U5126">
        <v>-4.0375000000000003E-3</v>
      </c>
      <c r="V5126">
        <v>3.9351000000000004E-3</v>
      </c>
      <c r="W5126">
        <v>9.4569000000000007E-3</v>
      </c>
      <c r="X5126">
        <v>1.4978699999999999E-2</v>
      </c>
      <c r="Y5126">
        <v>2.2951300000000001E-2</v>
      </c>
      <c r="Z5126">
        <v>2.67768E-2</v>
      </c>
      <c r="AA5126">
        <v>1.79682E-2</v>
      </c>
    </row>
    <row r="5127" spans="1:27" x14ac:dyDescent="0.2">
      <c r="A5127" t="s">
        <v>3338</v>
      </c>
      <c r="B5127" t="s">
        <v>35</v>
      </c>
      <c r="C5127" t="s">
        <v>1699</v>
      </c>
      <c r="D5127" t="s">
        <v>27</v>
      </c>
      <c r="E5127" t="s">
        <v>20</v>
      </c>
      <c r="F5127">
        <v>14</v>
      </c>
      <c r="G5127">
        <v>1884</v>
      </c>
      <c r="H5127">
        <v>2730</v>
      </c>
      <c r="I5127">
        <v>0.53715889999999999</v>
      </c>
      <c r="J5127">
        <v>0.53747</v>
      </c>
      <c r="K5127">
        <v>3.1110000000000003E-4</v>
      </c>
      <c r="L5127">
        <v>1.1188099999999999E-2</v>
      </c>
      <c r="M5127">
        <v>1.8715499999999999E-2</v>
      </c>
      <c r="N5127">
        <v>-1.80933E-2</v>
      </c>
      <c r="O5127">
        <v>1524.933</v>
      </c>
      <c r="P5127">
        <v>0.80941240000000003</v>
      </c>
      <c r="Q5127">
        <v>74.102093999999994</v>
      </c>
      <c r="R5127">
        <v>66.593765000000005</v>
      </c>
      <c r="S5127" t="s">
        <v>18</v>
      </c>
      <c r="T5127">
        <v>-1.8091699999999999E-2</v>
      </c>
      <c r="U5127">
        <v>-1.4027100000000001E-2</v>
      </c>
      <c r="V5127">
        <v>-5.5560000000000002E-3</v>
      </c>
      <c r="W5127">
        <v>3.1110000000000003E-4</v>
      </c>
      <c r="X5127">
        <v>6.1780999999999997E-3</v>
      </c>
      <c r="Y5127">
        <v>1.4649199999999999E-2</v>
      </c>
      <c r="Z5127">
        <v>1.8713899999999999E-2</v>
      </c>
      <c r="AA5127">
        <v>5.7879999999999997E-4</v>
      </c>
    </row>
    <row r="5128" spans="1:27" x14ac:dyDescent="0.2">
      <c r="A5128" t="s">
        <v>3339</v>
      </c>
      <c r="B5128" t="s">
        <v>35</v>
      </c>
      <c r="C5128" t="s">
        <v>1699</v>
      </c>
      <c r="D5128" t="s">
        <v>27</v>
      </c>
      <c r="E5128" t="s">
        <v>20</v>
      </c>
      <c r="F5128">
        <v>15</v>
      </c>
      <c r="G5128">
        <v>1884</v>
      </c>
      <c r="H5128">
        <v>2730</v>
      </c>
      <c r="I5128">
        <v>0.55601179999999994</v>
      </c>
      <c r="J5128">
        <v>0.54947270000000004</v>
      </c>
      <c r="K5128">
        <v>-6.5390999999999999E-3</v>
      </c>
      <c r="L5128">
        <v>1.1544E-2</v>
      </c>
      <c r="M5128">
        <v>1.24508E-2</v>
      </c>
      <c r="N5128">
        <v>-2.55289E-2</v>
      </c>
      <c r="O5128">
        <v>1524.933</v>
      </c>
      <c r="P5128">
        <v>0.80941240000000003</v>
      </c>
      <c r="Q5128">
        <v>74.490825000000001</v>
      </c>
      <c r="R5128">
        <v>66.593765000000005</v>
      </c>
      <c r="S5128" t="s">
        <v>18</v>
      </c>
      <c r="T5128">
        <v>-2.5527299999999999E-2</v>
      </c>
      <c r="U5128">
        <v>-2.1333299999999999E-2</v>
      </c>
      <c r="V5128">
        <v>-1.2592799999999999E-2</v>
      </c>
      <c r="W5128">
        <v>-6.5390999999999999E-3</v>
      </c>
      <c r="X5128">
        <v>-4.8539999999999998E-4</v>
      </c>
      <c r="Y5128">
        <v>8.2552000000000007E-3</v>
      </c>
      <c r="Z5128">
        <v>1.2449099999999999E-2</v>
      </c>
      <c r="AA5128">
        <v>-1.1900600000000001E-2</v>
      </c>
    </row>
    <row r="5129" spans="1:27" x14ac:dyDescent="0.2">
      <c r="A5129" t="s">
        <v>3340</v>
      </c>
      <c r="B5129" t="s">
        <v>35</v>
      </c>
      <c r="C5129" t="s">
        <v>1699</v>
      </c>
      <c r="D5129" t="s">
        <v>27</v>
      </c>
      <c r="E5129" t="s">
        <v>20</v>
      </c>
      <c r="F5129">
        <v>16</v>
      </c>
      <c r="G5129">
        <v>1884</v>
      </c>
      <c r="H5129">
        <v>2730</v>
      </c>
      <c r="I5129">
        <v>0.55068090000000003</v>
      </c>
      <c r="J5129">
        <v>0.55999010000000005</v>
      </c>
      <c r="K5129">
        <v>9.3092000000000001E-3</v>
      </c>
      <c r="L5129">
        <v>1.20917E-2</v>
      </c>
      <c r="M5129">
        <v>2.92001E-2</v>
      </c>
      <c r="N5129">
        <v>-1.0581699999999999E-2</v>
      </c>
      <c r="O5129">
        <v>1524.933</v>
      </c>
      <c r="P5129">
        <v>0.80941240000000003</v>
      </c>
      <c r="Q5129">
        <v>74.211723000000006</v>
      </c>
      <c r="R5129">
        <v>66.593765000000005</v>
      </c>
      <c r="S5129" t="s">
        <v>18</v>
      </c>
      <c r="T5129">
        <v>-1.05799E-2</v>
      </c>
      <c r="U5129">
        <v>-6.1869999999999998E-3</v>
      </c>
      <c r="V5129">
        <v>2.9683000000000001E-3</v>
      </c>
      <c r="W5129">
        <v>9.3092000000000001E-3</v>
      </c>
      <c r="X5129">
        <v>1.56501E-2</v>
      </c>
      <c r="Y5129">
        <v>2.4805399999999998E-2</v>
      </c>
      <c r="Z5129">
        <v>2.9198399999999999E-2</v>
      </c>
      <c r="AA5129">
        <v>1.66239E-2</v>
      </c>
    </row>
    <row r="5130" spans="1:27" x14ac:dyDescent="0.2">
      <c r="A5130" t="s">
        <v>3341</v>
      </c>
      <c r="B5130" t="s">
        <v>35</v>
      </c>
      <c r="C5130" t="s">
        <v>1699</v>
      </c>
      <c r="D5130" t="s">
        <v>27</v>
      </c>
      <c r="E5130" t="s">
        <v>20</v>
      </c>
      <c r="F5130">
        <v>17</v>
      </c>
      <c r="G5130">
        <v>1884</v>
      </c>
      <c r="H5130">
        <v>2730</v>
      </c>
      <c r="I5130">
        <v>0.5503519</v>
      </c>
      <c r="J5130">
        <v>0.56720329999999997</v>
      </c>
      <c r="K5130">
        <v>1.6851399999999999E-2</v>
      </c>
      <c r="L5130">
        <v>1.221E-2</v>
      </c>
      <c r="M5130">
        <v>3.6936900000000002E-2</v>
      </c>
      <c r="N5130">
        <v>-3.2341000000000002E-3</v>
      </c>
      <c r="O5130">
        <v>1524.933</v>
      </c>
      <c r="P5130">
        <v>0.80941240000000003</v>
      </c>
      <c r="Q5130">
        <v>72.850086000000005</v>
      </c>
      <c r="R5130">
        <v>66.593765000000005</v>
      </c>
      <c r="S5130" t="s">
        <v>19</v>
      </c>
      <c r="T5130">
        <v>-3.2323E-3</v>
      </c>
      <c r="U5130">
        <v>1.2037E-3</v>
      </c>
      <c r="V5130">
        <v>1.0448499999999999E-2</v>
      </c>
      <c r="W5130">
        <v>1.6851399999999999E-2</v>
      </c>
      <c r="X5130">
        <v>2.3254400000000001E-2</v>
      </c>
      <c r="Y5130">
        <v>3.2499199999999999E-2</v>
      </c>
      <c r="Z5130">
        <v>3.6935099999999998E-2</v>
      </c>
      <c r="AA5130">
        <v>2.9709699999999999E-2</v>
      </c>
    </row>
    <row r="5131" spans="1:27" x14ac:dyDescent="0.2">
      <c r="A5131" t="s">
        <v>3342</v>
      </c>
      <c r="B5131" t="s">
        <v>35</v>
      </c>
      <c r="C5131" t="s">
        <v>1699</v>
      </c>
      <c r="D5131" t="s">
        <v>27</v>
      </c>
      <c r="E5131" t="s">
        <v>20</v>
      </c>
      <c r="F5131">
        <v>18</v>
      </c>
      <c r="G5131">
        <v>1884</v>
      </c>
      <c r="H5131">
        <v>2730</v>
      </c>
      <c r="I5131">
        <v>0.56949680000000003</v>
      </c>
      <c r="J5131">
        <v>0.5742524</v>
      </c>
      <c r="K5131">
        <v>4.7555999999999996E-3</v>
      </c>
      <c r="L5131">
        <v>1.21177E-2</v>
      </c>
      <c r="M5131">
        <v>2.4689200000000001E-2</v>
      </c>
      <c r="N5131">
        <v>-1.5177899999999999E-2</v>
      </c>
      <c r="O5131">
        <v>1524.933</v>
      </c>
      <c r="P5131">
        <v>0.80941240000000003</v>
      </c>
      <c r="Q5131">
        <v>71.504705999999999</v>
      </c>
      <c r="R5131">
        <v>66.593765000000005</v>
      </c>
      <c r="S5131" t="s">
        <v>19</v>
      </c>
      <c r="T5131">
        <v>-1.5176200000000001E-2</v>
      </c>
      <c r="U5131">
        <v>-1.07738E-2</v>
      </c>
      <c r="V5131">
        <v>-1.5989000000000001E-3</v>
      </c>
      <c r="W5131">
        <v>4.7555999999999996E-3</v>
      </c>
      <c r="X5131">
        <v>1.1110099999999999E-2</v>
      </c>
      <c r="Y5131">
        <v>2.0285000000000001E-2</v>
      </c>
      <c r="Z5131">
        <v>2.4687400000000002E-2</v>
      </c>
      <c r="AA5131">
        <v>8.2813999999999995E-3</v>
      </c>
    </row>
    <row r="5132" spans="1:27" x14ac:dyDescent="0.2">
      <c r="A5132" t="s">
        <v>3343</v>
      </c>
      <c r="B5132" t="s">
        <v>35</v>
      </c>
      <c r="C5132" t="s">
        <v>1699</v>
      </c>
      <c r="D5132" t="s">
        <v>27</v>
      </c>
      <c r="E5132" t="s">
        <v>20</v>
      </c>
      <c r="F5132">
        <v>19</v>
      </c>
      <c r="G5132">
        <v>1884</v>
      </c>
      <c r="H5132">
        <v>2730</v>
      </c>
      <c r="I5132">
        <v>0.57475449999999995</v>
      </c>
      <c r="J5132">
        <v>0.57515930000000004</v>
      </c>
      <c r="K5132">
        <v>4.0489999999999998E-4</v>
      </c>
      <c r="L5132">
        <v>1.1417E-2</v>
      </c>
      <c r="M5132">
        <v>1.9185899999999999E-2</v>
      </c>
      <c r="N5132">
        <v>-1.8376099999999999E-2</v>
      </c>
      <c r="O5132">
        <v>1524.933</v>
      </c>
      <c r="P5132">
        <v>0.80941240000000003</v>
      </c>
      <c r="Q5132">
        <v>70.168825999999996</v>
      </c>
      <c r="R5132">
        <v>66.593765000000005</v>
      </c>
      <c r="S5132" t="s">
        <v>19</v>
      </c>
      <c r="T5132">
        <v>-1.8374499999999998E-2</v>
      </c>
      <c r="U5132">
        <v>-1.4226600000000001E-2</v>
      </c>
      <c r="V5132">
        <v>-5.5821999999999998E-3</v>
      </c>
      <c r="W5132">
        <v>4.0489999999999998E-4</v>
      </c>
      <c r="X5132">
        <v>6.3920000000000001E-3</v>
      </c>
      <c r="Y5132">
        <v>1.50364E-2</v>
      </c>
      <c r="Z5132">
        <v>1.9184199999999998E-2</v>
      </c>
      <c r="AA5132">
        <v>7.0399999999999998E-4</v>
      </c>
    </row>
    <row r="5133" spans="1:27" x14ac:dyDescent="0.2">
      <c r="A5133" t="s">
        <v>3344</v>
      </c>
      <c r="B5133" t="s">
        <v>35</v>
      </c>
      <c r="C5133" t="s">
        <v>1699</v>
      </c>
      <c r="D5133" t="s">
        <v>27</v>
      </c>
      <c r="E5133" t="s">
        <v>20</v>
      </c>
      <c r="F5133">
        <v>20</v>
      </c>
      <c r="G5133">
        <v>1884</v>
      </c>
      <c r="H5133">
        <v>2730</v>
      </c>
      <c r="I5133">
        <v>0.57854329999999998</v>
      </c>
      <c r="J5133">
        <v>0.57976079999999997</v>
      </c>
      <c r="K5133">
        <v>1.2175E-3</v>
      </c>
      <c r="L5133">
        <v>1.0179799999999999E-2</v>
      </c>
      <c r="M5133">
        <v>1.7963199999999999E-2</v>
      </c>
      <c r="N5133">
        <v>-1.55283E-2</v>
      </c>
      <c r="O5133">
        <v>1524.933</v>
      </c>
      <c r="P5133">
        <v>0.80941240000000003</v>
      </c>
      <c r="Q5133">
        <v>68.201554000000002</v>
      </c>
      <c r="R5133">
        <v>66.593765000000005</v>
      </c>
      <c r="S5133" t="s">
        <v>19</v>
      </c>
      <c r="T5133">
        <v>-1.55268E-2</v>
      </c>
      <c r="U5133">
        <v>-1.1828399999999999E-2</v>
      </c>
      <c r="V5133">
        <v>-4.1208E-3</v>
      </c>
      <c r="W5133">
        <v>1.2175E-3</v>
      </c>
      <c r="X5133">
        <v>6.5557999999999996E-3</v>
      </c>
      <c r="Y5133">
        <v>1.4263400000000001E-2</v>
      </c>
      <c r="Z5133">
        <v>1.7961700000000001E-2</v>
      </c>
      <c r="AA5133">
        <v>2.0999999999999999E-3</v>
      </c>
    </row>
    <row r="5134" spans="1:27" x14ac:dyDescent="0.2">
      <c r="A5134" t="s">
        <v>3345</v>
      </c>
      <c r="B5134" t="s">
        <v>35</v>
      </c>
      <c r="C5134" t="s">
        <v>1699</v>
      </c>
      <c r="D5134" t="s">
        <v>27</v>
      </c>
      <c r="E5134" t="s">
        <v>20</v>
      </c>
      <c r="F5134">
        <v>21</v>
      </c>
      <c r="G5134">
        <v>1884</v>
      </c>
      <c r="H5134">
        <v>2730</v>
      </c>
      <c r="I5134">
        <v>0.60685440000000002</v>
      </c>
      <c r="J5134">
        <v>0.61043610000000004</v>
      </c>
      <c r="K5134">
        <v>3.5817000000000002E-3</v>
      </c>
      <c r="L5134">
        <v>9.4695999999999999E-3</v>
      </c>
      <c r="M5134">
        <v>1.9159200000000001E-2</v>
      </c>
      <c r="N5134">
        <v>-1.19957E-2</v>
      </c>
      <c r="O5134">
        <v>1524.933</v>
      </c>
      <c r="P5134">
        <v>0.80941240000000003</v>
      </c>
      <c r="Q5134">
        <v>65.812607999999997</v>
      </c>
      <c r="R5134">
        <v>66.593765000000005</v>
      </c>
      <c r="S5134" t="s">
        <v>19</v>
      </c>
      <c r="T5134">
        <v>-1.1994299999999999E-2</v>
      </c>
      <c r="U5134">
        <v>-8.5540000000000008E-3</v>
      </c>
      <c r="V5134">
        <v>-1.3841000000000001E-3</v>
      </c>
      <c r="W5134">
        <v>3.5817000000000002E-3</v>
      </c>
      <c r="X5134">
        <v>8.5476000000000007E-3</v>
      </c>
      <c r="Y5134">
        <v>1.5717499999999999E-2</v>
      </c>
      <c r="Z5134">
        <v>1.9157799999999999E-2</v>
      </c>
      <c r="AA5134">
        <v>5.8675000000000003E-3</v>
      </c>
    </row>
    <row r="5135" spans="1:27" x14ac:dyDescent="0.2">
      <c r="A5135" t="s">
        <v>3346</v>
      </c>
      <c r="B5135" t="s">
        <v>35</v>
      </c>
      <c r="C5135" t="s">
        <v>1699</v>
      </c>
      <c r="D5135" t="s">
        <v>27</v>
      </c>
      <c r="E5135" t="s">
        <v>20</v>
      </c>
      <c r="F5135">
        <v>22</v>
      </c>
      <c r="G5135">
        <v>1884</v>
      </c>
      <c r="H5135">
        <v>2730</v>
      </c>
      <c r="I5135">
        <v>0.6037749</v>
      </c>
      <c r="J5135">
        <v>0.59727929999999996</v>
      </c>
      <c r="K5135">
        <v>-6.4955999999999998E-3</v>
      </c>
      <c r="L5135">
        <v>9.1613000000000007E-3</v>
      </c>
      <c r="M5135">
        <v>8.5746999999999993E-3</v>
      </c>
      <c r="N5135">
        <v>-2.1565899999999999E-2</v>
      </c>
      <c r="O5135">
        <v>1524.933</v>
      </c>
      <c r="P5135">
        <v>0.80941240000000003</v>
      </c>
      <c r="Q5135">
        <v>64.352310000000003</v>
      </c>
      <c r="R5135">
        <v>66.593765000000005</v>
      </c>
      <c r="S5135" t="s">
        <v>18</v>
      </c>
      <c r="T5135">
        <v>-2.15645E-2</v>
      </c>
      <c r="U5135">
        <v>-1.8236200000000001E-2</v>
      </c>
      <c r="V5135">
        <v>-1.12998E-2</v>
      </c>
      <c r="W5135">
        <v>-6.4955999999999998E-3</v>
      </c>
      <c r="X5135">
        <v>-1.6914E-3</v>
      </c>
      <c r="Y5135">
        <v>5.2450999999999999E-3</v>
      </c>
      <c r="Z5135">
        <v>8.5734000000000001E-3</v>
      </c>
      <c r="AA5135">
        <v>-1.0875299999999999E-2</v>
      </c>
    </row>
    <row r="5136" spans="1:27" x14ac:dyDescent="0.2">
      <c r="A5136" t="s">
        <v>3347</v>
      </c>
      <c r="B5136" t="s">
        <v>35</v>
      </c>
      <c r="C5136" t="s">
        <v>1699</v>
      </c>
      <c r="D5136" t="s">
        <v>27</v>
      </c>
      <c r="E5136" t="s">
        <v>20</v>
      </c>
      <c r="F5136">
        <v>23</v>
      </c>
      <c r="G5136">
        <v>1884</v>
      </c>
      <c r="H5136">
        <v>2730</v>
      </c>
      <c r="I5136">
        <v>0.55633060000000001</v>
      </c>
      <c r="J5136">
        <v>0.54354539999999996</v>
      </c>
      <c r="K5136">
        <v>-1.27852E-2</v>
      </c>
      <c r="L5136">
        <v>8.5523999999999999E-3</v>
      </c>
      <c r="M5136">
        <v>1.2834999999999999E-3</v>
      </c>
      <c r="N5136">
        <v>-2.6853999999999999E-2</v>
      </c>
      <c r="O5136">
        <v>1524.933</v>
      </c>
      <c r="P5136">
        <v>0.80941240000000003</v>
      </c>
      <c r="Q5136">
        <v>63.791710000000002</v>
      </c>
      <c r="R5136">
        <v>66.593765000000005</v>
      </c>
      <c r="S5136" t="s">
        <v>18</v>
      </c>
      <c r="T5136">
        <v>-2.68527E-2</v>
      </c>
      <c r="U5136">
        <v>-2.3745599999999999E-2</v>
      </c>
      <c r="V5136">
        <v>-1.72701E-2</v>
      </c>
      <c r="W5136">
        <v>-1.27852E-2</v>
      </c>
      <c r="X5136">
        <v>-8.3003E-3</v>
      </c>
      <c r="Y5136">
        <v>-1.8247999999999999E-3</v>
      </c>
      <c r="Z5136">
        <v>1.2823000000000001E-3</v>
      </c>
      <c r="AA5136">
        <v>-2.3521899999999998E-2</v>
      </c>
    </row>
    <row r="5137" spans="1:27" x14ac:dyDescent="0.2">
      <c r="A5137" t="s">
        <v>3348</v>
      </c>
      <c r="B5137" t="s">
        <v>35</v>
      </c>
      <c r="C5137" t="s">
        <v>1699</v>
      </c>
      <c r="D5137" t="s">
        <v>27</v>
      </c>
      <c r="E5137" t="s">
        <v>20</v>
      </c>
      <c r="F5137">
        <v>24</v>
      </c>
      <c r="G5137">
        <v>1884</v>
      </c>
      <c r="H5137">
        <v>2730</v>
      </c>
      <c r="I5137">
        <v>0.47572330000000002</v>
      </c>
      <c r="J5137">
        <v>0.4680742</v>
      </c>
      <c r="K5137">
        <v>-7.6490999999999998E-3</v>
      </c>
      <c r="L5137">
        <v>7.6503999999999999E-3</v>
      </c>
      <c r="M5137">
        <v>4.9357999999999997E-3</v>
      </c>
      <c r="N5137">
        <v>-2.0233999999999999E-2</v>
      </c>
      <c r="O5137">
        <v>1524.933</v>
      </c>
      <c r="P5137">
        <v>0.80941240000000003</v>
      </c>
      <c r="Q5137">
        <v>63.385686999999997</v>
      </c>
      <c r="R5137">
        <v>66.593765000000005</v>
      </c>
      <c r="S5137" t="s">
        <v>18</v>
      </c>
      <c r="T5137">
        <v>-2.0232900000000002E-2</v>
      </c>
      <c r="U5137">
        <v>-1.74535E-2</v>
      </c>
      <c r="V5137">
        <v>-1.1660999999999999E-2</v>
      </c>
      <c r="W5137">
        <v>-7.6490999999999998E-3</v>
      </c>
      <c r="X5137">
        <v>-3.6372000000000002E-3</v>
      </c>
      <c r="Y5137">
        <v>2.1553000000000002E-3</v>
      </c>
      <c r="Z5137">
        <v>4.9347000000000002E-3</v>
      </c>
      <c r="AA5137">
        <v>-1.6341700000000001E-2</v>
      </c>
    </row>
    <row r="5138" spans="1:27" x14ac:dyDescent="0.2">
      <c r="A5138" t="s">
        <v>3349</v>
      </c>
      <c r="B5138" t="s">
        <v>34</v>
      </c>
      <c r="C5138" t="s">
        <v>1699</v>
      </c>
      <c r="D5138" t="s">
        <v>28</v>
      </c>
      <c r="E5138" t="s">
        <v>20</v>
      </c>
      <c r="F5138">
        <v>1</v>
      </c>
      <c r="G5138">
        <v>5957</v>
      </c>
      <c r="H5138">
        <v>5195</v>
      </c>
      <c r="I5138">
        <v>0.49993969999999999</v>
      </c>
      <c r="J5138">
        <v>0.50359569999999998</v>
      </c>
      <c r="K5138">
        <v>3.656E-3</v>
      </c>
      <c r="L5138">
        <v>6.1574000000000004E-3</v>
      </c>
      <c r="M5138">
        <v>1.3784899999999999E-2</v>
      </c>
      <c r="N5138">
        <v>-6.4729000000000002E-3</v>
      </c>
      <c r="O5138">
        <v>5957</v>
      </c>
      <c r="Q5138">
        <v>65.784747999999993</v>
      </c>
      <c r="R5138">
        <v>70.493195</v>
      </c>
      <c r="S5138" t="s">
        <v>17</v>
      </c>
      <c r="T5138">
        <v>-6.4720000000000003E-3</v>
      </c>
      <c r="U5138">
        <v>-4.235E-3</v>
      </c>
      <c r="V5138">
        <v>4.2709999999999997E-4</v>
      </c>
      <c r="W5138">
        <v>3.656E-3</v>
      </c>
      <c r="X5138">
        <v>6.8849000000000002E-3</v>
      </c>
      <c r="Y5138">
        <v>1.1547E-2</v>
      </c>
      <c r="Z5138">
        <v>1.3783999999999999E-2</v>
      </c>
      <c r="AA5138">
        <v>7.2598000000000003E-3</v>
      </c>
    </row>
    <row r="5139" spans="1:27" x14ac:dyDescent="0.2">
      <c r="A5139" t="s">
        <v>3350</v>
      </c>
      <c r="B5139" t="s">
        <v>34</v>
      </c>
      <c r="C5139" t="s">
        <v>1699</v>
      </c>
      <c r="D5139" t="s">
        <v>28</v>
      </c>
      <c r="E5139" t="s">
        <v>20</v>
      </c>
      <c r="F5139">
        <v>2</v>
      </c>
      <c r="G5139">
        <v>5957</v>
      </c>
      <c r="H5139">
        <v>5195</v>
      </c>
      <c r="I5139">
        <v>0.44401180000000001</v>
      </c>
      <c r="J5139">
        <v>0.44696130000000001</v>
      </c>
      <c r="K5139">
        <v>2.9494E-3</v>
      </c>
      <c r="L5139">
        <v>5.5044999999999998E-3</v>
      </c>
      <c r="M5139">
        <v>1.2004300000000001E-2</v>
      </c>
      <c r="N5139">
        <v>-6.1054999999999998E-3</v>
      </c>
      <c r="O5139">
        <v>5957</v>
      </c>
      <c r="Q5139">
        <v>65.506412999999995</v>
      </c>
      <c r="R5139">
        <v>70.493195</v>
      </c>
      <c r="S5139" t="s">
        <v>17</v>
      </c>
      <c r="T5139">
        <v>-6.1047000000000002E-3</v>
      </c>
      <c r="U5139">
        <v>-4.1048999999999999E-3</v>
      </c>
      <c r="V5139">
        <v>6.2799999999999995E-5</v>
      </c>
      <c r="W5139">
        <v>2.9494E-3</v>
      </c>
      <c r="X5139">
        <v>5.836E-3</v>
      </c>
      <c r="Y5139">
        <v>1.0003700000000001E-2</v>
      </c>
      <c r="Z5139">
        <v>1.20035E-2</v>
      </c>
      <c r="AA5139">
        <v>6.5988000000000002E-3</v>
      </c>
    </row>
    <row r="5140" spans="1:27" x14ac:dyDescent="0.2">
      <c r="A5140" t="s">
        <v>3351</v>
      </c>
      <c r="B5140" t="s">
        <v>34</v>
      </c>
      <c r="C5140" t="s">
        <v>1699</v>
      </c>
      <c r="D5140" t="s">
        <v>28</v>
      </c>
      <c r="E5140" t="s">
        <v>20</v>
      </c>
      <c r="F5140">
        <v>3</v>
      </c>
      <c r="G5140">
        <v>5957</v>
      </c>
      <c r="H5140">
        <v>5195</v>
      </c>
      <c r="I5140">
        <v>0.40744069999999999</v>
      </c>
      <c r="J5140">
        <v>0.41010200000000002</v>
      </c>
      <c r="K5140">
        <v>2.6613000000000001E-3</v>
      </c>
      <c r="L5140">
        <v>5.1193000000000002E-3</v>
      </c>
      <c r="M5140">
        <v>1.10826E-2</v>
      </c>
      <c r="N5140">
        <v>-5.7600000000000004E-3</v>
      </c>
      <c r="O5140">
        <v>5957</v>
      </c>
      <c r="Q5140">
        <v>65.283417</v>
      </c>
      <c r="R5140">
        <v>70.493195</v>
      </c>
      <c r="S5140" t="s">
        <v>17</v>
      </c>
      <c r="T5140">
        <v>-5.7591999999999999E-3</v>
      </c>
      <c r="U5140">
        <v>-3.8993999999999999E-3</v>
      </c>
      <c r="V5140">
        <v>-2.3300000000000001E-5</v>
      </c>
      <c r="W5140">
        <v>2.6613000000000001E-3</v>
      </c>
      <c r="X5140">
        <v>5.3458999999999998E-3</v>
      </c>
      <c r="Y5140">
        <v>9.2219999999999993E-3</v>
      </c>
      <c r="Z5140">
        <v>1.10819E-2</v>
      </c>
      <c r="AA5140">
        <v>6.4894000000000002E-3</v>
      </c>
    </row>
    <row r="5141" spans="1:27" x14ac:dyDescent="0.2">
      <c r="A5141" t="s">
        <v>3352</v>
      </c>
      <c r="B5141" t="s">
        <v>34</v>
      </c>
      <c r="C5141" t="s">
        <v>1699</v>
      </c>
      <c r="D5141" t="s">
        <v>28</v>
      </c>
      <c r="E5141" t="s">
        <v>20</v>
      </c>
      <c r="F5141">
        <v>4</v>
      </c>
      <c r="G5141">
        <v>5957</v>
      </c>
      <c r="H5141">
        <v>5195</v>
      </c>
      <c r="I5141">
        <v>0.38401839999999998</v>
      </c>
      <c r="J5141">
        <v>0.38291730000000002</v>
      </c>
      <c r="K5141">
        <v>-1.101E-3</v>
      </c>
      <c r="L5141">
        <v>4.7466000000000001E-3</v>
      </c>
      <c r="M5141">
        <v>6.7070999999999997E-3</v>
      </c>
      <c r="N5141">
        <v>-8.9090999999999997E-3</v>
      </c>
      <c r="O5141">
        <v>5957</v>
      </c>
      <c r="Q5141">
        <v>64.948943</v>
      </c>
      <c r="R5141">
        <v>70.493195</v>
      </c>
      <c r="S5141" t="s">
        <v>17</v>
      </c>
      <c r="T5141">
        <v>-8.9084000000000003E-3</v>
      </c>
      <c r="U5141">
        <v>-7.1840000000000003E-3</v>
      </c>
      <c r="V5141">
        <v>-3.5901000000000001E-3</v>
      </c>
      <c r="W5141">
        <v>-1.101E-3</v>
      </c>
      <c r="X5141">
        <v>1.3881E-3</v>
      </c>
      <c r="Y5141">
        <v>4.9820000000000003E-3</v>
      </c>
      <c r="Z5141">
        <v>6.7064000000000004E-3</v>
      </c>
      <c r="AA5141">
        <v>-2.8752999999999999E-3</v>
      </c>
    </row>
    <row r="5142" spans="1:27" x14ac:dyDescent="0.2">
      <c r="A5142" t="s">
        <v>3353</v>
      </c>
      <c r="B5142" t="s">
        <v>34</v>
      </c>
      <c r="C5142" t="s">
        <v>1699</v>
      </c>
      <c r="D5142" t="s">
        <v>28</v>
      </c>
      <c r="E5142" t="s">
        <v>20</v>
      </c>
      <c r="F5142">
        <v>5</v>
      </c>
      <c r="G5142">
        <v>5957</v>
      </c>
      <c r="H5142">
        <v>5195</v>
      </c>
      <c r="I5142">
        <v>0.36736649999999998</v>
      </c>
      <c r="J5142">
        <v>0.36746420000000002</v>
      </c>
      <c r="K5142">
        <v>9.7600000000000001E-5</v>
      </c>
      <c r="L5142">
        <v>4.6141000000000003E-3</v>
      </c>
      <c r="M5142">
        <v>7.6877999999999998E-3</v>
      </c>
      <c r="N5142">
        <v>-7.4925E-3</v>
      </c>
      <c r="O5142">
        <v>5957</v>
      </c>
      <c r="Q5142">
        <v>64.783150000000006</v>
      </c>
      <c r="R5142">
        <v>70.493195</v>
      </c>
      <c r="S5142" t="s">
        <v>17</v>
      </c>
      <c r="T5142">
        <v>-7.4919000000000001E-3</v>
      </c>
      <c r="U5142">
        <v>-5.8155999999999998E-3</v>
      </c>
      <c r="V5142">
        <v>-2.3219999999999998E-3</v>
      </c>
      <c r="W5142">
        <v>9.7600000000000001E-5</v>
      </c>
      <c r="X5142">
        <v>2.5173000000000001E-3</v>
      </c>
      <c r="Y5142">
        <v>6.0108000000000002E-3</v>
      </c>
      <c r="Z5142">
        <v>7.6870999999999997E-3</v>
      </c>
      <c r="AA5142">
        <v>2.6570000000000001E-4</v>
      </c>
    </row>
    <row r="5143" spans="1:27" x14ac:dyDescent="0.2">
      <c r="A5143" t="s">
        <v>3354</v>
      </c>
      <c r="B5143" t="s">
        <v>34</v>
      </c>
      <c r="C5143" t="s">
        <v>1699</v>
      </c>
      <c r="D5143" t="s">
        <v>28</v>
      </c>
      <c r="E5143" t="s">
        <v>20</v>
      </c>
      <c r="F5143">
        <v>6</v>
      </c>
      <c r="G5143">
        <v>5957</v>
      </c>
      <c r="H5143">
        <v>5195</v>
      </c>
      <c r="I5143">
        <v>0.36737039999999999</v>
      </c>
      <c r="J5143">
        <v>0.36689929999999998</v>
      </c>
      <c r="K5143">
        <v>-4.7110000000000001E-4</v>
      </c>
      <c r="L5143">
        <v>4.5187999999999999E-3</v>
      </c>
      <c r="M5143">
        <v>6.9623999999999997E-3</v>
      </c>
      <c r="N5143">
        <v>-7.9045999999999995E-3</v>
      </c>
      <c r="O5143">
        <v>5957</v>
      </c>
      <c r="Q5143">
        <v>64.761002000000005</v>
      </c>
      <c r="R5143">
        <v>70.493195</v>
      </c>
      <c r="S5143" t="s">
        <v>17</v>
      </c>
      <c r="T5143">
        <v>-7.9039000000000002E-3</v>
      </c>
      <c r="U5143">
        <v>-6.2621999999999999E-3</v>
      </c>
      <c r="V5143">
        <v>-2.8408000000000001E-3</v>
      </c>
      <c r="W5143">
        <v>-4.7110000000000001E-4</v>
      </c>
      <c r="X5143">
        <v>1.8986000000000001E-3</v>
      </c>
      <c r="Y5143">
        <v>5.3201000000000003E-3</v>
      </c>
      <c r="Z5143">
        <v>6.9617999999999998E-3</v>
      </c>
      <c r="AA5143">
        <v>-1.2838999999999999E-3</v>
      </c>
    </row>
    <row r="5144" spans="1:27" x14ac:dyDescent="0.2">
      <c r="A5144" t="s">
        <v>3355</v>
      </c>
      <c r="B5144" t="s">
        <v>34</v>
      </c>
      <c r="C5144" t="s">
        <v>1699</v>
      </c>
      <c r="D5144" t="s">
        <v>28</v>
      </c>
      <c r="E5144" t="s">
        <v>20</v>
      </c>
      <c r="F5144">
        <v>7</v>
      </c>
      <c r="G5144">
        <v>5957</v>
      </c>
      <c r="H5144">
        <v>5195</v>
      </c>
      <c r="I5144">
        <v>0.38186750000000003</v>
      </c>
      <c r="J5144">
        <v>0.37977569999999999</v>
      </c>
      <c r="K5144">
        <v>-2.0918E-3</v>
      </c>
      <c r="L5144">
        <v>4.7118999999999998E-3</v>
      </c>
      <c r="M5144">
        <v>5.6592999999999999E-3</v>
      </c>
      <c r="N5144">
        <v>-9.8428999999999999E-3</v>
      </c>
      <c r="O5144">
        <v>5957</v>
      </c>
      <c r="Q5144">
        <v>64.568574999999996</v>
      </c>
      <c r="R5144">
        <v>70.493195</v>
      </c>
      <c r="S5144" t="s">
        <v>17</v>
      </c>
      <c r="T5144">
        <v>-9.8422000000000006E-3</v>
      </c>
      <c r="U5144">
        <v>-8.1303999999999994E-3</v>
      </c>
      <c r="V5144">
        <v>-4.5627000000000003E-3</v>
      </c>
      <c r="W5144">
        <v>-2.0918E-3</v>
      </c>
      <c r="X5144">
        <v>3.791E-4</v>
      </c>
      <c r="Y5144">
        <v>3.9468000000000003E-3</v>
      </c>
      <c r="Z5144">
        <v>5.6585999999999997E-3</v>
      </c>
      <c r="AA5144">
        <v>-5.5079999999999999E-3</v>
      </c>
    </row>
    <row r="5145" spans="1:27" x14ac:dyDescent="0.2">
      <c r="A5145" t="s">
        <v>3356</v>
      </c>
      <c r="B5145" t="s">
        <v>34</v>
      </c>
      <c r="C5145" t="s">
        <v>1699</v>
      </c>
      <c r="D5145" t="s">
        <v>28</v>
      </c>
      <c r="E5145" t="s">
        <v>20</v>
      </c>
      <c r="F5145">
        <v>8</v>
      </c>
      <c r="G5145">
        <v>5957</v>
      </c>
      <c r="H5145">
        <v>5195</v>
      </c>
      <c r="I5145">
        <v>0.4127152</v>
      </c>
      <c r="J5145">
        <v>0.40772520000000001</v>
      </c>
      <c r="K5145">
        <v>-4.9899000000000002E-3</v>
      </c>
      <c r="L5145">
        <v>5.1584999999999999E-3</v>
      </c>
      <c r="M5145">
        <v>3.4957E-3</v>
      </c>
      <c r="N5145">
        <v>-1.3475600000000001E-2</v>
      </c>
      <c r="O5145">
        <v>5957</v>
      </c>
      <c r="Q5145">
        <v>65.264054999999999</v>
      </c>
      <c r="R5145">
        <v>70.493195</v>
      </c>
      <c r="S5145" t="s">
        <v>17</v>
      </c>
      <c r="T5145">
        <v>-1.34749E-2</v>
      </c>
      <c r="U5145">
        <v>-1.16008E-2</v>
      </c>
      <c r="V5145">
        <v>-7.6949999999999996E-3</v>
      </c>
      <c r="W5145">
        <v>-4.9899000000000002E-3</v>
      </c>
      <c r="X5145">
        <v>-2.2848E-3</v>
      </c>
      <c r="Y5145">
        <v>1.6209E-3</v>
      </c>
      <c r="Z5145">
        <v>3.4949999999999998E-3</v>
      </c>
      <c r="AA5145">
        <v>-1.2238499999999999E-2</v>
      </c>
    </row>
    <row r="5146" spans="1:27" x14ac:dyDescent="0.2">
      <c r="A5146" t="s">
        <v>3357</v>
      </c>
      <c r="B5146" t="s">
        <v>34</v>
      </c>
      <c r="C5146" t="s">
        <v>1699</v>
      </c>
      <c r="D5146" t="s">
        <v>28</v>
      </c>
      <c r="E5146" t="s">
        <v>20</v>
      </c>
      <c r="F5146">
        <v>9</v>
      </c>
      <c r="G5146">
        <v>5957</v>
      </c>
      <c r="H5146">
        <v>5195</v>
      </c>
      <c r="I5146">
        <v>0.45102100000000001</v>
      </c>
      <c r="J5146">
        <v>0.45733299999999999</v>
      </c>
      <c r="K5146">
        <v>6.3119999999999999E-3</v>
      </c>
      <c r="L5146">
        <v>5.8389999999999996E-3</v>
      </c>
      <c r="M5146">
        <v>1.5917199999999999E-2</v>
      </c>
      <c r="N5146">
        <v>-3.2932E-3</v>
      </c>
      <c r="O5146">
        <v>5957</v>
      </c>
      <c r="Q5146">
        <v>66.437940999999995</v>
      </c>
      <c r="R5146">
        <v>70.493195</v>
      </c>
      <c r="S5146" t="s">
        <v>17</v>
      </c>
      <c r="T5146">
        <v>-3.2924E-3</v>
      </c>
      <c r="U5146">
        <v>-1.1709999999999999E-3</v>
      </c>
      <c r="V5146">
        <v>3.2499999999999999E-3</v>
      </c>
      <c r="W5146">
        <v>6.3119999999999999E-3</v>
      </c>
      <c r="X5146">
        <v>9.3740000000000004E-3</v>
      </c>
      <c r="Y5146">
        <v>1.3795E-2</v>
      </c>
      <c r="Z5146">
        <v>1.5916300000000001E-2</v>
      </c>
      <c r="AA5146">
        <v>1.38017E-2</v>
      </c>
    </row>
    <row r="5147" spans="1:27" x14ac:dyDescent="0.2">
      <c r="A5147" t="s">
        <v>3358</v>
      </c>
      <c r="B5147" t="s">
        <v>34</v>
      </c>
      <c r="C5147" t="s">
        <v>1699</v>
      </c>
      <c r="D5147" t="s">
        <v>28</v>
      </c>
      <c r="E5147" t="s">
        <v>20</v>
      </c>
      <c r="F5147">
        <v>10</v>
      </c>
      <c r="G5147">
        <v>5957</v>
      </c>
      <c r="H5147">
        <v>5195</v>
      </c>
      <c r="I5147">
        <v>0.50288549999999999</v>
      </c>
      <c r="J5147">
        <v>0.51399700000000004</v>
      </c>
      <c r="K5147">
        <v>1.11115E-2</v>
      </c>
      <c r="L5147">
        <v>6.5697000000000004E-3</v>
      </c>
      <c r="M5147">
        <v>2.1918699999999999E-2</v>
      </c>
      <c r="N5147">
        <v>3.0440000000000003E-4</v>
      </c>
      <c r="O5147">
        <v>5957</v>
      </c>
      <c r="Q5147">
        <v>69.330990999999997</v>
      </c>
      <c r="R5147">
        <v>70.493195</v>
      </c>
      <c r="S5147" t="s">
        <v>17</v>
      </c>
      <c r="T5147">
        <v>3.054E-4</v>
      </c>
      <c r="U5147">
        <v>2.6920999999999998E-3</v>
      </c>
      <c r="V5147">
        <v>7.6664000000000003E-3</v>
      </c>
      <c r="W5147">
        <v>1.11115E-2</v>
      </c>
      <c r="X5147">
        <v>1.4556700000000001E-2</v>
      </c>
      <c r="Y5147">
        <v>1.95309E-2</v>
      </c>
      <c r="Z5147">
        <v>2.1917699999999998E-2</v>
      </c>
      <c r="AA5147">
        <v>2.1617899999999999E-2</v>
      </c>
    </row>
    <row r="5148" spans="1:27" x14ac:dyDescent="0.2">
      <c r="A5148" t="s">
        <v>3359</v>
      </c>
      <c r="B5148" t="s">
        <v>34</v>
      </c>
      <c r="C5148" t="s">
        <v>1699</v>
      </c>
      <c r="D5148" t="s">
        <v>28</v>
      </c>
      <c r="E5148" t="s">
        <v>20</v>
      </c>
      <c r="F5148">
        <v>11</v>
      </c>
      <c r="G5148">
        <v>5957</v>
      </c>
      <c r="H5148">
        <v>5195</v>
      </c>
      <c r="I5148">
        <v>0.56250409999999995</v>
      </c>
      <c r="J5148">
        <v>0.56651589999999996</v>
      </c>
      <c r="K5148">
        <v>4.0118000000000003E-3</v>
      </c>
      <c r="L5148">
        <v>7.5255000000000001E-3</v>
      </c>
      <c r="M5148">
        <v>1.6391200000000002E-2</v>
      </c>
      <c r="N5148">
        <v>-8.3677000000000005E-3</v>
      </c>
      <c r="O5148">
        <v>5957</v>
      </c>
      <c r="Q5148">
        <v>72.908212000000006</v>
      </c>
      <c r="R5148">
        <v>70.493195</v>
      </c>
      <c r="S5148" t="s">
        <v>17</v>
      </c>
      <c r="T5148">
        <v>-8.3666000000000001E-3</v>
      </c>
      <c r="U5148">
        <v>-5.6325000000000004E-3</v>
      </c>
      <c r="V5148">
        <v>6.5400000000000004E-5</v>
      </c>
      <c r="W5148">
        <v>4.0118000000000003E-3</v>
      </c>
      <c r="X5148">
        <v>7.9582000000000003E-3</v>
      </c>
      <c r="Y5148">
        <v>1.3656099999999999E-2</v>
      </c>
      <c r="Z5148">
        <v>1.6390100000000001E-2</v>
      </c>
      <c r="AA5148">
        <v>7.0815000000000001E-3</v>
      </c>
    </row>
    <row r="5149" spans="1:27" x14ac:dyDescent="0.2">
      <c r="A5149" t="s">
        <v>3360</v>
      </c>
      <c r="B5149" t="s">
        <v>34</v>
      </c>
      <c r="C5149" t="s">
        <v>1699</v>
      </c>
      <c r="D5149" t="s">
        <v>28</v>
      </c>
      <c r="E5149" t="s">
        <v>20</v>
      </c>
      <c r="F5149">
        <v>12</v>
      </c>
      <c r="G5149">
        <v>5957</v>
      </c>
      <c r="H5149">
        <v>5195</v>
      </c>
      <c r="I5149">
        <v>0.61687210000000003</v>
      </c>
      <c r="J5149">
        <v>0.61423079999999997</v>
      </c>
      <c r="K5149">
        <v>-2.6413999999999999E-3</v>
      </c>
      <c r="L5149">
        <v>8.1229000000000006E-3</v>
      </c>
      <c r="M5149">
        <v>1.07207E-2</v>
      </c>
      <c r="N5149">
        <v>-1.60035E-2</v>
      </c>
      <c r="O5149">
        <v>5957</v>
      </c>
      <c r="Q5149">
        <v>75.844493</v>
      </c>
      <c r="R5149">
        <v>70.493195</v>
      </c>
      <c r="S5149" t="s">
        <v>17</v>
      </c>
      <c r="T5149">
        <v>-1.6002300000000001E-2</v>
      </c>
      <c r="U5149">
        <v>-1.3051200000000001E-2</v>
      </c>
      <c r="V5149">
        <v>-6.901E-3</v>
      </c>
      <c r="W5149">
        <v>-2.6413999999999999E-3</v>
      </c>
      <c r="X5149">
        <v>1.6182E-3</v>
      </c>
      <c r="Y5149">
        <v>7.7685000000000002E-3</v>
      </c>
      <c r="Z5149">
        <v>1.07195E-2</v>
      </c>
      <c r="AA5149">
        <v>-4.3003E-3</v>
      </c>
    </row>
    <row r="5150" spans="1:27" x14ac:dyDescent="0.2">
      <c r="A5150" t="s">
        <v>3361</v>
      </c>
      <c r="B5150" t="s">
        <v>34</v>
      </c>
      <c r="C5150" t="s">
        <v>1699</v>
      </c>
      <c r="D5150" t="s">
        <v>28</v>
      </c>
      <c r="E5150" t="s">
        <v>20</v>
      </c>
      <c r="F5150">
        <v>13</v>
      </c>
      <c r="G5150">
        <v>5957</v>
      </c>
      <c r="H5150">
        <v>5195</v>
      </c>
      <c r="I5150">
        <v>0.6712747</v>
      </c>
      <c r="J5150">
        <v>0.66495610000000005</v>
      </c>
      <c r="K5150">
        <v>-6.3185999999999997E-3</v>
      </c>
      <c r="L5150">
        <v>9.0644000000000002E-3</v>
      </c>
      <c r="M5150">
        <v>8.5923000000000006E-3</v>
      </c>
      <c r="N5150">
        <v>-2.1229600000000001E-2</v>
      </c>
      <c r="O5150">
        <v>5957</v>
      </c>
      <c r="Q5150">
        <v>77.808780999999996</v>
      </c>
      <c r="R5150">
        <v>70.493195</v>
      </c>
      <c r="S5150" t="s">
        <v>17</v>
      </c>
      <c r="T5150">
        <v>-2.1228299999999999E-2</v>
      </c>
      <c r="U5150">
        <v>-1.7935199999999998E-2</v>
      </c>
      <c r="V5150">
        <v>-1.1072E-2</v>
      </c>
      <c r="W5150">
        <v>-6.3185999999999997E-3</v>
      </c>
      <c r="X5150">
        <v>-1.5652999999999999E-3</v>
      </c>
      <c r="Y5150">
        <v>5.2979000000000004E-3</v>
      </c>
      <c r="Z5150">
        <v>8.5909999999999997E-3</v>
      </c>
      <c r="AA5150">
        <v>-9.5023E-3</v>
      </c>
    </row>
    <row r="5151" spans="1:27" x14ac:dyDescent="0.2">
      <c r="A5151" t="s">
        <v>3362</v>
      </c>
      <c r="B5151" t="s">
        <v>34</v>
      </c>
      <c r="C5151" t="s">
        <v>1699</v>
      </c>
      <c r="D5151" t="s">
        <v>28</v>
      </c>
      <c r="E5151" t="s">
        <v>20</v>
      </c>
      <c r="F5151">
        <v>14</v>
      </c>
      <c r="G5151">
        <v>5957</v>
      </c>
      <c r="H5151">
        <v>5195</v>
      </c>
      <c r="I5151">
        <v>0.70935619999999999</v>
      </c>
      <c r="J5151">
        <v>0.70525709999999997</v>
      </c>
      <c r="K5151">
        <v>-4.0990999999999996E-3</v>
      </c>
      <c r="L5151">
        <v>9.8788000000000001E-3</v>
      </c>
      <c r="M5151">
        <v>1.21514E-2</v>
      </c>
      <c r="N5151">
        <v>-2.0349599999999999E-2</v>
      </c>
      <c r="O5151">
        <v>5957</v>
      </c>
      <c r="Q5151">
        <v>79.225167999999996</v>
      </c>
      <c r="R5151">
        <v>70.493195</v>
      </c>
      <c r="S5151" t="s">
        <v>17</v>
      </c>
      <c r="T5151">
        <v>-2.03482E-2</v>
      </c>
      <c r="U5151">
        <v>-1.6759199999999998E-2</v>
      </c>
      <c r="V5151">
        <v>-9.2794999999999996E-3</v>
      </c>
      <c r="W5151">
        <v>-4.0990999999999996E-3</v>
      </c>
      <c r="X5151">
        <v>1.0813000000000001E-3</v>
      </c>
      <c r="Y5151">
        <v>8.5609999999999992E-3</v>
      </c>
      <c r="Z5151">
        <v>1.2149999999999999E-2</v>
      </c>
      <c r="AA5151">
        <v>-5.8122E-3</v>
      </c>
    </row>
    <row r="5152" spans="1:27" x14ac:dyDescent="0.2">
      <c r="A5152" t="s">
        <v>3363</v>
      </c>
      <c r="B5152" t="s">
        <v>34</v>
      </c>
      <c r="C5152" t="s">
        <v>1699</v>
      </c>
      <c r="D5152" t="s">
        <v>28</v>
      </c>
      <c r="E5152" t="s">
        <v>20</v>
      </c>
      <c r="F5152">
        <v>15</v>
      </c>
      <c r="G5152">
        <v>5957</v>
      </c>
      <c r="H5152">
        <v>5195</v>
      </c>
      <c r="I5152">
        <v>0.7320527</v>
      </c>
      <c r="J5152">
        <v>0.73454759999999997</v>
      </c>
      <c r="K5152">
        <v>2.4949E-3</v>
      </c>
      <c r="L5152">
        <v>1.0306299999999999E-2</v>
      </c>
      <c r="M5152">
        <v>1.9448699999999999E-2</v>
      </c>
      <c r="N5152">
        <v>-1.44589E-2</v>
      </c>
      <c r="O5152">
        <v>5957</v>
      </c>
      <c r="Q5152">
        <v>79.203491</v>
      </c>
      <c r="R5152">
        <v>70.493195</v>
      </c>
      <c r="S5152" t="s">
        <v>18</v>
      </c>
      <c r="T5152">
        <v>-1.44574E-2</v>
      </c>
      <c r="U5152">
        <v>-1.07131E-2</v>
      </c>
      <c r="V5152">
        <v>-2.9096999999999999E-3</v>
      </c>
      <c r="W5152">
        <v>2.4949E-3</v>
      </c>
      <c r="X5152">
        <v>7.8995000000000003E-3</v>
      </c>
      <c r="Y5152">
        <v>1.5702899999999999E-2</v>
      </c>
      <c r="Z5152">
        <v>1.9447200000000001E-2</v>
      </c>
      <c r="AA5152">
        <v>3.3965000000000002E-3</v>
      </c>
    </row>
    <row r="5153" spans="1:27" x14ac:dyDescent="0.2">
      <c r="A5153" t="s">
        <v>3364</v>
      </c>
      <c r="B5153" t="s">
        <v>34</v>
      </c>
      <c r="C5153" t="s">
        <v>1699</v>
      </c>
      <c r="D5153" t="s">
        <v>28</v>
      </c>
      <c r="E5153" t="s">
        <v>20</v>
      </c>
      <c r="F5153">
        <v>16</v>
      </c>
      <c r="G5153">
        <v>5957</v>
      </c>
      <c r="H5153">
        <v>5195</v>
      </c>
      <c r="I5153">
        <v>0.75605370000000005</v>
      </c>
      <c r="J5153">
        <v>0.75602970000000003</v>
      </c>
      <c r="K5153">
        <v>-2.4000000000000001E-5</v>
      </c>
      <c r="L5153">
        <v>1.06266E-2</v>
      </c>
      <c r="M5153">
        <v>1.7456800000000001E-2</v>
      </c>
      <c r="N5153">
        <v>-1.7504800000000001E-2</v>
      </c>
      <c r="O5153">
        <v>5957</v>
      </c>
      <c r="Q5153">
        <v>78.747439</v>
      </c>
      <c r="R5153">
        <v>70.493195</v>
      </c>
      <c r="S5153" t="s">
        <v>18</v>
      </c>
      <c r="T5153">
        <v>-1.7503299999999999E-2</v>
      </c>
      <c r="U5153">
        <v>-1.36426E-2</v>
      </c>
      <c r="V5153">
        <v>-5.5966000000000002E-3</v>
      </c>
      <c r="W5153">
        <v>-2.4000000000000001E-5</v>
      </c>
      <c r="X5153">
        <v>5.5485999999999999E-3</v>
      </c>
      <c r="Y5153">
        <v>1.35946E-2</v>
      </c>
      <c r="Z5153">
        <v>1.7455200000000001E-2</v>
      </c>
      <c r="AA5153">
        <v>-3.18E-5</v>
      </c>
    </row>
    <row r="5154" spans="1:27" x14ac:dyDescent="0.2">
      <c r="A5154" t="s">
        <v>3365</v>
      </c>
      <c r="B5154" t="s">
        <v>34</v>
      </c>
      <c r="C5154" t="s">
        <v>1699</v>
      </c>
      <c r="D5154" t="s">
        <v>28</v>
      </c>
      <c r="E5154" t="s">
        <v>20</v>
      </c>
      <c r="F5154">
        <v>17</v>
      </c>
      <c r="G5154">
        <v>5957</v>
      </c>
      <c r="H5154">
        <v>5195</v>
      </c>
      <c r="I5154">
        <v>0.75534129999999999</v>
      </c>
      <c r="J5154">
        <v>0.76252339999999996</v>
      </c>
      <c r="K5154">
        <v>7.182E-3</v>
      </c>
      <c r="L5154">
        <v>1.0727E-2</v>
      </c>
      <c r="M5154">
        <v>2.48279E-2</v>
      </c>
      <c r="N5154">
        <v>-1.0463800000000001E-2</v>
      </c>
      <c r="O5154">
        <v>5957</v>
      </c>
      <c r="Q5154">
        <v>77.977503999999996</v>
      </c>
      <c r="R5154">
        <v>70.493195</v>
      </c>
      <c r="S5154" t="s">
        <v>19</v>
      </c>
      <c r="T5154">
        <v>-1.0462300000000001E-2</v>
      </c>
      <c r="U5154">
        <v>-6.5650999999999999E-3</v>
      </c>
      <c r="V5154">
        <v>1.5567999999999999E-3</v>
      </c>
      <c r="W5154">
        <v>7.182E-3</v>
      </c>
      <c r="X5154">
        <v>1.2807300000000001E-2</v>
      </c>
      <c r="Y5154">
        <v>2.0929199999999998E-2</v>
      </c>
      <c r="Z5154">
        <v>2.4826299999999999E-2</v>
      </c>
      <c r="AA5154">
        <v>9.4187999999999997E-3</v>
      </c>
    </row>
    <row r="5155" spans="1:27" x14ac:dyDescent="0.2">
      <c r="A5155" t="s">
        <v>3366</v>
      </c>
      <c r="B5155" t="s">
        <v>34</v>
      </c>
      <c r="C5155" t="s">
        <v>1699</v>
      </c>
      <c r="D5155" t="s">
        <v>28</v>
      </c>
      <c r="E5155" t="s">
        <v>20</v>
      </c>
      <c r="F5155">
        <v>18</v>
      </c>
      <c r="G5155">
        <v>5957</v>
      </c>
      <c r="H5155">
        <v>5195</v>
      </c>
      <c r="I5155">
        <v>0.7610169</v>
      </c>
      <c r="J5155">
        <v>0.76147129999999996</v>
      </c>
      <c r="K5155">
        <v>4.5439999999999999E-4</v>
      </c>
      <c r="L5155">
        <v>1.0675E-2</v>
      </c>
      <c r="M5155">
        <v>1.8014800000000001E-2</v>
      </c>
      <c r="N5155">
        <v>-1.7106099999999999E-2</v>
      </c>
      <c r="O5155">
        <v>5957</v>
      </c>
      <c r="Q5155">
        <v>76.995369999999994</v>
      </c>
      <c r="R5155">
        <v>70.493195</v>
      </c>
      <c r="S5155" t="s">
        <v>19</v>
      </c>
      <c r="T5155">
        <v>-1.7104500000000002E-2</v>
      </c>
      <c r="U5155">
        <v>-1.32262E-2</v>
      </c>
      <c r="V5155">
        <v>-5.1435999999999999E-3</v>
      </c>
      <c r="W5155">
        <v>4.5439999999999999E-4</v>
      </c>
      <c r="X5155">
        <v>6.0523E-3</v>
      </c>
      <c r="Y5155">
        <v>1.4135E-2</v>
      </c>
      <c r="Z5155">
        <v>1.80132E-2</v>
      </c>
      <c r="AA5155">
        <v>5.9670000000000003E-4</v>
      </c>
    </row>
    <row r="5156" spans="1:27" x14ac:dyDescent="0.2">
      <c r="A5156" t="s">
        <v>3367</v>
      </c>
      <c r="B5156" t="s">
        <v>34</v>
      </c>
      <c r="C5156" t="s">
        <v>1699</v>
      </c>
      <c r="D5156" t="s">
        <v>28</v>
      </c>
      <c r="E5156" t="s">
        <v>20</v>
      </c>
      <c r="F5156">
        <v>19</v>
      </c>
      <c r="G5156">
        <v>5957</v>
      </c>
      <c r="H5156">
        <v>5195</v>
      </c>
      <c r="I5156">
        <v>0.73793920000000002</v>
      </c>
      <c r="J5156">
        <v>0.74085630000000002</v>
      </c>
      <c r="K5156">
        <v>2.9172E-3</v>
      </c>
      <c r="L5156">
        <v>1.00672E-2</v>
      </c>
      <c r="M5156">
        <v>1.94778E-2</v>
      </c>
      <c r="N5156">
        <v>-1.36434E-2</v>
      </c>
      <c r="O5156">
        <v>5957</v>
      </c>
      <c r="Q5156">
        <v>75.139505999999997</v>
      </c>
      <c r="R5156">
        <v>70.493195</v>
      </c>
      <c r="S5156" t="s">
        <v>19</v>
      </c>
      <c r="T5156">
        <v>-1.3642E-2</v>
      </c>
      <c r="U5156">
        <v>-9.9845000000000003E-3</v>
      </c>
      <c r="V5156">
        <v>-2.3620999999999998E-3</v>
      </c>
      <c r="W5156">
        <v>2.9172E-3</v>
      </c>
      <c r="X5156">
        <v>8.1963999999999995E-3</v>
      </c>
      <c r="Y5156">
        <v>1.5818800000000001E-2</v>
      </c>
      <c r="Z5156">
        <v>1.9476299999999998E-2</v>
      </c>
      <c r="AA5156">
        <v>3.9376000000000003E-3</v>
      </c>
    </row>
    <row r="5157" spans="1:27" x14ac:dyDescent="0.2">
      <c r="A5157" t="s">
        <v>3368</v>
      </c>
      <c r="B5157" t="s">
        <v>34</v>
      </c>
      <c r="C5157" t="s">
        <v>1699</v>
      </c>
      <c r="D5157" t="s">
        <v>28</v>
      </c>
      <c r="E5157" t="s">
        <v>20</v>
      </c>
      <c r="F5157">
        <v>20</v>
      </c>
      <c r="G5157">
        <v>5957</v>
      </c>
      <c r="H5157">
        <v>5195</v>
      </c>
      <c r="I5157">
        <v>0.69177440000000001</v>
      </c>
      <c r="J5157">
        <v>0.69984239999999998</v>
      </c>
      <c r="K5157">
        <v>8.0680000000000005E-3</v>
      </c>
      <c r="L5157">
        <v>8.7419000000000004E-3</v>
      </c>
      <c r="M5157">
        <v>2.24485E-2</v>
      </c>
      <c r="N5157">
        <v>-6.3124000000000001E-3</v>
      </c>
      <c r="O5157">
        <v>5957</v>
      </c>
      <c r="Q5157">
        <v>72.604512</v>
      </c>
      <c r="R5157">
        <v>70.493195</v>
      </c>
      <c r="S5157" t="s">
        <v>19</v>
      </c>
      <c r="T5157">
        <v>-6.3112000000000003E-3</v>
      </c>
      <c r="U5157">
        <v>-3.1351999999999999E-3</v>
      </c>
      <c r="V5157">
        <v>3.4837000000000002E-3</v>
      </c>
      <c r="W5157">
        <v>8.0680000000000005E-3</v>
      </c>
      <c r="X5157">
        <v>1.26523E-2</v>
      </c>
      <c r="Y5157">
        <v>1.9271199999999999E-2</v>
      </c>
      <c r="Z5157">
        <v>2.24472E-2</v>
      </c>
      <c r="AA5157">
        <v>1.15283E-2</v>
      </c>
    </row>
    <row r="5158" spans="1:27" x14ac:dyDescent="0.2">
      <c r="A5158" t="s">
        <v>3369</v>
      </c>
      <c r="B5158" t="s">
        <v>34</v>
      </c>
      <c r="C5158" t="s">
        <v>1699</v>
      </c>
      <c r="D5158" t="s">
        <v>28</v>
      </c>
      <c r="E5158" t="s">
        <v>20</v>
      </c>
      <c r="F5158">
        <v>21</v>
      </c>
      <c r="G5158">
        <v>5957</v>
      </c>
      <c r="H5158">
        <v>5195</v>
      </c>
      <c r="I5158">
        <v>0.70121650000000002</v>
      </c>
      <c r="J5158">
        <v>0.70007529999999996</v>
      </c>
      <c r="K5158">
        <v>-1.1412E-3</v>
      </c>
      <c r="L5158">
        <v>8.2140000000000008E-3</v>
      </c>
      <c r="M5158">
        <v>1.23708E-2</v>
      </c>
      <c r="N5158">
        <v>-1.46531E-2</v>
      </c>
      <c r="O5158">
        <v>5957</v>
      </c>
      <c r="Q5158">
        <v>69.139301000000003</v>
      </c>
      <c r="R5158">
        <v>70.493195</v>
      </c>
      <c r="S5158" t="s">
        <v>19</v>
      </c>
      <c r="T5158">
        <v>-1.4651900000000001E-2</v>
      </c>
      <c r="U5158">
        <v>-1.1667800000000001E-2</v>
      </c>
      <c r="V5158">
        <v>-5.4485999999999996E-3</v>
      </c>
      <c r="W5158">
        <v>-1.1412E-3</v>
      </c>
      <c r="X5158">
        <v>3.1662000000000001E-3</v>
      </c>
      <c r="Y5158">
        <v>9.3854999999999997E-3</v>
      </c>
      <c r="Z5158">
        <v>1.23696E-2</v>
      </c>
      <c r="AA5158">
        <v>-1.6299999999999999E-3</v>
      </c>
    </row>
    <row r="5159" spans="1:27" x14ac:dyDescent="0.2">
      <c r="A5159" t="s">
        <v>3370</v>
      </c>
      <c r="B5159" t="s">
        <v>34</v>
      </c>
      <c r="C5159" t="s">
        <v>1699</v>
      </c>
      <c r="D5159" t="s">
        <v>28</v>
      </c>
      <c r="E5159" t="s">
        <v>20</v>
      </c>
      <c r="F5159">
        <v>22</v>
      </c>
      <c r="G5159">
        <v>5957</v>
      </c>
      <c r="H5159">
        <v>5195</v>
      </c>
      <c r="I5159">
        <v>0.69553410000000004</v>
      </c>
      <c r="J5159">
        <v>0.68714900000000001</v>
      </c>
      <c r="K5159">
        <v>-8.3850999999999995E-3</v>
      </c>
      <c r="L5159">
        <v>7.7647999999999997E-3</v>
      </c>
      <c r="M5159">
        <v>4.3880000000000004E-3</v>
      </c>
      <c r="N5159">
        <v>-2.1158099999999999E-2</v>
      </c>
      <c r="O5159">
        <v>5957</v>
      </c>
      <c r="Q5159">
        <v>66.943554000000006</v>
      </c>
      <c r="R5159">
        <v>70.493195</v>
      </c>
      <c r="S5159" t="s">
        <v>18</v>
      </c>
      <c r="T5159">
        <v>-2.1156999999999999E-2</v>
      </c>
      <c r="U5159">
        <v>-1.8336000000000002E-2</v>
      </c>
      <c r="V5159">
        <v>-1.24569E-2</v>
      </c>
      <c r="W5159">
        <v>-8.3850999999999995E-3</v>
      </c>
      <c r="X5159">
        <v>-4.3131999999999997E-3</v>
      </c>
      <c r="Y5159">
        <v>1.5659000000000001E-3</v>
      </c>
      <c r="Z5159">
        <v>4.3869E-3</v>
      </c>
      <c r="AA5159">
        <v>-1.22027E-2</v>
      </c>
    </row>
    <row r="5160" spans="1:27" x14ac:dyDescent="0.2">
      <c r="A5160" t="s">
        <v>3371</v>
      </c>
      <c r="B5160" t="s">
        <v>34</v>
      </c>
      <c r="C5160" t="s">
        <v>1699</v>
      </c>
      <c r="D5160" t="s">
        <v>28</v>
      </c>
      <c r="E5160" t="s">
        <v>20</v>
      </c>
      <c r="F5160">
        <v>23</v>
      </c>
      <c r="G5160">
        <v>5957</v>
      </c>
      <c r="H5160">
        <v>5195</v>
      </c>
      <c r="I5160">
        <v>0.64182660000000002</v>
      </c>
      <c r="J5160">
        <v>0.62848839999999995</v>
      </c>
      <c r="K5160">
        <v>-1.33382E-2</v>
      </c>
      <c r="L5160">
        <v>7.1907000000000004E-3</v>
      </c>
      <c r="M5160">
        <v>-1.5095E-3</v>
      </c>
      <c r="N5160">
        <v>-2.51668E-2</v>
      </c>
      <c r="O5160">
        <v>5957</v>
      </c>
      <c r="Q5160">
        <v>65.962853999999993</v>
      </c>
      <c r="R5160">
        <v>70.493195</v>
      </c>
      <c r="S5160" t="s">
        <v>18</v>
      </c>
      <c r="T5160">
        <v>-2.5165799999999999E-2</v>
      </c>
      <c r="U5160">
        <v>-2.2553400000000001E-2</v>
      </c>
      <c r="V5160">
        <v>-1.7108999999999999E-2</v>
      </c>
      <c r="W5160">
        <v>-1.33382E-2</v>
      </c>
      <c r="X5160">
        <v>-9.5674000000000002E-3</v>
      </c>
      <c r="Y5160">
        <v>-4.1228999999999997E-3</v>
      </c>
      <c r="Z5160">
        <v>-1.5106E-3</v>
      </c>
      <c r="AA5160">
        <v>-2.1222600000000001E-2</v>
      </c>
    </row>
    <row r="5161" spans="1:27" x14ac:dyDescent="0.2">
      <c r="A5161" t="s">
        <v>3372</v>
      </c>
      <c r="B5161" t="s">
        <v>34</v>
      </c>
      <c r="C5161" t="s">
        <v>1699</v>
      </c>
      <c r="D5161" t="s">
        <v>28</v>
      </c>
      <c r="E5161" t="s">
        <v>20</v>
      </c>
      <c r="F5161">
        <v>24</v>
      </c>
      <c r="G5161">
        <v>5957</v>
      </c>
      <c r="H5161">
        <v>5195</v>
      </c>
      <c r="I5161">
        <v>0.55435730000000005</v>
      </c>
      <c r="J5161">
        <v>0.55502580000000001</v>
      </c>
      <c r="K5161">
        <v>6.6850000000000004E-4</v>
      </c>
      <c r="L5161">
        <v>6.5332999999999997E-3</v>
      </c>
      <c r="M5161">
        <v>1.14158E-2</v>
      </c>
      <c r="N5161">
        <v>-1.0078800000000001E-2</v>
      </c>
      <c r="O5161">
        <v>5957</v>
      </c>
      <c r="Q5161">
        <v>65.559273000000005</v>
      </c>
      <c r="R5161">
        <v>70.493195</v>
      </c>
      <c r="S5161" t="s">
        <v>18</v>
      </c>
      <c r="T5161">
        <v>-1.0077900000000001E-2</v>
      </c>
      <c r="U5161">
        <v>-7.7042999999999999E-3</v>
      </c>
      <c r="V5161">
        <v>-2.7575999999999998E-3</v>
      </c>
      <c r="W5161">
        <v>6.6850000000000004E-4</v>
      </c>
      <c r="X5161">
        <v>4.0946000000000003E-3</v>
      </c>
      <c r="Y5161">
        <v>9.0413000000000004E-3</v>
      </c>
      <c r="Z5161">
        <v>1.14149E-2</v>
      </c>
      <c r="AA5161">
        <v>1.2044E-3</v>
      </c>
    </row>
    <row r="5162" spans="1:27" x14ac:dyDescent="0.2">
      <c r="A5162" t="s">
        <v>3373</v>
      </c>
      <c r="B5162" t="s">
        <v>35</v>
      </c>
      <c r="C5162" t="s">
        <v>1699</v>
      </c>
      <c r="D5162" t="s">
        <v>28</v>
      </c>
      <c r="E5162" t="s">
        <v>20</v>
      </c>
      <c r="F5162">
        <v>1</v>
      </c>
      <c r="G5162">
        <v>1884</v>
      </c>
      <c r="H5162">
        <v>2728</v>
      </c>
      <c r="I5162">
        <v>0.5125229</v>
      </c>
      <c r="J5162">
        <v>0.51337080000000002</v>
      </c>
      <c r="K5162">
        <v>8.4789999999999996E-4</v>
      </c>
      <c r="L5162">
        <v>8.1297000000000001E-3</v>
      </c>
      <c r="M5162">
        <v>1.4221299999999999E-2</v>
      </c>
      <c r="N5162">
        <v>-1.25255E-2</v>
      </c>
      <c r="O5162">
        <v>1523.463</v>
      </c>
      <c r="P5162">
        <v>0.80863240000000003</v>
      </c>
      <c r="Q5162">
        <v>65.773694000000006</v>
      </c>
      <c r="R5162">
        <v>70.473230999999998</v>
      </c>
      <c r="S5162" t="s">
        <v>18</v>
      </c>
      <c r="T5162">
        <v>-1.25243E-2</v>
      </c>
      <c r="U5162">
        <v>-9.5708000000000008E-3</v>
      </c>
      <c r="V5162">
        <v>-3.4153999999999999E-3</v>
      </c>
      <c r="W5162">
        <v>8.4789999999999996E-4</v>
      </c>
      <c r="X5162">
        <v>5.1111000000000004E-3</v>
      </c>
      <c r="Y5162">
        <v>1.12665E-2</v>
      </c>
      <c r="Z5162">
        <v>1.4220099999999999E-2</v>
      </c>
      <c r="AA5162">
        <v>1.6516E-3</v>
      </c>
    </row>
    <row r="5163" spans="1:27" x14ac:dyDescent="0.2">
      <c r="A5163" t="s">
        <v>3374</v>
      </c>
      <c r="B5163" t="s">
        <v>35</v>
      </c>
      <c r="C5163" t="s">
        <v>1699</v>
      </c>
      <c r="D5163" t="s">
        <v>28</v>
      </c>
      <c r="E5163" t="s">
        <v>20</v>
      </c>
      <c r="F5163">
        <v>2</v>
      </c>
      <c r="G5163">
        <v>1884</v>
      </c>
      <c r="H5163">
        <v>2728</v>
      </c>
      <c r="I5163">
        <v>0.44708959999999998</v>
      </c>
      <c r="J5163">
        <v>0.45221909999999998</v>
      </c>
      <c r="K5163">
        <v>5.1295000000000004E-3</v>
      </c>
      <c r="L5163">
        <v>7.6461000000000003E-3</v>
      </c>
      <c r="M5163">
        <v>1.7707299999999999E-2</v>
      </c>
      <c r="N5163">
        <v>-7.4482999999999997E-3</v>
      </c>
      <c r="O5163">
        <v>1523.463</v>
      </c>
      <c r="P5163">
        <v>0.80863240000000003</v>
      </c>
      <c r="Q5163">
        <v>65.497679000000005</v>
      </c>
      <c r="R5163">
        <v>70.473230999999998</v>
      </c>
      <c r="S5163" t="s">
        <v>18</v>
      </c>
      <c r="T5163">
        <v>-7.4472000000000002E-3</v>
      </c>
      <c r="U5163">
        <v>-4.6693999999999998E-3</v>
      </c>
      <c r="V5163">
        <v>1.1199000000000001E-3</v>
      </c>
      <c r="W5163">
        <v>5.1295000000000004E-3</v>
      </c>
      <c r="X5163">
        <v>9.1391000000000007E-3</v>
      </c>
      <c r="Y5163">
        <v>1.49283E-2</v>
      </c>
      <c r="Z5163">
        <v>1.7706099999999999E-2</v>
      </c>
      <c r="AA5163">
        <v>1.13429E-2</v>
      </c>
    </row>
    <row r="5164" spans="1:27" x14ac:dyDescent="0.2">
      <c r="A5164" t="s">
        <v>3375</v>
      </c>
      <c r="B5164" t="s">
        <v>35</v>
      </c>
      <c r="C5164" t="s">
        <v>1699</v>
      </c>
      <c r="D5164" t="s">
        <v>28</v>
      </c>
      <c r="E5164" t="s">
        <v>20</v>
      </c>
      <c r="F5164">
        <v>3</v>
      </c>
      <c r="G5164">
        <v>1884</v>
      </c>
      <c r="H5164">
        <v>2728</v>
      </c>
      <c r="I5164">
        <v>0.40812860000000001</v>
      </c>
      <c r="J5164">
        <v>0.41225000000000001</v>
      </c>
      <c r="K5164">
        <v>4.1215000000000002E-3</v>
      </c>
      <c r="L5164">
        <v>6.9695E-3</v>
      </c>
      <c r="M5164">
        <v>1.55862E-2</v>
      </c>
      <c r="N5164">
        <v>-7.3432999999999997E-3</v>
      </c>
      <c r="O5164">
        <v>1523.463</v>
      </c>
      <c r="P5164">
        <v>0.80863240000000003</v>
      </c>
      <c r="Q5164">
        <v>65.273802000000003</v>
      </c>
      <c r="R5164">
        <v>70.473230999999998</v>
      </c>
      <c r="S5164" t="s">
        <v>18</v>
      </c>
      <c r="T5164">
        <v>-7.3423000000000004E-3</v>
      </c>
      <c r="U5164">
        <v>-4.8103E-3</v>
      </c>
      <c r="V5164">
        <v>4.6670000000000001E-4</v>
      </c>
      <c r="W5164">
        <v>4.1215000000000002E-3</v>
      </c>
      <c r="X5164">
        <v>7.7762999999999999E-3</v>
      </c>
      <c r="Y5164">
        <v>1.3053199999999999E-2</v>
      </c>
      <c r="Z5164">
        <v>1.55852E-2</v>
      </c>
      <c r="AA5164">
        <v>9.9974999999999994E-3</v>
      </c>
    </row>
    <row r="5165" spans="1:27" x14ac:dyDescent="0.2">
      <c r="A5165" t="s">
        <v>3376</v>
      </c>
      <c r="B5165" t="s">
        <v>35</v>
      </c>
      <c r="C5165" t="s">
        <v>1699</v>
      </c>
      <c r="D5165" t="s">
        <v>28</v>
      </c>
      <c r="E5165" t="s">
        <v>20</v>
      </c>
      <c r="F5165">
        <v>4</v>
      </c>
      <c r="G5165">
        <v>1884</v>
      </c>
      <c r="H5165">
        <v>2728</v>
      </c>
      <c r="I5165">
        <v>0.38804909999999998</v>
      </c>
      <c r="J5165">
        <v>0.38444650000000002</v>
      </c>
      <c r="K5165">
        <v>-3.6026000000000001E-3</v>
      </c>
      <c r="L5165">
        <v>6.5237000000000003E-3</v>
      </c>
      <c r="M5165">
        <v>7.1288000000000002E-3</v>
      </c>
      <c r="N5165">
        <v>-1.4334E-2</v>
      </c>
      <c r="O5165">
        <v>1523.463</v>
      </c>
      <c r="P5165">
        <v>0.80863240000000003</v>
      </c>
      <c r="Q5165">
        <v>64.937607999999997</v>
      </c>
      <c r="R5165">
        <v>70.473230999999998</v>
      </c>
      <c r="S5165" t="s">
        <v>18</v>
      </c>
      <c r="T5165">
        <v>-1.4333E-2</v>
      </c>
      <c r="U5165">
        <v>-1.1963E-2</v>
      </c>
      <c r="V5165">
        <v>-7.0235999999999996E-3</v>
      </c>
      <c r="W5165">
        <v>-3.6026000000000001E-3</v>
      </c>
      <c r="X5165">
        <v>-1.816E-4</v>
      </c>
      <c r="Y5165">
        <v>4.7578000000000004E-3</v>
      </c>
      <c r="Z5165">
        <v>7.1279000000000004E-3</v>
      </c>
      <c r="AA5165">
        <v>-9.3708000000000003E-3</v>
      </c>
    </row>
    <row r="5166" spans="1:27" x14ac:dyDescent="0.2">
      <c r="A5166" t="s">
        <v>3377</v>
      </c>
      <c r="B5166" t="s">
        <v>35</v>
      </c>
      <c r="C5166" t="s">
        <v>1699</v>
      </c>
      <c r="D5166" t="s">
        <v>28</v>
      </c>
      <c r="E5166" t="s">
        <v>20</v>
      </c>
      <c r="F5166">
        <v>5</v>
      </c>
      <c r="G5166">
        <v>1884</v>
      </c>
      <c r="H5166">
        <v>2728</v>
      </c>
      <c r="I5166">
        <v>0.37407119999999999</v>
      </c>
      <c r="J5166">
        <v>0.37019679999999999</v>
      </c>
      <c r="K5166">
        <v>-3.8744000000000001E-3</v>
      </c>
      <c r="L5166">
        <v>6.1622999999999999E-3</v>
      </c>
      <c r="M5166">
        <v>6.2626000000000001E-3</v>
      </c>
      <c r="N5166">
        <v>-1.40114E-2</v>
      </c>
      <c r="O5166">
        <v>1523.463</v>
      </c>
      <c r="P5166">
        <v>0.80863240000000003</v>
      </c>
      <c r="Q5166">
        <v>64.778874999999999</v>
      </c>
      <c r="R5166">
        <v>70.473230999999998</v>
      </c>
      <c r="S5166" t="s">
        <v>18</v>
      </c>
      <c r="T5166">
        <v>-1.40105E-2</v>
      </c>
      <c r="U5166">
        <v>-1.17717E-2</v>
      </c>
      <c r="V5166">
        <v>-7.1059000000000001E-3</v>
      </c>
      <c r="W5166">
        <v>-3.8744000000000001E-3</v>
      </c>
      <c r="X5166">
        <v>-6.4280000000000001E-4</v>
      </c>
      <c r="Y5166">
        <v>4.0229999999999997E-3</v>
      </c>
      <c r="Z5166">
        <v>6.2617000000000003E-3</v>
      </c>
      <c r="AA5166">
        <v>-1.04657E-2</v>
      </c>
    </row>
    <row r="5167" spans="1:27" x14ac:dyDescent="0.2">
      <c r="A5167" t="s">
        <v>3378</v>
      </c>
      <c r="B5167" t="s">
        <v>35</v>
      </c>
      <c r="C5167" t="s">
        <v>1699</v>
      </c>
      <c r="D5167" t="s">
        <v>28</v>
      </c>
      <c r="E5167" t="s">
        <v>20</v>
      </c>
      <c r="F5167">
        <v>6</v>
      </c>
      <c r="G5167">
        <v>1884</v>
      </c>
      <c r="H5167">
        <v>2728</v>
      </c>
      <c r="I5167">
        <v>0.37182209999999999</v>
      </c>
      <c r="J5167">
        <v>0.36850650000000001</v>
      </c>
      <c r="K5167">
        <v>-3.3157E-3</v>
      </c>
      <c r="L5167">
        <v>6.0315000000000004E-3</v>
      </c>
      <c r="M5167">
        <v>6.6061999999999996E-3</v>
      </c>
      <c r="N5167">
        <v>-1.32376E-2</v>
      </c>
      <c r="O5167">
        <v>1523.463</v>
      </c>
      <c r="P5167">
        <v>0.80863240000000003</v>
      </c>
      <c r="Q5167">
        <v>64.753805</v>
      </c>
      <c r="R5167">
        <v>70.473230999999998</v>
      </c>
      <c r="S5167" t="s">
        <v>18</v>
      </c>
      <c r="T5167">
        <v>-1.3236700000000001E-2</v>
      </c>
      <c r="U5167">
        <v>-1.10454E-2</v>
      </c>
      <c r="V5167">
        <v>-6.4786000000000002E-3</v>
      </c>
      <c r="W5167">
        <v>-3.3157E-3</v>
      </c>
      <c r="X5167">
        <v>-1.527E-4</v>
      </c>
      <c r="Y5167">
        <v>4.4140999999999998E-3</v>
      </c>
      <c r="Z5167">
        <v>6.6054E-3</v>
      </c>
      <c r="AA5167">
        <v>-8.9975999999999997E-3</v>
      </c>
    </row>
    <row r="5168" spans="1:27" x14ac:dyDescent="0.2">
      <c r="A5168" t="s">
        <v>3379</v>
      </c>
      <c r="B5168" t="s">
        <v>35</v>
      </c>
      <c r="C5168" t="s">
        <v>1699</v>
      </c>
      <c r="D5168" t="s">
        <v>28</v>
      </c>
      <c r="E5168" t="s">
        <v>20</v>
      </c>
      <c r="F5168">
        <v>7</v>
      </c>
      <c r="G5168">
        <v>1884</v>
      </c>
      <c r="H5168">
        <v>2728</v>
      </c>
      <c r="I5168">
        <v>0.38488919999999999</v>
      </c>
      <c r="J5168">
        <v>0.3818954</v>
      </c>
      <c r="K5168">
        <v>-2.9938E-3</v>
      </c>
      <c r="L5168">
        <v>6.0984000000000003E-3</v>
      </c>
      <c r="M5168">
        <v>7.038E-3</v>
      </c>
      <c r="N5168">
        <v>-1.30256E-2</v>
      </c>
      <c r="O5168">
        <v>1523.463</v>
      </c>
      <c r="P5168">
        <v>0.80863240000000003</v>
      </c>
      <c r="Q5168">
        <v>64.563767999999996</v>
      </c>
      <c r="R5168">
        <v>70.473230999999998</v>
      </c>
      <c r="S5168" t="s">
        <v>18</v>
      </c>
      <c r="T5168">
        <v>-1.30248E-2</v>
      </c>
      <c r="U5168">
        <v>-1.08092E-2</v>
      </c>
      <c r="V5168">
        <v>-6.1917999999999999E-3</v>
      </c>
      <c r="W5168">
        <v>-2.9938E-3</v>
      </c>
      <c r="X5168">
        <v>2.041E-4</v>
      </c>
      <c r="Y5168">
        <v>4.8215000000000003E-3</v>
      </c>
      <c r="Z5168">
        <v>7.0371000000000001E-3</v>
      </c>
      <c r="AA5168">
        <v>-7.8393999999999998E-3</v>
      </c>
    </row>
    <row r="5169" spans="1:27" x14ac:dyDescent="0.2">
      <c r="A5169" t="s">
        <v>3380</v>
      </c>
      <c r="B5169" t="s">
        <v>35</v>
      </c>
      <c r="C5169" t="s">
        <v>1699</v>
      </c>
      <c r="D5169" t="s">
        <v>28</v>
      </c>
      <c r="E5169" t="s">
        <v>20</v>
      </c>
      <c r="F5169">
        <v>8</v>
      </c>
      <c r="G5169">
        <v>1884</v>
      </c>
      <c r="H5169">
        <v>2728</v>
      </c>
      <c r="I5169">
        <v>0.4273071</v>
      </c>
      <c r="J5169">
        <v>0.41482930000000001</v>
      </c>
      <c r="K5169">
        <v>-1.2477800000000001E-2</v>
      </c>
      <c r="L5169">
        <v>6.7632999999999999E-3</v>
      </c>
      <c r="M5169">
        <v>-1.3522E-3</v>
      </c>
      <c r="N5169">
        <v>-2.36034E-2</v>
      </c>
      <c r="O5169">
        <v>1523.463</v>
      </c>
      <c r="P5169">
        <v>0.80863240000000003</v>
      </c>
      <c r="Q5169">
        <v>65.25</v>
      </c>
      <c r="R5169">
        <v>70.473230999999998</v>
      </c>
      <c r="S5169" t="s">
        <v>18</v>
      </c>
      <c r="T5169">
        <v>-2.3602399999999999E-2</v>
      </c>
      <c r="U5169">
        <v>-2.1145299999999999E-2</v>
      </c>
      <c r="V5169">
        <v>-1.6024400000000001E-2</v>
      </c>
      <c r="W5169">
        <v>-1.2477800000000001E-2</v>
      </c>
      <c r="X5169">
        <v>-8.9311000000000008E-3</v>
      </c>
      <c r="Y5169">
        <v>-3.8103E-3</v>
      </c>
      <c r="Z5169">
        <v>-1.3531999999999999E-3</v>
      </c>
      <c r="AA5169">
        <v>-3.00793E-2</v>
      </c>
    </row>
    <row r="5170" spans="1:27" x14ac:dyDescent="0.2">
      <c r="A5170" t="s">
        <v>3381</v>
      </c>
      <c r="B5170" t="s">
        <v>35</v>
      </c>
      <c r="C5170" t="s">
        <v>1699</v>
      </c>
      <c r="D5170" t="s">
        <v>28</v>
      </c>
      <c r="E5170" t="s">
        <v>20</v>
      </c>
      <c r="F5170">
        <v>9</v>
      </c>
      <c r="G5170">
        <v>1884</v>
      </c>
      <c r="H5170">
        <v>2728</v>
      </c>
      <c r="I5170">
        <v>0.47892970000000001</v>
      </c>
      <c r="J5170">
        <v>0.4679353</v>
      </c>
      <c r="K5170">
        <v>-1.09944E-2</v>
      </c>
      <c r="L5170">
        <v>7.7349999999999997E-3</v>
      </c>
      <c r="M5170">
        <v>1.7297E-3</v>
      </c>
      <c r="N5170">
        <v>-2.37185E-2</v>
      </c>
      <c r="O5170">
        <v>1523.463</v>
      </c>
      <c r="P5170">
        <v>0.80863240000000003</v>
      </c>
      <c r="Q5170">
        <v>66.412375999999995</v>
      </c>
      <c r="R5170">
        <v>70.473230999999998</v>
      </c>
      <c r="S5170" t="s">
        <v>18</v>
      </c>
      <c r="T5170">
        <v>-2.37174E-2</v>
      </c>
      <c r="U5170">
        <v>-2.0907200000000001E-2</v>
      </c>
      <c r="V5170">
        <v>-1.5050600000000001E-2</v>
      </c>
      <c r="W5170">
        <v>-1.09944E-2</v>
      </c>
      <c r="X5170">
        <v>-6.9381E-3</v>
      </c>
      <c r="Y5170">
        <v>-1.0816000000000001E-3</v>
      </c>
      <c r="Z5170">
        <v>1.7286000000000001E-3</v>
      </c>
      <c r="AA5170">
        <v>-2.3495499999999999E-2</v>
      </c>
    </row>
    <row r="5171" spans="1:27" x14ac:dyDescent="0.2">
      <c r="A5171" t="s">
        <v>3382</v>
      </c>
      <c r="B5171" t="s">
        <v>35</v>
      </c>
      <c r="C5171" t="s">
        <v>1699</v>
      </c>
      <c r="D5171" t="s">
        <v>28</v>
      </c>
      <c r="E5171" t="s">
        <v>20</v>
      </c>
      <c r="F5171">
        <v>10</v>
      </c>
      <c r="G5171">
        <v>1884</v>
      </c>
      <c r="H5171">
        <v>2728</v>
      </c>
      <c r="I5171">
        <v>0.54122060000000005</v>
      </c>
      <c r="J5171">
        <v>0.52380979999999999</v>
      </c>
      <c r="K5171">
        <v>-1.7410800000000001E-2</v>
      </c>
      <c r="L5171">
        <v>8.7878999999999995E-3</v>
      </c>
      <c r="M5171">
        <v>-2.9547000000000002E-3</v>
      </c>
      <c r="N5171">
        <v>-3.1866800000000001E-2</v>
      </c>
      <c r="O5171">
        <v>1523.463</v>
      </c>
      <c r="P5171">
        <v>0.80863240000000003</v>
      </c>
      <c r="Q5171">
        <v>69.307965999999993</v>
      </c>
      <c r="R5171">
        <v>70.473230999999998</v>
      </c>
      <c r="S5171" t="s">
        <v>18</v>
      </c>
      <c r="T5171">
        <v>-3.1865600000000001E-2</v>
      </c>
      <c r="U5171">
        <v>-2.8672900000000001E-2</v>
      </c>
      <c r="V5171">
        <v>-2.2019199999999999E-2</v>
      </c>
      <c r="W5171">
        <v>-1.7410800000000001E-2</v>
      </c>
      <c r="X5171">
        <v>-1.28024E-2</v>
      </c>
      <c r="Y5171">
        <v>-6.1487E-3</v>
      </c>
      <c r="Z5171">
        <v>-2.9559999999999999E-3</v>
      </c>
      <c r="AA5171">
        <v>-3.3238799999999999E-2</v>
      </c>
    </row>
    <row r="5172" spans="1:27" x14ac:dyDescent="0.2">
      <c r="A5172" t="s">
        <v>3383</v>
      </c>
      <c r="B5172" t="s">
        <v>35</v>
      </c>
      <c r="C5172" t="s">
        <v>1699</v>
      </c>
      <c r="D5172" t="s">
        <v>28</v>
      </c>
      <c r="E5172" t="s">
        <v>20</v>
      </c>
      <c r="F5172">
        <v>11</v>
      </c>
      <c r="G5172">
        <v>1884</v>
      </c>
      <c r="H5172">
        <v>2728</v>
      </c>
      <c r="I5172">
        <v>0.59161660000000005</v>
      </c>
      <c r="J5172">
        <v>0.57861830000000003</v>
      </c>
      <c r="K5172">
        <v>-1.29984E-2</v>
      </c>
      <c r="L5172">
        <v>9.9539999999999993E-3</v>
      </c>
      <c r="M5172">
        <v>3.3758999999999998E-3</v>
      </c>
      <c r="N5172">
        <v>-2.9372599999999999E-2</v>
      </c>
      <c r="O5172">
        <v>1523.463</v>
      </c>
      <c r="P5172">
        <v>0.80863240000000003</v>
      </c>
      <c r="Q5172">
        <v>72.900825999999995</v>
      </c>
      <c r="R5172">
        <v>70.473230999999998</v>
      </c>
      <c r="S5172" t="s">
        <v>18</v>
      </c>
      <c r="T5172">
        <v>-2.93712E-2</v>
      </c>
      <c r="U5172">
        <v>-2.5754900000000001E-2</v>
      </c>
      <c r="V5172">
        <v>-1.82182E-2</v>
      </c>
      <c r="W5172">
        <v>-1.29984E-2</v>
      </c>
      <c r="X5172">
        <v>-7.7784999999999998E-3</v>
      </c>
      <c r="Y5172">
        <v>-2.418E-4</v>
      </c>
      <c r="Z5172">
        <v>3.3744999999999999E-3</v>
      </c>
      <c r="AA5172">
        <v>-2.2464499999999998E-2</v>
      </c>
    </row>
    <row r="5173" spans="1:27" x14ac:dyDescent="0.2">
      <c r="A5173" t="s">
        <v>3384</v>
      </c>
      <c r="B5173" t="s">
        <v>35</v>
      </c>
      <c r="C5173" t="s">
        <v>1699</v>
      </c>
      <c r="D5173" t="s">
        <v>28</v>
      </c>
      <c r="E5173" t="s">
        <v>20</v>
      </c>
      <c r="F5173">
        <v>12</v>
      </c>
      <c r="G5173">
        <v>1884</v>
      </c>
      <c r="H5173">
        <v>2728</v>
      </c>
      <c r="I5173">
        <v>0.63919360000000003</v>
      </c>
      <c r="J5173">
        <v>0.6346735</v>
      </c>
      <c r="K5173">
        <v>-4.5201E-3</v>
      </c>
      <c r="L5173">
        <v>1.1465899999999999E-2</v>
      </c>
      <c r="M5173">
        <v>1.43413E-2</v>
      </c>
      <c r="N5173">
        <v>-2.33815E-2</v>
      </c>
      <c r="O5173">
        <v>1523.463</v>
      </c>
      <c r="P5173">
        <v>0.80863240000000003</v>
      </c>
      <c r="Q5173">
        <v>75.826722000000004</v>
      </c>
      <c r="R5173">
        <v>70.473230999999998</v>
      </c>
      <c r="S5173" t="s">
        <v>18</v>
      </c>
      <c r="T5173">
        <v>-2.3379799999999999E-2</v>
      </c>
      <c r="U5173">
        <v>-1.9214200000000001E-2</v>
      </c>
      <c r="V5173">
        <v>-1.05328E-2</v>
      </c>
      <c r="W5173">
        <v>-4.5201E-3</v>
      </c>
      <c r="X5173">
        <v>1.4927E-3</v>
      </c>
      <c r="Y5173">
        <v>1.01741E-2</v>
      </c>
      <c r="Z5173">
        <v>1.43397E-2</v>
      </c>
      <c r="AA5173">
        <v>-7.1218999999999996E-3</v>
      </c>
    </row>
    <row r="5174" spans="1:27" x14ac:dyDescent="0.2">
      <c r="A5174" t="s">
        <v>3385</v>
      </c>
      <c r="B5174" t="s">
        <v>35</v>
      </c>
      <c r="C5174" t="s">
        <v>1699</v>
      </c>
      <c r="D5174" t="s">
        <v>28</v>
      </c>
      <c r="E5174" t="s">
        <v>20</v>
      </c>
      <c r="F5174">
        <v>13</v>
      </c>
      <c r="G5174">
        <v>1884</v>
      </c>
      <c r="H5174">
        <v>2728</v>
      </c>
      <c r="I5174">
        <v>0.67701520000000004</v>
      </c>
      <c r="J5174">
        <v>0.68845469999999998</v>
      </c>
      <c r="K5174">
        <v>1.14395E-2</v>
      </c>
      <c r="L5174">
        <v>1.24578E-2</v>
      </c>
      <c r="M5174">
        <v>3.1932500000000003E-2</v>
      </c>
      <c r="N5174">
        <v>-9.0536000000000002E-3</v>
      </c>
      <c r="O5174">
        <v>1523.463</v>
      </c>
      <c r="P5174">
        <v>0.80863240000000003</v>
      </c>
      <c r="Q5174">
        <v>77.782734000000005</v>
      </c>
      <c r="R5174">
        <v>70.473230999999998</v>
      </c>
      <c r="S5174" t="s">
        <v>18</v>
      </c>
      <c r="T5174">
        <v>-9.0518000000000005E-3</v>
      </c>
      <c r="U5174">
        <v>-4.5258E-3</v>
      </c>
      <c r="V5174">
        <v>4.9065999999999997E-3</v>
      </c>
      <c r="W5174">
        <v>1.14395E-2</v>
      </c>
      <c r="X5174">
        <v>1.79723E-2</v>
      </c>
      <c r="Y5174">
        <v>2.7404700000000001E-2</v>
      </c>
      <c r="Z5174">
        <v>3.1930699999999999E-2</v>
      </c>
      <c r="AA5174">
        <v>1.6616100000000002E-2</v>
      </c>
    </row>
    <row r="5175" spans="1:27" x14ac:dyDescent="0.2">
      <c r="A5175" t="s">
        <v>3386</v>
      </c>
      <c r="B5175" t="s">
        <v>35</v>
      </c>
      <c r="C5175" t="s">
        <v>1699</v>
      </c>
      <c r="D5175" t="s">
        <v>28</v>
      </c>
      <c r="E5175" t="s">
        <v>20</v>
      </c>
      <c r="F5175">
        <v>14</v>
      </c>
      <c r="G5175">
        <v>1884</v>
      </c>
      <c r="H5175">
        <v>2728</v>
      </c>
      <c r="I5175">
        <v>0.72414310000000004</v>
      </c>
      <c r="J5175">
        <v>0.72559180000000001</v>
      </c>
      <c r="K5175">
        <v>1.4486E-3</v>
      </c>
      <c r="L5175">
        <v>1.3282199999999999E-2</v>
      </c>
      <c r="M5175">
        <v>2.32978E-2</v>
      </c>
      <c r="N5175">
        <v>-2.0400600000000001E-2</v>
      </c>
      <c r="O5175">
        <v>1523.463</v>
      </c>
      <c r="P5175">
        <v>0.80863240000000003</v>
      </c>
      <c r="Q5175">
        <v>79.181644000000006</v>
      </c>
      <c r="R5175">
        <v>70.473230999999998</v>
      </c>
      <c r="S5175" t="s">
        <v>18</v>
      </c>
      <c r="T5175">
        <v>-2.0398699999999999E-2</v>
      </c>
      <c r="U5175">
        <v>-1.5573200000000001E-2</v>
      </c>
      <c r="V5175">
        <v>-5.5166E-3</v>
      </c>
      <c r="W5175">
        <v>1.4486E-3</v>
      </c>
      <c r="X5175">
        <v>8.4138000000000008E-3</v>
      </c>
      <c r="Y5175">
        <v>1.8470400000000001E-2</v>
      </c>
      <c r="Z5175">
        <v>2.3295900000000001E-2</v>
      </c>
      <c r="AA5175">
        <v>1.9964000000000002E-3</v>
      </c>
    </row>
    <row r="5176" spans="1:27" x14ac:dyDescent="0.2">
      <c r="A5176" t="s">
        <v>3387</v>
      </c>
      <c r="B5176" t="s">
        <v>35</v>
      </c>
      <c r="C5176" t="s">
        <v>1699</v>
      </c>
      <c r="D5176" t="s">
        <v>28</v>
      </c>
      <c r="E5176" t="s">
        <v>20</v>
      </c>
      <c r="F5176">
        <v>15</v>
      </c>
      <c r="G5176">
        <v>1884</v>
      </c>
      <c r="H5176">
        <v>2728</v>
      </c>
      <c r="I5176">
        <v>0.74903730000000002</v>
      </c>
      <c r="J5176">
        <v>0.7585731</v>
      </c>
      <c r="K5176">
        <v>9.5358000000000005E-3</v>
      </c>
      <c r="L5176">
        <v>1.39658E-2</v>
      </c>
      <c r="M5176">
        <v>3.25096E-2</v>
      </c>
      <c r="N5176">
        <v>-1.3438E-2</v>
      </c>
      <c r="O5176">
        <v>1523.463</v>
      </c>
      <c r="P5176">
        <v>0.80863240000000003</v>
      </c>
      <c r="Q5176">
        <v>79.168880000000001</v>
      </c>
      <c r="R5176">
        <v>70.473230999999998</v>
      </c>
      <c r="S5176" t="s">
        <v>18</v>
      </c>
      <c r="T5176">
        <v>-1.3435900000000001E-2</v>
      </c>
      <c r="U5176">
        <v>-8.3621000000000008E-3</v>
      </c>
      <c r="V5176">
        <v>2.2120999999999998E-3</v>
      </c>
      <c r="W5176">
        <v>9.5358000000000005E-3</v>
      </c>
      <c r="X5176">
        <v>1.6859499999999999E-2</v>
      </c>
      <c r="Y5176">
        <v>2.7433699999999998E-2</v>
      </c>
      <c r="Z5176">
        <v>3.2507500000000002E-2</v>
      </c>
      <c r="AA5176">
        <v>1.2570700000000001E-2</v>
      </c>
    </row>
    <row r="5177" spans="1:27" x14ac:dyDescent="0.2">
      <c r="A5177" t="s">
        <v>3388</v>
      </c>
      <c r="B5177" t="s">
        <v>35</v>
      </c>
      <c r="C5177" t="s">
        <v>1699</v>
      </c>
      <c r="D5177" t="s">
        <v>28</v>
      </c>
      <c r="E5177" t="s">
        <v>20</v>
      </c>
      <c r="F5177">
        <v>16</v>
      </c>
      <c r="G5177">
        <v>1884</v>
      </c>
      <c r="H5177">
        <v>2728</v>
      </c>
      <c r="I5177">
        <v>0.76899830000000002</v>
      </c>
      <c r="J5177">
        <v>0.79027930000000002</v>
      </c>
      <c r="K5177">
        <v>2.1280899999999998E-2</v>
      </c>
      <c r="L5177">
        <v>1.44805E-2</v>
      </c>
      <c r="M5177">
        <v>4.51014E-2</v>
      </c>
      <c r="N5177">
        <v>-2.5395000000000001E-3</v>
      </c>
      <c r="O5177">
        <v>1523.463</v>
      </c>
      <c r="P5177">
        <v>0.80863240000000003</v>
      </c>
      <c r="Q5177">
        <v>78.702719999999999</v>
      </c>
      <c r="R5177">
        <v>70.473230999999998</v>
      </c>
      <c r="S5177" t="s">
        <v>18</v>
      </c>
      <c r="T5177">
        <v>-2.5374E-3</v>
      </c>
      <c r="U5177">
        <v>2.7234E-3</v>
      </c>
      <c r="V5177">
        <v>1.3687400000000001E-2</v>
      </c>
      <c r="W5177">
        <v>2.1280899999999998E-2</v>
      </c>
      <c r="X5177">
        <v>2.8874500000000001E-2</v>
      </c>
      <c r="Y5177">
        <v>3.9838400000000003E-2</v>
      </c>
      <c r="Z5177">
        <v>4.5099199999999999E-2</v>
      </c>
      <c r="AA5177">
        <v>2.6928400000000002E-2</v>
      </c>
    </row>
    <row r="5178" spans="1:27" x14ac:dyDescent="0.2">
      <c r="A5178" t="s">
        <v>3389</v>
      </c>
      <c r="B5178" t="s">
        <v>35</v>
      </c>
      <c r="C5178" t="s">
        <v>1699</v>
      </c>
      <c r="D5178" t="s">
        <v>28</v>
      </c>
      <c r="E5178" t="s">
        <v>20</v>
      </c>
      <c r="F5178">
        <v>17</v>
      </c>
      <c r="G5178">
        <v>1884</v>
      </c>
      <c r="H5178">
        <v>2728</v>
      </c>
      <c r="I5178">
        <v>0.76280020000000004</v>
      </c>
      <c r="J5178">
        <v>0.79490629999999995</v>
      </c>
      <c r="K5178">
        <v>3.2106099999999999E-2</v>
      </c>
      <c r="L5178">
        <v>1.45078E-2</v>
      </c>
      <c r="M5178">
        <v>5.5971399999999998E-2</v>
      </c>
      <c r="N5178">
        <v>8.2407999999999995E-3</v>
      </c>
      <c r="O5178">
        <v>1523.463</v>
      </c>
      <c r="P5178">
        <v>0.80863240000000003</v>
      </c>
      <c r="Q5178">
        <v>77.931832999999997</v>
      </c>
      <c r="R5178">
        <v>70.473230999999998</v>
      </c>
      <c r="S5178" t="s">
        <v>19</v>
      </c>
      <c r="T5178">
        <v>8.2430000000000003E-3</v>
      </c>
      <c r="U5178">
        <v>1.35137E-2</v>
      </c>
      <c r="V5178">
        <v>2.4498300000000001E-2</v>
      </c>
      <c r="W5178">
        <v>3.2106099999999999E-2</v>
      </c>
      <c r="X5178">
        <v>3.9713999999999999E-2</v>
      </c>
      <c r="Y5178">
        <v>5.0698600000000003E-2</v>
      </c>
      <c r="Z5178">
        <v>5.59693E-2</v>
      </c>
      <c r="AA5178">
        <v>4.0389799999999997E-2</v>
      </c>
    </row>
    <row r="5179" spans="1:27" x14ac:dyDescent="0.2">
      <c r="A5179" t="s">
        <v>3390</v>
      </c>
      <c r="B5179" t="s">
        <v>35</v>
      </c>
      <c r="C5179" t="s">
        <v>1699</v>
      </c>
      <c r="D5179" t="s">
        <v>28</v>
      </c>
      <c r="E5179" t="s">
        <v>20</v>
      </c>
      <c r="F5179">
        <v>18</v>
      </c>
      <c r="G5179">
        <v>1884</v>
      </c>
      <c r="H5179">
        <v>2728</v>
      </c>
      <c r="I5179">
        <v>0.75932299999999997</v>
      </c>
      <c r="J5179">
        <v>0.79430559999999995</v>
      </c>
      <c r="K5179">
        <v>3.4982600000000003E-2</v>
      </c>
      <c r="L5179">
        <v>1.4361499999999999E-2</v>
      </c>
      <c r="M5179">
        <v>5.8607199999999998E-2</v>
      </c>
      <c r="N5179">
        <v>1.1358E-2</v>
      </c>
      <c r="O5179">
        <v>1523.463</v>
      </c>
      <c r="P5179">
        <v>0.80863240000000003</v>
      </c>
      <c r="Q5179">
        <v>76.947620000000001</v>
      </c>
      <c r="R5179">
        <v>70.473230999999998</v>
      </c>
      <c r="S5179" t="s">
        <v>19</v>
      </c>
      <c r="T5179">
        <v>1.13601E-2</v>
      </c>
      <c r="U5179">
        <v>1.6577600000000001E-2</v>
      </c>
      <c r="V5179">
        <v>2.7451400000000001E-2</v>
      </c>
      <c r="W5179">
        <v>3.4982600000000003E-2</v>
      </c>
      <c r="X5179">
        <v>4.2513700000000001E-2</v>
      </c>
      <c r="Y5179">
        <v>5.3387499999999997E-2</v>
      </c>
      <c r="Z5179">
        <v>5.86051E-2</v>
      </c>
      <c r="AA5179">
        <v>4.4041700000000003E-2</v>
      </c>
    </row>
    <row r="5180" spans="1:27" x14ac:dyDescent="0.2">
      <c r="A5180" t="s">
        <v>3391</v>
      </c>
      <c r="B5180" t="s">
        <v>35</v>
      </c>
      <c r="C5180" t="s">
        <v>1699</v>
      </c>
      <c r="D5180" t="s">
        <v>28</v>
      </c>
      <c r="E5180" t="s">
        <v>20</v>
      </c>
      <c r="F5180">
        <v>19</v>
      </c>
      <c r="G5180">
        <v>1884</v>
      </c>
      <c r="H5180">
        <v>2728</v>
      </c>
      <c r="I5180">
        <v>0.75105160000000004</v>
      </c>
      <c r="J5180">
        <v>0.76962909999999995</v>
      </c>
      <c r="K5180">
        <v>1.85775E-2</v>
      </c>
      <c r="L5180">
        <v>1.3274599999999999E-2</v>
      </c>
      <c r="M5180">
        <v>4.0414199999999997E-2</v>
      </c>
      <c r="N5180">
        <v>-3.2591999999999999E-3</v>
      </c>
      <c r="O5180">
        <v>1523.463</v>
      </c>
      <c r="P5180">
        <v>0.80863240000000003</v>
      </c>
      <c r="Q5180">
        <v>75.097392999999997</v>
      </c>
      <c r="R5180">
        <v>70.473230999999998</v>
      </c>
      <c r="S5180" t="s">
        <v>19</v>
      </c>
      <c r="T5180">
        <v>-3.2572999999999999E-3</v>
      </c>
      <c r="U5180">
        <v>1.5654E-3</v>
      </c>
      <c r="V5180">
        <v>1.16163E-2</v>
      </c>
      <c r="W5180">
        <v>1.85775E-2</v>
      </c>
      <c r="X5180">
        <v>2.5538700000000001E-2</v>
      </c>
      <c r="Y5180">
        <v>3.5589500000000003E-2</v>
      </c>
      <c r="Z5180">
        <v>4.0412200000000002E-2</v>
      </c>
      <c r="AA5180">
        <v>2.4138199999999999E-2</v>
      </c>
    </row>
    <row r="5181" spans="1:27" x14ac:dyDescent="0.2">
      <c r="A5181" t="s">
        <v>3392</v>
      </c>
      <c r="B5181" t="s">
        <v>35</v>
      </c>
      <c r="C5181" t="s">
        <v>1699</v>
      </c>
      <c r="D5181" t="s">
        <v>28</v>
      </c>
      <c r="E5181" t="s">
        <v>20</v>
      </c>
      <c r="F5181">
        <v>20</v>
      </c>
      <c r="G5181">
        <v>1884</v>
      </c>
      <c r="H5181">
        <v>2728</v>
      </c>
      <c r="I5181">
        <v>0.71278260000000004</v>
      </c>
      <c r="J5181">
        <v>0.72700810000000005</v>
      </c>
      <c r="K5181">
        <v>1.42255E-2</v>
      </c>
      <c r="L5181">
        <v>1.16664E-2</v>
      </c>
      <c r="M5181">
        <v>3.3416800000000003E-2</v>
      </c>
      <c r="N5181">
        <v>-4.9657E-3</v>
      </c>
      <c r="O5181">
        <v>1523.463</v>
      </c>
      <c r="P5181">
        <v>0.80863240000000003</v>
      </c>
      <c r="Q5181">
        <v>72.547847000000004</v>
      </c>
      <c r="R5181">
        <v>70.473230999999998</v>
      </c>
      <c r="S5181" t="s">
        <v>19</v>
      </c>
      <c r="T5181">
        <v>-4.9639999999999997E-3</v>
      </c>
      <c r="U5181">
        <v>-7.2559999999999996E-4</v>
      </c>
      <c r="V5181">
        <v>8.1077000000000007E-3</v>
      </c>
      <c r="W5181">
        <v>1.42255E-2</v>
      </c>
      <c r="X5181">
        <v>2.0343400000000001E-2</v>
      </c>
      <c r="Y5181">
        <v>2.91767E-2</v>
      </c>
      <c r="Z5181">
        <v>3.3415100000000003E-2</v>
      </c>
      <c r="AA5181">
        <v>1.95672E-2</v>
      </c>
    </row>
    <row r="5182" spans="1:27" x14ac:dyDescent="0.2">
      <c r="A5182" t="s">
        <v>3393</v>
      </c>
      <c r="B5182" t="s">
        <v>35</v>
      </c>
      <c r="C5182" t="s">
        <v>1699</v>
      </c>
      <c r="D5182" t="s">
        <v>28</v>
      </c>
      <c r="E5182" t="s">
        <v>20</v>
      </c>
      <c r="F5182">
        <v>21</v>
      </c>
      <c r="G5182">
        <v>1884</v>
      </c>
      <c r="H5182">
        <v>2728</v>
      </c>
      <c r="I5182">
        <v>0.70783689999999999</v>
      </c>
      <c r="J5182">
        <v>0.72883500000000001</v>
      </c>
      <c r="K5182">
        <v>2.0998099999999999E-2</v>
      </c>
      <c r="L5182">
        <v>1.09712E-2</v>
      </c>
      <c r="M5182">
        <v>3.9045799999999999E-2</v>
      </c>
      <c r="N5182">
        <v>2.9505E-3</v>
      </c>
      <c r="O5182">
        <v>1523.463</v>
      </c>
      <c r="P5182">
        <v>0.80863240000000003</v>
      </c>
      <c r="Q5182">
        <v>69.091320999999994</v>
      </c>
      <c r="R5182">
        <v>70.473230999999998</v>
      </c>
      <c r="S5182" t="s">
        <v>19</v>
      </c>
      <c r="T5182">
        <v>2.9521E-3</v>
      </c>
      <c r="U5182">
        <v>6.9379999999999997E-3</v>
      </c>
      <c r="V5182">
        <v>1.5244799999999999E-2</v>
      </c>
      <c r="W5182">
        <v>2.0998099999999999E-2</v>
      </c>
      <c r="X5182">
        <v>2.6751400000000002E-2</v>
      </c>
      <c r="Y5182">
        <v>3.5058300000000001E-2</v>
      </c>
      <c r="Z5182">
        <v>3.9044200000000001E-2</v>
      </c>
      <c r="AA5182">
        <v>2.8810599999999999E-2</v>
      </c>
    </row>
    <row r="5183" spans="1:27" x14ac:dyDescent="0.2">
      <c r="A5183" t="s">
        <v>3394</v>
      </c>
      <c r="B5183" t="s">
        <v>35</v>
      </c>
      <c r="C5183" t="s">
        <v>1699</v>
      </c>
      <c r="D5183" t="s">
        <v>28</v>
      </c>
      <c r="E5183" t="s">
        <v>20</v>
      </c>
      <c r="F5183">
        <v>22</v>
      </c>
      <c r="G5183">
        <v>1884</v>
      </c>
      <c r="H5183">
        <v>2728</v>
      </c>
      <c r="I5183">
        <v>0.70353339999999998</v>
      </c>
      <c r="J5183">
        <v>0.71130890000000002</v>
      </c>
      <c r="K5183">
        <v>7.7755000000000003E-3</v>
      </c>
      <c r="L5183">
        <v>1.0618300000000001E-2</v>
      </c>
      <c r="M5183">
        <v>2.52426E-2</v>
      </c>
      <c r="N5183">
        <v>-9.6915999999999999E-3</v>
      </c>
      <c r="O5183">
        <v>1523.463</v>
      </c>
      <c r="P5183">
        <v>0.80863240000000003</v>
      </c>
      <c r="Q5183">
        <v>66.913050999999996</v>
      </c>
      <c r="R5183">
        <v>70.473230999999998</v>
      </c>
      <c r="S5183" t="s">
        <v>18</v>
      </c>
      <c r="T5183">
        <v>-9.6900000000000007E-3</v>
      </c>
      <c r="U5183">
        <v>-5.8323999999999997E-3</v>
      </c>
      <c r="V5183">
        <v>2.2073000000000001E-3</v>
      </c>
      <c r="W5183">
        <v>7.7755000000000003E-3</v>
      </c>
      <c r="X5183">
        <v>1.33437E-2</v>
      </c>
      <c r="Y5183">
        <v>2.13834E-2</v>
      </c>
      <c r="Z5183">
        <v>2.5241E-2</v>
      </c>
      <c r="AA5183">
        <v>1.09313E-2</v>
      </c>
    </row>
    <row r="5184" spans="1:27" x14ac:dyDescent="0.2">
      <c r="A5184" t="s">
        <v>3395</v>
      </c>
      <c r="B5184" t="s">
        <v>35</v>
      </c>
      <c r="C5184" t="s">
        <v>1699</v>
      </c>
      <c r="D5184" t="s">
        <v>28</v>
      </c>
      <c r="E5184" t="s">
        <v>20</v>
      </c>
      <c r="F5184">
        <v>23</v>
      </c>
      <c r="G5184">
        <v>1884</v>
      </c>
      <c r="H5184">
        <v>2728</v>
      </c>
      <c r="I5184">
        <v>0.64345609999999998</v>
      </c>
      <c r="J5184">
        <v>0.65030770000000004</v>
      </c>
      <c r="K5184">
        <v>6.8516000000000002E-3</v>
      </c>
      <c r="L5184">
        <v>9.9468999999999998E-3</v>
      </c>
      <c r="M5184">
        <v>2.3214200000000001E-2</v>
      </c>
      <c r="N5184">
        <v>-9.5110000000000004E-3</v>
      </c>
      <c r="O5184">
        <v>1523.463</v>
      </c>
      <c r="P5184">
        <v>0.80863240000000003</v>
      </c>
      <c r="Q5184">
        <v>65.944139000000007</v>
      </c>
      <c r="R5184">
        <v>70.473230999999998</v>
      </c>
      <c r="S5184" t="s">
        <v>18</v>
      </c>
      <c r="T5184">
        <v>-9.5095000000000006E-3</v>
      </c>
      <c r="U5184">
        <v>-5.8957999999999997E-3</v>
      </c>
      <c r="V5184">
        <v>1.6354E-3</v>
      </c>
      <c r="W5184">
        <v>6.8516000000000002E-3</v>
      </c>
      <c r="X5184">
        <v>1.2067700000000001E-2</v>
      </c>
      <c r="Y5184">
        <v>1.9598999999999998E-2</v>
      </c>
      <c r="Z5184">
        <v>2.3212699999999999E-2</v>
      </c>
      <c r="AA5184">
        <v>1.0535900000000001E-2</v>
      </c>
    </row>
    <row r="5185" spans="1:27" x14ac:dyDescent="0.2">
      <c r="A5185" t="s">
        <v>3396</v>
      </c>
      <c r="B5185" t="s">
        <v>35</v>
      </c>
      <c r="C5185" t="s">
        <v>1699</v>
      </c>
      <c r="D5185" t="s">
        <v>28</v>
      </c>
      <c r="E5185" t="s">
        <v>20</v>
      </c>
      <c r="F5185">
        <v>24</v>
      </c>
      <c r="G5185">
        <v>1884</v>
      </c>
      <c r="H5185">
        <v>2728</v>
      </c>
      <c r="I5185">
        <v>0.57269230000000004</v>
      </c>
      <c r="J5185">
        <v>0.56566669999999997</v>
      </c>
      <c r="K5185">
        <v>-7.0255999999999999E-3</v>
      </c>
      <c r="L5185">
        <v>8.8623E-3</v>
      </c>
      <c r="M5185">
        <v>7.5528000000000001E-3</v>
      </c>
      <c r="N5185">
        <v>-2.1604100000000001E-2</v>
      </c>
      <c r="O5185">
        <v>1523.463</v>
      </c>
      <c r="P5185">
        <v>0.80863240000000003</v>
      </c>
      <c r="Q5185">
        <v>65.542179000000004</v>
      </c>
      <c r="R5185">
        <v>70.473230999999998</v>
      </c>
      <c r="S5185" t="s">
        <v>18</v>
      </c>
      <c r="T5185">
        <v>-2.1602799999999998E-2</v>
      </c>
      <c r="U5185">
        <v>-1.8383099999999999E-2</v>
      </c>
      <c r="V5185">
        <v>-1.1672999999999999E-2</v>
      </c>
      <c r="W5185">
        <v>-7.0255999999999999E-3</v>
      </c>
      <c r="X5185">
        <v>-2.3782E-3</v>
      </c>
      <c r="Y5185">
        <v>4.3318999999999996E-3</v>
      </c>
      <c r="Z5185">
        <v>7.5515000000000001E-3</v>
      </c>
      <c r="AA5185">
        <v>-1.24201E-2</v>
      </c>
    </row>
    <row r="5186" spans="1:27" x14ac:dyDescent="0.2">
      <c r="A5186" t="s">
        <v>9782</v>
      </c>
      <c r="B5186" t="s">
        <v>34</v>
      </c>
      <c r="C5186" t="s">
        <v>1699</v>
      </c>
      <c r="D5186" t="s">
        <v>29</v>
      </c>
      <c r="E5186" t="s">
        <v>20</v>
      </c>
      <c r="F5186">
        <v>1</v>
      </c>
      <c r="G5186">
        <v>5950</v>
      </c>
      <c r="H5186">
        <v>5186</v>
      </c>
      <c r="I5186">
        <v>0.51748559999999999</v>
      </c>
      <c r="J5186">
        <v>0.50763829999999999</v>
      </c>
      <c r="K5186">
        <v>-9.8472999999999998E-3</v>
      </c>
      <c r="L5186">
        <v>6.0098E-3</v>
      </c>
      <c r="M5186">
        <v>3.8899999999999997E-5</v>
      </c>
      <c r="N5186">
        <v>-1.9733500000000001E-2</v>
      </c>
      <c r="O5186">
        <v>5950</v>
      </c>
      <c r="Q5186">
        <v>66.509333999999996</v>
      </c>
      <c r="R5186">
        <v>71.705567000000002</v>
      </c>
      <c r="S5186" t="s">
        <v>17</v>
      </c>
      <c r="T5186">
        <v>-1.9732599999999999E-2</v>
      </c>
      <c r="U5186">
        <v>-1.7549200000000001E-2</v>
      </c>
      <c r="V5186">
        <v>-1.2998900000000001E-2</v>
      </c>
      <c r="W5186">
        <v>-9.8472999999999998E-3</v>
      </c>
      <c r="X5186">
        <v>-6.6958E-3</v>
      </c>
      <c r="Y5186">
        <v>-2.1454E-3</v>
      </c>
      <c r="Z5186">
        <v>3.8000000000000002E-5</v>
      </c>
      <c r="AA5186">
        <v>-1.93983E-2</v>
      </c>
    </row>
    <row r="5187" spans="1:27" x14ac:dyDescent="0.2">
      <c r="A5187" t="s">
        <v>9783</v>
      </c>
      <c r="B5187" t="s">
        <v>34</v>
      </c>
      <c r="C5187" t="s">
        <v>1699</v>
      </c>
      <c r="D5187" t="s">
        <v>29</v>
      </c>
      <c r="E5187" t="s">
        <v>20</v>
      </c>
      <c r="F5187">
        <v>2</v>
      </c>
      <c r="G5187">
        <v>5950</v>
      </c>
      <c r="H5187">
        <v>5186</v>
      </c>
      <c r="I5187">
        <v>0.46401140000000002</v>
      </c>
      <c r="J5187">
        <v>0.45377109999999998</v>
      </c>
      <c r="K5187">
        <v>-1.0240300000000001E-2</v>
      </c>
      <c r="L5187">
        <v>5.3791000000000004E-3</v>
      </c>
      <c r="M5187">
        <v>-1.3916E-3</v>
      </c>
      <c r="N5187">
        <v>-1.9088899999999999E-2</v>
      </c>
      <c r="O5187">
        <v>5950</v>
      </c>
      <c r="Q5187">
        <v>66.111129000000005</v>
      </c>
      <c r="R5187">
        <v>71.705567000000002</v>
      </c>
      <c r="S5187" t="s">
        <v>17</v>
      </c>
      <c r="T5187">
        <v>-1.90881E-2</v>
      </c>
      <c r="U5187">
        <v>-1.7133900000000001E-2</v>
      </c>
      <c r="V5187">
        <v>-1.3061100000000001E-2</v>
      </c>
      <c r="W5187">
        <v>-1.0240300000000001E-2</v>
      </c>
      <c r="X5187">
        <v>-7.4194999999999999E-3</v>
      </c>
      <c r="Y5187">
        <v>-3.3467000000000002E-3</v>
      </c>
      <c r="Z5187">
        <v>-1.3924E-3</v>
      </c>
      <c r="AA5187">
        <v>-2.2567E-2</v>
      </c>
    </row>
    <row r="5188" spans="1:27" x14ac:dyDescent="0.2">
      <c r="A5188" t="s">
        <v>9784</v>
      </c>
      <c r="B5188" t="s">
        <v>34</v>
      </c>
      <c r="C5188" t="s">
        <v>1699</v>
      </c>
      <c r="D5188" t="s">
        <v>29</v>
      </c>
      <c r="E5188" t="s">
        <v>20</v>
      </c>
      <c r="F5188">
        <v>3</v>
      </c>
      <c r="G5188">
        <v>5950</v>
      </c>
      <c r="H5188">
        <v>5186</v>
      </c>
      <c r="I5188">
        <v>0.42515560000000002</v>
      </c>
      <c r="J5188">
        <v>0.41709780000000002</v>
      </c>
      <c r="K5188">
        <v>-8.0578000000000004E-3</v>
      </c>
      <c r="L5188">
        <v>5.0372000000000004E-3</v>
      </c>
      <c r="M5188">
        <v>2.284E-4</v>
      </c>
      <c r="N5188">
        <v>-1.6343900000000001E-2</v>
      </c>
      <c r="O5188">
        <v>5950</v>
      </c>
      <c r="Q5188">
        <v>65.716677000000004</v>
      </c>
      <c r="R5188">
        <v>71.705567000000002</v>
      </c>
      <c r="S5188" t="s">
        <v>17</v>
      </c>
      <c r="T5188">
        <v>-1.6343199999999999E-2</v>
      </c>
      <c r="U5188">
        <v>-1.45132E-2</v>
      </c>
      <c r="V5188">
        <v>-1.06993E-2</v>
      </c>
      <c r="W5188">
        <v>-8.0578000000000004E-3</v>
      </c>
      <c r="X5188">
        <v>-5.4162999999999998E-3</v>
      </c>
      <c r="Y5188">
        <v>-1.6023999999999999E-3</v>
      </c>
      <c r="Z5188">
        <v>2.276E-4</v>
      </c>
      <c r="AA5188">
        <v>-1.9318700000000001E-2</v>
      </c>
    </row>
    <row r="5189" spans="1:27" x14ac:dyDescent="0.2">
      <c r="A5189" t="s">
        <v>9785</v>
      </c>
      <c r="B5189" t="s">
        <v>34</v>
      </c>
      <c r="C5189" t="s">
        <v>1699</v>
      </c>
      <c r="D5189" t="s">
        <v>29</v>
      </c>
      <c r="E5189" t="s">
        <v>20</v>
      </c>
      <c r="F5189">
        <v>4</v>
      </c>
      <c r="G5189">
        <v>5950</v>
      </c>
      <c r="H5189">
        <v>5186</v>
      </c>
      <c r="I5189">
        <v>0.3996381</v>
      </c>
      <c r="J5189">
        <v>0.39419850000000001</v>
      </c>
      <c r="K5189">
        <v>-5.4396999999999996E-3</v>
      </c>
      <c r="L5189">
        <v>4.8495999999999999E-3</v>
      </c>
      <c r="M5189">
        <v>2.5379000000000001E-3</v>
      </c>
      <c r="N5189">
        <v>-1.3417200000000001E-2</v>
      </c>
      <c r="O5189">
        <v>5950</v>
      </c>
      <c r="Q5189">
        <v>65.273561999999998</v>
      </c>
      <c r="R5189">
        <v>71.705567000000002</v>
      </c>
      <c r="S5189" t="s">
        <v>17</v>
      </c>
      <c r="T5189">
        <v>-1.34165E-2</v>
      </c>
      <c r="U5189">
        <v>-1.1654599999999999E-2</v>
      </c>
      <c r="V5189">
        <v>-7.9828E-3</v>
      </c>
      <c r="W5189">
        <v>-5.4396999999999996E-3</v>
      </c>
      <c r="X5189">
        <v>-2.8965000000000002E-3</v>
      </c>
      <c r="Y5189">
        <v>7.7530000000000003E-4</v>
      </c>
      <c r="Z5189">
        <v>2.5371999999999999E-3</v>
      </c>
      <c r="AA5189">
        <v>-1.37993E-2</v>
      </c>
    </row>
    <row r="5190" spans="1:27" x14ac:dyDescent="0.2">
      <c r="A5190" t="s">
        <v>9786</v>
      </c>
      <c r="B5190" t="s">
        <v>34</v>
      </c>
      <c r="C5190" t="s">
        <v>1699</v>
      </c>
      <c r="D5190" t="s">
        <v>29</v>
      </c>
      <c r="E5190" t="s">
        <v>20</v>
      </c>
      <c r="F5190">
        <v>5</v>
      </c>
      <c r="G5190">
        <v>5950</v>
      </c>
      <c r="H5190">
        <v>5186</v>
      </c>
      <c r="I5190">
        <v>0.38384970000000002</v>
      </c>
      <c r="J5190">
        <v>0.38022889999999998</v>
      </c>
      <c r="K5190">
        <v>-3.6208E-3</v>
      </c>
      <c r="L5190">
        <v>4.7688000000000001E-3</v>
      </c>
      <c r="M5190">
        <v>4.2239000000000001E-3</v>
      </c>
      <c r="N5190">
        <v>-1.1465400000000001E-2</v>
      </c>
      <c r="O5190">
        <v>5950</v>
      </c>
      <c r="Q5190">
        <v>64.992861000000005</v>
      </c>
      <c r="R5190">
        <v>71.705567000000002</v>
      </c>
      <c r="S5190" t="s">
        <v>17</v>
      </c>
      <c r="T5190">
        <v>-1.14647E-2</v>
      </c>
      <c r="U5190">
        <v>-9.7321999999999999E-3</v>
      </c>
      <c r="V5190">
        <v>-6.1215000000000002E-3</v>
      </c>
      <c r="W5190">
        <v>-3.6208E-3</v>
      </c>
      <c r="X5190">
        <v>-1.1199999999999999E-3</v>
      </c>
      <c r="Y5190">
        <v>2.4905999999999999E-3</v>
      </c>
      <c r="Z5190">
        <v>4.2231999999999999E-3</v>
      </c>
      <c r="AA5190">
        <v>-9.5226000000000009E-3</v>
      </c>
    </row>
    <row r="5191" spans="1:27" x14ac:dyDescent="0.2">
      <c r="A5191" t="s">
        <v>9787</v>
      </c>
      <c r="B5191" t="s">
        <v>34</v>
      </c>
      <c r="C5191" t="s">
        <v>1699</v>
      </c>
      <c r="D5191" t="s">
        <v>29</v>
      </c>
      <c r="E5191" t="s">
        <v>20</v>
      </c>
      <c r="F5191">
        <v>6</v>
      </c>
      <c r="G5191">
        <v>5950</v>
      </c>
      <c r="H5191">
        <v>5186</v>
      </c>
      <c r="I5191">
        <v>0.38491520000000001</v>
      </c>
      <c r="J5191">
        <v>0.37810080000000001</v>
      </c>
      <c r="K5191">
        <v>-6.8144E-3</v>
      </c>
      <c r="L5191">
        <v>4.6233000000000003E-3</v>
      </c>
      <c r="M5191">
        <v>7.9089999999999998E-4</v>
      </c>
      <c r="N5191">
        <v>-1.4419700000000001E-2</v>
      </c>
      <c r="O5191">
        <v>5950</v>
      </c>
      <c r="Q5191">
        <v>64.556884999999994</v>
      </c>
      <c r="R5191">
        <v>71.705567000000002</v>
      </c>
      <c r="S5191" t="s">
        <v>17</v>
      </c>
      <c r="T5191">
        <v>-1.4419100000000001E-2</v>
      </c>
      <c r="U5191">
        <v>-1.27394E-2</v>
      </c>
      <c r="V5191">
        <v>-9.2388999999999995E-3</v>
      </c>
      <c r="W5191">
        <v>-6.8144E-3</v>
      </c>
      <c r="X5191">
        <v>-4.3899000000000004E-3</v>
      </c>
      <c r="Y5191">
        <v>-8.8940000000000004E-4</v>
      </c>
      <c r="Z5191">
        <v>7.9020000000000002E-4</v>
      </c>
      <c r="AA5191">
        <v>-1.8022699999999999E-2</v>
      </c>
    </row>
    <row r="5192" spans="1:27" x14ac:dyDescent="0.2">
      <c r="A5192" t="s">
        <v>9788</v>
      </c>
      <c r="B5192" t="s">
        <v>34</v>
      </c>
      <c r="C5192" t="s">
        <v>1699</v>
      </c>
      <c r="D5192" t="s">
        <v>29</v>
      </c>
      <c r="E5192" t="s">
        <v>20</v>
      </c>
      <c r="F5192">
        <v>7</v>
      </c>
      <c r="G5192">
        <v>5950</v>
      </c>
      <c r="H5192">
        <v>5186</v>
      </c>
      <c r="I5192">
        <v>0.39730710000000002</v>
      </c>
      <c r="J5192">
        <v>0.39118120000000001</v>
      </c>
      <c r="K5192">
        <v>-6.1259000000000001E-3</v>
      </c>
      <c r="L5192">
        <v>4.9113000000000004E-3</v>
      </c>
      <c r="M5192">
        <v>1.9530999999999999E-3</v>
      </c>
      <c r="N5192">
        <v>-1.4205000000000001E-2</v>
      </c>
      <c r="O5192">
        <v>5950</v>
      </c>
      <c r="Q5192">
        <v>64.338542000000004</v>
      </c>
      <c r="R5192">
        <v>71.705567000000002</v>
      </c>
      <c r="S5192" t="s">
        <v>17</v>
      </c>
      <c r="T5192">
        <v>-1.42043E-2</v>
      </c>
      <c r="U5192">
        <v>-1.242E-2</v>
      </c>
      <c r="V5192">
        <v>-8.7013999999999998E-3</v>
      </c>
      <c r="W5192">
        <v>-6.1259000000000001E-3</v>
      </c>
      <c r="X5192">
        <v>-3.5504999999999998E-3</v>
      </c>
      <c r="Y5192">
        <v>1.6809999999999999E-4</v>
      </c>
      <c r="Z5192">
        <v>1.9524E-3</v>
      </c>
      <c r="AA5192">
        <v>-1.56601E-2</v>
      </c>
    </row>
    <row r="5193" spans="1:27" x14ac:dyDescent="0.2">
      <c r="A5193" t="s">
        <v>9789</v>
      </c>
      <c r="B5193" t="s">
        <v>34</v>
      </c>
      <c r="C5193" t="s">
        <v>1699</v>
      </c>
      <c r="D5193" t="s">
        <v>29</v>
      </c>
      <c r="E5193" t="s">
        <v>20</v>
      </c>
      <c r="F5193">
        <v>8</v>
      </c>
      <c r="G5193">
        <v>5950</v>
      </c>
      <c r="H5193">
        <v>5186</v>
      </c>
      <c r="I5193">
        <v>0.42827100000000001</v>
      </c>
      <c r="J5193">
        <v>0.41990840000000001</v>
      </c>
      <c r="K5193">
        <v>-8.3625999999999995E-3</v>
      </c>
      <c r="L5193">
        <v>5.1609000000000004E-3</v>
      </c>
      <c r="M5193">
        <v>1.271E-4</v>
      </c>
      <c r="N5193">
        <v>-1.68524E-2</v>
      </c>
      <c r="O5193">
        <v>5950</v>
      </c>
      <c r="Q5193">
        <v>64.763591000000005</v>
      </c>
      <c r="R5193">
        <v>71.705567000000002</v>
      </c>
      <c r="S5193" t="s">
        <v>17</v>
      </c>
      <c r="T5193">
        <v>-1.6851600000000001E-2</v>
      </c>
      <c r="U5193">
        <v>-1.49766E-2</v>
      </c>
      <c r="V5193">
        <v>-1.1069000000000001E-2</v>
      </c>
      <c r="W5193">
        <v>-8.3625999999999995E-3</v>
      </c>
      <c r="X5193">
        <v>-5.6562000000000001E-3</v>
      </c>
      <c r="Y5193">
        <v>-1.7485999999999999E-3</v>
      </c>
      <c r="Z5193">
        <v>1.2630000000000001E-4</v>
      </c>
      <c r="AA5193">
        <v>-1.99154E-2</v>
      </c>
    </row>
    <row r="5194" spans="1:27" x14ac:dyDescent="0.2">
      <c r="A5194" t="s">
        <v>9790</v>
      </c>
      <c r="B5194" t="s">
        <v>34</v>
      </c>
      <c r="C5194" t="s">
        <v>1699</v>
      </c>
      <c r="D5194" t="s">
        <v>29</v>
      </c>
      <c r="E5194" t="s">
        <v>20</v>
      </c>
      <c r="F5194">
        <v>9</v>
      </c>
      <c r="G5194">
        <v>5950</v>
      </c>
      <c r="H5194">
        <v>5186</v>
      </c>
      <c r="I5194">
        <v>0.4697365</v>
      </c>
      <c r="J5194">
        <v>0.46864430000000001</v>
      </c>
      <c r="K5194">
        <v>-1.0920999999999999E-3</v>
      </c>
      <c r="L5194">
        <v>5.9554999999999999E-3</v>
      </c>
      <c r="M5194">
        <v>8.7045999999999998E-3</v>
      </c>
      <c r="N5194">
        <v>-1.08889E-2</v>
      </c>
      <c r="O5194">
        <v>5950</v>
      </c>
      <c r="Q5194">
        <v>66.904186999999993</v>
      </c>
      <c r="R5194">
        <v>71.705567000000002</v>
      </c>
      <c r="S5194" t="s">
        <v>17</v>
      </c>
      <c r="T5194">
        <v>-1.0888E-2</v>
      </c>
      <c r="U5194">
        <v>-8.7244000000000002E-3</v>
      </c>
      <c r="V5194">
        <v>-4.2151999999999997E-3</v>
      </c>
      <c r="W5194">
        <v>-1.0920999999999999E-3</v>
      </c>
      <c r="X5194">
        <v>2.0309E-3</v>
      </c>
      <c r="Y5194">
        <v>6.5401000000000001E-3</v>
      </c>
      <c r="Z5194">
        <v>8.7037E-3</v>
      </c>
      <c r="AA5194">
        <v>-2.3303999999999998E-3</v>
      </c>
    </row>
    <row r="5195" spans="1:27" x14ac:dyDescent="0.2">
      <c r="A5195" t="s">
        <v>9791</v>
      </c>
      <c r="B5195" t="s">
        <v>34</v>
      </c>
      <c r="C5195" t="s">
        <v>1699</v>
      </c>
      <c r="D5195" t="s">
        <v>29</v>
      </c>
      <c r="E5195" t="s">
        <v>20</v>
      </c>
      <c r="F5195">
        <v>10</v>
      </c>
      <c r="G5195">
        <v>5950</v>
      </c>
      <c r="H5195">
        <v>5186</v>
      </c>
      <c r="I5195">
        <v>0.51958530000000003</v>
      </c>
      <c r="J5195">
        <v>0.52170629999999996</v>
      </c>
      <c r="K5195">
        <v>2.1210000000000001E-3</v>
      </c>
      <c r="L5195">
        <v>6.5041999999999999E-3</v>
      </c>
      <c r="M5195">
        <v>1.2820399999999999E-2</v>
      </c>
      <c r="N5195">
        <v>-8.5784999999999993E-3</v>
      </c>
      <c r="O5195">
        <v>5950</v>
      </c>
      <c r="Q5195">
        <v>70.336501999999996</v>
      </c>
      <c r="R5195">
        <v>71.705567000000002</v>
      </c>
      <c r="S5195" t="s">
        <v>17</v>
      </c>
      <c r="T5195">
        <v>-8.5775000000000001E-3</v>
      </c>
      <c r="U5195">
        <v>-6.2145000000000004E-3</v>
      </c>
      <c r="V5195">
        <v>-1.2898E-3</v>
      </c>
      <c r="W5195">
        <v>2.1210000000000001E-3</v>
      </c>
      <c r="X5195">
        <v>5.5317999999999999E-3</v>
      </c>
      <c r="Y5195">
        <v>1.0456500000000001E-2</v>
      </c>
      <c r="Z5195">
        <v>1.2819499999999999E-2</v>
      </c>
      <c r="AA5195">
        <v>4.0654999999999997E-3</v>
      </c>
    </row>
    <row r="5196" spans="1:27" x14ac:dyDescent="0.2">
      <c r="A5196" t="s">
        <v>9792</v>
      </c>
      <c r="B5196" t="s">
        <v>34</v>
      </c>
      <c r="C5196" t="s">
        <v>1699</v>
      </c>
      <c r="D5196" t="s">
        <v>29</v>
      </c>
      <c r="E5196" t="s">
        <v>20</v>
      </c>
      <c r="F5196">
        <v>11</v>
      </c>
      <c r="G5196">
        <v>5950</v>
      </c>
      <c r="H5196">
        <v>5186</v>
      </c>
      <c r="I5196">
        <v>0.57457950000000002</v>
      </c>
      <c r="J5196">
        <v>0.57894250000000003</v>
      </c>
      <c r="K5196">
        <v>4.3629999999999997E-3</v>
      </c>
      <c r="L5196">
        <v>7.0004999999999998E-3</v>
      </c>
      <c r="M5196">
        <v>1.5878799999999998E-2</v>
      </c>
      <c r="N5196">
        <v>-7.1528E-3</v>
      </c>
      <c r="O5196">
        <v>5950</v>
      </c>
      <c r="Q5196">
        <v>74.601376999999999</v>
      </c>
      <c r="R5196">
        <v>71.705567000000002</v>
      </c>
      <c r="S5196" t="s">
        <v>17</v>
      </c>
      <c r="T5196">
        <v>-7.1517999999999998E-3</v>
      </c>
      <c r="U5196">
        <v>-4.6084999999999997E-3</v>
      </c>
      <c r="V5196">
        <v>6.9189999999999996E-4</v>
      </c>
      <c r="W5196">
        <v>4.3629999999999997E-3</v>
      </c>
      <c r="X5196">
        <v>8.0339999999999995E-3</v>
      </c>
      <c r="Y5196">
        <v>1.3334500000000001E-2</v>
      </c>
      <c r="Z5196">
        <v>1.5877800000000001E-2</v>
      </c>
      <c r="AA5196">
        <v>7.5360999999999996E-3</v>
      </c>
    </row>
    <row r="5197" spans="1:27" x14ac:dyDescent="0.2">
      <c r="A5197" t="s">
        <v>9793</v>
      </c>
      <c r="B5197" t="s">
        <v>34</v>
      </c>
      <c r="C5197" t="s">
        <v>1699</v>
      </c>
      <c r="D5197" t="s">
        <v>29</v>
      </c>
      <c r="E5197" t="s">
        <v>20</v>
      </c>
      <c r="F5197">
        <v>12</v>
      </c>
      <c r="G5197">
        <v>5950</v>
      </c>
      <c r="H5197">
        <v>5186</v>
      </c>
      <c r="I5197">
        <v>0.63471759999999999</v>
      </c>
      <c r="J5197">
        <v>0.63783049999999997</v>
      </c>
      <c r="K5197">
        <v>3.1128000000000002E-3</v>
      </c>
      <c r="L5197">
        <v>7.9386000000000005E-3</v>
      </c>
      <c r="M5197">
        <v>1.6171899999999999E-2</v>
      </c>
      <c r="N5197">
        <v>-9.9462000000000005E-3</v>
      </c>
      <c r="O5197">
        <v>5950</v>
      </c>
      <c r="Q5197">
        <v>78.036040999999997</v>
      </c>
      <c r="R5197">
        <v>71.705567000000002</v>
      </c>
      <c r="S5197" t="s">
        <v>17</v>
      </c>
      <c r="T5197">
        <v>-9.9451000000000001E-3</v>
      </c>
      <c r="U5197">
        <v>-7.0609000000000002E-3</v>
      </c>
      <c r="V5197">
        <v>-1.0502E-3</v>
      </c>
      <c r="W5197">
        <v>3.1128000000000002E-3</v>
      </c>
      <c r="X5197">
        <v>7.2759000000000001E-3</v>
      </c>
      <c r="Y5197">
        <v>1.3286600000000001E-2</v>
      </c>
      <c r="Z5197">
        <v>1.61707E-2</v>
      </c>
      <c r="AA5197">
        <v>4.8802999999999997E-3</v>
      </c>
    </row>
    <row r="5198" spans="1:27" x14ac:dyDescent="0.2">
      <c r="A5198" t="s">
        <v>9794</v>
      </c>
      <c r="B5198" t="s">
        <v>34</v>
      </c>
      <c r="C5198" t="s">
        <v>1699</v>
      </c>
      <c r="D5198" t="s">
        <v>29</v>
      </c>
      <c r="E5198" t="s">
        <v>20</v>
      </c>
      <c r="F5198">
        <v>13</v>
      </c>
      <c r="G5198">
        <v>5950</v>
      </c>
      <c r="H5198">
        <v>5186</v>
      </c>
      <c r="I5198">
        <v>0.70046350000000002</v>
      </c>
      <c r="J5198">
        <v>0.70175279999999995</v>
      </c>
      <c r="K5198">
        <v>1.2893E-3</v>
      </c>
      <c r="L5198">
        <v>8.9207999999999996E-3</v>
      </c>
      <c r="M5198">
        <v>1.5963999999999999E-2</v>
      </c>
      <c r="N5198">
        <v>-1.3385299999999999E-2</v>
      </c>
      <c r="O5198">
        <v>5950</v>
      </c>
      <c r="Q5198">
        <v>80.538872999999995</v>
      </c>
      <c r="R5198">
        <v>71.705567000000002</v>
      </c>
      <c r="S5198" t="s">
        <v>17</v>
      </c>
      <c r="T5198">
        <v>-1.3384E-2</v>
      </c>
      <c r="U5198">
        <v>-1.01431E-2</v>
      </c>
      <c r="V5198">
        <v>-3.3887000000000001E-3</v>
      </c>
      <c r="W5198">
        <v>1.2893E-3</v>
      </c>
      <c r="X5198">
        <v>5.9674000000000003E-3</v>
      </c>
      <c r="Y5198">
        <v>1.2721700000000001E-2</v>
      </c>
      <c r="Z5198">
        <v>1.59627E-2</v>
      </c>
      <c r="AA5198">
        <v>1.8373E-3</v>
      </c>
    </row>
    <row r="5199" spans="1:27" x14ac:dyDescent="0.2">
      <c r="A5199" t="s">
        <v>9795</v>
      </c>
      <c r="B5199" t="s">
        <v>34</v>
      </c>
      <c r="C5199" t="s">
        <v>1699</v>
      </c>
      <c r="D5199" t="s">
        <v>29</v>
      </c>
      <c r="E5199" t="s">
        <v>20</v>
      </c>
      <c r="F5199">
        <v>14</v>
      </c>
      <c r="G5199">
        <v>5950</v>
      </c>
      <c r="H5199">
        <v>5186</v>
      </c>
      <c r="I5199">
        <v>0.76456800000000003</v>
      </c>
      <c r="J5199">
        <v>0.75742529999999997</v>
      </c>
      <c r="K5199">
        <v>-7.1427000000000001E-3</v>
      </c>
      <c r="L5199">
        <v>9.7709000000000008E-3</v>
      </c>
      <c r="M5199">
        <v>8.9304999999999992E-3</v>
      </c>
      <c r="N5199">
        <v>-2.3215900000000001E-2</v>
      </c>
      <c r="O5199">
        <v>5950</v>
      </c>
      <c r="Q5199">
        <v>81.988763000000006</v>
      </c>
      <c r="R5199">
        <v>71.705567000000002</v>
      </c>
      <c r="S5199" t="s">
        <v>17</v>
      </c>
      <c r="T5199">
        <v>-2.3214499999999999E-2</v>
      </c>
      <c r="U5199">
        <v>-1.96647E-2</v>
      </c>
      <c r="V5199">
        <v>-1.2266600000000001E-2</v>
      </c>
      <c r="W5199">
        <v>-7.1427000000000001E-3</v>
      </c>
      <c r="X5199">
        <v>-2.0187999999999998E-3</v>
      </c>
      <c r="Y5199">
        <v>5.3793000000000001E-3</v>
      </c>
      <c r="Z5199">
        <v>8.9291000000000006E-3</v>
      </c>
      <c r="AA5199">
        <v>-9.4303000000000008E-3</v>
      </c>
    </row>
    <row r="5200" spans="1:27" x14ac:dyDescent="0.2">
      <c r="A5200" t="s">
        <v>9796</v>
      </c>
      <c r="B5200" t="s">
        <v>34</v>
      </c>
      <c r="C5200" t="s">
        <v>1699</v>
      </c>
      <c r="D5200" t="s">
        <v>29</v>
      </c>
      <c r="E5200" t="s">
        <v>20</v>
      </c>
      <c r="F5200">
        <v>15</v>
      </c>
      <c r="G5200">
        <v>5950</v>
      </c>
      <c r="H5200">
        <v>5186</v>
      </c>
      <c r="I5200">
        <v>0.80513259999999998</v>
      </c>
      <c r="J5200">
        <v>0.80201849999999997</v>
      </c>
      <c r="K5200">
        <v>-3.1140999999999999E-3</v>
      </c>
      <c r="L5200">
        <v>1.05398E-2</v>
      </c>
      <c r="M5200">
        <v>1.4223899999999999E-2</v>
      </c>
      <c r="N5200">
        <v>-2.0452100000000001E-2</v>
      </c>
      <c r="O5200">
        <v>5950</v>
      </c>
      <c r="Q5200">
        <v>81.993752999999998</v>
      </c>
      <c r="R5200">
        <v>71.705567000000002</v>
      </c>
      <c r="S5200" t="s">
        <v>18</v>
      </c>
      <c r="T5200">
        <v>-2.04505E-2</v>
      </c>
      <c r="U5200">
        <v>-1.6621400000000001E-2</v>
      </c>
      <c r="V5200">
        <v>-8.6411999999999999E-3</v>
      </c>
      <c r="W5200">
        <v>-3.1140999999999999E-3</v>
      </c>
      <c r="X5200">
        <v>2.4130000000000002E-3</v>
      </c>
      <c r="Y5200">
        <v>1.03932E-2</v>
      </c>
      <c r="Z5200">
        <v>1.42223E-2</v>
      </c>
      <c r="AA5200">
        <v>-3.8828000000000001E-3</v>
      </c>
    </row>
    <row r="5201" spans="1:27" x14ac:dyDescent="0.2">
      <c r="A5201" t="s">
        <v>9797</v>
      </c>
      <c r="B5201" t="s">
        <v>34</v>
      </c>
      <c r="C5201" t="s">
        <v>1699</v>
      </c>
      <c r="D5201" t="s">
        <v>29</v>
      </c>
      <c r="E5201" t="s">
        <v>20</v>
      </c>
      <c r="F5201">
        <v>16</v>
      </c>
      <c r="G5201">
        <v>5950</v>
      </c>
      <c r="H5201">
        <v>5186</v>
      </c>
      <c r="I5201">
        <v>0.83760369999999995</v>
      </c>
      <c r="J5201">
        <v>0.82917430000000003</v>
      </c>
      <c r="K5201">
        <v>-8.4294000000000001E-3</v>
      </c>
      <c r="L5201">
        <v>1.0805800000000001E-2</v>
      </c>
      <c r="M5201">
        <v>9.3460999999999995E-3</v>
      </c>
      <c r="N5201">
        <v>-2.62049E-2</v>
      </c>
      <c r="O5201">
        <v>5950</v>
      </c>
      <c r="Q5201">
        <v>81.644266000000002</v>
      </c>
      <c r="R5201">
        <v>71.705567000000002</v>
      </c>
      <c r="S5201" t="s">
        <v>18</v>
      </c>
      <c r="T5201">
        <v>-2.6203400000000002E-2</v>
      </c>
      <c r="U5201">
        <v>-2.2277600000000002E-2</v>
      </c>
      <c r="V5201">
        <v>-1.4095999999999999E-2</v>
      </c>
      <c r="W5201">
        <v>-8.4294000000000001E-3</v>
      </c>
      <c r="X5201">
        <v>-2.7628000000000002E-3</v>
      </c>
      <c r="Y5201">
        <v>5.4187999999999997E-3</v>
      </c>
      <c r="Z5201">
        <v>9.3445000000000004E-3</v>
      </c>
      <c r="AA5201">
        <v>-1.0166E-2</v>
      </c>
    </row>
    <row r="5202" spans="1:27" x14ac:dyDescent="0.2">
      <c r="A5202" t="s">
        <v>9798</v>
      </c>
      <c r="B5202" t="s">
        <v>34</v>
      </c>
      <c r="C5202" t="s">
        <v>1699</v>
      </c>
      <c r="D5202" t="s">
        <v>29</v>
      </c>
      <c r="E5202" t="s">
        <v>20</v>
      </c>
      <c r="F5202">
        <v>17</v>
      </c>
      <c r="G5202">
        <v>5950</v>
      </c>
      <c r="H5202">
        <v>5186</v>
      </c>
      <c r="I5202">
        <v>0.83739479999999999</v>
      </c>
      <c r="J5202">
        <v>0.84018979999999999</v>
      </c>
      <c r="K5202">
        <v>2.7950000000000002E-3</v>
      </c>
      <c r="L5202">
        <v>1.10927E-2</v>
      </c>
      <c r="M5202">
        <v>2.1042399999999999E-2</v>
      </c>
      <c r="N5202">
        <v>-1.5452499999999999E-2</v>
      </c>
      <c r="O5202">
        <v>5950</v>
      </c>
      <c r="Q5202">
        <v>80.688301999999993</v>
      </c>
      <c r="R5202">
        <v>71.705567000000002</v>
      </c>
      <c r="S5202" t="s">
        <v>19</v>
      </c>
      <c r="T5202">
        <v>-1.5450800000000001E-2</v>
      </c>
      <c r="U5202">
        <v>-1.14208E-2</v>
      </c>
      <c r="V5202">
        <v>-3.0219999999999999E-3</v>
      </c>
      <c r="W5202">
        <v>2.7950000000000002E-3</v>
      </c>
      <c r="X5202">
        <v>8.6119999999999999E-3</v>
      </c>
      <c r="Y5202">
        <v>1.70108E-2</v>
      </c>
      <c r="Z5202">
        <v>2.1040799999999998E-2</v>
      </c>
      <c r="AA5202">
        <v>3.3265999999999999E-3</v>
      </c>
    </row>
    <row r="5203" spans="1:27" x14ac:dyDescent="0.2">
      <c r="A5203" t="s">
        <v>9799</v>
      </c>
      <c r="B5203" t="s">
        <v>34</v>
      </c>
      <c r="C5203" t="s">
        <v>1699</v>
      </c>
      <c r="D5203" t="s">
        <v>29</v>
      </c>
      <c r="E5203" t="s">
        <v>20</v>
      </c>
      <c r="F5203">
        <v>18</v>
      </c>
      <c r="G5203">
        <v>5950</v>
      </c>
      <c r="H5203">
        <v>5186</v>
      </c>
      <c r="I5203">
        <v>0.82613130000000001</v>
      </c>
      <c r="J5203">
        <v>0.83043849999999997</v>
      </c>
      <c r="K5203">
        <v>4.3071000000000003E-3</v>
      </c>
      <c r="L5203">
        <v>1.0549299999999999E-2</v>
      </c>
      <c r="M5203">
        <v>2.1660700000000001E-2</v>
      </c>
      <c r="N5203">
        <v>-1.30464E-2</v>
      </c>
      <c r="O5203">
        <v>5950</v>
      </c>
      <c r="Q5203">
        <v>79.444407999999996</v>
      </c>
      <c r="R5203">
        <v>71.705567000000002</v>
      </c>
      <c r="S5203" t="s">
        <v>19</v>
      </c>
      <c r="T5203">
        <v>-1.30449E-2</v>
      </c>
      <c r="U5203">
        <v>-9.2122999999999997E-3</v>
      </c>
      <c r="V5203">
        <v>-1.2248999999999999E-3</v>
      </c>
      <c r="W5203">
        <v>4.3071000000000003E-3</v>
      </c>
      <c r="X5203">
        <v>9.8391999999999993E-3</v>
      </c>
      <c r="Y5203">
        <v>1.7826600000000001E-2</v>
      </c>
      <c r="Z5203">
        <v>2.1659100000000001E-2</v>
      </c>
      <c r="AA5203">
        <v>5.1866000000000004E-3</v>
      </c>
    </row>
    <row r="5204" spans="1:27" x14ac:dyDescent="0.2">
      <c r="A5204" t="s">
        <v>9800</v>
      </c>
      <c r="B5204" t="s">
        <v>34</v>
      </c>
      <c r="C5204" t="s">
        <v>1699</v>
      </c>
      <c r="D5204" t="s">
        <v>29</v>
      </c>
      <c r="E5204" t="s">
        <v>20</v>
      </c>
      <c r="F5204">
        <v>19</v>
      </c>
      <c r="G5204">
        <v>5950</v>
      </c>
      <c r="H5204">
        <v>5186</v>
      </c>
      <c r="I5204">
        <v>0.78506500000000001</v>
      </c>
      <c r="J5204">
        <v>0.78477149999999996</v>
      </c>
      <c r="K5204">
        <v>-2.9349999999999998E-4</v>
      </c>
      <c r="L5204">
        <v>9.9486000000000002E-3</v>
      </c>
      <c r="M5204">
        <v>1.6071999999999999E-2</v>
      </c>
      <c r="N5204">
        <v>-1.6658900000000001E-2</v>
      </c>
      <c r="O5204">
        <v>5950</v>
      </c>
      <c r="Q5204">
        <v>77.325029000000001</v>
      </c>
      <c r="R5204">
        <v>71.705567000000002</v>
      </c>
      <c r="S5204" t="s">
        <v>19</v>
      </c>
      <c r="T5204">
        <v>-1.6657399999999999E-2</v>
      </c>
      <c r="U5204">
        <v>-1.30431E-2</v>
      </c>
      <c r="V5204">
        <v>-5.5104999999999998E-3</v>
      </c>
      <c r="W5204">
        <v>-2.9349999999999998E-4</v>
      </c>
      <c r="X5204">
        <v>4.9236000000000002E-3</v>
      </c>
      <c r="Y5204">
        <v>1.2456200000000001E-2</v>
      </c>
      <c r="Z5204">
        <v>1.6070500000000001E-2</v>
      </c>
      <c r="AA5204">
        <v>-3.7399999999999998E-4</v>
      </c>
    </row>
    <row r="5205" spans="1:27" x14ac:dyDescent="0.2">
      <c r="A5205" t="s">
        <v>9801</v>
      </c>
      <c r="B5205" t="s">
        <v>34</v>
      </c>
      <c r="C5205" t="s">
        <v>1699</v>
      </c>
      <c r="D5205" t="s">
        <v>29</v>
      </c>
      <c r="E5205" t="s">
        <v>20</v>
      </c>
      <c r="F5205">
        <v>20</v>
      </c>
      <c r="G5205">
        <v>5950</v>
      </c>
      <c r="H5205">
        <v>5186</v>
      </c>
      <c r="I5205">
        <v>0.74281909999999995</v>
      </c>
      <c r="J5205">
        <v>0.74373219999999995</v>
      </c>
      <c r="K5205">
        <v>9.1299999999999997E-4</v>
      </c>
      <c r="L5205">
        <v>8.5974999999999992E-3</v>
      </c>
      <c r="M5205">
        <v>1.5056E-2</v>
      </c>
      <c r="N5205">
        <v>-1.3229899999999999E-2</v>
      </c>
      <c r="O5205">
        <v>5950</v>
      </c>
      <c r="Q5205">
        <v>73.736236000000005</v>
      </c>
      <c r="R5205">
        <v>71.705567000000002</v>
      </c>
      <c r="S5205" t="s">
        <v>19</v>
      </c>
      <c r="T5205">
        <v>-1.32286E-2</v>
      </c>
      <c r="U5205">
        <v>-1.0105100000000001E-2</v>
      </c>
      <c r="V5205">
        <v>-3.5955000000000002E-3</v>
      </c>
      <c r="W5205">
        <v>9.1299999999999997E-4</v>
      </c>
      <c r="X5205">
        <v>5.4216000000000004E-3</v>
      </c>
      <c r="Y5205">
        <v>1.1931199999999999E-2</v>
      </c>
      <c r="Z5205">
        <v>1.5054700000000001E-2</v>
      </c>
      <c r="AA5205">
        <v>1.2275999999999999E-3</v>
      </c>
    </row>
    <row r="5206" spans="1:27" x14ac:dyDescent="0.2">
      <c r="A5206" t="s">
        <v>9802</v>
      </c>
      <c r="B5206" t="s">
        <v>34</v>
      </c>
      <c r="C5206" t="s">
        <v>1699</v>
      </c>
      <c r="D5206" t="s">
        <v>29</v>
      </c>
      <c r="E5206" t="s">
        <v>20</v>
      </c>
      <c r="F5206">
        <v>21</v>
      </c>
      <c r="G5206">
        <v>5950</v>
      </c>
      <c r="H5206">
        <v>5186</v>
      </c>
      <c r="I5206">
        <v>0.75086989999999998</v>
      </c>
      <c r="J5206">
        <v>0.74693209999999999</v>
      </c>
      <c r="K5206">
        <v>-3.9376999999999997E-3</v>
      </c>
      <c r="L5206">
        <v>8.1049E-3</v>
      </c>
      <c r="M5206">
        <v>9.3948999999999994E-3</v>
      </c>
      <c r="N5206">
        <v>-1.7270400000000002E-2</v>
      </c>
      <c r="O5206">
        <v>5950</v>
      </c>
      <c r="Q5206">
        <v>70.715802999999994</v>
      </c>
      <c r="R5206">
        <v>71.705567000000002</v>
      </c>
      <c r="S5206" t="s">
        <v>19</v>
      </c>
      <c r="T5206">
        <v>-1.7269199999999998E-2</v>
      </c>
      <c r="U5206">
        <v>-1.43246E-2</v>
      </c>
      <c r="V5206">
        <v>-8.1880000000000008E-3</v>
      </c>
      <c r="W5206">
        <v>-3.9376999999999997E-3</v>
      </c>
      <c r="X5206">
        <v>3.1250000000000001E-4</v>
      </c>
      <c r="Y5206">
        <v>6.4492000000000004E-3</v>
      </c>
      <c r="Z5206">
        <v>9.3936999999999996E-3</v>
      </c>
      <c r="AA5206">
        <v>-5.2719000000000004E-3</v>
      </c>
    </row>
    <row r="5207" spans="1:27" x14ac:dyDescent="0.2">
      <c r="A5207" t="s">
        <v>9803</v>
      </c>
      <c r="B5207" t="s">
        <v>34</v>
      </c>
      <c r="C5207" t="s">
        <v>1699</v>
      </c>
      <c r="D5207" t="s">
        <v>29</v>
      </c>
      <c r="E5207" t="s">
        <v>20</v>
      </c>
      <c r="F5207">
        <v>22</v>
      </c>
      <c r="G5207">
        <v>5950</v>
      </c>
      <c r="H5207">
        <v>5186</v>
      </c>
      <c r="I5207">
        <v>0.73290200000000005</v>
      </c>
      <c r="J5207">
        <v>0.71813199999999999</v>
      </c>
      <c r="K5207">
        <v>-1.477E-2</v>
      </c>
      <c r="L5207">
        <v>7.6543000000000002E-3</v>
      </c>
      <c r="M5207">
        <v>-2.1787E-3</v>
      </c>
      <c r="N5207">
        <v>-2.7361400000000001E-2</v>
      </c>
      <c r="O5207">
        <v>5950</v>
      </c>
      <c r="Q5207">
        <v>69.120417000000003</v>
      </c>
      <c r="R5207">
        <v>71.705567000000002</v>
      </c>
      <c r="S5207" t="s">
        <v>18</v>
      </c>
      <c r="T5207">
        <v>-2.7360300000000001E-2</v>
      </c>
      <c r="U5207">
        <v>-2.4579400000000001E-2</v>
      </c>
      <c r="V5207">
        <v>-1.8783999999999999E-2</v>
      </c>
      <c r="W5207">
        <v>-1.477E-2</v>
      </c>
      <c r="X5207">
        <v>-1.0756099999999999E-2</v>
      </c>
      <c r="Y5207">
        <v>-4.9605999999999999E-3</v>
      </c>
      <c r="Z5207">
        <v>-2.1798E-3</v>
      </c>
      <c r="AA5207">
        <v>-2.05673E-2</v>
      </c>
    </row>
    <row r="5208" spans="1:27" x14ac:dyDescent="0.2">
      <c r="A5208" t="s">
        <v>9804</v>
      </c>
      <c r="B5208" t="s">
        <v>34</v>
      </c>
      <c r="C5208" t="s">
        <v>1699</v>
      </c>
      <c r="D5208" t="s">
        <v>29</v>
      </c>
      <c r="E5208" t="s">
        <v>20</v>
      </c>
      <c r="F5208">
        <v>23</v>
      </c>
      <c r="G5208">
        <v>5950</v>
      </c>
      <c r="H5208">
        <v>5186</v>
      </c>
      <c r="I5208">
        <v>0.6770408</v>
      </c>
      <c r="J5208">
        <v>0.66283729999999996</v>
      </c>
      <c r="K5208">
        <v>-1.42034E-2</v>
      </c>
      <c r="L5208">
        <v>7.2890000000000003E-3</v>
      </c>
      <c r="M5208">
        <v>-2.2130000000000001E-3</v>
      </c>
      <c r="N5208">
        <v>-2.6193899999999999E-2</v>
      </c>
      <c r="O5208">
        <v>5950</v>
      </c>
      <c r="Q5208">
        <v>68.493015999999997</v>
      </c>
      <c r="R5208">
        <v>71.705567000000002</v>
      </c>
      <c r="S5208" t="s">
        <v>18</v>
      </c>
      <c r="T5208">
        <v>-2.6192799999999999E-2</v>
      </c>
      <c r="U5208">
        <v>-2.3544699999999998E-2</v>
      </c>
      <c r="V5208">
        <v>-1.8025800000000002E-2</v>
      </c>
      <c r="W5208">
        <v>-1.42034E-2</v>
      </c>
      <c r="X5208">
        <v>-1.0381100000000001E-2</v>
      </c>
      <c r="Y5208">
        <v>-4.8621999999999997E-3</v>
      </c>
      <c r="Z5208">
        <v>-2.2139999999999998E-3</v>
      </c>
      <c r="AA5208">
        <v>-2.1428200000000001E-2</v>
      </c>
    </row>
    <row r="5209" spans="1:27" x14ac:dyDescent="0.2">
      <c r="A5209" t="s">
        <v>9805</v>
      </c>
      <c r="B5209" t="s">
        <v>34</v>
      </c>
      <c r="C5209" t="s">
        <v>1699</v>
      </c>
      <c r="D5209" t="s">
        <v>29</v>
      </c>
      <c r="E5209" t="s">
        <v>20</v>
      </c>
      <c r="F5209">
        <v>24</v>
      </c>
      <c r="G5209">
        <v>5950</v>
      </c>
      <c r="H5209">
        <v>5186</v>
      </c>
      <c r="I5209">
        <v>0.59740970000000004</v>
      </c>
      <c r="J5209">
        <v>0.58402620000000005</v>
      </c>
      <c r="K5209">
        <v>-1.33835E-2</v>
      </c>
      <c r="L5209">
        <v>6.5662000000000003E-3</v>
      </c>
      <c r="M5209">
        <v>-2.5820000000000001E-3</v>
      </c>
      <c r="N5209">
        <v>-2.4184899999999999E-2</v>
      </c>
      <c r="O5209">
        <v>5950</v>
      </c>
      <c r="Q5209">
        <v>67.380921000000001</v>
      </c>
      <c r="R5209">
        <v>71.705567000000002</v>
      </c>
      <c r="S5209" t="s">
        <v>18</v>
      </c>
      <c r="T5209">
        <v>-2.4184000000000001E-2</v>
      </c>
      <c r="U5209">
        <v>-2.1798399999999999E-2</v>
      </c>
      <c r="V5209">
        <v>-1.6826799999999999E-2</v>
      </c>
      <c r="W5209">
        <v>-1.33835E-2</v>
      </c>
      <c r="X5209">
        <v>-9.9401000000000003E-3</v>
      </c>
      <c r="Y5209">
        <v>-4.9684999999999998E-3</v>
      </c>
      <c r="Z5209">
        <v>-2.5829999999999998E-3</v>
      </c>
      <c r="AA5209">
        <v>-2.2915899999999999E-2</v>
      </c>
    </row>
    <row r="5210" spans="1:27" x14ac:dyDescent="0.2">
      <c r="A5210" t="s">
        <v>9806</v>
      </c>
      <c r="B5210" t="s">
        <v>35</v>
      </c>
      <c r="C5210" t="s">
        <v>1699</v>
      </c>
      <c r="D5210" t="s">
        <v>29</v>
      </c>
      <c r="E5210" t="s">
        <v>20</v>
      </c>
      <c r="F5210">
        <v>1</v>
      </c>
      <c r="G5210">
        <v>1882</v>
      </c>
      <c r="H5210">
        <v>2725</v>
      </c>
      <c r="I5210">
        <v>0.52452330000000003</v>
      </c>
      <c r="J5210">
        <v>0.51821890000000004</v>
      </c>
      <c r="K5210">
        <v>-6.3043999999999999E-3</v>
      </c>
      <c r="L5210">
        <v>8.2170000000000003E-3</v>
      </c>
      <c r="M5210">
        <v>7.2125999999999996E-3</v>
      </c>
      <c r="N5210">
        <v>-1.98213E-2</v>
      </c>
      <c r="O5210">
        <v>1519.8889999999999</v>
      </c>
      <c r="P5210">
        <v>0.80759230000000004</v>
      </c>
      <c r="Q5210">
        <v>66.499279999999999</v>
      </c>
      <c r="R5210">
        <v>71.684771999999995</v>
      </c>
      <c r="S5210" t="s">
        <v>18</v>
      </c>
      <c r="T5210">
        <v>-1.98201E-2</v>
      </c>
      <c r="U5210">
        <v>-1.68349E-2</v>
      </c>
      <c r="V5210">
        <v>-1.06134E-2</v>
      </c>
      <c r="W5210">
        <v>-6.3043999999999999E-3</v>
      </c>
      <c r="X5210">
        <v>-1.9953000000000002E-3</v>
      </c>
      <c r="Y5210">
        <v>4.2262000000000003E-3</v>
      </c>
      <c r="Z5210">
        <v>7.2113999999999998E-3</v>
      </c>
      <c r="AA5210">
        <v>-1.21654E-2</v>
      </c>
    </row>
    <row r="5211" spans="1:27" x14ac:dyDescent="0.2">
      <c r="A5211" t="s">
        <v>9807</v>
      </c>
      <c r="B5211" t="s">
        <v>35</v>
      </c>
      <c r="C5211" t="s">
        <v>1699</v>
      </c>
      <c r="D5211" t="s">
        <v>29</v>
      </c>
      <c r="E5211" t="s">
        <v>20</v>
      </c>
      <c r="F5211">
        <v>2</v>
      </c>
      <c r="G5211">
        <v>1882</v>
      </c>
      <c r="H5211">
        <v>2725</v>
      </c>
      <c r="I5211">
        <v>0.46356619999999998</v>
      </c>
      <c r="J5211">
        <v>0.45767849999999999</v>
      </c>
      <c r="K5211">
        <v>-5.8877000000000001E-3</v>
      </c>
      <c r="L5211">
        <v>7.4551000000000001E-3</v>
      </c>
      <c r="M5211">
        <v>6.3759000000000003E-3</v>
      </c>
      <c r="N5211">
        <v>-1.8151400000000002E-2</v>
      </c>
      <c r="O5211">
        <v>1519.8889999999999</v>
      </c>
      <c r="P5211">
        <v>0.80759230000000004</v>
      </c>
      <c r="Q5211">
        <v>66.100964000000005</v>
      </c>
      <c r="R5211">
        <v>71.684771999999995</v>
      </c>
      <c r="S5211" t="s">
        <v>18</v>
      </c>
      <c r="T5211">
        <v>-1.8150300000000001E-2</v>
      </c>
      <c r="U5211">
        <v>-1.54418E-2</v>
      </c>
      <c r="V5211">
        <v>-9.7972000000000007E-3</v>
      </c>
      <c r="W5211">
        <v>-5.8877000000000001E-3</v>
      </c>
      <c r="X5211">
        <v>-1.9783000000000001E-3</v>
      </c>
      <c r="Y5211">
        <v>3.6664000000000002E-3</v>
      </c>
      <c r="Z5211">
        <v>6.3747999999999999E-3</v>
      </c>
      <c r="AA5211">
        <v>-1.28644E-2</v>
      </c>
    </row>
    <row r="5212" spans="1:27" x14ac:dyDescent="0.2">
      <c r="A5212" t="s">
        <v>9808</v>
      </c>
      <c r="B5212" t="s">
        <v>35</v>
      </c>
      <c r="C5212" t="s">
        <v>1699</v>
      </c>
      <c r="D5212" t="s">
        <v>29</v>
      </c>
      <c r="E5212" t="s">
        <v>20</v>
      </c>
      <c r="F5212">
        <v>3</v>
      </c>
      <c r="G5212">
        <v>1882</v>
      </c>
      <c r="H5212">
        <v>2725</v>
      </c>
      <c r="I5212">
        <v>0.42996230000000002</v>
      </c>
      <c r="J5212">
        <v>0.41845399999999999</v>
      </c>
      <c r="K5212">
        <v>-1.1508300000000001E-2</v>
      </c>
      <c r="L5212">
        <v>6.8663999999999999E-3</v>
      </c>
      <c r="M5212">
        <v>-2.13E-4</v>
      </c>
      <c r="N5212">
        <v>-2.28036E-2</v>
      </c>
      <c r="O5212">
        <v>1519.8889999999999</v>
      </c>
      <c r="P5212">
        <v>0.80759230000000004</v>
      </c>
      <c r="Q5212">
        <v>65.710036000000002</v>
      </c>
      <c r="R5212">
        <v>71.684771999999995</v>
      </c>
      <c r="S5212" t="s">
        <v>18</v>
      </c>
      <c r="T5212">
        <v>-2.28025E-2</v>
      </c>
      <c r="U5212">
        <v>-2.0308E-2</v>
      </c>
      <c r="V5212">
        <v>-1.5108999999999999E-2</v>
      </c>
      <c r="W5212">
        <v>-1.1508300000000001E-2</v>
      </c>
      <c r="X5212">
        <v>-7.9074999999999996E-3</v>
      </c>
      <c r="Y5212">
        <v>-2.7085999999999998E-3</v>
      </c>
      <c r="Z5212">
        <v>-2.14E-4</v>
      </c>
      <c r="AA5212">
        <v>-2.7501899999999999E-2</v>
      </c>
    </row>
    <row r="5213" spans="1:27" x14ac:dyDescent="0.2">
      <c r="A5213" t="s">
        <v>9809</v>
      </c>
      <c r="B5213" t="s">
        <v>35</v>
      </c>
      <c r="C5213" t="s">
        <v>1699</v>
      </c>
      <c r="D5213" t="s">
        <v>29</v>
      </c>
      <c r="E5213" t="s">
        <v>20</v>
      </c>
      <c r="F5213">
        <v>4</v>
      </c>
      <c r="G5213">
        <v>1882</v>
      </c>
      <c r="H5213">
        <v>2725</v>
      </c>
      <c r="I5213">
        <v>0.40432050000000003</v>
      </c>
      <c r="J5213">
        <v>0.39319569999999998</v>
      </c>
      <c r="K5213">
        <v>-1.1124800000000001E-2</v>
      </c>
      <c r="L5213">
        <v>6.4292000000000004E-3</v>
      </c>
      <c r="M5213">
        <v>-5.4869999999999995E-4</v>
      </c>
      <c r="N5213">
        <v>-2.1700899999999999E-2</v>
      </c>
      <c r="O5213">
        <v>1519.8889999999999</v>
      </c>
      <c r="P5213">
        <v>0.80759230000000004</v>
      </c>
      <c r="Q5213">
        <v>65.264392999999998</v>
      </c>
      <c r="R5213">
        <v>71.684771999999995</v>
      </c>
      <c r="S5213" t="s">
        <v>18</v>
      </c>
      <c r="T5213">
        <v>-2.1700000000000001E-2</v>
      </c>
      <c r="U5213">
        <v>-1.9364200000000002E-2</v>
      </c>
      <c r="V5213">
        <v>-1.44963E-2</v>
      </c>
      <c r="W5213">
        <v>-1.1124800000000001E-2</v>
      </c>
      <c r="X5213">
        <v>-7.7533000000000003E-3</v>
      </c>
      <c r="Y5213">
        <v>-2.8854000000000002E-3</v>
      </c>
      <c r="Z5213">
        <v>-5.4969999999999997E-4</v>
      </c>
      <c r="AA5213">
        <v>-2.82934E-2</v>
      </c>
    </row>
    <row r="5214" spans="1:27" x14ac:dyDescent="0.2">
      <c r="A5214" t="s">
        <v>9810</v>
      </c>
      <c r="B5214" t="s">
        <v>35</v>
      </c>
      <c r="C5214" t="s">
        <v>1699</v>
      </c>
      <c r="D5214" t="s">
        <v>29</v>
      </c>
      <c r="E5214" t="s">
        <v>20</v>
      </c>
      <c r="F5214">
        <v>5</v>
      </c>
      <c r="G5214">
        <v>1882</v>
      </c>
      <c r="H5214">
        <v>2725</v>
      </c>
      <c r="I5214">
        <v>0.38891959999999998</v>
      </c>
      <c r="J5214">
        <v>0.379936</v>
      </c>
      <c r="K5214">
        <v>-8.9837000000000007E-3</v>
      </c>
      <c r="L5214">
        <v>6.1494000000000002E-3</v>
      </c>
      <c r="M5214">
        <v>1.1321E-3</v>
      </c>
      <c r="N5214">
        <v>-1.9099399999999999E-2</v>
      </c>
      <c r="O5214">
        <v>1519.8889999999999</v>
      </c>
      <c r="P5214">
        <v>0.80759230000000004</v>
      </c>
      <c r="Q5214">
        <v>64.979538000000005</v>
      </c>
      <c r="R5214">
        <v>71.684771999999995</v>
      </c>
      <c r="S5214" t="s">
        <v>18</v>
      </c>
      <c r="T5214">
        <v>-1.9098500000000001E-2</v>
      </c>
      <c r="U5214">
        <v>-1.6864400000000002E-2</v>
      </c>
      <c r="V5214">
        <v>-1.2208399999999999E-2</v>
      </c>
      <c r="W5214">
        <v>-8.9837000000000007E-3</v>
      </c>
      <c r="X5214">
        <v>-5.7589E-3</v>
      </c>
      <c r="Y5214">
        <v>-1.1029E-3</v>
      </c>
      <c r="Z5214">
        <v>1.1312E-3</v>
      </c>
      <c r="AA5214">
        <v>-2.3645200000000002E-2</v>
      </c>
    </row>
    <row r="5215" spans="1:27" x14ac:dyDescent="0.2">
      <c r="A5215" t="s">
        <v>9811</v>
      </c>
      <c r="B5215" t="s">
        <v>35</v>
      </c>
      <c r="C5215" t="s">
        <v>1699</v>
      </c>
      <c r="D5215" t="s">
        <v>29</v>
      </c>
      <c r="E5215" t="s">
        <v>20</v>
      </c>
      <c r="F5215">
        <v>6</v>
      </c>
      <c r="G5215">
        <v>1882</v>
      </c>
      <c r="H5215">
        <v>2725</v>
      </c>
      <c r="I5215">
        <v>0.38457920000000001</v>
      </c>
      <c r="J5215">
        <v>0.37741160000000001</v>
      </c>
      <c r="K5215">
        <v>-7.1675999999999997E-3</v>
      </c>
      <c r="L5215">
        <v>6.0892000000000003E-3</v>
      </c>
      <c r="M5215">
        <v>2.8492000000000001E-3</v>
      </c>
      <c r="N5215">
        <v>-1.71843E-2</v>
      </c>
      <c r="O5215">
        <v>1519.8889999999999</v>
      </c>
      <c r="P5215">
        <v>0.80759230000000004</v>
      </c>
      <c r="Q5215">
        <v>64.549126999999999</v>
      </c>
      <c r="R5215">
        <v>71.684771999999995</v>
      </c>
      <c r="S5215" t="s">
        <v>18</v>
      </c>
      <c r="T5215">
        <v>-1.7183400000000001E-2</v>
      </c>
      <c r="U5215">
        <v>-1.49712E-2</v>
      </c>
      <c r="V5215">
        <v>-1.03607E-2</v>
      </c>
      <c r="W5215">
        <v>-7.1675999999999997E-3</v>
      </c>
      <c r="X5215">
        <v>-3.9744000000000003E-3</v>
      </c>
      <c r="Y5215">
        <v>6.3610000000000001E-4</v>
      </c>
      <c r="Z5215">
        <v>2.8482999999999998E-3</v>
      </c>
      <c r="AA5215">
        <v>-1.8991399999999999E-2</v>
      </c>
    </row>
    <row r="5216" spans="1:27" x14ac:dyDescent="0.2">
      <c r="A5216" t="s">
        <v>9812</v>
      </c>
      <c r="B5216" t="s">
        <v>35</v>
      </c>
      <c r="C5216" t="s">
        <v>1699</v>
      </c>
      <c r="D5216" t="s">
        <v>29</v>
      </c>
      <c r="E5216" t="s">
        <v>20</v>
      </c>
      <c r="F5216">
        <v>7</v>
      </c>
      <c r="G5216">
        <v>1882</v>
      </c>
      <c r="H5216">
        <v>2725</v>
      </c>
      <c r="I5216">
        <v>0.39869719999999997</v>
      </c>
      <c r="J5216">
        <v>0.39115450000000002</v>
      </c>
      <c r="K5216">
        <v>-7.5427000000000003E-3</v>
      </c>
      <c r="L5216">
        <v>6.0635000000000003E-3</v>
      </c>
      <c r="M5216">
        <v>2.4318E-3</v>
      </c>
      <c r="N5216">
        <v>-1.75172E-2</v>
      </c>
      <c r="O5216">
        <v>1519.8889999999999</v>
      </c>
      <c r="P5216">
        <v>0.80759230000000004</v>
      </c>
      <c r="Q5216">
        <v>64.338755000000006</v>
      </c>
      <c r="R5216">
        <v>71.684771999999995</v>
      </c>
      <c r="S5216" t="s">
        <v>18</v>
      </c>
      <c r="T5216">
        <v>-1.7516299999999999E-2</v>
      </c>
      <c r="U5216">
        <v>-1.53134E-2</v>
      </c>
      <c r="V5216">
        <v>-1.07224E-2</v>
      </c>
      <c r="W5216">
        <v>-7.5427000000000003E-3</v>
      </c>
      <c r="X5216">
        <v>-4.3629999999999997E-3</v>
      </c>
      <c r="Y5216">
        <v>2.2800000000000001E-4</v>
      </c>
      <c r="Z5216">
        <v>2.4309000000000002E-3</v>
      </c>
      <c r="AA5216">
        <v>-1.9283100000000001E-2</v>
      </c>
    </row>
    <row r="5217" spans="1:27" x14ac:dyDescent="0.2">
      <c r="A5217" t="s">
        <v>9813</v>
      </c>
      <c r="B5217" t="s">
        <v>35</v>
      </c>
      <c r="C5217" t="s">
        <v>1699</v>
      </c>
      <c r="D5217" t="s">
        <v>29</v>
      </c>
      <c r="E5217" t="s">
        <v>20</v>
      </c>
      <c r="F5217">
        <v>8</v>
      </c>
      <c r="G5217">
        <v>1882</v>
      </c>
      <c r="H5217">
        <v>2725</v>
      </c>
      <c r="I5217">
        <v>0.43809510000000002</v>
      </c>
      <c r="J5217">
        <v>0.42621239999999999</v>
      </c>
      <c r="K5217">
        <v>-1.18827E-2</v>
      </c>
      <c r="L5217">
        <v>6.5151000000000002E-3</v>
      </c>
      <c r="M5217">
        <v>-1.1653E-3</v>
      </c>
      <c r="N5217">
        <v>-2.2599999999999999E-2</v>
      </c>
      <c r="O5217">
        <v>1519.8889999999999</v>
      </c>
      <c r="P5217">
        <v>0.80759230000000004</v>
      </c>
      <c r="Q5217">
        <v>64.750696000000005</v>
      </c>
      <c r="R5217">
        <v>71.684771999999995</v>
      </c>
      <c r="S5217" t="s">
        <v>18</v>
      </c>
      <c r="T5217">
        <v>-2.25991E-2</v>
      </c>
      <c r="U5217">
        <v>-2.0232099999999999E-2</v>
      </c>
      <c r="V5217">
        <v>-1.5299200000000001E-2</v>
      </c>
      <c r="W5217">
        <v>-1.18827E-2</v>
      </c>
      <c r="X5217">
        <v>-8.4661000000000007E-3</v>
      </c>
      <c r="Y5217">
        <v>-3.5331999999999998E-3</v>
      </c>
      <c r="Z5217">
        <v>-1.1663000000000001E-3</v>
      </c>
      <c r="AA5217">
        <v>-2.78797E-2</v>
      </c>
    </row>
    <row r="5218" spans="1:27" x14ac:dyDescent="0.2">
      <c r="A5218" t="s">
        <v>9814</v>
      </c>
      <c r="B5218" t="s">
        <v>35</v>
      </c>
      <c r="C5218" t="s">
        <v>1699</v>
      </c>
      <c r="D5218" t="s">
        <v>29</v>
      </c>
      <c r="E5218" t="s">
        <v>20</v>
      </c>
      <c r="F5218">
        <v>9</v>
      </c>
      <c r="G5218">
        <v>1882</v>
      </c>
      <c r="H5218">
        <v>2725</v>
      </c>
      <c r="I5218">
        <v>0.48757650000000002</v>
      </c>
      <c r="J5218">
        <v>0.47671910000000001</v>
      </c>
      <c r="K5218">
        <v>-1.0857500000000001E-2</v>
      </c>
      <c r="L5218">
        <v>7.1570000000000002E-3</v>
      </c>
      <c r="M5218">
        <v>9.1580000000000003E-4</v>
      </c>
      <c r="N5218">
        <v>-2.26308E-2</v>
      </c>
      <c r="O5218">
        <v>1519.8889999999999</v>
      </c>
      <c r="P5218">
        <v>0.80759230000000004</v>
      </c>
      <c r="Q5218">
        <v>66.876343000000006</v>
      </c>
      <c r="R5218">
        <v>71.684771999999995</v>
      </c>
      <c r="S5218" t="s">
        <v>18</v>
      </c>
      <c r="T5218">
        <v>-2.2629699999999999E-2</v>
      </c>
      <c r="U5218">
        <v>-2.0029600000000002E-2</v>
      </c>
      <c r="V5218">
        <v>-1.46106E-2</v>
      </c>
      <c r="W5218">
        <v>-1.0857500000000001E-2</v>
      </c>
      <c r="X5218">
        <v>-7.1044000000000003E-3</v>
      </c>
      <c r="Y5218">
        <v>-1.6854000000000001E-3</v>
      </c>
      <c r="Z5218">
        <v>9.1469999999999995E-4</v>
      </c>
      <c r="AA5218">
        <v>-2.2775400000000001E-2</v>
      </c>
    </row>
    <row r="5219" spans="1:27" x14ac:dyDescent="0.2">
      <c r="A5219" t="s">
        <v>9815</v>
      </c>
      <c r="B5219" t="s">
        <v>35</v>
      </c>
      <c r="C5219" t="s">
        <v>1699</v>
      </c>
      <c r="D5219" t="s">
        <v>29</v>
      </c>
      <c r="E5219" t="s">
        <v>20</v>
      </c>
      <c r="F5219">
        <v>10</v>
      </c>
      <c r="G5219">
        <v>1882</v>
      </c>
      <c r="H5219">
        <v>2725</v>
      </c>
      <c r="I5219">
        <v>0.55029229999999996</v>
      </c>
      <c r="J5219">
        <v>0.53680510000000004</v>
      </c>
      <c r="K5219">
        <v>-1.34871E-2</v>
      </c>
      <c r="L5219">
        <v>8.1901999999999999E-3</v>
      </c>
      <c r="M5219">
        <v>-1.42E-5</v>
      </c>
      <c r="N5219">
        <v>-2.6960100000000001E-2</v>
      </c>
      <c r="O5219">
        <v>1519.8889999999999</v>
      </c>
      <c r="P5219">
        <v>0.80759230000000004</v>
      </c>
      <c r="Q5219">
        <v>70.312607999999997</v>
      </c>
      <c r="R5219">
        <v>71.684771999999995</v>
      </c>
      <c r="S5219" t="s">
        <v>18</v>
      </c>
      <c r="T5219">
        <v>-2.6958900000000001E-2</v>
      </c>
      <c r="U5219">
        <v>-2.3983299999999999E-2</v>
      </c>
      <c r="V5219">
        <v>-1.7782099999999999E-2</v>
      </c>
      <c r="W5219">
        <v>-1.34871E-2</v>
      </c>
      <c r="X5219">
        <v>-9.1921999999999993E-3</v>
      </c>
      <c r="Y5219">
        <v>-2.9910000000000002E-3</v>
      </c>
      <c r="Z5219">
        <v>-1.5400000000000002E-5</v>
      </c>
      <c r="AA5219">
        <v>-2.5124899999999999E-2</v>
      </c>
    </row>
    <row r="5220" spans="1:27" x14ac:dyDescent="0.2">
      <c r="A5220" t="s">
        <v>9816</v>
      </c>
      <c r="B5220" t="s">
        <v>35</v>
      </c>
      <c r="C5220" t="s">
        <v>1699</v>
      </c>
      <c r="D5220" t="s">
        <v>29</v>
      </c>
      <c r="E5220" t="s">
        <v>20</v>
      </c>
      <c r="F5220">
        <v>11</v>
      </c>
      <c r="G5220">
        <v>1882</v>
      </c>
      <c r="H5220">
        <v>2725</v>
      </c>
      <c r="I5220">
        <v>0.60526650000000004</v>
      </c>
      <c r="J5220">
        <v>0.59556659999999995</v>
      </c>
      <c r="K5220">
        <v>-9.7000000000000003E-3</v>
      </c>
      <c r="L5220">
        <v>9.5539000000000006E-3</v>
      </c>
      <c r="M5220">
        <v>6.0162000000000002E-3</v>
      </c>
      <c r="N5220">
        <v>-2.54161E-2</v>
      </c>
      <c r="O5220">
        <v>1519.8889999999999</v>
      </c>
      <c r="P5220">
        <v>0.80759230000000004</v>
      </c>
      <c r="Q5220">
        <v>74.581558000000001</v>
      </c>
      <c r="R5220">
        <v>71.684771999999995</v>
      </c>
      <c r="S5220" t="s">
        <v>18</v>
      </c>
      <c r="T5220">
        <v>-2.5414699999999998E-2</v>
      </c>
      <c r="U5220">
        <v>-2.19437E-2</v>
      </c>
      <c r="V5220">
        <v>-1.4710000000000001E-2</v>
      </c>
      <c r="W5220">
        <v>-9.7000000000000003E-3</v>
      </c>
      <c r="X5220">
        <v>-4.6899000000000003E-3</v>
      </c>
      <c r="Y5220">
        <v>2.5438000000000001E-3</v>
      </c>
      <c r="Z5220">
        <v>6.0147999999999998E-3</v>
      </c>
      <c r="AA5220">
        <v>-1.62869E-2</v>
      </c>
    </row>
    <row r="5221" spans="1:27" x14ac:dyDescent="0.2">
      <c r="A5221" t="s">
        <v>9817</v>
      </c>
      <c r="B5221" t="s">
        <v>35</v>
      </c>
      <c r="C5221" t="s">
        <v>1699</v>
      </c>
      <c r="D5221" t="s">
        <v>29</v>
      </c>
      <c r="E5221" t="s">
        <v>20</v>
      </c>
      <c r="F5221">
        <v>12</v>
      </c>
      <c r="G5221">
        <v>1882</v>
      </c>
      <c r="H5221">
        <v>2725</v>
      </c>
      <c r="I5221">
        <v>0.65918140000000003</v>
      </c>
      <c r="J5221">
        <v>0.66213089999999997</v>
      </c>
      <c r="K5221">
        <v>2.9494999999999999E-3</v>
      </c>
      <c r="L5221">
        <v>1.12569E-2</v>
      </c>
      <c r="M5221">
        <v>2.1467199999999999E-2</v>
      </c>
      <c r="N5221">
        <v>-1.55681E-2</v>
      </c>
      <c r="O5221">
        <v>1519.8889999999999</v>
      </c>
      <c r="P5221">
        <v>0.80759230000000004</v>
      </c>
      <c r="Q5221">
        <v>78.023483999999996</v>
      </c>
      <c r="R5221">
        <v>71.684771999999995</v>
      </c>
      <c r="S5221" t="s">
        <v>18</v>
      </c>
      <c r="T5221">
        <v>-1.55665E-2</v>
      </c>
      <c r="U5221">
        <v>-1.1476800000000001E-2</v>
      </c>
      <c r="V5221">
        <v>-2.9535999999999998E-3</v>
      </c>
      <c r="W5221">
        <v>2.9494999999999999E-3</v>
      </c>
      <c r="X5221">
        <v>8.8526999999999998E-3</v>
      </c>
      <c r="Y5221">
        <v>1.73759E-2</v>
      </c>
      <c r="Z5221">
        <v>2.1465499999999998E-2</v>
      </c>
      <c r="AA5221">
        <v>4.4546000000000004E-3</v>
      </c>
    </row>
    <row r="5222" spans="1:27" x14ac:dyDescent="0.2">
      <c r="A5222" t="s">
        <v>9818</v>
      </c>
      <c r="B5222" t="s">
        <v>35</v>
      </c>
      <c r="C5222" t="s">
        <v>1699</v>
      </c>
      <c r="D5222" t="s">
        <v>29</v>
      </c>
      <c r="E5222" t="s">
        <v>20</v>
      </c>
      <c r="F5222">
        <v>13</v>
      </c>
      <c r="G5222">
        <v>1882</v>
      </c>
      <c r="H5222">
        <v>2725</v>
      </c>
      <c r="I5222">
        <v>0.71585010000000004</v>
      </c>
      <c r="J5222">
        <v>0.7354638</v>
      </c>
      <c r="K5222">
        <v>1.9613800000000001E-2</v>
      </c>
      <c r="L5222">
        <v>1.28834E-2</v>
      </c>
      <c r="M5222">
        <v>4.0807000000000003E-2</v>
      </c>
      <c r="N5222">
        <v>-1.5795E-3</v>
      </c>
      <c r="O5222">
        <v>1519.8889999999999</v>
      </c>
      <c r="P5222">
        <v>0.80759230000000004</v>
      </c>
      <c r="Q5222">
        <v>80.518709999999999</v>
      </c>
      <c r="R5222">
        <v>71.684771999999995</v>
      </c>
      <c r="S5222" t="s">
        <v>18</v>
      </c>
      <c r="T5222">
        <v>-1.5776E-3</v>
      </c>
      <c r="U5222">
        <v>3.1029999999999999E-3</v>
      </c>
      <c r="V5222">
        <v>1.28577E-2</v>
      </c>
      <c r="W5222">
        <v>1.9613800000000001E-2</v>
      </c>
      <c r="X5222">
        <v>2.6369799999999999E-2</v>
      </c>
      <c r="Y5222">
        <v>3.6124499999999997E-2</v>
      </c>
      <c r="Z5222">
        <v>4.0805099999999997E-2</v>
      </c>
      <c r="AA5222">
        <v>2.6668600000000001E-2</v>
      </c>
    </row>
    <row r="5223" spans="1:27" x14ac:dyDescent="0.2">
      <c r="A5223" t="s">
        <v>9819</v>
      </c>
      <c r="B5223" t="s">
        <v>35</v>
      </c>
      <c r="C5223" t="s">
        <v>1699</v>
      </c>
      <c r="D5223" t="s">
        <v>29</v>
      </c>
      <c r="E5223" t="s">
        <v>20</v>
      </c>
      <c r="F5223">
        <v>14</v>
      </c>
      <c r="G5223">
        <v>1882</v>
      </c>
      <c r="H5223">
        <v>2725</v>
      </c>
      <c r="I5223">
        <v>0.76519320000000002</v>
      </c>
      <c r="J5223">
        <v>0.79077509999999995</v>
      </c>
      <c r="K5223">
        <v>2.5582000000000001E-2</v>
      </c>
      <c r="L5223">
        <v>1.3883100000000001E-2</v>
      </c>
      <c r="M5223">
        <v>4.8419700000000003E-2</v>
      </c>
      <c r="N5223">
        <v>2.7442E-3</v>
      </c>
      <c r="O5223">
        <v>1519.8889999999999</v>
      </c>
      <c r="P5223">
        <v>0.80759230000000004</v>
      </c>
      <c r="Q5223">
        <v>81.949122000000003</v>
      </c>
      <c r="R5223">
        <v>71.684771999999995</v>
      </c>
      <c r="S5223" t="s">
        <v>18</v>
      </c>
      <c r="T5223">
        <v>2.7463000000000001E-3</v>
      </c>
      <c r="U5223">
        <v>7.79E-3</v>
      </c>
      <c r="V5223">
        <v>1.8301600000000001E-2</v>
      </c>
      <c r="W5223">
        <v>2.5582000000000001E-2</v>
      </c>
      <c r="X5223">
        <v>3.2862299999999997E-2</v>
      </c>
      <c r="Y5223">
        <v>4.33739E-2</v>
      </c>
      <c r="Z5223">
        <v>4.8417599999999998E-2</v>
      </c>
      <c r="AA5223">
        <v>3.2350499999999997E-2</v>
      </c>
    </row>
    <row r="5224" spans="1:27" x14ac:dyDescent="0.2">
      <c r="A5224" t="s">
        <v>9820</v>
      </c>
      <c r="B5224" t="s">
        <v>35</v>
      </c>
      <c r="C5224" t="s">
        <v>1699</v>
      </c>
      <c r="D5224" t="s">
        <v>29</v>
      </c>
      <c r="E5224" t="s">
        <v>20</v>
      </c>
      <c r="F5224">
        <v>15</v>
      </c>
      <c r="G5224">
        <v>1882</v>
      </c>
      <c r="H5224">
        <v>2725</v>
      </c>
      <c r="I5224">
        <v>0.81814010000000004</v>
      </c>
      <c r="J5224">
        <v>0.83777369999999995</v>
      </c>
      <c r="K5224">
        <v>1.9633600000000001E-2</v>
      </c>
      <c r="L5224">
        <v>1.4820699999999999E-2</v>
      </c>
      <c r="M5224">
        <v>4.40136E-2</v>
      </c>
      <c r="N5224">
        <v>-4.7463999999999996E-3</v>
      </c>
      <c r="O5224">
        <v>1519.8889999999999</v>
      </c>
      <c r="P5224">
        <v>0.80759230000000004</v>
      </c>
      <c r="Q5224">
        <v>81.948162999999994</v>
      </c>
      <c r="R5224">
        <v>71.684771999999995</v>
      </c>
      <c r="S5224" t="s">
        <v>18</v>
      </c>
      <c r="T5224">
        <v>-4.7441999999999996E-3</v>
      </c>
      <c r="U5224">
        <v>6.401E-4</v>
      </c>
      <c r="V5224">
        <v>1.18616E-2</v>
      </c>
      <c r="W5224">
        <v>1.9633600000000001E-2</v>
      </c>
      <c r="X5224">
        <v>2.7405499999999999E-2</v>
      </c>
      <c r="Y5224">
        <v>3.8627000000000002E-2</v>
      </c>
      <c r="Z5224">
        <v>4.4011399999999999E-2</v>
      </c>
      <c r="AA5224">
        <v>2.3435399999999999E-2</v>
      </c>
    </row>
    <row r="5225" spans="1:27" x14ac:dyDescent="0.2">
      <c r="A5225" t="s">
        <v>9821</v>
      </c>
      <c r="B5225" t="s">
        <v>35</v>
      </c>
      <c r="C5225" t="s">
        <v>1699</v>
      </c>
      <c r="D5225" t="s">
        <v>29</v>
      </c>
      <c r="E5225" t="s">
        <v>20</v>
      </c>
      <c r="F5225">
        <v>16</v>
      </c>
      <c r="G5225">
        <v>1882</v>
      </c>
      <c r="H5225">
        <v>2725</v>
      </c>
      <c r="I5225">
        <v>0.86954260000000005</v>
      </c>
      <c r="J5225">
        <v>0.87151350000000005</v>
      </c>
      <c r="K5225">
        <v>1.9710000000000001E-3</v>
      </c>
      <c r="L5225">
        <v>1.5434099999999999E-2</v>
      </c>
      <c r="M5225">
        <v>2.7360099999999998E-2</v>
      </c>
      <c r="N5225">
        <v>-2.34182E-2</v>
      </c>
      <c r="O5225">
        <v>1519.8889999999999</v>
      </c>
      <c r="P5225">
        <v>0.80759230000000004</v>
      </c>
      <c r="Q5225">
        <v>81.602811000000003</v>
      </c>
      <c r="R5225">
        <v>71.684771999999995</v>
      </c>
      <c r="S5225" t="s">
        <v>18</v>
      </c>
      <c r="T5225">
        <v>-2.34159E-2</v>
      </c>
      <c r="U5225">
        <v>-1.7808600000000001E-2</v>
      </c>
      <c r="V5225">
        <v>-6.1227E-3</v>
      </c>
      <c r="W5225">
        <v>1.9710000000000001E-3</v>
      </c>
      <c r="X5225">
        <v>1.00646E-2</v>
      </c>
      <c r="Y5225">
        <v>2.1750599999999998E-2</v>
      </c>
      <c r="Z5225">
        <v>2.7357900000000001E-2</v>
      </c>
      <c r="AA5225">
        <v>2.2615999999999999E-3</v>
      </c>
    </row>
    <row r="5226" spans="1:27" x14ac:dyDescent="0.2">
      <c r="A5226" t="s">
        <v>9822</v>
      </c>
      <c r="B5226" t="s">
        <v>35</v>
      </c>
      <c r="C5226" t="s">
        <v>1699</v>
      </c>
      <c r="D5226" t="s">
        <v>29</v>
      </c>
      <c r="E5226" t="s">
        <v>20</v>
      </c>
      <c r="F5226">
        <v>17</v>
      </c>
      <c r="G5226">
        <v>1882</v>
      </c>
      <c r="H5226">
        <v>2725</v>
      </c>
      <c r="I5226">
        <v>0.85072429999999999</v>
      </c>
      <c r="J5226">
        <v>0.88070029999999999</v>
      </c>
      <c r="K5226">
        <v>2.9975999999999999E-2</v>
      </c>
      <c r="L5226">
        <v>1.55739E-2</v>
      </c>
      <c r="M5226">
        <v>5.5595100000000001E-2</v>
      </c>
      <c r="N5226">
        <v>4.3569000000000004E-3</v>
      </c>
      <c r="O5226">
        <v>1519.8889999999999</v>
      </c>
      <c r="P5226">
        <v>0.80759230000000004</v>
      </c>
      <c r="Q5226">
        <v>80.635531</v>
      </c>
      <c r="R5226">
        <v>71.684771999999995</v>
      </c>
      <c r="S5226" t="s">
        <v>19</v>
      </c>
      <c r="T5226">
        <v>4.3591999999999997E-3</v>
      </c>
      <c r="U5226">
        <v>1.00172E-2</v>
      </c>
      <c r="V5226">
        <v>2.1808999999999999E-2</v>
      </c>
      <c r="W5226">
        <v>2.9975999999999999E-2</v>
      </c>
      <c r="X5226">
        <v>3.8143000000000003E-2</v>
      </c>
      <c r="Y5226">
        <v>4.9934800000000001E-2</v>
      </c>
      <c r="Z5226">
        <v>5.5592799999999998E-2</v>
      </c>
      <c r="AA5226">
        <v>3.40366E-2</v>
      </c>
    </row>
    <row r="5227" spans="1:27" x14ac:dyDescent="0.2">
      <c r="A5227" t="s">
        <v>9823</v>
      </c>
      <c r="B5227" t="s">
        <v>35</v>
      </c>
      <c r="C5227" t="s">
        <v>1699</v>
      </c>
      <c r="D5227" t="s">
        <v>29</v>
      </c>
      <c r="E5227" t="s">
        <v>20</v>
      </c>
      <c r="F5227">
        <v>18</v>
      </c>
      <c r="G5227">
        <v>1882</v>
      </c>
      <c r="H5227">
        <v>2725</v>
      </c>
      <c r="I5227">
        <v>0.82494610000000002</v>
      </c>
      <c r="J5227">
        <v>0.87258599999999997</v>
      </c>
      <c r="K5227">
        <v>4.7639800000000003E-2</v>
      </c>
      <c r="L5227">
        <v>1.51316E-2</v>
      </c>
      <c r="M5227">
        <v>7.2531399999999996E-2</v>
      </c>
      <c r="N5227">
        <v>2.27482E-2</v>
      </c>
      <c r="O5227">
        <v>1519.8889999999999</v>
      </c>
      <c r="P5227">
        <v>0.80759230000000004</v>
      </c>
      <c r="Q5227">
        <v>79.390255999999994</v>
      </c>
      <c r="R5227">
        <v>71.684771999999995</v>
      </c>
      <c r="S5227" t="s">
        <v>19</v>
      </c>
      <c r="T5227">
        <v>2.27505E-2</v>
      </c>
      <c r="U5227">
        <v>2.82478E-2</v>
      </c>
      <c r="V5227">
        <v>3.9704799999999998E-2</v>
      </c>
      <c r="W5227">
        <v>4.7639800000000003E-2</v>
      </c>
      <c r="X5227">
        <v>5.5574800000000001E-2</v>
      </c>
      <c r="Y5227">
        <v>6.7031800000000002E-2</v>
      </c>
      <c r="Z5227">
        <v>7.2529200000000002E-2</v>
      </c>
      <c r="AA5227">
        <v>5.4596100000000002E-2</v>
      </c>
    </row>
    <row r="5228" spans="1:27" x14ac:dyDescent="0.2">
      <c r="A5228" t="s">
        <v>9824</v>
      </c>
      <c r="B5228" t="s">
        <v>35</v>
      </c>
      <c r="C5228" t="s">
        <v>1699</v>
      </c>
      <c r="D5228" t="s">
        <v>29</v>
      </c>
      <c r="E5228" t="s">
        <v>20</v>
      </c>
      <c r="F5228">
        <v>19</v>
      </c>
      <c r="G5228">
        <v>1882</v>
      </c>
      <c r="H5228">
        <v>2725</v>
      </c>
      <c r="I5228">
        <v>0.78540239999999995</v>
      </c>
      <c r="J5228">
        <v>0.82732859999999997</v>
      </c>
      <c r="K5228">
        <v>4.1926199999999997E-2</v>
      </c>
      <c r="L5228">
        <v>1.3781099999999999E-2</v>
      </c>
      <c r="M5228">
        <v>6.4596200000000006E-2</v>
      </c>
      <c r="N5228">
        <v>1.92563E-2</v>
      </c>
      <c r="O5228">
        <v>1519.8889999999999</v>
      </c>
      <c r="P5228">
        <v>0.80759230000000004</v>
      </c>
      <c r="Q5228">
        <v>77.275259000000005</v>
      </c>
      <c r="R5228">
        <v>71.684771999999995</v>
      </c>
      <c r="S5228" t="s">
        <v>19</v>
      </c>
      <c r="T5228">
        <v>1.9258299999999999E-2</v>
      </c>
      <c r="U5228">
        <v>2.4264999999999998E-2</v>
      </c>
      <c r="V5228">
        <v>3.4699399999999998E-2</v>
      </c>
      <c r="W5228">
        <v>4.1926199999999997E-2</v>
      </c>
      <c r="X5228">
        <v>4.9153099999999998E-2</v>
      </c>
      <c r="Y5228">
        <v>5.9587500000000002E-2</v>
      </c>
      <c r="Z5228">
        <v>6.4594200000000004E-2</v>
      </c>
      <c r="AA5228">
        <v>5.0676699999999998E-2</v>
      </c>
    </row>
    <row r="5229" spans="1:27" x14ac:dyDescent="0.2">
      <c r="A5229" t="s">
        <v>9825</v>
      </c>
      <c r="B5229" t="s">
        <v>35</v>
      </c>
      <c r="C5229" t="s">
        <v>1699</v>
      </c>
      <c r="D5229" t="s">
        <v>29</v>
      </c>
      <c r="E5229" t="s">
        <v>20</v>
      </c>
      <c r="F5229">
        <v>20</v>
      </c>
      <c r="G5229">
        <v>1882</v>
      </c>
      <c r="H5229">
        <v>2725</v>
      </c>
      <c r="I5229">
        <v>0.7624841</v>
      </c>
      <c r="J5229">
        <v>0.78085020000000005</v>
      </c>
      <c r="K5229">
        <v>1.83661E-2</v>
      </c>
      <c r="L5229">
        <v>1.2029400000000001E-2</v>
      </c>
      <c r="M5229">
        <v>3.8154399999999998E-2</v>
      </c>
      <c r="N5229">
        <v>-1.4222E-3</v>
      </c>
      <c r="O5229">
        <v>1519.8889999999999</v>
      </c>
      <c r="P5229">
        <v>0.80759230000000004</v>
      </c>
      <c r="Q5229">
        <v>73.688208000000003</v>
      </c>
      <c r="R5229">
        <v>71.684771999999995</v>
      </c>
      <c r="S5229" t="s">
        <v>19</v>
      </c>
      <c r="T5229">
        <v>-1.4204E-3</v>
      </c>
      <c r="U5229">
        <v>2.9497999999999998E-3</v>
      </c>
      <c r="V5229">
        <v>1.20579E-2</v>
      </c>
      <c r="W5229">
        <v>1.83661E-2</v>
      </c>
      <c r="X5229">
        <v>2.46743E-2</v>
      </c>
      <c r="Y5229">
        <v>3.3782300000000001E-2</v>
      </c>
      <c r="Z5229">
        <v>3.8152600000000002E-2</v>
      </c>
      <c r="AA5229">
        <v>2.3520599999999999E-2</v>
      </c>
    </row>
    <row r="5230" spans="1:27" x14ac:dyDescent="0.2">
      <c r="A5230" t="s">
        <v>9826</v>
      </c>
      <c r="B5230" t="s">
        <v>35</v>
      </c>
      <c r="C5230" t="s">
        <v>1699</v>
      </c>
      <c r="D5230" t="s">
        <v>29</v>
      </c>
      <c r="E5230" t="s">
        <v>20</v>
      </c>
      <c r="F5230">
        <v>21</v>
      </c>
      <c r="G5230">
        <v>1882</v>
      </c>
      <c r="H5230">
        <v>2725</v>
      </c>
      <c r="I5230">
        <v>0.77455430000000003</v>
      </c>
      <c r="J5230">
        <v>0.78182810000000003</v>
      </c>
      <c r="K5230">
        <v>7.2738999999999998E-3</v>
      </c>
      <c r="L5230">
        <v>1.1513199999999999E-2</v>
      </c>
      <c r="M5230">
        <v>2.62131E-2</v>
      </c>
      <c r="N5230">
        <v>-1.16653E-2</v>
      </c>
      <c r="O5230">
        <v>1519.8889999999999</v>
      </c>
      <c r="P5230">
        <v>0.80759230000000004</v>
      </c>
      <c r="Q5230">
        <v>70.685449000000006</v>
      </c>
      <c r="R5230">
        <v>71.684771999999995</v>
      </c>
      <c r="S5230" t="s">
        <v>19</v>
      </c>
      <c r="T5230">
        <v>-1.16636E-2</v>
      </c>
      <c r="U5230">
        <v>-7.4809000000000004E-3</v>
      </c>
      <c r="V5230">
        <v>1.2363000000000001E-3</v>
      </c>
      <c r="W5230">
        <v>7.2738999999999998E-3</v>
      </c>
      <c r="X5230">
        <v>1.3311399999999999E-2</v>
      </c>
      <c r="Y5230">
        <v>2.2028599999999999E-2</v>
      </c>
      <c r="Z5230">
        <v>2.6211399999999999E-2</v>
      </c>
      <c r="AA5230">
        <v>9.3036999999999998E-3</v>
      </c>
    </row>
    <row r="5231" spans="1:27" x14ac:dyDescent="0.2">
      <c r="A5231" t="s">
        <v>9827</v>
      </c>
      <c r="B5231" t="s">
        <v>35</v>
      </c>
      <c r="C5231" t="s">
        <v>1699</v>
      </c>
      <c r="D5231" t="s">
        <v>29</v>
      </c>
      <c r="E5231" t="s">
        <v>20</v>
      </c>
      <c r="F5231">
        <v>22</v>
      </c>
      <c r="G5231">
        <v>1882</v>
      </c>
      <c r="H5231">
        <v>2725</v>
      </c>
      <c r="I5231">
        <v>0.75453139999999996</v>
      </c>
      <c r="J5231">
        <v>0.75459980000000004</v>
      </c>
      <c r="K5231">
        <v>6.8399999999999996E-5</v>
      </c>
      <c r="L5231">
        <v>1.05276E-2</v>
      </c>
      <c r="M5231">
        <v>1.7386200000000001E-2</v>
      </c>
      <c r="N5231">
        <v>-1.7249500000000001E-2</v>
      </c>
      <c r="O5231">
        <v>1519.8889999999999</v>
      </c>
      <c r="P5231">
        <v>0.80759230000000004</v>
      </c>
      <c r="Q5231">
        <v>69.094080000000005</v>
      </c>
      <c r="R5231">
        <v>71.684771999999995</v>
      </c>
      <c r="S5231" t="s">
        <v>18</v>
      </c>
      <c r="T5231">
        <v>-1.72479E-2</v>
      </c>
      <c r="U5231">
        <v>-1.3423300000000001E-2</v>
      </c>
      <c r="V5231">
        <v>-5.4523000000000002E-3</v>
      </c>
      <c r="W5231">
        <v>6.8399999999999996E-5</v>
      </c>
      <c r="X5231">
        <v>5.5890000000000002E-3</v>
      </c>
      <c r="Y5231">
        <v>1.3559999999999999E-2</v>
      </c>
      <c r="Z5231">
        <v>1.7384699999999999E-2</v>
      </c>
      <c r="AA5231">
        <v>9.0600000000000007E-5</v>
      </c>
    </row>
    <row r="5232" spans="1:27" x14ac:dyDescent="0.2">
      <c r="A5232" t="s">
        <v>9828</v>
      </c>
      <c r="B5232" t="s">
        <v>35</v>
      </c>
      <c r="C5232" t="s">
        <v>1699</v>
      </c>
      <c r="D5232" t="s">
        <v>29</v>
      </c>
      <c r="E5232" t="s">
        <v>20</v>
      </c>
      <c r="F5232">
        <v>23</v>
      </c>
      <c r="G5232">
        <v>1882</v>
      </c>
      <c r="H5232">
        <v>2725</v>
      </c>
      <c r="I5232">
        <v>0.69528500000000004</v>
      </c>
      <c r="J5232">
        <v>0.687801</v>
      </c>
      <c r="K5232">
        <v>-7.4838999999999999E-3</v>
      </c>
      <c r="L5232">
        <v>9.8305000000000007E-3</v>
      </c>
      <c r="M5232">
        <v>8.6873000000000002E-3</v>
      </c>
      <c r="N5232">
        <v>-2.3655099999999998E-2</v>
      </c>
      <c r="O5232">
        <v>1519.8889999999999</v>
      </c>
      <c r="P5232">
        <v>0.80759230000000004</v>
      </c>
      <c r="Q5232">
        <v>68.468432000000007</v>
      </c>
      <c r="R5232">
        <v>71.684771999999995</v>
      </c>
      <c r="S5232" t="s">
        <v>18</v>
      </c>
      <c r="T5232">
        <v>-2.36537E-2</v>
      </c>
      <c r="U5232">
        <v>-2.0082200000000001E-2</v>
      </c>
      <c r="V5232">
        <v>-1.2638999999999999E-2</v>
      </c>
      <c r="W5232">
        <v>-7.4838999999999999E-3</v>
      </c>
      <c r="X5232">
        <v>-2.3287999999999998E-3</v>
      </c>
      <c r="Y5232">
        <v>5.1143999999999998E-3</v>
      </c>
      <c r="Z5232">
        <v>8.6858000000000005E-3</v>
      </c>
      <c r="AA5232">
        <v>-1.0880900000000001E-2</v>
      </c>
    </row>
    <row r="5233" spans="1:27" x14ac:dyDescent="0.2">
      <c r="A5233" t="s">
        <v>9829</v>
      </c>
      <c r="B5233" t="s">
        <v>35</v>
      </c>
      <c r="C5233" t="s">
        <v>1699</v>
      </c>
      <c r="D5233" t="s">
        <v>29</v>
      </c>
      <c r="E5233" t="s">
        <v>20</v>
      </c>
      <c r="F5233">
        <v>24</v>
      </c>
      <c r="G5233">
        <v>1882</v>
      </c>
      <c r="H5233">
        <v>2725</v>
      </c>
      <c r="I5233">
        <v>0.59899460000000004</v>
      </c>
      <c r="J5233">
        <v>0.60033429999999999</v>
      </c>
      <c r="K5233">
        <v>1.3397999999999999E-3</v>
      </c>
      <c r="L5233">
        <v>8.8901999999999991E-3</v>
      </c>
      <c r="M5233">
        <v>1.5964099999999998E-2</v>
      </c>
      <c r="N5233">
        <v>-1.3284499999999999E-2</v>
      </c>
      <c r="O5233">
        <v>1519.8889999999999</v>
      </c>
      <c r="P5233">
        <v>0.80759230000000004</v>
      </c>
      <c r="Q5233">
        <v>67.361423000000002</v>
      </c>
      <c r="R5233">
        <v>71.684771999999995</v>
      </c>
      <c r="S5233" t="s">
        <v>18</v>
      </c>
      <c r="T5233">
        <v>-1.32832E-2</v>
      </c>
      <c r="U5233">
        <v>-1.0053400000000001E-2</v>
      </c>
      <c r="V5233">
        <v>-3.3222E-3</v>
      </c>
      <c r="W5233">
        <v>1.3397999999999999E-3</v>
      </c>
      <c r="X5233">
        <v>6.0017999999999998E-3</v>
      </c>
      <c r="Y5233">
        <v>1.2733E-2</v>
      </c>
      <c r="Z5233">
        <v>1.5962799999999999E-2</v>
      </c>
      <c r="AA5233">
        <v>2.2317000000000001E-3</v>
      </c>
    </row>
    <row r="5234" spans="1:27" x14ac:dyDescent="0.2">
      <c r="A5234" t="s">
        <v>9830</v>
      </c>
      <c r="B5234" t="s">
        <v>34</v>
      </c>
      <c r="C5234" t="s">
        <v>1699</v>
      </c>
      <c r="D5234" t="s">
        <v>30</v>
      </c>
      <c r="E5234" t="s">
        <v>20</v>
      </c>
      <c r="F5234">
        <v>1</v>
      </c>
      <c r="G5234">
        <v>5942</v>
      </c>
      <c r="H5234">
        <v>5180</v>
      </c>
      <c r="I5234">
        <v>0.52791770000000005</v>
      </c>
      <c r="J5234">
        <v>0.52481560000000005</v>
      </c>
      <c r="K5234">
        <v>-3.1021999999999998E-3</v>
      </c>
      <c r="L5234">
        <v>6.2050999999999999E-3</v>
      </c>
      <c r="M5234">
        <v>7.1051999999999999E-3</v>
      </c>
      <c r="N5234">
        <v>-1.33096E-2</v>
      </c>
      <c r="O5234">
        <v>5942</v>
      </c>
      <c r="Q5234">
        <v>67.838733000000005</v>
      </c>
      <c r="R5234">
        <v>71.748238000000001</v>
      </c>
      <c r="S5234" t="s">
        <v>17</v>
      </c>
      <c r="T5234">
        <v>-1.33087E-2</v>
      </c>
      <c r="U5234">
        <v>-1.1054400000000001E-2</v>
      </c>
      <c r="V5234">
        <v>-6.3562000000000002E-3</v>
      </c>
      <c r="W5234">
        <v>-3.1021999999999998E-3</v>
      </c>
      <c r="X5234">
        <v>1.517E-4</v>
      </c>
      <c r="Y5234">
        <v>4.8498999999999999E-3</v>
      </c>
      <c r="Z5234">
        <v>7.1043E-3</v>
      </c>
      <c r="AA5234">
        <v>-5.9110999999999999E-3</v>
      </c>
    </row>
    <row r="5235" spans="1:27" x14ac:dyDescent="0.2">
      <c r="A5235" t="s">
        <v>9831</v>
      </c>
      <c r="B5235" t="s">
        <v>34</v>
      </c>
      <c r="C5235" t="s">
        <v>1699</v>
      </c>
      <c r="D5235" t="s">
        <v>30</v>
      </c>
      <c r="E5235" t="s">
        <v>20</v>
      </c>
      <c r="F5235">
        <v>2</v>
      </c>
      <c r="G5235">
        <v>5942</v>
      </c>
      <c r="H5235">
        <v>5180</v>
      </c>
      <c r="I5235">
        <v>0.4709604</v>
      </c>
      <c r="J5235">
        <v>0.46765190000000001</v>
      </c>
      <c r="K5235">
        <v>-3.3086000000000001E-3</v>
      </c>
      <c r="L5235">
        <v>5.6816999999999996E-3</v>
      </c>
      <c r="M5235">
        <v>6.0378000000000003E-3</v>
      </c>
      <c r="N5235">
        <v>-1.2655E-2</v>
      </c>
      <c r="O5235">
        <v>5942</v>
      </c>
      <c r="Q5235">
        <v>67.062557999999996</v>
      </c>
      <c r="R5235">
        <v>71.748238000000001</v>
      </c>
      <c r="S5235" t="s">
        <v>17</v>
      </c>
      <c r="T5235">
        <v>-1.26541E-2</v>
      </c>
      <c r="U5235">
        <v>-1.059E-2</v>
      </c>
      <c r="V5235">
        <v>-6.2880000000000002E-3</v>
      </c>
      <c r="W5235">
        <v>-3.3086000000000001E-3</v>
      </c>
      <c r="X5235">
        <v>-3.2909999999999998E-4</v>
      </c>
      <c r="Y5235">
        <v>3.9728000000000003E-3</v>
      </c>
      <c r="Z5235">
        <v>6.0369999999999998E-3</v>
      </c>
      <c r="AA5235">
        <v>-7.0748E-3</v>
      </c>
    </row>
    <row r="5236" spans="1:27" x14ac:dyDescent="0.2">
      <c r="A5236" t="s">
        <v>9832</v>
      </c>
      <c r="B5236" t="s">
        <v>34</v>
      </c>
      <c r="C5236" t="s">
        <v>1699</v>
      </c>
      <c r="D5236" t="s">
        <v>30</v>
      </c>
      <c r="E5236" t="s">
        <v>20</v>
      </c>
      <c r="F5236">
        <v>3</v>
      </c>
      <c r="G5236">
        <v>5942</v>
      </c>
      <c r="H5236">
        <v>5180</v>
      </c>
      <c r="I5236">
        <v>0.43496790000000002</v>
      </c>
      <c r="J5236">
        <v>0.43097770000000002</v>
      </c>
      <c r="K5236">
        <v>-3.9902000000000002E-3</v>
      </c>
      <c r="L5236">
        <v>5.2792000000000004E-3</v>
      </c>
      <c r="M5236">
        <v>4.6940999999999997E-3</v>
      </c>
      <c r="N5236">
        <v>-1.26745E-2</v>
      </c>
      <c r="O5236">
        <v>5942</v>
      </c>
      <c r="Q5236">
        <v>66.350088</v>
      </c>
      <c r="R5236">
        <v>71.748238000000001</v>
      </c>
      <c r="S5236" t="s">
        <v>17</v>
      </c>
      <c r="T5236">
        <v>-1.26737E-2</v>
      </c>
      <c r="U5236">
        <v>-1.0755799999999999E-2</v>
      </c>
      <c r="V5236">
        <v>-6.7586E-3</v>
      </c>
      <c r="W5236">
        <v>-3.9902000000000002E-3</v>
      </c>
      <c r="X5236">
        <v>-1.2218000000000001E-3</v>
      </c>
      <c r="Y5236">
        <v>2.7753000000000001E-3</v>
      </c>
      <c r="Z5236">
        <v>4.6933000000000001E-3</v>
      </c>
      <c r="AA5236">
        <v>-9.2584999999999994E-3</v>
      </c>
    </row>
    <row r="5237" spans="1:27" x14ac:dyDescent="0.2">
      <c r="A5237" t="s">
        <v>9833</v>
      </c>
      <c r="B5237" t="s">
        <v>34</v>
      </c>
      <c r="C5237" t="s">
        <v>1699</v>
      </c>
      <c r="D5237" t="s">
        <v>30</v>
      </c>
      <c r="E5237" t="s">
        <v>20</v>
      </c>
      <c r="F5237">
        <v>4</v>
      </c>
      <c r="G5237">
        <v>5942</v>
      </c>
      <c r="H5237">
        <v>5180</v>
      </c>
      <c r="I5237">
        <v>0.4076709</v>
      </c>
      <c r="J5237">
        <v>0.4063795</v>
      </c>
      <c r="K5237">
        <v>-1.2914000000000001E-3</v>
      </c>
      <c r="L5237">
        <v>4.9693000000000003E-3</v>
      </c>
      <c r="M5237">
        <v>6.8830000000000002E-3</v>
      </c>
      <c r="N5237">
        <v>-9.4658999999999993E-3</v>
      </c>
      <c r="O5237">
        <v>5942</v>
      </c>
      <c r="Q5237">
        <v>65.603981000000005</v>
      </c>
      <c r="R5237">
        <v>71.748238000000001</v>
      </c>
      <c r="S5237" t="s">
        <v>17</v>
      </c>
      <c r="T5237">
        <v>-9.4652E-3</v>
      </c>
      <c r="U5237">
        <v>-7.6597999999999996E-3</v>
      </c>
      <c r="V5237">
        <v>-3.8972999999999998E-3</v>
      </c>
      <c r="W5237">
        <v>-1.2914000000000001E-3</v>
      </c>
      <c r="X5237">
        <v>1.3144999999999999E-3</v>
      </c>
      <c r="Y5237">
        <v>5.0769999999999999E-3</v>
      </c>
      <c r="Z5237">
        <v>6.8823E-3</v>
      </c>
      <c r="AA5237">
        <v>-3.1779E-3</v>
      </c>
    </row>
    <row r="5238" spans="1:27" x14ac:dyDescent="0.2">
      <c r="A5238" t="s">
        <v>9834</v>
      </c>
      <c r="B5238" t="s">
        <v>34</v>
      </c>
      <c r="C5238" t="s">
        <v>1699</v>
      </c>
      <c r="D5238" t="s">
        <v>30</v>
      </c>
      <c r="E5238" t="s">
        <v>20</v>
      </c>
      <c r="F5238">
        <v>5</v>
      </c>
      <c r="G5238">
        <v>5942</v>
      </c>
      <c r="H5238">
        <v>5180</v>
      </c>
      <c r="I5238">
        <v>0.39146019999999998</v>
      </c>
      <c r="J5238">
        <v>0.3886001</v>
      </c>
      <c r="K5238">
        <v>-2.8601999999999998E-3</v>
      </c>
      <c r="L5238">
        <v>4.7904000000000002E-3</v>
      </c>
      <c r="M5238">
        <v>5.0201000000000004E-3</v>
      </c>
      <c r="N5238">
        <v>-1.0740400000000001E-2</v>
      </c>
      <c r="O5238">
        <v>5942</v>
      </c>
      <c r="Q5238">
        <v>65.006136999999995</v>
      </c>
      <c r="R5238">
        <v>71.748238000000001</v>
      </c>
      <c r="S5238" t="s">
        <v>17</v>
      </c>
      <c r="T5238">
        <v>-1.07397E-2</v>
      </c>
      <c r="U5238">
        <v>-8.9993E-3</v>
      </c>
      <c r="V5238">
        <v>-5.3723E-3</v>
      </c>
      <c r="W5238">
        <v>-2.8601999999999998E-3</v>
      </c>
      <c r="X5238">
        <v>-3.481E-4</v>
      </c>
      <c r="Y5238">
        <v>3.2789999999999998E-3</v>
      </c>
      <c r="Z5238">
        <v>5.0194000000000003E-3</v>
      </c>
      <c r="AA5238">
        <v>-7.3601999999999999E-3</v>
      </c>
    </row>
    <row r="5239" spans="1:27" x14ac:dyDescent="0.2">
      <c r="A5239" t="s">
        <v>9835</v>
      </c>
      <c r="B5239" t="s">
        <v>34</v>
      </c>
      <c r="C5239" t="s">
        <v>1699</v>
      </c>
      <c r="D5239" t="s">
        <v>30</v>
      </c>
      <c r="E5239" t="s">
        <v>20</v>
      </c>
      <c r="F5239">
        <v>6</v>
      </c>
      <c r="G5239">
        <v>5942</v>
      </c>
      <c r="H5239">
        <v>5180</v>
      </c>
      <c r="I5239">
        <v>0.3876423</v>
      </c>
      <c r="J5239">
        <v>0.38501770000000002</v>
      </c>
      <c r="K5239">
        <v>-2.6245999999999999E-3</v>
      </c>
      <c r="L5239">
        <v>4.7526000000000001E-3</v>
      </c>
      <c r="M5239">
        <v>5.1933999999999999E-3</v>
      </c>
      <c r="N5239">
        <v>-1.04425E-2</v>
      </c>
      <c r="O5239">
        <v>5942</v>
      </c>
      <c r="Q5239">
        <v>64.214956000000001</v>
      </c>
      <c r="R5239">
        <v>71.748238000000001</v>
      </c>
      <c r="S5239" t="s">
        <v>17</v>
      </c>
      <c r="T5239">
        <v>-1.04419E-2</v>
      </c>
      <c r="U5239">
        <v>-8.7151999999999993E-3</v>
      </c>
      <c r="V5239">
        <v>-5.1168000000000003E-3</v>
      </c>
      <c r="W5239">
        <v>-2.6245999999999999E-3</v>
      </c>
      <c r="X5239">
        <v>-1.3229999999999999E-4</v>
      </c>
      <c r="Y5239">
        <v>3.4661000000000002E-3</v>
      </c>
      <c r="Z5239">
        <v>5.1926999999999997E-3</v>
      </c>
      <c r="AA5239">
        <v>-6.8167000000000002E-3</v>
      </c>
    </row>
    <row r="5240" spans="1:27" x14ac:dyDescent="0.2">
      <c r="A5240" t="s">
        <v>9836</v>
      </c>
      <c r="B5240" t="s">
        <v>34</v>
      </c>
      <c r="C5240" t="s">
        <v>1699</v>
      </c>
      <c r="D5240" t="s">
        <v>30</v>
      </c>
      <c r="E5240" t="s">
        <v>20</v>
      </c>
      <c r="F5240">
        <v>7</v>
      </c>
      <c r="G5240">
        <v>5942</v>
      </c>
      <c r="H5240">
        <v>5180</v>
      </c>
      <c r="I5240">
        <v>0.395733</v>
      </c>
      <c r="J5240">
        <v>0.397374</v>
      </c>
      <c r="K5240">
        <v>1.6409E-3</v>
      </c>
      <c r="L5240">
        <v>4.9211000000000003E-3</v>
      </c>
      <c r="M5240">
        <v>9.7362000000000004E-3</v>
      </c>
      <c r="N5240">
        <v>-6.4542999999999996E-3</v>
      </c>
      <c r="O5240">
        <v>5942</v>
      </c>
      <c r="Q5240">
        <v>63.726838999999998</v>
      </c>
      <c r="R5240">
        <v>71.748238000000001</v>
      </c>
      <c r="S5240" t="s">
        <v>17</v>
      </c>
      <c r="T5240">
        <v>-6.4536000000000003E-3</v>
      </c>
      <c r="U5240">
        <v>-4.6657000000000001E-3</v>
      </c>
      <c r="V5240">
        <v>-9.3970000000000002E-4</v>
      </c>
      <c r="W5240">
        <v>1.6409E-3</v>
      </c>
      <c r="X5240">
        <v>4.2215999999999998E-3</v>
      </c>
      <c r="Y5240">
        <v>7.9476000000000008E-3</v>
      </c>
      <c r="Z5240">
        <v>9.7354E-3</v>
      </c>
      <c r="AA5240">
        <v>4.1295000000000004E-3</v>
      </c>
    </row>
    <row r="5241" spans="1:27" x14ac:dyDescent="0.2">
      <c r="A5241" t="s">
        <v>9837</v>
      </c>
      <c r="B5241" t="s">
        <v>34</v>
      </c>
      <c r="C5241" t="s">
        <v>1699</v>
      </c>
      <c r="D5241" t="s">
        <v>30</v>
      </c>
      <c r="E5241" t="s">
        <v>20</v>
      </c>
      <c r="F5241">
        <v>8</v>
      </c>
      <c r="G5241">
        <v>5942</v>
      </c>
      <c r="H5241">
        <v>5180</v>
      </c>
      <c r="I5241">
        <v>0.43288529999999997</v>
      </c>
      <c r="J5241">
        <v>0.43042770000000002</v>
      </c>
      <c r="K5241">
        <v>-2.4575999999999999E-3</v>
      </c>
      <c r="L5241">
        <v>5.3360999999999999E-3</v>
      </c>
      <c r="M5241">
        <v>6.3203E-3</v>
      </c>
      <c r="N5241">
        <v>-1.1235500000000001E-2</v>
      </c>
      <c r="O5241">
        <v>5942</v>
      </c>
      <c r="Q5241">
        <v>63.745505999999999</v>
      </c>
      <c r="R5241">
        <v>71.748238000000001</v>
      </c>
      <c r="S5241" t="s">
        <v>17</v>
      </c>
      <c r="T5241">
        <v>-1.12347E-2</v>
      </c>
      <c r="U5241">
        <v>-9.2960999999999998E-3</v>
      </c>
      <c r="V5241">
        <v>-5.2557999999999997E-3</v>
      </c>
      <c r="W5241">
        <v>-2.4575999999999999E-3</v>
      </c>
      <c r="X5241">
        <v>3.4059999999999998E-4</v>
      </c>
      <c r="Y5241">
        <v>4.3809000000000001E-3</v>
      </c>
      <c r="Z5241">
        <v>6.3194999999999996E-3</v>
      </c>
      <c r="AA5241">
        <v>-5.7096999999999998E-3</v>
      </c>
    </row>
    <row r="5242" spans="1:27" x14ac:dyDescent="0.2">
      <c r="A5242" t="s">
        <v>9838</v>
      </c>
      <c r="B5242" t="s">
        <v>34</v>
      </c>
      <c r="C5242" t="s">
        <v>1699</v>
      </c>
      <c r="D5242" t="s">
        <v>30</v>
      </c>
      <c r="E5242" t="s">
        <v>20</v>
      </c>
      <c r="F5242">
        <v>9</v>
      </c>
      <c r="G5242">
        <v>5942</v>
      </c>
      <c r="H5242">
        <v>5180</v>
      </c>
      <c r="I5242">
        <v>0.48404390000000003</v>
      </c>
      <c r="J5242">
        <v>0.48128769999999998</v>
      </c>
      <c r="K5242">
        <v>-2.7561999999999999E-3</v>
      </c>
      <c r="L5242">
        <v>6.5039E-3</v>
      </c>
      <c r="M5242">
        <v>7.9425999999999993E-3</v>
      </c>
      <c r="N5242">
        <v>-1.3455099999999999E-2</v>
      </c>
      <c r="O5242">
        <v>5942</v>
      </c>
      <c r="Q5242">
        <v>66.612486000000004</v>
      </c>
      <c r="R5242">
        <v>71.748238000000001</v>
      </c>
      <c r="S5242" t="s">
        <v>17</v>
      </c>
      <c r="T5242">
        <v>-1.34541E-2</v>
      </c>
      <c r="U5242">
        <v>-1.10913E-2</v>
      </c>
      <c r="V5242">
        <v>-6.1669000000000003E-3</v>
      </c>
      <c r="W5242">
        <v>-2.7561999999999999E-3</v>
      </c>
      <c r="X5242">
        <v>6.5439999999999997E-4</v>
      </c>
      <c r="Y5242">
        <v>5.5788000000000001E-3</v>
      </c>
      <c r="Z5242">
        <v>7.9416999999999995E-3</v>
      </c>
      <c r="AA5242">
        <v>-5.7267999999999998E-3</v>
      </c>
    </row>
    <row r="5243" spans="1:27" x14ac:dyDescent="0.2">
      <c r="A5243" t="s">
        <v>9839</v>
      </c>
      <c r="B5243" t="s">
        <v>34</v>
      </c>
      <c r="C5243" t="s">
        <v>1699</v>
      </c>
      <c r="D5243" t="s">
        <v>30</v>
      </c>
      <c r="E5243" t="s">
        <v>20</v>
      </c>
      <c r="F5243">
        <v>10</v>
      </c>
      <c r="G5243">
        <v>5942</v>
      </c>
      <c r="H5243">
        <v>5180</v>
      </c>
      <c r="I5243">
        <v>0.54062710000000003</v>
      </c>
      <c r="J5243">
        <v>0.53841669999999997</v>
      </c>
      <c r="K5243">
        <v>-2.2104999999999998E-3</v>
      </c>
      <c r="L5243">
        <v>7.1639E-3</v>
      </c>
      <c r="M5243">
        <v>9.5741999999999997E-3</v>
      </c>
      <c r="N5243">
        <v>-1.39951E-2</v>
      </c>
      <c r="O5243">
        <v>5942</v>
      </c>
      <c r="Q5243">
        <v>70.902000999999998</v>
      </c>
      <c r="R5243">
        <v>71.748238000000001</v>
      </c>
      <c r="S5243" t="s">
        <v>17</v>
      </c>
      <c r="T5243">
        <v>-1.3994100000000001E-2</v>
      </c>
      <c r="U5243">
        <v>-1.1391399999999999E-2</v>
      </c>
      <c r="V5243">
        <v>-5.9671999999999998E-3</v>
      </c>
      <c r="W5243">
        <v>-2.2104999999999998E-3</v>
      </c>
      <c r="X5243">
        <v>1.5463E-3</v>
      </c>
      <c r="Y5243">
        <v>6.9705000000000001E-3</v>
      </c>
      <c r="Z5243">
        <v>9.5730999999999993E-3</v>
      </c>
      <c r="AA5243">
        <v>-4.1054999999999998E-3</v>
      </c>
    </row>
    <row r="5244" spans="1:27" x14ac:dyDescent="0.2">
      <c r="A5244" t="s">
        <v>9840</v>
      </c>
      <c r="B5244" t="s">
        <v>34</v>
      </c>
      <c r="C5244" t="s">
        <v>1699</v>
      </c>
      <c r="D5244" t="s">
        <v>30</v>
      </c>
      <c r="E5244" t="s">
        <v>20</v>
      </c>
      <c r="F5244">
        <v>11</v>
      </c>
      <c r="G5244">
        <v>5942</v>
      </c>
      <c r="H5244">
        <v>5180</v>
      </c>
      <c r="I5244">
        <v>0.59338000000000002</v>
      </c>
      <c r="J5244">
        <v>0.59410680000000005</v>
      </c>
      <c r="K5244">
        <v>7.2679999999999999E-4</v>
      </c>
      <c r="L5244">
        <v>7.2543E-3</v>
      </c>
      <c r="M5244">
        <v>1.2660100000000001E-2</v>
      </c>
      <c r="N5244">
        <v>-1.1206600000000001E-2</v>
      </c>
      <c r="O5244">
        <v>5942</v>
      </c>
      <c r="Q5244">
        <v>74.803237999999993</v>
      </c>
      <c r="R5244">
        <v>71.748238000000001</v>
      </c>
      <c r="S5244" t="s">
        <v>17</v>
      </c>
      <c r="T5244">
        <v>-1.12055E-2</v>
      </c>
      <c r="U5244">
        <v>-8.5699999999999995E-3</v>
      </c>
      <c r="V5244">
        <v>-3.0774000000000001E-3</v>
      </c>
      <c r="W5244">
        <v>7.2679999999999999E-4</v>
      </c>
      <c r="X5244">
        <v>4.5310000000000003E-3</v>
      </c>
      <c r="Y5244">
        <v>1.0023600000000001E-2</v>
      </c>
      <c r="Z5244">
        <v>1.26591E-2</v>
      </c>
      <c r="AA5244">
        <v>1.2233000000000001E-3</v>
      </c>
    </row>
    <row r="5245" spans="1:27" x14ac:dyDescent="0.2">
      <c r="A5245" t="s">
        <v>9841</v>
      </c>
      <c r="B5245" t="s">
        <v>34</v>
      </c>
      <c r="C5245" t="s">
        <v>1699</v>
      </c>
      <c r="D5245" t="s">
        <v>30</v>
      </c>
      <c r="E5245" t="s">
        <v>20</v>
      </c>
      <c r="F5245">
        <v>12</v>
      </c>
      <c r="G5245">
        <v>5942</v>
      </c>
      <c r="H5245">
        <v>5180</v>
      </c>
      <c r="I5245">
        <v>0.64274810000000004</v>
      </c>
      <c r="J5245">
        <v>0.64893920000000005</v>
      </c>
      <c r="K5245">
        <v>6.1910999999999997E-3</v>
      </c>
      <c r="L5245">
        <v>7.7543999999999998E-3</v>
      </c>
      <c r="M5245">
        <v>1.8946999999999999E-2</v>
      </c>
      <c r="N5245">
        <v>-6.5649000000000002E-3</v>
      </c>
      <c r="O5245">
        <v>5942</v>
      </c>
      <c r="Q5245">
        <v>78.568522000000002</v>
      </c>
      <c r="R5245">
        <v>71.748238000000001</v>
      </c>
      <c r="S5245" t="s">
        <v>17</v>
      </c>
      <c r="T5245">
        <v>-6.5637999999999998E-3</v>
      </c>
      <c r="U5245">
        <v>-3.7466000000000001E-3</v>
      </c>
      <c r="V5245">
        <v>2.1247000000000002E-3</v>
      </c>
      <c r="W5245">
        <v>6.1910999999999997E-3</v>
      </c>
      <c r="X5245">
        <v>1.0257499999999999E-2</v>
      </c>
      <c r="Y5245">
        <v>1.6128699999999999E-2</v>
      </c>
      <c r="Z5245">
        <v>1.8945900000000002E-2</v>
      </c>
      <c r="AA5245">
        <v>9.5402999999999998E-3</v>
      </c>
    </row>
    <row r="5246" spans="1:27" x14ac:dyDescent="0.2">
      <c r="A5246" t="s">
        <v>9842</v>
      </c>
      <c r="B5246" t="s">
        <v>34</v>
      </c>
      <c r="C5246" t="s">
        <v>1699</v>
      </c>
      <c r="D5246" t="s">
        <v>30</v>
      </c>
      <c r="E5246" t="s">
        <v>20</v>
      </c>
      <c r="F5246">
        <v>13</v>
      </c>
      <c r="G5246">
        <v>5942</v>
      </c>
      <c r="H5246">
        <v>5180</v>
      </c>
      <c r="I5246">
        <v>0.71043909999999999</v>
      </c>
      <c r="J5246">
        <v>0.70921210000000001</v>
      </c>
      <c r="K5246">
        <v>-1.2269E-3</v>
      </c>
      <c r="L5246">
        <v>8.4878000000000002E-3</v>
      </c>
      <c r="M5246">
        <v>1.2735399999999999E-2</v>
      </c>
      <c r="N5246">
        <v>-1.5189299999999999E-2</v>
      </c>
      <c r="O5246">
        <v>5942</v>
      </c>
      <c r="Q5246">
        <v>80.236992000000001</v>
      </c>
      <c r="R5246">
        <v>71.748238000000001</v>
      </c>
      <c r="S5246" t="s">
        <v>17</v>
      </c>
      <c r="T5246">
        <v>-1.5188E-2</v>
      </c>
      <c r="U5246">
        <v>-1.21044E-2</v>
      </c>
      <c r="V5246">
        <v>-5.6778999999999996E-3</v>
      </c>
      <c r="W5246">
        <v>-1.2269E-3</v>
      </c>
      <c r="X5246">
        <v>3.2239999999999999E-3</v>
      </c>
      <c r="Y5246">
        <v>9.6506000000000005E-3</v>
      </c>
      <c r="Z5246">
        <v>1.2734199999999999E-2</v>
      </c>
      <c r="AA5246">
        <v>-1.73E-3</v>
      </c>
    </row>
    <row r="5247" spans="1:27" x14ac:dyDescent="0.2">
      <c r="A5247" t="s">
        <v>9843</v>
      </c>
      <c r="B5247" t="s">
        <v>34</v>
      </c>
      <c r="C5247" t="s">
        <v>1699</v>
      </c>
      <c r="D5247" t="s">
        <v>30</v>
      </c>
      <c r="E5247" t="s">
        <v>20</v>
      </c>
      <c r="F5247">
        <v>14</v>
      </c>
      <c r="G5247">
        <v>5942</v>
      </c>
      <c r="H5247">
        <v>5180</v>
      </c>
      <c r="I5247">
        <v>0.77480749999999998</v>
      </c>
      <c r="J5247">
        <v>0.76795820000000004</v>
      </c>
      <c r="K5247">
        <v>-6.8493E-3</v>
      </c>
      <c r="L5247">
        <v>8.9464999999999996E-3</v>
      </c>
      <c r="M5247">
        <v>7.8677E-3</v>
      </c>
      <c r="N5247">
        <v>-2.15663E-2</v>
      </c>
      <c r="O5247">
        <v>5942</v>
      </c>
      <c r="Q5247">
        <v>81.538655000000006</v>
      </c>
      <c r="R5247">
        <v>71.748238000000001</v>
      </c>
      <c r="S5247" t="s">
        <v>17</v>
      </c>
      <c r="T5247">
        <v>-2.1565000000000001E-2</v>
      </c>
      <c r="U5247">
        <v>-1.83147E-2</v>
      </c>
      <c r="V5247">
        <v>-1.15409E-2</v>
      </c>
      <c r="W5247">
        <v>-6.8493E-3</v>
      </c>
      <c r="X5247">
        <v>-2.1578000000000001E-3</v>
      </c>
      <c r="Y5247">
        <v>4.6160999999999997E-3</v>
      </c>
      <c r="Z5247">
        <v>7.8664000000000008E-3</v>
      </c>
      <c r="AA5247">
        <v>-8.9189000000000004E-3</v>
      </c>
    </row>
    <row r="5248" spans="1:27" x14ac:dyDescent="0.2">
      <c r="A5248" t="s">
        <v>9844</v>
      </c>
      <c r="B5248" t="s">
        <v>34</v>
      </c>
      <c r="C5248" t="s">
        <v>1699</v>
      </c>
      <c r="D5248" t="s">
        <v>30</v>
      </c>
      <c r="E5248" t="s">
        <v>20</v>
      </c>
      <c r="F5248">
        <v>15</v>
      </c>
      <c r="G5248">
        <v>5942</v>
      </c>
      <c r="H5248">
        <v>5180</v>
      </c>
      <c r="I5248">
        <v>0.81377290000000002</v>
      </c>
      <c r="J5248">
        <v>0.80891100000000005</v>
      </c>
      <c r="K5248">
        <v>-4.8618999999999997E-3</v>
      </c>
      <c r="L5248">
        <v>9.3951999999999994E-3</v>
      </c>
      <c r="M5248">
        <v>1.0593099999999999E-2</v>
      </c>
      <c r="N5248">
        <v>-2.0317000000000002E-2</v>
      </c>
      <c r="O5248">
        <v>5942</v>
      </c>
      <c r="Q5248">
        <v>81.690997999999993</v>
      </c>
      <c r="R5248">
        <v>71.748238000000001</v>
      </c>
      <c r="S5248" t="s">
        <v>18</v>
      </c>
      <c r="T5248">
        <v>-2.03156E-2</v>
      </c>
      <c r="U5248">
        <v>-1.6902299999999999E-2</v>
      </c>
      <c r="V5248">
        <v>-9.7888000000000003E-3</v>
      </c>
      <c r="W5248">
        <v>-4.8618999999999997E-3</v>
      </c>
      <c r="X5248">
        <v>6.4900000000000005E-5</v>
      </c>
      <c r="Y5248">
        <v>7.1783999999999997E-3</v>
      </c>
      <c r="Z5248">
        <v>1.0591700000000001E-2</v>
      </c>
      <c r="AA5248">
        <v>-6.0105000000000002E-3</v>
      </c>
    </row>
    <row r="5249" spans="1:27" x14ac:dyDescent="0.2">
      <c r="A5249" t="s">
        <v>9845</v>
      </c>
      <c r="B5249" t="s">
        <v>34</v>
      </c>
      <c r="C5249" t="s">
        <v>1699</v>
      </c>
      <c r="D5249" t="s">
        <v>30</v>
      </c>
      <c r="E5249" t="s">
        <v>20</v>
      </c>
      <c r="F5249">
        <v>16</v>
      </c>
      <c r="G5249">
        <v>5942</v>
      </c>
      <c r="H5249">
        <v>5180</v>
      </c>
      <c r="I5249">
        <v>0.83292010000000005</v>
      </c>
      <c r="J5249">
        <v>0.82654519999999998</v>
      </c>
      <c r="K5249">
        <v>-6.3749999999999996E-3</v>
      </c>
      <c r="L5249">
        <v>9.5604000000000001E-3</v>
      </c>
      <c r="M5249">
        <v>9.3518999999999998E-3</v>
      </c>
      <c r="N5249">
        <v>-2.2101800000000001E-2</v>
      </c>
      <c r="O5249">
        <v>5942</v>
      </c>
      <c r="Q5249">
        <v>81.393578000000005</v>
      </c>
      <c r="R5249">
        <v>71.748238000000001</v>
      </c>
      <c r="S5249" t="s">
        <v>18</v>
      </c>
      <c r="T5249">
        <v>-2.2100399999999999E-2</v>
      </c>
      <c r="U5249">
        <v>-1.8627100000000001E-2</v>
      </c>
      <c r="V5249">
        <v>-1.13884E-2</v>
      </c>
      <c r="W5249">
        <v>-6.3749999999999996E-3</v>
      </c>
      <c r="X5249">
        <v>-1.3615000000000001E-3</v>
      </c>
      <c r="Y5249">
        <v>5.8772E-3</v>
      </c>
      <c r="Z5249">
        <v>9.3504999999999994E-3</v>
      </c>
      <c r="AA5249">
        <v>-7.7127999999999997E-3</v>
      </c>
    </row>
    <row r="5250" spans="1:27" x14ac:dyDescent="0.2">
      <c r="A5250" t="s">
        <v>9846</v>
      </c>
      <c r="B5250" t="s">
        <v>34</v>
      </c>
      <c r="C5250" t="s">
        <v>1699</v>
      </c>
      <c r="D5250" t="s">
        <v>30</v>
      </c>
      <c r="E5250" t="s">
        <v>20</v>
      </c>
      <c r="F5250">
        <v>17</v>
      </c>
      <c r="G5250">
        <v>5942</v>
      </c>
      <c r="H5250">
        <v>5180</v>
      </c>
      <c r="I5250">
        <v>0.82982679999999998</v>
      </c>
      <c r="J5250">
        <v>0.8261868</v>
      </c>
      <c r="K5250">
        <v>-3.64E-3</v>
      </c>
      <c r="L5250">
        <v>9.3918000000000005E-3</v>
      </c>
      <c r="M5250">
        <v>1.1809500000000001E-2</v>
      </c>
      <c r="N5250">
        <v>-1.9089399999999999E-2</v>
      </c>
      <c r="O5250">
        <v>5942</v>
      </c>
      <c r="Q5250">
        <v>80.424775999999994</v>
      </c>
      <c r="R5250">
        <v>71.748238000000001</v>
      </c>
      <c r="S5250" t="s">
        <v>19</v>
      </c>
      <c r="T5250">
        <v>-1.90881E-2</v>
      </c>
      <c r="U5250">
        <v>-1.5675999999999999E-2</v>
      </c>
      <c r="V5250">
        <v>-8.5649999999999997E-3</v>
      </c>
      <c r="W5250">
        <v>-3.64E-3</v>
      </c>
      <c r="X5250">
        <v>1.2851E-3</v>
      </c>
      <c r="Y5250">
        <v>8.3960000000000007E-3</v>
      </c>
      <c r="Z5250">
        <v>1.18081E-2</v>
      </c>
      <c r="AA5250">
        <v>-4.4057999999999996E-3</v>
      </c>
    </row>
    <row r="5251" spans="1:27" x14ac:dyDescent="0.2">
      <c r="A5251" t="s">
        <v>9847</v>
      </c>
      <c r="B5251" t="s">
        <v>34</v>
      </c>
      <c r="C5251" t="s">
        <v>1699</v>
      </c>
      <c r="D5251" t="s">
        <v>30</v>
      </c>
      <c r="E5251" t="s">
        <v>20</v>
      </c>
      <c r="F5251">
        <v>18</v>
      </c>
      <c r="G5251">
        <v>5942</v>
      </c>
      <c r="H5251">
        <v>5180</v>
      </c>
      <c r="I5251">
        <v>0.81049159999999998</v>
      </c>
      <c r="J5251">
        <v>0.81210070000000001</v>
      </c>
      <c r="K5251">
        <v>1.6091E-3</v>
      </c>
      <c r="L5251">
        <v>9.1926999999999998E-3</v>
      </c>
      <c r="M5251">
        <v>1.6731099999999999E-2</v>
      </c>
      <c r="N5251">
        <v>-1.35129E-2</v>
      </c>
      <c r="O5251">
        <v>5942</v>
      </c>
      <c r="Q5251">
        <v>79.255914000000004</v>
      </c>
      <c r="R5251">
        <v>71.748238000000001</v>
      </c>
      <c r="S5251" t="s">
        <v>19</v>
      </c>
      <c r="T5251">
        <v>-1.3511499999999999E-2</v>
      </c>
      <c r="U5251">
        <v>-1.01718E-2</v>
      </c>
      <c r="V5251">
        <v>-3.2114999999999999E-3</v>
      </c>
      <c r="W5251">
        <v>1.6091E-3</v>
      </c>
      <c r="X5251">
        <v>6.4298000000000003E-3</v>
      </c>
      <c r="Y5251">
        <v>1.3390000000000001E-2</v>
      </c>
      <c r="Z5251">
        <v>1.67297E-2</v>
      </c>
      <c r="AA5251">
        <v>1.9813999999999999E-3</v>
      </c>
    </row>
    <row r="5252" spans="1:27" x14ac:dyDescent="0.2">
      <c r="A5252" t="s">
        <v>9848</v>
      </c>
      <c r="B5252" t="s">
        <v>34</v>
      </c>
      <c r="C5252" t="s">
        <v>1699</v>
      </c>
      <c r="D5252" t="s">
        <v>30</v>
      </c>
      <c r="E5252" t="s">
        <v>20</v>
      </c>
      <c r="F5252">
        <v>19</v>
      </c>
      <c r="G5252">
        <v>5942</v>
      </c>
      <c r="H5252">
        <v>5180</v>
      </c>
      <c r="I5252">
        <v>0.78531550000000006</v>
      </c>
      <c r="J5252">
        <v>0.78698000000000001</v>
      </c>
      <c r="K5252">
        <v>1.6646E-3</v>
      </c>
      <c r="L5252">
        <v>8.6654999999999996E-3</v>
      </c>
      <c r="M5252">
        <v>1.5919300000000001E-2</v>
      </c>
      <c r="N5252">
        <v>-1.25901E-2</v>
      </c>
      <c r="O5252">
        <v>5942</v>
      </c>
      <c r="Q5252">
        <v>77.074395999999993</v>
      </c>
      <c r="R5252">
        <v>71.748238000000001</v>
      </c>
      <c r="S5252" t="s">
        <v>19</v>
      </c>
      <c r="T5252">
        <v>-1.25889E-2</v>
      </c>
      <c r="U5252">
        <v>-9.4406999999999998E-3</v>
      </c>
      <c r="V5252">
        <v>-2.8796E-3</v>
      </c>
      <c r="W5252">
        <v>1.6646E-3</v>
      </c>
      <c r="X5252">
        <v>6.2088000000000004E-3</v>
      </c>
      <c r="Y5252">
        <v>1.2769900000000001E-2</v>
      </c>
      <c r="Z5252">
        <v>1.5918100000000001E-2</v>
      </c>
      <c r="AA5252">
        <v>2.1151999999999998E-3</v>
      </c>
    </row>
    <row r="5253" spans="1:27" x14ac:dyDescent="0.2">
      <c r="A5253" t="s">
        <v>9849</v>
      </c>
      <c r="B5253" t="s">
        <v>34</v>
      </c>
      <c r="C5253" t="s">
        <v>1699</v>
      </c>
      <c r="D5253" t="s">
        <v>30</v>
      </c>
      <c r="E5253" t="s">
        <v>20</v>
      </c>
      <c r="F5253">
        <v>20</v>
      </c>
      <c r="G5253">
        <v>5942</v>
      </c>
      <c r="H5253">
        <v>5180</v>
      </c>
      <c r="I5253">
        <v>0.78288970000000002</v>
      </c>
      <c r="J5253">
        <v>0.78515690000000005</v>
      </c>
      <c r="K5253">
        <v>2.2672E-3</v>
      </c>
      <c r="L5253">
        <v>8.1761000000000004E-3</v>
      </c>
      <c r="M5253">
        <v>1.5716899999999999E-2</v>
      </c>
      <c r="N5253">
        <v>-1.1182599999999999E-2</v>
      </c>
      <c r="O5253">
        <v>5942</v>
      </c>
      <c r="Q5253">
        <v>73.765028999999998</v>
      </c>
      <c r="R5253">
        <v>71.748238000000001</v>
      </c>
      <c r="S5253" t="s">
        <v>19</v>
      </c>
      <c r="T5253">
        <v>-1.1181399999999999E-2</v>
      </c>
      <c r="U5253">
        <v>-8.2109999999999995E-3</v>
      </c>
      <c r="V5253">
        <v>-2.0203999999999999E-3</v>
      </c>
      <c r="W5253">
        <v>2.2672E-3</v>
      </c>
      <c r="X5253">
        <v>6.5547000000000001E-3</v>
      </c>
      <c r="Y5253">
        <v>1.2745299999999999E-2</v>
      </c>
      <c r="Z5253">
        <v>1.5715699999999999E-2</v>
      </c>
      <c r="AA5253">
        <v>2.8874999999999999E-3</v>
      </c>
    </row>
    <row r="5254" spans="1:27" x14ac:dyDescent="0.2">
      <c r="A5254" t="s">
        <v>9850</v>
      </c>
      <c r="B5254" t="s">
        <v>34</v>
      </c>
      <c r="C5254" t="s">
        <v>1699</v>
      </c>
      <c r="D5254" t="s">
        <v>30</v>
      </c>
      <c r="E5254" t="s">
        <v>20</v>
      </c>
      <c r="F5254">
        <v>21</v>
      </c>
      <c r="G5254">
        <v>5942</v>
      </c>
      <c r="H5254">
        <v>5180</v>
      </c>
      <c r="I5254">
        <v>0.77587589999999995</v>
      </c>
      <c r="J5254">
        <v>0.77277390000000001</v>
      </c>
      <c r="K5254">
        <v>-3.1020000000000002E-3</v>
      </c>
      <c r="L5254">
        <v>8.0456999999999994E-3</v>
      </c>
      <c r="M5254">
        <v>1.01332E-2</v>
      </c>
      <c r="N5254">
        <v>-1.63372E-2</v>
      </c>
      <c r="O5254">
        <v>5942</v>
      </c>
      <c r="Q5254">
        <v>71.692545999999993</v>
      </c>
      <c r="R5254">
        <v>71.748238000000001</v>
      </c>
      <c r="S5254" t="s">
        <v>19</v>
      </c>
      <c r="T5254">
        <v>-1.6336099999999999E-2</v>
      </c>
      <c r="U5254">
        <v>-1.3413E-2</v>
      </c>
      <c r="V5254">
        <v>-7.3211999999999999E-3</v>
      </c>
      <c r="W5254">
        <v>-3.1020000000000002E-3</v>
      </c>
      <c r="X5254">
        <v>1.1171E-3</v>
      </c>
      <c r="Y5254">
        <v>7.2090000000000001E-3</v>
      </c>
      <c r="Z5254">
        <v>1.0132E-2</v>
      </c>
      <c r="AA5254">
        <v>-4.0141999999999999E-3</v>
      </c>
    </row>
    <row r="5255" spans="1:27" x14ac:dyDescent="0.2">
      <c r="A5255" t="s">
        <v>9851</v>
      </c>
      <c r="B5255" t="s">
        <v>34</v>
      </c>
      <c r="C5255" t="s">
        <v>1699</v>
      </c>
      <c r="D5255" t="s">
        <v>30</v>
      </c>
      <c r="E5255" t="s">
        <v>20</v>
      </c>
      <c r="F5255">
        <v>22</v>
      </c>
      <c r="G5255">
        <v>5942</v>
      </c>
      <c r="H5255">
        <v>5180</v>
      </c>
      <c r="I5255">
        <v>0.74457220000000002</v>
      </c>
      <c r="J5255">
        <v>0.73092349999999995</v>
      </c>
      <c r="K5255">
        <v>-1.36487E-2</v>
      </c>
      <c r="L5255">
        <v>7.5329000000000004E-3</v>
      </c>
      <c r="M5255">
        <v>-1.2570999999999999E-3</v>
      </c>
      <c r="N5255">
        <v>-2.6040299999999999E-2</v>
      </c>
      <c r="O5255">
        <v>5942</v>
      </c>
      <c r="Q5255">
        <v>69.903949999999995</v>
      </c>
      <c r="R5255">
        <v>71.748238000000001</v>
      </c>
      <c r="S5255" t="s">
        <v>18</v>
      </c>
      <c r="T5255">
        <v>-2.6039199999999998E-2</v>
      </c>
      <c r="U5255">
        <v>-2.33025E-2</v>
      </c>
      <c r="V5255">
        <v>-1.7598900000000001E-2</v>
      </c>
      <c r="W5255">
        <v>-1.36487E-2</v>
      </c>
      <c r="X5255">
        <v>-9.6983999999999994E-3</v>
      </c>
      <c r="Y5255">
        <v>-3.9949E-3</v>
      </c>
      <c r="Z5255">
        <v>-1.2581999999999999E-3</v>
      </c>
      <c r="AA5255">
        <v>-1.8673200000000001E-2</v>
      </c>
    </row>
    <row r="5256" spans="1:27" x14ac:dyDescent="0.2">
      <c r="A5256" t="s">
        <v>9852</v>
      </c>
      <c r="B5256" t="s">
        <v>34</v>
      </c>
      <c r="C5256" t="s">
        <v>1699</v>
      </c>
      <c r="D5256" t="s">
        <v>30</v>
      </c>
      <c r="E5256" t="s">
        <v>20</v>
      </c>
      <c r="F5256">
        <v>23</v>
      </c>
      <c r="G5256">
        <v>5942</v>
      </c>
      <c r="H5256">
        <v>5180</v>
      </c>
      <c r="I5256">
        <v>0.67401219999999995</v>
      </c>
      <c r="J5256">
        <v>0.66121300000000005</v>
      </c>
      <c r="K5256">
        <v>-1.27992E-2</v>
      </c>
      <c r="L5256">
        <v>7.0978999999999999E-3</v>
      </c>
      <c r="M5256">
        <v>-1.1232E-3</v>
      </c>
      <c r="N5256">
        <v>-2.4475199999999999E-2</v>
      </c>
      <c r="O5256">
        <v>5942</v>
      </c>
      <c r="Q5256">
        <v>68.658963</v>
      </c>
      <c r="R5256">
        <v>71.748238000000001</v>
      </c>
      <c r="S5256" t="s">
        <v>18</v>
      </c>
      <c r="T5256">
        <v>-2.4474200000000002E-2</v>
      </c>
      <c r="U5256">
        <v>-2.1895499999999998E-2</v>
      </c>
      <c r="V5256">
        <v>-1.6521299999999999E-2</v>
      </c>
      <c r="W5256">
        <v>-1.27992E-2</v>
      </c>
      <c r="X5256">
        <v>-9.077E-3</v>
      </c>
      <c r="Y5256">
        <v>-3.7028999999999999E-3</v>
      </c>
      <c r="Z5256">
        <v>-1.1241999999999999E-3</v>
      </c>
      <c r="AA5256">
        <v>-1.9357099999999999E-2</v>
      </c>
    </row>
    <row r="5257" spans="1:27" x14ac:dyDescent="0.2">
      <c r="A5257" t="s">
        <v>9853</v>
      </c>
      <c r="B5257" t="s">
        <v>34</v>
      </c>
      <c r="C5257" t="s">
        <v>1699</v>
      </c>
      <c r="D5257" t="s">
        <v>30</v>
      </c>
      <c r="E5257" t="s">
        <v>20</v>
      </c>
      <c r="F5257">
        <v>24</v>
      </c>
      <c r="G5257">
        <v>5942</v>
      </c>
      <c r="H5257">
        <v>5180</v>
      </c>
      <c r="I5257">
        <v>0.58925329999999998</v>
      </c>
      <c r="J5257">
        <v>0.57827510000000004</v>
      </c>
      <c r="K5257">
        <v>-1.09782E-2</v>
      </c>
      <c r="L5257">
        <v>6.4431000000000002E-3</v>
      </c>
      <c r="M5257">
        <v>-3.793E-4</v>
      </c>
      <c r="N5257">
        <v>-2.1577099999999998E-2</v>
      </c>
      <c r="O5257">
        <v>5942</v>
      </c>
      <c r="Q5257">
        <v>67.548379999999995</v>
      </c>
      <c r="R5257">
        <v>71.748238000000001</v>
      </c>
      <c r="S5257" t="s">
        <v>18</v>
      </c>
      <c r="T5257">
        <v>-2.15762E-2</v>
      </c>
      <c r="U5257">
        <v>-1.92354E-2</v>
      </c>
      <c r="V5257">
        <v>-1.4357E-2</v>
      </c>
      <c r="W5257">
        <v>-1.09782E-2</v>
      </c>
      <c r="X5257">
        <v>-7.5994000000000001E-3</v>
      </c>
      <c r="Y5257">
        <v>-2.7209999999999999E-3</v>
      </c>
      <c r="Z5257">
        <v>-3.8020000000000003E-4</v>
      </c>
      <c r="AA5257">
        <v>-1.8984399999999998E-2</v>
      </c>
    </row>
    <row r="5258" spans="1:27" x14ac:dyDescent="0.2">
      <c r="A5258" t="s">
        <v>9854</v>
      </c>
      <c r="B5258" t="s">
        <v>35</v>
      </c>
      <c r="C5258" t="s">
        <v>1699</v>
      </c>
      <c r="D5258" t="s">
        <v>30</v>
      </c>
      <c r="E5258" t="s">
        <v>20</v>
      </c>
      <c r="F5258">
        <v>1</v>
      </c>
      <c r="G5258">
        <v>1882</v>
      </c>
      <c r="H5258">
        <v>2726</v>
      </c>
      <c r="I5258">
        <v>0.54348920000000001</v>
      </c>
      <c r="J5258">
        <v>0.53247489999999997</v>
      </c>
      <c r="K5258">
        <v>-1.1014299999999999E-2</v>
      </c>
      <c r="L5258">
        <v>8.4530999999999999E-3</v>
      </c>
      <c r="M5258">
        <v>2.8909999999999999E-3</v>
      </c>
      <c r="N5258">
        <v>-2.49196E-2</v>
      </c>
      <c r="O5258">
        <v>1517.931</v>
      </c>
      <c r="P5258">
        <v>0.8065523</v>
      </c>
      <c r="Q5258">
        <v>67.835468000000006</v>
      </c>
      <c r="R5258">
        <v>71.747557</v>
      </c>
      <c r="S5258" t="s">
        <v>18</v>
      </c>
      <c r="T5258">
        <v>-2.4918300000000001E-2</v>
      </c>
      <c r="U5258">
        <v>-2.18473E-2</v>
      </c>
      <c r="V5258">
        <v>-1.54471E-2</v>
      </c>
      <c r="W5258">
        <v>-1.1014299999999999E-2</v>
      </c>
      <c r="X5258">
        <v>-6.5814999999999997E-3</v>
      </c>
      <c r="Y5258">
        <v>-1.8129999999999999E-4</v>
      </c>
      <c r="Z5258">
        <v>2.8896999999999998E-3</v>
      </c>
      <c r="AA5258">
        <v>-2.0685100000000001E-2</v>
      </c>
    </row>
    <row r="5259" spans="1:27" x14ac:dyDescent="0.2">
      <c r="A5259" t="s">
        <v>9855</v>
      </c>
      <c r="B5259" t="s">
        <v>35</v>
      </c>
      <c r="C5259" t="s">
        <v>1699</v>
      </c>
      <c r="D5259" t="s">
        <v>30</v>
      </c>
      <c r="E5259" t="s">
        <v>20</v>
      </c>
      <c r="F5259">
        <v>2</v>
      </c>
      <c r="G5259">
        <v>1882</v>
      </c>
      <c r="H5259">
        <v>2726</v>
      </c>
      <c r="I5259">
        <v>0.48124719999999999</v>
      </c>
      <c r="J5259">
        <v>0.46982350000000001</v>
      </c>
      <c r="K5259">
        <v>-1.14237E-2</v>
      </c>
      <c r="L5259">
        <v>7.9684999999999999E-3</v>
      </c>
      <c r="M5259">
        <v>1.6846000000000001E-3</v>
      </c>
      <c r="N5259">
        <v>-2.4532000000000002E-2</v>
      </c>
      <c r="O5259">
        <v>1517.931</v>
      </c>
      <c r="P5259">
        <v>0.8065523</v>
      </c>
      <c r="Q5259">
        <v>67.069683999999995</v>
      </c>
      <c r="R5259">
        <v>71.747557</v>
      </c>
      <c r="S5259" t="s">
        <v>18</v>
      </c>
      <c r="T5259">
        <v>-2.4530799999999998E-2</v>
      </c>
      <c r="U5259">
        <v>-2.16358E-2</v>
      </c>
      <c r="V5259">
        <v>-1.5602400000000001E-2</v>
      </c>
      <c r="W5259">
        <v>-1.14237E-2</v>
      </c>
      <c r="X5259">
        <v>-7.2449999999999997E-3</v>
      </c>
      <c r="Y5259">
        <v>-1.2116E-3</v>
      </c>
      <c r="Z5259">
        <v>1.6834E-3</v>
      </c>
      <c r="AA5259">
        <v>-2.43149E-2</v>
      </c>
    </row>
    <row r="5260" spans="1:27" x14ac:dyDescent="0.2">
      <c r="A5260" t="s">
        <v>9856</v>
      </c>
      <c r="B5260" t="s">
        <v>35</v>
      </c>
      <c r="C5260" t="s">
        <v>1699</v>
      </c>
      <c r="D5260" t="s">
        <v>30</v>
      </c>
      <c r="E5260" t="s">
        <v>20</v>
      </c>
      <c r="F5260">
        <v>3</v>
      </c>
      <c r="G5260">
        <v>1882</v>
      </c>
      <c r="H5260">
        <v>2726</v>
      </c>
      <c r="I5260">
        <v>0.43825130000000001</v>
      </c>
      <c r="J5260">
        <v>0.42991459999999998</v>
      </c>
      <c r="K5260">
        <v>-8.3367000000000007E-3</v>
      </c>
      <c r="L5260">
        <v>7.1947000000000001E-3</v>
      </c>
      <c r="M5260">
        <v>3.4986000000000001E-3</v>
      </c>
      <c r="N5260">
        <v>-2.0171999999999999E-2</v>
      </c>
      <c r="O5260">
        <v>1517.931</v>
      </c>
      <c r="P5260">
        <v>0.8065523</v>
      </c>
      <c r="Q5260">
        <v>66.351035999999993</v>
      </c>
      <c r="R5260">
        <v>71.747557</v>
      </c>
      <c r="S5260" t="s">
        <v>18</v>
      </c>
      <c r="T5260">
        <v>-2.0171000000000001E-2</v>
      </c>
      <c r="U5260">
        <v>-1.7557099999999999E-2</v>
      </c>
      <c r="V5260">
        <v>-1.21096E-2</v>
      </c>
      <c r="W5260">
        <v>-8.3367000000000007E-3</v>
      </c>
      <c r="X5260">
        <v>-4.5637999999999998E-3</v>
      </c>
      <c r="Y5260">
        <v>8.8369999999999996E-4</v>
      </c>
      <c r="Z5260">
        <v>3.4976E-3</v>
      </c>
      <c r="AA5260">
        <v>-1.9391499999999999E-2</v>
      </c>
    </row>
    <row r="5261" spans="1:27" x14ac:dyDescent="0.2">
      <c r="A5261" t="s">
        <v>9857</v>
      </c>
      <c r="B5261" t="s">
        <v>35</v>
      </c>
      <c r="C5261" t="s">
        <v>1699</v>
      </c>
      <c r="D5261" t="s">
        <v>30</v>
      </c>
      <c r="E5261" t="s">
        <v>20</v>
      </c>
      <c r="F5261">
        <v>4</v>
      </c>
      <c r="G5261">
        <v>1882</v>
      </c>
      <c r="H5261">
        <v>2726</v>
      </c>
      <c r="I5261">
        <v>0.40818680000000002</v>
      </c>
      <c r="J5261">
        <v>0.40442430000000001</v>
      </c>
      <c r="K5261">
        <v>-3.7624999999999998E-3</v>
      </c>
      <c r="L5261">
        <v>6.7333000000000002E-3</v>
      </c>
      <c r="M5261">
        <v>7.3137000000000002E-3</v>
      </c>
      <c r="N5261">
        <v>-1.4838799999999999E-2</v>
      </c>
      <c r="O5261">
        <v>1517.931</v>
      </c>
      <c r="P5261">
        <v>0.8065523</v>
      </c>
      <c r="Q5261">
        <v>65.615500999999995</v>
      </c>
      <c r="R5261">
        <v>71.747557</v>
      </c>
      <c r="S5261" t="s">
        <v>18</v>
      </c>
      <c r="T5261">
        <v>-1.48378E-2</v>
      </c>
      <c r="U5261">
        <v>-1.2391599999999999E-2</v>
      </c>
      <c r="V5261">
        <v>-7.2934999999999996E-3</v>
      </c>
      <c r="W5261">
        <v>-3.7624999999999998E-3</v>
      </c>
      <c r="X5261">
        <v>-2.3159999999999999E-4</v>
      </c>
      <c r="Y5261">
        <v>4.8665000000000002E-3</v>
      </c>
      <c r="Z5261">
        <v>7.3127000000000001E-3</v>
      </c>
      <c r="AA5261">
        <v>-9.3034999999999993E-3</v>
      </c>
    </row>
    <row r="5262" spans="1:27" x14ac:dyDescent="0.2">
      <c r="A5262" t="s">
        <v>9858</v>
      </c>
      <c r="B5262" t="s">
        <v>35</v>
      </c>
      <c r="C5262" t="s">
        <v>1699</v>
      </c>
      <c r="D5262" t="s">
        <v>30</v>
      </c>
      <c r="E5262" t="s">
        <v>20</v>
      </c>
      <c r="F5262">
        <v>5</v>
      </c>
      <c r="G5262">
        <v>1882</v>
      </c>
      <c r="H5262">
        <v>2726</v>
      </c>
      <c r="I5262">
        <v>0.3957465</v>
      </c>
      <c r="J5262">
        <v>0.38647429999999999</v>
      </c>
      <c r="K5262">
        <v>-9.2721999999999995E-3</v>
      </c>
      <c r="L5262">
        <v>6.4377999999999996E-3</v>
      </c>
      <c r="M5262">
        <v>1.3179999999999999E-3</v>
      </c>
      <c r="N5262">
        <v>-1.9862399999999999E-2</v>
      </c>
      <c r="O5262">
        <v>1517.931</v>
      </c>
      <c r="P5262">
        <v>0.8065523</v>
      </c>
      <c r="Q5262">
        <v>65.008347999999998</v>
      </c>
      <c r="R5262">
        <v>71.747557</v>
      </c>
      <c r="S5262" t="s">
        <v>18</v>
      </c>
      <c r="T5262">
        <v>-1.9861500000000001E-2</v>
      </c>
      <c r="U5262">
        <v>-1.7522599999999999E-2</v>
      </c>
      <c r="V5262">
        <v>-1.26482E-2</v>
      </c>
      <c r="W5262">
        <v>-9.2721999999999995E-3</v>
      </c>
      <c r="X5262">
        <v>-5.8961999999999999E-3</v>
      </c>
      <c r="Y5262">
        <v>-1.0218E-3</v>
      </c>
      <c r="Z5262">
        <v>1.3171000000000001E-3</v>
      </c>
      <c r="AA5262">
        <v>-2.3991800000000001E-2</v>
      </c>
    </row>
    <row r="5263" spans="1:27" x14ac:dyDescent="0.2">
      <c r="A5263" t="s">
        <v>9859</v>
      </c>
      <c r="B5263" t="s">
        <v>35</v>
      </c>
      <c r="C5263" t="s">
        <v>1699</v>
      </c>
      <c r="D5263" t="s">
        <v>30</v>
      </c>
      <c r="E5263" t="s">
        <v>20</v>
      </c>
      <c r="F5263">
        <v>6</v>
      </c>
      <c r="G5263">
        <v>1882</v>
      </c>
      <c r="H5263">
        <v>2726</v>
      </c>
      <c r="I5263">
        <v>0.39217819999999998</v>
      </c>
      <c r="J5263">
        <v>0.38357279999999999</v>
      </c>
      <c r="K5263">
        <v>-8.6053999999999992E-3</v>
      </c>
      <c r="L5263">
        <v>6.2249000000000002E-3</v>
      </c>
      <c r="M5263">
        <v>1.6345000000000001E-3</v>
      </c>
      <c r="N5263">
        <v>-1.8845400000000002E-2</v>
      </c>
      <c r="O5263">
        <v>1517.931</v>
      </c>
      <c r="P5263">
        <v>0.8065523</v>
      </c>
      <c r="Q5263">
        <v>64.224045000000004</v>
      </c>
      <c r="R5263">
        <v>71.747557</v>
      </c>
      <c r="S5263" t="s">
        <v>18</v>
      </c>
      <c r="T5263">
        <v>-1.88445E-2</v>
      </c>
      <c r="U5263">
        <v>-1.6583000000000001E-2</v>
      </c>
      <c r="V5263">
        <v>-1.18698E-2</v>
      </c>
      <c r="W5263">
        <v>-8.6053999999999992E-3</v>
      </c>
      <c r="X5263">
        <v>-5.3410999999999997E-3</v>
      </c>
      <c r="Y5263">
        <v>-6.2790000000000003E-4</v>
      </c>
      <c r="Z5263">
        <v>1.6336E-3</v>
      </c>
      <c r="AA5263">
        <v>-2.2435E-2</v>
      </c>
    </row>
    <row r="5264" spans="1:27" x14ac:dyDescent="0.2">
      <c r="A5264" t="s">
        <v>9860</v>
      </c>
      <c r="B5264" t="s">
        <v>35</v>
      </c>
      <c r="C5264" t="s">
        <v>1699</v>
      </c>
      <c r="D5264" t="s">
        <v>30</v>
      </c>
      <c r="E5264" t="s">
        <v>20</v>
      </c>
      <c r="F5264">
        <v>7</v>
      </c>
      <c r="G5264">
        <v>1882</v>
      </c>
      <c r="H5264">
        <v>2726</v>
      </c>
      <c r="I5264">
        <v>0.4006789</v>
      </c>
      <c r="J5264">
        <v>0.39449319999999999</v>
      </c>
      <c r="K5264">
        <v>-6.1858E-3</v>
      </c>
      <c r="L5264">
        <v>6.2221999999999998E-3</v>
      </c>
      <c r="M5264">
        <v>4.0498000000000001E-3</v>
      </c>
      <c r="N5264">
        <v>-1.64213E-2</v>
      </c>
      <c r="O5264">
        <v>1517.931</v>
      </c>
      <c r="P5264">
        <v>0.8065523</v>
      </c>
      <c r="Q5264">
        <v>63.737262999999999</v>
      </c>
      <c r="R5264">
        <v>71.747557</v>
      </c>
      <c r="S5264" t="s">
        <v>18</v>
      </c>
      <c r="T5264">
        <v>-1.6420400000000002E-2</v>
      </c>
      <c r="U5264">
        <v>-1.41599E-2</v>
      </c>
      <c r="V5264">
        <v>-9.4487000000000008E-3</v>
      </c>
      <c r="W5264">
        <v>-6.1858E-3</v>
      </c>
      <c r="X5264">
        <v>-2.9228000000000001E-3</v>
      </c>
      <c r="Y5264">
        <v>1.7884000000000001E-3</v>
      </c>
      <c r="Z5264">
        <v>4.0489000000000002E-3</v>
      </c>
      <c r="AA5264">
        <v>-1.5680300000000001E-2</v>
      </c>
    </row>
    <row r="5265" spans="1:27" x14ac:dyDescent="0.2">
      <c r="A5265" t="s">
        <v>9861</v>
      </c>
      <c r="B5265" t="s">
        <v>35</v>
      </c>
      <c r="C5265" t="s">
        <v>1699</v>
      </c>
      <c r="D5265" t="s">
        <v>30</v>
      </c>
      <c r="E5265" t="s">
        <v>20</v>
      </c>
      <c r="F5265">
        <v>8</v>
      </c>
      <c r="G5265">
        <v>1882</v>
      </c>
      <c r="H5265">
        <v>2726</v>
      </c>
      <c r="I5265">
        <v>0.44081429999999999</v>
      </c>
      <c r="J5265">
        <v>0.43461709999999998</v>
      </c>
      <c r="K5265">
        <v>-6.1971999999999999E-3</v>
      </c>
      <c r="L5265">
        <v>6.9372000000000001E-3</v>
      </c>
      <c r="M5265">
        <v>5.2144000000000001E-3</v>
      </c>
      <c r="N5265">
        <v>-1.7608800000000001E-2</v>
      </c>
      <c r="O5265">
        <v>1517.931</v>
      </c>
      <c r="P5265">
        <v>0.8065523</v>
      </c>
      <c r="Q5265">
        <v>63.739373000000001</v>
      </c>
      <c r="R5265">
        <v>71.747557</v>
      </c>
      <c r="S5265" t="s">
        <v>18</v>
      </c>
      <c r="T5265">
        <v>-1.76078E-2</v>
      </c>
      <c r="U5265">
        <v>-1.50875E-2</v>
      </c>
      <c r="V5265">
        <v>-9.835E-3</v>
      </c>
      <c r="W5265">
        <v>-6.1971999999999999E-3</v>
      </c>
      <c r="X5265">
        <v>-2.5593E-3</v>
      </c>
      <c r="Y5265">
        <v>2.6930999999999999E-3</v>
      </c>
      <c r="Z5265">
        <v>5.2134E-3</v>
      </c>
      <c r="AA5265">
        <v>-1.4259000000000001E-2</v>
      </c>
    </row>
    <row r="5266" spans="1:27" x14ac:dyDescent="0.2">
      <c r="A5266" t="s">
        <v>9862</v>
      </c>
      <c r="B5266" t="s">
        <v>35</v>
      </c>
      <c r="C5266" t="s">
        <v>1699</v>
      </c>
      <c r="D5266" t="s">
        <v>30</v>
      </c>
      <c r="E5266" t="s">
        <v>20</v>
      </c>
      <c r="F5266">
        <v>9</v>
      </c>
      <c r="G5266">
        <v>1882</v>
      </c>
      <c r="H5266">
        <v>2726</v>
      </c>
      <c r="I5266">
        <v>0.49755680000000002</v>
      </c>
      <c r="J5266">
        <v>0.4943089</v>
      </c>
      <c r="K5266">
        <v>-3.2479000000000002E-3</v>
      </c>
      <c r="L5266">
        <v>7.7622999999999998E-3</v>
      </c>
      <c r="M5266">
        <v>9.5210999999999994E-3</v>
      </c>
      <c r="N5266">
        <v>-1.6016900000000001E-2</v>
      </c>
      <c r="O5266">
        <v>1517.931</v>
      </c>
      <c r="P5266">
        <v>0.8065523</v>
      </c>
      <c r="Q5266">
        <v>66.602260000000001</v>
      </c>
      <c r="R5266">
        <v>71.747557</v>
      </c>
      <c r="S5266" t="s">
        <v>18</v>
      </c>
      <c r="T5266">
        <v>-1.60158E-2</v>
      </c>
      <c r="U5266">
        <v>-1.3195699999999999E-2</v>
      </c>
      <c r="V5266">
        <v>-7.3184000000000001E-3</v>
      </c>
      <c r="W5266">
        <v>-3.2479000000000002E-3</v>
      </c>
      <c r="X5266">
        <v>8.2269999999999999E-4</v>
      </c>
      <c r="Y5266">
        <v>6.6999E-3</v>
      </c>
      <c r="Z5266">
        <v>9.5200000000000007E-3</v>
      </c>
      <c r="AA5266">
        <v>-6.5705E-3</v>
      </c>
    </row>
    <row r="5267" spans="1:27" x14ac:dyDescent="0.2">
      <c r="A5267" t="s">
        <v>9863</v>
      </c>
      <c r="B5267" t="s">
        <v>35</v>
      </c>
      <c r="C5267" t="s">
        <v>1699</v>
      </c>
      <c r="D5267" t="s">
        <v>30</v>
      </c>
      <c r="E5267" t="s">
        <v>20</v>
      </c>
      <c r="F5267">
        <v>10</v>
      </c>
      <c r="G5267">
        <v>1882</v>
      </c>
      <c r="H5267">
        <v>2726</v>
      </c>
      <c r="I5267">
        <v>0.56109390000000003</v>
      </c>
      <c r="J5267">
        <v>0.54977830000000005</v>
      </c>
      <c r="K5267">
        <v>-1.13156E-2</v>
      </c>
      <c r="L5267">
        <v>8.7547000000000007E-3</v>
      </c>
      <c r="M5267">
        <v>3.0858999999999999E-3</v>
      </c>
      <c r="N5267">
        <v>-2.57171E-2</v>
      </c>
      <c r="O5267">
        <v>1517.931</v>
      </c>
      <c r="P5267">
        <v>0.8065523</v>
      </c>
      <c r="Q5267">
        <v>70.905488000000005</v>
      </c>
      <c r="R5267">
        <v>71.747557</v>
      </c>
      <c r="S5267" t="s">
        <v>18</v>
      </c>
      <c r="T5267">
        <v>-2.57158E-2</v>
      </c>
      <c r="U5267">
        <v>-2.2535199999999998E-2</v>
      </c>
      <c r="V5267">
        <v>-1.59066E-2</v>
      </c>
      <c r="W5267">
        <v>-1.13156E-2</v>
      </c>
      <c r="X5267">
        <v>-6.7245999999999998E-3</v>
      </c>
      <c r="Y5267">
        <v>-9.6000000000000002E-5</v>
      </c>
      <c r="Z5267">
        <v>3.0845999999999998E-3</v>
      </c>
      <c r="AA5267">
        <v>-2.0582099999999999E-2</v>
      </c>
    </row>
    <row r="5268" spans="1:27" x14ac:dyDescent="0.2">
      <c r="A5268" t="s">
        <v>9864</v>
      </c>
      <c r="B5268" t="s">
        <v>35</v>
      </c>
      <c r="C5268" t="s">
        <v>1699</v>
      </c>
      <c r="D5268" t="s">
        <v>30</v>
      </c>
      <c r="E5268" t="s">
        <v>20</v>
      </c>
      <c r="F5268">
        <v>11</v>
      </c>
      <c r="G5268">
        <v>1882</v>
      </c>
      <c r="H5268">
        <v>2726</v>
      </c>
      <c r="I5268">
        <v>0.61157819999999996</v>
      </c>
      <c r="J5268">
        <v>0.6055024</v>
      </c>
      <c r="K5268">
        <v>-6.0758000000000001E-3</v>
      </c>
      <c r="L5268">
        <v>9.8019000000000005E-3</v>
      </c>
      <c r="M5268">
        <v>1.00483E-2</v>
      </c>
      <c r="N5268">
        <v>-2.2199799999999999E-2</v>
      </c>
      <c r="O5268">
        <v>1517.931</v>
      </c>
      <c r="P5268">
        <v>0.8065523</v>
      </c>
      <c r="Q5268">
        <v>74.820211999999998</v>
      </c>
      <c r="R5268">
        <v>71.747557</v>
      </c>
      <c r="S5268" t="s">
        <v>18</v>
      </c>
      <c r="T5268">
        <v>-2.21984E-2</v>
      </c>
      <c r="U5268">
        <v>-1.8637399999999998E-2</v>
      </c>
      <c r="V5268">
        <v>-1.1215899999999999E-2</v>
      </c>
      <c r="W5268">
        <v>-6.0758000000000001E-3</v>
      </c>
      <c r="X5268">
        <v>-9.3570000000000003E-4</v>
      </c>
      <c r="Y5268">
        <v>6.4857999999999999E-3</v>
      </c>
      <c r="Z5268">
        <v>1.00468E-2</v>
      </c>
      <c r="AA5268">
        <v>-1.0034299999999999E-2</v>
      </c>
    </row>
    <row r="5269" spans="1:27" x14ac:dyDescent="0.2">
      <c r="A5269" t="s">
        <v>9865</v>
      </c>
      <c r="B5269" t="s">
        <v>35</v>
      </c>
      <c r="C5269" t="s">
        <v>1699</v>
      </c>
      <c r="D5269" t="s">
        <v>30</v>
      </c>
      <c r="E5269" t="s">
        <v>20</v>
      </c>
      <c r="F5269">
        <v>12</v>
      </c>
      <c r="G5269">
        <v>1882</v>
      </c>
      <c r="H5269">
        <v>2726</v>
      </c>
      <c r="I5269">
        <v>0.67245290000000002</v>
      </c>
      <c r="J5269">
        <v>0.66886429999999997</v>
      </c>
      <c r="K5269">
        <v>-3.5885999999999999E-3</v>
      </c>
      <c r="L5269">
        <v>1.08387E-2</v>
      </c>
      <c r="M5269">
        <v>1.42411E-2</v>
      </c>
      <c r="N5269">
        <v>-2.1418300000000001E-2</v>
      </c>
      <c r="O5269">
        <v>1517.931</v>
      </c>
      <c r="P5269">
        <v>0.8065523</v>
      </c>
      <c r="Q5269">
        <v>78.563638999999995</v>
      </c>
      <c r="R5269">
        <v>71.747557</v>
      </c>
      <c r="S5269" t="s">
        <v>18</v>
      </c>
      <c r="T5269">
        <v>-2.14167E-2</v>
      </c>
      <c r="U5269">
        <v>-1.7479000000000001E-2</v>
      </c>
      <c r="V5269">
        <v>-9.2724000000000001E-3</v>
      </c>
      <c r="W5269">
        <v>-3.5885999999999999E-3</v>
      </c>
      <c r="X5269">
        <v>2.0952000000000002E-3</v>
      </c>
      <c r="Y5269">
        <v>1.03018E-2</v>
      </c>
      <c r="Z5269">
        <v>1.42395E-2</v>
      </c>
      <c r="AA5269">
        <v>-5.3651999999999997E-3</v>
      </c>
    </row>
    <row r="5270" spans="1:27" x14ac:dyDescent="0.2">
      <c r="A5270" t="s">
        <v>9866</v>
      </c>
      <c r="B5270" t="s">
        <v>35</v>
      </c>
      <c r="C5270" t="s">
        <v>1699</v>
      </c>
      <c r="D5270" t="s">
        <v>30</v>
      </c>
      <c r="E5270" t="s">
        <v>20</v>
      </c>
      <c r="F5270">
        <v>13</v>
      </c>
      <c r="G5270">
        <v>1882</v>
      </c>
      <c r="H5270">
        <v>2726</v>
      </c>
      <c r="I5270">
        <v>0.73985230000000002</v>
      </c>
      <c r="J5270">
        <v>0.73410470000000005</v>
      </c>
      <c r="K5270">
        <v>-5.7476000000000003E-3</v>
      </c>
      <c r="L5270">
        <v>1.2050699999999999E-2</v>
      </c>
      <c r="M5270">
        <v>1.4075900000000001E-2</v>
      </c>
      <c r="N5270" s="1">
        <v>-2.5571E-2</v>
      </c>
      <c r="O5270">
        <v>1517.931</v>
      </c>
      <c r="P5270">
        <v>0.8065523</v>
      </c>
      <c r="Q5270">
        <v>80.230665999999999</v>
      </c>
      <c r="R5270">
        <v>71.747557</v>
      </c>
      <c r="S5270" t="s">
        <v>18</v>
      </c>
      <c r="T5270">
        <v>-2.55693E-2</v>
      </c>
      <c r="U5270">
        <v>-2.11912E-2</v>
      </c>
      <c r="V5270">
        <v>-1.2067E-2</v>
      </c>
      <c r="W5270">
        <v>-5.7476000000000003E-3</v>
      </c>
      <c r="X5270">
        <v>5.7180000000000002E-4</v>
      </c>
      <c r="Y5270">
        <v>9.6960999999999992E-3</v>
      </c>
      <c r="Z5270">
        <v>1.4074100000000001E-2</v>
      </c>
      <c r="AA5270">
        <v>-7.8294000000000002E-3</v>
      </c>
    </row>
    <row r="5271" spans="1:27" x14ac:dyDescent="0.2">
      <c r="A5271" t="s">
        <v>9867</v>
      </c>
      <c r="B5271" t="s">
        <v>35</v>
      </c>
      <c r="C5271" t="s">
        <v>1699</v>
      </c>
      <c r="D5271" t="s">
        <v>30</v>
      </c>
      <c r="E5271" t="s">
        <v>20</v>
      </c>
      <c r="F5271">
        <v>14</v>
      </c>
      <c r="G5271">
        <v>1882</v>
      </c>
      <c r="H5271">
        <v>2726</v>
      </c>
      <c r="I5271">
        <v>0.78650799999999998</v>
      </c>
      <c r="J5271">
        <v>0.79564219999999997</v>
      </c>
      <c r="K5271">
        <v>9.1342000000000003E-3</v>
      </c>
      <c r="L5271">
        <v>1.29677E-2</v>
      </c>
      <c r="M5271">
        <v>3.0466E-2</v>
      </c>
      <c r="N5271">
        <v>-1.2197599999999999E-2</v>
      </c>
      <c r="O5271">
        <v>1517.931</v>
      </c>
      <c r="P5271">
        <v>0.8065523</v>
      </c>
      <c r="Q5271">
        <v>81.527394000000001</v>
      </c>
      <c r="R5271">
        <v>71.747557</v>
      </c>
      <c r="S5271" t="s">
        <v>18</v>
      </c>
      <c r="T5271">
        <v>-1.21957E-2</v>
      </c>
      <c r="U5271">
        <v>-7.4844999999999998E-3</v>
      </c>
      <c r="V5271">
        <v>2.3338999999999999E-3</v>
      </c>
      <c r="W5271">
        <v>9.1342000000000003E-3</v>
      </c>
      <c r="X5271">
        <v>1.5934400000000001E-2</v>
      </c>
      <c r="Y5271">
        <v>2.5752899999999999E-2</v>
      </c>
      <c r="Z5271">
        <v>3.0464100000000001E-2</v>
      </c>
      <c r="AA5271">
        <v>1.1480300000000001E-2</v>
      </c>
    </row>
    <row r="5272" spans="1:27" x14ac:dyDescent="0.2">
      <c r="A5272" t="s">
        <v>9868</v>
      </c>
      <c r="B5272" t="s">
        <v>35</v>
      </c>
      <c r="C5272" t="s">
        <v>1699</v>
      </c>
      <c r="D5272" t="s">
        <v>30</v>
      </c>
      <c r="E5272" t="s">
        <v>20</v>
      </c>
      <c r="F5272">
        <v>15</v>
      </c>
      <c r="G5272">
        <v>1882</v>
      </c>
      <c r="H5272">
        <v>2726</v>
      </c>
      <c r="I5272">
        <v>0.82927090000000003</v>
      </c>
      <c r="J5272">
        <v>0.83570169999999999</v>
      </c>
      <c r="K5272">
        <v>6.4308000000000004E-3</v>
      </c>
      <c r="L5272">
        <v>1.33867E-2</v>
      </c>
      <c r="M5272">
        <v>2.8451899999999999E-2</v>
      </c>
      <c r="N5272">
        <v>-1.55903E-2</v>
      </c>
      <c r="O5272">
        <v>1517.931</v>
      </c>
      <c r="P5272">
        <v>0.8065523</v>
      </c>
      <c r="Q5272">
        <v>81.683865999999995</v>
      </c>
      <c r="R5272">
        <v>71.747557</v>
      </c>
      <c r="S5272" t="s">
        <v>18</v>
      </c>
      <c r="T5272">
        <v>-1.5588400000000001E-2</v>
      </c>
      <c r="U5272">
        <v>-1.0724900000000001E-2</v>
      </c>
      <c r="V5272">
        <v>-5.8920000000000001E-4</v>
      </c>
      <c r="W5272">
        <v>6.4308000000000004E-3</v>
      </c>
      <c r="X5272">
        <v>1.3450800000000001E-2</v>
      </c>
      <c r="Y5272">
        <v>2.35865E-2</v>
      </c>
      <c r="Z5272">
        <v>2.84499E-2</v>
      </c>
      <c r="AA5272">
        <v>7.6950999999999999E-3</v>
      </c>
    </row>
    <row r="5273" spans="1:27" x14ac:dyDescent="0.2">
      <c r="A5273" t="s">
        <v>9869</v>
      </c>
      <c r="B5273" t="s">
        <v>35</v>
      </c>
      <c r="C5273" t="s">
        <v>1699</v>
      </c>
      <c r="D5273" t="s">
        <v>30</v>
      </c>
      <c r="E5273" t="s">
        <v>20</v>
      </c>
      <c r="F5273">
        <v>16</v>
      </c>
      <c r="G5273">
        <v>1882</v>
      </c>
      <c r="H5273">
        <v>2726</v>
      </c>
      <c r="I5273">
        <v>0.86552070000000003</v>
      </c>
      <c r="J5273">
        <v>0.86433090000000001</v>
      </c>
      <c r="K5273">
        <v>-1.1898E-3</v>
      </c>
      <c r="L5273">
        <v>1.37816E-2</v>
      </c>
      <c r="M5273">
        <v>2.1480900000000001E-2</v>
      </c>
      <c r="N5273">
        <v>-2.38605E-2</v>
      </c>
      <c r="O5273">
        <v>1517.931</v>
      </c>
      <c r="P5273">
        <v>0.8065523</v>
      </c>
      <c r="Q5273">
        <v>81.383826999999997</v>
      </c>
      <c r="R5273">
        <v>71.747557</v>
      </c>
      <c r="S5273" t="s">
        <v>18</v>
      </c>
      <c r="T5273">
        <v>-2.3858500000000001E-2</v>
      </c>
      <c r="U5273">
        <v>-1.88516E-2</v>
      </c>
      <c r="V5273">
        <v>-8.4168999999999997E-3</v>
      </c>
      <c r="W5273">
        <v>-1.1898E-3</v>
      </c>
      <c r="X5273">
        <v>6.0372999999999998E-3</v>
      </c>
      <c r="Y5273">
        <v>1.6472000000000001E-2</v>
      </c>
      <c r="Z5273">
        <v>2.1478899999999999E-2</v>
      </c>
      <c r="AA5273">
        <v>-1.3764999999999999E-3</v>
      </c>
    </row>
    <row r="5274" spans="1:27" x14ac:dyDescent="0.2">
      <c r="A5274" t="s">
        <v>9870</v>
      </c>
      <c r="B5274" t="s">
        <v>35</v>
      </c>
      <c r="C5274" t="s">
        <v>1699</v>
      </c>
      <c r="D5274" t="s">
        <v>30</v>
      </c>
      <c r="E5274" t="s">
        <v>20</v>
      </c>
      <c r="F5274">
        <v>17</v>
      </c>
      <c r="G5274">
        <v>1882</v>
      </c>
      <c r="H5274">
        <v>2726</v>
      </c>
      <c r="I5274">
        <v>0.85278889999999996</v>
      </c>
      <c r="J5274">
        <v>0.8614503</v>
      </c>
      <c r="K5274">
        <v>8.6613999999999997E-3</v>
      </c>
      <c r="L5274">
        <v>1.35665E-2</v>
      </c>
      <c r="M5274">
        <v>3.0978200000000001E-2</v>
      </c>
      <c r="N5274">
        <v>-1.3655499999999999E-2</v>
      </c>
      <c r="O5274">
        <v>1517.931</v>
      </c>
      <c r="P5274">
        <v>0.8065523</v>
      </c>
      <c r="Q5274">
        <v>80.410405999999995</v>
      </c>
      <c r="R5274">
        <v>71.747557</v>
      </c>
      <c r="S5274" t="s">
        <v>19</v>
      </c>
      <c r="T5274">
        <v>-1.3653500000000001E-2</v>
      </c>
      <c r="U5274">
        <v>-8.7247999999999996E-3</v>
      </c>
      <c r="V5274">
        <v>1.5471E-3</v>
      </c>
      <c r="W5274">
        <v>8.6613999999999997E-3</v>
      </c>
      <c r="X5274">
        <v>1.5775600000000001E-2</v>
      </c>
      <c r="Y5274">
        <v>2.6047500000000001E-2</v>
      </c>
      <c r="Z5274">
        <v>3.0976199999999999E-2</v>
      </c>
      <c r="AA5274">
        <v>1.00544E-2</v>
      </c>
    </row>
    <row r="5275" spans="1:27" x14ac:dyDescent="0.2">
      <c r="A5275" t="s">
        <v>9871</v>
      </c>
      <c r="B5275" t="s">
        <v>35</v>
      </c>
      <c r="C5275" t="s">
        <v>1699</v>
      </c>
      <c r="D5275" t="s">
        <v>30</v>
      </c>
      <c r="E5275" t="s">
        <v>20</v>
      </c>
      <c r="F5275">
        <v>18</v>
      </c>
      <c r="G5275">
        <v>1882</v>
      </c>
      <c r="H5275">
        <v>2726</v>
      </c>
      <c r="I5275">
        <v>0.83340190000000003</v>
      </c>
      <c r="J5275">
        <v>0.85142329999999999</v>
      </c>
      <c r="K5275">
        <v>1.8021499999999999E-2</v>
      </c>
      <c r="L5275">
        <v>1.3278399999999999E-2</v>
      </c>
      <c r="M5275">
        <v>3.9864400000000001E-2</v>
      </c>
      <c r="N5275" s="1">
        <v>-3.8214999999999998E-3</v>
      </c>
      <c r="O5275">
        <v>1517.931</v>
      </c>
      <c r="P5275">
        <v>0.8065523</v>
      </c>
      <c r="Q5275">
        <v>79.237933999999996</v>
      </c>
      <c r="R5275">
        <v>71.747557</v>
      </c>
      <c r="S5275" t="s">
        <v>19</v>
      </c>
      <c r="T5275">
        <v>-3.8195E-3</v>
      </c>
      <c r="U5275">
        <v>1.0045E-3</v>
      </c>
      <c r="V5275">
        <v>1.10583E-2</v>
      </c>
      <c r="W5275">
        <v>1.8021499999999999E-2</v>
      </c>
      <c r="X5275">
        <v>2.4984699999999999E-2</v>
      </c>
      <c r="Y5275">
        <v>3.5038399999999997E-2</v>
      </c>
      <c r="Z5275">
        <v>3.9862500000000002E-2</v>
      </c>
      <c r="AA5275">
        <v>2.1166299999999999E-2</v>
      </c>
    </row>
    <row r="5276" spans="1:27" x14ac:dyDescent="0.2">
      <c r="A5276" t="s">
        <v>9872</v>
      </c>
      <c r="B5276" t="s">
        <v>35</v>
      </c>
      <c r="C5276" t="s">
        <v>1699</v>
      </c>
      <c r="D5276" t="s">
        <v>30</v>
      </c>
      <c r="E5276" t="s">
        <v>20</v>
      </c>
      <c r="F5276">
        <v>19</v>
      </c>
      <c r="G5276">
        <v>1882</v>
      </c>
      <c r="H5276">
        <v>2726</v>
      </c>
      <c r="I5276">
        <v>0.80586899999999995</v>
      </c>
      <c r="J5276">
        <v>0.81334150000000005</v>
      </c>
      <c r="K5276">
        <v>7.4725E-3</v>
      </c>
      <c r="L5276">
        <v>1.2334100000000001E-2</v>
      </c>
      <c r="M5276">
        <v>2.7761999999999998E-2</v>
      </c>
      <c r="N5276">
        <v>-1.2817E-2</v>
      </c>
      <c r="O5276">
        <v>1517.931</v>
      </c>
      <c r="P5276">
        <v>0.8065523</v>
      </c>
      <c r="Q5276">
        <v>77.057378999999997</v>
      </c>
      <c r="R5276">
        <v>71.747557</v>
      </c>
      <c r="S5276" t="s">
        <v>19</v>
      </c>
      <c r="T5276">
        <v>-1.2815200000000001E-2</v>
      </c>
      <c r="U5276">
        <v>-8.3341999999999999E-3</v>
      </c>
      <c r="V5276">
        <v>1.0045E-3</v>
      </c>
      <c r="W5276">
        <v>7.4725E-3</v>
      </c>
      <c r="X5276">
        <v>1.39405E-2</v>
      </c>
      <c r="Y5276">
        <v>2.32792E-2</v>
      </c>
      <c r="Z5276">
        <v>2.7760199999999999E-2</v>
      </c>
      <c r="AA5276">
        <v>9.1874000000000001E-3</v>
      </c>
    </row>
    <row r="5277" spans="1:27" x14ac:dyDescent="0.2">
      <c r="A5277" t="s">
        <v>9873</v>
      </c>
      <c r="B5277" t="s">
        <v>35</v>
      </c>
      <c r="C5277" t="s">
        <v>1699</v>
      </c>
      <c r="D5277" t="s">
        <v>30</v>
      </c>
      <c r="E5277" t="s">
        <v>20</v>
      </c>
      <c r="F5277">
        <v>20</v>
      </c>
      <c r="G5277">
        <v>1882</v>
      </c>
      <c r="H5277">
        <v>2726</v>
      </c>
      <c r="I5277">
        <v>0.803427</v>
      </c>
      <c r="J5277">
        <v>0.80745330000000004</v>
      </c>
      <c r="K5277">
        <v>4.0263E-3</v>
      </c>
      <c r="L5277">
        <v>1.17742E-2</v>
      </c>
      <c r="M5277">
        <v>2.33949E-2</v>
      </c>
      <c r="N5277">
        <v>-1.53423E-2</v>
      </c>
      <c r="O5277">
        <v>1517.931</v>
      </c>
      <c r="P5277">
        <v>0.8065523</v>
      </c>
      <c r="Q5277">
        <v>73.744170999999994</v>
      </c>
      <c r="R5277">
        <v>71.747557</v>
      </c>
      <c r="S5277" t="s">
        <v>19</v>
      </c>
      <c r="T5277">
        <v>-1.53405E-2</v>
      </c>
      <c r="U5277">
        <v>-1.1063E-2</v>
      </c>
      <c r="V5277">
        <v>-2.1481E-3</v>
      </c>
      <c r="W5277">
        <v>4.0263E-3</v>
      </c>
      <c r="X5277">
        <v>1.02007E-2</v>
      </c>
      <c r="Y5277">
        <v>1.91156E-2</v>
      </c>
      <c r="Z5277">
        <v>2.3393199999999999E-2</v>
      </c>
      <c r="AA5277">
        <v>4.9864000000000002E-3</v>
      </c>
    </row>
    <row r="5278" spans="1:27" x14ac:dyDescent="0.2">
      <c r="A5278" t="s">
        <v>9874</v>
      </c>
      <c r="B5278" t="s">
        <v>35</v>
      </c>
      <c r="C5278" t="s">
        <v>1699</v>
      </c>
      <c r="D5278" t="s">
        <v>30</v>
      </c>
      <c r="E5278" t="s">
        <v>20</v>
      </c>
      <c r="F5278">
        <v>21</v>
      </c>
      <c r="G5278">
        <v>1882</v>
      </c>
      <c r="H5278">
        <v>2726</v>
      </c>
      <c r="I5278">
        <v>0.78699790000000003</v>
      </c>
      <c r="J5278">
        <v>0.80174190000000001</v>
      </c>
      <c r="K5278">
        <v>1.4743900000000001E-2</v>
      </c>
      <c r="L5278">
        <v>1.14057E-2</v>
      </c>
      <c r="M5278">
        <v>3.3506300000000003E-2</v>
      </c>
      <c r="N5278">
        <v>-4.0184000000000001E-3</v>
      </c>
      <c r="O5278">
        <v>1517.931</v>
      </c>
      <c r="P5278">
        <v>0.8065523</v>
      </c>
      <c r="Q5278">
        <v>71.672160000000005</v>
      </c>
      <c r="R5278">
        <v>71.747557</v>
      </c>
      <c r="S5278" t="s">
        <v>19</v>
      </c>
      <c r="T5278">
        <v>-4.0166999999999998E-3</v>
      </c>
      <c r="U5278">
        <v>1.27E-4</v>
      </c>
      <c r="V5278">
        <v>8.7627999999999994E-3</v>
      </c>
      <c r="W5278">
        <v>1.4743900000000001E-2</v>
      </c>
      <c r="X5278">
        <v>2.07251E-2</v>
      </c>
      <c r="Y5278">
        <v>2.9360899999999999E-2</v>
      </c>
      <c r="Z5278">
        <v>3.3504600000000002E-2</v>
      </c>
      <c r="AA5278">
        <v>1.8389900000000001E-2</v>
      </c>
    </row>
    <row r="5279" spans="1:27" x14ac:dyDescent="0.2">
      <c r="A5279" t="s">
        <v>9875</v>
      </c>
      <c r="B5279" t="s">
        <v>35</v>
      </c>
      <c r="C5279" t="s">
        <v>1699</v>
      </c>
      <c r="D5279" t="s">
        <v>30</v>
      </c>
      <c r="E5279" t="s">
        <v>20</v>
      </c>
      <c r="F5279">
        <v>22</v>
      </c>
      <c r="G5279">
        <v>1882</v>
      </c>
      <c r="H5279">
        <v>2726</v>
      </c>
      <c r="I5279">
        <v>0.75759860000000001</v>
      </c>
      <c r="J5279">
        <v>0.75809939999999998</v>
      </c>
      <c r="K5279">
        <v>5.0069999999999997E-4</v>
      </c>
      <c r="L5279">
        <v>1.0870299999999999E-2</v>
      </c>
      <c r="M5279">
        <v>1.83824E-2</v>
      </c>
      <c r="N5279">
        <v>-1.7380900000000001E-2</v>
      </c>
      <c r="O5279">
        <v>1517.931</v>
      </c>
      <c r="P5279">
        <v>0.8065523</v>
      </c>
      <c r="Q5279">
        <v>69.893422999999999</v>
      </c>
      <c r="R5279">
        <v>71.747557</v>
      </c>
      <c r="S5279" t="s">
        <v>18</v>
      </c>
      <c r="T5279">
        <v>-1.73793E-2</v>
      </c>
      <c r="U5279">
        <v>-1.34301E-2</v>
      </c>
      <c r="V5279">
        <v>-5.1996999999999998E-3</v>
      </c>
      <c r="W5279">
        <v>5.0069999999999997E-4</v>
      </c>
      <c r="X5279">
        <v>6.2011000000000002E-3</v>
      </c>
      <c r="Y5279">
        <v>1.4431599999999999E-2</v>
      </c>
      <c r="Z5279">
        <v>1.8380799999999999E-2</v>
      </c>
      <c r="AA5279">
        <v>6.6049999999999995E-4</v>
      </c>
    </row>
    <row r="5280" spans="1:27" x14ac:dyDescent="0.2">
      <c r="A5280" t="s">
        <v>9876</v>
      </c>
      <c r="B5280" t="s">
        <v>35</v>
      </c>
      <c r="C5280" t="s">
        <v>1699</v>
      </c>
      <c r="D5280" t="s">
        <v>30</v>
      </c>
      <c r="E5280" t="s">
        <v>20</v>
      </c>
      <c r="F5280">
        <v>23</v>
      </c>
      <c r="G5280">
        <v>1882</v>
      </c>
      <c r="H5280">
        <v>2726</v>
      </c>
      <c r="I5280">
        <v>0.68517629999999996</v>
      </c>
      <c r="J5280">
        <v>0.68400399999999995</v>
      </c>
      <c r="K5280">
        <v>-1.1723E-3</v>
      </c>
      <c r="L5280">
        <v>9.9729999999999992E-3</v>
      </c>
      <c r="M5280">
        <v>1.52333E-2</v>
      </c>
      <c r="N5280">
        <v>-1.75779E-2</v>
      </c>
      <c r="O5280">
        <v>1517.931</v>
      </c>
      <c r="P5280">
        <v>0.8065523</v>
      </c>
      <c r="Q5280">
        <v>68.652057999999997</v>
      </c>
      <c r="R5280">
        <v>71.747557</v>
      </c>
      <c r="S5280" t="s">
        <v>18</v>
      </c>
      <c r="T5280">
        <v>-1.7576399999999999E-2</v>
      </c>
      <c r="U5280">
        <v>-1.3953200000000001E-2</v>
      </c>
      <c r="V5280">
        <v>-6.4021E-3</v>
      </c>
      <c r="W5280">
        <v>-1.1723E-3</v>
      </c>
      <c r="X5280">
        <v>4.0575999999999997E-3</v>
      </c>
      <c r="Y5280">
        <v>1.16087E-2</v>
      </c>
      <c r="Z5280">
        <v>1.52319E-2</v>
      </c>
      <c r="AA5280">
        <v>-1.7137999999999999E-3</v>
      </c>
    </row>
    <row r="5281" spans="1:27" x14ac:dyDescent="0.2">
      <c r="A5281" t="s">
        <v>9877</v>
      </c>
      <c r="B5281" t="s">
        <v>35</v>
      </c>
      <c r="C5281" t="s">
        <v>1699</v>
      </c>
      <c r="D5281" t="s">
        <v>30</v>
      </c>
      <c r="E5281" t="s">
        <v>20</v>
      </c>
      <c r="F5281">
        <v>24</v>
      </c>
      <c r="G5281">
        <v>1882</v>
      </c>
      <c r="H5281">
        <v>2726</v>
      </c>
      <c r="I5281">
        <v>0.5949757</v>
      </c>
      <c r="J5281">
        <v>0.59220309999999998</v>
      </c>
      <c r="K5281">
        <v>-2.7726000000000001E-3</v>
      </c>
      <c r="L5281">
        <v>8.8766000000000001E-3</v>
      </c>
      <c r="M5281">
        <v>1.18294E-2</v>
      </c>
      <c r="N5281">
        <v>-1.73746E-2</v>
      </c>
      <c r="O5281">
        <v>1517.931</v>
      </c>
      <c r="P5281">
        <v>0.8065523</v>
      </c>
      <c r="Q5281">
        <v>67.540203000000005</v>
      </c>
      <c r="R5281">
        <v>71.747557</v>
      </c>
      <c r="S5281" t="s">
        <v>18</v>
      </c>
      <c r="T5281">
        <v>-1.7373300000000001E-2</v>
      </c>
      <c r="U5281">
        <v>-1.41484E-2</v>
      </c>
      <c r="V5281">
        <v>-7.4275000000000001E-3</v>
      </c>
      <c r="W5281">
        <v>-2.7726000000000001E-3</v>
      </c>
      <c r="X5281">
        <v>1.8822999999999999E-3</v>
      </c>
      <c r="Y5281">
        <v>8.6032000000000001E-3</v>
      </c>
      <c r="Z5281">
        <v>1.1828099999999999E-2</v>
      </c>
      <c r="AA5281">
        <v>-4.6819000000000001E-3</v>
      </c>
    </row>
    <row r="5282" spans="1:27" x14ac:dyDescent="0.2">
      <c r="A5282" t="s">
        <v>3397</v>
      </c>
      <c r="B5282" t="s">
        <v>34</v>
      </c>
      <c r="C5282" t="s">
        <v>1699</v>
      </c>
      <c r="D5282" t="s">
        <v>15</v>
      </c>
      <c r="E5282" t="s">
        <v>20</v>
      </c>
      <c r="F5282">
        <v>1</v>
      </c>
      <c r="G5282">
        <v>5949.4</v>
      </c>
      <c r="H5282">
        <v>5184.3999999999996</v>
      </c>
      <c r="I5282">
        <v>0.46756320000000001</v>
      </c>
      <c r="J5282">
        <v>0.46420430000000001</v>
      </c>
      <c r="K5282">
        <v>-3.359E-3</v>
      </c>
      <c r="L5282">
        <v>4.3132999999999999E-3</v>
      </c>
      <c r="M5282">
        <v>3.7363000000000001E-3</v>
      </c>
      <c r="N5282">
        <v>-1.04543E-2</v>
      </c>
      <c r="O5282">
        <v>5949.4</v>
      </c>
      <c r="Q5282">
        <v>64.323887999999997</v>
      </c>
      <c r="R5282">
        <v>68.994031000000007</v>
      </c>
      <c r="S5282" t="s">
        <v>17</v>
      </c>
      <c r="T5282">
        <v>-1.04536E-2</v>
      </c>
      <c r="U5282">
        <v>-8.8865999999999997E-3</v>
      </c>
      <c r="V5282">
        <v>-5.6207999999999996E-3</v>
      </c>
      <c r="W5282">
        <v>-3.359E-3</v>
      </c>
      <c r="X5282">
        <v>-1.0970999999999999E-3</v>
      </c>
      <c r="Y5282">
        <v>2.1687E-3</v>
      </c>
      <c r="Z5282">
        <v>3.7356999999999998E-3</v>
      </c>
      <c r="AA5282">
        <v>-7.2359E-3</v>
      </c>
    </row>
    <row r="5283" spans="1:27" x14ac:dyDescent="0.2">
      <c r="A5283" t="s">
        <v>3398</v>
      </c>
      <c r="B5283" t="s">
        <v>34</v>
      </c>
      <c r="C5283" t="s">
        <v>1699</v>
      </c>
      <c r="D5283" t="s">
        <v>15</v>
      </c>
      <c r="E5283" t="s">
        <v>20</v>
      </c>
      <c r="F5283">
        <v>2</v>
      </c>
      <c r="G5283">
        <v>5949.4</v>
      </c>
      <c r="H5283">
        <v>5184.3999999999996</v>
      </c>
      <c r="I5283">
        <v>0.41820499999999999</v>
      </c>
      <c r="J5283">
        <v>0.4138173</v>
      </c>
      <c r="K5283">
        <v>-4.3876999999999996E-3</v>
      </c>
      <c r="L5283">
        <v>3.8782999999999999E-3</v>
      </c>
      <c r="M5283">
        <v>1.9921000000000001E-3</v>
      </c>
      <c r="N5283">
        <v>-1.0767499999999999E-2</v>
      </c>
      <c r="O5283">
        <v>5949.4</v>
      </c>
      <c r="Q5283">
        <v>63.698138999999998</v>
      </c>
      <c r="R5283">
        <v>68.994031000000007</v>
      </c>
      <c r="S5283" t="s">
        <v>17</v>
      </c>
      <c r="T5283">
        <v>-1.0766899999999999E-2</v>
      </c>
      <c r="U5283">
        <v>-9.3579000000000006E-3</v>
      </c>
      <c r="V5283">
        <v>-6.4215000000000001E-3</v>
      </c>
      <c r="W5283">
        <v>-4.3876999999999996E-3</v>
      </c>
      <c r="X5283">
        <v>-2.3538999999999999E-3</v>
      </c>
      <c r="Y5283">
        <v>5.8250000000000001E-4</v>
      </c>
      <c r="Z5283">
        <v>1.9915000000000002E-3</v>
      </c>
      <c r="AA5283">
        <v>-1.0603E-2</v>
      </c>
    </row>
    <row r="5284" spans="1:27" x14ac:dyDescent="0.2">
      <c r="A5284" t="s">
        <v>3399</v>
      </c>
      <c r="B5284" t="s">
        <v>34</v>
      </c>
      <c r="C5284" t="s">
        <v>1699</v>
      </c>
      <c r="D5284" t="s">
        <v>15</v>
      </c>
      <c r="E5284" t="s">
        <v>20</v>
      </c>
      <c r="F5284">
        <v>3</v>
      </c>
      <c r="G5284">
        <v>5949.4</v>
      </c>
      <c r="H5284">
        <v>5184.3999999999996</v>
      </c>
      <c r="I5284">
        <v>0.38412220000000002</v>
      </c>
      <c r="J5284">
        <v>0.3815288</v>
      </c>
      <c r="K5284">
        <v>-2.5933000000000002E-3</v>
      </c>
      <c r="L5284">
        <v>3.6708000000000001E-3</v>
      </c>
      <c r="M5284">
        <v>3.4451E-3</v>
      </c>
      <c r="N5284">
        <v>-8.6317000000000008E-3</v>
      </c>
      <c r="O5284">
        <v>5949.4</v>
      </c>
      <c r="Q5284">
        <v>63.228726000000002</v>
      </c>
      <c r="R5284">
        <v>68.994031000000007</v>
      </c>
      <c r="S5284" t="s">
        <v>17</v>
      </c>
      <c r="T5284">
        <v>-8.6312000000000003E-3</v>
      </c>
      <c r="U5284">
        <v>-7.2975999999999996E-3</v>
      </c>
      <c r="V5284">
        <v>-4.5183000000000003E-3</v>
      </c>
      <c r="W5284">
        <v>-2.5933000000000002E-3</v>
      </c>
      <c r="X5284">
        <v>-6.6839999999999998E-4</v>
      </c>
      <c r="Y5284">
        <v>2.111E-3</v>
      </c>
      <c r="Z5284">
        <v>3.4445999999999999E-3</v>
      </c>
      <c r="AA5284">
        <v>-6.7971999999999998E-3</v>
      </c>
    </row>
    <row r="5285" spans="1:27" x14ac:dyDescent="0.2">
      <c r="A5285" t="s">
        <v>3400</v>
      </c>
      <c r="B5285" t="s">
        <v>34</v>
      </c>
      <c r="C5285" t="s">
        <v>1699</v>
      </c>
      <c r="D5285" t="s">
        <v>15</v>
      </c>
      <c r="E5285" t="s">
        <v>20</v>
      </c>
      <c r="F5285">
        <v>4</v>
      </c>
      <c r="G5285">
        <v>5949.4</v>
      </c>
      <c r="H5285">
        <v>5184.3999999999996</v>
      </c>
      <c r="I5285">
        <v>0.36269230000000002</v>
      </c>
      <c r="J5285">
        <v>0.3602496</v>
      </c>
      <c r="K5285">
        <v>-2.4426999999999999E-3</v>
      </c>
      <c r="L5285">
        <v>3.5160999999999999E-3</v>
      </c>
      <c r="M5285">
        <v>3.3414E-3</v>
      </c>
      <c r="N5285">
        <v>-8.2267E-3</v>
      </c>
      <c r="O5285">
        <v>5949.4</v>
      </c>
      <c r="Q5285">
        <v>62.733477000000001</v>
      </c>
      <c r="R5285">
        <v>68.994031000000007</v>
      </c>
      <c r="S5285" t="s">
        <v>17</v>
      </c>
      <c r="T5285">
        <v>-8.2261999999999995E-3</v>
      </c>
      <c r="U5285">
        <v>-6.9487999999999998E-3</v>
      </c>
      <c r="V5285">
        <v>-4.2865000000000004E-3</v>
      </c>
      <c r="W5285">
        <v>-2.4426999999999999E-3</v>
      </c>
      <c r="X5285">
        <v>-5.9880000000000003E-4</v>
      </c>
      <c r="Y5285">
        <v>2.0634999999999998E-3</v>
      </c>
      <c r="Z5285">
        <v>3.3408999999999999E-3</v>
      </c>
      <c r="AA5285">
        <v>-6.7805000000000001E-3</v>
      </c>
    </row>
    <row r="5286" spans="1:27" x14ac:dyDescent="0.2">
      <c r="A5286" t="s">
        <v>3401</v>
      </c>
      <c r="B5286" t="s">
        <v>34</v>
      </c>
      <c r="C5286" t="s">
        <v>1699</v>
      </c>
      <c r="D5286" t="s">
        <v>15</v>
      </c>
      <c r="E5286" t="s">
        <v>20</v>
      </c>
      <c r="F5286">
        <v>5</v>
      </c>
      <c r="G5286">
        <v>5949.4</v>
      </c>
      <c r="H5286">
        <v>5184.3999999999996</v>
      </c>
      <c r="I5286">
        <v>0.35021269999999999</v>
      </c>
      <c r="J5286">
        <v>0.34794269999999999</v>
      </c>
      <c r="K5286">
        <v>-2.2699999999999999E-3</v>
      </c>
      <c r="L5286">
        <v>3.4524999999999998E-3</v>
      </c>
      <c r="M5286">
        <v>3.4093999999999999E-3</v>
      </c>
      <c r="N5286">
        <v>-7.9494000000000006E-3</v>
      </c>
      <c r="O5286">
        <v>5949.4</v>
      </c>
      <c r="Q5286">
        <v>62.312565999999997</v>
      </c>
      <c r="R5286">
        <v>68.994031000000007</v>
      </c>
      <c r="S5286" t="s">
        <v>17</v>
      </c>
      <c r="T5286">
        <v>-7.9489000000000001E-3</v>
      </c>
      <c r="U5286">
        <v>-6.6946000000000002E-3</v>
      </c>
      <c r="V5286">
        <v>-4.0804999999999999E-3</v>
      </c>
      <c r="W5286">
        <v>-2.2699999999999999E-3</v>
      </c>
      <c r="X5286">
        <v>-4.595E-4</v>
      </c>
      <c r="Y5286">
        <v>2.1546E-3</v>
      </c>
      <c r="Z5286">
        <v>3.4088999999999999E-3</v>
      </c>
      <c r="AA5286">
        <v>-6.5240000000000003E-3</v>
      </c>
    </row>
    <row r="5287" spans="1:27" x14ac:dyDescent="0.2">
      <c r="A5287" t="s">
        <v>3402</v>
      </c>
      <c r="B5287" t="s">
        <v>34</v>
      </c>
      <c r="C5287" t="s">
        <v>1699</v>
      </c>
      <c r="D5287" t="s">
        <v>15</v>
      </c>
      <c r="E5287" t="s">
        <v>20</v>
      </c>
      <c r="F5287">
        <v>6</v>
      </c>
      <c r="G5287">
        <v>5949.4</v>
      </c>
      <c r="H5287">
        <v>5184.3999999999996</v>
      </c>
      <c r="I5287">
        <v>0.35273710000000003</v>
      </c>
      <c r="J5287">
        <v>0.34890480000000001</v>
      </c>
      <c r="K5287">
        <v>-3.8322999999999999E-3</v>
      </c>
      <c r="L5287">
        <v>3.3976000000000002E-3</v>
      </c>
      <c r="M5287">
        <v>1.7568E-3</v>
      </c>
      <c r="N5287">
        <v>-9.4213999999999999E-3</v>
      </c>
      <c r="O5287">
        <v>5949.4</v>
      </c>
      <c r="Q5287">
        <v>61.924897999999999</v>
      </c>
      <c r="R5287">
        <v>68.994031000000007</v>
      </c>
      <c r="S5287" t="s">
        <v>17</v>
      </c>
      <c r="T5287">
        <v>-9.4208999999999994E-3</v>
      </c>
      <c r="U5287">
        <v>-8.1864999999999993E-3</v>
      </c>
      <c r="V5287">
        <v>-5.6140000000000001E-3</v>
      </c>
      <c r="W5287">
        <v>-3.8322999999999999E-3</v>
      </c>
      <c r="X5287">
        <v>-2.0506000000000001E-3</v>
      </c>
      <c r="Y5287">
        <v>5.2189999999999995E-4</v>
      </c>
      <c r="Z5287">
        <v>1.7562999999999999E-3</v>
      </c>
      <c r="AA5287">
        <v>-1.09838E-2</v>
      </c>
    </row>
    <row r="5288" spans="1:27" x14ac:dyDescent="0.2">
      <c r="A5288" t="s">
        <v>3403</v>
      </c>
      <c r="B5288" t="s">
        <v>34</v>
      </c>
      <c r="C5288" t="s">
        <v>1699</v>
      </c>
      <c r="D5288" t="s">
        <v>15</v>
      </c>
      <c r="E5288" t="s">
        <v>20</v>
      </c>
      <c r="F5288">
        <v>7</v>
      </c>
      <c r="G5288">
        <v>5949.4</v>
      </c>
      <c r="H5288">
        <v>5184.3999999999996</v>
      </c>
      <c r="I5288">
        <v>0.36762020000000001</v>
      </c>
      <c r="J5288">
        <v>0.36607129999999999</v>
      </c>
      <c r="K5288">
        <v>-1.549E-3</v>
      </c>
      <c r="L5288">
        <v>3.7120999999999999E-3</v>
      </c>
      <c r="M5288">
        <v>4.5574999999999999E-3</v>
      </c>
      <c r="N5288">
        <v>-7.6553999999999997E-3</v>
      </c>
      <c r="O5288">
        <v>5949.4</v>
      </c>
      <c r="Q5288">
        <v>61.572011000000003</v>
      </c>
      <c r="R5288">
        <v>68.994031000000007</v>
      </c>
      <c r="S5288" t="s">
        <v>17</v>
      </c>
      <c r="T5288">
        <v>-7.6549000000000001E-3</v>
      </c>
      <c r="U5288">
        <v>-6.3061999999999997E-3</v>
      </c>
      <c r="V5288">
        <v>-3.4956000000000002E-3</v>
      </c>
      <c r="W5288">
        <v>-1.549E-3</v>
      </c>
      <c r="X5288">
        <v>3.9770000000000002E-4</v>
      </c>
      <c r="Y5288">
        <v>3.2082999999999999E-3</v>
      </c>
      <c r="Z5288">
        <v>4.5569E-3</v>
      </c>
      <c r="AA5288">
        <v>-4.2313000000000003E-3</v>
      </c>
    </row>
    <row r="5289" spans="1:27" x14ac:dyDescent="0.2">
      <c r="A5289" t="s">
        <v>3404</v>
      </c>
      <c r="B5289" t="s">
        <v>34</v>
      </c>
      <c r="C5289" t="s">
        <v>1699</v>
      </c>
      <c r="D5289" t="s">
        <v>15</v>
      </c>
      <c r="E5289" t="s">
        <v>20</v>
      </c>
      <c r="F5289">
        <v>8</v>
      </c>
      <c r="G5289">
        <v>5949.4</v>
      </c>
      <c r="H5289">
        <v>5184.3999999999996</v>
      </c>
      <c r="I5289">
        <v>0.40217009999999997</v>
      </c>
      <c r="J5289">
        <v>0.3989625</v>
      </c>
      <c r="K5289">
        <v>-3.2076000000000001E-3</v>
      </c>
      <c r="L5289">
        <v>3.8563999999999998E-3</v>
      </c>
      <c r="M5289">
        <v>3.1362E-3</v>
      </c>
      <c r="N5289">
        <v>-9.5513999999999998E-3</v>
      </c>
      <c r="O5289">
        <v>5949.4</v>
      </c>
      <c r="Q5289">
        <v>61.780116</v>
      </c>
      <c r="R5289">
        <v>68.994031000000007</v>
      </c>
      <c r="S5289" t="s">
        <v>17</v>
      </c>
      <c r="T5289">
        <v>-9.5507999999999999E-3</v>
      </c>
      <c r="U5289">
        <v>-8.1498000000000004E-3</v>
      </c>
      <c r="V5289">
        <v>-5.2299E-3</v>
      </c>
      <c r="W5289">
        <v>-3.2076000000000001E-3</v>
      </c>
      <c r="X5289">
        <v>-1.1853E-3</v>
      </c>
      <c r="Y5289">
        <v>1.7346E-3</v>
      </c>
      <c r="Z5289">
        <v>3.1356000000000001E-3</v>
      </c>
      <c r="AA5289">
        <v>-8.0399000000000009E-3</v>
      </c>
    </row>
    <row r="5290" spans="1:27" x14ac:dyDescent="0.2">
      <c r="A5290" t="s">
        <v>3405</v>
      </c>
      <c r="B5290" t="s">
        <v>34</v>
      </c>
      <c r="C5290" t="s">
        <v>1699</v>
      </c>
      <c r="D5290" t="s">
        <v>15</v>
      </c>
      <c r="E5290" t="s">
        <v>20</v>
      </c>
      <c r="F5290">
        <v>9</v>
      </c>
      <c r="G5290">
        <v>5949.4</v>
      </c>
      <c r="H5290">
        <v>5184.3999999999996</v>
      </c>
      <c r="I5290">
        <v>0.44713760000000002</v>
      </c>
      <c r="J5290">
        <v>0.44737480000000002</v>
      </c>
      <c r="K5290">
        <v>2.3719999999999999E-4</v>
      </c>
      <c r="L5290">
        <v>4.4073999999999997E-3</v>
      </c>
      <c r="M5290">
        <v>7.4874E-3</v>
      </c>
      <c r="N5290">
        <v>-7.0131000000000004E-3</v>
      </c>
      <c r="O5290">
        <v>5949.4</v>
      </c>
      <c r="Q5290">
        <v>64.017179999999996</v>
      </c>
      <c r="R5290">
        <v>68.994031000000007</v>
      </c>
      <c r="S5290" t="s">
        <v>17</v>
      </c>
      <c r="T5290">
        <v>-7.0124000000000002E-3</v>
      </c>
      <c r="U5290">
        <v>-5.4111999999999997E-3</v>
      </c>
      <c r="V5290">
        <v>-2.0741000000000002E-3</v>
      </c>
      <c r="W5290">
        <v>2.3719999999999999E-4</v>
      </c>
      <c r="X5290">
        <v>2.5484000000000001E-3</v>
      </c>
      <c r="Y5290">
        <v>5.8855000000000001E-3</v>
      </c>
      <c r="Z5290">
        <v>7.4868000000000001E-3</v>
      </c>
      <c r="AA5290">
        <v>5.3010000000000004E-4</v>
      </c>
    </row>
    <row r="5291" spans="1:27" x14ac:dyDescent="0.2">
      <c r="A5291" t="s">
        <v>3406</v>
      </c>
      <c r="B5291" t="s">
        <v>34</v>
      </c>
      <c r="C5291" t="s">
        <v>1699</v>
      </c>
      <c r="D5291" t="s">
        <v>15</v>
      </c>
      <c r="E5291" t="s">
        <v>20</v>
      </c>
      <c r="F5291">
        <v>10</v>
      </c>
      <c r="G5291">
        <v>5949.4</v>
      </c>
      <c r="H5291">
        <v>5184.3999999999996</v>
      </c>
      <c r="I5291">
        <v>0.49422739999999998</v>
      </c>
      <c r="J5291">
        <v>0.49800660000000002</v>
      </c>
      <c r="K5291">
        <v>3.7791999999999999E-3</v>
      </c>
      <c r="L5291">
        <v>4.7949999999999998E-3</v>
      </c>
      <c r="M5291">
        <v>1.1667E-2</v>
      </c>
      <c r="N5291">
        <v>-4.1085000000000002E-3</v>
      </c>
      <c r="O5291">
        <v>5949.4</v>
      </c>
      <c r="Q5291">
        <v>67.813764000000006</v>
      </c>
      <c r="R5291">
        <v>68.994031000000007</v>
      </c>
      <c r="S5291" t="s">
        <v>17</v>
      </c>
      <c r="T5291">
        <v>-4.1078E-3</v>
      </c>
      <c r="U5291">
        <v>-2.3657999999999999E-3</v>
      </c>
      <c r="V5291">
        <v>1.2646999999999999E-3</v>
      </c>
      <c r="W5291">
        <v>3.7791999999999999E-3</v>
      </c>
      <c r="X5291">
        <v>6.2937999999999996E-3</v>
      </c>
      <c r="Y5291">
        <v>9.9243000000000005E-3</v>
      </c>
      <c r="Z5291">
        <v>1.1666299999999999E-2</v>
      </c>
      <c r="AA5291">
        <v>7.5887000000000003E-3</v>
      </c>
    </row>
    <row r="5292" spans="1:27" x14ac:dyDescent="0.2">
      <c r="A5292" t="s">
        <v>3407</v>
      </c>
      <c r="B5292" t="s">
        <v>34</v>
      </c>
      <c r="C5292" t="s">
        <v>1699</v>
      </c>
      <c r="D5292" t="s">
        <v>15</v>
      </c>
      <c r="E5292" t="s">
        <v>20</v>
      </c>
      <c r="F5292">
        <v>11</v>
      </c>
      <c r="G5292">
        <v>5949.4</v>
      </c>
      <c r="H5292">
        <v>5184.3999999999996</v>
      </c>
      <c r="I5292">
        <v>0.53881650000000003</v>
      </c>
      <c r="J5292">
        <v>0.54122630000000005</v>
      </c>
      <c r="K5292">
        <v>2.4098000000000001E-3</v>
      </c>
      <c r="L5292">
        <v>4.9883000000000002E-3</v>
      </c>
      <c r="M5292">
        <v>1.06157E-2</v>
      </c>
      <c r="N5292">
        <v>-5.7959999999999999E-3</v>
      </c>
      <c r="O5292">
        <v>5949.4</v>
      </c>
      <c r="Q5292">
        <v>71.907330000000002</v>
      </c>
      <c r="R5292">
        <v>68.994031000000007</v>
      </c>
      <c r="S5292" t="s">
        <v>17</v>
      </c>
      <c r="T5292">
        <v>-5.7952000000000004E-3</v>
      </c>
      <c r="U5292">
        <v>-3.9830000000000004E-3</v>
      </c>
      <c r="V5292">
        <v>-2.0599999999999999E-4</v>
      </c>
      <c r="W5292">
        <v>2.4098000000000001E-3</v>
      </c>
      <c r="X5292">
        <v>5.0257000000000001E-3</v>
      </c>
      <c r="Y5292">
        <v>8.8026000000000007E-3</v>
      </c>
      <c r="Z5292">
        <v>1.06149E-2</v>
      </c>
      <c r="AA5292">
        <v>4.4526000000000001E-3</v>
      </c>
    </row>
    <row r="5293" spans="1:27" x14ac:dyDescent="0.2">
      <c r="A5293" t="s">
        <v>3408</v>
      </c>
      <c r="B5293" t="s">
        <v>34</v>
      </c>
      <c r="C5293" t="s">
        <v>1699</v>
      </c>
      <c r="D5293" t="s">
        <v>15</v>
      </c>
      <c r="E5293" t="s">
        <v>20</v>
      </c>
      <c r="F5293">
        <v>12</v>
      </c>
      <c r="G5293">
        <v>5949.4</v>
      </c>
      <c r="H5293">
        <v>5184.3999999999996</v>
      </c>
      <c r="I5293">
        <v>0.57976320000000003</v>
      </c>
      <c r="J5293">
        <v>0.57884519999999995</v>
      </c>
      <c r="K5293">
        <v>-9.1799999999999998E-4</v>
      </c>
      <c r="L5293">
        <v>5.1605000000000002E-3</v>
      </c>
      <c r="M5293">
        <v>7.5710999999999999E-3</v>
      </c>
      <c r="N5293">
        <v>-9.4070000000000004E-3</v>
      </c>
      <c r="O5293">
        <v>5949.4</v>
      </c>
      <c r="Q5293">
        <v>75.437473999999995</v>
      </c>
      <c r="R5293">
        <v>68.994031000000007</v>
      </c>
      <c r="S5293" t="s">
        <v>17</v>
      </c>
      <c r="T5293">
        <v>-9.4062999999999994E-3</v>
      </c>
      <c r="U5293">
        <v>-7.5313999999999997E-3</v>
      </c>
      <c r="V5293">
        <v>-3.6240999999999999E-3</v>
      </c>
      <c r="W5293">
        <v>-9.1799999999999998E-4</v>
      </c>
      <c r="X5293">
        <v>1.7882E-3</v>
      </c>
      <c r="Y5293">
        <v>5.6955E-3</v>
      </c>
      <c r="Z5293">
        <v>7.5703999999999997E-3</v>
      </c>
      <c r="AA5293">
        <v>-1.5858000000000001E-3</v>
      </c>
    </row>
    <row r="5294" spans="1:27" x14ac:dyDescent="0.2">
      <c r="A5294" t="s">
        <v>3409</v>
      </c>
      <c r="B5294" t="s">
        <v>34</v>
      </c>
      <c r="C5294" t="s">
        <v>1699</v>
      </c>
      <c r="D5294" t="s">
        <v>15</v>
      </c>
      <c r="E5294" t="s">
        <v>20</v>
      </c>
      <c r="F5294">
        <v>13</v>
      </c>
      <c r="G5294">
        <v>5949.4</v>
      </c>
      <c r="H5294">
        <v>5184.3999999999996</v>
      </c>
      <c r="I5294">
        <v>0.62261129999999998</v>
      </c>
      <c r="J5294">
        <v>0.61975610000000003</v>
      </c>
      <c r="K5294">
        <v>-2.8552E-3</v>
      </c>
      <c r="L5294">
        <v>5.6240999999999999E-3</v>
      </c>
      <c r="M5294">
        <v>6.3965000000000003E-3</v>
      </c>
      <c r="N5294">
        <v>-1.21069E-2</v>
      </c>
      <c r="O5294">
        <v>5949.4</v>
      </c>
      <c r="Q5294">
        <v>77.730778000000001</v>
      </c>
      <c r="R5294">
        <v>68.994031000000007</v>
      </c>
      <c r="S5294" t="s">
        <v>17</v>
      </c>
      <c r="T5294">
        <v>-1.2106E-2</v>
      </c>
      <c r="U5294">
        <v>-1.00628E-2</v>
      </c>
      <c r="V5294">
        <v>-5.8044999999999998E-3</v>
      </c>
      <c r="W5294">
        <v>-2.8552E-3</v>
      </c>
      <c r="X5294">
        <v>9.4099999999999997E-5</v>
      </c>
      <c r="Y5294">
        <v>4.3524000000000002E-3</v>
      </c>
      <c r="Z5294">
        <v>6.3956999999999998E-3</v>
      </c>
      <c r="AA5294">
        <v>-4.607E-3</v>
      </c>
    </row>
    <row r="5295" spans="1:27" x14ac:dyDescent="0.2">
      <c r="A5295" t="s">
        <v>3410</v>
      </c>
      <c r="B5295" t="s">
        <v>34</v>
      </c>
      <c r="C5295" t="s">
        <v>1699</v>
      </c>
      <c r="D5295" t="s">
        <v>15</v>
      </c>
      <c r="E5295" t="s">
        <v>20</v>
      </c>
      <c r="F5295">
        <v>14</v>
      </c>
      <c r="G5295">
        <v>5949.4</v>
      </c>
      <c r="H5295">
        <v>5184.3999999999996</v>
      </c>
      <c r="I5295">
        <v>0.6615434</v>
      </c>
      <c r="J5295">
        <v>0.65611189999999997</v>
      </c>
      <c r="K5295">
        <v>-5.4316E-3</v>
      </c>
      <c r="L5295">
        <v>6.0558000000000001E-3</v>
      </c>
      <c r="M5295">
        <v>4.5301999999999999E-3</v>
      </c>
      <c r="N5295">
        <v>-1.53933E-2</v>
      </c>
      <c r="O5295">
        <v>5949.4</v>
      </c>
      <c r="Q5295">
        <v>79.020456999999993</v>
      </c>
      <c r="R5295">
        <v>68.994031000000007</v>
      </c>
      <c r="S5295" t="s">
        <v>17</v>
      </c>
      <c r="T5295">
        <v>-1.5392400000000001E-2</v>
      </c>
      <c r="U5295">
        <v>-1.31924E-2</v>
      </c>
      <c r="V5295">
        <v>-8.6072000000000006E-3</v>
      </c>
      <c r="W5295">
        <v>-5.4316E-3</v>
      </c>
      <c r="X5295">
        <v>-2.2558999999999999E-3</v>
      </c>
      <c r="Y5295">
        <v>2.3292E-3</v>
      </c>
      <c r="Z5295">
        <v>4.5293E-3</v>
      </c>
      <c r="AA5295">
        <v>-8.2784E-3</v>
      </c>
    </row>
    <row r="5296" spans="1:27" x14ac:dyDescent="0.2">
      <c r="A5296" t="s">
        <v>3411</v>
      </c>
      <c r="B5296" t="s">
        <v>34</v>
      </c>
      <c r="C5296" t="s">
        <v>1699</v>
      </c>
      <c r="D5296" t="s">
        <v>15</v>
      </c>
      <c r="E5296" t="s">
        <v>20</v>
      </c>
      <c r="F5296">
        <v>15</v>
      </c>
      <c r="G5296">
        <v>5949.4</v>
      </c>
      <c r="H5296">
        <v>5184.3999999999996</v>
      </c>
      <c r="I5296">
        <v>0.68509439999999999</v>
      </c>
      <c r="J5296">
        <v>0.68352139999999995</v>
      </c>
      <c r="K5296">
        <v>-1.573E-3</v>
      </c>
      <c r="L5296">
        <v>6.4511999999999998E-3</v>
      </c>
      <c r="M5296">
        <v>9.0393000000000001E-3</v>
      </c>
      <c r="N5296">
        <v>-1.21852E-2</v>
      </c>
      <c r="O5296">
        <v>5949.4</v>
      </c>
      <c r="Q5296">
        <v>79.075610999999995</v>
      </c>
      <c r="R5296">
        <v>68.994031000000007</v>
      </c>
      <c r="S5296" t="s">
        <v>18</v>
      </c>
      <c r="T5296">
        <v>-1.2184199999999999E-2</v>
      </c>
      <c r="U5296">
        <v>-9.8405000000000003E-3</v>
      </c>
      <c r="V5296">
        <v>-4.9560000000000003E-3</v>
      </c>
      <c r="W5296">
        <v>-1.573E-3</v>
      </c>
      <c r="X5296">
        <v>1.8101E-3</v>
      </c>
      <c r="Y5296">
        <v>6.6946000000000002E-3</v>
      </c>
      <c r="Z5296">
        <v>9.0383000000000008E-3</v>
      </c>
      <c r="AA5296">
        <v>-2.3013E-3</v>
      </c>
    </row>
    <row r="5297" spans="1:27" x14ac:dyDescent="0.2">
      <c r="A5297" t="s">
        <v>3412</v>
      </c>
      <c r="B5297" t="s">
        <v>34</v>
      </c>
      <c r="C5297" t="s">
        <v>1699</v>
      </c>
      <c r="D5297" t="s">
        <v>15</v>
      </c>
      <c r="E5297" t="s">
        <v>20</v>
      </c>
      <c r="F5297">
        <v>16</v>
      </c>
      <c r="G5297">
        <v>5949.4</v>
      </c>
      <c r="H5297">
        <v>5184.3999999999996</v>
      </c>
      <c r="I5297">
        <v>0.70413890000000001</v>
      </c>
      <c r="J5297">
        <v>0.70061770000000001</v>
      </c>
      <c r="K5297">
        <v>-3.5211000000000001E-3</v>
      </c>
      <c r="L5297">
        <v>6.7150999999999999E-3</v>
      </c>
      <c r="M5297">
        <v>7.5252000000000001E-3</v>
      </c>
      <c r="N5297">
        <v>-1.4567399999999999E-2</v>
      </c>
      <c r="O5297">
        <v>5949.4</v>
      </c>
      <c r="Q5297">
        <v>78.665869999999998</v>
      </c>
      <c r="R5297">
        <v>68.994031000000007</v>
      </c>
      <c r="S5297" t="s">
        <v>18</v>
      </c>
      <c r="T5297">
        <v>-1.45664E-2</v>
      </c>
      <c r="U5297">
        <v>-1.21268E-2</v>
      </c>
      <c r="V5297">
        <v>-7.0425000000000001E-3</v>
      </c>
      <c r="W5297">
        <v>-3.5211000000000001E-3</v>
      </c>
      <c r="X5297" s="1">
        <v>2.65E-7</v>
      </c>
      <c r="Y5297">
        <v>5.0845999999999999E-3</v>
      </c>
      <c r="Z5297">
        <v>7.5242E-3</v>
      </c>
      <c r="AA5297">
        <v>-5.0257000000000001E-3</v>
      </c>
    </row>
    <row r="5298" spans="1:27" x14ac:dyDescent="0.2">
      <c r="A5298" t="s">
        <v>3413</v>
      </c>
      <c r="B5298" t="s">
        <v>34</v>
      </c>
      <c r="C5298" t="s">
        <v>1699</v>
      </c>
      <c r="D5298" t="s">
        <v>15</v>
      </c>
      <c r="E5298" t="s">
        <v>20</v>
      </c>
      <c r="F5298">
        <v>17</v>
      </c>
      <c r="G5298">
        <v>5949.4</v>
      </c>
      <c r="H5298">
        <v>5184.3999999999996</v>
      </c>
      <c r="I5298">
        <v>0.70547780000000004</v>
      </c>
      <c r="J5298">
        <v>0.70805320000000005</v>
      </c>
      <c r="K5298">
        <v>2.5753999999999998E-3</v>
      </c>
      <c r="L5298">
        <v>6.7507000000000001E-3</v>
      </c>
      <c r="M5298">
        <v>1.3680299999999999E-2</v>
      </c>
      <c r="N5298">
        <v>-8.5295000000000006E-3</v>
      </c>
      <c r="O5298">
        <v>5949.4</v>
      </c>
      <c r="Q5298">
        <v>77.656240999999994</v>
      </c>
      <c r="R5298">
        <v>68.994031000000007</v>
      </c>
      <c r="S5298" t="s">
        <v>19</v>
      </c>
      <c r="T5298">
        <v>-8.5286000000000008E-3</v>
      </c>
      <c r="U5298">
        <v>-6.0759999999999998E-3</v>
      </c>
      <c r="V5298">
        <v>-9.6469999999999998E-4</v>
      </c>
      <c r="W5298">
        <v>2.5753999999999998E-3</v>
      </c>
      <c r="X5298">
        <v>6.1154E-3</v>
      </c>
      <c r="Y5298">
        <v>1.1226699999999999E-2</v>
      </c>
      <c r="Z5298">
        <v>1.36793E-2</v>
      </c>
      <c r="AA5298">
        <v>3.6372000000000002E-3</v>
      </c>
    </row>
    <row r="5299" spans="1:27" x14ac:dyDescent="0.2">
      <c r="A5299" t="s">
        <v>3414</v>
      </c>
      <c r="B5299" t="s">
        <v>34</v>
      </c>
      <c r="C5299" t="s">
        <v>1699</v>
      </c>
      <c r="D5299" t="s">
        <v>15</v>
      </c>
      <c r="E5299" t="s">
        <v>20</v>
      </c>
      <c r="F5299">
        <v>18</v>
      </c>
      <c r="G5299">
        <v>5949.4</v>
      </c>
      <c r="H5299">
        <v>5184.3999999999996</v>
      </c>
      <c r="I5299">
        <v>0.70280949999999998</v>
      </c>
      <c r="J5299">
        <v>0.7059995</v>
      </c>
      <c r="K5299">
        <v>3.1900000000000001E-3</v>
      </c>
      <c r="L5299">
        <v>6.5820999999999996E-3</v>
      </c>
      <c r="M5299">
        <v>1.40176E-2</v>
      </c>
      <c r="N5299">
        <v>-7.6375999999999996E-3</v>
      </c>
      <c r="O5299">
        <v>5949.4</v>
      </c>
      <c r="Q5299">
        <v>76.360619</v>
      </c>
      <c r="R5299">
        <v>68.994031000000007</v>
      </c>
      <c r="S5299" t="s">
        <v>19</v>
      </c>
      <c r="T5299">
        <v>-7.6366999999999997E-3</v>
      </c>
      <c r="U5299">
        <v>-5.2453999999999999E-3</v>
      </c>
      <c r="V5299">
        <v>-2.6170000000000002E-4</v>
      </c>
      <c r="W5299">
        <v>3.1900000000000001E-3</v>
      </c>
      <c r="X5299">
        <v>6.6416000000000001E-3</v>
      </c>
      <c r="Y5299">
        <v>1.16253E-2</v>
      </c>
      <c r="Z5299">
        <v>1.4016600000000001E-2</v>
      </c>
      <c r="AA5299">
        <v>4.5183999999999997E-3</v>
      </c>
    </row>
    <row r="5300" spans="1:27" x14ac:dyDescent="0.2">
      <c r="A5300" t="s">
        <v>3415</v>
      </c>
      <c r="B5300" t="s">
        <v>34</v>
      </c>
      <c r="C5300" t="s">
        <v>1699</v>
      </c>
      <c r="D5300" t="s">
        <v>15</v>
      </c>
      <c r="E5300" t="s">
        <v>20</v>
      </c>
      <c r="F5300">
        <v>19</v>
      </c>
      <c r="G5300">
        <v>5949.4</v>
      </c>
      <c r="H5300">
        <v>5184.3999999999996</v>
      </c>
      <c r="I5300">
        <v>0.6910444</v>
      </c>
      <c r="J5300">
        <v>0.69425190000000003</v>
      </c>
      <c r="K5300">
        <v>3.2074999999999998E-3</v>
      </c>
      <c r="L5300">
        <v>6.2030000000000002E-3</v>
      </c>
      <c r="M5300">
        <v>1.3411299999999999E-2</v>
      </c>
      <c r="N5300">
        <v>-6.9963999999999998E-3</v>
      </c>
      <c r="O5300">
        <v>5949.4</v>
      </c>
      <c r="Q5300">
        <v>74.250287999999998</v>
      </c>
      <c r="R5300">
        <v>68.994031000000007</v>
      </c>
      <c r="S5300" t="s">
        <v>19</v>
      </c>
      <c r="T5300">
        <v>-6.9955E-3</v>
      </c>
      <c r="U5300">
        <v>-4.7419999999999997E-3</v>
      </c>
      <c r="V5300">
        <v>-4.5399999999999999E-5</v>
      </c>
      <c r="W5300">
        <v>3.2074999999999998E-3</v>
      </c>
      <c r="X5300">
        <v>6.4603000000000004E-3</v>
      </c>
      <c r="Y5300">
        <v>1.1156900000000001E-2</v>
      </c>
      <c r="Z5300">
        <v>1.3410399999999999E-2</v>
      </c>
      <c r="AA5300">
        <v>4.62E-3</v>
      </c>
    </row>
    <row r="5301" spans="1:27" x14ac:dyDescent="0.2">
      <c r="A5301" t="s">
        <v>3416</v>
      </c>
      <c r="B5301" t="s">
        <v>34</v>
      </c>
      <c r="C5301" t="s">
        <v>1699</v>
      </c>
      <c r="D5301" t="s">
        <v>15</v>
      </c>
      <c r="E5301" t="s">
        <v>20</v>
      </c>
      <c r="F5301">
        <v>20</v>
      </c>
      <c r="G5301">
        <v>5949.4</v>
      </c>
      <c r="H5301">
        <v>5184.3999999999996</v>
      </c>
      <c r="I5301">
        <v>0.67776150000000002</v>
      </c>
      <c r="J5301">
        <v>0.68338849999999995</v>
      </c>
      <c r="K5301">
        <v>5.6271000000000003E-3</v>
      </c>
      <c r="L5301">
        <v>5.6442000000000003E-3</v>
      </c>
      <c r="M5301">
        <v>1.49117E-2</v>
      </c>
      <c r="N5301">
        <v>-3.6576E-3</v>
      </c>
      <c r="O5301">
        <v>5949.4</v>
      </c>
      <c r="Q5301">
        <v>71.266454999999993</v>
      </c>
      <c r="R5301">
        <v>68.994031000000007</v>
      </c>
      <c r="S5301" t="s">
        <v>19</v>
      </c>
      <c r="T5301">
        <v>-3.6568E-3</v>
      </c>
      <c r="U5301">
        <v>-1.6061999999999999E-3</v>
      </c>
      <c r="V5301">
        <v>2.6673000000000001E-3</v>
      </c>
      <c r="W5301">
        <v>5.6271000000000003E-3</v>
      </c>
      <c r="X5301">
        <v>8.5868999999999997E-3</v>
      </c>
      <c r="Y5301">
        <v>1.28603E-2</v>
      </c>
      <c r="Z5301">
        <v>1.49109E-2</v>
      </c>
      <c r="AA5301">
        <v>8.234E-3</v>
      </c>
    </row>
    <row r="5302" spans="1:27" x14ac:dyDescent="0.2">
      <c r="A5302" t="s">
        <v>3417</v>
      </c>
      <c r="B5302" t="s">
        <v>34</v>
      </c>
      <c r="C5302" t="s">
        <v>1699</v>
      </c>
      <c r="D5302" t="s">
        <v>15</v>
      </c>
      <c r="E5302" t="s">
        <v>20</v>
      </c>
      <c r="F5302">
        <v>21</v>
      </c>
      <c r="G5302">
        <v>5949.4</v>
      </c>
      <c r="H5302">
        <v>5184.3999999999996</v>
      </c>
      <c r="I5302">
        <v>0.68202940000000001</v>
      </c>
      <c r="J5302">
        <v>0.68244649999999996</v>
      </c>
      <c r="K5302">
        <v>4.172E-4</v>
      </c>
      <c r="L5302">
        <v>5.5218999999999997E-3</v>
      </c>
      <c r="M5302">
        <v>9.5007000000000008E-3</v>
      </c>
      <c r="N5302">
        <v>-8.6663E-3</v>
      </c>
      <c r="O5302">
        <v>5949.4</v>
      </c>
      <c r="Q5302">
        <v>68.632109</v>
      </c>
      <c r="R5302">
        <v>68.994031000000007</v>
      </c>
      <c r="S5302" t="s">
        <v>19</v>
      </c>
      <c r="T5302">
        <v>-8.6654999999999996E-3</v>
      </c>
      <c r="U5302">
        <v>-6.6594000000000002E-3</v>
      </c>
      <c r="V5302">
        <v>-2.4784999999999998E-3</v>
      </c>
      <c r="W5302">
        <v>4.172E-4</v>
      </c>
      <c r="X5302">
        <v>3.3129000000000001E-3</v>
      </c>
      <c r="Y5302">
        <v>7.4938000000000001E-3</v>
      </c>
      <c r="Z5302">
        <v>9.4999000000000004E-3</v>
      </c>
      <c r="AA5302">
        <v>6.1129999999999995E-4</v>
      </c>
    </row>
    <row r="5303" spans="1:27" x14ac:dyDescent="0.2">
      <c r="A5303" t="s">
        <v>3418</v>
      </c>
      <c r="B5303" t="s">
        <v>34</v>
      </c>
      <c r="C5303" t="s">
        <v>1699</v>
      </c>
      <c r="D5303" t="s">
        <v>15</v>
      </c>
      <c r="E5303" t="s">
        <v>20</v>
      </c>
      <c r="F5303">
        <v>22</v>
      </c>
      <c r="G5303">
        <v>5949.4</v>
      </c>
      <c r="H5303">
        <v>5184.3999999999996</v>
      </c>
      <c r="I5303">
        <v>0.66288720000000001</v>
      </c>
      <c r="J5303">
        <v>0.65624079999999996</v>
      </c>
      <c r="K5303">
        <v>-6.6464000000000002E-3</v>
      </c>
      <c r="L5303">
        <v>5.2915000000000002E-3</v>
      </c>
      <c r="M5303">
        <v>2.0582E-3</v>
      </c>
      <c r="N5303">
        <v>-1.5350900000000001E-2</v>
      </c>
      <c r="O5303">
        <v>5949.4</v>
      </c>
      <c r="Q5303">
        <v>66.825864999999993</v>
      </c>
      <c r="R5303">
        <v>68.994031000000007</v>
      </c>
      <c r="S5303" t="s">
        <v>18</v>
      </c>
      <c r="T5303">
        <v>-1.53502E-2</v>
      </c>
      <c r="U5303">
        <v>-1.3427700000000001E-2</v>
      </c>
      <c r="V5303">
        <v>-9.4213000000000005E-3</v>
      </c>
      <c r="W5303">
        <v>-6.6464000000000002E-3</v>
      </c>
      <c r="X5303">
        <v>-3.8714999999999999E-3</v>
      </c>
      <c r="Y5303">
        <v>1.35E-4</v>
      </c>
      <c r="Z5303">
        <v>2.0574E-3</v>
      </c>
      <c r="AA5303">
        <v>-1.01279E-2</v>
      </c>
    </row>
    <row r="5304" spans="1:27" x14ac:dyDescent="0.2">
      <c r="A5304" t="s">
        <v>3419</v>
      </c>
      <c r="B5304" t="s">
        <v>34</v>
      </c>
      <c r="C5304" t="s">
        <v>1699</v>
      </c>
      <c r="D5304" t="s">
        <v>15</v>
      </c>
      <c r="E5304" t="s">
        <v>20</v>
      </c>
      <c r="F5304">
        <v>23</v>
      </c>
      <c r="G5304">
        <v>5949.4</v>
      </c>
      <c r="H5304">
        <v>5184.3999999999996</v>
      </c>
      <c r="I5304">
        <v>0.6057553</v>
      </c>
      <c r="J5304">
        <v>0.59806499999999996</v>
      </c>
      <c r="K5304">
        <v>-7.6902999999999997E-3</v>
      </c>
      <c r="L5304">
        <v>4.9956999999999996E-3</v>
      </c>
      <c r="M5304">
        <v>5.2760000000000003E-4</v>
      </c>
      <c r="N5304">
        <v>-1.59083E-2</v>
      </c>
      <c r="O5304">
        <v>5949.4</v>
      </c>
      <c r="Q5304">
        <v>65.869726</v>
      </c>
      <c r="R5304">
        <v>68.994031000000007</v>
      </c>
      <c r="S5304" t="s">
        <v>18</v>
      </c>
      <c r="T5304">
        <v>-1.5907500000000001E-2</v>
      </c>
      <c r="U5304">
        <v>-1.40926E-2</v>
      </c>
      <c r="V5304">
        <v>-1.0310100000000001E-2</v>
      </c>
      <c r="W5304">
        <v>-7.6902999999999997E-3</v>
      </c>
      <c r="X5304">
        <v>-5.0705999999999998E-3</v>
      </c>
      <c r="Y5304">
        <v>-1.2880999999999999E-3</v>
      </c>
      <c r="Z5304">
        <v>5.2689999999999996E-4</v>
      </c>
      <c r="AA5304">
        <v>-1.2858700000000001E-2</v>
      </c>
    </row>
    <row r="5305" spans="1:27" x14ac:dyDescent="0.2">
      <c r="A5305" t="s">
        <v>3420</v>
      </c>
      <c r="B5305" t="s">
        <v>34</v>
      </c>
      <c r="C5305" t="s">
        <v>1699</v>
      </c>
      <c r="D5305" t="s">
        <v>15</v>
      </c>
      <c r="E5305" t="s">
        <v>20</v>
      </c>
      <c r="F5305">
        <v>24</v>
      </c>
      <c r="G5305">
        <v>5949.4</v>
      </c>
      <c r="H5305">
        <v>5184.3999999999996</v>
      </c>
      <c r="I5305">
        <v>0.52894229999999998</v>
      </c>
      <c r="J5305">
        <v>0.52327210000000002</v>
      </c>
      <c r="K5305">
        <v>-5.6702000000000002E-3</v>
      </c>
      <c r="L5305">
        <v>4.5694999999999998E-3</v>
      </c>
      <c r="M5305">
        <v>1.8466000000000001E-3</v>
      </c>
      <c r="N5305">
        <v>-1.31869E-2</v>
      </c>
      <c r="O5305">
        <v>5949.4</v>
      </c>
      <c r="Q5305">
        <v>65.003307000000007</v>
      </c>
      <c r="R5305">
        <v>68.994031000000007</v>
      </c>
      <c r="S5305" t="s">
        <v>18</v>
      </c>
      <c r="T5305">
        <v>-1.31863E-2</v>
      </c>
      <c r="U5305">
        <v>-1.15262E-2</v>
      </c>
      <c r="V5305">
        <v>-8.0663999999999996E-3</v>
      </c>
      <c r="W5305">
        <v>-5.6702000000000002E-3</v>
      </c>
      <c r="X5305">
        <v>-3.2739000000000002E-3</v>
      </c>
      <c r="Y5305">
        <v>1.8579999999999999E-4</v>
      </c>
      <c r="Z5305">
        <v>1.8458999999999999E-3</v>
      </c>
      <c r="AA5305">
        <v>-1.0836E-2</v>
      </c>
    </row>
    <row r="5306" spans="1:27" x14ac:dyDescent="0.2">
      <c r="A5306" t="s">
        <v>3421</v>
      </c>
      <c r="B5306" t="s">
        <v>35</v>
      </c>
      <c r="C5306" t="s">
        <v>1699</v>
      </c>
      <c r="D5306" t="s">
        <v>15</v>
      </c>
      <c r="E5306" t="s">
        <v>20</v>
      </c>
      <c r="F5306">
        <v>1</v>
      </c>
      <c r="G5306">
        <v>1882.2</v>
      </c>
      <c r="H5306">
        <v>2725.2</v>
      </c>
      <c r="I5306">
        <v>0.4748289</v>
      </c>
      <c r="J5306">
        <v>0.47184809999999999</v>
      </c>
      <c r="K5306">
        <v>-2.9808E-3</v>
      </c>
      <c r="L5306">
        <v>5.8954999999999997E-3</v>
      </c>
      <c r="M5306">
        <v>6.7172999999999998E-3</v>
      </c>
      <c r="N5306">
        <v>-1.26789E-2</v>
      </c>
      <c r="O5306">
        <v>1519.952</v>
      </c>
      <c r="P5306">
        <v>0.80754029999999999</v>
      </c>
      <c r="Q5306">
        <v>64.313687000000002</v>
      </c>
      <c r="R5306">
        <v>68.982133000000005</v>
      </c>
      <c r="S5306" t="s">
        <v>18</v>
      </c>
      <c r="T5306">
        <v>-1.2678E-2</v>
      </c>
      <c r="U5306">
        <v>-1.0536200000000001E-2</v>
      </c>
      <c r="V5306">
        <v>-6.0724000000000004E-3</v>
      </c>
      <c r="W5306">
        <v>-2.9808E-3</v>
      </c>
      <c r="X5306">
        <v>1.108E-4</v>
      </c>
      <c r="Y5306">
        <v>4.5745999999999998E-3</v>
      </c>
      <c r="Z5306">
        <v>6.7164E-3</v>
      </c>
      <c r="AA5306">
        <v>-6.3172999999999997E-3</v>
      </c>
    </row>
    <row r="5307" spans="1:27" x14ac:dyDescent="0.2">
      <c r="A5307" t="s">
        <v>3422</v>
      </c>
      <c r="B5307" t="s">
        <v>35</v>
      </c>
      <c r="C5307" t="s">
        <v>1699</v>
      </c>
      <c r="D5307" t="s">
        <v>15</v>
      </c>
      <c r="E5307" t="s">
        <v>20</v>
      </c>
      <c r="F5307">
        <v>2</v>
      </c>
      <c r="G5307">
        <v>1882.2</v>
      </c>
      <c r="H5307">
        <v>2725.2</v>
      </c>
      <c r="I5307">
        <v>0.41868169999999999</v>
      </c>
      <c r="J5307">
        <v>0.41659770000000002</v>
      </c>
      <c r="K5307">
        <v>-2.0839999999999999E-3</v>
      </c>
      <c r="L5307">
        <v>5.5916999999999998E-3</v>
      </c>
      <c r="M5307">
        <v>7.1143999999999999E-3</v>
      </c>
      <c r="N5307">
        <v>-1.12824E-2</v>
      </c>
      <c r="O5307">
        <v>1519.952</v>
      </c>
      <c r="P5307">
        <v>0.80754029999999999</v>
      </c>
      <c r="Q5307">
        <v>63.689951999999998</v>
      </c>
      <c r="R5307">
        <v>68.982133000000005</v>
      </c>
      <c r="S5307" t="s">
        <v>18</v>
      </c>
      <c r="T5307">
        <v>-1.1281599999999999E-2</v>
      </c>
      <c r="U5307">
        <v>-9.2501000000000007E-3</v>
      </c>
      <c r="V5307">
        <v>-5.0162999999999996E-3</v>
      </c>
      <c r="W5307">
        <v>-2.0839999999999999E-3</v>
      </c>
      <c r="X5307">
        <v>8.4829999999999997E-4</v>
      </c>
      <c r="Y5307">
        <v>5.0821E-3</v>
      </c>
      <c r="Z5307">
        <v>7.1136000000000003E-3</v>
      </c>
      <c r="AA5307">
        <v>-5.0025E-3</v>
      </c>
    </row>
    <row r="5308" spans="1:27" x14ac:dyDescent="0.2">
      <c r="A5308" t="s">
        <v>3423</v>
      </c>
      <c r="B5308" t="s">
        <v>35</v>
      </c>
      <c r="C5308" t="s">
        <v>1699</v>
      </c>
      <c r="D5308" t="s">
        <v>15</v>
      </c>
      <c r="E5308" t="s">
        <v>20</v>
      </c>
      <c r="F5308">
        <v>3</v>
      </c>
      <c r="G5308">
        <v>1882.2</v>
      </c>
      <c r="H5308">
        <v>2725.2</v>
      </c>
      <c r="I5308">
        <v>0.38325239999999999</v>
      </c>
      <c r="J5308">
        <v>0.38202380000000002</v>
      </c>
      <c r="K5308">
        <v>-1.2286E-3</v>
      </c>
      <c r="L5308">
        <v>5.1422000000000004E-3</v>
      </c>
      <c r="M5308">
        <v>7.2303999999999997E-3</v>
      </c>
      <c r="N5308">
        <v>-9.6874999999999999E-3</v>
      </c>
      <c r="O5308">
        <v>1519.952</v>
      </c>
      <c r="P5308">
        <v>0.80754029999999999</v>
      </c>
      <c r="Q5308">
        <v>63.223897999999998</v>
      </c>
      <c r="R5308">
        <v>68.982133000000005</v>
      </c>
      <c r="S5308" t="s">
        <v>18</v>
      </c>
      <c r="T5308">
        <v>-9.6866999999999995E-3</v>
      </c>
      <c r="U5308">
        <v>-7.8185000000000008E-3</v>
      </c>
      <c r="V5308">
        <v>-3.9250999999999999E-3</v>
      </c>
      <c r="W5308">
        <v>-1.2286E-3</v>
      </c>
      <c r="X5308">
        <v>1.4679999999999999E-3</v>
      </c>
      <c r="Y5308">
        <v>5.3613999999999997E-3</v>
      </c>
      <c r="Z5308">
        <v>7.2296000000000001E-3</v>
      </c>
      <c r="AA5308">
        <v>-3.2158999999999998E-3</v>
      </c>
    </row>
    <row r="5309" spans="1:27" x14ac:dyDescent="0.2">
      <c r="A5309" t="s">
        <v>3424</v>
      </c>
      <c r="B5309" t="s">
        <v>35</v>
      </c>
      <c r="C5309" t="s">
        <v>1699</v>
      </c>
      <c r="D5309" t="s">
        <v>15</v>
      </c>
      <c r="E5309" t="s">
        <v>20</v>
      </c>
      <c r="F5309">
        <v>4</v>
      </c>
      <c r="G5309">
        <v>1882.2</v>
      </c>
      <c r="H5309">
        <v>2725.2</v>
      </c>
      <c r="I5309">
        <v>0.36178779999999999</v>
      </c>
      <c r="J5309">
        <v>0.35948639999999998</v>
      </c>
      <c r="K5309">
        <v>-2.3013999999999999E-3</v>
      </c>
      <c r="L5309">
        <v>4.8428999999999998E-3</v>
      </c>
      <c r="M5309">
        <v>5.6651999999999996E-3</v>
      </c>
      <c r="N5309">
        <v>-1.0267999999999999E-2</v>
      </c>
      <c r="O5309">
        <v>1519.952</v>
      </c>
      <c r="P5309">
        <v>0.80754029999999999</v>
      </c>
      <c r="Q5309">
        <v>62.729303999999999</v>
      </c>
      <c r="R5309">
        <v>68.982133000000005</v>
      </c>
      <c r="S5309" t="s">
        <v>18</v>
      </c>
      <c r="T5309">
        <v>-1.02673E-2</v>
      </c>
      <c r="U5309">
        <v>-8.5079000000000005E-3</v>
      </c>
      <c r="V5309">
        <v>-4.8409999999999998E-3</v>
      </c>
      <c r="W5309">
        <v>-2.3013999999999999E-3</v>
      </c>
      <c r="X5309">
        <v>2.3819999999999999E-4</v>
      </c>
      <c r="Y5309">
        <v>3.9050999999999999E-3</v>
      </c>
      <c r="Z5309">
        <v>5.6645000000000003E-3</v>
      </c>
      <c r="AA5309">
        <v>-6.4019000000000003E-3</v>
      </c>
    </row>
    <row r="5310" spans="1:27" x14ac:dyDescent="0.2">
      <c r="A5310" t="s">
        <v>3425</v>
      </c>
      <c r="B5310" t="s">
        <v>35</v>
      </c>
      <c r="C5310" t="s">
        <v>1699</v>
      </c>
      <c r="D5310" t="s">
        <v>15</v>
      </c>
      <c r="E5310" t="s">
        <v>20</v>
      </c>
      <c r="F5310">
        <v>5</v>
      </c>
      <c r="G5310">
        <v>1882.2</v>
      </c>
      <c r="H5310">
        <v>2725.2</v>
      </c>
      <c r="I5310">
        <v>0.35168070000000001</v>
      </c>
      <c r="J5310">
        <v>0.34765289999999999</v>
      </c>
      <c r="K5310">
        <v>-4.0277999999999998E-3</v>
      </c>
      <c r="L5310">
        <v>4.5805999999999998E-3</v>
      </c>
      <c r="M5310">
        <v>3.5073000000000001E-3</v>
      </c>
      <c r="N5310">
        <v>-1.1562899999999999E-2</v>
      </c>
      <c r="O5310">
        <v>1519.952</v>
      </c>
      <c r="P5310">
        <v>0.80754029999999999</v>
      </c>
      <c r="Q5310">
        <v>62.309868999999999</v>
      </c>
      <c r="R5310">
        <v>68.982133000000005</v>
      </c>
      <c r="S5310" t="s">
        <v>18</v>
      </c>
      <c r="T5310">
        <v>-1.1562299999999999E-2</v>
      </c>
      <c r="U5310">
        <v>-9.8981E-3</v>
      </c>
      <c r="V5310">
        <v>-6.4298999999999997E-3</v>
      </c>
      <c r="W5310">
        <v>-4.0277999999999998E-3</v>
      </c>
      <c r="X5310">
        <v>-1.6257000000000001E-3</v>
      </c>
      <c r="Y5310">
        <v>1.8425E-3</v>
      </c>
      <c r="Z5310">
        <v>3.5065999999999999E-3</v>
      </c>
      <c r="AA5310">
        <v>-1.15858E-2</v>
      </c>
    </row>
    <row r="5311" spans="1:27" x14ac:dyDescent="0.2">
      <c r="A5311" t="s">
        <v>3426</v>
      </c>
      <c r="B5311" t="s">
        <v>35</v>
      </c>
      <c r="C5311" t="s">
        <v>1699</v>
      </c>
      <c r="D5311" t="s">
        <v>15</v>
      </c>
      <c r="E5311" t="s">
        <v>20</v>
      </c>
      <c r="F5311">
        <v>6</v>
      </c>
      <c r="G5311">
        <v>1882.2</v>
      </c>
      <c r="H5311">
        <v>2725.2</v>
      </c>
      <c r="I5311">
        <v>0.35208220000000001</v>
      </c>
      <c r="J5311">
        <v>0.3487787</v>
      </c>
      <c r="K5311">
        <v>-3.3035E-3</v>
      </c>
      <c r="L5311">
        <v>4.4748000000000001E-3</v>
      </c>
      <c r="M5311">
        <v>4.0575999999999997E-3</v>
      </c>
      <c r="N5311">
        <v>-1.06645E-2</v>
      </c>
      <c r="O5311">
        <v>1519.952</v>
      </c>
      <c r="P5311">
        <v>0.80754029999999999</v>
      </c>
      <c r="Q5311">
        <v>61.921506999999998</v>
      </c>
      <c r="R5311">
        <v>68.982133000000005</v>
      </c>
      <c r="S5311" t="s">
        <v>18</v>
      </c>
      <c r="T5311">
        <v>-1.0663799999999999E-2</v>
      </c>
      <c r="U5311">
        <v>-9.0381000000000003E-3</v>
      </c>
      <c r="V5311">
        <v>-5.6499999999999996E-3</v>
      </c>
      <c r="W5311">
        <v>-3.3035E-3</v>
      </c>
      <c r="X5311">
        <v>-9.569E-4</v>
      </c>
      <c r="Y5311">
        <v>2.4312000000000001E-3</v>
      </c>
      <c r="Z5311">
        <v>4.0568999999999996E-3</v>
      </c>
      <c r="AA5311">
        <v>-9.4715000000000008E-3</v>
      </c>
    </row>
    <row r="5312" spans="1:27" x14ac:dyDescent="0.2">
      <c r="A5312" t="s">
        <v>3427</v>
      </c>
      <c r="B5312" t="s">
        <v>35</v>
      </c>
      <c r="C5312" t="s">
        <v>1699</v>
      </c>
      <c r="D5312" t="s">
        <v>15</v>
      </c>
      <c r="E5312" t="s">
        <v>20</v>
      </c>
      <c r="F5312">
        <v>7</v>
      </c>
      <c r="G5312">
        <v>1882.2</v>
      </c>
      <c r="H5312">
        <v>2725.2</v>
      </c>
      <c r="I5312">
        <v>0.36822769999999999</v>
      </c>
      <c r="J5312">
        <v>0.36473119999999998</v>
      </c>
      <c r="K5312">
        <v>-3.4965E-3</v>
      </c>
      <c r="L5312">
        <v>4.5126000000000003E-3</v>
      </c>
      <c r="M5312">
        <v>3.9268000000000003E-3</v>
      </c>
      <c r="N5312">
        <v>-1.0919699999999999E-2</v>
      </c>
      <c r="O5312">
        <v>1519.952</v>
      </c>
      <c r="P5312">
        <v>0.80754029999999999</v>
      </c>
      <c r="Q5312">
        <v>61.573450999999999</v>
      </c>
      <c r="R5312">
        <v>68.982133000000005</v>
      </c>
      <c r="S5312" t="s">
        <v>18</v>
      </c>
      <c r="T5312">
        <v>-1.0919099999999999E-2</v>
      </c>
      <c r="U5312">
        <v>-9.2796000000000007E-3</v>
      </c>
      <c r="V5312">
        <v>-5.8628999999999999E-3</v>
      </c>
      <c r="W5312">
        <v>-3.4965E-3</v>
      </c>
      <c r="X5312">
        <v>-1.1299999999999999E-3</v>
      </c>
      <c r="Y5312">
        <v>2.2867E-3</v>
      </c>
      <c r="Z5312">
        <v>3.9262000000000003E-3</v>
      </c>
      <c r="AA5312">
        <v>-9.5864000000000001E-3</v>
      </c>
    </row>
    <row r="5313" spans="1:27" x14ac:dyDescent="0.2">
      <c r="A5313" t="s">
        <v>3428</v>
      </c>
      <c r="B5313" t="s">
        <v>35</v>
      </c>
      <c r="C5313" t="s">
        <v>1699</v>
      </c>
      <c r="D5313" t="s">
        <v>15</v>
      </c>
      <c r="E5313" t="s">
        <v>20</v>
      </c>
      <c r="F5313">
        <v>8</v>
      </c>
      <c r="G5313">
        <v>1882.2</v>
      </c>
      <c r="H5313">
        <v>2725.2</v>
      </c>
      <c r="I5313">
        <v>0.4129544</v>
      </c>
      <c r="J5313">
        <v>0.4034314</v>
      </c>
      <c r="K5313">
        <v>-9.5229000000000008E-3</v>
      </c>
      <c r="L5313">
        <v>4.9808999999999999E-3</v>
      </c>
      <c r="M5313">
        <v>-1.3293999999999999E-3</v>
      </c>
      <c r="N5313">
        <v>-1.77164E-2</v>
      </c>
      <c r="O5313">
        <v>1519.952</v>
      </c>
      <c r="P5313">
        <v>0.80754029999999999</v>
      </c>
      <c r="Q5313">
        <v>61.772815999999999</v>
      </c>
      <c r="R5313">
        <v>68.982133000000005</v>
      </c>
      <c r="S5313" t="s">
        <v>18</v>
      </c>
      <c r="T5313">
        <v>-1.7715700000000001E-2</v>
      </c>
      <c r="U5313">
        <v>-1.5906099999999999E-2</v>
      </c>
      <c r="V5313">
        <v>-1.2134900000000001E-2</v>
      </c>
      <c r="W5313">
        <v>-9.5229000000000008E-3</v>
      </c>
      <c r="X5313">
        <v>-6.9109999999999996E-3</v>
      </c>
      <c r="Y5313">
        <v>-3.1397E-3</v>
      </c>
      <c r="Z5313">
        <v>-1.3301000000000001E-3</v>
      </c>
      <c r="AA5313">
        <v>-2.3604799999999999E-2</v>
      </c>
    </row>
    <row r="5314" spans="1:27" x14ac:dyDescent="0.2">
      <c r="A5314" t="s">
        <v>3429</v>
      </c>
      <c r="B5314" t="s">
        <v>35</v>
      </c>
      <c r="C5314" t="s">
        <v>1699</v>
      </c>
      <c r="D5314" t="s">
        <v>15</v>
      </c>
      <c r="E5314" t="s">
        <v>20</v>
      </c>
      <c r="F5314">
        <v>9</v>
      </c>
      <c r="G5314">
        <v>1882.2</v>
      </c>
      <c r="H5314">
        <v>2725.2</v>
      </c>
      <c r="I5314">
        <v>0.46426840000000003</v>
      </c>
      <c r="J5314">
        <v>0.45691850000000001</v>
      </c>
      <c r="K5314">
        <v>-7.3499000000000004E-3</v>
      </c>
      <c r="L5314">
        <v>5.4397999999999998E-3</v>
      </c>
      <c r="M5314">
        <v>1.5985999999999999E-3</v>
      </c>
      <c r="N5314">
        <v>-1.62985E-2</v>
      </c>
      <c r="O5314">
        <v>1519.952</v>
      </c>
      <c r="P5314">
        <v>0.80754029999999999</v>
      </c>
      <c r="Q5314">
        <v>64.005037000000002</v>
      </c>
      <c r="R5314">
        <v>68.982133000000005</v>
      </c>
      <c r="S5314" t="s">
        <v>18</v>
      </c>
      <c r="T5314">
        <v>-1.6297699999999998E-2</v>
      </c>
      <c r="U5314">
        <v>-1.43214E-2</v>
      </c>
      <c r="V5314">
        <v>-1.0202599999999999E-2</v>
      </c>
      <c r="W5314">
        <v>-7.3499000000000004E-3</v>
      </c>
      <c r="X5314">
        <v>-4.4973000000000001E-3</v>
      </c>
      <c r="Y5314">
        <v>-3.7849999999999998E-4</v>
      </c>
      <c r="Z5314">
        <v>1.5977999999999999E-3</v>
      </c>
      <c r="AA5314">
        <v>-1.60859E-2</v>
      </c>
    </row>
    <row r="5315" spans="1:27" x14ac:dyDescent="0.2">
      <c r="A5315" t="s">
        <v>3430</v>
      </c>
      <c r="B5315" t="s">
        <v>35</v>
      </c>
      <c r="C5315" t="s">
        <v>1699</v>
      </c>
      <c r="D5315" t="s">
        <v>15</v>
      </c>
      <c r="E5315" t="s">
        <v>20</v>
      </c>
      <c r="F5315">
        <v>10</v>
      </c>
      <c r="G5315">
        <v>1882.2</v>
      </c>
      <c r="H5315">
        <v>2725.2</v>
      </c>
      <c r="I5315">
        <v>0.5191308</v>
      </c>
      <c r="J5315">
        <v>0.50943459999999996</v>
      </c>
      <c r="K5315">
        <v>-9.6962000000000003E-3</v>
      </c>
      <c r="L5315">
        <v>6.0732E-3</v>
      </c>
      <c r="M5315">
        <v>2.942E-4</v>
      </c>
      <c r="N5315">
        <v>-1.9686599999999999E-2</v>
      </c>
      <c r="O5315">
        <v>1519.952</v>
      </c>
      <c r="P5315">
        <v>0.80754029999999999</v>
      </c>
      <c r="Q5315">
        <v>67.805618999999993</v>
      </c>
      <c r="R5315">
        <v>68.982133000000005</v>
      </c>
      <c r="S5315" t="s">
        <v>18</v>
      </c>
      <c r="T5315">
        <v>-1.96857E-2</v>
      </c>
      <c r="U5315">
        <v>-1.74793E-2</v>
      </c>
      <c r="V5315">
        <v>-1.2881E-2</v>
      </c>
      <c r="W5315">
        <v>-9.6962000000000003E-3</v>
      </c>
      <c r="X5315">
        <v>-6.5113999999999997E-3</v>
      </c>
      <c r="Y5315">
        <v>-1.9131E-3</v>
      </c>
      <c r="Z5315">
        <v>2.9329999999999997E-4</v>
      </c>
      <c r="AA5315">
        <v>-1.90333E-2</v>
      </c>
    </row>
    <row r="5316" spans="1:27" x14ac:dyDescent="0.2">
      <c r="A5316" t="s">
        <v>3431</v>
      </c>
      <c r="B5316" t="s">
        <v>35</v>
      </c>
      <c r="C5316" t="s">
        <v>1699</v>
      </c>
      <c r="D5316" t="s">
        <v>15</v>
      </c>
      <c r="E5316" t="s">
        <v>20</v>
      </c>
      <c r="F5316">
        <v>11</v>
      </c>
      <c r="G5316">
        <v>1882.2</v>
      </c>
      <c r="H5316">
        <v>2725.2</v>
      </c>
      <c r="I5316">
        <v>0.55998979999999998</v>
      </c>
      <c r="J5316">
        <v>0.55117899999999997</v>
      </c>
      <c r="K5316">
        <v>-8.8108000000000006E-3</v>
      </c>
      <c r="L5316">
        <v>6.6585000000000004E-3</v>
      </c>
      <c r="M5316">
        <v>2.1424E-3</v>
      </c>
      <c r="N5316">
        <v>-1.97641E-2</v>
      </c>
      <c r="O5316">
        <v>1519.952</v>
      </c>
      <c r="P5316">
        <v>0.80754029999999999</v>
      </c>
      <c r="Q5316">
        <v>71.906642000000005</v>
      </c>
      <c r="R5316">
        <v>68.982133000000005</v>
      </c>
      <c r="S5316" t="s">
        <v>18</v>
      </c>
      <c r="T5316">
        <v>-1.9763099999999999E-2</v>
      </c>
      <c r="U5316">
        <v>-1.7343999999999998E-2</v>
      </c>
      <c r="V5316">
        <v>-1.2302499999999999E-2</v>
      </c>
      <c r="W5316">
        <v>-8.8108000000000006E-3</v>
      </c>
      <c r="X5316">
        <v>-5.3191000000000002E-3</v>
      </c>
      <c r="Y5316">
        <v>-2.7760000000000003E-4</v>
      </c>
      <c r="Z5316">
        <v>2.1415000000000002E-3</v>
      </c>
      <c r="AA5316">
        <v>-1.59854E-2</v>
      </c>
    </row>
    <row r="5317" spans="1:27" x14ac:dyDescent="0.2">
      <c r="A5317" t="s">
        <v>3432</v>
      </c>
      <c r="B5317" t="s">
        <v>35</v>
      </c>
      <c r="C5317" t="s">
        <v>1699</v>
      </c>
      <c r="D5317" t="s">
        <v>15</v>
      </c>
      <c r="E5317" t="s">
        <v>20</v>
      </c>
      <c r="F5317">
        <v>12</v>
      </c>
      <c r="G5317">
        <v>1882.2</v>
      </c>
      <c r="H5317">
        <v>2725.2</v>
      </c>
      <c r="I5317">
        <v>0.5973098</v>
      </c>
      <c r="J5317">
        <v>0.59552989999999995</v>
      </c>
      <c r="K5317">
        <v>-1.7799999999999999E-3</v>
      </c>
      <c r="L5317">
        <v>7.3286000000000002E-3</v>
      </c>
      <c r="M5317">
        <v>1.02755E-2</v>
      </c>
      <c r="N5317">
        <v>-1.3835399999999999E-2</v>
      </c>
      <c r="O5317">
        <v>1519.952</v>
      </c>
      <c r="P5317">
        <v>0.80754029999999999</v>
      </c>
      <c r="Q5317">
        <v>75.432587999999996</v>
      </c>
      <c r="R5317">
        <v>68.982133000000005</v>
      </c>
      <c r="S5317" t="s">
        <v>18</v>
      </c>
      <c r="T5317">
        <v>-1.38344E-2</v>
      </c>
      <c r="U5317">
        <v>-1.11719E-2</v>
      </c>
      <c r="V5317">
        <v>-5.6230999999999998E-3</v>
      </c>
      <c r="W5317">
        <v>-1.7799999999999999E-3</v>
      </c>
      <c r="X5317">
        <v>2.0631E-3</v>
      </c>
      <c r="Y5317">
        <v>7.6119999999999998E-3</v>
      </c>
      <c r="Z5317">
        <v>1.0274500000000001E-2</v>
      </c>
      <c r="AA5317">
        <v>-2.9889000000000001E-3</v>
      </c>
    </row>
    <row r="5318" spans="1:27" x14ac:dyDescent="0.2">
      <c r="A5318" t="s">
        <v>3433</v>
      </c>
      <c r="B5318" t="s">
        <v>35</v>
      </c>
      <c r="C5318" t="s">
        <v>1699</v>
      </c>
      <c r="D5318" t="s">
        <v>15</v>
      </c>
      <c r="E5318" t="s">
        <v>20</v>
      </c>
      <c r="F5318">
        <v>13</v>
      </c>
      <c r="G5318">
        <v>1882.2</v>
      </c>
      <c r="H5318">
        <v>2725.2</v>
      </c>
      <c r="I5318">
        <v>0.63055099999999997</v>
      </c>
      <c r="J5318">
        <v>0.63927659999999997</v>
      </c>
      <c r="K5318">
        <v>8.7256999999999994E-3</v>
      </c>
      <c r="L5318">
        <v>8.0190000000000001E-3</v>
      </c>
      <c r="M5318">
        <v>2.19169E-2</v>
      </c>
      <c r="N5318">
        <v>-4.4656000000000001E-3</v>
      </c>
      <c r="O5318">
        <v>1519.952</v>
      </c>
      <c r="P5318">
        <v>0.80754029999999999</v>
      </c>
      <c r="Q5318">
        <v>77.714569999999995</v>
      </c>
      <c r="R5318">
        <v>68.982133000000005</v>
      </c>
      <c r="S5318" t="s">
        <v>18</v>
      </c>
      <c r="T5318">
        <v>-4.4644000000000003E-3</v>
      </c>
      <c r="U5318">
        <v>-1.5510999999999999E-3</v>
      </c>
      <c r="V5318">
        <v>4.5205000000000002E-3</v>
      </c>
      <c r="W5318">
        <v>8.7256999999999994E-3</v>
      </c>
      <c r="X5318">
        <v>1.2930799999999999E-2</v>
      </c>
      <c r="Y5318">
        <v>1.9002399999999999E-2</v>
      </c>
      <c r="Z5318">
        <v>2.19157E-2</v>
      </c>
      <c r="AA5318">
        <v>1.36493E-2</v>
      </c>
    </row>
    <row r="5319" spans="1:27" x14ac:dyDescent="0.2">
      <c r="A5319" t="s">
        <v>3434</v>
      </c>
      <c r="B5319" t="s">
        <v>35</v>
      </c>
      <c r="C5319" t="s">
        <v>1699</v>
      </c>
      <c r="D5319" t="s">
        <v>15</v>
      </c>
      <c r="E5319" t="s">
        <v>20</v>
      </c>
      <c r="F5319">
        <v>14</v>
      </c>
      <c r="G5319">
        <v>1882.2</v>
      </c>
      <c r="H5319">
        <v>2725.2</v>
      </c>
      <c r="I5319">
        <v>0.66803290000000004</v>
      </c>
      <c r="J5319">
        <v>0.67610729999999997</v>
      </c>
      <c r="K5319">
        <v>8.0744000000000007E-3</v>
      </c>
      <c r="L5319">
        <v>8.5573999999999997E-3</v>
      </c>
      <c r="M5319">
        <v>2.2151400000000002E-2</v>
      </c>
      <c r="N5319">
        <v>-6.0026000000000003E-3</v>
      </c>
      <c r="O5319">
        <v>1519.952</v>
      </c>
      <c r="P5319">
        <v>0.80754029999999999</v>
      </c>
      <c r="Q5319">
        <v>78.992039000000005</v>
      </c>
      <c r="R5319">
        <v>68.982133000000005</v>
      </c>
      <c r="S5319" t="s">
        <v>18</v>
      </c>
      <c r="T5319">
        <v>-6.0013000000000002E-3</v>
      </c>
      <c r="U5319">
        <v>-2.8923999999999998E-3</v>
      </c>
      <c r="V5319">
        <v>3.5869000000000001E-3</v>
      </c>
      <c r="W5319">
        <v>8.0744000000000007E-3</v>
      </c>
      <c r="X5319">
        <v>1.2561900000000001E-2</v>
      </c>
      <c r="Y5319">
        <v>1.9041200000000001E-2</v>
      </c>
      <c r="Z5319">
        <v>2.2150099999999999E-2</v>
      </c>
      <c r="AA5319">
        <v>1.19425E-2</v>
      </c>
    </row>
    <row r="5320" spans="1:27" x14ac:dyDescent="0.2">
      <c r="A5320" t="s">
        <v>3435</v>
      </c>
      <c r="B5320" t="s">
        <v>35</v>
      </c>
      <c r="C5320" t="s">
        <v>1699</v>
      </c>
      <c r="D5320" t="s">
        <v>15</v>
      </c>
      <c r="E5320" t="s">
        <v>20</v>
      </c>
      <c r="F5320">
        <v>15</v>
      </c>
      <c r="G5320">
        <v>1882.2</v>
      </c>
      <c r="H5320">
        <v>2725.2</v>
      </c>
      <c r="I5320">
        <v>0.6969495</v>
      </c>
      <c r="J5320">
        <v>0.70564479999999996</v>
      </c>
      <c r="K5320">
        <v>8.6952999999999996E-3</v>
      </c>
      <c r="L5320">
        <v>9.0919E-3</v>
      </c>
      <c r="M5320">
        <v>2.3651499999999999E-2</v>
      </c>
      <c r="N5320">
        <v>-6.2608999999999998E-3</v>
      </c>
      <c r="O5320">
        <v>1519.952</v>
      </c>
      <c r="P5320">
        <v>0.80754029999999999</v>
      </c>
      <c r="Q5320">
        <v>79.048361999999997</v>
      </c>
      <c r="R5320">
        <v>68.982133000000005</v>
      </c>
      <c r="S5320" t="s">
        <v>18</v>
      </c>
      <c r="T5320">
        <v>-6.2595999999999997E-3</v>
      </c>
      <c r="U5320">
        <v>-2.9564999999999999E-3</v>
      </c>
      <c r="V5320">
        <v>3.9274999999999996E-3</v>
      </c>
      <c r="W5320">
        <v>8.6952999999999996E-3</v>
      </c>
      <c r="X5320">
        <v>1.34631E-2</v>
      </c>
      <c r="Y5320">
        <v>2.03471E-2</v>
      </c>
      <c r="Z5320">
        <v>2.36502E-2</v>
      </c>
      <c r="AA5320">
        <v>1.23225E-2</v>
      </c>
    </row>
    <row r="5321" spans="1:27" x14ac:dyDescent="0.2">
      <c r="A5321" t="s">
        <v>3436</v>
      </c>
      <c r="B5321" t="s">
        <v>35</v>
      </c>
      <c r="C5321" t="s">
        <v>1699</v>
      </c>
      <c r="D5321" t="s">
        <v>15</v>
      </c>
      <c r="E5321" t="s">
        <v>20</v>
      </c>
      <c r="F5321">
        <v>16</v>
      </c>
      <c r="G5321">
        <v>1882.2</v>
      </c>
      <c r="H5321">
        <v>2725.2</v>
      </c>
      <c r="I5321">
        <v>0.72184440000000005</v>
      </c>
      <c r="J5321">
        <v>0.73029299999999997</v>
      </c>
      <c r="K5321">
        <v>8.4486000000000006E-3</v>
      </c>
      <c r="L5321">
        <v>9.4920000000000004E-3</v>
      </c>
      <c r="M5321">
        <v>2.4062900000000002E-2</v>
      </c>
      <c r="N5321">
        <v>-7.1656999999999997E-3</v>
      </c>
      <c r="O5321">
        <v>1519.952</v>
      </c>
      <c r="P5321">
        <v>0.80754029999999999</v>
      </c>
      <c r="Q5321">
        <v>78.635311000000002</v>
      </c>
      <c r="R5321">
        <v>68.982133000000005</v>
      </c>
      <c r="S5321" t="s">
        <v>18</v>
      </c>
      <c r="T5321">
        <v>-7.1643000000000002E-3</v>
      </c>
      <c r="U5321">
        <v>-3.7158999999999998E-3</v>
      </c>
      <c r="V5321">
        <v>3.4710000000000001E-3</v>
      </c>
      <c r="W5321">
        <v>8.4486000000000006E-3</v>
      </c>
      <c r="X5321">
        <v>1.3426199999999999E-2</v>
      </c>
      <c r="Y5321">
        <v>2.0613099999999999E-2</v>
      </c>
      <c r="Z5321">
        <v>2.40615E-2</v>
      </c>
      <c r="AA5321">
        <v>1.1568800000000001E-2</v>
      </c>
    </row>
    <row r="5322" spans="1:27" x14ac:dyDescent="0.2">
      <c r="A5322" t="s">
        <v>3437</v>
      </c>
      <c r="B5322" t="s">
        <v>35</v>
      </c>
      <c r="C5322" t="s">
        <v>1699</v>
      </c>
      <c r="D5322" t="s">
        <v>15</v>
      </c>
      <c r="E5322" t="s">
        <v>20</v>
      </c>
      <c r="F5322">
        <v>17</v>
      </c>
      <c r="G5322">
        <v>1882.2</v>
      </c>
      <c r="H5322">
        <v>2725.2</v>
      </c>
      <c r="I5322">
        <v>0.71742830000000002</v>
      </c>
      <c r="J5322">
        <v>0.73528090000000002</v>
      </c>
      <c r="K5322">
        <v>1.78526E-2</v>
      </c>
      <c r="L5322">
        <v>9.5265999999999997E-3</v>
      </c>
      <c r="M5322">
        <v>3.3523900000000002E-2</v>
      </c>
      <c r="N5322">
        <v>2.1814E-3</v>
      </c>
      <c r="O5322">
        <v>1519.952</v>
      </c>
      <c r="P5322">
        <v>0.80754029999999999</v>
      </c>
      <c r="Q5322">
        <v>77.621605000000002</v>
      </c>
      <c r="R5322">
        <v>68.982133000000005</v>
      </c>
      <c r="S5322" t="s">
        <v>19</v>
      </c>
      <c r="T5322">
        <v>2.1827999999999999E-3</v>
      </c>
      <c r="U5322">
        <v>5.6438E-3</v>
      </c>
      <c r="V5322">
        <v>1.2856899999999999E-2</v>
      </c>
      <c r="W5322">
        <v>1.78526E-2</v>
      </c>
      <c r="X5322">
        <v>2.2848400000000001E-2</v>
      </c>
      <c r="Y5322">
        <v>3.0061500000000001E-2</v>
      </c>
      <c r="Z5322">
        <v>3.3522499999999997E-2</v>
      </c>
      <c r="AA5322">
        <v>2.4279999999999999E-2</v>
      </c>
    </row>
    <row r="5323" spans="1:27" x14ac:dyDescent="0.2">
      <c r="A5323" t="s">
        <v>3438</v>
      </c>
      <c r="B5323" t="s">
        <v>35</v>
      </c>
      <c r="C5323" t="s">
        <v>1699</v>
      </c>
      <c r="D5323" t="s">
        <v>15</v>
      </c>
      <c r="E5323" t="s">
        <v>20</v>
      </c>
      <c r="F5323">
        <v>18</v>
      </c>
      <c r="G5323">
        <v>1882.2</v>
      </c>
      <c r="H5323">
        <v>2725.2</v>
      </c>
      <c r="I5323">
        <v>0.71297790000000005</v>
      </c>
      <c r="J5323">
        <v>0.73496950000000005</v>
      </c>
      <c r="K5323">
        <v>2.19916E-2</v>
      </c>
      <c r="L5323">
        <v>9.2890999999999998E-3</v>
      </c>
      <c r="M5323">
        <v>3.7272199999999998E-2</v>
      </c>
      <c r="N5323">
        <v>6.711E-3</v>
      </c>
      <c r="O5323">
        <v>1519.952</v>
      </c>
      <c r="P5323">
        <v>0.80754029999999999</v>
      </c>
      <c r="Q5323">
        <v>76.319513999999998</v>
      </c>
      <c r="R5323">
        <v>68.982133000000005</v>
      </c>
      <c r="S5323" t="s">
        <v>19</v>
      </c>
      <c r="T5323">
        <v>6.7123E-3</v>
      </c>
      <c r="U5323">
        <v>1.00871E-2</v>
      </c>
      <c r="V5323">
        <v>1.7120400000000001E-2</v>
      </c>
      <c r="W5323">
        <v>2.19916E-2</v>
      </c>
      <c r="X5323">
        <v>2.6862799999999999E-2</v>
      </c>
      <c r="Y5323">
        <v>3.3896099999999998E-2</v>
      </c>
      <c r="Z5323">
        <v>3.7270900000000003E-2</v>
      </c>
      <c r="AA5323">
        <v>2.9921799999999998E-2</v>
      </c>
    </row>
    <row r="5324" spans="1:27" x14ac:dyDescent="0.2">
      <c r="A5324" t="s">
        <v>3439</v>
      </c>
      <c r="B5324" t="s">
        <v>35</v>
      </c>
      <c r="C5324" t="s">
        <v>1699</v>
      </c>
      <c r="D5324" t="s">
        <v>15</v>
      </c>
      <c r="E5324" t="s">
        <v>20</v>
      </c>
      <c r="F5324">
        <v>19</v>
      </c>
      <c r="G5324">
        <v>1882.2</v>
      </c>
      <c r="H5324">
        <v>2725.2</v>
      </c>
      <c r="I5324">
        <v>0.70499769999999995</v>
      </c>
      <c r="J5324">
        <v>0.71979769999999998</v>
      </c>
      <c r="K5324">
        <v>1.4800000000000001E-2</v>
      </c>
      <c r="L5324">
        <v>8.6426999999999997E-3</v>
      </c>
      <c r="M5324">
        <v>2.90172E-2</v>
      </c>
      <c r="N5324">
        <v>5.8279999999999996E-4</v>
      </c>
      <c r="O5324">
        <v>1519.952</v>
      </c>
      <c r="P5324">
        <v>0.80754029999999999</v>
      </c>
      <c r="Q5324">
        <v>74.215560999999994</v>
      </c>
      <c r="R5324">
        <v>68.982133000000005</v>
      </c>
      <c r="S5324" t="s">
        <v>19</v>
      </c>
      <c r="T5324">
        <v>5.8399999999999999E-4</v>
      </c>
      <c r="U5324">
        <v>3.7239E-3</v>
      </c>
      <c r="V5324">
        <v>1.0267800000000001E-2</v>
      </c>
      <c r="W5324">
        <v>1.4800000000000001E-2</v>
      </c>
      <c r="X5324">
        <v>1.9332200000000001E-2</v>
      </c>
      <c r="Y5324">
        <v>2.5876099999999999E-2</v>
      </c>
      <c r="Z5324">
        <v>2.9016E-2</v>
      </c>
      <c r="AA5324">
        <v>2.0561300000000001E-2</v>
      </c>
    </row>
    <row r="5325" spans="1:27" x14ac:dyDescent="0.2">
      <c r="A5325" t="s">
        <v>3440</v>
      </c>
      <c r="B5325" t="s">
        <v>35</v>
      </c>
      <c r="C5325" t="s">
        <v>1699</v>
      </c>
      <c r="D5325" t="s">
        <v>15</v>
      </c>
      <c r="E5325" t="s">
        <v>20</v>
      </c>
      <c r="F5325">
        <v>20</v>
      </c>
      <c r="G5325">
        <v>1882.2</v>
      </c>
      <c r="H5325">
        <v>2725.2</v>
      </c>
      <c r="I5325">
        <v>0.69802869999999995</v>
      </c>
      <c r="J5325">
        <v>0.70665730000000004</v>
      </c>
      <c r="K5325">
        <v>8.6286000000000002E-3</v>
      </c>
      <c r="L5325">
        <v>7.8670000000000007E-3</v>
      </c>
      <c r="M5325">
        <v>2.15698E-2</v>
      </c>
      <c r="N5325">
        <v>-4.3125999999999998E-3</v>
      </c>
      <c r="O5325">
        <v>1519.952</v>
      </c>
      <c r="P5325">
        <v>0.80754029999999999</v>
      </c>
      <c r="Q5325">
        <v>71.229809000000003</v>
      </c>
      <c r="R5325">
        <v>68.982133000000005</v>
      </c>
      <c r="S5325" t="s">
        <v>19</v>
      </c>
      <c r="T5325">
        <v>-4.3114E-3</v>
      </c>
      <c r="U5325">
        <v>-1.4533E-3</v>
      </c>
      <c r="V5325">
        <v>4.5031999999999997E-3</v>
      </c>
      <c r="W5325">
        <v>8.6286000000000002E-3</v>
      </c>
      <c r="X5325">
        <v>1.2754100000000001E-2</v>
      </c>
      <c r="Y5325">
        <v>1.8710600000000001E-2</v>
      </c>
      <c r="Z5325">
        <v>2.15687E-2</v>
      </c>
      <c r="AA5325">
        <v>1.2210499999999999E-2</v>
      </c>
    </row>
    <row r="5326" spans="1:27" x14ac:dyDescent="0.2">
      <c r="A5326" t="s">
        <v>3441</v>
      </c>
      <c r="B5326" t="s">
        <v>35</v>
      </c>
      <c r="C5326" t="s">
        <v>1699</v>
      </c>
      <c r="D5326" t="s">
        <v>15</v>
      </c>
      <c r="E5326" t="s">
        <v>20</v>
      </c>
      <c r="F5326">
        <v>21</v>
      </c>
      <c r="G5326">
        <v>1882.2</v>
      </c>
      <c r="H5326">
        <v>2725.2</v>
      </c>
      <c r="I5326">
        <v>0.697959</v>
      </c>
      <c r="J5326">
        <v>0.70716769999999995</v>
      </c>
      <c r="K5326">
        <v>9.2087999999999996E-3</v>
      </c>
      <c r="L5326">
        <v>7.5450999999999999E-3</v>
      </c>
      <c r="M5326">
        <v>2.1620500000000001E-2</v>
      </c>
      <c r="N5326">
        <v>-3.2028999999999998E-3</v>
      </c>
      <c r="O5326">
        <v>1519.952</v>
      </c>
      <c r="P5326">
        <v>0.80754029999999999</v>
      </c>
      <c r="Q5326">
        <v>68.603138999999999</v>
      </c>
      <c r="R5326">
        <v>68.982133000000005</v>
      </c>
      <c r="S5326" t="s">
        <v>19</v>
      </c>
      <c r="T5326">
        <v>-3.2017999999999999E-3</v>
      </c>
      <c r="U5326">
        <v>-4.6069999999999998E-4</v>
      </c>
      <c r="V5326">
        <v>5.2521E-3</v>
      </c>
      <c r="W5326">
        <v>9.2087999999999996E-3</v>
      </c>
      <c r="X5326">
        <v>1.3165400000000001E-2</v>
      </c>
      <c r="Y5326">
        <v>1.8878200000000001E-2</v>
      </c>
      <c r="Z5326">
        <v>2.16194E-2</v>
      </c>
      <c r="AA5326">
        <v>1.3022000000000001E-2</v>
      </c>
    </row>
    <row r="5327" spans="1:27" x14ac:dyDescent="0.2">
      <c r="A5327" t="s">
        <v>3442</v>
      </c>
      <c r="B5327" t="s">
        <v>35</v>
      </c>
      <c r="C5327" t="s">
        <v>1699</v>
      </c>
      <c r="D5327" t="s">
        <v>15</v>
      </c>
      <c r="E5327" t="s">
        <v>20</v>
      </c>
      <c r="F5327">
        <v>22</v>
      </c>
      <c r="G5327">
        <v>1882.2</v>
      </c>
      <c r="H5327">
        <v>2725.2</v>
      </c>
      <c r="I5327">
        <v>0.67932340000000002</v>
      </c>
      <c r="J5327">
        <v>0.67897470000000004</v>
      </c>
      <c r="K5327">
        <v>-3.4860000000000002E-4</v>
      </c>
      <c r="L5327">
        <v>7.1421000000000002E-3</v>
      </c>
      <c r="M5327">
        <v>1.14001E-2</v>
      </c>
      <c r="N5327">
        <v>-1.20973E-2</v>
      </c>
      <c r="O5327">
        <v>1519.952</v>
      </c>
      <c r="P5327">
        <v>0.80754029999999999</v>
      </c>
      <c r="Q5327">
        <v>66.803394999999995</v>
      </c>
      <c r="R5327">
        <v>68.982133000000005</v>
      </c>
      <c r="S5327" t="s">
        <v>18</v>
      </c>
      <c r="T5327">
        <v>-1.2096300000000001E-2</v>
      </c>
      <c r="U5327">
        <v>-9.5016000000000007E-3</v>
      </c>
      <c r="V5327">
        <v>-4.0939000000000001E-3</v>
      </c>
      <c r="W5327">
        <v>-3.4860000000000002E-4</v>
      </c>
      <c r="X5327">
        <v>3.3966999999999999E-3</v>
      </c>
      <c r="Y5327">
        <v>8.8042999999999993E-3</v>
      </c>
      <c r="Z5327">
        <v>1.1398999999999999E-2</v>
      </c>
      <c r="AA5327">
        <v>-5.1349999999999996E-4</v>
      </c>
    </row>
    <row r="5328" spans="1:27" x14ac:dyDescent="0.2">
      <c r="A5328" t="s">
        <v>3443</v>
      </c>
      <c r="B5328" t="s">
        <v>35</v>
      </c>
      <c r="C5328" t="s">
        <v>1699</v>
      </c>
      <c r="D5328" t="s">
        <v>15</v>
      </c>
      <c r="E5328" t="s">
        <v>20</v>
      </c>
      <c r="F5328">
        <v>23</v>
      </c>
      <c r="G5328">
        <v>1882.2</v>
      </c>
      <c r="H5328">
        <v>2725.2</v>
      </c>
      <c r="I5328">
        <v>0.6169924</v>
      </c>
      <c r="J5328">
        <v>0.61525189999999996</v>
      </c>
      <c r="K5328">
        <v>-1.7404E-3</v>
      </c>
      <c r="L5328">
        <v>6.7812000000000002E-3</v>
      </c>
      <c r="M5328">
        <v>9.4146999999999998E-3</v>
      </c>
      <c r="N5328">
        <v>-1.2895500000000001E-2</v>
      </c>
      <c r="O5328">
        <v>1519.952</v>
      </c>
      <c r="P5328">
        <v>0.80754029999999999</v>
      </c>
      <c r="Q5328">
        <v>65.852155999999994</v>
      </c>
      <c r="R5328">
        <v>68.982133000000005</v>
      </c>
      <c r="S5328" t="s">
        <v>18</v>
      </c>
      <c r="T5328">
        <v>-1.28945E-2</v>
      </c>
      <c r="U5328">
        <v>-1.04309E-2</v>
      </c>
      <c r="V5328">
        <v>-5.2965E-3</v>
      </c>
      <c r="W5328">
        <v>-1.7404E-3</v>
      </c>
      <c r="X5328">
        <v>1.8155999999999999E-3</v>
      </c>
      <c r="Y5328">
        <v>6.9499999999999996E-3</v>
      </c>
      <c r="Z5328">
        <v>9.4137000000000005E-3</v>
      </c>
      <c r="AA5328">
        <v>-2.8287999999999998E-3</v>
      </c>
    </row>
    <row r="5329" spans="1:27" x14ac:dyDescent="0.2">
      <c r="A5329" t="s">
        <v>3444</v>
      </c>
      <c r="B5329" t="s">
        <v>35</v>
      </c>
      <c r="C5329" t="s">
        <v>1699</v>
      </c>
      <c r="D5329" t="s">
        <v>15</v>
      </c>
      <c r="E5329" t="s">
        <v>20</v>
      </c>
      <c r="F5329">
        <v>24</v>
      </c>
      <c r="G5329">
        <v>1882.2</v>
      </c>
      <c r="H5329">
        <v>2725.2</v>
      </c>
      <c r="I5329">
        <v>0.53725069999999997</v>
      </c>
      <c r="J5329">
        <v>0.53283510000000001</v>
      </c>
      <c r="K5329">
        <v>-4.4155000000000002E-3</v>
      </c>
      <c r="L5329">
        <v>6.1136000000000003E-3</v>
      </c>
      <c r="M5329">
        <v>5.6414000000000004E-3</v>
      </c>
      <c r="N5329">
        <v>-1.44724E-2</v>
      </c>
      <c r="O5329">
        <v>1519.952</v>
      </c>
      <c r="P5329">
        <v>0.80754029999999999</v>
      </c>
      <c r="Q5329">
        <v>64.986602000000005</v>
      </c>
      <c r="R5329">
        <v>68.982133000000005</v>
      </c>
      <c r="S5329" t="s">
        <v>18</v>
      </c>
      <c r="T5329">
        <v>-1.44715E-2</v>
      </c>
      <c r="U5329">
        <v>-1.2250499999999999E-2</v>
      </c>
      <c r="V5329">
        <v>-7.6214999999999998E-3</v>
      </c>
      <c r="W5329">
        <v>-4.4155000000000002E-3</v>
      </c>
      <c r="X5329">
        <v>-1.2095000000000001E-3</v>
      </c>
      <c r="Y5329">
        <v>3.4194E-3</v>
      </c>
      <c r="Z5329">
        <v>5.6404999999999997E-3</v>
      </c>
      <c r="AA5329">
        <v>-8.2868999999999998E-3</v>
      </c>
    </row>
    <row r="5330" spans="1:27" x14ac:dyDescent="0.2">
      <c r="A5330" t="s">
        <v>9878</v>
      </c>
      <c r="B5330" t="s">
        <v>34</v>
      </c>
      <c r="C5330" t="s">
        <v>1844</v>
      </c>
      <c r="D5330" t="s">
        <v>37</v>
      </c>
      <c r="E5330" t="s">
        <v>20</v>
      </c>
      <c r="F5330">
        <v>1</v>
      </c>
      <c r="G5330">
        <v>20337</v>
      </c>
      <c r="H5330">
        <v>18107</v>
      </c>
      <c r="I5330">
        <v>0.4775643</v>
      </c>
      <c r="J5330">
        <v>0.48385709999999998</v>
      </c>
      <c r="K5330">
        <v>6.2928000000000003E-3</v>
      </c>
      <c r="L5330">
        <v>3.9598000000000003E-3</v>
      </c>
      <c r="M5330">
        <v>1.2806700000000001E-2</v>
      </c>
      <c r="N5330">
        <v>-2.2110000000000001E-4</v>
      </c>
      <c r="O5330">
        <v>20337</v>
      </c>
      <c r="Q5330">
        <v>57.874160000000003</v>
      </c>
      <c r="R5330">
        <v>64.244748999999999</v>
      </c>
      <c r="S5330" t="s">
        <v>17</v>
      </c>
      <c r="T5330">
        <v>-2.206E-4</v>
      </c>
      <c r="U5330">
        <v>1.2179999999999999E-3</v>
      </c>
      <c r="V5330">
        <v>4.2161999999999998E-3</v>
      </c>
      <c r="W5330">
        <v>6.2928000000000003E-3</v>
      </c>
      <c r="X5330">
        <v>8.3692999999999997E-3</v>
      </c>
      <c r="Y5330">
        <v>1.1367499999999999E-2</v>
      </c>
      <c r="Z5330">
        <v>1.2806100000000001E-2</v>
      </c>
      <c r="AA5330">
        <v>1.30054E-2</v>
      </c>
    </row>
    <row r="5331" spans="1:27" x14ac:dyDescent="0.2">
      <c r="A5331" t="s">
        <v>9879</v>
      </c>
      <c r="B5331" t="s">
        <v>34</v>
      </c>
      <c r="C5331" t="s">
        <v>1844</v>
      </c>
      <c r="D5331" t="s">
        <v>37</v>
      </c>
      <c r="E5331" t="s">
        <v>20</v>
      </c>
      <c r="F5331">
        <v>2</v>
      </c>
      <c r="G5331">
        <v>20337</v>
      </c>
      <c r="H5331">
        <v>18107</v>
      </c>
      <c r="I5331">
        <v>0.4398763</v>
      </c>
      <c r="J5331">
        <v>0.44227529999999998</v>
      </c>
      <c r="K5331">
        <v>2.3988999999999998E-3</v>
      </c>
      <c r="L5331">
        <v>3.8411999999999999E-3</v>
      </c>
      <c r="M5331">
        <v>8.7177999999999995E-3</v>
      </c>
      <c r="N5331">
        <v>-3.9198999999999996E-3</v>
      </c>
      <c r="O5331">
        <v>20337</v>
      </c>
      <c r="Q5331">
        <v>56.450338000000002</v>
      </c>
      <c r="R5331">
        <v>64.244748999999999</v>
      </c>
      <c r="S5331" t="s">
        <v>17</v>
      </c>
      <c r="T5331">
        <v>-3.9192999999999997E-3</v>
      </c>
      <c r="U5331">
        <v>-2.5238000000000001E-3</v>
      </c>
      <c r="V5331">
        <v>3.8460000000000002E-4</v>
      </c>
      <c r="W5331">
        <v>2.3988999999999998E-3</v>
      </c>
      <c r="X5331">
        <v>4.4133000000000002E-3</v>
      </c>
      <c r="Y5331">
        <v>7.3217000000000004E-3</v>
      </c>
      <c r="Z5331">
        <v>8.7171999999999996E-3</v>
      </c>
      <c r="AA5331">
        <v>5.4241000000000003E-3</v>
      </c>
    </row>
    <row r="5332" spans="1:27" x14ac:dyDescent="0.2">
      <c r="A5332" t="s">
        <v>9880</v>
      </c>
      <c r="B5332" t="s">
        <v>34</v>
      </c>
      <c r="C5332" t="s">
        <v>1844</v>
      </c>
      <c r="D5332" t="s">
        <v>37</v>
      </c>
      <c r="E5332" t="s">
        <v>20</v>
      </c>
      <c r="F5332">
        <v>3</v>
      </c>
      <c r="G5332">
        <v>20337</v>
      </c>
      <c r="H5332">
        <v>18107</v>
      </c>
      <c r="I5332">
        <v>0.41461550000000003</v>
      </c>
      <c r="J5332">
        <v>0.41546949999999999</v>
      </c>
      <c r="K5332" s="1">
        <v>8.5400000000000005E-4</v>
      </c>
      <c r="L5332">
        <v>3.5469999999999998E-3</v>
      </c>
      <c r="M5332">
        <v>6.6888E-3</v>
      </c>
      <c r="N5332">
        <v>-4.9808999999999999E-3</v>
      </c>
      <c r="O5332">
        <v>20337</v>
      </c>
      <c r="Q5332">
        <v>55.642262000000002</v>
      </c>
      <c r="R5332">
        <v>64.244748999999999</v>
      </c>
      <c r="S5332" t="s">
        <v>17</v>
      </c>
      <c r="T5332">
        <v>-4.9804000000000003E-3</v>
      </c>
      <c r="U5332">
        <v>-3.6917E-3</v>
      </c>
      <c r="V5332">
        <v>-1.0061E-3</v>
      </c>
      <c r="W5332">
        <v>8.5400000000000005E-4</v>
      </c>
      <c r="X5332">
        <v>2.7139999999999998E-3</v>
      </c>
      <c r="Y5332">
        <v>5.3997000000000003E-3</v>
      </c>
      <c r="Z5332">
        <v>6.6883000000000003E-3</v>
      </c>
      <c r="AA5332">
        <v>2.0554000000000002E-3</v>
      </c>
    </row>
    <row r="5333" spans="1:27" x14ac:dyDescent="0.2">
      <c r="A5333" t="s">
        <v>9881</v>
      </c>
      <c r="B5333" t="s">
        <v>34</v>
      </c>
      <c r="C5333" t="s">
        <v>1844</v>
      </c>
      <c r="D5333" t="s">
        <v>37</v>
      </c>
      <c r="E5333" t="s">
        <v>20</v>
      </c>
      <c r="F5333">
        <v>4</v>
      </c>
      <c r="G5333">
        <v>20337</v>
      </c>
      <c r="H5333">
        <v>18107</v>
      </c>
      <c r="I5333">
        <v>0.40050200000000002</v>
      </c>
      <c r="J5333">
        <v>0.39975509999999997</v>
      </c>
      <c r="K5333">
        <v>-7.4689999999999999E-4</v>
      </c>
      <c r="L5333">
        <v>3.3414E-3</v>
      </c>
      <c r="M5333">
        <v>4.7496999999999999E-3</v>
      </c>
      <c r="N5333">
        <v>-6.2434999999999999E-3</v>
      </c>
      <c r="O5333">
        <v>20337</v>
      </c>
      <c r="Q5333">
        <v>54.790923999999997</v>
      </c>
      <c r="R5333">
        <v>64.244748999999999</v>
      </c>
      <c r="S5333" t="s">
        <v>17</v>
      </c>
      <c r="T5333">
        <v>-6.2430000000000003E-3</v>
      </c>
      <c r="U5333">
        <v>-5.0289999999999996E-3</v>
      </c>
      <c r="V5333">
        <v>-2.4991000000000002E-3</v>
      </c>
      <c r="W5333">
        <v>-7.4689999999999999E-4</v>
      </c>
      <c r="X5333">
        <v>1.0053E-3</v>
      </c>
      <c r="Y5333">
        <v>3.5352999999999999E-3</v>
      </c>
      <c r="Z5333">
        <v>4.7492000000000003E-3</v>
      </c>
      <c r="AA5333">
        <v>-1.8684000000000001E-3</v>
      </c>
    </row>
    <row r="5334" spans="1:27" x14ac:dyDescent="0.2">
      <c r="A5334" t="s">
        <v>9882</v>
      </c>
      <c r="B5334" t="s">
        <v>34</v>
      </c>
      <c r="C5334" t="s">
        <v>1844</v>
      </c>
      <c r="D5334" t="s">
        <v>37</v>
      </c>
      <c r="E5334" t="s">
        <v>20</v>
      </c>
      <c r="F5334">
        <v>5</v>
      </c>
      <c r="G5334">
        <v>20337</v>
      </c>
      <c r="H5334">
        <v>18107</v>
      </c>
      <c r="I5334">
        <v>0.39747470000000001</v>
      </c>
      <c r="J5334">
        <v>0.3949086</v>
      </c>
      <c r="K5334">
        <v>-2.5661E-3</v>
      </c>
      <c r="L5334">
        <v>3.2385000000000001E-3</v>
      </c>
      <c r="M5334">
        <v>2.7612000000000001E-3</v>
      </c>
      <c r="N5334">
        <v>-7.8934000000000001E-3</v>
      </c>
      <c r="O5334">
        <v>20337</v>
      </c>
      <c r="Q5334">
        <v>54.176721999999998</v>
      </c>
      <c r="R5334">
        <v>64.244748999999999</v>
      </c>
      <c r="S5334" t="s">
        <v>17</v>
      </c>
      <c r="T5334">
        <v>-7.8928999999999996E-3</v>
      </c>
      <c r="U5334">
        <v>-6.7164E-3</v>
      </c>
      <c r="V5334">
        <v>-4.2643999999999998E-3</v>
      </c>
      <c r="W5334">
        <v>-2.5661E-3</v>
      </c>
      <c r="X5334">
        <v>-8.6779999999999995E-4</v>
      </c>
      <c r="Y5334">
        <v>1.5842E-3</v>
      </c>
      <c r="Z5334">
        <v>2.7607E-3</v>
      </c>
      <c r="AA5334">
        <v>-6.4980000000000003E-3</v>
      </c>
    </row>
    <row r="5335" spans="1:27" x14ac:dyDescent="0.2">
      <c r="A5335" t="s">
        <v>9883</v>
      </c>
      <c r="B5335" t="s">
        <v>34</v>
      </c>
      <c r="C5335" t="s">
        <v>1844</v>
      </c>
      <c r="D5335" t="s">
        <v>37</v>
      </c>
      <c r="E5335" t="s">
        <v>20</v>
      </c>
      <c r="F5335">
        <v>6</v>
      </c>
      <c r="G5335">
        <v>20337</v>
      </c>
      <c r="H5335">
        <v>18107</v>
      </c>
      <c r="I5335">
        <v>0.40888029999999997</v>
      </c>
      <c r="J5335">
        <v>0.4097923</v>
      </c>
      <c r="K5335">
        <v>9.1200000000000005E-4</v>
      </c>
      <c r="L5335">
        <v>3.3530999999999999E-3</v>
      </c>
      <c r="M5335">
        <v>6.4278E-3</v>
      </c>
      <c r="N5335">
        <v>-4.6037999999999999E-3</v>
      </c>
      <c r="O5335">
        <v>20337</v>
      </c>
      <c r="Q5335">
        <v>53.276257999999999</v>
      </c>
      <c r="R5335">
        <v>64.244748999999999</v>
      </c>
      <c r="S5335" t="s">
        <v>17</v>
      </c>
      <c r="T5335">
        <v>-4.6033000000000003E-3</v>
      </c>
      <c r="U5335">
        <v>-3.3850999999999998E-3</v>
      </c>
      <c r="V5335">
        <v>-8.4630000000000003E-4</v>
      </c>
      <c r="W5335">
        <v>9.1200000000000005E-4</v>
      </c>
      <c r="X5335">
        <v>2.6703999999999999E-3</v>
      </c>
      <c r="Y5335">
        <v>5.2091000000000004E-3</v>
      </c>
      <c r="Z5335">
        <v>6.4273000000000004E-3</v>
      </c>
      <c r="AA5335">
        <v>2.2255E-3</v>
      </c>
    </row>
    <row r="5336" spans="1:27" x14ac:dyDescent="0.2">
      <c r="A5336" t="s">
        <v>9884</v>
      </c>
      <c r="B5336" t="s">
        <v>34</v>
      </c>
      <c r="C5336" t="s">
        <v>1844</v>
      </c>
      <c r="D5336" t="s">
        <v>37</v>
      </c>
      <c r="E5336" t="s">
        <v>20</v>
      </c>
      <c r="F5336">
        <v>7</v>
      </c>
      <c r="G5336">
        <v>20337</v>
      </c>
      <c r="H5336">
        <v>18107</v>
      </c>
      <c r="I5336">
        <v>0.4467527</v>
      </c>
      <c r="J5336">
        <v>0.4459572</v>
      </c>
      <c r="K5336">
        <v>-7.9560000000000004E-4</v>
      </c>
      <c r="L5336">
        <v>3.6556000000000002E-3</v>
      </c>
      <c r="M5336">
        <v>5.2179000000000001E-3</v>
      </c>
      <c r="N5336">
        <v>-6.8091000000000002E-3</v>
      </c>
      <c r="O5336">
        <v>20337</v>
      </c>
      <c r="Q5336">
        <v>52.788258999999996</v>
      </c>
      <c r="R5336">
        <v>64.244748999999999</v>
      </c>
      <c r="S5336" t="s">
        <v>17</v>
      </c>
      <c r="T5336">
        <v>-6.8085000000000003E-3</v>
      </c>
      <c r="U5336">
        <v>-5.4803999999999999E-3</v>
      </c>
      <c r="V5336">
        <v>-2.7125999999999999E-3</v>
      </c>
      <c r="W5336">
        <v>-7.9560000000000004E-4</v>
      </c>
      <c r="X5336">
        <v>1.1214E-3</v>
      </c>
      <c r="Y5336">
        <v>3.8893E-3</v>
      </c>
      <c r="Z5336">
        <v>5.2173999999999996E-3</v>
      </c>
      <c r="AA5336">
        <v>-1.7838999999999999E-3</v>
      </c>
    </row>
    <row r="5337" spans="1:27" x14ac:dyDescent="0.2">
      <c r="A5337" t="s">
        <v>9885</v>
      </c>
      <c r="B5337" t="s">
        <v>34</v>
      </c>
      <c r="C5337" t="s">
        <v>1844</v>
      </c>
      <c r="D5337" t="s">
        <v>37</v>
      </c>
      <c r="E5337" t="s">
        <v>20</v>
      </c>
      <c r="F5337">
        <v>8</v>
      </c>
      <c r="G5337">
        <v>20337</v>
      </c>
      <c r="H5337">
        <v>18107</v>
      </c>
      <c r="I5337">
        <v>0.49179279999999997</v>
      </c>
      <c r="J5337">
        <v>0.48744510000000002</v>
      </c>
      <c r="K5337">
        <v>-4.3477000000000003E-3</v>
      </c>
      <c r="L5337">
        <v>3.8525E-3</v>
      </c>
      <c r="M5337">
        <v>1.9897000000000001E-3</v>
      </c>
      <c r="N5337">
        <v>-1.0685200000000001E-2</v>
      </c>
      <c r="O5337">
        <v>20337</v>
      </c>
      <c r="Q5337">
        <v>52.249366999999999</v>
      </c>
      <c r="R5337">
        <v>64.244748999999999</v>
      </c>
      <c r="S5337" t="s">
        <v>17</v>
      </c>
      <c r="T5337">
        <v>-1.0684600000000001E-2</v>
      </c>
      <c r="U5337">
        <v>-9.2849999999999999E-3</v>
      </c>
      <c r="V5337">
        <v>-6.3680000000000004E-3</v>
      </c>
      <c r="W5337">
        <v>-4.3477000000000003E-3</v>
      </c>
      <c r="X5337">
        <v>-2.3275000000000001E-3</v>
      </c>
      <c r="Y5337">
        <v>5.8949999999999996E-4</v>
      </c>
      <c r="Z5337">
        <v>1.9891000000000002E-3</v>
      </c>
      <c r="AA5337">
        <v>-8.9195000000000003E-3</v>
      </c>
    </row>
    <row r="5338" spans="1:27" x14ac:dyDescent="0.2">
      <c r="A5338" t="s">
        <v>9886</v>
      </c>
      <c r="B5338" t="s">
        <v>34</v>
      </c>
      <c r="C5338" t="s">
        <v>1844</v>
      </c>
      <c r="D5338" t="s">
        <v>37</v>
      </c>
      <c r="E5338" t="s">
        <v>20</v>
      </c>
      <c r="F5338">
        <v>9</v>
      </c>
      <c r="G5338">
        <v>20337</v>
      </c>
      <c r="H5338">
        <v>18107</v>
      </c>
      <c r="I5338">
        <v>0.54272140000000002</v>
      </c>
      <c r="J5338">
        <v>0.54313540000000005</v>
      </c>
      <c r="K5338">
        <v>4.1399999999999998E-4</v>
      </c>
      <c r="L5338">
        <v>4.1000000000000003E-3</v>
      </c>
      <c r="M5338">
        <v>7.1584999999999999E-3</v>
      </c>
      <c r="N5338">
        <v>-6.3303999999999999E-3</v>
      </c>
      <c r="O5338">
        <v>20337</v>
      </c>
      <c r="Q5338">
        <v>56.26173</v>
      </c>
      <c r="R5338">
        <v>64.244748999999999</v>
      </c>
      <c r="S5338" t="s">
        <v>17</v>
      </c>
      <c r="T5338">
        <v>-6.3298E-3</v>
      </c>
      <c r="U5338">
        <v>-4.8402999999999996E-3</v>
      </c>
      <c r="V5338">
        <v>-1.7359999999999999E-3</v>
      </c>
      <c r="W5338">
        <v>4.1399999999999998E-4</v>
      </c>
      <c r="X5338">
        <v>2.5641000000000001E-3</v>
      </c>
      <c r="Y5338">
        <v>5.6683000000000002E-3</v>
      </c>
      <c r="Z5338">
        <v>7.1579E-3</v>
      </c>
      <c r="AA5338">
        <v>7.6230000000000004E-4</v>
      </c>
    </row>
    <row r="5339" spans="1:27" x14ac:dyDescent="0.2">
      <c r="A5339" t="s">
        <v>9887</v>
      </c>
      <c r="B5339" t="s">
        <v>34</v>
      </c>
      <c r="C5339" t="s">
        <v>1844</v>
      </c>
      <c r="D5339" t="s">
        <v>37</v>
      </c>
      <c r="E5339" t="s">
        <v>20</v>
      </c>
      <c r="F5339">
        <v>10</v>
      </c>
      <c r="G5339">
        <v>20337</v>
      </c>
      <c r="H5339">
        <v>18107</v>
      </c>
      <c r="I5339">
        <v>0.57805059999999997</v>
      </c>
      <c r="J5339">
        <v>0.57756410000000002</v>
      </c>
      <c r="K5339">
        <v>-4.8650000000000001E-4</v>
      </c>
      <c r="L5339">
        <v>4.2158999999999999E-3</v>
      </c>
      <c r="M5339">
        <v>6.4486999999999999E-3</v>
      </c>
      <c r="N5339">
        <v>-7.4216999999999998E-3</v>
      </c>
      <c r="O5339">
        <v>20337</v>
      </c>
      <c r="Q5339">
        <v>63.724598999999998</v>
      </c>
      <c r="R5339">
        <v>64.244748999999999</v>
      </c>
      <c r="S5339" t="s">
        <v>17</v>
      </c>
      <c r="T5339">
        <v>-7.4210999999999999E-3</v>
      </c>
      <c r="U5339">
        <v>-5.8894000000000004E-3</v>
      </c>
      <c r="V5339">
        <v>-2.6973000000000001E-3</v>
      </c>
      <c r="W5339">
        <v>-4.8650000000000001E-4</v>
      </c>
      <c r="X5339">
        <v>1.7244000000000001E-3</v>
      </c>
      <c r="Y5339">
        <v>4.9164999999999999E-3</v>
      </c>
      <c r="Z5339">
        <v>6.4481E-3</v>
      </c>
      <c r="AA5339">
        <v>-8.4230000000000004E-4</v>
      </c>
    </row>
    <row r="5340" spans="1:27" x14ac:dyDescent="0.2">
      <c r="A5340" t="s">
        <v>9888</v>
      </c>
      <c r="B5340" t="s">
        <v>34</v>
      </c>
      <c r="C5340" t="s">
        <v>1844</v>
      </c>
      <c r="D5340" t="s">
        <v>37</v>
      </c>
      <c r="E5340" t="s">
        <v>20</v>
      </c>
      <c r="F5340">
        <v>11</v>
      </c>
      <c r="G5340">
        <v>20337</v>
      </c>
      <c r="H5340">
        <v>18107</v>
      </c>
      <c r="I5340">
        <v>0.60056419999999999</v>
      </c>
      <c r="J5340">
        <v>0.5961571</v>
      </c>
      <c r="K5340">
        <v>-4.4072E-3</v>
      </c>
      <c r="L5340">
        <v>4.2959000000000001E-3</v>
      </c>
      <c r="M5340">
        <v>2.6595E-3</v>
      </c>
      <c r="N5340">
        <v>-1.14739E-2</v>
      </c>
      <c r="O5340">
        <v>20337</v>
      </c>
      <c r="Q5340">
        <v>70.149917000000002</v>
      </c>
      <c r="R5340">
        <v>64.244748999999999</v>
      </c>
      <c r="S5340" t="s">
        <v>17</v>
      </c>
      <c r="T5340">
        <v>-1.1473300000000001E-2</v>
      </c>
      <c r="U5340">
        <v>-9.9126000000000006E-3</v>
      </c>
      <c r="V5340">
        <v>-6.6600000000000001E-3</v>
      </c>
      <c r="W5340">
        <v>-4.4072E-3</v>
      </c>
      <c r="X5340">
        <v>-2.1545000000000002E-3</v>
      </c>
      <c r="Y5340">
        <v>1.0981000000000001E-3</v>
      </c>
      <c r="Z5340">
        <v>2.6587999999999998E-3</v>
      </c>
      <c r="AA5340">
        <v>-7.3927000000000003E-3</v>
      </c>
    </row>
    <row r="5341" spans="1:27" x14ac:dyDescent="0.2">
      <c r="A5341" t="s">
        <v>9889</v>
      </c>
      <c r="B5341" t="s">
        <v>34</v>
      </c>
      <c r="C5341" t="s">
        <v>1844</v>
      </c>
      <c r="D5341" t="s">
        <v>37</v>
      </c>
      <c r="E5341" t="s">
        <v>20</v>
      </c>
      <c r="F5341">
        <v>12</v>
      </c>
      <c r="G5341">
        <v>20337</v>
      </c>
      <c r="H5341">
        <v>18107</v>
      </c>
      <c r="I5341">
        <v>0.61579919999999999</v>
      </c>
      <c r="J5341">
        <v>0.61057320000000004</v>
      </c>
      <c r="K5341">
        <v>-5.2261E-3</v>
      </c>
      <c r="L5341">
        <v>4.4412000000000002E-3</v>
      </c>
      <c r="M5341">
        <v>2.0796E-3</v>
      </c>
      <c r="N5341">
        <v>-1.2531799999999999E-2</v>
      </c>
      <c r="O5341">
        <v>20337</v>
      </c>
      <c r="Q5341">
        <v>75.375344999999996</v>
      </c>
      <c r="R5341">
        <v>64.244748999999999</v>
      </c>
      <c r="S5341" t="s">
        <v>17</v>
      </c>
      <c r="T5341">
        <v>-1.25311E-2</v>
      </c>
      <c r="U5341">
        <v>-1.09176E-2</v>
      </c>
      <c r="V5341">
        <v>-7.5550000000000001E-3</v>
      </c>
      <c r="W5341">
        <v>-5.2261E-3</v>
      </c>
      <c r="X5341">
        <v>-2.8971000000000001E-3</v>
      </c>
      <c r="Y5341" s="1">
        <v>4.6549999999999998E-4</v>
      </c>
      <c r="Z5341">
        <v>2.0790000000000001E-3</v>
      </c>
      <c r="AA5341">
        <v>-8.5593000000000006E-3</v>
      </c>
    </row>
    <row r="5342" spans="1:27" x14ac:dyDescent="0.2">
      <c r="A5342" t="s">
        <v>9890</v>
      </c>
      <c r="B5342" t="s">
        <v>34</v>
      </c>
      <c r="C5342" t="s">
        <v>1844</v>
      </c>
      <c r="D5342" t="s">
        <v>37</v>
      </c>
      <c r="E5342" t="s">
        <v>20</v>
      </c>
      <c r="F5342">
        <v>13</v>
      </c>
      <c r="G5342">
        <v>20337</v>
      </c>
      <c r="H5342">
        <v>18107</v>
      </c>
      <c r="I5342">
        <v>0.62452529999999995</v>
      </c>
      <c r="J5342">
        <v>0.62195489999999998</v>
      </c>
      <c r="K5342">
        <v>-2.5704999999999999E-3</v>
      </c>
      <c r="L5342">
        <v>4.7548E-3</v>
      </c>
      <c r="M5342">
        <v>5.2512000000000001E-3</v>
      </c>
      <c r="N5342">
        <v>-1.03921E-2</v>
      </c>
      <c r="O5342">
        <v>20337</v>
      </c>
      <c r="Q5342">
        <v>77.998446000000001</v>
      </c>
      <c r="R5342">
        <v>64.244748999999999</v>
      </c>
      <c r="S5342" t="s">
        <v>17</v>
      </c>
      <c r="T5342">
        <v>-1.03914E-2</v>
      </c>
      <c r="U5342">
        <v>-8.6639999999999998E-3</v>
      </c>
      <c r="V5342">
        <v>-5.0638999999999997E-3</v>
      </c>
      <c r="W5342">
        <v>-2.5704999999999999E-3</v>
      </c>
      <c r="X5342">
        <v>-7.7000000000000001E-5</v>
      </c>
      <c r="Y5342">
        <v>3.5230999999999999E-3</v>
      </c>
      <c r="Z5342">
        <v>5.2505E-3</v>
      </c>
      <c r="AA5342">
        <v>-4.1329000000000001E-3</v>
      </c>
    </row>
    <row r="5343" spans="1:27" x14ac:dyDescent="0.2">
      <c r="A5343" t="s">
        <v>9891</v>
      </c>
      <c r="B5343" t="s">
        <v>34</v>
      </c>
      <c r="C5343" t="s">
        <v>1844</v>
      </c>
      <c r="D5343" t="s">
        <v>37</v>
      </c>
      <c r="E5343" t="s">
        <v>20</v>
      </c>
      <c r="F5343">
        <v>14</v>
      </c>
      <c r="G5343">
        <v>20337</v>
      </c>
      <c r="H5343">
        <v>18107</v>
      </c>
      <c r="I5343">
        <v>0.62873469999999998</v>
      </c>
      <c r="J5343">
        <v>0.63206090000000004</v>
      </c>
      <c r="K5343">
        <v>3.3262000000000001E-3</v>
      </c>
      <c r="L5343">
        <v>5.1110000000000001E-3</v>
      </c>
      <c r="M5343">
        <v>1.1733800000000001E-2</v>
      </c>
      <c r="N5343">
        <v>-5.0813999999999998E-3</v>
      </c>
      <c r="O5343">
        <v>20337</v>
      </c>
      <c r="Q5343">
        <v>78.719845000000007</v>
      </c>
      <c r="R5343">
        <v>64.244748999999999</v>
      </c>
      <c r="S5343" t="s">
        <v>17</v>
      </c>
      <c r="T5343">
        <v>-5.0806999999999996E-3</v>
      </c>
      <c r="U5343">
        <v>-3.2238000000000002E-3</v>
      </c>
      <c r="V5343">
        <v>6.4599999999999998E-4</v>
      </c>
      <c r="W5343">
        <v>3.3262000000000001E-3</v>
      </c>
      <c r="X5343">
        <v>6.0064000000000003E-3</v>
      </c>
      <c r="Y5343">
        <v>9.8761999999999999E-3</v>
      </c>
      <c r="Z5343">
        <v>1.1733E-2</v>
      </c>
      <c r="AA5343">
        <v>5.2624999999999998E-3</v>
      </c>
    </row>
    <row r="5344" spans="1:27" x14ac:dyDescent="0.2">
      <c r="A5344" t="s">
        <v>9892</v>
      </c>
      <c r="B5344" t="s">
        <v>34</v>
      </c>
      <c r="C5344" t="s">
        <v>1844</v>
      </c>
      <c r="D5344" t="s">
        <v>37</v>
      </c>
      <c r="E5344" t="s">
        <v>20</v>
      </c>
      <c r="F5344">
        <v>15</v>
      </c>
      <c r="G5344">
        <v>20337</v>
      </c>
      <c r="H5344">
        <v>18107</v>
      </c>
      <c r="I5344">
        <v>0.63612650000000004</v>
      </c>
      <c r="J5344">
        <v>0.64575899999999997</v>
      </c>
      <c r="K5344">
        <v>9.6325000000000004E-3</v>
      </c>
      <c r="L5344">
        <v>5.4781999999999999E-3</v>
      </c>
      <c r="M5344">
        <v>1.86442E-2</v>
      </c>
      <c r="N5344">
        <v>6.2089999999999997E-4</v>
      </c>
      <c r="O5344">
        <v>20337</v>
      </c>
      <c r="Q5344">
        <v>78.444991000000002</v>
      </c>
      <c r="R5344">
        <v>64.244748999999999</v>
      </c>
      <c r="S5344" t="s">
        <v>18</v>
      </c>
      <c r="T5344">
        <v>6.2169999999999999E-4</v>
      </c>
      <c r="U5344">
        <v>2.6118999999999999E-3</v>
      </c>
      <c r="V5344">
        <v>6.7597000000000004E-3</v>
      </c>
      <c r="W5344">
        <v>9.6325000000000004E-3</v>
      </c>
      <c r="X5344">
        <v>1.25053E-2</v>
      </c>
      <c r="Y5344">
        <v>1.6653100000000001E-2</v>
      </c>
      <c r="Z5344">
        <v>1.8643400000000001E-2</v>
      </c>
      <c r="AA5344">
        <v>1.49166E-2</v>
      </c>
    </row>
    <row r="5345" spans="1:27" x14ac:dyDescent="0.2">
      <c r="A5345" t="s">
        <v>9893</v>
      </c>
      <c r="B5345" t="s">
        <v>34</v>
      </c>
      <c r="C5345" t="s">
        <v>1844</v>
      </c>
      <c r="D5345" t="s">
        <v>37</v>
      </c>
      <c r="E5345" t="s">
        <v>20</v>
      </c>
      <c r="F5345">
        <v>16</v>
      </c>
      <c r="G5345">
        <v>20337</v>
      </c>
      <c r="H5345">
        <v>18107</v>
      </c>
      <c r="I5345">
        <v>0.64253689999999997</v>
      </c>
      <c r="J5345">
        <v>0.6589469</v>
      </c>
      <c r="K5345">
        <v>1.6410000000000001E-2</v>
      </c>
      <c r="L5345">
        <v>5.7603999999999997E-3</v>
      </c>
      <c r="M5345">
        <v>2.58859E-2</v>
      </c>
      <c r="N5345">
        <v>6.9341000000000003E-3</v>
      </c>
      <c r="O5345">
        <v>20337</v>
      </c>
      <c r="Q5345">
        <v>77.668623999999994</v>
      </c>
      <c r="R5345">
        <v>64.244748999999999</v>
      </c>
      <c r="S5345" t="s">
        <v>18</v>
      </c>
      <c r="T5345">
        <v>6.9348999999999999E-3</v>
      </c>
      <c r="U5345">
        <v>9.0276999999999996E-3</v>
      </c>
      <c r="V5345">
        <v>1.33892E-2</v>
      </c>
      <c r="W5345">
        <v>1.6410000000000001E-2</v>
      </c>
      <c r="X5345">
        <v>1.9430800000000002E-2</v>
      </c>
      <c r="Y5345">
        <v>2.3792299999999999E-2</v>
      </c>
      <c r="Z5345">
        <v>2.5885100000000001E-2</v>
      </c>
      <c r="AA5345">
        <v>2.4903399999999999E-2</v>
      </c>
    </row>
    <row r="5346" spans="1:27" x14ac:dyDescent="0.2">
      <c r="A5346" t="s">
        <v>9894</v>
      </c>
      <c r="B5346" t="s">
        <v>34</v>
      </c>
      <c r="C5346" t="s">
        <v>1844</v>
      </c>
      <c r="D5346" t="s">
        <v>37</v>
      </c>
      <c r="E5346" t="s">
        <v>20</v>
      </c>
      <c r="F5346">
        <v>17</v>
      </c>
      <c r="G5346">
        <v>20337</v>
      </c>
      <c r="H5346">
        <v>18107</v>
      </c>
      <c r="I5346">
        <v>0.64635039999999999</v>
      </c>
      <c r="J5346">
        <v>0.66713429999999996</v>
      </c>
      <c r="K5346">
        <v>2.0783900000000001E-2</v>
      </c>
      <c r="L5346">
        <v>5.7416000000000003E-3</v>
      </c>
      <c r="M5346">
        <v>3.0228700000000001E-2</v>
      </c>
      <c r="N5346">
        <v>1.1339E-2</v>
      </c>
      <c r="O5346">
        <v>20337</v>
      </c>
      <c r="Q5346">
        <v>76.568949000000003</v>
      </c>
      <c r="R5346">
        <v>64.244748999999999</v>
      </c>
      <c r="S5346" t="s">
        <v>19</v>
      </c>
      <c r="T5346">
        <v>1.13399E-2</v>
      </c>
      <c r="U5346">
        <v>1.34258E-2</v>
      </c>
      <c r="V5346">
        <v>1.7773000000000001E-2</v>
      </c>
      <c r="W5346">
        <v>2.0783900000000001E-2</v>
      </c>
      <c r="X5346">
        <v>2.3794800000000001E-2</v>
      </c>
      <c r="Y5346">
        <v>2.8142E-2</v>
      </c>
      <c r="Z5346">
        <v>3.0227899999999999E-2</v>
      </c>
      <c r="AA5346">
        <v>3.1154000000000001E-2</v>
      </c>
    </row>
    <row r="5347" spans="1:27" x14ac:dyDescent="0.2">
      <c r="A5347" t="s">
        <v>9895</v>
      </c>
      <c r="B5347" t="s">
        <v>34</v>
      </c>
      <c r="C5347" t="s">
        <v>1844</v>
      </c>
      <c r="D5347" t="s">
        <v>37</v>
      </c>
      <c r="E5347" t="s">
        <v>20</v>
      </c>
      <c r="F5347">
        <v>18</v>
      </c>
      <c r="G5347">
        <v>20337</v>
      </c>
      <c r="H5347">
        <v>18107</v>
      </c>
      <c r="I5347">
        <v>0.6715814</v>
      </c>
      <c r="J5347">
        <v>0.68914540000000002</v>
      </c>
      <c r="K5347">
        <v>1.7564E-2</v>
      </c>
      <c r="L5347">
        <v>5.4574999999999997E-3</v>
      </c>
      <c r="M5347">
        <v>2.6541499999999999E-2</v>
      </c>
      <c r="N5347">
        <v>8.5863999999999992E-3</v>
      </c>
      <c r="O5347">
        <v>20337</v>
      </c>
      <c r="Q5347">
        <v>74.613545999999999</v>
      </c>
      <c r="R5347">
        <v>64.244748999999999</v>
      </c>
      <c r="S5347" t="s">
        <v>19</v>
      </c>
      <c r="T5347">
        <v>8.5871999999999997E-3</v>
      </c>
      <c r="U5347">
        <v>1.05699E-2</v>
      </c>
      <c r="V5347">
        <v>1.4702099999999999E-2</v>
      </c>
      <c r="W5347">
        <v>1.7564E-2</v>
      </c>
      <c r="X5347">
        <v>2.04259E-2</v>
      </c>
      <c r="Y5347">
        <v>2.4558E-2</v>
      </c>
      <c r="Z5347">
        <v>2.65407E-2</v>
      </c>
      <c r="AA5347">
        <v>2.5486600000000002E-2</v>
      </c>
    </row>
    <row r="5348" spans="1:27" x14ac:dyDescent="0.2">
      <c r="A5348" t="s">
        <v>9896</v>
      </c>
      <c r="B5348" t="s">
        <v>34</v>
      </c>
      <c r="C5348" t="s">
        <v>1844</v>
      </c>
      <c r="D5348" t="s">
        <v>37</v>
      </c>
      <c r="E5348" t="s">
        <v>20</v>
      </c>
      <c r="F5348">
        <v>19</v>
      </c>
      <c r="G5348">
        <v>20337</v>
      </c>
      <c r="H5348">
        <v>18107</v>
      </c>
      <c r="I5348">
        <v>0.73371730000000002</v>
      </c>
      <c r="J5348">
        <v>0.75283180000000005</v>
      </c>
      <c r="K5348">
        <v>1.91144E-2</v>
      </c>
      <c r="L5348">
        <v>5.2281999999999997E-3</v>
      </c>
      <c r="M5348">
        <v>2.7714800000000001E-2</v>
      </c>
      <c r="N5348">
        <v>1.0514000000000001E-2</v>
      </c>
      <c r="O5348">
        <v>20337</v>
      </c>
      <c r="Q5348">
        <v>71.413275999999996</v>
      </c>
      <c r="R5348">
        <v>64.244748999999999</v>
      </c>
      <c r="S5348" t="s">
        <v>19</v>
      </c>
      <c r="T5348">
        <v>1.0514799999999999E-2</v>
      </c>
      <c r="U5348">
        <v>1.24142E-2</v>
      </c>
      <c r="V5348">
        <v>1.63727E-2</v>
      </c>
      <c r="W5348">
        <v>1.91144E-2</v>
      </c>
      <c r="X5348">
        <v>2.18561E-2</v>
      </c>
      <c r="Y5348">
        <v>2.58146E-2</v>
      </c>
      <c r="Z5348">
        <v>2.7713999999999999E-2</v>
      </c>
      <c r="AA5348">
        <v>2.5389999999999999E-2</v>
      </c>
    </row>
    <row r="5349" spans="1:27" x14ac:dyDescent="0.2">
      <c r="A5349" t="s">
        <v>9897</v>
      </c>
      <c r="B5349" t="s">
        <v>34</v>
      </c>
      <c r="C5349" t="s">
        <v>1844</v>
      </c>
      <c r="D5349" t="s">
        <v>37</v>
      </c>
      <c r="E5349" t="s">
        <v>20</v>
      </c>
      <c r="F5349">
        <v>20</v>
      </c>
      <c r="G5349">
        <v>20337</v>
      </c>
      <c r="H5349">
        <v>18107</v>
      </c>
      <c r="I5349">
        <v>0.76160779999999995</v>
      </c>
      <c r="J5349">
        <v>0.77505489999999999</v>
      </c>
      <c r="K5349">
        <v>1.34471E-2</v>
      </c>
      <c r="L5349">
        <v>5.1711999999999999E-3</v>
      </c>
      <c r="M5349">
        <v>2.1953799999999999E-2</v>
      </c>
      <c r="N5349">
        <v>4.9404000000000002E-3</v>
      </c>
      <c r="O5349">
        <v>20337</v>
      </c>
      <c r="Q5349">
        <v>67.560224000000005</v>
      </c>
      <c r="R5349">
        <v>64.244748999999999</v>
      </c>
      <c r="S5349" t="s">
        <v>19</v>
      </c>
      <c r="T5349">
        <v>4.9411999999999998E-3</v>
      </c>
      <c r="U5349">
        <v>6.8199000000000003E-3</v>
      </c>
      <c r="V5349">
        <v>1.07353E-2</v>
      </c>
      <c r="W5349">
        <v>1.34471E-2</v>
      </c>
      <c r="X5349">
        <v>1.61589E-2</v>
      </c>
      <c r="Y5349">
        <v>2.0074399999999999E-2</v>
      </c>
      <c r="Z5349">
        <v>2.19531E-2</v>
      </c>
      <c r="AA5349">
        <v>1.7349900000000001E-2</v>
      </c>
    </row>
    <row r="5350" spans="1:27" x14ac:dyDescent="0.2">
      <c r="A5350" t="s">
        <v>9898</v>
      </c>
      <c r="B5350" t="s">
        <v>34</v>
      </c>
      <c r="C5350" t="s">
        <v>1844</v>
      </c>
      <c r="D5350" t="s">
        <v>37</v>
      </c>
      <c r="E5350" t="s">
        <v>20</v>
      </c>
      <c r="F5350">
        <v>21</v>
      </c>
      <c r="G5350">
        <v>20337</v>
      </c>
      <c r="H5350">
        <v>18107</v>
      </c>
      <c r="I5350">
        <v>0.72791890000000004</v>
      </c>
      <c r="J5350">
        <v>0.73514990000000002</v>
      </c>
      <c r="K5350">
        <v>7.2309999999999996E-3</v>
      </c>
      <c r="L5350">
        <v>4.8574000000000004E-3</v>
      </c>
      <c r="M5350">
        <v>1.5221500000000001E-2</v>
      </c>
      <c r="N5350">
        <v>-7.5949999999999998E-4</v>
      </c>
      <c r="O5350">
        <v>20337</v>
      </c>
      <c r="Q5350">
        <v>65.133241999999996</v>
      </c>
      <c r="R5350">
        <v>64.244748999999999</v>
      </c>
      <c r="S5350" t="s">
        <v>19</v>
      </c>
      <c r="T5350">
        <v>-7.5880000000000001E-4</v>
      </c>
      <c r="U5350">
        <v>1.0059999999999999E-3</v>
      </c>
      <c r="V5350">
        <v>4.6838000000000001E-3</v>
      </c>
      <c r="W5350">
        <v>7.2309999999999996E-3</v>
      </c>
      <c r="X5350">
        <v>9.7783000000000002E-3</v>
      </c>
      <c r="Y5350">
        <v>1.34561E-2</v>
      </c>
      <c r="Z5350">
        <v>1.52208E-2</v>
      </c>
      <c r="AA5350">
        <v>9.8361000000000004E-3</v>
      </c>
    </row>
    <row r="5351" spans="1:27" x14ac:dyDescent="0.2">
      <c r="A5351" t="s">
        <v>9899</v>
      </c>
      <c r="B5351" t="s">
        <v>34</v>
      </c>
      <c r="C5351" t="s">
        <v>1844</v>
      </c>
      <c r="D5351" t="s">
        <v>37</v>
      </c>
      <c r="E5351" t="s">
        <v>20</v>
      </c>
      <c r="F5351">
        <v>22</v>
      </c>
      <c r="G5351">
        <v>20337</v>
      </c>
      <c r="H5351">
        <v>18107</v>
      </c>
      <c r="I5351">
        <v>0.68219909999999995</v>
      </c>
      <c r="J5351">
        <v>0.68307640000000003</v>
      </c>
      <c r="K5351">
        <v>8.7719999999999996E-4</v>
      </c>
      <c r="L5351">
        <v>4.5697999999999997E-3</v>
      </c>
      <c r="M5351">
        <v>8.3946000000000003E-3</v>
      </c>
      <c r="N5351">
        <v>-6.6401999999999997E-3</v>
      </c>
      <c r="O5351">
        <v>20337</v>
      </c>
      <c r="Q5351">
        <v>63.116228</v>
      </c>
      <c r="R5351">
        <v>64.244748999999999</v>
      </c>
      <c r="S5351" t="s">
        <v>18</v>
      </c>
      <c r="T5351">
        <v>-6.6394999999999996E-3</v>
      </c>
      <c r="U5351">
        <v>-4.9792999999999999E-3</v>
      </c>
      <c r="V5351">
        <v>-1.5192000000000001E-3</v>
      </c>
      <c r="W5351">
        <v>8.7719999999999996E-4</v>
      </c>
      <c r="X5351">
        <v>3.2736000000000002E-3</v>
      </c>
      <c r="Y5351">
        <v>6.7336999999999996E-3</v>
      </c>
      <c r="Z5351">
        <v>8.3938999999999993E-3</v>
      </c>
      <c r="AA5351">
        <v>1.2842000000000001E-3</v>
      </c>
    </row>
    <row r="5352" spans="1:27" x14ac:dyDescent="0.2">
      <c r="A5352" t="s">
        <v>9900</v>
      </c>
      <c r="B5352" t="s">
        <v>34</v>
      </c>
      <c r="C5352" t="s">
        <v>1844</v>
      </c>
      <c r="D5352" t="s">
        <v>37</v>
      </c>
      <c r="E5352" t="s">
        <v>20</v>
      </c>
      <c r="F5352">
        <v>23</v>
      </c>
      <c r="G5352">
        <v>20337</v>
      </c>
      <c r="H5352">
        <v>18107</v>
      </c>
      <c r="I5352">
        <v>0.60667789999999999</v>
      </c>
      <c r="J5352">
        <v>0.60518629999999995</v>
      </c>
      <c r="K5352">
        <v>-1.4916E-3</v>
      </c>
      <c r="L5352">
        <v>4.2097000000000002E-3</v>
      </c>
      <c r="M5352">
        <v>5.4333000000000003E-3</v>
      </c>
      <c r="N5352">
        <v>-8.4165999999999998E-3</v>
      </c>
      <c r="O5352">
        <v>20337</v>
      </c>
      <c r="Q5352">
        <v>61.663904000000002</v>
      </c>
      <c r="R5352">
        <v>64.244748999999999</v>
      </c>
      <c r="S5352" t="s">
        <v>18</v>
      </c>
      <c r="T5352">
        <v>-8.4159000000000005E-3</v>
      </c>
      <c r="U5352">
        <v>-6.8865999999999997E-3</v>
      </c>
      <c r="V5352">
        <v>-3.6992000000000001E-3</v>
      </c>
      <c r="W5352">
        <v>-1.4916E-3</v>
      </c>
      <c r="X5352">
        <v>7.159E-4</v>
      </c>
      <c r="Y5352">
        <v>3.9033000000000002E-3</v>
      </c>
      <c r="Z5352">
        <v>5.4327000000000004E-3</v>
      </c>
      <c r="AA5352">
        <v>-2.4648000000000001E-3</v>
      </c>
    </row>
    <row r="5353" spans="1:27" x14ac:dyDescent="0.2">
      <c r="A5353" t="s">
        <v>9901</v>
      </c>
      <c r="B5353" t="s">
        <v>34</v>
      </c>
      <c r="C5353" t="s">
        <v>1844</v>
      </c>
      <c r="D5353" t="s">
        <v>37</v>
      </c>
      <c r="E5353" t="s">
        <v>20</v>
      </c>
      <c r="F5353">
        <v>24</v>
      </c>
      <c r="G5353">
        <v>20337</v>
      </c>
      <c r="H5353">
        <v>18107</v>
      </c>
      <c r="I5353">
        <v>0.52533759999999996</v>
      </c>
      <c r="J5353">
        <v>0.52370919999999999</v>
      </c>
      <c r="K5353">
        <v>-1.6283999999999999E-3</v>
      </c>
      <c r="L5353">
        <v>3.8226000000000002E-3</v>
      </c>
      <c r="M5353">
        <v>4.6598000000000004E-3</v>
      </c>
      <c r="N5353">
        <v>-7.9165999999999993E-3</v>
      </c>
      <c r="O5353">
        <v>20337</v>
      </c>
      <c r="Q5353">
        <v>60.392279000000002</v>
      </c>
      <c r="R5353">
        <v>64.244748999999999</v>
      </c>
      <c r="S5353" t="s">
        <v>18</v>
      </c>
      <c r="T5353">
        <v>-7.9159999999999994E-3</v>
      </c>
      <c r="U5353">
        <v>-6.5272999999999998E-3</v>
      </c>
      <c r="V5353">
        <v>-3.6329999999999999E-3</v>
      </c>
      <c r="W5353">
        <v>-1.6283999999999999E-3</v>
      </c>
      <c r="X5353">
        <v>3.7619999999999998E-4</v>
      </c>
      <c r="Y5353">
        <v>3.2705E-3</v>
      </c>
      <c r="Z5353">
        <v>4.6591999999999996E-3</v>
      </c>
      <c r="AA5353">
        <v>-3.1094E-3</v>
      </c>
    </row>
    <row r="5354" spans="1:27" x14ac:dyDescent="0.2">
      <c r="A5354" t="s">
        <v>9902</v>
      </c>
      <c r="B5354" t="s">
        <v>35</v>
      </c>
      <c r="C5354" t="s">
        <v>1844</v>
      </c>
      <c r="D5354" t="s">
        <v>37</v>
      </c>
      <c r="E5354" t="s">
        <v>20</v>
      </c>
      <c r="F5354">
        <v>1</v>
      </c>
      <c r="G5354">
        <v>6841</v>
      </c>
      <c r="H5354">
        <v>10165</v>
      </c>
      <c r="I5354">
        <v>0.46769719999999998</v>
      </c>
      <c r="J5354">
        <v>0.47422880000000001</v>
      </c>
      <c r="K5354">
        <v>6.5316000000000003E-3</v>
      </c>
      <c r="L5354">
        <v>5.7286000000000004E-3</v>
      </c>
      <c r="M5354">
        <v>1.59551E-2</v>
      </c>
      <c r="N5354">
        <v>-2.8919000000000002E-3</v>
      </c>
      <c r="O5354">
        <v>5119.5349999999999</v>
      </c>
      <c r="P5354">
        <v>0.74836060000000004</v>
      </c>
      <c r="Q5354">
        <v>57.745004000000002</v>
      </c>
      <c r="R5354">
        <v>64.200361999999998</v>
      </c>
      <c r="S5354" t="s">
        <v>18</v>
      </c>
      <c r="T5354">
        <v>-2.8911000000000002E-3</v>
      </c>
      <c r="U5354">
        <v>-8.0990000000000001E-4</v>
      </c>
      <c r="V5354">
        <v>3.5274999999999998E-3</v>
      </c>
      <c r="W5354">
        <v>6.5316000000000003E-3</v>
      </c>
      <c r="X5354">
        <v>9.5356E-3</v>
      </c>
      <c r="Y5354">
        <v>1.3873E-2</v>
      </c>
      <c r="Z5354">
        <v>1.5954200000000002E-2</v>
      </c>
      <c r="AA5354">
        <v>1.3773000000000001E-2</v>
      </c>
    </row>
    <row r="5355" spans="1:27" x14ac:dyDescent="0.2">
      <c r="A5355" t="s">
        <v>9903</v>
      </c>
      <c r="B5355" t="s">
        <v>35</v>
      </c>
      <c r="C5355" t="s">
        <v>1844</v>
      </c>
      <c r="D5355" t="s">
        <v>37</v>
      </c>
      <c r="E5355" t="s">
        <v>20</v>
      </c>
      <c r="F5355">
        <v>2</v>
      </c>
      <c r="G5355">
        <v>6841</v>
      </c>
      <c r="H5355">
        <v>10165</v>
      </c>
      <c r="I5355">
        <v>0.43345240000000002</v>
      </c>
      <c r="J5355">
        <v>0.43150080000000002</v>
      </c>
      <c r="K5355">
        <v>-1.9515999999999999E-3</v>
      </c>
      <c r="L5355">
        <v>5.3039999999999997E-3</v>
      </c>
      <c r="M5355">
        <v>6.7733999999999997E-3</v>
      </c>
      <c r="N5355">
        <v>-1.06766E-2</v>
      </c>
      <c r="O5355">
        <v>5119.5349999999999</v>
      </c>
      <c r="P5355">
        <v>0.74836060000000004</v>
      </c>
      <c r="Q5355">
        <v>56.330437000000003</v>
      </c>
      <c r="R5355">
        <v>64.200361999999998</v>
      </c>
      <c r="S5355" t="s">
        <v>18</v>
      </c>
      <c r="T5355">
        <v>-1.0675799999999999E-2</v>
      </c>
      <c r="U5355">
        <v>-8.7489000000000004E-3</v>
      </c>
      <c r="V5355">
        <v>-4.7330000000000002E-3</v>
      </c>
      <c r="W5355">
        <v>-1.9515999999999999E-3</v>
      </c>
      <c r="X5355">
        <v>8.298E-4</v>
      </c>
      <c r="Y5355">
        <v>4.8456999999999997E-3</v>
      </c>
      <c r="Z5355">
        <v>6.7727000000000004E-3</v>
      </c>
      <c r="AA5355">
        <v>-4.5228000000000004E-3</v>
      </c>
    </row>
    <row r="5356" spans="1:27" x14ac:dyDescent="0.2">
      <c r="A5356" t="s">
        <v>9904</v>
      </c>
      <c r="B5356" t="s">
        <v>35</v>
      </c>
      <c r="C5356" t="s">
        <v>1844</v>
      </c>
      <c r="D5356" t="s">
        <v>37</v>
      </c>
      <c r="E5356" t="s">
        <v>20</v>
      </c>
      <c r="F5356">
        <v>3</v>
      </c>
      <c r="G5356">
        <v>6841</v>
      </c>
      <c r="H5356">
        <v>10165</v>
      </c>
      <c r="I5356">
        <v>0.4076476</v>
      </c>
      <c r="J5356">
        <v>0.40657759999999998</v>
      </c>
      <c r="K5356">
        <v>-1.07E-3</v>
      </c>
      <c r="L5356">
        <v>4.8130999999999998E-3</v>
      </c>
      <c r="M5356">
        <v>6.8475000000000003E-3</v>
      </c>
      <c r="N5356">
        <v>-8.9875000000000007E-3</v>
      </c>
      <c r="O5356">
        <v>5119.5349999999999</v>
      </c>
      <c r="P5356">
        <v>0.74836060000000004</v>
      </c>
      <c r="Q5356">
        <v>55.494843000000003</v>
      </c>
      <c r="R5356">
        <v>64.200361999999998</v>
      </c>
      <c r="S5356" t="s">
        <v>18</v>
      </c>
      <c r="T5356">
        <v>-8.9867999999999996E-3</v>
      </c>
      <c r="U5356">
        <v>-7.2382000000000002E-3</v>
      </c>
      <c r="V5356">
        <v>-3.594E-3</v>
      </c>
      <c r="W5356">
        <v>-1.07E-3</v>
      </c>
      <c r="X5356">
        <v>1.454E-3</v>
      </c>
      <c r="Y5356">
        <v>5.0981999999999998E-3</v>
      </c>
      <c r="Z5356">
        <v>6.8468000000000001E-3</v>
      </c>
      <c r="AA5356">
        <v>-2.6316999999999998E-3</v>
      </c>
    </row>
    <row r="5357" spans="1:27" x14ac:dyDescent="0.2">
      <c r="A5357" t="s">
        <v>9905</v>
      </c>
      <c r="B5357" t="s">
        <v>35</v>
      </c>
      <c r="C5357" t="s">
        <v>1844</v>
      </c>
      <c r="D5357" t="s">
        <v>37</v>
      </c>
      <c r="E5357" t="s">
        <v>20</v>
      </c>
      <c r="F5357">
        <v>4</v>
      </c>
      <c r="G5357">
        <v>6841</v>
      </c>
      <c r="H5357">
        <v>10165</v>
      </c>
      <c r="I5357">
        <v>0.3900479</v>
      </c>
      <c r="J5357">
        <v>0.3917582</v>
      </c>
      <c r="K5357">
        <v>1.7102E-3</v>
      </c>
      <c r="L5357">
        <v>4.3496999999999997E-3</v>
      </c>
      <c r="M5357">
        <v>8.8655000000000001E-3</v>
      </c>
      <c r="N5357">
        <v>-5.4450000000000002E-3</v>
      </c>
      <c r="O5357">
        <v>5119.5349999999999</v>
      </c>
      <c r="P5357">
        <v>0.74836060000000004</v>
      </c>
      <c r="Q5357">
        <v>54.646075000000003</v>
      </c>
      <c r="R5357">
        <v>64.200361999999998</v>
      </c>
      <c r="S5357" t="s">
        <v>18</v>
      </c>
      <c r="T5357">
        <v>-5.4444000000000003E-3</v>
      </c>
      <c r="U5357">
        <v>-3.8641000000000001E-3</v>
      </c>
      <c r="V5357">
        <v>-5.7070000000000005E-4</v>
      </c>
      <c r="W5357">
        <v>1.7102E-3</v>
      </c>
      <c r="X5357">
        <v>3.9912000000000003E-3</v>
      </c>
      <c r="Y5357">
        <v>7.2845999999999996E-3</v>
      </c>
      <c r="Z5357">
        <v>8.8649000000000002E-3</v>
      </c>
      <c r="AA5357">
        <v>4.3655999999999999E-3</v>
      </c>
    </row>
    <row r="5358" spans="1:27" x14ac:dyDescent="0.2">
      <c r="A5358" t="s">
        <v>9906</v>
      </c>
      <c r="B5358" t="s">
        <v>35</v>
      </c>
      <c r="C5358" t="s">
        <v>1844</v>
      </c>
      <c r="D5358" t="s">
        <v>37</v>
      </c>
      <c r="E5358" t="s">
        <v>20</v>
      </c>
      <c r="F5358">
        <v>5</v>
      </c>
      <c r="G5358">
        <v>6841</v>
      </c>
      <c r="H5358">
        <v>10165</v>
      </c>
      <c r="I5358">
        <v>0.3873878</v>
      </c>
      <c r="J5358">
        <v>0.38552219999999998</v>
      </c>
      <c r="K5358">
        <v>-1.8655E-3</v>
      </c>
      <c r="L5358">
        <v>4.1755999999999998E-3</v>
      </c>
      <c r="M5358">
        <v>5.0032999999999996E-3</v>
      </c>
      <c r="N5358">
        <v>-8.7343000000000004E-3</v>
      </c>
      <c r="O5358">
        <v>5119.5349999999999</v>
      </c>
      <c r="P5358">
        <v>0.74836060000000004</v>
      </c>
      <c r="Q5358">
        <v>54.030475000000003</v>
      </c>
      <c r="R5358">
        <v>64.200361999999998</v>
      </c>
      <c r="S5358" t="s">
        <v>18</v>
      </c>
      <c r="T5358">
        <v>-8.7337000000000005E-3</v>
      </c>
      <c r="U5358">
        <v>-7.2167000000000004E-3</v>
      </c>
      <c r="V5358">
        <v>-4.0552000000000001E-3</v>
      </c>
      <c r="W5358">
        <v>-1.8655E-3</v>
      </c>
      <c r="X5358">
        <v>3.2420000000000002E-4</v>
      </c>
      <c r="Y5358">
        <v>3.4857E-3</v>
      </c>
      <c r="Z5358">
        <v>5.0026999999999997E-3</v>
      </c>
      <c r="AA5358">
        <v>-4.8389000000000001E-3</v>
      </c>
    </row>
    <row r="5359" spans="1:27" x14ac:dyDescent="0.2">
      <c r="A5359" t="s">
        <v>9907</v>
      </c>
      <c r="B5359" t="s">
        <v>35</v>
      </c>
      <c r="C5359" t="s">
        <v>1844</v>
      </c>
      <c r="D5359" t="s">
        <v>37</v>
      </c>
      <c r="E5359" t="s">
        <v>20</v>
      </c>
      <c r="F5359">
        <v>6</v>
      </c>
      <c r="G5359">
        <v>6841</v>
      </c>
      <c r="H5359">
        <v>10165</v>
      </c>
      <c r="I5359">
        <v>0.39608710000000003</v>
      </c>
      <c r="J5359">
        <v>0.39960820000000002</v>
      </c>
      <c r="K5359">
        <v>3.5211000000000001E-3</v>
      </c>
      <c r="L5359">
        <v>4.0600999999999996E-3</v>
      </c>
      <c r="M5359">
        <v>1.01999E-2</v>
      </c>
      <c r="N5359">
        <v>-3.1576999999999998E-3</v>
      </c>
      <c r="O5359">
        <v>5119.5349999999999</v>
      </c>
      <c r="P5359">
        <v>0.74836060000000004</v>
      </c>
      <c r="Q5359">
        <v>53.123325000000001</v>
      </c>
      <c r="R5359">
        <v>64.200361999999998</v>
      </c>
      <c r="S5359" t="s">
        <v>18</v>
      </c>
      <c r="T5359">
        <v>-3.1570999999999999E-3</v>
      </c>
      <c r="U5359">
        <v>-1.6821E-3</v>
      </c>
      <c r="V5359">
        <v>1.392E-3</v>
      </c>
      <c r="W5359">
        <v>3.5211000000000001E-3</v>
      </c>
      <c r="X5359">
        <v>5.6502000000000002E-3</v>
      </c>
      <c r="Y5359">
        <v>8.7243000000000008E-3</v>
      </c>
      <c r="Z5359">
        <v>1.01993E-2</v>
      </c>
      <c r="AA5359">
        <v>8.8114000000000005E-3</v>
      </c>
    </row>
    <row r="5360" spans="1:27" x14ac:dyDescent="0.2">
      <c r="A5360" t="s">
        <v>9908</v>
      </c>
      <c r="B5360" t="s">
        <v>35</v>
      </c>
      <c r="C5360" t="s">
        <v>1844</v>
      </c>
      <c r="D5360" t="s">
        <v>37</v>
      </c>
      <c r="E5360" t="s">
        <v>20</v>
      </c>
      <c r="F5360">
        <v>7</v>
      </c>
      <c r="G5360">
        <v>6841</v>
      </c>
      <c r="H5360">
        <v>10165</v>
      </c>
      <c r="I5360">
        <v>0.42995119999999998</v>
      </c>
      <c r="J5360">
        <v>0.43769029999999998</v>
      </c>
      <c r="K5360">
        <v>7.7391999999999999E-3</v>
      </c>
      <c r="L5360">
        <v>4.2585000000000001E-3</v>
      </c>
      <c r="M5360">
        <v>1.47444E-2</v>
      </c>
      <c r="N5360">
        <v>7.3399999999999995E-4</v>
      </c>
      <c r="O5360">
        <v>5119.5349999999999</v>
      </c>
      <c r="P5360">
        <v>0.74836060000000004</v>
      </c>
      <c r="Q5360">
        <v>52.622402999999998</v>
      </c>
      <c r="R5360">
        <v>64.200361999999998</v>
      </c>
      <c r="S5360" t="s">
        <v>18</v>
      </c>
      <c r="T5360">
        <v>7.3459999999999997E-4</v>
      </c>
      <c r="U5360">
        <v>2.2816999999999998E-3</v>
      </c>
      <c r="V5360">
        <v>5.5059999999999996E-3</v>
      </c>
      <c r="W5360">
        <v>7.7391999999999999E-3</v>
      </c>
      <c r="X5360">
        <v>9.9723999999999993E-3</v>
      </c>
      <c r="Y5360">
        <v>1.31967E-2</v>
      </c>
      <c r="Z5360">
        <v>1.47438E-2</v>
      </c>
      <c r="AA5360">
        <v>1.76819E-2</v>
      </c>
    </row>
    <row r="5361" spans="1:27" x14ac:dyDescent="0.2">
      <c r="A5361" t="s">
        <v>9909</v>
      </c>
      <c r="B5361" t="s">
        <v>35</v>
      </c>
      <c r="C5361" t="s">
        <v>1844</v>
      </c>
      <c r="D5361" t="s">
        <v>37</v>
      </c>
      <c r="E5361" t="s">
        <v>20</v>
      </c>
      <c r="F5361">
        <v>8</v>
      </c>
      <c r="G5361">
        <v>6841</v>
      </c>
      <c r="H5361">
        <v>10165</v>
      </c>
      <c r="I5361">
        <v>0.4758656</v>
      </c>
      <c r="J5361">
        <v>0.48728919999999998</v>
      </c>
      <c r="K5361">
        <v>1.1423600000000001E-2</v>
      </c>
      <c r="L5361">
        <v>4.7974000000000003E-3</v>
      </c>
      <c r="M5361">
        <v>1.9315300000000001E-2</v>
      </c>
      <c r="N5361">
        <v>3.5317999999999999E-3</v>
      </c>
      <c r="O5361">
        <v>5119.5349999999999</v>
      </c>
      <c r="P5361">
        <v>0.74836060000000004</v>
      </c>
      <c r="Q5361">
        <v>52.0807</v>
      </c>
      <c r="R5361">
        <v>64.200361999999998</v>
      </c>
      <c r="S5361" t="s">
        <v>18</v>
      </c>
      <c r="T5361">
        <v>3.5325E-3</v>
      </c>
      <c r="U5361">
        <v>5.2754000000000004E-3</v>
      </c>
      <c r="V5361">
        <v>8.9078000000000004E-3</v>
      </c>
      <c r="W5361">
        <v>1.1423600000000001E-2</v>
      </c>
      <c r="X5361">
        <v>1.3939399999999999E-2</v>
      </c>
      <c r="Y5361">
        <v>1.7571699999999999E-2</v>
      </c>
      <c r="Z5361">
        <v>1.9314600000000001E-2</v>
      </c>
      <c r="AA5361">
        <v>2.3443100000000001E-2</v>
      </c>
    </row>
    <row r="5362" spans="1:27" x14ac:dyDescent="0.2">
      <c r="A5362" t="s">
        <v>9910</v>
      </c>
      <c r="B5362" t="s">
        <v>35</v>
      </c>
      <c r="C5362" t="s">
        <v>1844</v>
      </c>
      <c r="D5362" t="s">
        <v>37</v>
      </c>
      <c r="E5362" t="s">
        <v>20</v>
      </c>
      <c r="F5362">
        <v>9</v>
      </c>
      <c r="G5362">
        <v>6841</v>
      </c>
      <c r="H5362">
        <v>10165</v>
      </c>
      <c r="I5362">
        <v>0.54377759999999997</v>
      </c>
      <c r="J5362">
        <v>0.54834470000000002</v>
      </c>
      <c r="K5362">
        <v>4.5671000000000002E-3</v>
      </c>
      <c r="L5362">
        <v>5.3438000000000001E-3</v>
      </c>
      <c r="M5362">
        <v>1.33577E-2</v>
      </c>
      <c r="N5362">
        <v>-4.2234999999999998E-3</v>
      </c>
      <c r="O5362">
        <v>5119.5349999999999</v>
      </c>
      <c r="P5362">
        <v>0.74836060000000004</v>
      </c>
      <c r="Q5362">
        <v>56.132908</v>
      </c>
      <c r="R5362">
        <v>64.200361999999998</v>
      </c>
      <c r="S5362" t="s">
        <v>18</v>
      </c>
      <c r="T5362">
        <v>-4.2227000000000002E-3</v>
      </c>
      <c r="U5362">
        <v>-2.2813E-3</v>
      </c>
      <c r="V5362">
        <v>1.7648E-3</v>
      </c>
      <c r="W5362">
        <v>4.5671000000000002E-3</v>
      </c>
      <c r="X5362">
        <v>7.3693999999999999E-3</v>
      </c>
      <c r="Y5362">
        <v>1.14155E-2</v>
      </c>
      <c r="Z5362">
        <v>1.3357000000000001E-2</v>
      </c>
      <c r="AA5362">
        <v>8.3289000000000002E-3</v>
      </c>
    </row>
    <row r="5363" spans="1:27" x14ac:dyDescent="0.2">
      <c r="A5363" t="s">
        <v>9911</v>
      </c>
      <c r="B5363" t="s">
        <v>35</v>
      </c>
      <c r="C5363" t="s">
        <v>1844</v>
      </c>
      <c r="D5363" t="s">
        <v>37</v>
      </c>
      <c r="E5363" t="s">
        <v>20</v>
      </c>
      <c r="F5363">
        <v>10</v>
      </c>
      <c r="G5363">
        <v>6841</v>
      </c>
      <c r="H5363">
        <v>10165</v>
      </c>
      <c r="I5363">
        <v>0.58524779999999998</v>
      </c>
      <c r="J5363">
        <v>0.58458270000000001</v>
      </c>
      <c r="K5363">
        <v>-6.6500000000000001E-4</v>
      </c>
      <c r="L5363">
        <v>5.6265999999999998E-3</v>
      </c>
      <c r="M5363">
        <v>8.5908000000000009E-3</v>
      </c>
      <c r="N5363">
        <v>-9.9208000000000005E-3</v>
      </c>
      <c r="O5363">
        <v>5119.5349999999999</v>
      </c>
      <c r="P5363">
        <v>0.74836060000000004</v>
      </c>
      <c r="Q5363">
        <v>63.679760999999999</v>
      </c>
      <c r="R5363">
        <v>64.200361999999998</v>
      </c>
      <c r="S5363" t="s">
        <v>18</v>
      </c>
      <c r="T5363">
        <v>-9.92E-3</v>
      </c>
      <c r="U5363">
        <v>-7.8758000000000005E-3</v>
      </c>
      <c r="V5363">
        <v>-3.6156000000000001E-3</v>
      </c>
      <c r="W5363">
        <v>-6.6500000000000001E-4</v>
      </c>
      <c r="X5363">
        <v>2.2856E-3</v>
      </c>
      <c r="Y5363">
        <v>6.5458000000000001E-3</v>
      </c>
      <c r="Z5363">
        <v>8.5900000000000004E-3</v>
      </c>
      <c r="AA5363">
        <v>-1.1375999999999999E-3</v>
      </c>
    </row>
    <row r="5364" spans="1:27" x14ac:dyDescent="0.2">
      <c r="A5364" t="s">
        <v>9912</v>
      </c>
      <c r="B5364" t="s">
        <v>35</v>
      </c>
      <c r="C5364" t="s">
        <v>1844</v>
      </c>
      <c r="D5364" t="s">
        <v>37</v>
      </c>
      <c r="E5364" t="s">
        <v>20</v>
      </c>
      <c r="F5364">
        <v>11</v>
      </c>
      <c r="G5364">
        <v>6841</v>
      </c>
      <c r="H5364">
        <v>10165</v>
      </c>
      <c r="I5364">
        <v>0.60952539999999999</v>
      </c>
      <c r="J5364">
        <v>0.60646160000000005</v>
      </c>
      <c r="K5364">
        <v>-3.0638000000000002E-3</v>
      </c>
      <c r="L5364">
        <v>5.7371999999999996E-3</v>
      </c>
      <c r="M5364">
        <v>6.3739000000000001E-3</v>
      </c>
      <c r="N5364">
        <v>-1.25015E-2</v>
      </c>
      <c r="O5364">
        <v>5119.5349999999999</v>
      </c>
      <c r="P5364">
        <v>0.74836060000000004</v>
      </c>
      <c r="Q5364">
        <v>70.172402000000005</v>
      </c>
      <c r="R5364">
        <v>64.200361999999998</v>
      </c>
      <c r="S5364" t="s">
        <v>18</v>
      </c>
      <c r="T5364">
        <v>-1.2500600000000001E-2</v>
      </c>
      <c r="U5364">
        <v>-1.04163E-2</v>
      </c>
      <c r="V5364">
        <v>-6.0724000000000004E-3</v>
      </c>
      <c r="W5364">
        <v>-3.0638000000000002E-3</v>
      </c>
      <c r="X5364">
        <v>-5.52E-5</v>
      </c>
      <c r="Y5364">
        <v>4.2887000000000003E-3</v>
      </c>
      <c r="Z5364">
        <v>6.3730999999999996E-3</v>
      </c>
      <c r="AA5364">
        <v>-5.0518999999999998E-3</v>
      </c>
    </row>
    <row r="5365" spans="1:27" x14ac:dyDescent="0.2">
      <c r="A5365" t="s">
        <v>9913</v>
      </c>
      <c r="B5365" t="s">
        <v>35</v>
      </c>
      <c r="C5365" t="s">
        <v>1844</v>
      </c>
      <c r="D5365" t="s">
        <v>37</v>
      </c>
      <c r="E5365" t="s">
        <v>20</v>
      </c>
      <c r="F5365">
        <v>12</v>
      </c>
      <c r="G5365">
        <v>6841</v>
      </c>
      <c r="H5365">
        <v>10165</v>
      </c>
      <c r="I5365">
        <v>0.62471710000000003</v>
      </c>
      <c r="J5365">
        <v>0.61928000000000005</v>
      </c>
      <c r="K5365">
        <v>-5.437E-3</v>
      </c>
      <c r="L5365">
        <v>6.1400999999999999E-3</v>
      </c>
      <c r="M5365">
        <v>4.6633999999999998E-3</v>
      </c>
      <c r="N5365">
        <v>-1.5537499999999999E-2</v>
      </c>
      <c r="O5365">
        <v>5119.5349999999999</v>
      </c>
      <c r="P5365">
        <v>0.74836060000000004</v>
      </c>
      <c r="Q5365">
        <v>75.431640999999999</v>
      </c>
      <c r="R5365">
        <v>64.200361999999998</v>
      </c>
      <c r="S5365" t="s">
        <v>18</v>
      </c>
      <c r="T5365">
        <v>-1.5536599999999999E-2</v>
      </c>
      <c r="U5365">
        <v>-1.3305900000000001E-2</v>
      </c>
      <c r="V5365">
        <v>-8.6569000000000004E-3</v>
      </c>
      <c r="W5365">
        <v>-5.437E-3</v>
      </c>
      <c r="X5365">
        <v>-2.2171000000000001E-3</v>
      </c>
      <c r="Y5365">
        <v>2.4318E-3</v>
      </c>
      <c r="Z5365">
        <v>4.6625E-3</v>
      </c>
      <c r="AA5365">
        <v>-8.7796000000000003E-3</v>
      </c>
    </row>
    <row r="5366" spans="1:27" x14ac:dyDescent="0.2">
      <c r="A5366" t="s">
        <v>9914</v>
      </c>
      <c r="B5366" t="s">
        <v>35</v>
      </c>
      <c r="C5366" t="s">
        <v>1844</v>
      </c>
      <c r="D5366" t="s">
        <v>37</v>
      </c>
      <c r="E5366" t="s">
        <v>20</v>
      </c>
      <c r="F5366">
        <v>13</v>
      </c>
      <c r="G5366">
        <v>6841</v>
      </c>
      <c r="H5366">
        <v>10165</v>
      </c>
      <c r="I5366">
        <v>0.63608039999999999</v>
      </c>
      <c r="J5366">
        <v>0.63209649999999995</v>
      </c>
      <c r="K5366">
        <v>-3.9839000000000003E-3</v>
      </c>
      <c r="L5366">
        <v>6.5656000000000004E-3</v>
      </c>
      <c r="M5366">
        <v>6.8164000000000002E-3</v>
      </c>
      <c r="N5366">
        <v>-1.47843E-2</v>
      </c>
      <c r="O5366">
        <v>5119.5349999999999</v>
      </c>
      <c r="P5366">
        <v>0.74836060000000004</v>
      </c>
      <c r="Q5366">
        <v>78.079646999999994</v>
      </c>
      <c r="R5366">
        <v>64.200361999999998</v>
      </c>
      <c r="S5366" t="s">
        <v>18</v>
      </c>
      <c r="T5366">
        <v>-1.4783299999999999E-2</v>
      </c>
      <c r="U5366">
        <v>-1.2397999999999999E-2</v>
      </c>
      <c r="V5366">
        <v>-7.4269000000000002E-3</v>
      </c>
      <c r="W5366">
        <v>-3.9839000000000003E-3</v>
      </c>
      <c r="X5366">
        <v>-5.4089999999999997E-4</v>
      </c>
      <c r="Y5366">
        <v>4.4301999999999996E-3</v>
      </c>
      <c r="Z5366">
        <v>6.8155000000000004E-3</v>
      </c>
      <c r="AA5366">
        <v>-6.3026999999999996E-3</v>
      </c>
    </row>
    <row r="5367" spans="1:27" x14ac:dyDescent="0.2">
      <c r="A5367" t="s">
        <v>9915</v>
      </c>
      <c r="B5367" t="s">
        <v>35</v>
      </c>
      <c r="C5367" t="s">
        <v>1844</v>
      </c>
      <c r="D5367" t="s">
        <v>37</v>
      </c>
      <c r="E5367" t="s">
        <v>20</v>
      </c>
      <c r="F5367">
        <v>14</v>
      </c>
      <c r="G5367">
        <v>6841</v>
      </c>
      <c r="H5367">
        <v>10165</v>
      </c>
      <c r="I5367">
        <v>0.65901670000000001</v>
      </c>
      <c r="J5367">
        <v>0.64724219999999999</v>
      </c>
      <c r="K5367">
        <v>-1.17745E-2</v>
      </c>
      <c r="L5367">
        <v>7.1222999999999998E-3</v>
      </c>
      <c r="M5367">
        <v>-5.8300000000000001E-5</v>
      </c>
      <c r="N5367">
        <v>-2.34907E-2</v>
      </c>
      <c r="O5367">
        <v>5119.5349999999999</v>
      </c>
      <c r="P5367">
        <v>0.74836060000000004</v>
      </c>
      <c r="Q5367">
        <v>78.829909999999998</v>
      </c>
      <c r="R5367">
        <v>64.200361999999998</v>
      </c>
      <c r="S5367" t="s">
        <v>18</v>
      </c>
      <c r="T5367">
        <v>-2.3489599999999999E-2</v>
      </c>
      <c r="U5367">
        <v>-2.09021E-2</v>
      </c>
      <c r="V5367">
        <v>-1.55094E-2</v>
      </c>
      <c r="W5367">
        <v>-1.17745E-2</v>
      </c>
      <c r="X5367">
        <v>-8.0395999999999992E-3</v>
      </c>
      <c r="Y5367">
        <v>-2.6469000000000002E-3</v>
      </c>
      <c r="Z5367">
        <v>-5.94E-5</v>
      </c>
      <c r="AA5367">
        <v>-1.8191800000000001E-2</v>
      </c>
    </row>
    <row r="5368" spans="1:27" x14ac:dyDescent="0.2">
      <c r="A5368" t="s">
        <v>9916</v>
      </c>
      <c r="B5368" t="s">
        <v>35</v>
      </c>
      <c r="C5368" t="s">
        <v>1844</v>
      </c>
      <c r="D5368" t="s">
        <v>37</v>
      </c>
      <c r="E5368" t="s">
        <v>20</v>
      </c>
      <c r="F5368">
        <v>15</v>
      </c>
      <c r="G5368">
        <v>6841</v>
      </c>
      <c r="H5368">
        <v>10165</v>
      </c>
      <c r="I5368">
        <v>0.66562060000000001</v>
      </c>
      <c r="J5368">
        <v>0.66265430000000003</v>
      </c>
      <c r="K5368">
        <v>-2.9662999999999998E-3</v>
      </c>
      <c r="L5368">
        <v>7.6915999999999998E-3</v>
      </c>
      <c r="M5368">
        <v>9.6863999999999995E-3</v>
      </c>
      <c r="N5368">
        <v>-1.5618999999999999E-2</v>
      </c>
      <c r="O5368">
        <v>5119.5349999999999</v>
      </c>
      <c r="P5368">
        <v>0.74836060000000004</v>
      </c>
      <c r="Q5368">
        <v>78.571534</v>
      </c>
      <c r="R5368">
        <v>64.200361999999998</v>
      </c>
      <c r="S5368" t="s">
        <v>18</v>
      </c>
      <c r="T5368">
        <v>-1.5617799999999999E-2</v>
      </c>
      <c r="U5368">
        <v>-1.28235E-2</v>
      </c>
      <c r="V5368">
        <v>-6.9997999999999996E-3</v>
      </c>
      <c r="W5368">
        <v>-2.9662999999999998E-3</v>
      </c>
      <c r="X5368">
        <v>1.0671999999999999E-3</v>
      </c>
      <c r="Y5368">
        <v>6.8909000000000002E-3</v>
      </c>
      <c r="Z5368">
        <v>9.6853000000000009E-3</v>
      </c>
      <c r="AA5368">
        <v>-4.4764000000000002E-3</v>
      </c>
    </row>
    <row r="5369" spans="1:27" x14ac:dyDescent="0.2">
      <c r="A5369" t="s">
        <v>9917</v>
      </c>
      <c r="B5369" t="s">
        <v>35</v>
      </c>
      <c r="C5369" t="s">
        <v>1844</v>
      </c>
      <c r="D5369" t="s">
        <v>37</v>
      </c>
      <c r="E5369" t="s">
        <v>20</v>
      </c>
      <c r="F5369">
        <v>16</v>
      </c>
      <c r="G5369">
        <v>6841</v>
      </c>
      <c r="H5369">
        <v>10165</v>
      </c>
      <c r="I5369">
        <v>0.67778680000000002</v>
      </c>
      <c r="J5369">
        <v>0.67805859999999996</v>
      </c>
      <c r="K5369">
        <v>2.7179999999999999E-4</v>
      </c>
      <c r="L5369">
        <v>7.9985000000000004E-3</v>
      </c>
      <c r="M5369">
        <v>1.3429200000000001E-2</v>
      </c>
      <c r="N5369">
        <v>-1.28857E-2</v>
      </c>
      <c r="O5369">
        <v>5119.5349999999999</v>
      </c>
      <c r="P5369">
        <v>0.74836060000000004</v>
      </c>
      <c r="Q5369">
        <v>77.776377999999994</v>
      </c>
      <c r="R5369">
        <v>64.200361999999998</v>
      </c>
      <c r="S5369" t="s">
        <v>18</v>
      </c>
      <c r="T5369">
        <v>-1.28845E-2</v>
      </c>
      <c r="U5369">
        <v>-9.9787000000000001E-3</v>
      </c>
      <c r="V5369">
        <v>-3.9226E-3</v>
      </c>
      <c r="W5369">
        <v>2.7179999999999999E-4</v>
      </c>
      <c r="X5369">
        <v>4.4662E-3</v>
      </c>
      <c r="Y5369">
        <v>1.0522200000000001E-2</v>
      </c>
      <c r="Z5369">
        <v>1.34281E-2</v>
      </c>
      <c r="AA5369">
        <v>4.0079999999999998E-4</v>
      </c>
    </row>
    <row r="5370" spans="1:27" x14ac:dyDescent="0.2">
      <c r="A5370" t="s">
        <v>9918</v>
      </c>
      <c r="B5370" t="s">
        <v>35</v>
      </c>
      <c r="C5370" t="s">
        <v>1844</v>
      </c>
      <c r="D5370" t="s">
        <v>37</v>
      </c>
      <c r="E5370" t="s">
        <v>20</v>
      </c>
      <c r="F5370">
        <v>17</v>
      </c>
      <c r="G5370">
        <v>6841</v>
      </c>
      <c r="H5370">
        <v>10165</v>
      </c>
      <c r="I5370">
        <v>0.67690150000000004</v>
      </c>
      <c r="J5370">
        <v>0.68590300000000004</v>
      </c>
      <c r="K5370">
        <v>9.0015000000000008E-3</v>
      </c>
      <c r="L5370">
        <v>7.9042999999999995E-3</v>
      </c>
      <c r="M5370">
        <v>2.2004099999999999E-2</v>
      </c>
      <c r="N5370">
        <v>-4.0010999999999996E-3</v>
      </c>
      <c r="O5370">
        <v>5119.5349999999999</v>
      </c>
      <c r="P5370">
        <v>0.74836060000000004</v>
      </c>
      <c r="Q5370">
        <v>76.658708000000004</v>
      </c>
      <c r="R5370">
        <v>64.200361999999998</v>
      </c>
      <c r="S5370" t="s">
        <v>19</v>
      </c>
      <c r="T5370">
        <v>-3.9998999999999998E-3</v>
      </c>
      <c r="U5370">
        <v>-1.1283E-3</v>
      </c>
      <c r="V5370">
        <v>4.8564999999999997E-3</v>
      </c>
      <c r="W5370">
        <v>9.0015000000000008E-3</v>
      </c>
      <c r="X5370">
        <v>1.31465E-2</v>
      </c>
      <c r="Y5370">
        <v>1.91313E-2</v>
      </c>
      <c r="Z5370">
        <v>2.2002899999999999E-2</v>
      </c>
      <c r="AA5370">
        <v>1.3123599999999999E-2</v>
      </c>
    </row>
    <row r="5371" spans="1:27" x14ac:dyDescent="0.2">
      <c r="A5371" t="s">
        <v>9919</v>
      </c>
      <c r="B5371" t="s">
        <v>35</v>
      </c>
      <c r="C5371" t="s">
        <v>1844</v>
      </c>
      <c r="D5371" t="s">
        <v>37</v>
      </c>
      <c r="E5371" t="s">
        <v>20</v>
      </c>
      <c r="F5371">
        <v>18</v>
      </c>
      <c r="G5371">
        <v>6841</v>
      </c>
      <c r="H5371">
        <v>10165</v>
      </c>
      <c r="I5371">
        <v>0.68652650000000004</v>
      </c>
      <c r="J5371">
        <v>0.70469740000000003</v>
      </c>
      <c r="K5371">
        <v>1.81709E-2</v>
      </c>
      <c r="L5371">
        <v>7.4602999999999996E-3</v>
      </c>
      <c r="M5371">
        <v>3.0443000000000001E-2</v>
      </c>
      <c r="N5371">
        <v>5.8986999999999998E-3</v>
      </c>
      <c r="O5371">
        <v>5119.5349999999999</v>
      </c>
      <c r="P5371">
        <v>0.74836060000000004</v>
      </c>
      <c r="Q5371">
        <v>74.681961999999999</v>
      </c>
      <c r="R5371">
        <v>64.200361999999998</v>
      </c>
      <c r="S5371" t="s">
        <v>19</v>
      </c>
      <c r="T5371">
        <v>5.8998000000000002E-3</v>
      </c>
      <c r="U5371">
        <v>8.6101000000000007E-3</v>
      </c>
      <c r="V5371">
        <v>1.4258699999999999E-2</v>
      </c>
      <c r="W5371">
        <v>1.81709E-2</v>
      </c>
      <c r="X5371">
        <v>2.2082999999999998E-2</v>
      </c>
      <c r="Y5371">
        <v>2.7731599999999999E-2</v>
      </c>
      <c r="Z5371">
        <v>3.0441900000000001E-2</v>
      </c>
      <c r="AA5371">
        <v>2.5785300000000001E-2</v>
      </c>
    </row>
    <row r="5372" spans="1:27" x14ac:dyDescent="0.2">
      <c r="A5372" t="s">
        <v>9920</v>
      </c>
      <c r="B5372" t="s">
        <v>35</v>
      </c>
      <c r="C5372" t="s">
        <v>1844</v>
      </c>
      <c r="D5372" t="s">
        <v>37</v>
      </c>
      <c r="E5372" t="s">
        <v>20</v>
      </c>
      <c r="F5372">
        <v>19</v>
      </c>
      <c r="G5372">
        <v>6841</v>
      </c>
      <c r="H5372">
        <v>10165</v>
      </c>
      <c r="I5372">
        <v>0.74399409999999999</v>
      </c>
      <c r="J5372">
        <v>0.75915250000000001</v>
      </c>
      <c r="K5372">
        <v>1.5158400000000001E-2</v>
      </c>
      <c r="L5372">
        <v>6.9531999999999997E-3</v>
      </c>
      <c r="M5372">
        <v>2.6596499999999999E-2</v>
      </c>
      <c r="N5372">
        <v>3.7204E-3</v>
      </c>
      <c r="O5372">
        <v>5119.5349999999999</v>
      </c>
      <c r="P5372">
        <v>0.74836060000000004</v>
      </c>
      <c r="Q5372">
        <v>71.441142999999997</v>
      </c>
      <c r="R5372">
        <v>64.200361999999998</v>
      </c>
      <c r="S5372" t="s">
        <v>19</v>
      </c>
      <c r="T5372">
        <v>3.7215E-3</v>
      </c>
      <c r="U5372">
        <v>6.2475999999999999E-3</v>
      </c>
      <c r="V5372">
        <v>1.15122E-2</v>
      </c>
      <c r="W5372">
        <v>1.5158400000000001E-2</v>
      </c>
      <c r="X5372">
        <v>1.8804700000000001E-2</v>
      </c>
      <c r="Y5372">
        <v>2.4069299999999998E-2</v>
      </c>
      <c r="Z5372">
        <v>2.6595400000000002E-2</v>
      </c>
      <c r="AA5372">
        <v>1.9967599999999999E-2</v>
      </c>
    </row>
    <row r="5373" spans="1:27" x14ac:dyDescent="0.2">
      <c r="A5373" t="s">
        <v>9921</v>
      </c>
      <c r="B5373" t="s">
        <v>35</v>
      </c>
      <c r="C5373" t="s">
        <v>1844</v>
      </c>
      <c r="D5373" t="s">
        <v>37</v>
      </c>
      <c r="E5373" t="s">
        <v>20</v>
      </c>
      <c r="F5373">
        <v>20</v>
      </c>
      <c r="G5373">
        <v>6841</v>
      </c>
      <c r="H5373">
        <v>10165</v>
      </c>
      <c r="I5373">
        <v>0.76370320000000003</v>
      </c>
      <c r="J5373">
        <v>0.77338430000000002</v>
      </c>
      <c r="K5373">
        <v>9.6811999999999992E-3</v>
      </c>
      <c r="L5373">
        <v>6.6896000000000004E-3</v>
      </c>
      <c r="M5373">
        <v>2.0685599999999998E-2</v>
      </c>
      <c r="N5373">
        <v>-1.3232999999999999E-3</v>
      </c>
      <c r="O5373">
        <v>5119.5349999999999</v>
      </c>
      <c r="P5373">
        <v>0.74836060000000004</v>
      </c>
      <c r="Q5373">
        <v>67.526049</v>
      </c>
      <c r="R5373">
        <v>64.200361999999998</v>
      </c>
      <c r="S5373" t="s">
        <v>19</v>
      </c>
      <c r="T5373">
        <v>-1.3223E-3</v>
      </c>
      <c r="U5373">
        <v>1.1081000000000001E-3</v>
      </c>
      <c r="V5373">
        <v>6.1730999999999999E-3</v>
      </c>
      <c r="W5373">
        <v>9.6811999999999992E-3</v>
      </c>
      <c r="X5373">
        <v>1.31892E-2</v>
      </c>
      <c r="Y5373">
        <v>1.8254300000000001E-2</v>
      </c>
      <c r="Z5373">
        <v>2.0684600000000001E-2</v>
      </c>
      <c r="AA5373">
        <v>1.25179E-2</v>
      </c>
    </row>
    <row r="5374" spans="1:27" x14ac:dyDescent="0.2">
      <c r="A5374" t="s">
        <v>9922</v>
      </c>
      <c r="B5374" t="s">
        <v>35</v>
      </c>
      <c r="C5374" t="s">
        <v>1844</v>
      </c>
      <c r="D5374" t="s">
        <v>37</v>
      </c>
      <c r="E5374" t="s">
        <v>20</v>
      </c>
      <c r="F5374">
        <v>21</v>
      </c>
      <c r="G5374">
        <v>6841</v>
      </c>
      <c r="H5374">
        <v>10165</v>
      </c>
      <c r="I5374">
        <v>0.73063489999999998</v>
      </c>
      <c r="J5374">
        <v>0.73337479999999999</v>
      </c>
      <c r="K5374">
        <v>2.7399E-3</v>
      </c>
      <c r="L5374">
        <v>6.1970999999999997E-3</v>
      </c>
      <c r="M5374">
        <v>1.29342E-2</v>
      </c>
      <c r="N5374">
        <v>-7.4545000000000002E-3</v>
      </c>
      <c r="O5374">
        <v>5119.5349999999999</v>
      </c>
      <c r="P5374">
        <v>0.74836060000000004</v>
      </c>
      <c r="Q5374">
        <v>65.069002999999995</v>
      </c>
      <c r="R5374">
        <v>64.200361999999998</v>
      </c>
      <c r="S5374" t="s">
        <v>19</v>
      </c>
      <c r="T5374">
        <v>-7.4535000000000001E-3</v>
      </c>
      <c r="U5374">
        <v>-5.2021000000000003E-3</v>
      </c>
      <c r="V5374">
        <v>-5.0989999999999998E-4</v>
      </c>
      <c r="W5374">
        <v>2.7399E-3</v>
      </c>
      <c r="X5374">
        <v>5.9896000000000003E-3</v>
      </c>
      <c r="Y5374">
        <v>1.06818E-2</v>
      </c>
      <c r="Z5374">
        <v>1.2933200000000001E-2</v>
      </c>
      <c r="AA5374">
        <v>3.7360000000000002E-3</v>
      </c>
    </row>
    <row r="5375" spans="1:27" x14ac:dyDescent="0.2">
      <c r="A5375" t="s">
        <v>9923</v>
      </c>
      <c r="B5375" t="s">
        <v>35</v>
      </c>
      <c r="C5375" t="s">
        <v>1844</v>
      </c>
      <c r="D5375" t="s">
        <v>37</v>
      </c>
      <c r="E5375" t="s">
        <v>20</v>
      </c>
      <c r="F5375">
        <v>22</v>
      </c>
      <c r="G5375">
        <v>6841</v>
      </c>
      <c r="H5375">
        <v>10165</v>
      </c>
      <c r="I5375">
        <v>0.67188769999999998</v>
      </c>
      <c r="J5375">
        <v>0.67805340000000003</v>
      </c>
      <c r="K5375">
        <v>6.1656999999999997E-3</v>
      </c>
      <c r="L5375">
        <v>5.6242000000000002E-3</v>
      </c>
      <c r="M5375">
        <v>1.5417500000000001E-2</v>
      </c>
      <c r="N5375">
        <v>-3.0861E-3</v>
      </c>
      <c r="O5375">
        <v>5119.5349999999999</v>
      </c>
      <c r="P5375">
        <v>0.74836060000000004</v>
      </c>
      <c r="Q5375">
        <v>63.038097</v>
      </c>
      <c r="R5375">
        <v>64.200361999999998</v>
      </c>
      <c r="S5375" t="s">
        <v>18</v>
      </c>
      <c r="T5375">
        <v>-3.0852000000000002E-3</v>
      </c>
      <c r="U5375">
        <v>-1.042E-3</v>
      </c>
      <c r="V5375">
        <v>3.2163999999999999E-3</v>
      </c>
      <c r="W5375">
        <v>6.1656999999999997E-3</v>
      </c>
      <c r="X5375">
        <v>9.1149999999999998E-3</v>
      </c>
      <c r="Y5375">
        <v>1.3373400000000001E-2</v>
      </c>
      <c r="Z5375">
        <v>1.5416600000000001E-2</v>
      </c>
      <c r="AA5375">
        <v>9.0931999999999992E-3</v>
      </c>
    </row>
    <row r="5376" spans="1:27" x14ac:dyDescent="0.2">
      <c r="A5376" t="s">
        <v>9924</v>
      </c>
      <c r="B5376" t="s">
        <v>35</v>
      </c>
      <c r="C5376" t="s">
        <v>1844</v>
      </c>
      <c r="D5376" t="s">
        <v>37</v>
      </c>
      <c r="E5376" t="s">
        <v>20</v>
      </c>
      <c r="F5376">
        <v>23</v>
      </c>
      <c r="G5376">
        <v>6841</v>
      </c>
      <c r="H5376">
        <v>10165</v>
      </c>
      <c r="I5376">
        <v>0.59283359999999996</v>
      </c>
      <c r="J5376">
        <v>0.59661819999999999</v>
      </c>
      <c r="K5376">
        <v>3.7845999999999999E-3</v>
      </c>
      <c r="L5376">
        <v>5.1082000000000002E-3</v>
      </c>
      <c r="M5376">
        <v>1.21876E-2</v>
      </c>
      <c r="N5376">
        <v>-4.6183999999999999E-3</v>
      </c>
      <c r="O5376">
        <v>5119.5349999999999</v>
      </c>
      <c r="P5376">
        <v>0.74836060000000004</v>
      </c>
      <c r="Q5376">
        <v>61.570751000000001</v>
      </c>
      <c r="R5376">
        <v>64.200361999999998</v>
      </c>
      <c r="S5376" t="s">
        <v>18</v>
      </c>
      <c r="T5376">
        <v>-4.6176000000000004E-3</v>
      </c>
      <c r="U5376">
        <v>-2.7618E-3</v>
      </c>
      <c r="V5376">
        <v>1.1058999999999999E-3</v>
      </c>
      <c r="W5376">
        <v>3.7845999999999999E-3</v>
      </c>
      <c r="X5376">
        <v>6.4634000000000002E-3</v>
      </c>
      <c r="Y5376">
        <v>1.0331099999999999E-2</v>
      </c>
      <c r="Z5376">
        <v>1.2186900000000001E-2</v>
      </c>
      <c r="AA5376">
        <v>6.3433999999999999E-3</v>
      </c>
    </row>
    <row r="5377" spans="1:27" x14ac:dyDescent="0.2">
      <c r="A5377" t="s">
        <v>9925</v>
      </c>
      <c r="B5377" t="s">
        <v>35</v>
      </c>
      <c r="C5377" t="s">
        <v>1844</v>
      </c>
      <c r="D5377" t="s">
        <v>37</v>
      </c>
      <c r="E5377" t="s">
        <v>20</v>
      </c>
      <c r="F5377">
        <v>24</v>
      </c>
      <c r="G5377">
        <v>6841</v>
      </c>
      <c r="H5377">
        <v>10165</v>
      </c>
      <c r="I5377">
        <v>0.51023770000000002</v>
      </c>
      <c r="J5377">
        <v>0.51236700000000002</v>
      </c>
      <c r="K5377">
        <v>2.1293000000000002E-3</v>
      </c>
      <c r="L5377">
        <v>4.6138999999999998E-3</v>
      </c>
      <c r="M5377">
        <v>9.7192000000000008E-3</v>
      </c>
      <c r="N5377">
        <v>-5.4605000000000001E-3</v>
      </c>
      <c r="O5377">
        <v>5119.5349999999999</v>
      </c>
      <c r="P5377">
        <v>0.74836060000000004</v>
      </c>
      <c r="Q5377">
        <v>60.278573000000002</v>
      </c>
      <c r="R5377">
        <v>64.200361999999998</v>
      </c>
      <c r="S5377" t="s">
        <v>18</v>
      </c>
      <c r="T5377">
        <v>-5.4597999999999999E-3</v>
      </c>
      <c r="U5377">
        <v>-3.7835999999999998E-3</v>
      </c>
      <c r="V5377">
        <v>-2.9020000000000001E-4</v>
      </c>
      <c r="W5377">
        <v>2.1293000000000002E-3</v>
      </c>
      <c r="X5377">
        <v>4.5488999999999998E-3</v>
      </c>
      <c r="Y5377">
        <v>8.0423000000000005E-3</v>
      </c>
      <c r="Z5377">
        <v>9.7184999999999997E-3</v>
      </c>
      <c r="AA5377">
        <v>4.1558999999999997E-3</v>
      </c>
    </row>
    <row r="5378" spans="1:27" x14ac:dyDescent="0.2">
      <c r="A5378" t="s">
        <v>3445</v>
      </c>
      <c r="B5378" t="s">
        <v>34</v>
      </c>
      <c r="C5378" t="s">
        <v>1844</v>
      </c>
      <c r="D5378" t="s">
        <v>27</v>
      </c>
      <c r="E5378" t="s">
        <v>20</v>
      </c>
      <c r="F5378">
        <v>1</v>
      </c>
      <c r="G5378">
        <v>20461</v>
      </c>
      <c r="H5378">
        <v>18253</v>
      </c>
      <c r="I5378">
        <v>0.47523169999999998</v>
      </c>
      <c r="J5378">
        <v>0.47641519999999998</v>
      </c>
      <c r="K5378">
        <v>1.1835999999999999E-3</v>
      </c>
      <c r="L5378">
        <v>3.8993999999999999E-3</v>
      </c>
      <c r="M5378">
        <v>7.5979999999999997E-3</v>
      </c>
      <c r="N5378">
        <v>-5.2309000000000001E-3</v>
      </c>
      <c r="O5378">
        <v>20461</v>
      </c>
      <c r="Q5378">
        <v>62.402790000000003</v>
      </c>
      <c r="R5378">
        <v>66.597813000000002</v>
      </c>
      <c r="S5378" t="s">
        <v>17</v>
      </c>
      <c r="T5378">
        <v>-5.2303000000000002E-3</v>
      </c>
      <c r="U5378">
        <v>-3.8137000000000002E-3</v>
      </c>
      <c r="V5378">
        <v>-8.6129999999999996E-4</v>
      </c>
      <c r="W5378">
        <v>1.1835999999999999E-3</v>
      </c>
      <c r="X5378">
        <v>3.2284000000000002E-3</v>
      </c>
      <c r="Y5378">
        <v>6.1808000000000002E-3</v>
      </c>
      <c r="Z5378">
        <v>7.5975000000000001E-3</v>
      </c>
      <c r="AA5378">
        <v>2.4843E-3</v>
      </c>
    </row>
    <row r="5379" spans="1:27" x14ac:dyDescent="0.2">
      <c r="A5379" t="s">
        <v>3446</v>
      </c>
      <c r="B5379" t="s">
        <v>34</v>
      </c>
      <c r="C5379" t="s">
        <v>1844</v>
      </c>
      <c r="D5379" t="s">
        <v>27</v>
      </c>
      <c r="E5379" t="s">
        <v>20</v>
      </c>
      <c r="F5379">
        <v>2</v>
      </c>
      <c r="G5379">
        <v>20461</v>
      </c>
      <c r="H5379">
        <v>18253</v>
      </c>
      <c r="I5379">
        <v>0.43529430000000002</v>
      </c>
      <c r="J5379">
        <v>0.43285380000000001</v>
      </c>
      <c r="K5379">
        <v>-2.4405999999999998E-3</v>
      </c>
      <c r="L5379">
        <v>3.6361000000000002E-3</v>
      </c>
      <c r="M5379">
        <v>3.5406999999999999E-3</v>
      </c>
      <c r="N5379">
        <v>-8.4218999999999995E-3</v>
      </c>
      <c r="O5379">
        <v>20461</v>
      </c>
      <c r="Q5379">
        <v>62.122244999999999</v>
      </c>
      <c r="R5379">
        <v>66.597813000000002</v>
      </c>
      <c r="S5379" t="s">
        <v>17</v>
      </c>
      <c r="T5379">
        <v>-8.4214000000000008E-3</v>
      </c>
      <c r="U5379">
        <v>-7.1003999999999998E-3</v>
      </c>
      <c r="V5379">
        <v>-4.3473000000000001E-3</v>
      </c>
      <c r="W5379">
        <v>-2.4405999999999998E-3</v>
      </c>
      <c r="X5379">
        <v>-5.3379999999999996E-4</v>
      </c>
      <c r="Y5379">
        <v>2.2192000000000002E-3</v>
      </c>
      <c r="Z5379">
        <v>3.5401999999999999E-3</v>
      </c>
      <c r="AA5379">
        <v>-5.6384E-3</v>
      </c>
    </row>
    <row r="5380" spans="1:27" x14ac:dyDescent="0.2">
      <c r="A5380" t="s">
        <v>3447</v>
      </c>
      <c r="B5380" t="s">
        <v>34</v>
      </c>
      <c r="C5380" t="s">
        <v>1844</v>
      </c>
      <c r="D5380" t="s">
        <v>27</v>
      </c>
      <c r="E5380" t="s">
        <v>20</v>
      </c>
      <c r="F5380">
        <v>3</v>
      </c>
      <c r="G5380">
        <v>20461</v>
      </c>
      <c r="H5380">
        <v>18253</v>
      </c>
      <c r="I5380">
        <v>0.4107673</v>
      </c>
      <c r="J5380">
        <v>0.40465830000000003</v>
      </c>
      <c r="K5380">
        <v>-6.1089999999999998E-3</v>
      </c>
      <c r="L5380">
        <v>3.3419999999999999E-3</v>
      </c>
      <c r="M5380">
        <v>-6.1140000000000001E-4</v>
      </c>
      <c r="N5380">
        <v>-1.1606699999999999E-2</v>
      </c>
      <c r="O5380">
        <v>20461</v>
      </c>
      <c r="Q5380">
        <v>62.069364999999998</v>
      </c>
      <c r="R5380">
        <v>66.597813000000002</v>
      </c>
      <c r="S5380" t="s">
        <v>17</v>
      </c>
      <c r="T5380">
        <v>-1.1606200000000001E-2</v>
      </c>
      <c r="U5380">
        <v>-1.0392E-2</v>
      </c>
      <c r="V5380">
        <v>-7.8615999999999998E-3</v>
      </c>
      <c r="W5380">
        <v>-6.1089999999999998E-3</v>
      </c>
      <c r="X5380">
        <v>-4.3565000000000001E-3</v>
      </c>
      <c r="Y5380">
        <v>-1.8259999999999999E-3</v>
      </c>
      <c r="Z5380">
        <v>-6.1189999999999997E-4</v>
      </c>
      <c r="AA5380">
        <v>-1.50968E-2</v>
      </c>
    </row>
    <row r="5381" spans="1:27" x14ac:dyDescent="0.2">
      <c r="A5381" t="s">
        <v>3448</v>
      </c>
      <c r="B5381" t="s">
        <v>34</v>
      </c>
      <c r="C5381" t="s">
        <v>1844</v>
      </c>
      <c r="D5381" t="s">
        <v>27</v>
      </c>
      <c r="E5381" t="s">
        <v>20</v>
      </c>
      <c r="F5381">
        <v>4</v>
      </c>
      <c r="G5381">
        <v>20461</v>
      </c>
      <c r="H5381">
        <v>18253</v>
      </c>
      <c r="I5381">
        <v>0.39418910000000001</v>
      </c>
      <c r="J5381">
        <v>0.39107570000000003</v>
      </c>
      <c r="K5381">
        <v>-3.1132999999999998E-3</v>
      </c>
      <c r="L5381">
        <v>3.2247999999999999E-3</v>
      </c>
      <c r="M5381">
        <v>2.1914999999999999E-3</v>
      </c>
      <c r="N5381">
        <v>-8.4182000000000007E-3</v>
      </c>
      <c r="O5381">
        <v>20461</v>
      </c>
      <c r="Q5381">
        <v>61.926850000000002</v>
      </c>
      <c r="R5381">
        <v>66.597813000000002</v>
      </c>
      <c r="S5381" t="s">
        <v>17</v>
      </c>
      <c r="T5381">
        <v>-8.4177000000000002E-3</v>
      </c>
      <c r="U5381">
        <v>-7.2461000000000001E-3</v>
      </c>
      <c r="V5381">
        <v>-4.8044000000000003E-3</v>
      </c>
      <c r="W5381">
        <v>-3.1132999999999998E-3</v>
      </c>
      <c r="X5381">
        <v>-1.4222E-3</v>
      </c>
      <c r="Y5381">
        <v>1.0195E-3</v>
      </c>
      <c r="Z5381">
        <v>2.1909999999999998E-3</v>
      </c>
      <c r="AA5381">
        <v>-7.9608999999999999E-3</v>
      </c>
    </row>
    <row r="5382" spans="1:27" x14ac:dyDescent="0.2">
      <c r="A5382" t="s">
        <v>3449</v>
      </c>
      <c r="B5382" t="s">
        <v>34</v>
      </c>
      <c r="C5382" t="s">
        <v>1844</v>
      </c>
      <c r="D5382" t="s">
        <v>27</v>
      </c>
      <c r="E5382" t="s">
        <v>20</v>
      </c>
      <c r="F5382">
        <v>5</v>
      </c>
      <c r="G5382">
        <v>20461</v>
      </c>
      <c r="H5382">
        <v>18253</v>
      </c>
      <c r="I5382">
        <v>0.39077190000000001</v>
      </c>
      <c r="J5382">
        <v>0.3880344</v>
      </c>
      <c r="K5382">
        <v>-2.7374999999999999E-3</v>
      </c>
      <c r="L5382">
        <v>3.1643000000000001E-3</v>
      </c>
      <c r="M5382">
        <v>2.4678E-3</v>
      </c>
      <c r="N5382">
        <v>-7.9427000000000005E-3</v>
      </c>
      <c r="O5382">
        <v>20461</v>
      </c>
      <c r="Q5382">
        <v>61.551152999999999</v>
      </c>
      <c r="R5382">
        <v>66.597813000000002</v>
      </c>
      <c r="S5382" t="s">
        <v>17</v>
      </c>
      <c r="T5382">
        <v>-7.9422999999999994E-3</v>
      </c>
      <c r="U5382">
        <v>-6.7926999999999996E-3</v>
      </c>
      <c r="V5382">
        <v>-4.3968000000000002E-3</v>
      </c>
      <c r="W5382">
        <v>-2.7374999999999999E-3</v>
      </c>
      <c r="X5382">
        <v>-1.0781E-3</v>
      </c>
      <c r="Y5382">
        <v>1.3178E-3</v>
      </c>
      <c r="Z5382">
        <v>2.4673999999999998E-3</v>
      </c>
      <c r="AA5382">
        <v>-7.0546999999999997E-3</v>
      </c>
    </row>
    <row r="5383" spans="1:27" x14ac:dyDescent="0.2">
      <c r="A5383" t="s">
        <v>3450</v>
      </c>
      <c r="B5383" t="s">
        <v>34</v>
      </c>
      <c r="C5383" t="s">
        <v>1844</v>
      </c>
      <c r="D5383" t="s">
        <v>27</v>
      </c>
      <c r="E5383" t="s">
        <v>20</v>
      </c>
      <c r="F5383">
        <v>6</v>
      </c>
      <c r="G5383">
        <v>20461</v>
      </c>
      <c r="H5383">
        <v>18253</v>
      </c>
      <c r="I5383">
        <v>0.40241339999999998</v>
      </c>
      <c r="J5383">
        <v>0.39774959999999998</v>
      </c>
      <c r="K5383">
        <v>-4.6638000000000001E-3</v>
      </c>
      <c r="L5383">
        <v>3.0547E-3</v>
      </c>
      <c r="M5383">
        <v>3.613E-4</v>
      </c>
      <c r="N5383">
        <v>-9.6887999999999991E-3</v>
      </c>
      <c r="O5383">
        <v>20461</v>
      </c>
      <c r="Q5383">
        <v>61.641857000000002</v>
      </c>
      <c r="R5383">
        <v>66.597813000000002</v>
      </c>
      <c r="S5383" t="s">
        <v>17</v>
      </c>
      <c r="T5383">
        <v>-9.6883999999999998E-3</v>
      </c>
      <c r="U5383">
        <v>-8.5786000000000005E-3</v>
      </c>
      <c r="V5383">
        <v>-6.2656999999999999E-3</v>
      </c>
      <c r="W5383">
        <v>-4.6638000000000001E-3</v>
      </c>
      <c r="X5383">
        <v>-3.0619000000000002E-3</v>
      </c>
      <c r="Y5383">
        <v>-7.4899999999999999E-4</v>
      </c>
      <c r="Z5383">
        <v>3.6079999999999999E-4</v>
      </c>
      <c r="AA5383">
        <v>-1.17254E-2</v>
      </c>
    </row>
    <row r="5384" spans="1:27" x14ac:dyDescent="0.2">
      <c r="A5384" t="s">
        <v>3451</v>
      </c>
      <c r="B5384" t="s">
        <v>34</v>
      </c>
      <c r="C5384" t="s">
        <v>1844</v>
      </c>
      <c r="D5384" t="s">
        <v>27</v>
      </c>
      <c r="E5384" t="s">
        <v>20</v>
      </c>
      <c r="F5384">
        <v>7</v>
      </c>
      <c r="G5384">
        <v>20461</v>
      </c>
      <c r="H5384">
        <v>18253</v>
      </c>
      <c r="I5384">
        <v>0.4226125</v>
      </c>
      <c r="J5384">
        <v>0.42058899999999999</v>
      </c>
      <c r="K5384">
        <v>-2.0235000000000001E-3</v>
      </c>
      <c r="L5384">
        <v>3.2466999999999999E-3</v>
      </c>
      <c r="M5384">
        <v>3.3173999999999999E-3</v>
      </c>
      <c r="N5384">
        <v>-7.3644000000000001E-3</v>
      </c>
      <c r="O5384">
        <v>20461</v>
      </c>
      <c r="Q5384">
        <v>61.297941999999999</v>
      </c>
      <c r="R5384">
        <v>66.597813000000002</v>
      </c>
      <c r="S5384" t="s">
        <v>17</v>
      </c>
      <c r="T5384">
        <v>-7.3638999999999996E-3</v>
      </c>
      <c r="U5384">
        <v>-6.1843999999999996E-3</v>
      </c>
      <c r="V5384">
        <v>-3.7261E-3</v>
      </c>
      <c r="W5384">
        <v>-2.0235000000000001E-3</v>
      </c>
      <c r="X5384">
        <v>-3.2089999999999999E-4</v>
      </c>
      <c r="Y5384">
        <v>2.1373E-3</v>
      </c>
      <c r="Z5384">
        <v>3.3168999999999998E-3</v>
      </c>
      <c r="AA5384">
        <v>-4.8111999999999999E-3</v>
      </c>
    </row>
    <row r="5385" spans="1:27" x14ac:dyDescent="0.2">
      <c r="A5385" t="s">
        <v>3452</v>
      </c>
      <c r="B5385" t="s">
        <v>34</v>
      </c>
      <c r="C5385" t="s">
        <v>1844</v>
      </c>
      <c r="D5385" t="s">
        <v>27</v>
      </c>
      <c r="E5385" t="s">
        <v>20</v>
      </c>
      <c r="F5385">
        <v>8</v>
      </c>
      <c r="G5385">
        <v>20461</v>
      </c>
      <c r="H5385">
        <v>18253</v>
      </c>
      <c r="I5385">
        <v>0.47314859999999997</v>
      </c>
      <c r="J5385">
        <v>0.47177400000000003</v>
      </c>
      <c r="K5385">
        <v>-1.3745000000000001E-3</v>
      </c>
      <c r="L5385">
        <v>3.5634999999999998E-3</v>
      </c>
      <c r="M5385">
        <v>4.4873999999999999E-3</v>
      </c>
      <c r="N5385">
        <v>-7.2364999999999999E-3</v>
      </c>
      <c r="O5385">
        <v>20461</v>
      </c>
      <c r="Q5385">
        <v>61.844385000000003</v>
      </c>
      <c r="R5385">
        <v>66.597813000000002</v>
      </c>
      <c r="S5385" t="s">
        <v>17</v>
      </c>
      <c r="T5385">
        <v>-7.2360000000000002E-3</v>
      </c>
      <c r="U5385">
        <v>-5.9414000000000003E-3</v>
      </c>
      <c r="V5385">
        <v>-3.2433000000000002E-3</v>
      </c>
      <c r="W5385">
        <v>-1.3745000000000001E-3</v>
      </c>
      <c r="X5385">
        <v>4.9419999999999998E-4</v>
      </c>
      <c r="Y5385">
        <v>3.1922999999999999E-3</v>
      </c>
      <c r="Z5385">
        <v>4.4869000000000003E-3</v>
      </c>
      <c r="AA5385">
        <v>-2.9136000000000001E-3</v>
      </c>
    </row>
    <row r="5386" spans="1:27" x14ac:dyDescent="0.2">
      <c r="A5386" t="s">
        <v>3453</v>
      </c>
      <c r="B5386" t="s">
        <v>34</v>
      </c>
      <c r="C5386" t="s">
        <v>1844</v>
      </c>
      <c r="D5386" t="s">
        <v>27</v>
      </c>
      <c r="E5386" t="s">
        <v>20</v>
      </c>
      <c r="F5386">
        <v>9</v>
      </c>
      <c r="G5386">
        <v>20461</v>
      </c>
      <c r="H5386">
        <v>18253</v>
      </c>
      <c r="I5386">
        <v>0.53108979999999995</v>
      </c>
      <c r="J5386">
        <v>0.53459590000000001</v>
      </c>
      <c r="K5386" s="1">
        <v>3.5060999999999998E-3</v>
      </c>
      <c r="L5386">
        <v>3.9852999999999998E-3</v>
      </c>
      <c r="M5386">
        <v>1.00619E-2</v>
      </c>
      <c r="N5386">
        <v>-3.0496999999999998E-3</v>
      </c>
      <c r="O5386">
        <v>20461</v>
      </c>
      <c r="Q5386">
        <v>63.405166000000001</v>
      </c>
      <c r="R5386">
        <v>66.597813000000002</v>
      </c>
      <c r="S5386" t="s">
        <v>17</v>
      </c>
      <c r="T5386">
        <v>-3.0490999999999999E-3</v>
      </c>
      <c r="U5386">
        <v>-1.6012000000000001E-3</v>
      </c>
      <c r="V5386">
        <v>1.4162000000000001E-3</v>
      </c>
      <c r="W5386">
        <v>3.5060999999999998E-3</v>
      </c>
      <c r="X5386">
        <v>5.5960000000000003E-3</v>
      </c>
      <c r="Y5386">
        <v>8.6134999999999996E-3</v>
      </c>
      <c r="Z5386">
        <v>1.00614E-2</v>
      </c>
      <c r="AA5386">
        <v>6.5585000000000001E-3</v>
      </c>
    </row>
    <row r="5387" spans="1:27" x14ac:dyDescent="0.2">
      <c r="A5387" t="s">
        <v>3454</v>
      </c>
      <c r="B5387" t="s">
        <v>34</v>
      </c>
      <c r="C5387" t="s">
        <v>1844</v>
      </c>
      <c r="D5387" t="s">
        <v>27</v>
      </c>
      <c r="E5387" t="s">
        <v>20</v>
      </c>
      <c r="F5387">
        <v>10</v>
      </c>
      <c r="G5387">
        <v>20461</v>
      </c>
      <c r="H5387">
        <v>18253</v>
      </c>
      <c r="I5387">
        <v>0.5738084</v>
      </c>
      <c r="J5387">
        <v>0.57808320000000002</v>
      </c>
      <c r="K5387">
        <v>4.2748999999999999E-3</v>
      </c>
      <c r="L5387">
        <v>4.2598999999999996E-3</v>
      </c>
      <c r="M5387">
        <v>1.12824E-2</v>
      </c>
      <c r="N5387">
        <v>-2.7326999999999998E-3</v>
      </c>
      <c r="O5387">
        <v>20461</v>
      </c>
      <c r="Q5387">
        <v>65.067458999999999</v>
      </c>
      <c r="R5387">
        <v>66.597813000000002</v>
      </c>
      <c r="S5387" t="s">
        <v>17</v>
      </c>
      <c r="T5387">
        <v>-2.7320999999999999E-3</v>
      </c>
      <c r="U5387">
        <v>-1.1843999999999999E-3</v>
      </c>
      <c r="V5387">
        <v>2.0409999999999998E-3</v>
      </c>
      <c r="W5387">
        <v>4.2748999999999999E-3</v>
      </c>
      <c r="X5387">
        <v>6.5088000000000003E-3</v>
      </c>
      <c r="Y5387">
        <v>9.7342000000000001E-3</v>
      </c>
      <c r="Z5387">
        <v>1.12818E-2</v>
      </c>
      <c r="AA5387">
        <v>7.3949000000000003E-3</v>
      </c>
    </row>
    <row r="5388" spans="1:27" x14ac:dyDescent="0.2">
      <c r="A5388" t="s">
        <v>3455</v>
      </c>
      <c r="B5388" t="s">
        <v>34</v>
      </c>
      <c r="C5388" t="s">
        <v>1844</v>
      </c>
      <c r="D5388" t="s">
        <v>27</v>
      </c>
      <c r="E5388" t="s">
        <v>20</v>
      </c>
      <c r="F5388">
        <v>11</v>
      </c>
      <c r="G5388">
        <v>20461</v>
      </c>
      <c r="H5388">
        <v>18253</v>
      </c>
      <c r="I5388">
        <v>0.59556249999999999</v>
      </c>
      <c r="J5388">
        <v>0.60140539999999998</v>
      </c>
      <c r="K5388">
        <v>5.8428999999999998E-3</v>
      </c>
      <c r="L5388">
        <v>4.5747000000000001E-3</v>
      </c>
      <c r="M5388">
        <v>1.33683E-2</v>
      </c>
      <c r="N5388">
        <v>-1.6825E-3</v>
      </c>
      <c r="O5388">
        <v>20461</v>
      </c>
      <c r="Q5388">
        <v>67.832035000000005</v>
      </c>
      <c r="R5388">
        <v>66.597813000000002</v>
      </c>
      <c r="S5388" t="s">
        <v>17</v>
      </c>
      <c r="T5388">
        <v>-1.6818E-3</v>
      </c>
      <c r="U5388">
        <v>-1.98E-5</v>
      </c>
      <c r="V5388">
        <v>3.444E-3</v>
      </c>
      <c r="W5388">
        <v>5.8428999999999998E-3</v>
      </c>
      <c r="X5388">
        <v>8.2418999999999999E-3</v>
      </c>
      <c r="Y5388">
        <v>1.1705699999999999E-2</v>
      </c>
      <c r="Z5388">
        <v>1.33677E-2</v>
      </c>
      <c r="AA5388">
        <v>9.7155000000000002E-3</v>
      </c>
    </row>
    <row r="5389" spans="1:27" x14ac:dyDescent="0.2">
      <c r="A5389" t="s">
        <v>3456</v>
      </c>
      <c r="B5389" t="s">
        <v>34</v>
      </c>
      <c r="C5389" t="s">
        <v>1844</v>
      </c>
      <c r="D5389" t="s">
        <v>27</v>
      </c>
      <c r="E5389" t="s">
        <v>20</v>
      </c>
      <c r="F5389">
        <v>12</v>
      </c>
      <c r="G5389">
        <v>20461</v>
      </c>
      <c r="H5389">
        <v>18253</v>
      </c>
      <c r="I5389">
        <v>0.60862019999999994</v>
      </c>
      <c r="J5389">
        <v>0.61550689999999997</v>
      </c>
      <c r="K5389">
        <v>6.8866999999999999E-3</v>
      </c>
      <c r="L5389">
        <v>4.9011000000000002E-3</v>
      </c>
      <c r="M5389">
        <v>1.4949E-2</v>
      </c>
      <c r="N5389" s="1">
        <v>-1.1756E-3</v>
      </c>
      <c r="O5389">
        <v>20461</v>
      </c>
      <c r="Q5389">
        <v>70.378054000000006</v>
      </c>
      <c r="R5389">
        <v>66.597813000000002</v>
      </c>
      <c r="S5389" t="s">
        <v>17</v>
      </c>
      <c r="T5389" s="1">
        <v>-1.1749E-3</v>
      </c>
      <c r="U5389">
        <v>6.0570000000000003E-4</v>
      </c>
      <c r="V5389">
        <v>4.3166000000000003E-3</v>
      </c>
      <c r="W5389">
        <v>6.8866999999999999E-3</v>
      </c>
      <c r="X5389">
        <v>9.4569000000000007E-3</v>
      </c>
      <c r="Y5389">
        <v>1.3167699999999999E-2</v>
      </c>
      <c r="Z5389">
        <v>1.4948299999999999E-2</v>
      </c>
      <c r="AA5389">
        <v>1.1188699999999999E-2</v>
      </c>
    </row>
    <row r="5390" spans="1:27" x14ac:dyDescent="0.2">
      <c r="A5390" t="s">
        <v>3457</v>
      </c>
      <c r="B5390" t="s">
        <v>34</v>
      </c>
      <c r="C5390" t="s">
        <v>1844</v>
      </c>
      <c r="D5390" t="s">
        <v>27</v>
      </c>
      <c r="E5390" t="s">
        <v>20</v>
      </c>
      <c r="F5390">
        <v>13</v>
      </c>
      <c r="G5390">
        <v>20461</v>
      </c>
      <c r="H5390">
        <v>18253</v>
      </c>
      <c r="I5390">
        <v>0.62063590000000002</v>
      </c>
      <c r="J5390">
        <v>0.62772430000000001</v>
      </c>
      <c r="K5390">
        <v>7.0882999999999996E-3</v>
      </c>
      <c r="L5390">
        <v>5.2944000000000003E-3</v>
      </c>
      <c r="M5390">
        <v>1.5797599999999998E-2</v>
      </c>
      <c r="N5390">
        <v>-1.6209E-3</v>
      </c>
      <c r="O5390">
        <v>20461</v>
      </c>
      <c r="Q5390">
        <v>73.022816000000006</v>
      </c>
      <c r="R5390">
        <v>66.597813000000002</v>
      </c>
      <c r="S5390" t="s">
        <v>17</v>
      </c>
      <c r="T5390">
        <v>-1.6201E-3</v>
      </c>
      <c r="U5390">
        <v>3.033E-4</v>
      </c>
      <c r="V5390">
        <v>4.3119999999999999E-3</v>
      </c>
      <c r="W5390">
        <v>7.0882999999999996E-3</v>
      </c>
      <c r="X5390">
        <v>9.8647000000000006E-3</v>
      </c>
      <c r="Y5390">
        <v>1.38733E-2</v>
      </c>
      <c r="Z5390">
        <v>1.57968E-2</v>
      </c>
      <c r="AA5390">
        <v>1.1292099999999999E-2</v>
      </c>
    </row>
    <row r="5391" spans="1:27" x14ac:dyDescent="0.2">
      <c r="A5391" t="s">
        <v>3458</v>
      </c>
      <c r="B5391" t="s">
        <v>34</v>
      </c>
      <c r="C5391" t="s">
        <v>1844</v>
      </c>
      <c r="D5391" t="s">
        <v>27</v>
      </c>
      <c r="E5391" t="s">
        <v>20</v>
      </c>
      <c r="F5391">
        <v>14</v>
      </c>
      <c r="G5391">
        <v>20461</v>
      </c>
      <c r="H5391">
        <v>18253</v>
      </c>
      <c r="I5391">
        <v>0.6271911</v>
      </c>
      <c r="J5391">
        <v>0.63657680000000005</v>
      </c>
      <c r="K5391">
        <v>9.3857000000000003E-3</v>
      </c>
      <c r="L5391">
        <v>5.6284999999999998E-3</v>
      </c>
      <c r="M5391">
        <v>1.86447E-2</v>
      </c>
      <c r="N5391">
        <v>1.2679999999999999E-4</v>
      </c>
      <c r="O5391">
        <v>20461</v>
      </c>
      <c r="Q5391">
        <v>74.640355</v>
      </c>
      <c r="R5391">
        <v>66.597813000000002</v>
      </c>
      <c r="S5391" t="s">
        <v>17</v>
      </c>
      <c r="T5391">
        <v>1.2760000000000001E-4</v>
      </c>
      <c r="U5391">
        <v>2.1725E-3</v>
      </c>
      <c r="V5391">
        <v>6.4340999999999999E-3</v>
      </c>
      <c r="W5391">
        <v>9.3857000000000003E-3</v>
      </c>
      <c r="X5391">
        <v>1.2337300000000001E-2</v>
      </c>
      <c r="Y5391">
        <v>1.6598999999999999E-2</v>
      </c>
      <c r="Z5391">
        <v>1.8643799999999999E-2</v>
      </c>
      <c r="AA5391">
        <v>1.47441E-2</v>
      </c>
    </row>
    <row r="5392" spans="1:27" x14ac:dyDescent="0.2">
      <c r="A5392" t="s">
        <v>3459</v>
      </c>
      <c r="B5392" t="s">
        <v>34</v>
      </c>
      <c r="C5392" t="s">
        <v>1844</v>
      </c>
      <c r="D5392" t="s">
        <v>27</v>
      </c>
      <c r="E5392" t="s">
        <v>20</v>
      </c>
      <c r="F5392">
        <v>15</v>
      </c>
      <c r="G5392">
        <v>20461</v>
      </c>
      <c r="H5392">
        <v>18253</v>
      </c>
      <c r="I5392">
        <v>0.62769410000000003</v>
      </c>
      <c r="J5392">
        <v>0.64076049999999996</v>
      </c>
      <c r="K5392">
        <v>1.3066400000000001E-2</v>
      </c>
      <c r="L5392">
        <v>6.0114000000000001E-3</v>
      </c>
      <c r="M5392">
        <v>2.2955199999999999E-2</v>
      </c>
      <c r="N5392">
        <v>3.1776E-3</v>
      </c>
      <c r="O5392">
        <v>20461</v>
      </c>
      <c r="Q5392">
        <v>75.007187999999999</v>
      </c>
      <c r="R5392">
        <v>66.597813000000002</v>
      </c>
      <c r="S5392" t="s">
        <v>18</v>
      </c>
      <c r="T5392">
        <v>3.1784999999999999E-3</v>
      </c>
      <c r="U5392">
        <v>5.3625000000000001E-3</v>
      </c>
      <c r="V5392">
        <v>9.9139999999999992E-3</v>
      </c>
      <c r="W5392">
        <v>1.3066400000000001E-2</v>
      </c>
      <c r="X5392">
        <v>1.6218799999999998E-2</v>
      </c>
      <c r="Y5392">
        <v>2.0770299999999998E-2</v>
      </c>
      <c r="Z5392">
        <v>2.29543E-2</v>
      </c>
      <c r="AA5392">
        <v>2.0392E-2</v>
      </c>
    </row>
    <row r="5393" spans="1:27" x14ac:dyDescent="0.2">
      <c r="A5393" t="s">
        <v>3460</v>
      </c>
      <c r="B5393" t="s">
        <v>34</v>
      </c>
      <c r="C5393" t="s">
        <v>1844</v>
      </c>
      <c r="D5393" t="s">
        <v>27</v>
      </c>
      <c r="E5393" t="s">
        <v>20</v>
      </c>
      <c r="F5393">
        <v>16</v>
      </c>
      <c r="G5393">
        <v>20461</v>
      </c>
      <c r="H5393">
        <v>18253</v>
      </c>
      <c r="I5393">
        <v>0.63292170000000003</v>
      </c>
      <c r="J5393">
        <v>0.64827900000000005</v>
      </c>
      <c r="K5393">
        <v>1.5357300000000001E-2</v>
      </c>
      <c r="L5393">
        <v>6.3598999999999999E-3</v>
      </c>
      <c r="M5393">
        <v>2.58193E-2</v>
      </c>
      <c r="N5393">
        <v>4.8951999999999997E-3</v>
      </c>
      <c r="O5393">
        <v>20461</v>
      </c>
      <c r="Q5393">
        <v>74.686802999999998</v>
      </c>
      <c r="R5393">
        <v>66.597813000000002</v>
      </c>
      <c r="S5393" t="s">
        <v>18</v>
      </c>
      <c r="T5393">
        <v>4.8961999999999999E-3</v>
      </c>
      <c r="U5393">
        <v>7.2066999999999999E-3</v>
      </c>
      <c r="V5393">
        <v>1.2022100000000001E-2</v>
      </c>
      <c r="W5393">
        <v>1.5357300000000001E-2</v>
      </c>
      <c r="X5393">
        <v>1.8692400000000001E-2</v>
      </c>
      <c r="Y5393">
        <v>2.3507799999999999E-2</v>
      </c>
      <c r="Z5393">
        <v>2.5818399999999998E-2</v>
      </c>
      <c r="AA5393">
        <v>2.36893E-2</v>
      </c>
    </row>
    <row r="5394" spans="1:27" x14ac:dyDescent="0.2">
      <c r="A5394" t="s">
        <v>3461</v>
      </c>
      <c r="B5394" t="s">
        <v>34</v>
      </c>
      <c r="C5394" t="s">
        <v>1844</v>
      </c>
      <c r="D5394" t="s">
        <v>27</v>
      </c>
      <c r="E5394" t="s">
        <v>20</v>
      </c>
      <c r="F5394">
        <v>17</v>
      </c>
      <c r="G5394">
        <v>20461</v>
      </c>
      <c r="H5394">
        <v>18253</v>
      </c>
      <c r="I5394">
        <v>0.63065519999999997</v>
      </c>
      <c r="J5394">
        <v>0.6510146</v>
      </c>
      <c r="K5394">
        <v>2.03594E-2</v>
      </c>
      <c r="L5394">
        <v>6.5319000000000002E-3</v>
      </c>
      <c r="M5394">
        <v>3.1104400000000001E-2</v>
      </c>
      <c r="N5394">
        <v>9.6144000000000004E-3</v>
      </c>
      <c r="O5394">
        <v>20461</v>
      </c>
      <c r="Q5394">
        <v>73.266354000000007</v>
      </c>
      <c r="R5394">
        <v>66.597813000000002</v>
      </c>
      <c r="S5394" t="s">
        <v>19</v>
      </c>
      <c r="T5394">
        <v>9.6153999999999996E-3</v>
      </c>
      <c r="U5394">
        <v>1.19884E-2</v>
      </c>
      <c r="V5394">
        <v>1.6934100000000001E-2</v>
      </c>
      <c r="W5394">
        <v>2.03594E-2</v>
      </c>
      <c r="X5394">
        <v>2.3784799999999998E-2</v>
      </c>
      <c r="Y5394">
        <v>2.87304E-2</v>
      </c>
      <c r="Z5394">
        <v>3.1103499999999999E-2</v>
      </c>
      <c r="AA5394">
        <v>3.12734E-2</v>
      </c>
    </row>
    <row r="5395" spans="1:27" x14ac:dyDescent="0.2">
      <c r="A5395" t="s">
        <v>3462</v>
      </c>
      <c r="B5395" t="s">
        <v>34</v>
      </c>
      <c r="C5395" t="s">
        <v>1844</v>
      </c>
      <c r="D5395" t="s">
        <v>27</v>
      </c>
      <c r="E5395" t="s">
        <v>20</v>
      </c>
      <c r="F5395">
        <v>18</v>
      </c>
      <c r="G5395">
        <v>20461</v>
      </c>
      <c r="H5395">
        <v>18253</v>
      </c>
      <c r="I5395">
        <v>0.6485592</v>
      </c>
      <c r="J5395">
        <v>0.6683983</v>
      </c>
      <c r="K5395">
        <v>1.9838999999999999E-2</v>
      </c>
      <c r="L5395">
        <v>6.5017E-3</v>
      </c>
      <c r="M5395">
        <v>3.05343E-2</v>
      </c>
      <c r="N5395">
        <v>9.1438000000000005E-3</v>
      </c>
      <c r="O5395">
        <v>20461</v>
      </c>
      <c r="Q5395">
        <v>71.768056999999999</v>
      </c>
      <c r="R5395">
        <v>66.597813000000002</v>
      </c>
      <c r="S5395" t="s">
        <v>19</v>
      </c>
      <c r="T5395">
        <v>9.1447000000000004E-3</v>
      </c>
      <c r="U5395">
        <v>1.1506799999999999E-2</v>
      </c>
      <c r="V5395">
        <v>1.6429599999999999E-2</v>
      </c>
      <c r="W5395">
        <v>1.9838999999999999E-2</v>
      </c>
      <c r="X5395">
        <v>2.3248499999999998E-2</v>
      </c>
      <c r="Y5395">
        <v>2.81713E-2</v>
      </c>
      <c r="Z5395">
        <v>3.0533399999999999E-2</v>
      </c>
      <c r="AA5395">
        <v>2.96815E-2</v>
      </c>
    </row>
    <row r="5396" spans="1:27" x14ac:dyDescent="0.2">
      <c r="A5396" t="s">
        <v>3463</v>
      </c>
      <c r="B5396" t="s">
        <v>34</v>
      </c>
      <c r="C5396" t="s">
        <v>1844</v>
      </c>
      <c r="D5396" t="s">
        <v>27</v>
      </c>
      <c r="E5396" t="s">
        <v>20</v>
      </c>
      <c r="F5396">
        <v>19</v>
      </c>
      <c r="G5396">
        <v>20461</v>
      </c>
      <c r="H5396">
        <v>18253</v>
      </c>
      <c r="I5396">
        <v>0.66259040000000002</v>
      </c>
      <c r="J5396">
        <v>0.6768805</v>
      </c>
      <c r="K5396">
        <v>1.42901E-2</v>
      </c>
      <c r="L5396">
        <v>6.3213999999999996E-3</v>
      </c>
      <c r="M5396">
        <v>2.46889E-2</v>
      </c>
      <c r="N5396">
        <v>3.8912999999999999E-3</v>
      </c>
      <c r="O5396">
        <v>20461</v>
      </c>
      <c r="Q5396">
        <v>70.314881999999997</v>
      </c>
      <c r="R5396">
        <v>66.597813000000002</v>
      </c>
      <c r="S5396" t="s">
        <v>19</v>
      </c>
      <c r="T5396">
        <v>3.8923E-3</v>
      </c>
      <c r="U5396">
        <v>6.1888999999999998E-3</v>
      </c>
      <c r="V5396">
        <v>1.09751E-2</v>
      </c>
      <c r="W5396">
        <v>1.42901E-2</v>
      </c>
      <c r="X5396">
        <v>1.7605099999999999E-2</v>
      </c>
      <c r="Y5396">
        <v>2.2391399999999999E-2</v>
      </c>
      <c r="Z5396">
        <v>2.4688000000000002E-2</v>
      </c>
      <c r="AA5396">
        <v>2.1111700000000001E-2</v>
      </c>
    </row>
    <row r="5397" spans="1:27" x14ac:dyDescent="0.2">
      <c r="A5397" t="s">
        <v>3464</v>
      </c>
      <c r="B5397" t="s">
        <v>34</v>
      </c>
      <c r="C5397" t="s">
        <v>1844</v>
      </c>
      <c r="D5397" t="s">
        <v>27</v>
      </c>
      <c r="E5397" t="s">
        <v>20</v>
      </c>
      <c r="F5397">
        <v>20</v>
      </c>
      <c r="G5397">
        <v>20461</v>
      </c>
      <c r="H5397">
        <v>18253</v>
      </c>
      <c r="I5397">
        <v>0.6778556</v>
      </c>
      <c r="J5397">
        <v>0.68770569999999998</v>
      </c>
      <c r="K5397">
        <v>9.8501000000000005E-3</v>
      </c>
      <c r="L5397">
        <v>5.7171000000000001E-3</v>
      </c>
      <c r="M5397">
        <v>1.9254799999999999E-2</v>
      </c>
      <c r="N5397">
        <v>4.4549999999999999E-4</v>
      </c>
      <c r="O5397">
        <v>20461</v>
      </c>
      <c r="Q5397">
        <v>68.170203000000001</v>
      </c>
      <c r="R5397">
        <v>66.597813000000002</v>
      </c>
      <c r="S5397" t="s">
        <v>19</v>
      </c>
      <c r="T5397">
        <v>4.4630000000000001E-4</v>
      </c>
      <c r="U5397">
        <v>2.5233E-3</v>
      </c>
      <c r="V5397">
        <v>6.8520999999999999E-3</v>
      </c>
      <c r="W5397">
        <v>9.8501000000000005E-3</v>
      </c>
      <c r="X5397">
        <v>1.2848200000000001E-2</v>
      </c>
      <c r="Y5397">
        <v>1.7176899999999998E-2</v>
      </c>
      <c r="Z5397">
        <v>1.9254E-2</v>
      </c>
      <c r="AA5397">
        <v>1.4323199999999999E-2</v>
      </c>
    </row>
    <row r="5398" spans="1:27" x14ac:dyDescent="0.2">
      <c r="A5398" t="s">
        <v>3465</v>
      </c>
      <c r="B5398" t="s">
        <v>34</v>
      </c>
      <c r="C5398" t="s">
        <v>1844</v>
      </c>
      <c r="D5398" t="s">
        <v>27</v>
      </c>
      <c r="E5398" t="s">
        <v>20</v>
      </c>
      <c r="F5398">
        <v>21</v>
      </c>
      <c r="G5398">
        <v>20461</v>
      </c>
      <c r="H5398">
        <v>18253</v>
      </c>
      <c r="I5398">
        <v>0.73043630000000004</v>
      </c>
      <c r="J5398">
        <v>0.73767240000000001</v>
      </c>
      <c r="K5398">
        <v>7.2360999999999997E-3</v>
      </c>
      <c r="L5398">
        <v>5.4329000000000001E-3</v>
      </c>
      <c r="M5398">
        <v>1.6173199999999999E-2</v>
      </c>
      <c r="N5398">
        <v>-1.7009E-3</v>
      </c>
      <c r="O5398">
        <v>20461</v>
      </c>
      <c r="Q5398">
        <v>65.586332999999996</v>
      </c>
      <c r="R5398">
        <v>66.597813000000002</v>
      </c>
      <c r="S5398" t="s">
        <v>19</v>
      </c>
      <c r="T5398">
        <v>-1.7001E-3</v>
      </c>
      <c r="U5398">
        <v>2.7359999999999998E-4</v>
      </c>
      <c r="V5398">
        <v>4.3870999999999997E-3</v>
      </c>
      <c r="W5398">
        <v>7.2360999999999997E-3</v>
      </c>
      <c r="X5398">
        <v>1.00851E-2</v>
      </c>
      <c r="Y5398">
        <v>1.41986E-2</v>
      </c>
      <c r="Z5398">
        <v>1.61724E-2</v>
      </c>
      <c r="AA5398">
        <v>9.8093999999999994E-3</v>
      </c>
    </row>
    <row r="5399" spans="1:27" x14ac:dyDescent="0.2">
      <c r="A5399" t="s">
        <v>3466</v>
      </c>
      <c r="B5399" t="s">
        <v>34</v>
      </c>
      <c r="C5399" t="s">
        <v>1844</v>
      </c>
      <c r="D5399" t="s">
        <v>27</v>
      </c>
      <c r="E5399" t="s">
        <v>20</v>
      </c>
      <c r="F5399">
        <v>22</v>
      </c>
      <c r="G5399">
        <v>20461</v>
      </c>
      <c r="H5399">
        <v>18253</v>
      </c>
      <c r="I5399">
        <v>0.71277820000000003</v>
      </c>
      <c r="J5399">
        <v>0.7112018</v>
      </c>
      <c r="K5399">
        <v>-1.5763000000000001E-3</v>
      </c>
      <c r="L5399">
        <v>5.1174999999999997E-3</v>
      </c>
      <c r="M5399">
        <v>6.842E-3</v>
      </c>
      <c r="N5399">
        <v>-9.9945999999999993E-3</v>
      </c>
      <c r="O5399">
        <v>20461</v>
      </c>
      <c r="Q5399">
        <v>63.995266000000001</v>
      </c>
      <c r="R5399">
        <v>66.597813000000002</v>
      </c>
      <c r="S5399" t="s">
        <v>18</v>
      </c>
      <c r="T5399">
        <v>-9.9939E-3</v>
      </c>
      <c r="U5399">
        <v>-8.1346999999999999E-3</v>
      </c>
      <c r="V5399">
        <v>-4.2598999999999996E-3</v>
      </c>
      <c r="W5399">
        <v>-1.5763000000000001E-3</v>
      </c>
      <c r="X5399">
        <v>1.1073000000000001E-3</v>
      </c>
      <c r="Y5399">
        <v>4.9820999999999997E-3</v>
      </c>
      <c r="Z5399">
        <v>6.8412999999999998E-3</v>
      </c>
      <c r="AA5399">
        <v>-2.2163999999999999E-3</v>
      </c>
    </row>
    <row r="5400" spans="1:27" x14ac:dyDescent="0.2">
      <c r="A5400" t="s">
        <v>3467</v>
      </c>
      <c r="B5400" t="s">
        <v>34</v>
      </c>
      <c r="C5400" t="s">
        <v>1844</v>
      </c>
      <c r="D5400" t="s">
        <v>27</v>
      </c>
      <c r="E5400" t="s">
        <v>20</v>
      </c>
      <c r="F5400">
        <v>23</v>
      </c>
      <c r="G5400">
        <v>20461</v>
      </c>
      <c r="H5400">
        <v>18253</v>
      </c>
      <c r="I5400">
        <v>0.63609360000000004</v>
      </c>
      <c r="J5400">
        <v>0.63160700000000003</v>
      </c>
      <c r="K5400">
        <v>-4.4866000000000003E-3</v>
      </c>
      <c r="L5400">
        <v>4.5386999999999997E-3</v>
      </c>
      <c r="M5400">
        <v>2.9795999999999998E-3</v>
      </c>
      <c r="N5400">
        <v>-1.19528E-2</v>
      </c>
      <c r="O5400">
        <v>20461</v>
      </c>
      <c r="Q5400">
        <v>63.393512000000001</v>
      </c>
      <c r="R5400">
        <v>66.597813000000002</v>
      </c>
      <c r="S5400" t="s">
        <v>18</v>
      </c>
      <c r="T5400">
        <v>-1.19521E-2</v>
      </c>
      <c r="U5400">
        <v>-1.03032E-2</v>
      </c>
      <c r="V5400">
        <v>-6.8666999999999999E-3</v>
      </c>
      <c r="W5400">
        <v>-4.4866000000000003E-3</v>
      </c>
      <c r="X5400">
        <v>-2.1064999999999999E-3</v>
      </c>
      <c r="Y5400">
        <v>1.33E-3</v>
      </c>
      <c r="Z5400">
        <v>2.9789999999999999E-3</v>
      </c>
      <c r="AA5400">
        <v>-7.1034999999999996E-3</v>
      </c>
    </row>
    <row r="5401" spans="1:27" x14ac:dyDescent="0.2">
      <c r="A5401" t="s">
        <v>3468</v>
      </c>
      <c r="B5401" t="s">
        <v>34</v>
      </c>
      <c r="C5401" t="s">
        <v>1844</v>
      </c>
      <c r="D5401" t="s">
        <v>27</v>
      </c>
      <c r="E5401" t="s">
        <v>20</v>
      </c>
      <c r="F5401">
        <v>24</v>
      </c>
      <c r="G5401">
        <v>20461</v>
      </c>
      <c r="H5401">
        <v>18253</v>
      </c>
      <c r="I5401">
        <v>0.54469900000000004</v>
      </c>
      <c r="J5401">
        <v>0.54254100000000005</v>
      </c>
      <c r="K5401">
        <v>-2.1580000000000002E-3</v>
      </c>
      <c r="L5401">
        <v>4.0647000000000001E-3</v>
      </c>
      <c r="M5401">
        <v>4.5285000000000004E-3</v>
      </c>
      <c r="N5401">
        <v>-8.8444999999999999E-3</v>
      </c>
      <c r="O5401">
        <v>20461</v>
      </c>
      <c r="Q5401">
        <v>62.945991999999997</v>
      </c>
      <c r="R5401">
        <v>66.597813000000002</v>
      </c>
      <c r="S5401" t="s">
        <v>18</v>
      </c>
      <c r="T5401">
        <v>-8.8439E-3</v>
      </c>
      <c r="U5401">
        <v>-7.3672E-3</v>
      </c>
      <c r="V5401">
        <v>-4.2896000000000002E-3</v>
      </c>
      <c r="W5401">
        <v>-2.1580000000000002E-3</v>
      </c>
      <c r="X5401">
        <v>-2.65E-5</v>
      </c>
      <c r="Y5401">
        <v>3.0511000000000002E-3</v>
      </c>
      <c r="Z5401">
        <v>4.5278999999999996E-3</v>
      </c>
      <c r="AA5401">
        <v>-3.9776000000000004E-3</v>
      </c>
    </row>
    <row r="5402" spans="1:27" x14ac:dyDescent="0.2">
      <c r="A5402" t="s">
        <v>3469</v>
      </c>
      <c r="B5402" t="s">
        <v>35</v>
      </c>
      <c r="C5402" t="s">
        <v>1844</v>
      </c>
      <c r="D5402" t="s">
        <v>27</v>
      </c>
      <c r="E5402" t="s">
        <v>20</v>
      </c>
      <c r="F5402">
        <v>1</v>
      </c>
      <c r="G5402">
        <v>6847</v>
      </c>
      <c r="H5402">
        <v>10184</v>
      </c>
      <c r="I5402">
        <v>0.46185540000000003</v>
      </c>
      <c r="J5402">
        <v>0.46965519999999999</v>
      </c>
      <c r="K5402">
        <v>7.7998E-3</v>
      </c>
      <c r="L5402">
        <v>5.2721000000000001E-3</v>
      </c>
      <c r="M5402">
        <v>1.6472500000000001E-2</v>
      </c>
      <c r="N5402">
        <v>-8.7290000000000002E-4</v>
      </c>
      <c r="O5402">
        <v>5164.7139999999999</v>
      </c>
      <c r="P5402">
        <v>0.75430330000000001</v>
      </c>
      <c r="Q5402">
        <v>62.366672999999999</v>
      </c>
      <c r="R5402">
        <v>66.626126999999997</v>
      </c>
      <c r="S5402" t="s">
        <v>18</v>
      </c>
      <c r="T5402">
        <v>-8.721E-4</v>
      </c>
      <c r="U5402">
        <v>1.0433E-3</v>
      </c>
      <c r="V5402">
        <v>5.0350999999999998E-3</v>
      </c>
      <c r="W5402">
        <v>7.7998E-3</v>
      </c>
      <c r="X5402">
        <v>1.0564499999999999E-2</v>
      </c>
      <c r="Y5402">
        <v>1.4556299999999999E-2</v>
      </c>
      <c r="Z5402">
        <v>1.6471699999999999E-2</v>
      </c>
      <c r="AA5402">
        <v>1.6607500000000001E-2</v>
      </c>
    </row>
    <row r="5403" spans="1:27" x14ac:dyDescent="0.2">
      <c r="A5403" t="s">
        <v>3470</v>
      </c>
      <c r="B5403" t="s">
        <v>35</v>
      </c>
      <c r="C5403" t="s">
        <v>1844</v>
      </c>
      <c r="D5403" t="s">
        <v>27</v>
      </c>
      <c r="E5403" t="s">
        <v>20</v>
      </c>
      <c r="F5403">
        <v>2</v>
      </c>
      <c r="G5403">
        <v>6847</v>
      </c>
      <c r="H5403">
        <v>10184</v>
      </c>
      <c r="I5403">
        <v>0.42803380000000002</v>
      </c>
      <c r="J5403">
        <v>0.42414540000000001</v>
      </c>
      <c r="K5403">
        <v>-3.8885E-3</v>
      </c>
      <c r="L5403">
        <v>4.8684000000000002E-3</v>
      </c>
      <c r="M5403">
        <v>4.1200999999999998E-3</v>
      </c>
      <c r="N5403">
        <v>-1.1897E-2</v>
      </c>
      <c r="O5403">
        <v>5164.7139999999999</v>
      </c>
      <c r="P5403">
        <v>0.75430330000000001</v>
      </c>
      <c r="Q5403">
        <v>62.084561999999998</v>
      </c>
      <c r="R5403">
        <v>66.626126999999997</v>
      </c>
      <c r="S5403" t="s">
        <v>18</v>
      </c>
      <c r="T5403">
        <v>-1.18963E-2</v>
      </c>
      <c r="U5403">
        <v>-1.01276E-2</v>
      </c>
      <c r="V5403">
        <v>-6.4413999999999999E-3</v>
      </c>
      <c r="W5403">
        <v>-3.8885E-3</v>
      </c>
      <c r="X5403">
        <v>-1.3355000000000001E-3</v>
      </c>
      <c r="Y5403">
        <v>2.3506999999999998E-3</v>
      </c>
      <c r="Z5403">
        <v>4.1193999999999996E-3</v>
      </c>
      <c r="AA5403">
        <v>-9.1677000000000008E-3</v>
      </c>
    </row>
    <row r="5404" spans="1:27" x14ac:dyDescent="0.2">
      <c r="A5404" t="s">
        <v>3471</v>
      </c>
      <c r="B5404" t="s">
        <v>35</v>
      </c>
      <c r="C5404" t="s">
        <v>1844</v>
      </c>
      <c r="D5404" t="s">
        <v>27</v>
      </c>
      <c r="E5404" t="s">
        <v>20</v>
      </c>
      <c r="F5404">
        <v>3</v>
      </c>
      <c r="G5404">
        <v>6847</v>
      </c>
      <c r="H5404">
        <v>10184</v>
      </c>
      <c r="I5404">
        <v>0.40216980000000002</v>
      </c>
      <c r="J5404">
        <v>0.39672170000000001</v>
      </c>
      <c r="K5404">
        <v>-5.4482000000000003E-3</v>
      </c>
      <c r="L5404">
        <v>4.4409999999999996E-3</v>
      </c>
      <c r="M5404">
        <v>1.8573999999999999E-3</v>
      </c>
      <c r="N5404">
        <v>-1.27537E-2</v>
      </c>
      <c r="O5404">
        <v>5164.7139999999999</v>
      </c>
      <c r="P5404">
        <v>0.75430330000000001</v>
      </c>
      <c r="Q5404">
        <v>62.030014999999999</v>
      </c>
      <c r="R5404">
        <v>66.626126999999997</v>
      </c>
      <c r="S5404" t="s">
        <v>18</v>
      </c>
      <c r="T5404">
        <v>-1.2753E-2</v>
      </c>
      <c r="U5404">
        <v>-1.11396E-2</v>
      </c>
      <c r="V5404">
        <v>-7.7770000000000001E-3</v>
      </c>
      <c r="W5404">
        <v>-5.4482000000000003E-3</v>
      </c>
      <c r="X5404">
        <v>-3.1193000000000002E-3</v>
      </c>
      <c r="Y5404">
        <v>2.433E-4</v>
      </c>
      <c r="Z5404">
        <v>1.8567E-3</v>
      </c>
      <c r="AA5404">
        <v>-1.3733E-2</v>
      </c>
    </row>
    <row r="5405" spans="1:27" x14ac:dyDescent="0.2">
      <c r="A5405" t="s">
        <v>3472</v>
      </c>
      <c r="B5405" t="s">
        <v>35</v>
      </c>
      <c r="C5405" t="s">
        <v>1844</v>
      </c>
      <c r="D5405" t="s">
        <v>27</v>
      </c>
      <c r="E5405" t="s">
        <v>20</v>
      </c>
      <c r="F5405">
        <v>4</v>
      </c>
      <c r="G5405">
        <v>6847</v>
      </c>
      <c r="H5405">
        <v>10184</v>
      </c>
      <c r="I5405">
        <v>0.38408690000000001</v>
      </c>
      <c r="J5405">
        <v>0.38241380000000003</v>
      </c>
      <c r="K5405">
        <v>-1.6731000000000001E-3</v>
      </c>
      <c r="L5405">
        <v>4.0968999999999997E-3</v>
      </c>
      <c r="M5405">
        <v>5.0663000000000001E-3</v>
      </c>
      <c r="N5405">
        <v>-8.4124999999999998E-3</v>
      </c>
      <c r="O5405">
        <v>5164.7139999999999</v>
      </c>
      <c r="P5405">
        <v>0.75430330000000001</v>
      </c>
      <c r="Q5405">
        <v>61.884135000000001</v>
      </c>
      <c r="R5405">
        <v>66.626126999999997</v>
      </c>
      <c r="S5405" t="s">
        <v>18</v>
      </c>
      <c r="T5405">
        <v>-8.4118999999999999E-3</v>
      </c>
      <c r="U5405">
        <v>-6.9235E-3</v>
      </c>
      <c r="V5405">
        <v>-3.8214999999999998E-3</v>
      </c>
      <c r="W5405">
        <v>-1.6731000000000001E-3</v>
      </c>
      <c r="X5405">
        <v>4.7530000000000001E-4</v>
      </c>
      <c r="Y5405">
        <v>3.5772999999999998E-3</v>
      </c>
      <c r="Z5405">
        <v>5.0657000000000002E-3</v>
      </c>
      <c r="AA5405">
        <v>-4.3750999999999998E-3</v>
      </c>
    </row>
    <row r="5406" spans="1:27" x14ac:dyDescent="0.2">
      <c r="A5406" t="s">
        <v>3473</v>
      </c>
      <c r="B5406" t="s">
        <v>35</v>
      </c>
      <c r="C5406" t="s">
        <v>1844</v>
      </c>
      <c r="D5406" t="s">
        <v>27</v>
      </c>
      <c r="E5406" t="s">
        <v>20</v>
      </c>
      <c r="F5406">
        <v>5</v>
      </c>
      <c r="G5406">
        <v>6847</v>
      </c>
      <c r="H5406">
        <v>10184</v>
      </c>
      <c r="I5406">
        <v>0.38308740000000002</v>
      </c>
      <c r="J5406">
        <v>0.37957010000000002</v>
      </c>
      <c r="K5406">
        <v>-3.5174E-3</v>
      </c>
      <c r="L5406">
        <v>3.8733999999999999E-3</v>
      </c>
      <c r="M5406">
        <v>2.8543000000000002E-3</v>
      </c>
      <c r="N5406">
        <v>-9.8890000000000002E-3</v>
      </c>
      <c r="O5406">
        <v>5164.7139999999999</v>
      </c>
      <c r="P5406">
        <v>0.75430330000000001</v>
      </c>
      <c r="Q5406">
        <v>61.497121</v>
      </c>
      <c r="R5406">
        <v>66.626126999999997</v>
      </c>
      <c r="S5406" t="s">
        <v>18</v>
      </c>
      <c r="T5406">
        <v>-9.8884999999999997E-3</v>
      </c>
      <c r="U5406">
        <v>-8.4813000000000006E-3</v>
      </c>
      <c r="V5406">
        <v>-5.5484999999999996E-3</v>
      </c>
      <c r="W5406">
        <v>-3.5174E-3</v>
      </c>
      <c r="X5406">
        <v>-1.4862E-3</v>
      </c>
      <c r="Y5406">
        <v>1.4465999999999999E-3</v>
      </c>
      <c r="Z5406">
        <v>2.8536999999999998E-3</v>
      </c>
      <c r="AA5406">
        <v>-9.2666999999999992E-3</v>
      </c>
    </row>
    <row r="5407" spans="1:27" x14ac:dyDescent="0.2">
      <c r="A5407" t="s">
        <v>3474</v>
      </c>
      <c r="B5407" t="s">
        <v>35</v>
      </c>
      <c r="C5407" t="s">
        <v>1844</v>
      </c>
      <c r="D5407" t="s">
        <v>27</v>
      </c>
      <c r="E5407" t="s">
        <v>20</v>
      </c>
      <c r="F5407">
        <v>6</v>
      </c>
      <c r="G5407">
        <v>6847</v>
      </c>
      <c r="H5407">
        <v>10184</v>
      </c>
      <c r="I5407">
        <v>0.39216109999999998</v>
      </c>
      <c r="J5407">
        <v>0.39300099999999999</v>
      </c>
      <c r="K5407">
        <v>8.3989999999999998E-4</v>
      </c>
      <c r="L5407">
        <v>3.8273000000000001E-3</v>
      </c>
      <c r="M5407">
        <v>7.1358999999999997E-3</v>
      </c>
      <c r="N5407">
        <v>-5.4561000000000002E-3</v>
      </c>
      <c r="O5407">
        <v>5164.7139999999999</v>
      </c>
      <c r="P5407">
        <v>0.75430330000000001</v>
      </c>
      <c r="Q5407">
        <v>61.589782</v>
      </c>
      <c r="R5407">
        <v>66.626126999999997</v>
      </c>
      <c r="S5407" t="s">
        <v>18</v>
      </c>
      <c r="T5407">
        <v>-5.4555000000000003E-3</v>
      </c>
      <c r="U5407">
        <v>-4.065E-3</v>
      </c>
      <c r="V5407">
        <v>-1.1670999999999999E-3</v>
      </c>
      <c r="W5407">
        <v>8.3989999999999998E-4</v>
      </c>
      <c r="X5407">
        <v>2.8470000000000001E-3</v>
      </c>
      <c r="Y5407">
        <v>5.7448000000000004E-3</v>
      </c>
      <c r="Z5407">
        <v>7.1352999999999998E-3</v>
      </c>
      <c r="AA5407">
        <v>2.1372000000000001E-3</v>
      </c>
    </row>
    <row r="5408" spans="1:27" x14ac:dyDescent="0.2">
      <c r="A5408" t="s">
        <v>3475</v>
      </c>
      <c r="B5408" t="s">
        <v>35</v>
      </c>
      <c r="C5408" t="s">
        <v>1844</v>
      </c>
      <c r="D5408" t="s">
        <v>27</v>
      </c>
      <c r="E5408" t="s">
        <v>20</v>
      </c>
      <c r="F5408">
        <v>7</v>
      </c>
      <c r="G5408">
        <v>6847</v>
      </c>
      <c r="H5408">
        <v>10184</v>
      </c>
      <c r="I5408">
        <v>0.41837479999999999</v>
      </c>
      <c r="J5408">
        <v>0.42000140000000002</v>
      </c>
      <c r="K5408">
        <v>1.6266E-3</v>
      </c>
      <c r="L5408">
        <v>4.0096999999999997E-3</v>
      </c>
      <c r="M5408">
        <v>8.2225000000000006E-3</v>
      </c>
      <c r="N5408">
        <v>-4.9693999999999997E-3</v>
      </c>
      <c r="O5408">
        <v>5164.7139999999999</v>
      </c>
      <c r="P5408">
        <v>0.75430330000000001</v>
      </c>
      <c r="Q5408">
        <v>61.245705000000001</v>
      </c>
      <c r="R5408">
        <v>66.626126999999997</v>
      </c>
      <c r="S5408" t="s">
        <v>18</v>
      </c>
      <c r="T5408">
        <v>-4.9687999999999998E-3</v>
      </c>
      <c r="U5408">
        <v>-3.5121000000000002E-3</v>
      </c>
      <c r="V5408">
        <v>-4.7610000000000003E-4</v>
      </c>
      <c r="W5408">
        <v>1.6266E-3</v>
      </c>
      <c r="X5408">
        <v>3.7293000000000001E-3</v>
      </c>
      <c r="Y5408">
        <v>6.7651999999999999E-3</v>
      </c>
      <c r="Z5408">
        <v>8.2219000000000007E-3</v>
      </c>
      <c r="AA5408">
        <v>3.8728E-3</v>
      </c>
    </row>
    <row r="5409" spans="1:27" x14ac:dyDescent="0.2">
      <c r="A5409" t="s">
        <v>3476</v>
      </c>
      <c r="B5409" t="s">
        <v>35</v>
      </c>
      <c r="C5409" t="s">
        <v>1844</v>
      </c>
      <c r="D5409" t="s">
        <v>27</v>
      </c>
      <c r="E5409" t="s">
        <v>20</v>
      </c>
      <c r="F5409">
        <v>8</v>
      </c>
      <c r="G5409">
        <v>6847</v>
      </c>
      <c r="H5409">
        <v>10184</v>
      </c>
      <c r="I5409">
        <v>0.4732787</v>
      </c>
      <c r="J5409">
        <v>0.47627649999999999</v>
      </c>
      <c r="K5409">
        <v>2.9976999999999998E-3</v>
      </c>
      <c r="L5409">
        <v>4.4990999999999998E-3</v>
      </c>
      <c r="M5409">
        <v>1.03987E-2</v>
      </c>
      <c r="N5409">
        <v>-4.4032000000000003E-3</v>
      </c>
      <c r="O5409">
        <v>5164.7139999999999</v>
      </c>
      <c r="P5409">
        <v>0.75430330000000001</v>
      </c>
      <c r="Q5409">
        <v>61.800550000000001</v>
      </c>
      <c r="R5409">
        <v>66.626126999999997</v>
      </c>
      <c r="S5409" t="s">
        <v>18</v>
      </c>
      <c r="T5409">
        <v>-4.4025999999999996E-3</v>
      </c>
      <c r="U5409">
        <v>-2.7680000000000001E-3</v>
      </c>
      <c r="V5409">
        <v>6.3840000000000001E-4</v>
      </c>
      <c r="W5409">
        <v>2.9976999999999998E-3</v>
      </c>
      <c r="X5409">
        <v>5.3571000000000001E-3</v>
      </c>
      <c r="Y5409">
        <v>8.7635000000000005E-3</v>
      </c>
      <c r="Z5409">
        <v>1.03981E-2</v>
      </c>
      <c r="AA5409">
        <v>6.2941000000000004E-3</v>
      </c>
    </row>
    <row r="5410" spans="1:27" x14ac:dyDescent="0.2">
      <c r="A5410" t="s">
        <v>3477</v>
      </c>
      <c r="B5410" t="s">
        <v>35</v>
      </c>
      <c r="C5410" t="s">
        <v>1844</v>
      </c>
      <c r="D5410" t="s">
        <v>27</v>
      </c>
      <c r="E5410" t="s">
        <v>20</v>
      </c>
      <c r="F5410">
        <v>9</v>
      </c>
      <c r="G5410">
        <v>6847</v>
      </c>
      <c r="H5410">
        <v>10184</v>
      </c>
      <c r="I5410">
        <v>0.54017219999999999</v>
      </c>
      <c r="J5410">
        <v>0.54296540000000004</v>
      </c>
      <c r="K5410">
        <v>2.7931000000000002E-3</v>
      </c>
      <c r="L5410">
        <v>5.0750999999999999E-3</v>
      </c>
      <c r="M5410">
        <v>1.1141699999999999E-2</v>
      </c>
      <c r="N5410">
        <v>-5.5554000000000003E-3</v>
      </c>
      <c r="O5410">
        <v>5164.7139999999999</v>
      </c>
      <c r="P5410">
        <v>0.75430330000000001</v>
      </c>
      <c r="Q5410">
        <v>63.387939000000003</v>
      </c>
      <c r="R5410">
        <v>66.626126999999997</v>
      </c>
      <c r="S5410" t="s">
        <v>18</v>
      </c>
      <c r="T5410">
        <v>-5.5547000000000001E-3</v>
      </c>
      <c r="U5410">
        <v>-3.7109E-3</v>
      </c>
      <c r="V5410">
        <v>1.317E-4</v>
      </c>
      <c r="W5410">
        <v>2.7931000000000002E-3</v>
      </c>
      <c r="X5410">
        <v>5.4545000000000001E-3</v>
      </c>
      <c r="Y5410">
        <v>9.2971000000000008E-3</v>
      </c>
      <c r="Z5410">
        <v>1.11409E-2</v>
      </c>
      <c r="AA5410">
        <v>5.1441999999999998E-3</v>
      </c>
    </row>
    <row r="5411" spans="1:27" x14ac:dyDescent="0.2">
      <c r="A5411" t="s">
        <v>3478</v>
      </c>
      <c r="B5411" t="s">
        <v>35</v>
      </c>
      <c r="C5411" t="s">
        <v>1844</v>
      </c>
      <c r="D5411" t="s">
        <v>27</v>
      </c>
      <c r="E5411" t="s">
        <v>20</v>
      </c>
      <c r="F5411">
        <v>10</v>
      </c>
      <c r="G5411">
        <v>6847</v>
      </c>
      <c r="H5411">
        <v>10184</v>
      </c>
      <c r="I5411">
        <v>0.57967219999999997</v>
      </c>
      <c r="J5411">
        <v>0.5859818</v>
      </c>
      <c r="K5411">
        <v>6.3096999999999997E-3</v>
      </c>
      <c r="L5411">
        <v>5.7600999999999998E-3</v>
      </c>
      <c r="M5411">
        <v>1.57851E-2</v>
      </c>
      <c r="N5411">
        <v>-3.1657999999999999E-3</v>
      </c>
      <c r="O5411">
        <v>5164.7139999999999</v>
      </c>
      <c r="P5411">
        <v>0.75430330000000001</v>
      </c>
      <c r="Q5411">
        <v>65.078096000000002</v>
      </c>
      <c r="R5411">
        <v>66.626126999999997</v>
      </c>
      <c r="S5411" t="s">
        <v>18</v>
      </c>
      <c r="T5411">
        <v>-3.1649E-3</v>
      </c>
      <c r="U5411">
        <v>-1.0723E-3</v>
      </c>
      <c r="V5411">
        <v>3.2889999999999998E-3</v>
      </c>
      <c r="W5411">
        <v>6.3096999999999997E-3</v>
      </c>
      <c r="X5411">
        <v>9.3302999999999997E-3</v>
      </c>
      <c r="Y5411">
        <v>1.36916E-2</v>
      </c>
      <c r="Z5411">
        <v>1.5784300000000001E-2</v>
      </c>
      <c r="AA5411">
        <v>1.07677E-2</v>
      </c>
    </row>
    <row r="5412" spans="1:27" x14ac:dyDescent="0.2">
      <c r="A5412" t="s">
        <v>3479</v>
      </c>
      <c r="B5412" t="s">
        <v>35</v>
      </c>
      <c r="C5412" t="s">
        <v>1844</v>
      </c>
      <c r="D5412" t="s">
        <v>27</v>
      </c>
      <c r="E5412" t="s">
        <v>20</v>
      </c>
      <c r="F5412">
        <v>11</v>
      </c>
      <c r="G5412">
        <v>6847</v>
      </c>
      <c r="H5412">
        <v>10184</v>
      </c>
      <c r="I5412">
        <v>0.59852419999999995</v>
      </c>
      <c r="J5412">
        <v>0.60950179999999998</v>
      </c>
      <c r="K5412">
        <v>1.09777E-2</v>
      </c>
      <c r="L5412">
        <v>6.1056000000000001E-3</v>
      </c>
      <c r="M5412">
        <v>2.1021399999999999E-2</v>
      </c>
      <c r="N5412">
        <v>9.3400000000000004E-4</v>
      </c>
      <c r="O5412">
        <v>5164.7139999999999</v>
      </c>
      <c r="P5412">
        <v>0.75430330000000001</v>
      </c>
      <c r="Q5412">
        <v>67.873057000000003</v>
      </c>
      <c r="R5412">
        <v>66.626126999999997</v>
      </c>
      <c r="S5412" t="s">
        <v>18</v>
      </c>
      <c r="T5412">
        <v>9.3490000000000001E-4</v>
      </c>
      <c r="U5412">
        <v>3.1530999999999998E-3</v>
      </c>
      <c r="V5412">
        <v>7.7758999999999997E-3</v>
      </c>
      <c r="W5412">
        <v>1.09777E-2</v>
      </c>
      <c r="X5412">
        <v>1.4179499999999999E-2</v>
      </c>
      <c r="Y5412">
        <v>1.8802300000000001E-2</v>
      </c>
      <c r="Z5412">
        <v>2.1020500000000001E-2</v>
      </c>
      <c r="AA5412">
        <v>1.80109E-2</v>
      </c>
    </row>
    <row r="5413" spans="1:27" x14ac:dyDescent="0.2">
      <c r="A5413" t="s">
        <v>3480</v>
      </c>
      <c r="B5413" t="s">
        <v>35</v>
      </c>
      <c r="C5413" t="s">
        <v>1844</v>
      </c>
      <c r="D5413" t="s">
        <v>27</v>
      </c>
      <c r="E5413" t="s">
        <v>20</v>
      </c>
      <c r="F5413">
        <v>12</v>
      </c>
      <c r="G5413">
        <v>6847</v>
      </c>
      <c r="H5413">
        <v>10184</v>
      </c>
      <c r="I5413">
        <v>0.6187859</v>
      </c>
      <c r="J5413">
        <v>0.62405449999999996</v>
      </c>
      <c r="K5413">
        <v>5.2687000000000003E-3</v>
      </c>
      <c r="L5413">
        <v>6.6188999999999996E-3</v>
      </c>
      <c r="M5413">
        <v>1.6156799999999999E-2</v>
      </c>
      <c r="N5413">
        <v>-5.6195000000000004E-3</v>
      </c>
      <c r="O5413">
        <v>5164.7139999999999</v>
      </c>
      <c r="P5413">
        <v>0.75430330000000001</v>
      </c>
      <c r="Q5413">
        <v>70.447653000000003</v>
      </c>
      <c r="R5413">
        <v>66.626126999999997</v>
      </c>
      <c r="S5413" t="s">
        <v>18</v>
      </c>
      <c r="T5413">
        <v>-5.6185000000000002E-3</v>
      </c>
      <c r="U5413">
        <v>-3.2138000000000002E-3</v>
      </c>
      <c r="V5413">
        <v>1.7976999999999999E-3</v>
      </c>
      <c r="W5413">
        <v>5.2687000000000003E-3</v>
      </c>
      <c r="X5413">
        <v>8.7396000000000001E-3</v>
      </c>
      <c r="Y5413">
        <v>1.37512E-2</v>
      </c>
      <c r="Z5413">
        <v>1.6155800000000001E-2</v>
      </c>
      <c r="AA5413">
        <v>8.4425999999999998E-3</v>
      </c>
    </row>
    <row r="5414" spans="1:27" x14ac:dyDescent="0.2">
      <c r="A5414" t="s">
        <v>3481</v>
      </c>
      <c r="B5414" t="s">
        <v>35</v>
      </c>
      <c r="C5414" t="s">
        <v>1844</v>
      </c>
      <c r="D5414" t="s">
        <v>27</v>
      </c>
      <c r="E5414" t="s">
        <v>20</v>
      </c>
      <c r="F5414">
        <v>13</v>
      </c>
      <c r="G5414">
        <v>6847</v>
      </c>
      <c r="H5414">
        <v>10184</v>
      </c>
      <c r="I5414">
        <v>0.63232670000000002</v>
      </c>
      <c r="J5414">
        <v>0.6358914</v>
      </c>
      <c r="K5414">
        <v>3.5647000000000001E-3</v>
      </c>
      <c r="L5414">
        <v>7.1621000000000002E-3</v>
      </c>
      <c r="M5414">
        <v>1.5346200000000001E-2</v>
      </c>
      <c r="N5414">
        <v>-8.2168999999999992E-3</v>
      </c>
      <c r="O5414">
        <v>5164.7139999999999</v>
      </c>
      <c r="P5414">
        <v>0.75430330000000001</v>
      </c>
      <c r="Q5414">
        <v>73.126649999999998</v>
      </c>
      <c r="R5414">
        <v>66.626126999999997</v>
      </c>
      <c r="S5414" t="s">
        <v>18</v>
      </c>
      <c r="T5414">
        <v>-8.2158999999999999E-3</v>
      </c>
      <c r="U5414">
        <v>-5.6138999999999998E-3</v>
      </c>
      <c r="V5414">
        <v>-1.9110000000000001E-4</v>
      </c>
      <c r="W5414">
        <v>3.5647000000000001E-3</v>
      </c>
      <c r="X5414">
        <v>7.3204000000000003E-3</v>
      </c>
      <c r="Y5414">
        <v>1.27432E-2</v>
      </c>
      <c r="Z5414">
        <v>1.53452E-2</v>
      </c>
      <c r="AA5414">
        <v>5.6058000000000002E-3</v>
      </c>
    </row>
    <row r="5415" spans="1:27" x14ac:dyDescent="0.2">
      <c r="A5415" t="s">
        <v>3482</v>
      </c>
      <c r="B5415" t="s">
        <v>35</v>
      </c>
      <c r="C5415" t="s">
        <v>1844</v>
      </c>
      <c r="D5415" t="s">
        <v>27</v>
      </c>
      <c r="E5415" t="s">
        <v>20</v>
      </c>
      <c r="F5415">
        <v>14</v>
      </c>
      <c r="G5415">
        <v>6847</v>
      </c>
      <c r="H5415">
        <v>10184</v>
      </c>
      <c r="I5415">
        <v>0.64028750000000001</v>
      </c>
      <c r="J5415">
        <v>0.64882669999999998</v>
      </c>
      <c r="K5415">
        <v>8.5392999999999997E-3</v>
      </c>
      <c r="L5415">
        <v>7.7634999999999996E-3</v>
      </c>
      <c r="M5415">
        <v>2.1310200000000001E-2</v>
      </c>
      <c r="N5415">
        <v>-4.2316999999999997E-3</v>
      </c>
      <c r="O5415">
        <v>5164.7139999999999</v>
      </c>
      <c r="P5415">
        <v>0.75430330000000001</v>
      </c>
      <c r="Q5415">
        <v>74.779511999999997</v>
      </c>
      <c r="R5415">
        <v>66.626126999999997</v>
      </c>
      <c r="S5415" t="s">
        <v>18</v>
      </c>
      <c r="T5415">
        <v>-4.2304999999999999E-3</v>
      </c>
      <c r="U5415">
        <v>-1.4101000000000001E-3</v>
      </c>
      <c r="V5415">
        <v>4.4681E-3</v>
      </c>
      <c r="W5415">
        <v>8.5392999999999997E-3</v>
      </c>
      <c r="X5415">
        <v>1.2610400000000001E-2</v>
      </c>
      <c r="Y5415">
        <v>1.8488600000000001E-2</v>
      </c>
      <c r="Z5415">
        <v>2.1309100000000001E-2</v>
      </c>
      <c r="AA5415">
        <v>1.31611E-2</v>
      </c>
    </row>
    <row r="5416" spans="1:27" x14ac:dyDescent="0.2">
      <c r="A5416" t="s">
        <v>3483</v>
      </c>
      <c r="B5416" t="s">
        <v>35</v>
      </c>
      <c r="C5416" t="s">
        <v>1844</v>
      </c>
      <c r="D5416" t="s">
        <v>27</v>
      </c>
      <c r="E5416" t="s">
        <v>20</v>
      </c>
      <c r="F5416">
        <v>15</v>
      </c>
      <c r="G5416">
        <v>6847</v>
      </c>
      <c r="H5416">
        <v>10184</v>
      </c>
      <c r="I5416">
        <v>0.64774330000000002</v>
      </c>
      <c r="J5416">
        <v>0.65649769999999996</v>
      </c>
      <c r="K5416">
        <v>8.7542999999999996E-3</v>
      </c>
      <c r="L5416">
        <v>8.2803000000000009E-3</v>
      </c>
      <c r="M5416">
        <v>2.23754E-2</v>
      </c>
      <c r="N5416">
        <v>-4.8666999999999998E-3</v>
      </c>
      <c r="O5416">
        <v>5164.7139999999999</v>
      </c>
      <c r="P5416">
        <v>0.75430330000000001</v>
      </c>
      <c r="Q5416">
        <v>75.171547000000004</v>
      </c>
      <c r="R5416">
        <v>66.626126999999997</v>
      </c>
      <c r="S5416" t="s">
        <v>18</v>
      </c>
      <c r="T5416">
        <v>-4.8655E-3</v>
      </c>
      <c r="U5416">
        <v>-1.8573000000000001E-3</v>
      </c>
      <c r="V5416">
        <v>4.4121999999999998E-3</v>
      </c>
      <c r="W5416">
        <v>8.7542999999999996E-3</v>
      </c>
      <c r="X5416">
        <v>1.3096500000000001E-2</v>
      </c>
      <c r="Y5416">
        <v>1.9366000000000001E-2</v>
      </c>
      <c r="Z5416">
        <v>2.23742E-2</v>
      </c>
      <c r="AA5416">
        <v>1.33349E-2</v>
      </c>
    </row>
    <row r="5417" spans="1:27" x14ac:dyDescent="0.2">
      <c r="A5417" t="s">
        <v>3484</v>
      </c>
      <c r="B5417" t="s">
        <v>35</v>
      </c>
      <c r="C5417" t="s">
        <v>1844</v>
      </c>
      <c r="D5417" t="s">
        <v>27</v>
      </c>
      <c r="E5417" t="s">
        <v>20</v>
      </c>
      <c r="F5417">
        <v>16</v>
      </c>
      <c r="G5417">
        <v>6847</v>
      </c>
      <c r="H5417">
        <v>10184</v>
      </c>
      <c r="I5417">
        <v>0.64393400000000001</v>
      </c>
      <c r="J5417">
        <v>0.66643680000000005</v>
      </c>
      <c r="K5417">
        <v>2.2502899999999999E-2</v>
      </c>
      <c r="L5417">
        <v>8.8340999999999992E-3</v>
      </c>
      <c r="M5417">
        <v>3.7034900000000003E-2</v>
      </c>
      <c r="N5417">
        <v>7.9708000000000001E-3</v>
      </c>
      <c r="O5417">
        <v>5164.7139999999999</v>
      </c>
      <c r="P5417">
        <v>0.75430330000000001</v>
      </c>
      <c r="Q5417">
        <v>74.856502000000006</v>
      </c>
      <c r="R5417">
        <v>66.626126999999997</v>
      </c>
      <c r="S5417" t="s">
        <v>18</v>
      </c>
      <c r="T5417">
        <v>7.9720999999999993E-3</v>
      </c>
      <c r="U5417">
        <v>1.11815E-2</v>
      </c>
      <c r="V5417">
        <v>1.7870299999999999E-2</v>
      </c>
      <c r="W5417">
        <v>2.2502899999999999E-2</v>
      </c>
      <c r="X5417">
        <v>2.71354E-2</v>
      </c>
      <c r="Y5417">
        <v>3.3824199999999999E-2</v>
      </c>
      <c r="Z5417">
        <v>3.70336E-2</v>
      </c>
      <c r="AA5417">
        <v>3.3765900000000001E-2</v>
      </c>
    </row>
    <row r="5418" spans="1:27" x14ac:dyDescent="0.2">
      <c r="A5418" t="s">
        <v>3485</v>
      </c>
      <c r="B5418" t="s">
        <v>35</v>
      </c>
      <c r="C5418" t="s">
        <v>1844</v>
      </c>
      <c r="D5418" t="s">
        <v>27</v>
      </c>
      <c r="E5418" t="s">
        <v>20</v>
      </c>
      <c r="F5418">
        <v>17</v>
      </c>
      <c r="G5418">
        <v>6847</v>
      </c>
      <c r="H5418">
        <v>10184</v>
      </c>
      <c r="I5418">
        <v>0.63566529999999999</v>
      </c>
      <c r="J5418">
        <v>0.67197370000000001</v>
      </c>
      <c r="K5418">
        <v>3.63085E-2</v>
      </c>
      <c r="L5418">
        <v>9.1722999999999996E-3</v>
      </c>
      <c r="M5418">
        <v>5.1396900000000002E-2</v>
      </c>
      <c r="N5418">
        <v>2.1219999999999999E-2</v>
      </c>
      <c r="O5418">
        <v>5164.7139999999999</v>
      </c>
      <c r="P5418">
        <v>0.75430330000000001</v>
      </c>
      <c r="Q5418">
        <v>73.424655000000001</v>
      </c>
      <c r="R5418">
        <v>66.626126999999997</v>
      </c>
      <c r="S5418" t="s">
        <v>19</v>
      </c>
      <c r="T5418">
        <v>2.1221400000000001E-2</v>
      </c>
      <c r="U5418">
        <v>2.4553700000000001E-2</v>
      </c>
      <c r="V5418">
        <v>3.1498499999999999E-2</v>
      </c>
      <c r="W5418">
        <v>3.63085E-2</v>
      </c>
      <c r="X5418">
        <v>4.1118399999999999E-2</v>
      </c>
      <c r="Y5418">
        <v>4.80632E-2</v>
      </c>
      <c r="Z5418">
        <v>5.1395499999999997E-2</v>
      </c>
      <c r="AA5418">
        <v>5.40326E-2</v>
      </c>
    </row>
    <row r="5419" spans="1:27" x14ac:dyDescent="0.2">
      <c r="A5419" t="s">
        <v>3486</v>
      </c>
      <c r="B5419" t="s">
        <v>35</v>
      </c>
      <c r="C5419" t="s">
        <v>1844</v>
      </c>
      <c r="D5419" t="s">
        <v>27</v>
      </c>
      <c r="E5419" t="s">
        <v>20</v>
      </c>
      <c r="F5419">
        <v>18</v>
      </c>
      <c r="G5419">
        <v>6847</v>
      </c>
      <c r="H5419">
        <v>10184</v>
      </c>
      <c r="I5419">
        <v>0.64780740000000003</v>
      </c>
      <c r="J5419">
        <v>0.68572829999999996</v>
      </c>
      <c r="K5419">
        <v>3.79209E-2</v>
      </c>
      <c r="L5419">
        <v>9.2803999999999994E-3</v>
      </c>
      <c r="M5419">
        <v>5.3187199999999997E-2</v>
      </c>
      <c r="N5419">
        <v>2.26546E-2</v>
      </c>
      <c r="O5419">
        <v>5164.7139999999999</v>
      </c>
      <c r="P5419">
        <v>0.75430330000000001</v>
      </c>
      <c r="Q5419">
        <v>71.897659000000004</v>
      </c>
      <c r="R5419">
        <v>66.626126999999997</v>
      </c>
      <c r="S5419" t="s">
        <v>19</v>
      </c>
      <c r="T5419">
        <v>2.2655999999999999E-2</v>
      </c>
      <c r="U5419">
        <v>2.6027600000000001E-2</v>
      </c>
      <c r="V5419">
        <v>3.3054199999999999E-2</v>
      </c>
      <c r="W5419">
        <v>3.79209E-2</v>
      </c>
      <c r="X5419">
        <v>4.2787600000000002E-2</v>
      </c>
      <c r="Y5419">
        <v>4.9814200000000003E-2</v>
      </c>
      <c r="Z5419">
        <v>5.3185799999999998E-2</v>
      </c>
      <c r="AA5419">
        <v>5.5300200000000001E-2</v>
      </c>
    </row>
    <row r="5420" spans="1:27" x14ac:dyDescent="0.2">
      <c r="A5420" t="s">
        <v>3487</v>
      </c>
      <c r="B5420" t="s">
        <v>35</v>
      </c>
      <c r="C5420" t="s">
        <v>1844</v>
      </c>
      <c r="D5420" t="s">
        <v>27</v>
      </c>
      <c r="E5420" t="s">
        <v>20</v>
      </c>
      <c r="F5420">
        <v>19</v>
      </c>
      <c r="G5420">
        <v>6847</v>
      </c>
      <c r="H5420">
        <v>10184</v>
      </c>
      <c r="I5420">
        <v>0.66015820000000003</v>
      </c>
      <c r="J5420">
        <v>0.69088249999999995</v>
      </c>
      <c r="K5420">
        <v>3.07243E-2</v>
      </c>
      <c r="L5420">
        <v>8.8661999999999994E-3</v>
      </c>
      <c r="M5420">
        <v>4.5309200000000001E-2</v>
      </c>
      <c r="N5420">
        <v>1.6139299999999999E-2</v>
      </c>
      <c r="O5420">
        <v>5164.7139999999999</v>
      </c>
      <c r="P5420">
        <v>0.75430330000000001</v>
      </c>
      <c r="Q5420">
        <v>70.422196999999997</v>
      </c>
      <c r="R5420">
        <v>66.626126999999997</v>
      </c>
      <c r="S5420" t="s">
        <v>19</v>
      </c>
      <c r="T5420">
        <v>1.6140600000000001E-2</v>
      </c>
      <c r="U5420">
        <v>1.9361799999999998E-2</v>
      </c>
      <c r="V5420">
        <v>2.6074799999999999E-2</v>
      </c>
      <c r="W5420">
        <v>3.07243E-2</v>
      </c>
      <c r="X5420">
        <v>3.5373700000000001E-2</v>
      </c>
      <c r="Y5420">
        <v>4.2086800000000001E-2</v>
      </c>
      <c r="Z5420">
        <v>4.5307899999999998E-2</v>
      </c>
      <c r="AA5420">
        <v>4.4470999999999997E-2</v>
      </c>
    </row>
    <row r="5421" spans="1:27" x14ac:dyDescent="0.2">
      <c r="A5421" t="s">
        <v>3488</v>
      </c>
      <c r="B5421" t="s">
        <v>35</v>
      </c>
      <c r="C5421" t="s">
        <v>1844</v>
      </c>
      <c r="D5421" t="s">
        <v>27</v>
      </c>
      <c r="E5421" t="s">
        <v>20</v>
      </c>
      <c r="F5421">
        <v>20</v>
      </c>
      <c r="G5421">
        <v>6847</v>
      </c>
      <c r="H5421">
        <v>10184</v>
      </c>
      <c r="I5421">
        <v>0.67544780000000004</v>
      </c>
      <c r="J5421">
        <v>0.6989495</v>
      </c>
      <c r="K5421">
        <v>2.35017E-2</v>
      </c>
      <c r="L5421">
        <v>7.9561000000000007E-3</v>
      </c>
      <c r="M5421">
        <v>3.6589400000000001E-2</v>
      </c>
      <c r="N5421">
        <v>1.04139E-2</v>
      </c>
      <c r="O5421">
        <v>5164.7139999999999</v>
      </c>
      <c r="P5421">
        <v>0.75430330000000001</v>
      </c>
      <c r="Q5421">
        <v>68.236874</v>
      </c>
      <c r="R5421">
        <v>66.626126999999997</v>
      </c>
      <c r="S5421" t="s">
        <v>19</v>
      </c>
      <c r="T5421">
        <v>1.0415000000000001E-2</v>
      </c>
      <c r="U5421">
        <v>1.33055E-2</v>
      </c>
      <c r="V5421">
        <v>1.9329499999999999E-2</v>
      </c>
      <c r="W5421">
        <v>2.35017E-2</v>
      </c>
      <c r="X5421">
        <v>2.7673799999999998E-2</v>
      </c>
      <c r="Y5421">
        <v>3.36978E-2</v>
      </c>
      <c r="Z5421">
        <v>3.6588299999999997E-2</v>
      </c>
      <c r="AA5421">
        <v>3.3624300000000003E-2</v>
      </c>
    </row>
    <row r="5422" spans="1:27" x14ac:dyDescent="0.2">
      <c r="A5422" t="s">
        <v>3489</v>
      </c>
      <c r="B5422" t="s">
        <v>35</v>
      </c>
      <c r="C5422" t="s">
        <v>1844</v>
      </c>
      <c r="D5422" t="s">
        <v>27</v>
      </c>
      <c r="E5422" t="s">
        <v>20</v>
      </c>
      <c r="F5422">
        <v>21</v>
      </c>
      <c r="G5422">
        <v>6847</v>
      </c>
      <c r="H5422">
        <v>10184</v>
      </c>
      <c r="I5422">
        <v>0.72173430000000005</v>
      </c>
      <c r="J5422">
        <v>0.73883880000000002</v>
      </c>
      <c r="K5422">
        <v>1.7104600000000001E-2</v>
      </c>
      <c r="L5422">
        <v>7.1897999999999997E-3</v>
      </c>
      <c r="M5422">
        <v>2.8931700000000001E-2</v>
      </c>
      <c r="N5422">
        <v>5.2773999999999998E-3</v>
      </c>
      <c r="O5422">
        <v>5164.7139999999999</v>
      </c>
      <c r="P5422">
        <v>0.75430330000000001</v>
      </c>
      <c r="Q5422">
        <v>65.597852000000003</v>
      </c>
      <c r="R5422">
        <v>66.626126999999997</v>
      </c>
      <c r="S5422" t="s">
        <v>19</v>
      </c>
      <c r="T5422">
        <v>5.2783999999999999E-3</v>
      </c>
      <c r="U5422">
        <v>7.8904999999999999E-3</v>
      </c>
      <c r="V5422">
        <v>1.3334199999999999E-2</v>
      </c>
      <c r="W5422">
        <v>1.7104600000000001E-2</v>
      </c>
      <c r="X5422">
        <v>2.0874899999999998E-2</v>
      </c>
      <c r="Y5422">
        <v>2.6318600000000001E-2</v>
      </c>
      <c r="Z5422">
        <v>2.89307E-2</v>
      </c>
      <c r="AA5422">
        <v>2.31506E-2</v>
      </c>
    </row>
    <row r="5423" spans="1:27" x14ac:dyDescent="0.2">
      <c r="A5423" t="s">
        <v>3490</v>
      </c>
      <c r="B5423" t="s">
        <v>35</v>
      </c>
      <c r="C5423" t="s">
        <v>1844</v>
      </c>
      <c r="D5423" t="s">
        <v>27</v>
      </c>
      <c r="E5423" t="s">
        <v>20</v>
      </c>
      <c r="F5423">
        <v>22</v>
      </c>
      <c r="G5423">
        <v>6847</v>
      </c>
      <c r="H5423">
        <v>10184</v>
      </c>
      <c r="I5423">
        <v>0.69864210000000004</v>
      </c>
      <c r="J5423">
        <v>0.70875049999999995</v>
      </c>
      <c r="K5423">
        <v>1.01084E-2</v>
      </c>
      <c r="L5423">
        <v>6.4917000000000004E-3</v>
      </c>
      <c r="M5423">
        <v>2.0787300000000002E-2</v>
      </c>
      <c r="N5423">
        <v>-5.7050000000000004E-4</v>
      </c>
      <c r="O5423">
        <v>5164.7139999999999</v>
      </c>
      <c r="P5423">
        <v>0.75430330000000001</v>
      </c>
      <c r="Q5423">
        <v>63.974232999999998</v>
      </c>
      <c r="R5423">
        <v>66.626126999999997</v>
      </c>
      <c r="S5423" t="s">
        <v>18</v>
      </c>
      <c r="T5423">
        <v>-5.6950000000000002E-4</v>
      </c>
      <c r="U5423">
        <v>1.7889E-3</v>
      </c>
      <c r="V5423">
        <v>6.7041000000000002E-3</v>
      </c>
      <c r="W5423">
        <v>1.01084E-2</v>
      </c>
      <c r="X5423">
        <v>1.3512700000000001E-2</v>
      </c>
      <c r="Y5423">
        <v>1.8427900000000001E-2</v>
      </c>
      <c r="Z5423">
        <v>2.0786300000000001E-2</v>
      </c>
      <c r="AA5423">
        <v>1.42623E-2</v>
      </c>
    </row>
    <row r="5424" spans="1:27" x14ac:dyDescent="0.2">
      <c r="A5424" t="s">
        <v>3491</v>
      </c>
      <c r="B5424" t="s">
        <v>35</v>
      </c>
      <c r="C5424" t="s">
        <v>1844</v>
      </c>
      <c r="D5424" t="s">
        <v>27</v>
      </c>
      <c r="E5424" t="s">
        <v>20</v>
      </c>
      <c r="F5424">
        <v>23</v>
      </c>
      <c r="G5424">
        <v>6847</v>
      </c>
      <c r="H5424">
        <v>10184</v>
      </c>
      <c r="I5424">
        <v>0.61826769999999998</v>
      </c>
      <c r="J5424">
        <v>0.62532480000000001</v>
      </c>
      <c r="K5424">
        <v>7.0571000000000002E-3</v>
      </c>
      <c r="L5424">
        <v>5.8167999999999996E-3</v>
      </c>
      <c r="M5424">
        <v>1.66257E-2</v>
      </c>
      <c r="N5424">
        <v>-2.5114999999999998E-3</v>
      </c>
      <c r="O5424">
        <v>5164.7139999999999</v>
      </c>
      <c r="P5424">
        <v>0.75430330000000001</v>
      </c>
      <c r="Q5424">
        <v>63.360610000000001</v>
      </c>
      <c r="R5424">
        <v>66.626126999999997</v>
      </c>
      <c r="S5424" t="s">
        <v>18</v>
      </c>
      <c r="T5424">
        <v>-2.5106E-3</v>
      </c>
      <c r="U5424">
        <v>-3.9740000000000001E-4</v>
      </c>
      <c r="V5424">
        <v>4.0067999999999996E-3</v>
      </c>
      <c r="W5424">
        <v>7.0571000000000002E-3</v>
      </c>
      <c r="X5424">
        <v>1.0107400000000001E-2</v>
      </c>
      <c r="Y5424">
        <v>1.4511599999999999E-2</v>
      </c>
      <c r="Z5424">
        <v>1.6624900000000001E-2</v>
      </c>
      <c r="AA5424">
        <v>1.12855E-2</v>
      </c>
    </row>
    <row r="5425" spans="1:27" x14ac:dyDescent="0.2">
      <c r="A5425" t="s">
        <v>3492</v>
      </c>
      <c r="B5425" t="s">
        <v>35</v>
      </c>
      <c r="C5425" t="s">
        <v>1844</v>
      </c>
      <c r="D5425" t="s">
        <v>27</v>
      </c>
      <c r="E5425" t="s">
        <v>20</v>
      </c>
      <c r="F5425">
        <v>24</v>
      </c>
      <c r="G5425">
        <v>6847</v>
      </c>
      <c r="H5425">
        <v>10184</v>
      </c>
      <c r="I5425">
        <v>0.52617139999999996</v>
      </c>
      <c r="J5425">
        <v>0.53249860000000004</v>
      </c>
      <c r="K5425">
        <v>6.3271000000000004E-3</v>
      </c>
      <c r="L5425">
        <v>5.0615E-3</v>
      </c>
      <c r="M5425">
        <v>1.4653299999999999E-2</v>
      </c>
      <c r="N5425">
        <v>-1.9989999999999999E-3</v>
      </c>
      <c r="O5425">
        <v>5164.7139999999999</v>
      </c>
      <c r="P5425">
        <v>0.75430330000000001</v>
      </c>
      <c r="Q5425">
        <v>62.914794000000001</v>
      </c>
      <c r="R5425">
        <v>66.626126999999997</v>
      </c>
      <c r="S5425" t="s">
        <v>18</v>
      </c>
      <c r="T5425">
        <v>-1.9983000000000002E-3</v>
      </c>
      <c r="U5425">
        <v>-1.594E-4</v>
      </c>
      <c r="V5425">
        <v>3.6729000000000002E-3</v>
      </c>
      <c r="W5425">
        <v>6.3271000000000004E-3</v>
      </c>
      <c r="X5425">
        <v>8.9814000000000005E-3</v>
      </c>
      <c r="Y5425">
        <v>1.2813700000000001E-2</v>
      </c>
      <c r="Z5425">
        <v>1.46526E-2</v>
      </c>
      <c r="AA5425">
        <v>1.1882E-2</v>
      </c>
    </row>
    <row r="5426" spans="1:27" x14ac:dyDescent="0.2">
      <c r="A5426" t="s">
        <v>3493</v>
      </c>
      <c r="B5426" t="s">
        <v>34</v>
      </c>
      <c r="C5426" t="s">
        <v>1844</v>
      </c>
      <c r="D5426" t="s">
        <v>28</v>
      </c>
      <c r="E5426" t="s">
        <v>20</v>
      </c>
      <c r="F5426">
        <v>1</v>
      </c>
      <c r="G5426">
        <v>20432</v>
      </c>
      <c r="H5426">
        <v>18210</v>
      </c>
      <c r="I5426">
        <v>0.59156160000000002</v>
      </c>
      <c r="J5426">
        <v>0.5841016</v>
      </c>
      <c r="K5426">
        <v>-7.4599000000000002E-3</v>
      </c>
      <c r="L5426">
        <v>4.7876999999999998E-3</v>
      </c>
      <c r="M5426">
        <v>4.1580000000000002E-4</v>
      </c>
      <c r="N5426">
        <v>-1.53356E-2</v>
      </c>
      <c r="O5426">
        <v>20432</v>
      </c>
      <c r="Q5426">
        <v>65.319174000000004</v>
      </c>
      <c r="R5426">
        <v>70.467039999999997</v>
      </c>
      <c r="S5426" t="s">
        <v>17</v>
      </c>
      <c r="T5426">
        <v>-1.53349E-2</v>
      </c>
      <c r="U5426">
        <v>-1.35955E-2</v>
      </c>
      <c r="V5426">
        <v>-9.9705999999999996E-3</v>
      </c>
      <c r="W5426">
        <v>-7.4599000000000002E-3</v>
      </c>
      <c r="X5426">
        <v>-4.9493000000000002E-3</v>
      </c>
      <c r="Y5426">
        <v>-1.3243E-3</v>
      </c>
      <c r="Z5426">
        <v>4.1510000000000001E-4</v>
      </c>
      <c r="AA5426">
        <v>-1.2771599999999999E-2</v>
      </c>
    </row>
    <row r="5427" spans="1:27" x14ac:dyDescent="0.2">
      <c r="A5427" t="s">
        <v>3494</v>
      </c>
      <c r="B5427" t="s">
        <v>34</v>
      </c>
      <c r="C5427" t="s">
        <v>1844</v>
      </c>
      <c r="D5427" t="s">
        <v>28</v>
      </c>
      <c r="E5427" t="s">
        <v>20</v>
      </c>
      <c r="F5427">
        <v>2</v>
      </c>
      <c r="G5427">
        <v>20432</v>
      </c>
      <c r="H5427">
        <v>18210</v>
      </c>
      <c r="I5427">
        <v>0.53096909999999997</v>
      </c>
      <c r="J5427">
        <v>0.52182079999999997</v>
      </c>
      <c r="K5427">
        <v>-9.1482999999999998E-3</v>
      </c>
      <c r="L5427">
        <v>4.3658000000000004E-3</v>
      </c>
      <c r="M5427">
        <v>-1.9666000000000002E-3</v>
      </c>
      <c r="N5427">
        <v>-1.6330000000000001E-2</v>
      </c>
      <c r="O5427">
        <v>20432</v>
      </c>
      <c r="Q5427">
        <v>64.986553999999998</v>
      </c>
      <c r="R5427">
        <v>70.467039999999997</v>
      </c>
      <c r="S5427" t="s">
        <v>17</v>
      </c>
      <c r="T5427">
        <v>-1.6329300000000001E-2</v>
      </c>
      <c r="U5427">
        <v>-1.47432E-2</v>
      </c>
      <c r="V5427">
        <v>-1.14377E-2</v>
      </c>
      <c r="W5427">
        <v>-9.1482999999999998E-3</v>
      </c>
      <c r="X5427">
        <v>-6.8588E-3</v>
      </c>
      <c r="Y5427">
        <v>-3.5533000000000001E-3</v>
      </c>
      <c r="Z5427">
        <v>-1.9672000000000001E-3</v>
      </c>
      <c r="AA5427">
        <v>-1.7531399999999999E-2</v>
      </c>
    </row>
    <row r="5428" spans="1:27" x14ac:dyDescent="0.2">
      <c r="A5428" t="s">
        <v>3495</v>
      </c>
      <c r="B5428" t="s">
        <v>34</v>
      </c>
      <c r="C5428" t="s">
        <v>1844</v>
      </c>
      <c r="D5428" t="s">
        <v>28</v>
      </c>
      <c r="E5428" t="s">
        <v>20</v>
      </c>
      <c r="F5428">
        <v>3</v>
      </c>
      <c r="G5428">
        <v>20432</v>
      </c>
      <c r="H5428">
        <v>18210</v>
      </c>
      <c r="I5428">
        <v>0.49346980000000001</v>
      </c>
      <c r="J5428">
        <v>0.48024559999999999</v>
      </c>
      <c r="K5428">
        <v>-1.32242E-2</v>
      </c>
      <c r="L5428">
        <v>3.9937000000000002E-3</v>
      </c>
      <c r="M5428">
        <v>-6.6544999999999998E-3</v>
      </c>
      <c r="N5428">
        <v>-1.97938E-2</v>
      </c>
      <c r="O5428">
        <v>20432</v>
      </c>
      <c r="Q5428">
        <v>64.790509999999998</v>
      </c>
      <c r="R5428">
        <v>70.467039999999997</v>
      </c>
      <c r="S5428" t="s">
        <v>17</v>
      </c>
      <c r="T5428">
        <v>-1.97932E-2</v>
      </c>
      <c r="U5428">
        <v>-1.8342299999999999E-2</v>
      </c>
      <c r="V5428">
        <v>-1.5318500000000001E-2</v>
      </c>
      <c r="W5428">
        <v>-1.32242E-2</v>
      </c>
      <c r="X5428">
        <v>-1.11299E-2</v>
      </c>
      <c r="Y5428">
        <v>-8.1060000000000004E-3</v>
      </c>
      <c r="Z5428">
        <v>-6.6550999999999997E-3</v>
      </c>
      <c r="AA5428">
        <v>-2.75362E-2</v>
      </c>
    </row>
    <row r="5429" spans="1:27" x14ac:dyDescent="0.2">
      <c r="A5429" t="s">
        <v>3496</v>
      </c>
      <c r="B5429" t="s">
        <v>34</v>
      </c>
      <c r="C5429" t="s">
        <v>1844</v>
      </c>
      <c r="D5429" t="s">
        <v>28</v>
      </c>
      <c r="E5429" t="s">
        <v>20</v>
      </c>
      <c r="F5429">
        <v>4</v>
      </c>
      <c r="G5429">
        <v>20432</v>
      </c>
      <c r="H5429">
        <v>18210</v>
      </c>
      <c r="I5429">
        <v>0.46568769999999998</v>
      </c>
      <c r="J5429">
        <v>0.45692909999999998</v>
      </c>
      <c r="K5429">
        <v>-8.7586000000000001E-3</v>
      </c>
      <c r="L5429">
        <v>3.8118000000000002E-3</v>
      </c>
      <c r="M5429">
        <v>-2.4881999999999999E-3</v>
      </c>
      <c r="N5429">
        <v>-1.5029000000000001E-2</v>
      </c>
      <c r="O5429">
        <v>20432</v>
      </c>
      <c r="Q5429">
        <v>64.397717999999998</v>
      </c>
      <c r="R5429">
        <v>70.467039999999997</v>
      </c>
      <c r="S5429" t="s">
        <v>17</v>
      </c>
      <c r="T5429">
        <v>-1.50285E-2</v>
      </c>
      <c r="U5429">
        <v>-1.36437E-2</v>
      </c>
      <c r="V5429">
        <v>-1.0757600000000001E-2</v>
      </c>
      <c r="W5429">
        <v>-8.7586000000000001E-3</v>
      </c>
      <c r="X5429">
        <v>-6.7597000000000004E-3</v>
      </c>
      <c r="Y5429">
        <v>-3.8736E-3</v>
      </c>
      <c r="Z5429">
        <v>-2.4888000000000002E-3</v>
      </c>
      <c r="AA5429">
        <v>-1.9168500000000002E-2</v>
      </c>
    </row>
    <row r="5430" spans="1:27" x14ac:dyDescent="0.2">
      <c r="A5430" t="s">
        <v>3497</v>
      </c>
      <c r="B5430" t="s">
        <v>34</v>
      </c>
      <c r="C5430" t="s">
        <v>1844</v>
      </c>
      <c r="D5430" t="s">
        <v>28</v>
      </c>
      <c r="E5430" t="s">
        <v>20</v>
      </c>
      <c r="F5430">
        <v>5</v>
      </c>
      <c r="G5430">
        <v>20432</v>
      </c>
      <c r="H5430">
        <v>18210</v>
      </c>
      <c r="I5430">
        <v>0.45413369999999997</v>
      </c>
      <c r="J5430">
        <v>0.44645180000000001</v>
      </c>
      <c r="K5430">
        <v>-7.6819000000000002E-3</v>
      </c>
      <c r="L5430">
        <v>3.6597999999999999E-3</v>
      </c>
      <c r="M5430">
        <v>-1.6615E-3</v>
      </c>
      <c r="N5430">
        <v>-1.37024E-2</v>
      </c>
      <c r="O5430">
        <v>20432</v>
      </c>
      <c r="Q5430">
        <v>64.299305000000004</v>
      </c>
      <c r="R5430">
        <v>70.467039999999997</v>
      </c>
      <c r="S5430" t="s">
        <v>17</v>
      </c>
      <c r="T5430">
        <v>-1.37018E-2</v>
      </c>
      <c r="U5430">
        <v>-1.23722E-2</v>
      </c>
      <c r="V5430">
        <v>-9.6012000000000007E-3</v>
      </c>
      <c r="W5430">
        <v>-7.6819000000000002E-3</v>
      </c>
      <c r="X5430">
        <v>-5.7626999999999999E-3</v>
      </c>
      <c r="Y5430">
        <v>-2.9916999999999999E-3</v>
      </c>
      <c r="Z5430">
        <v>-1.6620999999999999E-3</v>
      </c>
      <c r="AA5430">
        <v>-1.7206699999999998E-2</v>
      </c>
    </row>
    <row r="5431" spans="1:27" x14ac:dyDescent="0.2">
      <c r="A5431" t="s">
        <v>3498</v>
      </c>
      <c r="B5431" t="s">
        <v>34</v>
      </c>
      <c r="C5431" t="s">
        <v>1844</v>
      </c>
      <c r="D5431" t="s">
        <v>28</v>
      </c>
      <c r="E5431" t="s">
        <v>20</v>
      </c>
      <c r="F5431">
        <v>6</v>
      </c>
      <c r="G5431">
        <v>20432</v>
      </c>
      <c r="H5431">
        <v>18210</v>
      </c>
      <c r="I5431">
        <v>0.4594685</v>
      </c>
      <c r="J5431">
        <v>0.4509473</v>
      </c>
      <c r="K5431">
        <v>-8.5213000000000007E-3</v>
      </c>
      <c r="L5431">
        <v>3.5170000000000002E-3</v>
      </c>
      <c r="M5431">
        <v>-2.7358E-3</v>
      </c>
      <c r="N5431">
        <v>-1.43068E-2</v>
      </c>
      <c r="O5431">
        <v>20432</v>
      </c>
      <c r="Q5431">
        <v>64.271710999999996</v>
      </c>
      <c r="R5431">
        <v>70.467039999999997</v>
      </c>
      <c r="S5431" t="s">
        <v>17</v>
      </c>
      <c r="T5431">
        <v>-1.4306299999999999E-2</v>
      </c>
      <c r="U5431">
        <v>-1.30286E-2</v>
      </c>
      <c r="V5431">
        <v>-1.0365600000000001E-2</v>
      </c>
      <c r="W5431">
        <v>-8.5213000000000007E-3</v>
      </c>
      <c r="X5431">
        <v>-6.6769999999999998E-3</v>
      </c>
      <c r="Y5431">
        <v>-4.0140000000000002E-3</v>
      </c>
      <c r="Z5431">
        <v>-2.7363000000000001E-3</v>
      </c>
      <c r="AA5431">
        <v>-1.8896400000000001E-2</v>
      </c>
    </row>
    <row r="5432" spans="1:27" x14ac:dyDescent="0.2">
      <c r="A5432" t="s">
        <v>3499</v>
      </c>
      <c r="B5432" t="s">
        <v>34</v>
      </c>
      <c r="C5432" t="s">
        <v>1844</v>
      </c>
      <c r="D5432" t="s">
        <v>28</v>
      </c>
      <c r="E5432" t="s">
        <v>20</v>
      </c>
      <c r="F5432">
        <v>7</v>
      </c>
      <c r="G5432">
        <v>20432</v>
      </c>
      <c r="H5432">
        <v>18210</v>
      </c>
      <c r="I5432">
        <v>0.4711069</v>
      </c>
      <c r="J5432">
        <v>0.46623300000000001</v>
      </c>
      <c r="K5432">
        <v>-4.8738999999999996E-3</v>
      </c>
      <c r="L5432">
        <v>3.5422000000000001E-3</v>
      </c>
      <c r="M5432">
        <v>9.5299999999999996E-4</v>
      </c>
      <c r="N5432">
        <v>-1.07008E-2</v>
      </c>
      <c r="O5432">
        <v>20432</v>
      </c>
      <c r="Q5432">
        <v>64.051192999999998</v>
      </c>
      <c r="R5432">
        <v>70.467039999999997</v>
      </c>
      <c r="S5432" t="s">
        <v>17</v>
      </c>
      <c r="T5432">
        <v>-1.0700299999999999E-2</v>
      </c>
      <c r="U5432">
        <v>-9.4134000000000006E-3</v>
      </c>
      <c r="V5432">
        <v>-6.7314000000000002E-3</v>
      </c>
      <c r="W5432">
        <v>-4.8738999999999996E-3</v>
      </c>
      <c r="X5432">
        <v>-3.0163999999999998E-3</v>
      </c>
      <c r="Y5432">
        <v>-3.344E-4</v>
      </c>
      <c r="Z5432">
        <v>9.525E-4</v>
      </c>
      <c r="AA5432">
        <v>-1.0453799999999999E-2</v>
      </c>
    </row>
    <row r="5433" spans="1:27" x14ac:dyDescent="0.2">
      <c r="A5433" t="s">
        <v>3500</v>
      </c>
      <c r="B5433" t="s">
        <v>34</v>
      </c>
      <c r="C5433" t="s">
        <v>1844</v>
      </c>
      <c r="D5433" t="s">
        <v>28</v>
      </c>
      <c r="E5433" t="s">
        <v>20</v>
      </c>
      <c r="F5433">
        <v>8</v>
      </c>
      <c r="G5433">
        <v>20432</v>
      </c>
      <c r="H5433">
        <v>18210</v>
      </c>
      <c r="I5433">
        <v>0.52006949999999996</v>
      </c>
      <c r="J5433">
        <v>0.51306160000000001</v>
      </c>
      <c r="K5433">
        <v>-7.0079000000000001E-3</v>
      </c>
      <c r="L5433">
        <v>3.9467E-3</v>
      </c>
      <c r="M5433">
        <v>-5.1550000000000001E-4</v>
      </c>
      <c r="N5433">
        <v>-1.35003E-2</v>
      </c>
      <c r="O5433">
        <v>20432</v>
      </c>
      <c r="Q5433">
        <v>64.801630000000003</v>
      </c>
      <c r="R5433">
        <v>70.467039999999997</v>
      </c>
      <c r="S5433" t="s">
        <v>17</v>
      </c>
      <c r="T5433">
        <v>-1.34997E-2</v>
      </c>
      <c r="U5433">
        <v>-1.20658E-2</v>
      </c>
      <c r="V5433">
        <v>-9.0775000000000005E-3</v>
      </c>
      <c r="W5433">
        <v>-7.0079000000000001E-3</v>
      </c>
      <c r="X5433">
        <v>-4.9382000000000002E-3</v>
      </c>
      <c r="Y5433">
        <v>-1.9499000000000001E-3</v>
      </c>
      <c r="Z5433">
        <v>-5.1599999999999997E-4</v>
      </c>
      <c r="AA5433">
        <v>-1.36589E-2</v>
      </c>
    </row>
    <row r="5434" spans="1:27" x14ac:dyDescent="0.2">
      <c r="A5434" t="s">
        <v>3501</v>
      </c>
      <c r="B5434" t="s">
        <v>34</v>
      </c>
      <c r="C5434" t="s">
        <v>1844</v>
      </c>
      <c r="D5434" t="s">
        <v>28</v>
      </c>
      <c r="E5434" t="s">
        <v>20</v>
      </c>
      <c r="F5434">
        <v>9</v>
      </c>
      <c r="G5434">
        <v>20432</v>
      </c>
      <c r="H5434">
        <v>18210</v>
      </c>
      <c r="I5434">
        <v>0.58403970000000005</v>
      </c>
      <c r="J5434">
        <v>0.57994650000000003</v>
      </c>
      <c r="K5434">
        <v>-4.0933000000000002E-3</v>
      </c>
      <c r="L5434">
        <v>4.3300999999999999E-3</v>
      </c>
      <c r="M5434">
        <v>3.0297000000000002E-3</v>
      </c>
      <c r="N5434">
        <v>-1.12163E-2</v>
      </c>
      <c r="O5434">
        <v>20432</v>
      </c>
      <c r="Q5434">
        <v>66.140074999999996</v>
      </c>
      <c r="R5434">
        <v>70.467039999999997</v>
      </c>
      <c r="S5434" t="s">
        <v>17</v>
      </c>
      <c r="T5434">
        <v>-1.12157E-2</v>
      </c>
      <c r="U5434">
        <v>-9.6425E-3</v>
      </c>
      <c r="V5434">
        <v>-6.3639999999999999E-3</v>
      </c>
      <c r="W5434">
        <v>-4.0933000000000002E-3</v>
      </c>
      <c r="X5434">
        <v>-1.8226E-3</v>
      </c>
      <c r="Y5434">
        <v>1.456E-3</v>
      </c>
      <c r="Z5434">
        <v>3.0290999999999998E-3</v>
      </c>
      <c r="AA5434">
        <v>-7.058E-3</v>
      </c>
    </row>
    <row r="5435" spans="1:27" x14ac:dyDescent="0.2">
      <c r="A5435" t="s">
        <v>3502</v>
      </c>
      <c r="B5435" t="s">
        <v>34</v>
      </c>
      <c r="C5435" t="s">
        <v>1844</v>
      </c>
      <c r="D5435" t="s">
        <v>28</v>
      </c>
      <c r="E5435" t="s">
        <v>20</v>
      </c>
      <c r="F5435">
        <v>10</v>
      </c>
      <c r="G5435">
        <v>20432</v>
      </c>
      <c r="H5435">
        <v>18210</v>
      </c>
      <c r="I5435">
        <v>0.64451460000000005</v>
      </c>
      <c r="J5435">
        <v>0.64373119999999995</v>
      </c>
      <c r="K5435">
        <v>-7.8339999999999996E-4</v>
      </c>
      <c r="L5435">
        <v>4.8301999999999998E-3</v>
      </c>
      <c r="M5435">
        <v>7.1622999999999999E-3</v>
      </c>
      <c r="N5435">
        <v>-8.7291000000000001E-3</v>
      </c>
      <c r="O5435">
        <v>20432</v>
      </c>
      <c r="Q5435">
        <v>69.305370999999994</v>
      </c>
      <c r="R5435">
        <v>70.467039999999997</v>
      </c>
      <c r="S5435" t="s">
        <v>17</v>
      </c>
      <c r="T5435">
        <v>-8.7284000000000007E-3</v>
      </c>
      <c r="U5435">
        <v>-6.9735999999999999E-3</v>
      </c>
      <c r="V5435">
        <v>-3.3164000000000002E-3</v>
      </c>
      <c r="W5435">
        <v>-7.8339999999999996E-4</v>
      </c>
      <c r="X5435">
        <v>1.7496E-3</v>
      </c>
      <c r="Y5435">
        <v>5.4067999999999998E-3</v>
      </c>
      <c r="Z5435">
        <v>7.1615999999999997E-3</v>
      </c>
      <c r="AA5435">
        <v>-1.217E-3</v>
      </c>
    </row>
    <row r="5436" spans="1:27" x14ac:dyDescent="0.2">
      <c r="A5436" t="s">
        <v>3503</v>
      </c>
      <c r="B5436" t="s">
        <v>34</v>
      </c>
      <c r="C5436" t="s">
        <v>1844</v>
      </c>
      <c r="D5436" t="s">
        <v>28</v>
      </c>
      <c r="E5436" t="s">
        <v>20</v>
      </c>
      <c r="F5436">
        <v>11</v>
      </c>
      <c r="G5436">
        <v>20432</v>
      </c>
      <c r="H5436">
        <v>18210</v>
      </c>
      <c r="I5436">
        <v>0.71053960000000005</v>
      </c>
      <c r="J5436">
        <v>0.70356419999999997</v>
      </c>
      <c r="K5436">
        <v>-6.9753999999999997E-3</v>
      </c>
      <c r="L5436">
        <v>5.4538E-3</v>
      </c>
      <c r="M5436">
        <v>1.9959999999999999E-3</v>
      </c>
      <c r="N5436">
        <v>-1.59469E-2</v>
      </c>
      <c r="O5436">
        <v>20432</v>
      </c>
      <c r="Q5436">
        <v>73.333062999999996</v>
      </c>
      <c r="R5436">
        <v>70.467039999999997</v>
      </c>
      <c r="S5436" t="s">
        <v>17</v>
      </c>
      <c r="T5436">
        <v>-1.5946100000000001E-2</v>
      </c>
      <c r="U5436">
        <v>-1.39647E-2</v>
      </c>
      <c r="V5436">
        <v>-9.8353999999999994E-3</v>
      </c>
      <c r="W5436">
        <v>-6.9753999999999997E-3</v>
      </c>
      <c r="X5436">
        <v>-4.1155000000000002E-3</v>
      </c>
      <c r="Y5436">
        <v>1.3900000000000001E-5</v>
      </c>
      <c r="Z5436">
        <v>1.9953000000000002E-3</v>
      </c>
      <c r="AA5436">
        <v>-9.9144000000000003E-3</v>
      </c>
    </row>
    <row r="5437" spans="1:27" x14ac:dyDescent="0.2">
      <c r="A5437" t="s">
        <v>3504</v>
      </c>
      <c r="B5437" t="s">
        <v>34</v>
      </c>
      <c r="C5437" t="s">
        <v>1844</v>
      </c>
      <c r="D5437" t="s">
        <v>28</v>
      </c>
      <c r="E5437" t="s">
        <v>20</v>
      </c>
      <c r="F5437">
        <v>12</v>
      </c>
      <c r="G5437">
        <v>20432</v>
      </c>
      <c r="H5437">
        <v>18210</v>
      </c>
      <c r="I5437">
        <v>0.76584859999999999</v>
      </c>
      <c r="J5437">
        <v>0.76469640000000005</v>
      </c>
      <c r="K5437">
        <v>-1.1521999999999999E-3</v>
      </c>
      <c r="L5437">
        <v>6.0174E-3</v>
      </c>
      <c r="M5437">
        <v>8.7465000000000008E-3</v>
      </c>
      <c r="N5437">
        <v>-1.1050900000000001E-2</v>
      </c>
      <c r="O5437">
        <v>20432</v>
      </c>
      <c r="Q5437">
        <v>76.424189999999996</v>
      </c>
      <c r="R5437">
        <v>70.467039999999997</v>
      </c>
      <c r="S5437" t="s">
        <v>17</v>
      </c>
      <c r="T5437">
        <v>-1.1050000000000001E-2</v>
      </c>
      <c r="U5437">
        <v>-8.8638999999999992E-3</v>
      </c>
      <c r="V5437">
        <v>-4.3077999999999997E-3</v>
      </c>
      <c r="W5437">
        <v>-1.1521999999999999E-3</v>
      </c>
      <c r="X5437">
        <v>2.0033E-3</v>
      </c>
      <c r="Y5437">
        <v>6.5594E-3</v>
      </c>
      <c r="Z5437">
        <v>8.7455999999999992E-3</v>
      </c>
      <c r="AA5437">
        <v>-1.5068E-3</v>
      </c>
    </row>
    <row r="5438" spans="1:27" x14ac:dyDescent="0.2">
      <c r="A5438" t="s">
        <v>3505</v>
      </c>
      <c r="B5438" t="s">
        <v>34</v>
      </c>
      <c r="C5438" t="s">
        <v>1844</v>
      </c>
      <c r="D5438" t="s">
        <v>28</v>
      </c>
      <c r="E5438" t="s">
        <v>20</v>
      </c>
      <c r="F5438">
        <v>13</v>
      </c>
      <c r="G5438">
        <v>20432</v>
      </c>
      <c r="H5438">
        <v>18210</v>
      </c>
      <c r="I5438">
        <v>0.82993839999999997</v>
      </c>
      <c r="J5438">
        <v>0.82536699999999996</v>
      </c>
      <c r="K5438">
        <v>-4.5713999999999998E-3</v>
      </c>
      <c r="L5438">
        <v>6.6449999999999999E-3</v>
      </c>
      <c r="M5438">
        <v>6.3596E-3</v>
      </c>
      <c r="N5438">
        <v>-1.55023E-2</v>
      </c>
      <c r="O5438">
        <v>20432</v>
      </c>
      <c r="Q5438">
        <v>78.437532000000004</v>
      </c>
      <c r="R5438">
        <v>70.467039999999997</v>
      </c>
      <c r="S5438" t="s">
        <v>17</v>
      </c>
      <c r="T5438">
        <v>-1.55014E-2</v>
      </c>
      <c r="U5438">
        <v>-1.30872E-2</v>
      </c>
      <c r="V5438">
        <v>-8.0560000000000007E-3</v>
      </c>
      <c r="W5438">
        <v>-4.5713999999999998E-3</v>
      </c>
      <c r="X5438">
        <v>-1.0868E-3</v>
      </c>
      <c r="Y5438">
        <v>3.9445000000000001E-3</v>
      </c>
      <c r="Z5438">
        <v>6.3585999999999998E-3</v>
      </c>
      <c r="AA5438">
        <v>-5.5386000000000003E-3</v>
      </c>
    </row>
    <row r="5439" spans="1:27" x14ac:dyDescent="0.2">
      <c r="A5439" t="s">
        <v>3506</v>
      </c>
      <c r="B5439" t="s">
        <v>34</v>
      </c>
      <c r="C5439" t="s">
        <v>1844</v>
      </c>
      <c r="D5439" t="s">
        <v>28</v>
      </c>
      <c r="E5439" t="s">
        <v>20</v>
      </c>
      <c r="F5439">
        <v>14</v>
      </c>
      <c r="G5439">
        <v>20432</v>
      </c>
      <c r="H5439">
        <v>18210</v>
      </c>
      <c r="I5439">
        <v>0.88270959999999998</v>
      </c>
      <c r="J5439">
        <v>0.88088569999999999</v>
      </c>
      <c r="K5439">
        <v>-1.8239E-3</v>
      </c>
      <c r="L5439">
        <v>7.2526999999999999E-3</v>
      </c>
      <c r="M5439">
        <v>1.0106800000000001E-2</v>
      </c>
      <c r="N5439">
        <v>-1.3754600000000001E-2</v>
      </c>
      <c r="O5439">
        <v>20432</v>
      </c>
      <c r="Q5439">
        <v>79.796610999999999</v>
      </c>
      <c r="R5439">
        <v>70.467039999999997</v>
      </c>
      <c r="S5439" t="s">
        <v>17</v>
      </c>
      <c r="T5439">
        <v>-1.37535E-2</v>
      </c>
      <c r="U5439">
        <v>-1.1118599999999999E-2</v>
      </c>
      <c r="V5439">
        <v>-5.6271999999999997E-3</v>
      </c>
      <c r="W5439">
        <v>-1.8239E-3</v>
      </c>
      <c r="X5439">
        <v>1.9794000000000001E-3</v>
      </c>
      <c r="Y5439">
        <v>7.4707999999999997E-3</v>
      </c>
      <c r="Z5439">
        <v>1.01057E-2</v>
      </c>
      <c r="AA5439">
        <v>-2.0704999999999999E-3</v>
      </c>
    </row>
    <row r="5440" spans="1:27" x14ac:dyDescent="0.2">
      <c r="A5440" t="s">
        <v>3507</v>
      </c>
      <c r="B5440" t="s">
        <v>34</v>
      </c>
      <c r="C5440" t="s">
        <v>1844</v>
      </c>
      <c r="D5440" t="s">
        <v>28</v>
      </c>
      <c r="E5440" t="s">
        <v>20</v>
      </c>
      <c r="F5440">
        <v>15</v>
      </c>
      <c r="G5440">
        <v>20432</v>
      </c>
      <c r="H5440">
        <v>18210</v>
      </c>
      <c r="I5440">
        <v>0.91966650000000005</v>
      </c>
      <c r="J5440">
        <v>0.92557350000000005</v>
      </c>
      <c r="K5440">
        <v>5.9069999999999999E-3</v>
      </c>
      <c r="L5440">
        <v>7.541E-3</v>
      </c>
      <c r="M5440">
        <v>1.8311899999999999E-2</v>
      </c>
      <c r="N5440">
        <v>-6.4980000000000003E-3</v>
      </c>
      <c r="O5440">
        <v>20432</v>
      </c>
      <c r="Q5440">
        <v>79.853277000000006</v>
      </c>
      <c r="R5440">
        <v>70.467039999999997</v>
      </c>
      <c r="S5440" t="s">
        <v>18</v>
      </c>
      <c r="T5440">
        <v>-6.4968999999999999E-3</v>
      </c>
      <c r="U5440">
        <v>-3.7572E-3</v>
      </c>
      <c r="V5440">
        <v>1.9524E-3</v>
      </c>
      <c r="W5440">
        <v>5.9069999999999999E-3</v>
      </c>
      <c r="X5440">
        <v>9.8615000000000005E-3</v>
      </c>
      <c r="Y5440">
        <v>1.5571099999999999E-2</v>
      </c>
      <c r="Z5440">
        <v>1.8310799999999999E-2</v>
      </c>
      <c r="AA5440">
        <v>6.3819000000000002E-3</v>
      </c>
    </row>
    <row r="5441" spans="1:27" x14ac:dyDescent="0.2">
      <c r="A5441" t="s">
        <v>3508</v>
      </c>
      <c r="B5441" t="s">
        <v>34</v>
      </c>
      <c r="C5441" t="s">
        <v>1844</v>
      </c>
      <c r="D5441" t="s">
        <v>28</v>
      </c>
      <c r="E5441" t="s">
        <v>20</v>
      </c>
      <c r="F5441">
        <v>16</v>
      </c>
      <c r="G5441">
        <v>20432</v>
      </c>
      <c r="H5441">
        <v>18210</v>
      </c>
      <c r="I5441">
        <v>0.95533699999999999</v>
      </c>
      <c r="J5441">
        <v>0.96612540000000002</v>
      </c>
      <c r="K5441">
        <v>1.07884E-2</v>
      </c>
      <c r="L5441">
        <v>7.8539999999999999E-3</v>
      </c>
      <c r="M5441">
        <v>2.3708199999999999E-2</v>
      </c>
      <c r="N5441">
        <v>-2.1313E-3</v>
      </c>
      <c r="O5441">
        <v>20432</v>
      </c>
      <c r="Q5441">
        <v>79.293422000000007</v>
      </c>
      <c r="R5441">
        <v>70.467039999999997</v>
      </c>
      <c r="S5441" t="s">
        <v>18</v>
      </c>
      <c r="T5441">
        <v>-2.1302000000000001E-3</v>
      </c>
      <c r="U5441">
        <v>7.2320000000000001E-4</v>
      </c>
      <c r="V5441">
        <v>6.6698E-3</v>
      </c>
      <c r="W5441">
        <v>1.07884E-2</v>
      </c>
      <c r="X5441">
        <v>1.49071E-2</v>
      </c>
      <c r="Y5441">
        <v>2.0853699999999999E-2</v>
      </c>
      <c r="Z5441">
        <v>2.3707099999999998E-2</v>
      </c>
      <c r="AA5441">
        <v>1.11667E-2</v>
      </c>
    </row>
    <row r="5442" spans="1:27" x14ac:dyDescent="0.2">
      <c r="A5442" t="s">
        <v>3509</v>
      </c>
      <c r="B5442" t="s">
        <v>34</v>
      </c>
      <c r="C5442" t="s">
        <v>1844</v>
      </c>
      <c r="D5442" t="s">
        <v>28</v>
      </c>
      <c r="E5442" t="s">
        <v>20</v>
      </c>
      <c r="F5442">
        <v>17</v>
      </c>
      <c r="G5442">
        <v>20432</v>
      </c>
      <c r="H5442">
        <v>18210</v>
      </c>
      <c r="I5442">
        <v>0.94152840000000004</v>
      </c>
      <c r="J5442">
        <v>0.97187020000000002</v>
      </c>
      <c r="K5442">
        <v>3.0341699999999999E-2</v>
      </c>
      <c r="L5442">
        <v>8.0569999999999999E-3</v>
      </c>
      <c r="M5442">
        <v>4.3595599999999998E-2</v>
      </c>
      <c r="N5442">
        <v>1.70879E-2</v>
      </c>
      <c r="O5442">
        <v>20432</v>
      </c>
      <c r="Q5442">
        <v>78.438349000000002</v>
      </c>
      <c r="R5442">
        <v>70.467039999999997</v>
      </c>
      <c r="S5442" t="s">
        <v>19</v>
      </c>
      <c r="T5442">
        <v>1.7089099999999999E-2</v>
      </c>
      <c r="U5442">
        <v>2.0016200000000001E-2</v>
      </c>
      <c r="V5442">
        <v>2.61166E-2</v>
      </c>
      <c r="W5442">
        <v>3.0341699999999999E-2</v>
      </c>
      <c r="X5442">
        <v>3.4566899999999998E-2</v>
      </c>
      <c r="Y5442">
        <v>4.0667300000000003E-2</v>
      </c>
      <c r="Z5442">
        <v>4.3594399999999998E-2</v>
      </c>
      <c r="AA5442">
        <v>3.1220000000000001E-2</v>
      </c>
    </row>
    <row r="5443" spans="1:27" x14ac:dyDescent="0.2">
      <c r="A5443" t="s">
        <v>3510</v>
      </c>
      <c r="B5443" t="s">
        <v>34</v>
      </c>
      <c r="C5443" t="s">
        <v>1844</v>
      </c>
      <c r="D5443" t="s">
        <v>28</v>
      </c>
      <c r="E5443" t="s">
        <v>20</v>
      </c>
      <c r="F5443">
        <v>18</v>
      </c>
      <c r="G5443">
        <v>20432</v>
      </c>
      <c r="H5443">
        <v>18210</v>
      </c>
      <c r="I5443">
        <v>0.94692189999999998</v>
      </c>
      <c r="J5443">
        <v>0.9745663</v>
      </c>
      <c r="K5443">
        <v>2.76444E-2</v>
      </c>
      <c r="L5443">
        <v>7.8400999999999992E-3</v>
      </c>
      <c r="M5443">
        <v>4.0541300000000002E-2</v>
      </c>
      <c r="N5443">
        <v>1.47475E-2</v>
      </c>
      <c r="O5443">
        <v>20432</v>
      </c>
      <c r="Q5443">
        <v>77.405338999999998</v>
      </c>
      <c r="R5443">
        <v>70.467039999999997</v>
      </c>
      <c r="S5443" t="s">
        <v>19</v>
      </c>
      <c r="T5443">
        <v>1.4748600000000001E-2</v>
      </c>
      <c r="U5443">
        <v>1.7597000000000002E-2</v>
      </c>
      <c r="V5443">
        <v>2.3533100000000001E-2</v>
      </c>
      <c r="W5443">
        <v>2.76444E-2</v>
      </c>
      <c r="X5443">
        <v>3.1755699999999998E-2</v>
      </c>
      <c r="Y5443">
        <v>3.7691799999999998E-2</v>
      </c>
      <c r="Z5443">
        <v>4.0540100000000003E-2</v>
      </c>
      <c r="AA5443">
        <v>2.83658E-2</v>
      </c>
    </row>
    <row r="5444" spans="1:27" x14ac:dyDescent="0.2">
      <c r="A5444" t="s">
        <v>3511</v>
      </c>
      <c r="B5444" t="s">
        <v>34</v>
      </c>
      <c r="C5444" t="s">
        <v>1844</v>
      </c>
      <c r="D5444" t="s">
        <v>28</v>
      </c>
      <c r="E5444" t="s">
        <v>20</v>
      </c>
      <c r="F5444">
        <v>19</v>
      </c>
      <c r="G5444">
        <v>20432</v>
      </c>
      <c r="H5444">
        <v>18210</v>
      </c>
      <c r="I5444">
        <v>0.9189155</v>
      </c>
      <c r="J5444">
        <v>0.94344380000000005</v>
      </c>
      <c r="K5444">
        <v>2.4528299999999999E-2</v>
      </c>
      <c r="L5444">
        <v>7.4720999999999997E-3</v>
      </c>
      <c r="M5444">
        <v>3.6819900000000003E-2</v>
      </c>
      <c r="N5444">
        <v>1.2236800000000001E-2</v>
      </c>
      <c r="O5444">
        <v>20432</v>
      </c>
      <c r="Q5444">
        <v>75.464618999999999</v>
      </c>
      <c r="R5444">
        <v>70.467039999999997</v>
      </c>
      <c r="S5444" t="s">
        <v>19</v>
      </c>
      <c r="T5444">
        <v>1.2237899999999999E-2</v>
      </c>
      <c r="U5444">
        <v>1.4952500000000001E-2</v>
      </c>
      <c r="V5444">
        <v>2.061E-2</v>
      </c>
      <c r="W5444">
        <v>2.4528299999999999E-2</v>
      </c>
      <c r="X5444">
        <v>2.8446699999999998E-2</v>
      </c>
      <c r="Y5444">
        <v>3.4104200000000001E-2</v>
      </c>
      <c r="Z5444">
        <v>3.6818799999999999E-2</v>
      </c>
      <c r="AA5444">
        <v>2.59987E-2</v>
      </c>
    </row>
    <row r="5445" spans="1:27" x14ac:dyDescent="0.2">
      <c r="A5445" t="s">
        <v>3512</v>
      </c>
      <c r="B5445" t="s">
        <v>34</v>
      </c>
      <c r="C5445" t="s">
        <v>1844</v>
      </c>
      <c r="D5445" t="s">
        <v>28</v>
      </c>
      <c r="E5445" t="s">
        <v>20</v>
      </c>
      <c r="F5445">
        <v>20</v>
      </c>
      <c r="G5445">
        <v>20432</v>
      </c>
      <c r="H5445">
        <v>18210</v>
      </c>
      <c r="I5445">
        <v>0.86039580000000004</v>
      </c>
      <c r="J5445">
        <v>0.88039330000000005</v>
      </c>
      <c r="K5445">
        <v>1.9997500000000001E-2</v>
      </c>
      <c r="L5445">
        <v>6.6531000000000003E-3</v>
      </c>
      <c r="M5445">
        <v>3.0941799999999998E-2</v>
      </c>
      <c r="N5445">
        <v>9.0532000000000008E-3</v>
      </c>
      <c r="O5445">
        <v>20432</v>
      </c>
      <c r="Q5445">
        <v>72.617108999999999</v>
      </c>
      <c r="R5445">
        <v>70.467039999999997</v>
      </c>
      <c r="S5445" t="s">
        <v>19</v>
      </c>
      <c r="T5445">
        <v>9.0541000000000007E-3</v>
      </c>
      <c r="U5445">
        <v>1.1471200000000001E-2</v>
      </c>
      <c r="V5445">
        <v>1.6508599999999998E-2</v>
      </c>
      <c r="W5445">
        <v>1.9997500000000001E-2</v>
      </c>
      <c r="X5445">
        <v>2.3486400000000001E-2</v>
      </c>
      <c r="Y5445">
        <v>2.8523699999999999E-2</v>
      </c>
      <c r="Z5445">
        <v>3.0940800000000001E-2</v>
      </c>
      <c r="AA5445">
        <v>2.27143E-2</v>
      </c>
    </row>
    <row r="5446" spans="1:27" x14ac:dyDescent="0.2">
      <c r="A5446" t="s">
        <v>3513</v>
      </c>
      <c r="B5446" t="s">
        <v>34</v>
      </c>
      <c r="C5446" t="s">
        <v>1844</v>
      </c>
      <c r="D5446" t="s">
        <v>28</v>
      </c>
      <c r="E5446" t="s">
        <v>20</v>
      </c>
      <c r="F5446">
        <v>21</v>
      </c>
      <c r="G5446">
        <v>20432</v>
      </c>
      <c r="H5446">
        <v>18210</v>
      </c>
      <c r="I5446">
        <v>0.87545379999999995</v>
      </c>
      <c r="J5446">
        <v>0.88702539999999996</v>
      </c>
      <c r="K5446">
        <v>1.15716E-2</v>
      </c>
      <c r="L5446">
        <v>6.2551000000000004E-3</v>
      </c>
      <c r="M5446">
        <v>2.18613E-2</v>
      </c>
      <c r="N5446">
        <v>1.2819000000000001E-3</v>
      </c>
      <c r="O5446">
        <v>20432</v>
      </c>
      <c r="Q5446">
        <v>68.880962999999994</v>
      </c>
      <c r="R5446">
        <v>70.467039999999997</v>
      </c>
      <c r="S5446" t="s">
        <v>19</v>
      </c>
      <c r="T5446">
        <v>1.2828E-3</v>
      </c>
      <c r="U5446">
        <v>3.5553E-3</v>
      </c>
      <c r="V5446">
        <v>8.2914000000000009E-3</v>
      </c>
      <c r="W5446">
        <v>1.15716E-2</v>
      </c>
      <c r="X5446">
        <v>1.48518E-2</v>
      </c>
      <c r="Y5446">
        <v>1.9587899999999998E-2</v>
      </c>
      <c r="Z5446">
        <v>2.1860399999999999E-2</v>
      </c>
      <c r="AA5446">
        <v>1.30454E-2</v>
      </c>
    </row>
    <row r="5447" spans="1:27" x14ac:dyDescent="0.2">
      <c r="A5447" t="s">
        <v>3514</v>
      </c>
      <c r="B5447" t="s">
        <v>34</v>
      </c>
      <c r="C5447" t="s">
        <v>1844</v>
      </c>
      <c r="D5447" t="s">
        <v>28</v>
      </c>
      <c r="E5447" t="s">
        <v>20</v>
      </c>
      <c r="F5447">
        <v>22</v>
      </c>
      <c r="G5447">
        <v>20432</v>
      </c>
      <c r="H5447">
        <v>18210</v>
      </c>
      <c r="I5447">
        <v>0.85724409999999995</v>
      </c>
      <c r="J5447">
        <v>0.85190100000000002</v>
      </c>
      <c r="K5447">
        <v>-5.3430999999999999E-3</v>
      </c>
      <c r="L5447">
        <v>6.0445000000000004E-3</v>
      </c>
      <c r="M5447">
        <v>4.6001000000000002E-3</v>
      </c>
      <c r="N5447">
        <v>-1.5286299999999999E-2</v>
      </c>
      <c r="O5447">
        <v>20432</v>
      </c>
      <c r="Q5447">
        <v>66.569922000000005</v>
      </c>
      <c r="R5447">
        <v>70.467039999999997</v>
      </c>
      <c r="S5447" t="s">
        <v>18</v>
      </c>
      <c r="T5447">
        <v>-1.5285399999999999E-2</v>
      </c>
      <c r="U5447">
        <v>-1.3089399999999999E-2</v>
      </c>
      <c r="V5447">
        <v>-8.5127999999999992E-3</v>
      </c>
      <c r="W5447">
        <v>-5.3430999999999999E-3</v>
      </c>
      <c r="X5447">
        <v>-2.1733E-3</v>
      </c>
      <c r="Y5447">
        <v>2.4031999999999999E-3</v>
      </c>
      <c r="Z5447">
        <v>4.5992000000000003E-3</v>
      </c>
      <c r="AA5447">
        <v>-6.2719999999999998E-3</v>
      </c>
    </row>
    <row r="5448" spans="1:27" x14ac:dyDescent="0.2">
      <c r="A5448" t="s">
        <v>3515</v>
      </c>
      <c r="B5448" t="s">
        <v>34</v>
      </c>
      <c r="C5448" t="s">
        <v>1844</v>
      </c>
      <c r="D5448" t="s">
        <v>28</v>
      </c>
      <c r="E5448" t="s">
        <v>20</v>
      </c>
      <c r="F5448">
        <v>23</v>
      </c>
      <c r="G5448">
        <v>20432</v>
      </c>
      <c r="H5448">
        <v>18210</v>
      </c>
      <c r="I5448">
        <v>0.76865570000000005</v>
      </c>
      <c r="J5448">
        <v>0.7574109</v>
      </c>
      <c r="K5448">
        <v>-1.1244799999999999E-2</v>
      </c>
      <c r="L5448">
        <v>5.4875000000000002E-3</v>
      </c>
      <c r="M5448">
        <v>-2.2179000000000001E-3</v>
      </c>
      <c r="N5448">
        <v>-2.02717E-2</v>
      </c>
      <c r="O5448">
        <v>20432</v>
      </c>
      <c r="Q5448">
        <v>65.527541999999997</v>
      </c>
      <c r="R5448">
        <v>70.467039999999997</v>
      </c>
      <c r="S5448" t="s">
        <v>18</v>
      </c>
      <c r="T5448">
        <v>-2.0270900000000001E-2</v>
      </c>
      <c r="U5448">
        <v>-1.82773E-2</v>
      </c>
      <c r="V5448">
        <v>-1.41224E-2</v>
      </c>
      <c r="W5448">
        <v>-1.1244799999999999E-2</v>
      </c>
      <c r="X5448">
        <v>-8.3671000000000006E-3</v>
      </c>
      <c r="Y5448">
        <v>-4.2123000000000004E-3</v>
      </c>
      <c r="Z5448">
        <v>-2.2187000000000001E-3</v>
      </c>
      <c r="AA5448">
        <v>-1.48463E-2</v>
      </c>
    </row>
    <row r="5449" spans="1:27" x14ac:dyDescent="0.2">
      <c r="A5449" t="s">
        <v>3516</v>
      </c>
      <c r="B5449" t="s">
        <v>34</v>
      </c>
      <c r="C5449" t="s">
        <v>1844</v>
      </c>
      <c r="D5449" t="s">
        <v>28</v>
      </c>
      <c r="E5449" t="s">
        <v>20</v>
      </c>
      <c r="F5449">
        <v>24</v>
      </c>
      <c r="G5449">
        <v>20432</v>
      </c>
      <c r="H5449">
        <v>18210</v>
      </c>
      <c r="I5449">
        <v>0.6547326</v>
      </c>
      <c r="J5449">
        <v>0.64573130000000001</v>
      </c>
      <c r="K5449">
        <v>-9.0013999999999997E-3</v>
      </c>
      <c r="L5449">
        <v>4.9182999999999996E-3</v>
      </c>
      <c r="M5449">
        <v>-9.1069999999999996E-4</v>
      </c>
      <c r="N5449">
        <v>-1.7092E-2</v>
      </c>
      <c r="O5449">
        <v>20432</v>
      </c>
      <c r="Q5449">
        <v>65.102846</v>
      </c>
      <c r="R5449">
        <v>70.467039999999997</v>
      </c>
      <c r="S5449" t="s">
        <v>18</v>
      </c>
      <c r="T5449">
        <v>-1.70913E-2</v>
      </c>
      <c r="U5449">
        <v>-1.53045E-2</v>
      </c>
      <c r="V5449">
        <v>-1.15806E-2</v>
      </c>
      <c r="W5449">
        <v>-9.0013999999999997E-3</v>
      </c>
      <c r="X5449">
        <v>-6.4222000000000003E-3</v>
      </c>
      <c r="Y5449">
        <v>-2.6982999999999998E-3</v>
      </c>
      <c r="Z5449">
        <v>-9.1140000000000004E-4</v>
      </c>
      <c r="AA5449">
        <v>-1.39398E-2</v>
      </c>
    </row>
    <row r="5450" spans="1:27" x14ac:dyDescent="0.2">
      <c r="A5450" t="s">
        <v>3517</v>
      </c>
      <c r="B5450" t="s">
        <v>35</v>
      </c>
      <c r="C5450" t="s">
        <v>1844</v>
      </c>
      <c r="D5450" t="s">
        <v>28</v>
      </c>
      <c r="E5450" t="s">
        <v>20</v>
      </c>
      <c r="F5450">
        <v>1</v>
      </c>
      <c r="G5450">
        <v>6847</v>
      </c>
      <c r="H5450">
        <v>10182</v>
      </c>
      <c r="I5450">
        <v>0.57373909999999995</v>
      </c>
      <c r="J5450">
        <v>0.58031250000000001</v>
      </c>
      <c r="K5450">
        <v>6.5734000000000001E-3</v>
      </c>
      <c r="L5450">
        <v>6.6087000000000003E-3</v>
      </c>
      <c r="M5450">
        <v>1.74447E-2</v>
      </c>
      <c r="N5450">
        <v>-4.2979000000000003E-3</v>
      </c>
      <c r="O5450">
        <v>5156.7640000000001</v>
      </c>
      <c r="P5450">
        <v>0.75314210000000004</v>
      </c>
      <c r="Q5450">
        <v>65.291740000000004</v>
      </c>
      <c r="R5450">
        <v>70.531966999999995</v>
      </c>
      <c r="S5450" t="s">
        <v>18</v>
      </c>
      <c r="T5450">
        <v>-4.2969999999999996E-3</v>
      </c>
      <c r="U5450">
        <v>-1.8959999999999999E-3</v>
      </c>
      <c r="V5450">
        <v>3.1078E-3</v>
      </c>
      <c r="W5450">
        <v>6.5734000000000001E-3</v>
      </c>
      <c r="X5450">
        <v>1.0038999999999999E-2</v>
      </c>
      <c r="Y5450">
        <v>1.50428E-2</v>
      </c>
      <c r="Z5450">
        <v>1.7443699999999999E-2</v>
      </c>
      <c r="AA5450">
        <v>1.13273E-2</v>
      </c>
    </row>
    <row r="5451" spans="1:27" x14ac:dyDescent="0.2">
      <c r="A5451" t="s">
        <v>3518</v>
      </c>
      <c r="B5451" t="s">
        <v>35</v>
      </c>
      <c r="C5451" t="s">
        <v>1844</v>
      </c>
      <c r="D5451" t="s">
        <v>28</v>
      </c>
      <c r="E5451" t="s">
        <v>20</v>
      </c>
      <c r="F5451">
        <v>2</v>
      </c>
      <c r="G5451">
        <v>6847</v>
      </c>
      <c r="H5451">
        <v>10182</v>
      </c>
      <c r="I5451">
        <v>0.51230059999999999</v>
      </c>
      <c r="J5451">
        <v>0.51779710000000001</v>
      </c>
      <c r="K5451">
        <v>5.4965999999999999E-3</v>
      </c>
      <c r="L5451">
        <v>5.9258999999999996E-3</v>
      </c>
      <c r="M5451">
        <v>1.52447E-2</v>
      </c>
      <c r="N5451">
        <v>-4.2515000000000001E-3</v>
      </c>
      <c r="O5451">
        <v>5156.7640000000001</v>
      </c>
      <c r="P5451">
        <v>0.75314210000000004</v>
      </c>
      <c r="Q5451">
        <v>64.947711999999996</v>
      </c>
      <c r="R5451">
        <v>70.531966999999995</v>
      </c>
      <c r="S5451" t="s">
        <v>18</v>
      </c>
      <c r="T5451">
        <v>-4.2506999999999996E-3</v>
      </c>
      <c r="U5451">
        <v>-2.0977999999999999E-3</v>
      </c>
      <c r="V5451">
        <v>2.3890000000000001E-3</v>
      </c>
      <c r="W5451">
        <v>5.4965999999999999E-3</v>
      </c>
      <c r="X5451">
        <v>8.6040999999999999E-3</v>
      </c>
      <c r="Y5451">
        <v>1.3090900000000001E-2</v>
      </c>
      <c r="Z5451">
        <v>1.52438E-2</v>
      </c>
      <c r="AA5451">
        <v>1.0615299999999999E-2</v>
      </c>
    </row>
    <row r="5452" spans="1:27" x14ac:dyDescent="0.2">
      <c r="A5452" t="s">
        <v>3519</v>
      </c>
      <c r="B5452" t="s">
        <v>35</v>
      </c>
      <c r="C5452" t="s">
        <v>1844</v>
      </c>
      <c r="D5452" t="s">
        <v>28</v>
      </c>
      <c r="E5452" t="s">
        <v>20</v>
      </c>
      <c r="F5452">
        <v>3</v>
      </c>
      <c r="G5452">
        <v>6847</v>
      </c>
      <c r="H5452">
        <v>10182</v>
      </c>
      <c r="I5452">
        <v>0.47279470000000001</v>
      </c>
      <c r="J5452">
        <v>0.47567300000000001</v>
      </c>
      <c r="K5452">
        <v>2.8782999999999999E-3</v>
      </c>
      <c r="L5452">
        <v>5.1653000000000003E-3</v>
      </c>
      <c r="M5452">
        <v>1.13752E-2</v>
      </c>
      <c r="N5452">
        <v>-5.6185999999999996E-3</v>
      </c>
      <c r="O5452">
        <v>5156.7640000000001</v>
      </c>
      <c r="P5452">
        <v>0.75314210000000004</v>
      </c>
      <c r="Q5452">
        <v>64.737556999999995</v>
      </c>
      <c r="R5452">
        <v>70.531966999999995</v>
      </c>
      <c r="S5452" t="s">
        <v>18</v>
      </c>
      <c r="T5452">
        <v>-5.6178000000000001E-3</v>
      </c>
      <c r="U5452">
        <v>-3.7412999999999999E-3</v>
      </c>
      <c r="V5452">
        <v>1.696E-4</v>
      </c>
      <c r="W5452">
        <v>2.8782999999999999E-3</v>
      </c>
      <c r="X5452">
        <v>5.587E-3</v>
      </c>
      <c r="Y5452">
        <v>9.4979000000000001E-3</v>
      </c>
      <c r="Z5452">
        <v>1.13744E-2</v>
      </c>
      <c r="AA5452">
        <v>6.051E-3</v>
      </c>
    </row>
    <row r="5453" spans="1:27" x14ac:dyDescent="0.2">
      <c r="A5453" t="s">
        <v>3520</v>
      </c>
      <c r="B5453" t="s">
        <v>35</v>
      </c>
      <c r="C5453" t="s">
        <v>1844</v>
      </c>
      <c r="D5453" t="s">
        <v>28</v>
      </c>
      <c r="E5453" t="s">
        <v>20</v>
      </c>
      <c r="F5453">
        <v>4</v>
      </c>
      <c r="G5453">
        <v>6847</v>
      </c>
      <c r="H5453">
        <v>10182</v>
      </c>
      <c r="I5453">
        <v>0.4484302</v>
      </c>
      <c r="J5453">
        <v>0.45045390000000002</v>
      </c>
      <c r="K5453">
        <v>2.0238000000000001E-3</v>
      </c>
      <c r="L5453">
        <v>4.7610999999999999E-3</v>
      </c>
      <c r="M5453">
        <v>9.8557000000000002E-3</v>
      </c>
      <c r="N5453">
        <v>-5.8082000000000003E-3</v>
      </c>
      <c r="O5453">
        <v>5156.7640000000001</v>
      </c>
      <c r="P5453">
        <v>0.75314210000000004</v>
      </c>
      <c r="Q5453">
        <v>64.336420000000004</v>
      </c>
      <c r="R5453">
        <v>70.531966999999995</v>
      </c>
      <c r="S5453" t="s">
        <v>18</v>
      </c>
      <c r="T5453">
        <v>-5.8075000000000002E-3</v>
      </c>
      <c r="U5453">
        <v>-4.0778000000000003E-3</v>
      </c>
      <c r="V5453">
        <v>-4.729E-4</v>
      </c>
      <c r="W5453">
        <v>2.0238000000000001E-3</v>
      </c>
      <c r="X5453">
        <v>4.5205000000000002E-3</v>
      </c>
      <c r="Y5453">
        <v>8.1253000000000002E-3</v>
      </c>
      <c r="Z5453">
        <v>9.8549999999999992E-3</v>
      </c>
      <c r="AA5453">
        <v>4.4927999999999999E-3</v>
      </c>
    </row>
    <row r="5454" spans="1:27" x14ac:dyDescent="0.2">
      <c r="A5454" t="s">
        <v>3521</v>
      </c>
      <c r="B5454" t="s">
        <v>35</v>
      </c>
      <c r="C5454" t="s">
        <v>1844</v>
      </c>
      <c r="D5454" t="s">
        <v>28</v>
      </c>
      <c r="E5454" t="s">
        <v>20</v>
      </c>
      <c r="F5454">
        <v>5</v>
      </c>
      <c r="G5454">
        <v>6847</v>
      </c>
      <c r="H5454">
        <v>10182</v>
      </c>
      <c r="I5454">
        <v>0.44201109999999999</v>
      </c>
      <c r="J5454">
        <v>0.43915999999999999</v>
      </c>
      <c r="K5454">
        <v>-2.8511000000000001E-3</v>
      </c>
      <c r="L5454">
        <v>4.4555999999999997E-3</v>
      </c>
      <c r="M5454">
        <v>4.4783999999999996E-3</v>
      </c>
      <c r="N5454">
        <v>-1.01806E-2</v>
      </c>
      <c r="O5454">
        <v>5156.7640000000001</v>
      </c>
      <c r="P5454">
        <v>0.75314210000000004</v>
      </c>
      <c r="Q5454">
        <v>64.233087999999995</v>
      </c>
      <c r="R5454">
        <v>70.531966999999995</v>
      </c>
      <c r="S5454" t="s">
        <v>18</v>
      </c>
      <c r="T5454">
        <v>-1.018E-2</v>
      </c>
      <c r="U5454">
        <v>-8.5611999999999997E-3</v>
      </c>
      <c r="V5454">
        <v>-5.1875999999999997E-3</v>
      </c>
      <c r="W5454">
        <v>-2.8511000000000001E-3</v>
      </c>
      <c r="X5454">
        <v>-5.1460000000000004E-4</v>
      </c>
      <c r="Y5454">
        <v>2.859E-3</v>
      </c>
      <c r="Z5454">
        <v>4.4777999999999997E-3</v>
      </c>
      <c r="AA5454">
        <v>-6.4922000000000001E-3</v>
      </c>
    </row>
    <row r="5455" spans="1:27" x14ac:dyDescent="0.2">
      <c r="A5455" t="s">
        <v>3522</v>
      </c>
      <c r="B5455" t="s">
        <v>35</v>
      </c>
      <c r="C5455" t="s">
        <v>1844</v>
      </c>
      <c r="D5455" t="s">
        <v>28</v>
      </c>
      <c r="E5455" t="s">
        <v>20</v>
      </c>
      <c r="F5455">
        <v>6</v>
      </c>
      <c r="G5455">
        <v>6847</v>
      </c>
      <c r="H5455">
        <v>10182</v>
      </c>
      <c r="I5455">
        <v>0.4447393</v>
      </c>
      <c r="J5455">
        <v>0.4463454</v>
      </c>
      <c r="K5455">
        <v>1.6061000000000001E-3</v>
      </c>
      <c r="L5455">
        <v>4.3985999999999999E-3</v>
      </c>
      <c r="M5455">
        <v>8.8418000000000004E-3</v>
      </c>
      <c r="N5455">
        <v>-5.6296000000000002E-3</v>
      </c>
      <c r="O5455">
        <v>5156.7640000000001</v>
      </c>
      <c r="P5455">
        <v>0.75314210000000004</v>
      </c>
      <c r="Q5455">
        <v>64.209540000000004</v>
      </c>
      <c r="R5455">
        <v>70.531966999999995</v>
      </c>
      <c r="S5455" t="s">
        <v>18</v>
      </c>
      <c r="T5455">
        <v>-5.6289E-3</v>
      </c>
      <c r="U5455">
        <v>-4.0308999999999996E-3</v>
      </c>
      <c r="V5455">
        <v>-7.0049999999999995E-4</v>
      </c>
      <c r="W5455">
        <v>1.6061000000000001E-3</v>
      </c>
      <c r="X5455">
        <v>3.9126999999999999E-3</v>
      </c>
      <c r="Y5455">
        <v>7.2430999999999997E-3</v>
      </c>
      <c r="Z5455">
        <v>8.8410999999999993E-3</v>
      </c>
      <c r="AA5455">
        <v>3.5983E-3</v>
      </c>
    </row>
    <row r="5456" spans="1:27" x14ac:dyDescent="0.2">
      <c r="A5456" t="s">
        <v>3523</v>
      </c>
      <c r="B5456" t="s">
        <v>35</v>
      </c>
      <c r="C5456" t="s">
        <v>1844</v>
      </c>
      <c r="D5456" t="s">
        <v>28</v>
      </c>
      <c r="E5456" t="s">
        <v>20</v>
      </c>
      <c r="F5456">
        <v>7</v>
      </c>
      <c r="G5456">
        <v>6847</v>
      </c>
      <c r="H5456">
        <v>10182</v>
      </c>
      <c r="I5456">
        <v>0.45512599999999998</v>
      </c>
      <c r="J5456">
        <v>0.46726960000000001</v>
      </c>
      <c r="K5456">
        <v>1.2143599999999999E-2</v>
      </c>
      <c r="L5456">
        <v>4.5526000000000004E-3</v>
      </c>
      <c r="M5456">
        <v>1.96326E-2</v>
      </c>
      <c r="N5456" s="1">
        <v>4.6546000000000001E-3</v>
      </c>
      <c r="O5456">
        <v>5156.7640000000001</v>
      </c>
      <c r="P5456">
        <v>0.75314210000000004</v>
      </c>
      <c r="Q5456">
        <v>63.978046999999997</v>
      </c>
      <c r="R5456">
        <v>70.531966999999995</v>
      </c>
      <c r="S5456" t="s">
        <v>18</v>
      </c>
      <c r="T5456">
        <v>4.6553000000000002E-3</v>
      </c>
      <c r="U5456">
        <v>6.3092000000000001E-3</v>
      </c>
      <c r="V5456">
        <v>9.7561999999999996E-3</v>
      </c>
      <c r="W5456">
        <v>1.2143599999999999E-2</v>
      </c>
      <c r="X5456">
        <v>1.4531000000000001E-2</v>
      </c>
      <c r="Y5456">
        <v>1.7978000000000001E-2</v>
      </c>
      <c r="Z5456">
        <v>1.9631900000000001E-2</v>
      </c>
      <c r="AA5456">
        <v>2.5988399999999998E-2</v>
      </c>
    </row>
    <row r="5457" spans="1:27" x14ac:dyDescent="0.2">
      <c r="A5457" t="s">
        <v>3524</v>
      </c>
      <c r="B5457" t="s">
        <v>35</v>
      </c>
      <c r="C5457" t="s">
        <v>1844</v>
      </c>
      <c r="D5457" t="s">
        <v>28</v>
      </c>
      <c r="E5457" t="s">
        <v>20</v>
      </c>
      <c r="F5457">
        <v>8</v>
      </c>
      <c r="G5457">
        <v>6847</v>
      </c>
      <c r="H5457">
        <v>10182</v>
      </c>
      <c r="I5457">
        <v>0.50811450000000002</v>
      </c>
      <c r="J5457">
        <v>0.5168161</v>
      </c>
      <c r="K5457">
        <v>8.7016999999999997E-3</v>
      </c>
      <c r="L5457">
        <v>5.0382999999999999E-3</v>
      </c>
      <c r="M5457">
        <v>1.69897E-2</v>
      </c>
      <c r="N5457">
        <v>4.1360000000000002E-4</v>
      </c>
      <c r="O5457">
        <v>5156.7640000000001</v>
      </c>
      <c r="P5457">
        <v>0.75314210000000004</v>
      </c>
      <c r="Q5457">
        <v>64.751374999999996</v>
      </c>
      <c r="R5457">
        <v>70.531966999999995</v>
      </c>
      <c r="S5457" t="s">
        <v>18</v>
      </c>
      <c r="T5457">
        <v>4.1429999999999999E-4</v>
      </c>
      <c r="U5457">
        <v>2.2447999999999999E-3</v>
      </c>
      <c r="V5457">
        <v>6.0596000000000001E-3</v>
      </c>
      <c r="W5457">
        <v>8.7016999999999997E-3</v>
      </c>
      <c r="X5457">
        <v>1.1343799999999999E-2</v>
      </c>
      <c r="Y5457">
        <v>1.51585E-2</v>
      </c>
      <c r="Z5457">
        <v>1.6989000000000001E-2</v>
      </c>
      <c r="AA5457">
        <v>1.6837100000000001E-2</v>
      </c>
    </row>
    <row r="5458" spans="1:27" x14ac:dyDescent="0.2">
      <c r="A5458" t="s">
        <v>3525</v>
      </c>
      <c r="B5458" t="s">
        <v>35</v>
      </c>
      <c r="C5458" t="s">
        <v>1844</v>
      </c>
      <c r="D5458" t="s">
        <v>28</v>
      </c>
      <c r="E5458" t="s">
        <v>20</v>
      </c>
      <c r="F5458">
        <v>9</v>
      </c>
      <c r="G5458">
        <v>6847</v>
      </c>
      <c r="H5458">
        <v>10182</v>
      </c>
      <c r="I5458">
        <v>0.58589639999999998</v>
      </c>
      <c r="J5458">
        <v>0.58732479999999998</v>
      </c>
      <c r="K5458">
        <v>1.4284E-3</v>
      </c>
      <c r="L5458">
        <v>5.7069E-3</v>
      </c>
      <c r="M5458">
        <v>1.0816299999999999E-2</v>
      </c>
      <c r="N5458">
        <v>-7.9594000000000002E-3</v>
      </c>
      <c r="O5458">
        <v>5156.7640000000001</v>
      </c>
      <c r="P5458">
        <v>0.75314210000000004</v>
      </c>
      <c r="Q5458">
        <v>66.134517000000002</v>
      </c>
      <c r="R5458">
        <v>70.531966999999995</v>
      </c>
      <c r="S5458" t="s">
        <v>18</v>
      </c>
      <c r="T5458">
        <v>-7.9585999999999997E-3</v>
      </c>
      <c r="U5458">
        <v>-5.8853000000000004E-3</v>
      </c>
      <c r="V5458">
        <v>-1.5643E-3</v>
      </c>
      <c r="W5458">
        <v>1.4284E-3</v>
      </c>
      <c r="X5458">
        <v>4.4210999999999999E-3</v>
      </c>
      <c r="Y5458">
        <v>8.7420999999999992E-3</v>
      </c>
      <c r="Z5458">
        <v>1.0815399999999999E-2</v>
      </c>
      <c r="AA5458">
        <v>2.4321E-3</v>
      </c>
    </row>
    <row r="5459" spans="1:27" x14ac:dyDescent="0.2">
      <c r="A5459" t="s">
        <v>3526</v>
      </c>
      <c r="B5459" t="s">
        <v>35</v>
      </c>
      <c r="C5459" t="s">
        <v>1844</v>
      </c>
      <c r="D5459" t="s">
        <v>28</v>
      </c>
      <c r="E5459" t="s">
        <v>20</v>
      </c>
      <c r="F5459">
        <v>10</v>
      </c>
      <c r="G5459">
        <v>6847</v>
      </c>
      <c r="H5459">
        <v>10182</v>
      </c>
      <c r="I5459">
        <v>0.66008549999999999</v>
      </c>
      <c r="J5459">
        <v>0.65686909999999998</v>
      </c>
      <c r="K5459">
        <v>-3.2163999999999999E-3</v>
      </c>
      <c r="L5459">
        <v>6.5297999999999997E-3</v>
      </c>
      <c r="M5459">
        <v>7.5249999999999996E-3</v>
      </c>
      <c r="N5459">
        <v>-1.3957900000000001E-2</v>
      </c>
      <c r="O5459">
        <v>5156.7640000000001</v>
      </c>
      <c r="P5459">
        <v>0.75314210000000004</v>
      </c>
      <c r="Q5459">
        <v>69.356273000000002</v>
      </c>
      <c r="R5459">
        <v>70.531966999999995</v>
      </c>
      <c r="S5459" t="s">
        <v>18</v>
      </c>
      <c r="T5459">
        <v>-1.3957000000000001E-2</v>
      </c>
      <c r="U5459">
        <v>-1.15847E-2</v>
      </c>
      <c r="V5459">
        <v>-6.6407000000000002E-3</v>
      </c>
      <c r="W5459">
        <v>-3.2163999999999999E-3</v>
      </c>
      <c r="X5459">
        <v>2.0780000000000001E-4</v>
      </c>
      <c r="Y5459">
        <v>5.1517999999999998E-3</v>
      </c>
      <c r="Z5459">
        <v>7.5240999999999997E-3</v>
      </c>
      <c r="AA5459">
        <v>-4.8966000000000001E-3</v>
      </c>
    </row>
    <row r="5460" spans="1:27" x14ac:dyDescent="0.2">
      <c r="A5460" t="s">
        <v>3527</v>
      </c>
      <c r="B5460" t="s">
        <v>35</v>
      </c>
      <c r="C5460" t="s">
        <v>1844</v>
      </c>
      <c r="D5460" t="s">
        <v>28</v>
      </c>
      <c r="E5460" t="s">
        <v>20</v>
      </c>
      <c r="F5460">
        <v>11</v>
      </c>
      <c r="G5460">
        <v>6847</v>
      </c>
      <c r="H5460">
        <v>10182</v>
      </c>
      <c r="I5460">
        <v>0.71905149999999995</v>
      </c>
      <c r="J5460">
        <v>0.72129529999999997</v>
      </c>
      <c r="K5460">
        <v>2.2437999999999998E-3</v>
      </c>
      <c r="L5460">
        <v>7.3467999999999997E-3</v>
      </c>
      <c r="M5460">
        <v>1.43293E-2</v>
      </c>
      <c r="N5460">
        <v>-9.8417000000000001E-3</v>
      </c>
      <c r="O5460">
        <v>5156.7640000000001</v>
      </c>
      <c r="P5460">
        <v>0.75314210000000004</v>
      </c>
      <c r="Q5460">
        <v>73.456687000000002</v>
      </c>
      <c r="R5460">
        <v>70.531966999999995</v>
      </c>
      <c r="S5460" t="s">
        <v>18</v>
      </c>
      <c r="T5460">
        <v>-9.8405999999999997E-3</v>
      </c>
      <c r="U5460">
        <v>-7.1714999999999999E-3</v>
      </c>
      <c r="V5460">
        <v>-1.6088000000000001E-3</v>
      </c>
      <c r="W5460">
        <v>2.2437999999999998E-3</v>
      </c>
      <c r="X5460">
        <v>6.0965000000000004E-3</v>
      </c>
      <c r="Y5460">
        <v>1.16591E-2</v>
      </c>
      <c r="Z5460">
        <v>1.4328199999999999E-2</v>
      </c>
      <c r="AA5460">
        <v>3.1107999999999999E-3</v>
      </c>
    </row>
    <row r="5461" spans="1:27" x14ac:dyDescent="0.2">
      <c r="A5461" t="s">
        <v>3528</v>
      </c>
      <c r="B5461" t="s">
        <v>35</v>
      </c>
      <c r="C5461" t="s">
        <v>1844</v>
      </c>
      <c r="D5461" t="s">
        <v>28</v>
      </c>
      <c r="E5461" t="s">
        <v>20</v>
      </c>
      <c r="F5461">
        <v>12</v>
      </c>
      <c r="G5461">
        <v>6847</v>
      </c>
      <c r="H5461">
        <v>10182</v>
      </c>
      <c r="I5461">
        <v>0.79081760000000001</v>
      </c>
      <c r="J5461">
        <v>0.79157940000000004</v>
      </c>
      <c r="K5461">
        <v>7.6190000000000003E-4</v>
      </c>
      <c r="L5461">
        <v>8.1957000000000002E-3</v>
      </c>
      <c r="M5461">
        <v>1.4243799999999999E-2</v>
      </c>
      <c r="N5461">
        <v>-1.27201E-2</v>
      </c>
      <c r="O5461">
        <v>5156.7640000000001</v>
      </c>
      <c r="P5461">
        <v>0.75314210000000004</v>
      </c>
      <c r="Q5461">
        <v>76.595680999999999</v>
      </c>
      <c r="R5461">
        <v>70.531966999999995</v>
      </c>
      <c r="S5461" t="s">
        <v>18</v>
      </c>
      <c r="T5461">
        <v>-1.27189E-2</v>
      </c>
      <c r="U5461">
        <v>-9.7412999999999996E-3</v>
      </c>
      <c r="V5461">
        <v>-3.5360000000000001E-3</v>
      </c>
      <c r="W5461">
        <v>7.6190000000000003E-4</v>
      </c>
      <c r="X5461">
        <v>5.0597000000000003E-3</v>
      </c>
      <c r="Y5461">
        <v>1.12651E-2</v>
      </c>
      <c r="Z5461">
        <v>1.4242599999999999E-2</v>
      </c>
      <c r="AA5461">
        <v>9.6250000000000003E-4</v>
      </c>
    </row>
    <row r="5462" spans="1:27" x14ac:dyDescent="0.2">
      <c r="A5462" t="s">
        <v>3529</v>
      </c>
      <c r="B5462" t="s">
        <v>35</v>
      </c>
      <c r="C5462" t="s">
        <v>1844</v>
      </c>
      <c r="D5462" t="s">
        <v>28</v>
      </c>
      <c r="E5462" t="s">
        <v>20</v>
      </c>
      <c r="F5462">
        <v>13</v>
      </c>
      <c r="G5462">
        <v>6847</v>
      </c>
      <c r="H5462">
        <v>10182</v>
      </c>
      <c r="I5462">
        <v>0.85733090000000001</v>
      </c>
      <c r="J5462">
        <v>0.85964209999999996</v>
      </c>
      <c r="K5462">
        <v>2.3111999999999998E-3</v>
      </c>
      <c r="L5462">
        <v>9.1383000000000002E-3</v>
      </c>
      <c r="M5462">
        <v>1.73437E-2</v>
      </c>
      <c r="N5462">
        <v>-1.27213E-2</v>
      </c>
      <c r="O5462">
        <v>5156.7640000000001</v>
      </c>
      <c r="P5462">
        <v>0.75314210000000004</v>
      </c>
      <c r="Q5462">
        <v>78.647149999999996</v>
      </c>
      <c r="R5462">
        <v>70.531966999999995</v>
      </c>
      <c r="S5462" t="s">
        <v>18</v>
      </c>
      <c r="T5462">
        <v>-1.272E-2</v>
      </c>
      <c r="U5462">
        <v>-9.4000000000000004E-3</v>
      </c>
      <c r="V5462">
        <v>-2.4810000000000001E-3</v>
      </c>
      <c r="W5462">
        <v>2.3111999999999998E-3</v>
      </c>
      <c r="X5462">
        <v>7.1032999999999999E-3</v>
      </c>
      <c r="Y5462">
        <v>1.4022400000000001E-2</v>
      </c>
      <c r="Z5462">
        <v>1.7342300000000001E-2</v>
      </c>
      <c r="AA5462">
        <v>2.6884999999999999E-3</v>
      </c>
    </row>
    <row r="5463" spans="1:27" x14ac:dyDescent="0.2">
      <c r="A5463" t="s">
        <v>3530</v>
      </c>
      <c r="B5463" t="s">
        <v>35</v>
      </c>
      <c r="C5463" t="s">
        <v>1844</v>
      </c>
      <c r="D5463" t="s">
        <v>28</v>
      </c>
      <c r="E5463" t="s">
        <v>20</v>
      </c>
      <c r="F5463">
        <v>14</v>
      </c>
      <c r="G5463">
        <v>6847</v>
      </c>
      <c r="H5463">
        <v>10182</v>
      </c>
      <c r="I5463">
        <v>0.9239347</v>
      </c>
      <c r="J5463">
        <v>0.92079829999999996</v>
      </c>
      <c r="K5463">
        <v>-3.1364000000000001E-3</v>
      </c>
      <c r="L5463">
        <v>1.00778E-2</v>
      </c>
      <c r="M5463">
        <v>1.34415E-2</v>
      </c>
      <c r="N5463">
        <v>-1.9714300000000001E-2</v>
      </c>
      <c r="O5463">
        <v>5156.7640000000001</v>
      </c>
      <c r="P5463">
        <v>0.75314210000000004</v>
      </c>
      <c r="Q5463">
        <v>80.048571999999993</v>
      </c>
      <c r="R5463">
        <v>70.531966999999995</v>
      </c>
      <c r="S5463" t="s">
        <v>18</v>
      </c>
      <c r="T5463">
        <v>-1.9712899999999998E-2</v>
      </c>
      <c r="U5463">
        <v>-1.6051599999999999E-2</v>
      </c>
      <c r="V5463">
        <v>-8.4212000000000002E-3</v>
      </c>
      <c r="W5463">
        <v>-3.1364000000000001E-3</v>
      </c>
      <c r="X5463">
        <v>2.1484E-3</v>
      </c>
      <c r="Y5463">
        <v>9.7788000000000007E-3</v>
      </c>
      <c r="Z5463">
        <v>1.34401E-2</v>
      </c>
      <c r="AA5463">
        <v>-3.4061999999999999E-3</v>
      </c>
    </row>
    <row r="5464" spans="1:27" x14ac:dyDescent="0.2">
      <c r="A5464" t="s">
        <v>3531</v>
      </c>
      <c r="B5464" t="s">
        <v>35</v>
      </c>
      <c r="C5464" t="s">
        <v>1844</v>
      </c>
      <c r="D5464" t="s">
        <v>28</v>
      </c>
      <c r="E5464" t="s">
        <v>20</v>
      </c>
      <c r="F5464">
        <v>15</v>
      </c>
      <c r="G5464">
        <v>6847</v>
      </c>
      <c r="H5464">
        <v>10182</v>
      </c>
      <c r="I5464">
        <v>0.97607270000000002</v>
      </c>
      <c r="J5464">
        <v>0.97524060000000001</v>
      </c>
      <c r="K5464">
        <v>-8.3210000000000001E-4</v>
      </c>
      <c r="L5464">
        <v>1.05804E-2</v>
      </c>
      <c r="M5464">
        <v>1.65726E-2</v>
      </c>
      <c r="N5464">
        <v>-1.8236800000000001E-2</v>
      </c>
      <c r="O5464">
        <v>5156.7640000000001</v>
      </c>
      <c r="P5464">
        <v>0.75314210000000004</v>
      </c>
      <c r="Q5464">
        <v>80.114970999999997</v>
      </c>
      <c r="R5464">
        <v>70.531966999999995</v>
      </c>
      <c r="S5464" t="s">
        <v>18</v>
      </c>
      <c r="T5464">
        <v>-1.8235299999999999E-2</v>
      </c>
      <c r="U5464">
        <v>-1.43914E-2</v>
      </c>
      <c r="V5464">
        <v>-6.3803999999999996E-3</v>
      </c>
      <c r="W5464">
        <v>-8.3210000000000001E-4</v>
      </c>
      <c r="X5464">
        <v>4.7162999999999997E-3</v>
      </c>
      <c r="Y5464">
        <v>1.2727199999999999E-2</v>
      </c>
      <c r="Z5464">
        <v>1.6571099999999998E-2</v>
      </c>
      <c r="AA5464">
        <v>-8.5320000000000003E-4</v>
      </c>
    </row>
    <row r="5465" spans="1:27" x14ac:dyDescent="0.2">
      <c r="A5465" t="s">
        <v>3532</v>
      </c>
      <c r="B5465" t="s">
        <v>35</v>
      </c>
      <c r="C5465" t="s">
        <v>1844</v>
      </c>
      <c r="D5465" t="s">
        <v>28</v>
      </c>
      <c r="E5465" t="s">
        <v>20</v>
      </c>
      <c r="F5465">
        <v>16</v>
      </c>
      <c r="G5465">
        <v>6847</v>
      </c>
      <c r="H5465">
        <v>10182</v>
      </c>
      <c r="I5465">
        <v>1.0181519999999999</v>
      </c>
      <c r="J5465">
        <v>1.0237639999999999</v>
      </c>
      <c r="K5465">
        <v>5.6124E-3</v>
      </c>
      <c r="L5465">
        <v>1.0787700000000001E-2</v>
      </c>
      <c r="M5465">
        <v>2.33581E-2</v>
      </c>
      <c r="N5465">
        <v>-1.21333E-2</v>
      </c>
      <c r="O5465">
        <v>5156.7640000000001</v>
      </c>
      <c r="P5465">
        <v>0.75314210000000004</v>
      </c>
      <c r="Q5465">
        <v>79.535829000000007</v>
      </c>
      <c r="R5465">
        <v>70.531966999999995</v>
      </c>
      <c r="S5465" t="s">
        <v>18</v>
      </c>
      <c r="T5465">
        <v>-1.21317E-2</v>
      </c>
      <c r="U5465">
        <v>-8.2124999999999993E-3</v>
      </c>
      <c r="V5465">
        <v>-4.46E-5</v>
      </c>
      <c r="W5465">
        <v>5.6124E-3</v>
      </c>
      <c r="X5465">
        <v>1.12695E-2</v>
      </c>
      <c r="Y5465">
        <v>1.9437400000000001E-2</v>
      </c>
      <c r="Z5465">
        <v>2.3356499999999999E-2</v>
      </c>
      <c r="AA5465">
        <v>5.4821999999999996E-3</v>
      </c>
    </row>
    <row r="5466" spans="1:27" x14ac:dyDescent="0.2">
      <c r="A5466" t="s">
        <v>3533</v>
      </c>
      <c r="B5466" t="s">
        <v>35</v>
      </c>
      <c r="C5466" t="s">
        <v>1844</v>
      </c>
      <c r="D5466" t="s">
        <v>28</v>
      </c>
      <c r="E5466" t="s">
        <v>20</v>
      </c>
      <c r="F5466">
        <v>17</v>
      </c>
      <c r="G5466">
        <v>6847</v>
      </c>
      <c r="H5466">
        <v>10182</v>
      </c>
      <c r="I5466">
        <v>1.008464</v>
      </c>
      <c r="J5466">
        <v>1.03302</v>
      </c>
      <c r="K5466">
        <v>2.4556499999999998E-2</v>
      </c>
      <c r="L5466">
        <v>1.10046E-2</v>
      </c>
      <c r="M5466">
        <v>4.2659000000000002E-2</v>
      </c>
      <c r="N5466">
        <v>6.4539000000000003E-3</v>
      </c>
      <c r="O5466">
        <v>5156.7640000000001</v>
      </c>
      <c r="P5466">
        <v>0.75314210000000004</v>
      </c>
      <c r="Q5466">
        <v>78.668276000000006</v>
      </c>
      <c r="R5466">
        <v>70.531966999999995</v>
      </c>
      <c r="S5466" t="s">
        <v>19</v>
      </c>
      <c r="T5466">
        <v>6.4555000000000003E-3</v>
      </c>
      <c r="U5466">
        <v>1.0453499999999999E-2</v>
      </c>
      <c r="V5466">
        <v>1.87856E-2</v>
      </c>
      <c r="W5466">
        <v>2.4556499999999998E-2</v>
      </c>
      <c r="X5466">
        <v>3.0327300000000001E-2</v>
      </c>
      <c r="Y5466">
        <v>3.8659399999999997E-2</v>
      </c>
      <c r="Z5466">
        <v>4.2657399999999998E-2</v>
      </c>
      <c r="AA5466">
        <v>2.3771500000000001E-2</v>
      </c>
    </row>
    <row r="5467" spans="1:27" x14ac:dyDescent="0.2">
      <c r="A5467" t="s">
        <v>3534</v>
      </c>
      <c r="B5467" t="s">
        <v>35</v>
      </c>
      <c r="C5467" t="s">
        <v>1844</v>
      </c>
      <c r="D5467" t="s">
        <v>28</v>
      </c>
      <c r="E5467" t="s">
        <v>20</v>
      </c>
      <c r="F5467">
        <v>18</v>
      </c>
      <c r="G5467">
        <v>6847</v>
      </c>
      <c r="H5467">
        <v>10182</v>
      </c>
      <c r="I5467">
        <v>0.99831720000000002</v>
      </c>
      <c r="J5467">
        <v>1.031771</v>
      </c>
      <c r="K5467">
        <v>3.3454100000000001E-2</v>
      </c>
      <c r="L5467">
        <v>1.0844899999999999E-2</v>
      </c>
      <c r="M5467">
        <v>5.1293999999999999E-2</v>
      </c>
      <c r="N5467">
        <v>1.56142E-2</v>
      </c>
      <c r="O5467">
        <v>5156.7640000000001</v>
      </c>
      <c r="P5467">
        <v>0.75314210000000004</v>
      </c>
      <c r="Q5467">
        <v>77.626155999999995</v>
      </c>
      <c r="R5467">
        <v>70.531966999999995</v>
      </c>
      <c r="S5467" t="s">
        <v>19</v>
      </c>
      <c r="T5467">
        <v>1.5615800000000001E-2</v>
      </c>
      <c r="U5467">
        <v>1.9555800000000002E-2</v>
      </c>
      <c r="V5467">
        <v>2.7767E-2</v>
      </c>
      <c r="W5467">
        <v>3.3454100000000001E-2</v>
      </c>
      <c r="X5467">
        <v>3.9141200000000001E-2</v>
      </c>
      <c r="Y5467">
        <v>4.7352400000000003E-2</v>
      </c>
      <c r="Z5467">
        <v>5.1292400000000002E-2</v>
      </c>
      <c r="AA5467">
        <v>3.2424000000000001E-2</v>
      </c>
    </row>
    <row r="5468" spans="1:27" x14ac:dyDescent="0.2">
      <c r="A5468" t="s">
        <v>3535</v>
      </c>
      <c r="B5468" t="s">
        <v>35</v>
      </c>
      <c r="C5468" t="s">
        <v>1844</v>
      </c>
      <c r="D5468" t="s">
        <v>28</v>
      </c>
      <c r="E5468" t="s">
        <v>20</v>
      </c>
      <c r="F5468">
        <v>19</v>
      </c>
      <c r="G5468">
        <v>6847</v>
      </c>
      <c r="H5468">
        <v>10182</v>
      </c>
      <c r="I5468">
        <v>0.96616729999999995</v>
      </c>
      <c r="J5468">
        <v>0.99057609999999996</v>
      </c>
      <c r="K5468">
        <v>2.4408800000000001E-2</v>
      </c>
      <c r="L5468">
        <v>1.0057E-2</v>
      </c>
      <c r="M5468">
        <v>4.0952500000000003E-2</v>
      </c>
      <c r="N5468">
        <v>7.8650999999999999E-3</v>
      </c>
      <c r="O5468">
        <v>5156.7640000000001</v>
      </c>
      <c r="P5468">
        <v>0.75314210000000004</v>
      </c>
      <c r="Q5468">
        <v>75.667565999999994</v>
      </c>
      <c r="R5468">
        <v>70.531966999999995</v>
      </c>
      <c r="S5468" t="s">
        <v>19</v>
      </c>
      <c r="T5468">
        <v>7.8665999999999996E-3</v>
      </c>
      <c r="U5468">
        <v>1.1520300000000001E-2</v>
      </c>
      <c r="V5468">
        <v>1.91349E-2</v>
      </c>
      <c r="W5468">
        <v>2.4408800000000001E-2</v>
      </c>
      <c r="X5468">
        <v>2.9682699999999999E-2</v>
      </c>
      <c r="Y5468">
        <v>3.7297299999999999E-2</v>
      </c>
      <c r="Z5468">
        <v>4.0951099999999997E-2</v>
      </c>
      <c r="AA5468">
        <v>2.4641E-2</v>
      </c>
    </row>
    <row r="5469" spans="1:27" x14ac:dyDescent="0.2">
      <c r="A5469" t="s">
        <v>3536</v>
      </c>
      <c r="B5469" t="s">
        <v>35</v>
      </c>
      <c r="C5469" t="s">
        <v>1844</v>
      </c>
      <c r="D5469" t="s">
        <v>28</v>
      </c>
      <c r="E5469" t="s">
        <v>20</v>
      </c>
      <c r="F5469">
        <v>20</v>
      </c>
      <c r="G5469">
        <v>6847</v>
      </c>
      <c r="H5469">
        <v>10182</v>
      </c>
      <c r="I5469">
        <v>0.88657370000000002</v>
      </c>
      <c r="J5469">
        <v>0.91233410000000004</v>
      </c>
      <c r="K5469">
        <v>2.57603E-2</v>
      </c>
      <c r="L5469">
        <v>8.9580000000000007E-3</v>
      </c>
      <c r="M5469">
        <v>4.0496299999999999E-2</v>
      </c>
      <c r="N5469">
        <v>1.10244E-2</v>
      </c>
      <c r="O5469">
        <v>5156.7640000000001</v>
      </c>
      <c r="P5469">
        <v>0.75314210000000004</v>
      </c>
      <c r="Q5469">
        <v>72.788703999999996</v>
      </c>
      <c r="R5469">
        <v>70.531966999999995</v>
      </c>
      <c r="S5469" t="s">
        <v>19</v>
      </c>
      <c r="T5469">
        <v>1.1025699999999999E-2</v>
      </c>
      <c r="U5469">
        <v>1.42802E-2</v>
      </c>
      <c r="V5469">
        <v>2.10628E-2</v>
      </c>
      <c r="W5469">
        <v>2.57603E-2</v>
      </c>
      <c r="X5469">
        <v>3.04579E-2</v>
      </c>
      <c r="Y5469">
        <v>3.7240500000000003E-2</v>
      </c>
      <c r="Z5469">
        <v>4.04949E-2</v>
      </c>
      <c r="AA5469">
        <v>2.82356E-2</v>
      </c>
    </row>
    <row r="5470" spans="1:27" x14ac:dyDescent="0.2">
      <c r="A5470" t="s">
        <v>3537</v>
      </c>
      <c r="B5470" t="s">
        <v>35</v>
      </c>
      <c r="C5470" t="s">
        <v>1844</v>
      </c>
      <c r="D5470" t="s">
        <v>28</v>
      </c>
      <c r="E5470" t="s">
        <v>20</v>
      </c>
      <c r="F5470">
        <v>21</v>
      </c>
      <c r="G5470">
        <v>6847</v>
      </c>
      <c r="H5470">
        <v>10182</v>
      </c>
      <c r="I5470">
        <v>0.87849429999999995</v>
      </c>
      <c r="J5470">
        <v>0.90112360000000002</v>
      </c>
      <c r="K5470">
        <v>2.2629400000000001E-2</v>
      </c>
      <c r="L5470">
        <v>8.0823000000000006E-3</v>
      </c>
      <c r="M5470">
        <v>3.59248E-2</v>
      </c>
      <c r="N5470">
        <v>9.3340000000000003E-3</v>
      </c>
      <c r="O5470">
        <v>5156.7640000000001</v>
      </c>
      <c r="P5470">
        <v>0.75314210000000004</v>
      </c>
      <c r="Q5470">
        <v>68.976320999999999</v>
      </c>
      <c r="R5470">
        <v>70.531966999999995</v>
      </c>
      <c r="S5470" t="s">
        <v>19</v>
      </c>
      <c r="T5470">
        <v>9.3352000000000001E-3</v>
      </c>
      <c r="U5470">
        <v>1.2271499999999999E-2</v>
      </c>
      <c r="V5470">
        <v>1.8391000000000001E-2</v>
      </c>
      <c r="W5470">
        <v>2.2629400000000001E-2</v>
      </c>
      <c r="X5470">
        <v>2.6867700000000001E-2</v>
      </c>
      <c r="Y5470">
        <v>3.2987299999999997E-2</v>
      </c>
      <c r="Z5470">
        <v>3.59236E-2</v>
      </c>
      <c r="AA5470">
        <v>2.51124E-2</v>
      </c>
    </row>
    <row r="5471" spans="1:27" x14ac:dyDescent="0.2">
      <c r="A5471" t="s">
        <v>3538</v>
      </c>
      <c r="B5471" t="s">
        <v>35</v>
      </c>
      <c r="C5471" t="s">
        <v>1844</v>
      </c>
      <c r="D5471" t="s">
        <v>28</v>
      </c>
      <c r="E5471" t="s">
        <v>20</v>
      </c>
      <c r="F5471">
        <v>22</v>
      </c>
      <c r="G5471">
        <v>6847</v>
      </c>
      <c r="H5471">
        <v>10182</v>
      </c>
      <c r="I5471">
        <v>0.84506130000000002</v>
      </c>
      <c r="J5471">
        <v>0.85615680000000005</v>
      </c>
      <c r="K5471">
        <v>1.1095499999999999E-2</v>
      </c>
      <c r="L5471">
        <v>7.5902000000000001E-3</v>
      </c>
      <c r="M5471">
        <v>2.3581499999999998E-2</v>
      </c>
      <c r="N5471">
        <v>-1.3904E-3</v>
      </c>
      <c r="O5471">
        <v>5156.7640000000001</v>
      </c>
      <c r="P5471">
        <v>0.75314210000000004</v>
      </c>
      <c r="Q5471">
        <v>66.593911000000006</v>
      </c>
      <c r="R5471">
        <v>70.531966999999995</v>
      </c>
      <c r="S5471" t="s">
        <v>18</v>
      </c>
      <c r="T5471">
        <v>-1.3893E-3</v>
      </c>
      <c r="U5471">
        <v>1.3682E-3</v>
      </c>
      <c r="V5471">
        <v>7.1152000000000003E-3</v>
      </c>
      <c r="W5471">
        <v>1.1095499999999999E-2</v>
      </c>
      <c r="X5471">
        <v>1.50758E-2</v>
      </c>
      <c r="Y5471">
        <v>2.0822799999999999E-2</v>
      </c>
      <c r="Z5471">
        <v>2.3580299999999998E-2</v>
      </c>
      <c r="AA5471">
        <v>1.2959699999999999E-2</v>
      </c>
    </row>
    <row r="5472" spans="1:27" x14ac:dyDescent="0.2">
      <c r="A5472" t="s">
        <v>3539</v>
      </c>
      <c r="B5472" t="s">
        <v>35</v>
      </c>
      <c r="C5472" t="s">
        <v>1844</v>
      </c>
      <c r="D5472" t="s">
        <v>28</v>
      </c>
      <c r="E5472" t="s">
        <v>20</v>
      </c>
      <c r="F5472">
        <v>23</v>
      </c>
      <c r="G5472">
        <v>6847</v>
      </c>
      <c r="H5472">
        <v>10182</v>
      </c>
      <c r="I5472">
        <v>0.74885409999999997</v>
      </c>
      <c r="J5472">
        <v>0.75291790000000003</v>
      </c>
      <c r="K5472">
        <v>4.0638000000000002E-3</v>
      </c>
      <c r="L5472">
        <v>6.9563000000000003E-3</v>
      </c>
      <c r="M5472">
        <v>1.5506799999999999E-2</v>
      </c>
      <c r="N5472">
        <v>-7.3791999999999998E-3</v>
      </c>
      <c r="O5472">
        <v>5156.7640000000001</v>
      </c>
      <c r="P5472">
        <v>0.75314210000000004</v>
      </c>
      <c r="Q5472">
        <v>65.516999999999996</v>
      </c>
      <c r="R5472">
        <v>70.531966999999995</v>
      </c>
      <c r="S5472" t="s">
        <v>18</v>
      </c>
      <c r="T5472">
        <v>-7.3781999999999997E-3</v>
      </c>
      <c r="U5472">
        <v>-4.8510000000000003E-3</v>
      </c>
      <c r="V5472">
        <v>4.1590000000000003E-4</v>
      </c>
      <c r="W5472">
        <v>4.0638000000000002E-3</v>
      </c>
      <c r="X5472">
        <v>7.7117000000000002E-3</v>
      </c>
      <c r="Y5472">
        <v>1.29786E-2</v>
      </c>
      <c r="Z5472">
        <v>1.55058E-2</v>
      </c>
      <c r="AA5472">
        <v>5.3974000000000001E-3</v>
      </c>
    </row>
    <row r="5473" spans="1:27" x14ac:dyDescent="0.2">
      <c r="A5473" t="s">
        <v>3540</v>
      </c>
      <c r="B5473" t="s">
        <v>35</v>
      </c>
      <c r="C5473" t="s">
        <v>1844</v>
      </c>
      <c r="D5473" t="s">
        <v>28</v>
      </c>
      <c r="E5473" t="s">
        <v>20</v>
      </c>
      <c r="F5473">
        <v>24</v>
      </c>
      <c r="G5473">
        <v>6847</v>
      </c>
      <c r="H5473">
        <v>10182</v>
      </c>
      <c r="I5473">
        <v>0.62607330000000005</v>
      </c>
      <c r="J5473">
        <v>0.63673029999999997</v>
      </c>
      <c r="K5473">
        <v>1.0657E-2</v>
      </c>
      <c r="L5473">
        <v>6.1400999999999999E-3</v>
      </c>
      <c r="M5473">
        <v>2.0757600000000001E-2</v>
      </c>
      <c r="N5473">
        <v>5.5650000000000003E-4</v>
      </c>
      <c r="O5473">
        <v>5156.7640000000001</v>
      </c>
      <c r="P5473">
        <v>0.75314210000000004</v>
      </c>
      <c r="Q5473">
        <v>65.075491999999997</v>
      </c>
      <c r="R5473">
        <v>70.531966999999995</v>
      </c>
      <c r="S5473" t="s">
        <v>18</v>
      </c>
      <c r="T5473">
        <v>5.574E-4</v>
      </c>
      <c r="U5473">
        <v>2.7881E-3</v>
      </c>
      <c r="V5473">
        <v>7.4371000000000003E-3</v>
      </c>
      <c r="W5473">
        <v>1.0657E-2</v>
      </c>
      <c r="X5473">
        <v>1.3876899999999999E-2</v>
      </c>
      <c r="Y5473">
        <v>1.8526000000000001E-2</v>
      </c>
      <c r="Z5473">
        <v>2.0756699999999999E-2</v>
      </c>
      <c r="AA5473">
        <v>1.6737100000000001E-2</v>
      </c>
    </row>
    <row r="5474" spans="1:27" x14ac:dyDescent="0.2">
      <c r="A5474" t="s">
        <v>9926</v>
      </c>
      <c r="B5474" t="s">
        <v>34</v>
      </c>
      <c r="C5474" t="s">
        <v>1844</v>
      </c>
      <c r="D5474" t="s">
        <v>29</v>
      </c>
      <c r="E5474" t="s">
        <v>20</v>
      </c>
      <c r="F5474">
        <v>1</v>
      </c>
      <c r="G5474">
        <v>20402</v>
      </c>
      <c r="H5474">
        <v>18181</v>
      </c>
      <c r="I5474">
        <v>0.60172029999999999</v>
      </c>
      <c r="J5474">
        <v>0.59528219999999998</v>
      </c>
      <c r="K5474">
        <v>-6.4381000000000004E-3</v>
      </c>
      <c r="L5474">
        <v>4.4843000000000001E-3</v>
      </c>
      <c r="M5474">
        <v>9.3860000000000005E-4</v>
      </c>
      <c r="N5474">
        <v>-1.38148E-2</v>
      </c>
      <c r="O5474">
        <v>20402</v>
      </c>
      <c r="Q5474">
        <v>65.934987000000007</v>
      </c>
      <c r="R5474">
        <v>71.686526000000001</v>
      </c>
      <c r="S5474" t="s">
        <v>17</v>
      </c>
      <c r="T5474">
        <v>-1.38142E-2</v>
      </c>
      <c r="U5474">
        <v>-1.2185E-2</v>
      </c>
      <c r="V5474">
        <v>-8.7896999999999992E-3</v>
      </c>
      <c r="W5474">
        <v>-6.4381000000000004E-3</v>
      </c>
      <c r="X5474">
        <v>-4.0864999999999999E-3</v>
      </c>
      <c r="Y5474">
        <v>-6.912E-4</v>
      </c>
      <c r="Z5474">
        <v>9.3800000000000003E-4</v>
      </c>
      <c r="AA5474">
        <v>-1.0815200000000001E-2</v>
      </c>
    </row>
    <row r="5475" spans="1:27" x14ac:dyDescent="0.2">
      <c r="A5475" t="s">
        <v>9927</v>
      </c>
      <c r="B5475" t="s">
        <v>34</v>
      </c>
      <c r="C5475" t="s">
        <v>1844</v>
      </c>
      <c r="D5475" t="s">
        <v>29</v>
      </c>
      <c r="E5475" t="s">
        <v>20</v>
      </c>
      <c r="F5475">
        <v>2</v>
      </c>
      <c r="G5475">
        <v>20402</v>
      </c>
      <c r="H5475">
        <v>18181</v>
      </c>
      <c r="I5475">
        <v>0.54095729999999997</v>
      </c>
      <c r="J5475">
        <v>0.53245699999999996</v>
      </c>
      <c r="K5475">
        <v>-8.5003000000000006E-3</v>
      </c>
      <c r="L5475">
        <v>4.1297E-3</v>
      </c>
      <c r="M5475">
        <v>-1.707E-3</v>
      </c>
      <c r="N5475">
        <v>-1.5293599999999999E-2</v>
      </c>
      <c r="O5475">
        <v>20402</v>
      </c>
      <c r="Q5475">
        <v>65.578880999999996</v>
      </c>
      <c r="R5475">
        <v>71.686526000000001</v>
      </c>
      <c r="S5475" t="s">
        <v>17</v>
      </c>
      <c r="T5475">
        <v>-1.5292999999999999E-2</v>
      </c>
      <c r="U5475">
        <v>-1.37926E-2</v>
      </c>
      <c r="V5475">
        <v>-1.0665900000000001E-2</v>
      </c>
      <c r="W5475">
        <v>-8.5003000000000006E-3</v>
      </c>
      <c r="X5475">
        <v>-6.3347000000000004E-3</v>
      </c>
      <c r="Y5475">
        <v>-3.2079000000000001E-3</v>
      </c>
      <c r="Z5475">
        <v>-1.7076000000000001E-3</v>
      </c>
      <c r="AA5475">
        <v>-1.5964200000000001E-2</v>
      </c>
    </row>
    <row r="5476" spans="1:27" x14ac:dyDescent="0.2">
      <c r="A5476" t="s">
        <v>9928</v>
      </c>
      <c r="B5476" t="s">
        <v>34</v>
      </c>
      <c r="C5476" t="s">
        <v>1844</v>
      </c>
      <c r="D5476" t="s">
        <v>29</v>
      </c>
      <c r="E5476" t="s">
        <v>20</v>
      </c>
      <c r="F5476">
        <v>3</v>
      </c>
      <c r="G5476">
        <v>20402</v>
      </c>
      <c r="H5476">
        <v>18181</v>
      </c>
      <c r="I5476">
        <v>0.50013189999999996</v>
      </c>
      <c r="J5476">
        <v>0.49206359999999999</v>
      </c>
      <c r="K5476">
        <v>-8.0683999999999999E-3</v>
      </c>
      <c r="L5476">
        <v>3.8192E-3</v>
      </c>
      <c r="M5476">
        <v>-1.7857000000000001E-3</v>
      </c>
      <c r="N5476">
        <v>-1.4350999999999999E-2</v>
      </c>
      <c r="O5476">
        <v>20402</v>
      </c>
      <c r="Q5476">
        <v>65.158569999999997</v>
      </c>
      <c r="R5476">
        <v>71.686526000000001</v>
      </c>
      <c r="S5476" t="s">
        <v>17</v>
      </c>
      <c r="T5476">
        <v>-1.4350399999999999E-2</v>
      </c>
      <c r="U5476">
        <v>-1.2962899999999999E-2</v>
      </c>
      <c r="V5476">
        <v>-1.0071200000000001E-2</v>
      </c>
      <c r="W5476">
        <v>-8.0683999999999999E-3</v>
      </c>
      <c r="X5476">
        <v>-6.0654999999999997E-3</v>
      </c>
      <c r="Y5476">
        <v>-3.1738000000000001E-3</v>
      </c>
      <c r="Z5476">
        <v>-1.7863E-3</v>
      </c>
      <c r="AA5476">
        <v>-1.6396999999999998E-2</v>
      </c>
    </row>
    <row r="5477" spans="1:27" x14ac:dyDescent="0.2">
      <c r="A5477" t="s">
        <v>9929</v>
      </c>
      <c r="B5477" t="s">
        <v>34</v>
      </c>
      <c r="C5477" t="s">
        <v>1844</v>
      </c>
      <c r="D5477" t="s">
        <v>29</v>
      </c>
      <c r="E5477" t="s">
        <v>20</v>
      </c>
      <c r="F5477">
        <v>4</v>
      </c>
      <c r="G5477">
        <v>20402</v>
      </c>
      <c r="H5477">
        <v>18181</v>
      </c>
      <c r="I5477">
        <v>0.47559810000000002</v>
      </c>
      <c r="J5477">
        <v>0.46810180000000001</v>
      </c>
      <c r="K5477">
        <v>-7.4963E-3</v>
      </c>
      <c r="L5477">
        <v>3.5967999999999998E-3</v>
      </c>
      <c r="M5477">
        <v>-1.5795E-3</v>
      </c>
      <c r="N5477">
        <v>-1.3413100000000001E-2</v>
      </c>
      <c r="O5477">
        <v>20402</v>
      </c>
      <c r="Q5477">
        <v>64.744940999999997</v>
      </c>
      <c r="R5477">
        <v>71.686526000000001</v>
      </c>
      <c r="S5477" t="s">
        <v>17</v>
      </c>
      <c r="T5477">
        <v>-1.34126E-2</v>
      </c>
      <c r="U5477">
        <v>-1.21058E-2</v>
      </c>
      <c r="V5477">
        <v>-9.3825000000000002E-3</v>
      </c>
      <c r="W5477">
        <v>-7.4963E-3</v>
      </c>
      <c r="X5477">
        <v>-5.6100999999999998E-3</v>
      </c>
      <c r="Y5477">
        <v>-2.8866999999999999E-3</v>
      </c>
      <c r="Z5477">
        <v>-1.58E-3</v>
      </c>
      <c r="AA5477">
        <v>-1.6014199999999999E-2</v>
      </c>
    </row>
    <row r="5478" spans="1:27" x14ac:dyDescent="0.2">
      <c r="A5478" t="s">
        <v>9930</v>
      </c>
      <c r="B5478" t="s">
        <v>34</v>
      </c>
      <c r="C5478" t="s">
        <v>1844</v>
      </c>
      <c r="D5478" t="s">
        <v>29</v>
      </c>
      <c r="E5478" t="s">
        <v>20</v>
      </c>
      <c r="F5478">
        <v>5</v>
      </c>
      <c r="G5478">
        <v>20402</v>
      </c>
      <c r="H5478">
        <v>18181</v>
      </c>
      <c r="I5478">
        <v>0.46426909999999999</v>
      </c>
      <c r="J5478">
        <v>0.45709630000000001</v>
      </c>
      <c r="K5478">
        <v>-7.1728E-3</v>
      </c>
      <c r="L5478">
        <v>3.4619E-3</v>
      </c>
      <c r="M5478">
        <v>-1.4779000000000001E-3</v>
      </c>
      <c r="N5478">
        <v>-1.2867699999999999E-2</v>
      </c>
      <c r="O5478">
        <v>20402</v>
      </c>
      <c r="Q5478">
        <v>64.403533999999993</v>
      </c>
      <c r="R5478">
        <v>71.686526000000001</v>
      </c>
      <c r="S5478" t="s">
        <v>17</v>
      </c>
      <c r="T5478">
        <v>-1.2867200000000001E-2</v>
      </c>
      <c r="U5478">
        <v>-1.1609400000000001E-2</v>
      </c>
      <c r="V5478">
        <v>-8.9882E-3</v>
      </c>
      <c r="W5478">
        <v>-7.1728E-3</v>
      </c>
      <c r="X5478">
        <v>-5.3572999999999997E-3</v>
      </c>
      <c r="Y5478">
        <v>-2.7361E-3</v>
      </c>
      <c r="Z5478">
        <v>-1.4783999999999999E-3</v>
      </c>
      <c r="AA5478">
        <v>-1.56921E-2</v>
      </c>
    </row>
    <row r="5479" spans="1:27" x14ac:dyDescent="0.2">
      <c r="A5479" t="s">
        <v>9931</v>
      </c>
      <c r="B5479" t="s">
        <v>34</v>
      </c>
      <c r="C5479" t="s">
        <v>1844</v>
      </c>
      <c r="D5479" t="s">
        <v>29</v>
      </c>
      <c r="E5479" t="s">
        <v>20</v>
      </c>
      <c r="F5479">
        <v>6</v>
      </c>
      <c r="G5479">
        <v>20402</v>
      </c>
      <c r="H5479">
        <v>18181</v>
      </c>
      <c r="I5479">
        <v>0.46953400000000001</v>
      </c>
      <c r="J5479">
        <v>0.46387990000000001</v>
      </c>
      <c r="K5479">
        <v>-5.6540999999999996E-3</v>
      </c>
      <c r="L5479">
        <v>3.4220000000000001E-3</v>
      </c>
      <c r="M5479">
        <v>-2.4899999999999999E-5</v>
      </c>
      <c r="N5479">
        <v>-1.12833E-2</v>
      </c>
      <c r="O5479">
        <v>20402</v>
      </c>
      <c r="Q5479">
        <v>63.974403000000002</v>
      </c>
      <c r="R5479">
        <v>71.686526000000001</v>
      </c>
      <c r="S5479" t="s">
        <v>17</v>
      </c>
      <c r="T5479">
        <v>-1.1282800000000001E-2</v>
      </c>
      <c r="U5479">
        <v>-1.0039599999999999E-2</v>
      </c>
      <c r="V5479">
        <v>-7.4485999999999997E-3</v>
      </c>
      <c r="W5479">
        <v>-5.6540999999999996E-3</v>
      </c>
      <c r="X5479">
        <v>-3.8595999999999999E-3</v>
      </c>
      <c r="Y5479">
        <v>-1.2685999999999999E-3</v>
      </c>
      <c r="Z5479">
        <v>-2.5400000000000001E-5</v>
      </c>
      <c r="AA5479">
        <v>-1.21887E-2</v>
      </c>
    </row>
    <row r="5480" spans="1:27" x14ac:dyDescent="0.2">
      <c r="A5480" t="s">
        <v>9932</v>
      </c>
      <c r="B5480" t="s">
        <v>34</v>
      </c>
      <c r="C5480" t="s">
        <v>1844</v>
      </c>
      <c r="D5480" t="s">
        <v>29</v>
      </c>
      <c r="E5480" t="s">
        <v>20</v>
      </c>
      <c r="F5480">
        <v>7</v>
      </c>
      <c r="G5480">
        <v>20402</v>
      </c>
      <c r="H5480">
        <v>18181</v>
      </c>
      <c r="I5480">
        <v>0.48727150000000002</v>
      </c>
      <c r="J5480">
        <v>0.48276170000000002</v>
      </c>
      <c r="K5480">
        <v>-4.5098999999999998E-3</v>
      </c>
      <c r="L5480">
        <v>3.6189999999999998E-3</v>
      </c>
      <c r="M5480">
        <v>1.4434000000000001E-3</v>
      </c>
      <c r="N5480">
        <v>-1.0463099999999999E-2</v>
      </c>
      <c r="O5480">
        <v>20402</v>
      </c>
      <c r="Q5480">
        <v>63.785038</v>
      </c>
      <c r="R5480">
        <v>71.686526000000001</v>
      </c>
      <c r="S5480" t="s">
        <v>17</v>
      </c>
      <c r="T5480">
        <v>-1.0462600000000001E-2</v>
      </c>
      <c r="U5480">
        <v>-9.1477999999999993E-3</v>
      </c>
      <c r="V5480">
        <v>-6.4076999999999997E-3</v>
      </c>
      <c r="W5480">
        <v>-4.5098999999999998E-3</v>
      </c>
      <c r="X5480">
        <v>-2.6120000000000002E-3</v>
      </c>
      <c r="Y5480">
        <v>1.281E-4</v>
      </c>
      <c r="Z5480">
        <v>1.4429E-3</v>
      </c>
      <c r="AA5480">
        <v>-9.3418000000000008E-3</v>
      </c>
    </row>
    <row r="5481" spans="1:27" x14ac:dyDescent="0.2">
      <c r="A5481" t="s">
        <v>9933</v>
      </c>
      <c r="B5481" t="s">
        <v>34</v>
      </c>
      <c r="C5481" t="s">
        <v>1844</v>
      </c>
      <c r="D5481" t="s">
        <v>29</v>
      </c>
      <c r="E5481" t="s">
        <v>20</v>
      </c>
      <c r="F5481">
        <v>8</v>
      </c>
      <c r="G5481">
        <v>20402</v>
      </c>
      <c r="H5481">
        <v>18181</v>
      </c>
      <c r="I5481">
        <v>0.53145249999999999</v>
      </c>
      <c r="J5481">
        <v>0.52688840000000003</v>
      </c>
      <c r="K5481">
        <v>-4.5642E-3</v>
      </c>
      <c r="L5481">
        <v>3.8787000000000001E-3</v>
      </c>
      <c r="M5481">
        <v>1.8163000000000001E-3</v>
      </c>
      <c r="N5481">
        <v>-1.09447E-2</v>
      </c>
      <c r="O5481">
        <v>20402</v>
      </c>
      <c r="Q5481">
        <v>64.236071999999993</v>
      </c>
      <c r="R5481">
        <v>71.686526000000001</v>
      </c>
      <c r="S5481" t="s">
        <v>17</v>
      </c>
      <c r="T5481">
        <v>-1.09441E-2</v>
      </c>
      <c r="U5481">
        <v>-9.5350000000000001E-3</v>
      </c>
      <c r="V5481">
        <v>-6.5982000000000002E-3</v>
      </c>
      <c r="W5481">
        <v>-4.5642E-3</v>
      </c>
      <c r="X5481">
        <v>-2.5301999999999998E-3</v>
      </c>
      <c r="Y5481">
        <v>4.0660000000000002E-4</v>
      </c>
      <c r="Z5481">
        <v>1.8157E-3</v>
      </c>
      <c r="AA5481">
        <v>-8.6625000000000001E-3</v>
      </c>
    </row>
    <row r="5482" spans="1:27" x14ac:dyDescent="0.2">
      <c r="A5482" t="s">
        <v>9934</v>
      </c>
      <c r="B5482" t="s">
        <v>34</v>
      </c>
      <c r="C5482" t="s">
        <v>1844</v>
      </c>
      <c r="D5482" t="s">
        <v>29</v>
      </c>
      <c r="E5482" t="s">
        <v>20</v>
      </c>
      <c r="F5482">
        <v>9</v>
      </c>
      <c r="G5482">
        <v>20402</v>
      </c>
      <c r="H5482">
        <v>18181</v>
      </c>
      <c r="I5482">
        <v>0.59577950000000002</v>
      </c>
      <c r="J5482">
        <v>0.58968759999999998</v>
      </c>
      <c r="K5482">
        <v>-6.0917999999999996E-3</v>
      </c>
      <c r="L5482">
        <v>4.2829000000000001E-3</v>
      </c>
      <c r="M5482">
        <v>9.5350000000000003E-4</v>
      </c>
      <c r="N5482">
        <v>-1.3137100000000001E-2</v>
      </c>
      <c r="O5482">
        <v>20402</v>
      </c>
      <c r="Q5482">
        <v>66.731081000000003</v>
      </c>
      <c r="R5482">
        <v>71.686526000000001</v>
      </c>
      <c r="S5482" t="s">
        <v>17</v>
      </c>
      <c r="T5482">
        <v>-1.3136500000000001E-2</v>
      </c>
      <c r="U5482">
        <v>-1.1580500000000001E-2</v>
      </c>
      <c r="V5482">
        <v>-8.3377999999999994E-3</v>
      </c>
      <c r="W5482">
        <v>-6.0917999999999996E-3</v>
      </c>
      <c r="X5482">
        <v>-3.8459000000000002E-3</v>
      </c>
      <c r="Y5482">
        <v>-6.0309999999999997E-4</v>
      </c>
      <c r="Z5482">
        <v>9.5290000000000001E-4</v>
      </c>
      <c r="AA5482">
        <v>-1.0330600000000001E-2</v>
      </c>
    </row>
    <row r="5483" spans="1:27" x14ac:dyDescent="0.2">
      <c r="A5483" t="s">
        <v>9935</v>
      </c>
      <c r="B5483" t="s">
        <v>34</v>
      </c>
      <c r="C5483" t="s">
        <v>1844</v>
      </c>
      <c r="D5483" t="s">
        <v>29</v>
      </c>
      <c r="E5483" t="s">
        <v>20</v>
      </c>
      <c r="F5483">
        <v>10</v>
      </c>
      <c r="G5483">
        <v>20402</v>
      </c>
      <c r="H5483">
        <v>18181</v>
      </c>
      <c r="I5483">
        <v>0.65776950000000001</v>
      </c>
      <c r="J5483">
        <v>0.65129020000000004</v>
      </c>
      <c r="K5483">
        <v>-6.4793000000000003E-3</v>
      </c>
      <c r="L5483">
        <v>4.5649999999999996E-3</v>
      </c>
      <c r="M5483">
        <v>1.0300999999999999E-3</v>
      </c>
      <c r="N5483">
        <v>-1.39887E-2</v>
      </c>
      <c r="O5483">
        <v>20402</v>
      </c>
      <c r="Q5483">
        <v>70.633047000000005</v>
      </c>
      <c r="R5483">
        <v>71.686526000000001</v>
      </c>
      <c r="S5483" t="s">
        <v>17</v>
      </c>
      <c r="T5483">
        <v>-1.3988E-2</v>
      </c>
      <c r="U5483">
        <v>-1.23296E-2</v>
      </c>
      <c r="V5483">
        <v>-8.8731999999999995E-3</v>
      </c>
      <c r="W5483">
        <v>-6.4793000000000003E-3</v>
      </c>
      <c r="X5483">
        <v>-4.0854000000000003E-3</v>
      </c>
      <c r="Y5483">
        <v>-6.29E-4</v>
      </c>
      <c r="Z5483">
        <v>1.0294E-3</v>
      </c>
      <c r="AA5483">
        <v>-9.9483999999999996E-3</v>
      </c>
    </row>
    <row r="5484" spans="1:27" x14ac:dyDescent="0.2">
      <c r="A5484" t="s">
        <v>9936</v>
      </c>
      <c r="B5484" t="s">
        <v>34</v>
      </c>
      <c r="C5484" t="s">
        <v>1844</v>
      </c>
      <c r="D5484" t="s">
        <v>29</v>
      </c>
      <c r="E5484" t="s">
        <v>20</v>
      </c>
      <c r="F5484">
        <v>11</v>
      </c>
      <c r="G5484">
        <v>20402</v>
      </c>
      <c r="H5484">
        <v>18181</v>
      </c>
      <c r="I5484">
        <v>0.72180650000000002</v>
      </c>
      <c r="J5484">
        <v>0.71397750000000004</v>
      </c>
      <c r="K5484">
        <v>-7.8289999999999992E-3</v>
      </c>
      <c r="L5484">
        <v>5.0318000000000003E-3</v>
      </c>
      <c r="M5484">
        <v>4.482E-4</v>
      </c>
      <c r="N5484">
        <v>-1.61063E-2</v>
      </c>
      <c r="O5484">
        <v>20402</v>
      </c>
      <c r="Q5484">
        <v>75.116513999999995</v>
      </c>
      <c r="R5484">
        <v>71.686526000000001</v>
      </c>
      <c r="S5484" t="s">
        <v>17</v>
      </c>
      <c r="T5484">
        <v>-1.6105499999999998E-2</v>
      </c>
      <c r="U5484">
        <v>-1.42775E-2</v>
      </c>
      <c r="V5484">
        <v>-1.04677E-2</v>
      </c>
      <c r="W5484">
        <v>-7.8289999999999992E-3</v>
      </c>
      <c r="X5484">
        <v>-5.1904000000000004E-3</v>
      </c>
      <c r="Y5484">
        <v>-1.3806000000000001E-3</v>
      </c>
      <c r="Z5484">
        <v>4.4739999999999998E-4</v>
      </c>
      <c r="AA5484">
        <v>-1.09654E-2</v>
      </c>
    </row>
    <row r="5485" spans="1:27" x14ac:dyDescent="0.2">
      <c r="A5485" t="s">
        <v>9937</v>
      </c>
      <c r="B5485" t="s">
        <v>34</v>
      </c>
      <c r="C5485" t="s">
        <v>1844</v>
      </c>
      <c r="D5485" t="s">
        <v>29</v>
      </c>
      <c r="E5485" t="s">
        <v>20</v>
      </c>
      <c r="F5485">
        <v>12</v>
      </c>
      <c r="G5485">
        <v>20402</v>
      </c>
      <c r="H5485">
        <v>18181</v>
      </c>
      <c r="I5485">
        <v>0.79529700000000003</v>
      </c>
      <c r="J5485">
        <v>0.78909739999999995</v>
      </c>
      <c r="K5485">
        <v>-6.1995000000000001E-3</v>
      </c>
      <c r="L5485">
        <v>5.7330000000000002E-3</v>
      </c>
      <c r="M5485">
        <v>3.2312999999999999E-3</v>
      </c>
      <c r="N5485">
        <v>-1.5630399999999999E-2</v>
      </c>
      <c r="O5485">
        <v>20402</v>
      </c>
      <c r="Q5485">
        <v>78.642501999999993</v>
      </c>
      <c r="R5485">
        <v>71.686526000000001</v>
      </c>
      <c r="S5485" t="s">
        <v>17</v>
      </c>
      <c r="T5485">
        <v>-1.56296E-2</v>
      </c>
      <c r="U5485">
        <v>-1.35467E-2</v>
      </c>
      <c r="V5485">
        <v>-9.2060000000000006E-3</v>
      </c>
      <c r="W5485">
        <v>-6.1995000000000001E-3</v>
      </c>
      <c r="X5485">
        <v>-3.1930999999999999E-3</v>
      </c>
      <c r="Y5485">
        <v>1.1477E-3</v>
      </c>
      <c r="Z5485">
        <v>3.2304999999999999E-3</v>
      </c>
      <c r="AA5485">
        <v>-7.8565000000000006E-3</v>
      </c>
    </row>
    <row r="5486" spans="1:27" x14ac:dyDescent="0.2">
      <c r="A5486" t="s">
        <v>9938</v>
      </c>
      <c r="B5486" t="s">
        <v>34</v>
      </c>
      <c r="C5486" t="s">
        <v>1844</v>
      </c>
      <c r="D5486" t="s">
        <v>29</v>
      </c>
      <c r="E5486" t="s">
        <v>20</v>
      </c>
      <c r="F5486">
        <v>13</v>
      </c>
      <c r="G5486">
        <v>20402</v>
      </c>
      <c r="H5486">
        <v>18181</v>
      </c>
      <c r="I5486">
        <v>0.88985440000000005</v>
      </c>
      <c r="J5486">
        <v>0.87744279999999997</v>
      </c>
      <c r="K5486">
        <v>-1.2411699999999999E-2</v>
      </c>
      <c r="L5486">
        <v>6.4314000000000003E-3</v>
      </c>
      <c r="M5486">
        <v>-1.8320000000000001E-3</v>
      </c>
      <c r="N5486">
        <v>-2.2991399999999999E-2</v>
      </c>
      <c r="O5486">
        <v>20402</v>
      </c>
      <c r="Q5486">
        <v>81.179670000000002</v>
      </c>
      <c r="R5486">
        <v>71.686526000000001</v>
      </c>
      <c r="S5486" t="s">
        <v>17</v>
      </c>
      <c r="T5486">
        <v>-2.2990400000000001E-2</v>
      </c>
      <c r="U5486">
        <v>-2.0653899999999999E-2</v>
      </c>
      <c r="V5486">
        <v>-1.5784300000000001E-2</v>
      </c>
      <c r="W5486">
        <v>-1.2411699999999999E-2</v>
      </c>
      <c r="X5486">
        <v>-9.0390000000000002E-3</v>
      </c>
      <c r="Y5486">
        <v>-4.1694999999999996E-3</v>
      </c>
      <c r="Z5486">
        <v>-1.8328999999999999E-3</v>
      </c>
      <c r="AA5486">
        <v>-1.41453E-2</v>
      </c>
    </row>
    <row r="5487" spans="1:27" x14ac:dyDescent="0.2">
      <c r="A5487" t="s">
        <v>9939</v>
      </c>
      <c r="B5487" t="s">
        <v>34</v>
      </c>
      <c r="C5487" t="s">
        <v>1844</v>
      </c>
      <c r="D5487" t="s">
        <v>29</v>
      </c>
      <c r="E5487" t="s">
        <v>20</v>
      </c>
      <c r="F5487">
        <v>14</v>
      </c>
      <c r="G5487">
        <v>20402</v>
      </c>
      <c r="H5487">
        <v>18181</v>
      </c>
      <c r="I5487">
        <v>0.97892900000000005</v>
      </c>
      <c r="J5487">
        <v>0.96443429999999997</v>
      </c>
      <c r="K5487">
        <v>-1.4494699999999999E-2</v>
      </c>
      <c r="L5487">
        <v>7.1289999999999999E-3</v>
      </c>
      <c r="M5487">
        <v>-2.7675E-3</v>
      </c>
      <c r="N5487">
        <v>-2.6221999999999999E-2</v>
      </c>
      <c r="O5487">
        <v>20402</v>
      </c>
      <c r="Q5487">
        <v>82.604124999999996</v>
      </c>
      <c r="R5487">
        <v>71.686526000000001</v>
      </c>
      <c r="S5487" t="s">
        <v>17</v>
      </c>
      <c r="T5487">
        <v>-2.6221000000000001E-2</v>
      </c>
      <c r="U5487">
        <v>-2.3630999999999999E-2</v>
      </c>
      <c r="V5487">
        <v>-1.8233200000000001E-2</v>
      </c>
      <c r="W5487">
        <v>-1.4494699999999999E-2</v>
      </c>
      <c r="X5487">
        <v>-1.07563E-2</v>
      </c>
      <c r="Y5487">
        <v>-5.3585000000000004E-3</v>
      </c>
      <c r="Z5487">
        <v>-2.7685000000000001E-3</v>
      </c>
      <c r="AA5487">
        <v>-1.5029300000000001E-2</v>
      </c>
    </row>
    <row r="5488" spans="1:27" x14ac:dyDescent="0.2">
      <c r="A5488" t="s">
        <v>9940</v>
      </c>
      <c r="B5488" t="s">
        <v>34</v>
      </c>
      <c r="C5488" t="s">
        <v>1844</v>
      </c>
      <c r="D5488" t="s">
        <v>29</v>
      </c>
      <c r="E5488" t="s">
        <v>20</v>
      </c>
      <c r="F5488">
        <v>15</v>
      </c>
      <c r="G5488">
        <v>20402</v>
      </c>
      <c r="H5488">
        <v>18181</v>
      </c>
      <c r="I5488">
        <v>1.0485009999999999</v>
      </c>
      <c r="J5488">
        <v>1.039563</v>
      </c>
      <c r="K5488">
        <v>-8.9379999999999998E-3</v>
      </c>
      <c r="L5488">
        <v>7.5700000000000003E-3</v>
      </c>
      <c r="M5488">
        <v>3.5146000000000001E-3</v>
      </c>
      <c r="N5488">
        <v>-2.1390599999999999E-2</v>
      </c>
      <c r="O5488">
        <v>20402</v>
      </c>
      <c r="Q5488">
        <v>82.609404999999995</v>
      </c>
      <c r="R5488">
        <v>71.686526000000001</v>
      </c>
      <c r="S5488" t="s">
        <v>18</v>
      </c>
      <c r="T5488">
        <v>-2.1389499999999999E-2</v>
      </c>
      <c r="U5488">
        <v>-1.8639300000000001E-2</v>
      </c>
      <c r="V5488">
        <v>-1.2907699999999999E-2</v>
      </c>
      <c r="W5488">
        <v>-8.9379999999999998E-3</v>
      </c>
      <c r="X5488">
        <v>-4.9683000000000001E-3</v>
      </c>
      <c r="Y5488">
        <v>7.6329999999999996E-4</v>
      </c>
      <c r="Z5488">
        <v>3.5135000000000001E-3</v>
      </c>
      <c r="AA5488">
        <v>-8.5979000000000003E-3</v>
      </c>
    </row>
    <row r="5489" spans="1:27" x14ac:dyDescent="0.2">
      <c r="A5489" t="s">
        <v>9941</v>
      </c>
      <c r="B5489" t="s">
        <v>34</v>
      </c>
      <c r="C5489" t="s">
        <v>1844</v>
      </c>
      <c r="D5489" t="s">
        <v>29</v>
      </c>
      <c r="E5489" t="s">
        <v>20</v>
      </c>
      <c r="F5489">
        <v>16</v>
      </c>
      <c r="G5489">
        <v>20402</v>
      </c>
      <c r="H5489">
        <v>18181</v>
      </c>
      <c r="I5489">
        <v>1.0903149999999999</v>
      </c>
      <c r="J5489">
        <v>1.0945309999999999</v>
      </c>
      <c r="K5489">
        <v>4.2157999999999996E-3</v>
      </c>
      <c r="L5489">
        <v>7.9200999999999994E-3</v>
      </c>
      <c r="M5489">
        <v>1.72444E-2</v>
      </c>
      <c r="N5489">
        <v>-8.8128000000000008E-3</v>
      </c>
      <c r="O5489">
        <v>20402</v>
      </c>
      <c r="Q5489">
        <v>82.236092999999997</v>
      </c>
      <c r="R5489">
        <v>71.686526000000001</v>
      </c>
      <c r="S5489" t="s">
        <v>18</v>
      </c>
      <c r="T5489">
        <v>-8.8115999999999993E-3</v>
      </c>
      <c r="U5489">
        <v>-5.9341999999999997E-3</v>
      </c>
      <c r="V5489">
        <v>6.2500000000000001E-5</v>
      </c>
      <c r="W5489">
        <v>4.2157999999999996E-3</v>
      </c>
      <c r="X5489">
        <v>8.3691000000000008E-3</v>
      </c>
      <c r="Y5489">
        <v>1.43658E-2</v>
      </c>
      <c r="Z5489">
        <v>1.72432E-2</v>
      </c>
      <c r="AA5489">
        <v>3.8517E-3</v>
      </c>
    </row>
    <row r="5490" spans="1:27" x14ac:dyDescent="0.2">
      <c r="A5490" t="s">
        <v>9942</v>
      </c>
      <c r="B5490" t="s">
        <v>34</v>
      </c>
      <c r="C5490" t="s">
        <v>1844</v>
      </c>
      <c r="D5490" t="s">
        <v>29</v>
      </c>
      <c r="E5490" t="s">
        <v>20</v>
      </c>
      <c r="F5490">
        <v>17</v>
      </c>
      <c r="G5490">
        <v>20402</v>
      </c>
      <c r="H5490">
        <v>18181</v>
      </c>
      <c r="I5490">
        <v>1.076694</v>
      </c>
      <c r="J5490">
        <v>1.0972420000000001</v>
      </c>
      <c r="K5490">
        <v>2.0547599999999999E-2</v>
      </c>
      <c r="L5490">
        <v>8.1338000000000001E-3</v>
      </c>
      <c r="M5490">
        <v>3.3927699999999998E-2</v>
      </c>
      <c r="N5490">
        <v>7.1675000000000003E-3</v>
      </c>
      <c r="O5490">
        <v>20402</v>
      </c>
      <c r="Q5490">
        <v>81.102075999999997</v>
      </c>
      <c r="R5490">
        <v>71.686526000000001</v>
      </c>
      <c r="S5490" t="s">
        <v>19</v>
      </c>
      <c r="T5490">
        <v>7.1687000000000001E-3</v>
      </c>
      <c r="U5490">
        <v>1.0123699999999999E-2</v>
      </c>
      <c r="V5490">
        <v>1.62822E-2</v>
      </c>
      <c r="W5490">
        <v>2.0547599999999999E-2</v>
      </c>
      <c r="X5490">
        <v>2.4813000000000002E-2</v>
      </c>
      <c r="Y5490">
        <v>3.0971499999999999E-2</v>
      </c>
      <c r="Z5490">
        <v>3.3926499999999998E-2</v>
      </c>
      <c r="AA5490">
        <v>1.8726599999999999E-2</v>
      </c>
    </row>
    <row r="5491" spans="1:27" x14ac:dyDescent="0.2">
      <c r="A5491" t="s">
        <v>9943</v>
      </c>
      <c r="B5491" t="s">
        <v>34</v>
      </c>
      <c r="C5491" t="s">
        <v>1844</v>
      </c>
      <c r="D5491" t="s">
        <v>29</v>
      </c>
      <c r="E5491" t="s">
        <v>20</v>
      </c>
      <c r="F5491">
        <v>18</v>
      </c>
      <c r="G5491">
        <v>20402</v>
      </c>
      <c r="H5491">
        <v>18181</v>
      </c>
      <c r="I5491">
        <v>1.072608</v>
      </c>
      <c r="J5491">
        <v>1.082462</v>
      </c>
      <c r="K5491">
        <v>9.8539000000000005E-3</v>
      </c>
      <c r="L5491">
        <v>7.9176999999999997E-3</v>
      </c>
      <c r="M5491">
        <v>2.28785E-2</v>
      </c>
      <c r="N5491">
        <v>-3.1706E-3</v>
      </c>
      <c r="O5491">
        <v>20402</v>
      </c>
      <c r="Q5491">
        <v>79.713746999999998</v>
      </c>
      <c r="R5491">
        <v>71.686526000000001</v>
      </c>
      <c r="S5491" t="s">
        <v>19</v>
      </c>
      <c r="T5491">
        <v>-3.1695E-3</v>
      </c>
      <c r="U5491">
        <v>-2.9300000000000002E-4</v>
      </c>
      <c r="V5491">
        <v>5.7019000000000002E-3</v>
      </c>
      <c r="W5491">
        <v>9.8539000000000005E-3</v>
      </c>
      <c r="X5491">
        <v>1.4005999999999999E-2</v>
      </c>
      <c r="Y5491">
        <v>2.0000799999999999E-2</v>
      </c>
      <c r="Z5491">
        <v>2.28773E-2</v>
      </c>
      <c r="AA5491">
        <v>9.1032999999999999E-3</v>
      </c>
    </row>
    <row r="5492" spans="1:27" x14ac:dyDescent="0.2">
      <c r="A5492" t="s">
        <v>9944</v>
      </c>
      <c r="B5492" t="s">
        <v>34</v>
      </c>
      <c r="C5492" t="s">
        <v>1844</v>
      </c>
      <c r="D5492" t="s">
        <v>29</v>
      </c>
      <c r="E5492" t="s">
        <v>20</v>
      </c>
      <c r="F5492">
        <v>19</v>
      </c>
      <c r="G5492">
        <v>20402</v>
      </c>
      <c r="H5492">
        <v>18181</v>
      </c>
      <c r="I5492">
        <v>1.005701</v>
      </c>
      <c r="J5492">
        <v>1.0235179999999999</v>
      </c>
      <c r="K5492">
        <v>1.7817099999999999E-2</v>
      </c>
      <c r="L5492">
        <v>7.3160999999999999E-3</v>
      </c>
      <c r="M5492">
        <v>2.9852E-2</v>
      </c>
      <c r="N5492">
        <v>5.7821000000000001E-3</v>
      </c>
      <c r="O5492">
        <v>20402</v>
      </c>
      <c r="Q5492">
        <v>77.508004</v>
      </c>
      <c r="R5492">
        <v>71.686526000000001</v>
      </c>
      <c r="S5492" t="s">
        <v>19</v>
      </c>
      <c r="T5492">
        <v>5.7831999999999996E-3</v>
      </c>
      <c r="U5492">
        <v>8.4411E-3</v>
      </c>
      <c r="V5492">
        <v>1.39805E-2</v>
      </c>
      <c r="W5492">
        <v>1.7817099999999999E-2</v>
      </c>
      <c r="X5492">
        <v>2.1653599999999999E-2</v>
      </c>
      <c r="Y5492">
        <v>2.7192999999999998E-2</v>
      </c>
      <c r="Z5492">
        <v>2.9850999999999999E-2</v>
      </c>
      <c r="AA5492">
        <v>1.7407700000000002E-2</v>
      </c>
    </row>
    <row r="5493" spans="1:27" x14ac:dyDescent="0.2">
      <c r="A5493" t="s">
        <v>9945</v>
      </c>
      <c r="B5493" t="s">
        <v>34</v>
      </c>
      <c r="C5493" t="s">
        <v>1844</v>
      </c>
      <c r="D5493" t="s">
        <v>29</v>
      </c>
      <c r="E5493" t="s">
        <v>20</v>
      </c>
      <c r="F5493">
        <v>20</v>
      </c>
      <c r="G5493">
        <v>20402</v>
      </c>
      <c r="H5493">
        <v>18181</v>
      </c>
      <c r="I5493">
        <v>0.94746580000000002</v>
      </c>
      <c r="J5493">
        <v>0.96507549999999998</v>
      </c>
      <c r="K5493">
        <v>1.7609699999999999E-2</v>
      </c>
      <c r="L5493">
        <v>6.4051999999999998E-3</v>
      </c>
      <c r="M5493">
        <v>2.81462E-2</v>
      </c>
      <c r="N5493">
        <v>7.0730999999999997E-3</v>
      </c>
      <c r="O5493">
        <v>20402</v>
      </c>
      <c r="Q5493">
        <v>73.671593999999999</v>
      </c>
      <c r="R5493">
        <v>71.686526000000001</v>
      </c>
      <c r="S5493" t="s">
        <v>19</v>
      </c>
      <c r="T5493">
        <v>7.0740000000000004E-3</v>
      </c>
      <c r="U5493">
        <v>9.4011000000000008E-3</v>
      </c>
      <c r="V5493">
        <v>1.4250799999999999E-2</v>
      </c>
      <c r="W5493">
        <v>1.7609699999999999E-2</v>
      </c>
      <c r="X5493">
        <v>2.09686E-2</v>
      </c>
      <c r="Y5493">
        <v>2.5818299999999999E-2</v>
      </c>
      <c r="Z5493">
        <v>2.8145300000000002E-2</v>
      </c>
      <c r="AA5493">
        <v>1.82469E-2</v>
      </c>
    </row>
    <row r="5494" spans="1:27" x14ac:dyDescent="0.2">
      <c r="A5494" t="s">
        <v>9946</v>
      </c>
      <c r="B5494" t="s">
        <v>34</v>
      </c>
      <c r="C5494" t="s">
        <v>1844</v>
      </c>
      <c r="D5494" t="s">
        <v>29</v>
      </c>
      <c r="E5494" t="s">
        <v>20</v>
      </c>
      <c r="F5494">
        <v>21</v>
      </c>
      <c r="G5494">
        <v>20402</v>
      </c>
      <c r="H5494">
        <v>18181</v>
      </c>
      <c r="I5494">
        <v>0.95438160000000005</v>
      </c>
      <c r="J5494">
        <v>0.96231999999999995</v>
      </c>
      <c r="K5494">
        <v>7.9384E-3</v>
      </c>
      <c r="L5494">
        <v>6.0501000000000001E-3</v>
      </c>
      <c r="M5494">
        <v>1.7890799999999998E-2</v>
      </c>
      <c r="N5494">
        <v>-2.0140000000000002E-3</v>
      </c>
      <c r="O5494">
        <v>20402</v>
      </c>
      <c r="Q5494">
        <v>70.439400000000006</v>
      </c>
      <c r="R5494">
        <v>71.686526000000001</v>
      </c>
      <c r="S5494" t="s">
        <v>19</v>
      </c>
      <c r="T5494">
        <v>-2.0130999999999999E-3</v>
      </c>
      <c r="U5494">
        <v>1.8489999999999999E-4</v>
      </c>
      <c r="V5494">
        <v>4.7657000000000003E-3</v>
      </c>
      <c r="W5494">
        <v>7.9384E-3</v>
      </c>
      <c r="X5494">
        <v>1.11111E-2</v>
      </c>
      <c r="Y5494">
        <v>1.5691900000000002E-2</v>
      </c>
      <c r="Z5494">
        <v>1.78899E-2</v>
      </c>
      <c r="AA5494">
        <v>8.2491999999999999E-3</v>
      </c>
    </row>
    <row r="5495" spans="1:27" x14ac:dyDescent="0.2">
      <c r="A5495" t="s">
        <v>9947</v>
      </c>
      <c r="B5495" t="s">
        <v>34</v>
      </c>
      <c r="C5495" t="s">
        <v>1844</v>
      </c>
      <c r="D5495" t="s">
        <v>29</v>
      </c>
      <c r="E5495" t="s">
        <v>20</v>
      </c>
      <c r="F5495">
        <v>22</v>
      </c>
      <c r="G5495">
        <v>20402</v>
      </c>
      <c r="H5495">
        <v>18181</v>
      </c>
      <c r="I5495">
        <v>0.91437849999999998</v>
      </c>
      <c r="J5495">
        <v>0.90862730000000003</v>
      </c>
      <c r="K5495">
        <v>-5.7511000000000003E-3</v>
      </c>
      <c r="L5495">
        <v>5.8164999999999996E-3</v>
      </c>
      <c r="M5495">
        <v>3.8170000000000001E-3</v>
      </c>
      <c r="N5495">
        <v>-1.53192E-2</v>
      </c>
      <c r="O5495">
        <v>20402</v>
      </c>
      <c r="Q5495">
        <v>68.711701000000005</v>
      </c>
      <c r="R5495">
        <v>71.686526000000001</v>
      </c>
      <c r="S5495" t="s">
        <v>18</v>
      </c>
      <c r="T5495">
        <v>-1.5318399999999999E-2</v>
      </c>
      <c r="U5495">
        <v>-1.32052E-2</v>
      </c>
      <c r="V5495">
        <v>-8.8012999999999997E-3</v>
      </c>
      <c r="W5495">
        <v>-5.7511000000000003E-3</v>
      </c>
      <c r="X5495">
        <v>-2.7009999999999998E-3</v>
      </c>
      <c r="Y5495">
        <v>1.7030000000000001E-3</v>
      </c>
      <c r="Z5495">
        <v>3.8160999999999998E-3</v>
      </c>
      <c r="AA5495">
        <v>-6.3295000000000001E-3</v>
      </c>
    </row>
    <row r="5496" spans="1:27" x14ac:dyDescent="0.2">
      <c r="A5496" t="s">
        <v>9948</v>
      </c>
      <c r="B5496" t="s">
        <v>34</v>
      </c>
      <c r="C5496" t="s">
        <v>1844</v>
      </c>
      <c r="D5496" t="s">
        <v>29</v>
      </c>
      <c r="E5496" t="s">
        <v>20</v>
      </c>
      <c r="F5496">
        <v>23</v>
      </c>
      <c r="G5496">
        <v>20402</v>
      </c>
      <c r="H5496">
        <v>18181</v>
      </c>
      <c r="I5496">
        <v>0.81608179999999997</v>
      </c>
      <c r="J5496">
        <v>0.80462319999999998</v>
      </c>
      <c r="K5496">
        <v>-1.14585E-2</v>
      </c>
      <c r="L5496">
        <v>5.3178000000000001E-3</v>
      </c>
      <c r="M5496">
        <v>-2.7106999999999999E-3</v>
      </c>
      <c r="N5496">
        <v>-2.02063E-2</v>
      </c>
      <c r="O5496">
        <v>20402</v>
      </c>
      <c r="Q5496">
        <v>68.009541999999996</v>
      </c>
      <c r="R5496">
        <v>71.686526000000001</v>
      </c>
      <c r="S5496" t="s">
        <v>18</v>
      </c>
      <c r="T5496">
        <v>-2.0205600000000001E-2</v>
      </c>
      <c r="U5496">
        <v>-1.8273600000000001E-2</v>
      </c>
      <c r="V5496">
        <v>-1.42472E-2</v>
      </c>
      <c r="W5496">
        <v>-1.14585E-2</v>
      </c>
      <c r="X5496">
        <v>-8.6698000000000001E-3</v>
      </c>
      <c r="Y5496">
        <v>-4.6433999999999998E-3</v>
      </c>
      <c r="Z5496">
        <v>-2.7114999999999999E-3</v>
      </c>
      <c r="AA5496">
        <v>-1.42408E-2</v>
      </c>
    </row>
    <row r="5497" spans="1:27" x14ac:dyDescent="0.2">
      <c r="A5497" t="s">
        <v>9949</v>
      </c>
      <c r="B5497" t="s">
        <v>34</v>
      </c>
      <c r="C5497" t="s">
        <v>1844</v>
      </c>
      <c r="D5497" t="s">
        <v>29</v>
      </c>
      <c r="E5497" t="s">
        <v>20</v>
      </c>
      <c r="F5497">
        <v>24</v>
      </c>
      <c r="G5497">
        <v>20402</v>
      </c>
      <c r="H5497">
        <v>18181</v>
      </c>
      <c r="I5497">
        <v>0.69909540000000003</v>
      </c>
      <c r="J5497">
        <v>0.68542720000000001</v>
      </c>
      <c r="K5497">
        <v>-1.3668100000000001E-2</v>
      </c>
      <c r="L5497">
        <v>4.7238000000000002E-3</v>
      </c>
      <c r="M5497">
        <v>-5.8973999999999997E-3</v>
      </c>
      <c r="N5497">
        <v>-2.14389E-2</v>
      </c>
      <c r="O5497">
        <v>20402</v>
      </c>
      <c r="Q5497">
        <v>66.806101999999996</v>
      </c>
      <c r="R5497">
        <v>71.686526000000001</v>
      </c>
      <c r="S5497" t="s">
        <v>18</v>
      </c>
      <c r="T5497">
        <v>-2.1438200000000001E-2</v>
      </c>
      <c r="U5497">
        <v>-1.9722E-2</v>
      </c>
      <c r="V5497">
        <v>-1.6145300000000001E-2</v>
      </c>
      <c r="W5497">
        <v>-1.3668100000000001E-2</v>
      </c>
      <c r="X5497">
        <v>-1.1191E-2</v>
      </c>
      <c r="Y5497">
        <v>-7.6143000000000001E-3</v>
      </c>
      <c r="Z5497">
        <v>-5.8980999999999999E-3</v>
      </c>
      <c r="AA5497">
        <v>-1.99411E-2</v>
      </c>
    </row>
    <row r="5498" spans="1:27" x14ac:dyDescent="0.2">
      <c r="A5498" t="s">
        <v>9950</v>
      </c>
      <c r="B5498" t="s">
        <v>35</v>
      </c>
      <c r="C5498" t="s">
        <v>1844</v>
      </c>
      <c r="D5498" t="s">
        <v>29</v>
      </c>
      <c r="E5498" t="s">
        <v>20</v>
      </c>
      <c r="F5498">
        <v>1</v>
      </c>
      <c r="G5498">
        <v>6848</v>
      </c>
      <c r="H5498">
        <v>10181</v>
      </c>
      <c r="I5498">
        <v>0.58962420000000004</v>
      </c>
      <c r="J5498">
        <v>0.58984130000000001</v>
      </c>
      <c r="K5498">
        <v>2.1709999999999999E-4</v>
      </c>
      <c r="L5498">
        <v>6.3708000000000002E-3</v>
      </c>
      <c r="M5498">
        <v>1.0697E-2</v>
      </c>
      <c r="N5498">
        <v>-1.0262800000000001E-2</v>
      </c>
      <c r="O5498">
        <v>5150.9690000000001</v>
      </c>
      <c r="P5498">
        <v>0.75218580000000002</v>
      </c>
      <c r="Q5498">
        <v>65.890332000000001</v>
      </c>
      <c r="R5498">
        <v>71.734278000000003</v>
      </c>
      <c r="S5498" t="s">
        <v>18</v>
      </c>
      <c r="T5498">
        <v>-1.0261899999999999E-2</v>
      </c>
      <c r="U5498">
        <v>-7.9472999999999992E-3</v>
      </c>
      <c r="V5498">
        <v>-3.1237000000000001E-3</v>
      </c>
      <c r="W5498">
        <v>2.1709999999999999E-4</v>
      </c>
      <c r="X5498">
        <v>3.558E-3</v>
      </c>
      <c r="Y5498">
        <v>8.3815999999999995E-3</v>
      </c>
      <c r="Z5498">
        <v>1.06961E-2</v>
      </c>
      <c r="AA5498">
        <v>3.681E-4</v>
      </c>
    </row>
    <row r="5499" spans="1:27" x14ac:dyDescent="0.2">
      <c r="A5499" t="s">
        <v>9951</v>
      </c>
      <c r="B5499" t="s">
        <v>35</v>
      </c>
      <c r="C5499" t="s">
        <v>1844</v>
      </c>
      <c r="D5499" t="s">
        <v>29</v>
      </c>
      <c r="E5499" t="s">
        <v>20</v>
      </c>
      <c r="F5499">
        <v>2</v>
      </c>
      <c r="G5499">
        <v>6848</v>
      </c>
      <c r="H5499">
        <v>10181</v>
      </c>
      <c r="I5499">
        <v>0.53183650000000005</v>
      </c>
      <c r="J5499">
        <v>0.52527389999999996</v>
      </c>
      <c r="K5499">
        <v>-6.5624999999999998E-3</v>
      </c>
      <c r="L5499">
        <v>5.6835000000000002E-3</v>
      </c>
      <c r="M5499">
        <v>2.7867E-3</v>
      </c>
      <c r="N5499">
        <v>-1.59118E-2</v>
      </c>
      <c r="O5499">
        <v>5150.9690000000001</v>
      </c>
      <c r="P5499">
        <v>0.75218580000000002</v>
      </c>
      <c r="Q5499">
        <v>65.536770000000004</v>
      </c>
      <c r="R5499">
        <v>71.734278000000003</v>
      </c>
      <c r="S5499" t="s">
        <v>18</v>
      </c>
      <c r="T5499">
        <v>-1.5911000000000002E-2</v>
      </c>
      <c r="U5499">
        <v>-1.3846199999999999E-2</v>
      </c>
      <c r="V5499">
        <v>-9.5429E-3</v>
      </c>
      <c r="W5499">
        <v>-6.5624999999999998E-3</v>
      </c>
      <c r="X5499">
        <v>-3.5821E-3</v>
      </c>
      <c r="Y5499">
        <v>7.2110000000000002E-4</v>
      </c>
      <c r="Z5499">
        <v>2.7859E-3</v>
      </c>
      <c r="AA5499">
        <v>-1.2493499999999999E-2</v>
      </c>
    </row>
    <row r="5500" spans="1:27" x14ac:dyDescent="0.2">
      <c r="A5500" t="s">
        <v>9952</v>
      </c>
      <c r="B5500" t="s">
        <v>35</v>
      </c>
      <c r="C5500" t="s">
        <v>1844</v>
      </c>
      <c r="D5500" t="s">
        <v>29</v>
      </c>
      <c r="E5500" t="s">
        <v>20</v>
      </c>
      <c r="F5500">
        <v>3</v>
      </c>
      <c r="G5500">
        <v>6848</v>
      </c>
      <c r="H5500">
        <v>10181</v>
      </c>
      <c r="I5500">
        <v>0.48308479999999998</v>
      </c>
      <c r="J5500">
        <v>0.48529270000000002</v>
      </c>
      <c r="K5500">
        <v>2.2079000000000001E-3</v>
      </c>
      <c r="L5500">
        <v>5.0505000000000003E-3</v>
      </c>
      <c r="M5500">
        <v>1.0515999999999999E-2</v>
      </c>
      <c r="N5500">
        <v>-6.1002000000000001E-3</v>
      </c>
      <c r="O5500">
        <v>5150.9690000000001</v>
      </c>
      <c r="P5500">
        <v>0.75218580000000002</v>
      </c>
      <c r="Q5500">
        <v>65.093529000000004</v>
      </c>
      <c r="R5500">
        <v>71.734278000000003</v>
      </c>
      <c r="S5500" t="s">
        <v>18</v>
      </c>
      <c r="T5500">
        <v>-6.0994999999999999E-3</v>
      </c>
      <c r="U5500">
        <v>-4.2646000000000003E-3</v>
      </c>
      <c r="V5500">
        <v>-4.4059999999999998E-4</v>
      </c>
      <c r="W5500">
        <v>2.2079000000000001E-3</v>
      </c>
      <c r="X5500">
        <v>4.8564000000000003E-3</v>
      </c>
      <c r="Y5500">
        <v>8.6803999999999996E-3</v>
      </c>
      <c r="Z5500">
        <v>1.05153E-2</v>
      </c>
      <c r="AA5500">
        <v>4.5496E-3</v>
      </c>
    </row>
    <row r="5501" spans="1:27" x14ac:dyDescent="0.2">
      <c r="A5501" t="s">
        <v>9953</v>
      </c>
      <c r="B5501" t="s">
        <v>35</v>
      </c>
      <c r="C5501" t="s">
        <v>1844</v>
      </c>
      <c r="D5501" t="s">
        <v>29</v>
      </c>
      <c r="E5501" t="s">
        <v>20</v>
      </c>
      <c r="F5501">
        <v>4</v>
      </c>
      <c r="G5501">
        <v>6848</v>
      </c>
      <c r="H5501">
        <v>10181</v>
      </c>
      <c r="I5501">
        <v>0.45661400000000002</v>
      </c>
      <c r="J5501">
        <v>0.46113009999999999</v>
      </c>
      <c r="K5501">
        <v>4.5161000000000003E-3</v>
      </c>
      <c r="L5501">
        <v>4.6223999999999996E-3</v>
      </c>
      <c r="M5501">
        <v>1.2119899999999999E-2</v>
      </c>
      <c r="N5501">
        <v>-3.0877000000000001E-3</v>
      </c>
      <c r="O5501">
        <v>5150.9690000000001</v>
      </c>
      <c r="P5501">
        <v>0.75218580000000002</v>
      </c>
      <c r="Q5501">
        <v>64.657999000000004</v>
      </c>
      <c r="R5501">
        <v>71.734278000000003</v>
      </c>
      <c r="S5501" t="s">
        <v>18</v>
      </c>
      <c r="T5501">
        <v>-3.0869999999999999E-3</v>
      </c>
      <c r="U5501">
        <v>-1.4077E-3</v>
      </c>
      <c r="V5501">
        <v>2.0920999999999999E-3</v>
      </c>
      <c r="W5501">
        <v>4.5161000000000003E-3</v>
      </c>
      <c r="X5501">
        <v>6.9401000000000003E-3</v>
      </c>
      <c r="Y5501">
        <v>1.04399E-2</v>
      </c>
      <c r="Z5501">
        <v>1.21192E-2</v>
      </c>
      <c r="AA5501">
        <v>9.7935000000000001E-3</v>
      </c>
    </row>
    <row r="5502" spans="1:27" x14ac:dyDescent="0.2">
      <c r="A5502" t="s">
        <v>9954</v>
      </c>
      <c r="B5502" t="s">
        <v>35</v>
      </c>
      <c r="C5502" t="s">
        <v>1844</v>
      </c>
      <c r="D5502" t="s">
        <v>29</v>
      </c>
      <c r="E5502" t="s">
        <v>20</v>
      </c>
      <c r="F5502">
        <v>5</v>
      </c>
      <c r="G5502">
        <v>6848</v>
      </c>
      <c r="H5502">
        <v>10181</v>
      </c>
      <c r="I5502">
        <v>0.44657839999999999</v>
      </c>
      <c r="J5502">
        <v>0.44917580000000001</v>
      </c>
      <c r="K5502">
        <v>2.5974000000000001E-3</v>
      </c>
      <c r="L5502">
        <v>4.3426999999999997E-3</v>
      </c>
      <c r="M5502">
        <v>9.7412000000000002E-3</v>
      </c>
      <c r="N5502">
        <v>-4.5463999999999999E-3</v>
      </c>
      <c r="O5502">
        <v>5150.9690000000001</v>
      </c>
      <c r="P5502">
        <v>0.75218580000000002</v>
      </c>
      <c r="Q5502">
        <v>64.309600000000003</v>
      </c>
      <c r="R5502">
        <v>71.734278000000003</v>
      </c>
      <c r="S5502" t="s">
        <v>18</v>
      </c>
      <c r="T5502">
        <v>-4.5456999999999997E-3</v>
      </c>
      <c r="U5502">
        <v>-2.9680000000000002E-3</v>
      </c>
      <c r="V5502">
        <v>3.2009999999999997E-4</v>
      </c>
      <c r="W5502">
        <v>2.5974000000000001E-3</v>
      </c>
      <c r="X5502">
        <v>4.8747E-3</v>
      </c>
      <c r="Y5502">
        <v>8.1627999999999996E-3</v>
      </c>
      <c r="Z5502">
        <v>9.7404999999999992E-3</v>
      </c>
      <c r="AA5502">
        <v>5.7825999999999997E-3</v>
      </c>
    </row>
    <row r="5503" spans="1:27" x14ac:dyDescent="0.2">
      <c r="A5503" t="s">
        <v>9955</v>
      </c>
      <c r="B5503" t="s">
        <v>35</v>
      </c>
      <c r="C5503" t="s">
        <v>1844</v>
      </c>
      <c r="D5503" t="s">
        <v>29</v>
      </c>
      <c r="E5503" t="s">
        <v>20</v>
      </c>
      <c r="F5503">
        <v>6</v>
      </c>
      <c r="G5503">
        <v>6848</v>
      </c>
      <c r="H5503">
        <v>10181</v>
      </c>
      <c r="I5503">
        <v>0.45354070000000002</v>
      </c>
      <c r="J5503">
        <v>0.45501170000000002</v>
      </c>
      <c r="K5503">
        <v>1.4710000000000001E-3</v>
      </c>
      <c r="L5503">
        <v>4.4099999999999999E-3</v>
      </c>
      <c r="M5503">
        <v>8.7255000000000006E-3</v>
      </c>
      <c r="N5503">
        <v>-5.7834000000000002E-3</v>
      </c>
      <c r="O5503">
        <v>5150.9690000000001</v>
      </c>
      <c r="P5503">
        <v>0.75218580000000002</v>
      </c>
      <c r="Q5503">
        <v>63.863517000000002</v>
      </c>
      <c r="R5503">
        <v>71.734278000000003</v>
      </c>
      <c r="S5503" t="s">
        <v>18</v>
      </c>
      <c r="T5503">
        <v>-5.7828000000000003E-3</v>
      </c>
      <c r="U5503">
        <v>-4.1805999999999996E-3</v>
      </c>
      <c r="V5503">
        <v>-8.4159999999999997E-4</v>
      </c>
      <c r="W5503">
        <v>1.4710000000000001E-3</v>
      </c>
      <c r="X5503">
        <v>3.7835999999999998E-3</v>
      </c>
      <c r="Y5503">
        <v>7.1227E-3</v>
      </c>
      <c r="Z5503">
        <v>8.7249000000000007E-3</v>
      </c>
      <c r="AA5503">
        <v>3.2330000000000002E-3</v>
      </c>
    </row>
    <row r="5504" spans="1:27" x14ac:dyDescent="0.2">
      <c r="A5504" t="s">
        <v>9956</v>
      </c>
      <c r="B5504" t="s">
        <v>35</v>
      </c>
      <c r="C5504" t="s">
        <v>1844</v>
      </c>
      <c r="D5504" t="s">
        <v>29</v>
      </c>
      <c r="E5504" t="s">
        <v>20</v>
      </c>
      <c r="F5504">
        <v>7</v>
      </c>
      <c r="G5504">
        <v>6848</v>
      </c>
      <c r="H5504">
        <v>10181</v>
      </c>
      <c r="I5504">
        <v>0.46434540000000002</v>
      </c>
      <c r="J5504">
        <v>0.47887600000000002</v>
      </c>
      <c r="K5504">
        <v>1.4530599999999999E-2</v>
      </c>
      <c r="L5504">
        <v>4.5265000000000001E-3</v>
      </c>
      <c r="M5504">
        <v>2.1976699999999998E-2</v>
      </c>
      <c r="N5504">
        <v>7.0844999999999997E-3</v>
      </c>
      <c r="O5504">
        <v>5150.9690000000001</v>
      </c>
      <c r="P5504">
        <v>0.75218580000000002</v>
      </c>
      <c r="Q5504">
        <v>63.672896000000001</v>
      </c>
      <c r="R5504">
        <v>71.734278000000003</v>
      </c>
      <c r="S5504" t="s">
        <v>18</v>
      </c>
      <c r="T5504">
        <v>7.0851000000000004E-3</v>
      </c>
      <c r="U5504">
        <v>8.7296000000000006E-3</v>
      </c>
      <c r="V5504">
        <v>1.21569E-2</v>
      </c>
      <c r="W5504">
        <v>1.4530599999999999E-2</v>
      </c>
      <c r="X5504">
        <v>1.6904300000000001E-2</v>
      </c>
      <c r="Y5504">
        <v>2.0331599999999998E-2</v>
      </c>
      <c r="Z5504">
        <v>2.1975999999999999E-2</v>
      </c>
      <c r="AA5504">
        <v>3.0343100000000001E-2</v>
      </c>
    </row>
    <row r="5505" spans="1:27" x14ac:dyDescent="0.2">
      <c r="A5505" t="s">
        <v>9957</v>
      </c>
      <c r="B5505" t="s">
        <v>35</v>
      </c>
      <c r="C5505" t="s">
        <v>1844</v>
      </c>
      <c r="D5505" t="s">
        <v>29</v>
      </c>
      <c r="E5505" t="s">
        <v>20</v>
      </c>
      <c r="F5505">
        <v>8</v>
      </c>
      <c r="G5505">
        <v>6848</v>
      </c>
      <c r="H5505">
        <v>10181</v>
      </c>
      <c r="I5505">
        <v>0.51236550000000003</v>
      </c>
      <c r="J5505">
        <v>0.52648839999999997</v>
      </c>
      <c r="K5505">
        <v>1.41228E-2</v>
      </c>
      <c r="L5505">
        <v>4.9807999999999996E-3</v>
      </c>
      <c r="M5505">
        <v>2.2316300000000001E-2</v>
      </c>
      <c r="N5505">
        <v>5.9293999999999996E-3</v>
      </c>
      <c r="O5505">
        <v>5150.9690000000001</v>
      </c>
      <c r="P5505">
        <v>0.75218580000000002</v>
      </c>
      <c r="Q5505">
        <v>64.145677000000006</v>
      </c>
      <c r="R5505">
        <v>71.734278000000003</v>
      </c>
      <c r="S5505" t="s">
        <v>18</v>
      </c>
      <c r="T5505">
        <v>5.9300999999999998E-3</v>
      </c>
      <c r="U5505">
        <v>7.7396000000000001E-3</v>
      </c>
      <c r="V5505">
        <v>1.1510899999999999E-2</v>
      </c>
      <c r="W5505">
        <v>1.41228E-2</v>
      </c>
      <c r="X5505">
        <v>1.6734800000000001E-2</v>
      </c>
      <c r="Y5505">
        <v>2.0506E-2</v>
      </c>
      <c r="Z5505">
        <v>2.2315499999999999E-2</v>
      </c>
      <c r="AA5505">
        <v>2.6824600000000001E-2</v>
      </c>
    </row>
    <row r="5506" spans="1:27" x14ac:dyDescent="0.2">
      <c r="A5506" t="s">
        <v>9958</v>
      </c>
      <c r="B5506" t="s">
        <v>35</v>
      </c>
      <c r="C5506" t="s">
        <v>1844</v>
      </c>
      <c r="D5506" t="s">
        <v>29</v>
      </c>
      <c r="E5506" t="s">
        <v>20</v>
      </c>
      <c r="F5506">
        <v>9</v>
      </c>
      <c r="G5506">
        <v>6848</v>
      </c>
      <c r="H5506">
        <v>10181</v>
      </c>
      <c r="I5506">
        <v>0.59071799999999997</v>
      </c>
      <c r="J5506">
        <v>0.59631469999999998</v>
      </c>
      <c r="K5506">
        <v>5.5966000000000002E-3</v>
      </c>
      <c r="L5506">
        <v>5.4765999999999999E-3</v>
      </c>
      <c r="M5506">
        <v>1.4605699999999999E-2</v>
      </c>
      <c r="N5506">
        <v>-3.4123999999999999E-3</v>
      </c>
      <c r="O5506">
        <v>5150.9690000000001</v>
      </c>
      <c r="P5506">
        <v>0.75218580000000002</v>
      </c>
      <c r="Q5506">
        <v>66.720654999999994</v>
      </c>
      <c r="R5506">
        <v>71.734278000000003</v>
      </c>
      <c r="S5506" t="s">
        <v>18</v>
      </c>
      <c r="T5506">
        <v>-3.4115999999999999E-3</v>
      </c>
      <c r="U5506">
        <v>-1.4220000000000001E-3</v>
      </c>
      <c r="V5506">
        <v>2.7247E-3</v>
      </c>
      <c r="W5506">
        <v>5.5966000000000002E-3</v>
      </c>
      <c r="X5506">
        <v>8.4685999999999997E-3</v>
      </c>
      <c r="Y5506">
        <v>1.26152E-2</v>
      </c>
      <c r="Z5506">
        <v>1.4604900000000001E-2</v>
      </c>
      <c r="AA5506">
        <v>9.3852999999999992E-3</v>
      </c>
    </row>
    <row r="5507" spans="1:27" x14ac:dyDescent="0.2">
      <c r="A5507" t="s">
        <v>9959</v>
      </c>
      <c r="B5507" t="s">
        <v>35</v>
      </c>
      <c r="C5507" t="s">
        <v>1844</v>
      </c>
      <c r="D5507" t="s">
        <v>29</v>
      </c>
      <c r="E5507" t="s">
        <v>20</v>
      </c>
      <c r="F5507">
        <v>10</v>
      </c>
      <c r="G5507">
        <v>6848</v>
      </c>
      <c r="H5507">
        <v>10181</v>
      </c>
      <c r="I5507">
        <v>0.66562710000000003</v>
      </c>
      <c r="J5507">
        <v>0.66212349999999998</v>
      </c>
      <c r="K5507">
        <v>-3.5035999999999999E-3</v>
      </c>
      <c r="L5507">
        <v>6.1586999999999996E-3</v>
      </c>
      <c r="M5507">
        <v>6.6274000000000003E-3</v>
      </c>
      <c r="N5507">
        <v>-1.36346E-2</v>
      </c>
      <c r="O5507">
        <v>5150.9690000000001</v>
      </c>
      <c r="P5507">
        <v>0.75218580000000002</v>
      </c>
      <c r="Q5507">
        <v>70.705894999999998</v>
      </c>
      <c r="R5507">
        <v>71.734278000000003</v>
      </c>
      <c r="S5507" t="s">
        <v>18</v>
      </c>
      <c r="T5507">
        <v>-1.36337E-2</v>
      </c>
      <c r="U5507">
        <v>-1.13963E-2</v>
      </c>
      <c r="V5507">
        <v>-6.7331999999999999E-3</v>
      </c>
      <c r="W5507">
        <v>-3.5035999999999999E-3</v>
      </c>
      <c r="X5507">
        <v>-2.7399999999999999E-4</v>
      </c>
      <c r="Y5507">
        <v>4.3890999999999999E-3</v>
      </c>
      <c r="Z5507">
        <v>6.6264999999999996E-3</v>
      </c>
      <c r="AA5507">
        <v>-5.2915000000000002E-3</v>
      </c>
    </row>
    <row r="5508" spans="1:27" x14ac:dyDescent="0.2">
      <c r="A5508" t="s">
        <v>9960</v>
      </c>
      <c r="B5508" t="s">
        <v>35</v>
      </c>
      <c r="C5508" t="s">
        <v>1844</v>
      </c>
      <c r="D5508" t="s">
        <v>29</v>
      </c>
      <c r="E5508" t="s">
        <v>20</v>
      </c>
      <c r="F5508">
        <v>11</v>
      </c>
      <c r="G5508">
        <v>6848</v>
      </c>
      <c r="H5508">
        <v>10181</v>
      </c>
      <c r="I5508">
        <v>0.731989</v>
      </c>
      <c r="J5508">
        <v>0.73184859999999996</v>
      </c>
      <c r="K5508">
        <v>-1.404E-4</v>
      </c>
      <c r="L5508">
        <v>6.7903E-3</v>
      </c>
      <c r="M5508">
        <v>1.10297E-2</v>
      </c>
      <c r="N5508">
        <v>-1.1310499999999999E-2</v>
      </c>
      <c r="O5508">
        <v>5150.9690000000001</v>
      </c>
      <c r="P5508">
        <v>0.75218580000000002</v>
      </c>
      <c r="Q5508">
        <v>75.242412000000002</v>
      </c>
      <c r="R5508">
        <v>71.734278000000003</v>
      </c>
      <c r="S5508" t="s">
        <v>18</v>
      </c>
      <c r="T5508">
        <v>-1.13095E-2</v>
      </c>
      <c r="U5508">
        <v>-8.8426000000000008E-3</v>
      </c>
      <c r="V5508">
        <v>-3.7012999999999998E-3</v>
      </c>
      <c r="W5508">
        <v>-1.404E-4</v>
      </c>
      <c r="X5508">
        <v>3.4204000000000001E-3</v>
      </c>
      <c r="Y5508">
        <v>8.5617000000000002E-3</v>
      </c>
      <c r="Z5508">
        <v>1.1028700000000001E-2</v>
      </c>
      <c r="AA5508">
        <v>-1.919E-4</v>
      </c>
    </row>
    <row r="5509" spans="1:27" x14ac:dyDescent="0.2">
      <c r="A5509" t="s">
        <v>9961</v>
      </c>
      <c r="B5509" t="s">
        <v>35</v>
      </c>
      <c r="C5509" t="s">
        <v>1844</v>
      </c>
      <c r="D5509" t="s">
        <v>29</v>
      </c>
      <c r="E5509" t="s">
        <v>20</v>
      </c>
      <c r="F5509">
        <v>12</v>
      </c>
      <c r="G5509">
        <v>6848</v>
      </c>
      <c r="H5509">
        <v>10181</v>
      </c>
      <c r="I5509">
        <v>0.8158493</v>
      </c>
      <c r="J5509">
        <v>0.81690609999999997</v>
      </c>
      <c r="K5509">
        <v>1.0568000000000001E-3</v>
      </c>
      <c r="L5509">
        <v>7.7622000000000003E-3</v>
      </c>
      <c r="M5509">
        <v>1.38256E-2</v>
      </c>
      <c r="N5509">
        <v>-1.1712E-2</v>
      </c>
      <c r="O5509">
        <v>5150.9690000000001</v>
      </c>
      <c r="P5509">
        <v>0.75218580000000002</v>
      </c>
      <c r="Q5509">
        <v>78.788981000000007</v>
      </c>
      <c r="R5509">
        <v>71.734278000000003</v>
      </c>
      <c r="S5509" t="s">
        <v>18</v>
      </c>
      <c r="T5509">
        <v>-1.17108E-2</v>
      </c>
      <c r="U5509">
        <v>-8.8908000000000008E-3</v>
      </c>
      <c r="V5509">
        <v>-3.0136999999999998E-3</v>
      </c>
      <c r="W5509">
        <v>1.0568000000000001E-3</v>
      </c>
      <c r="X5509">
        <v>5.1272999999999996E-3</v>
      </c>
      <c r="Y5509">
        <v>1.10045E-2</v>
      </c>
      <c r="Z5509">
        <v>1.38245E-2</v>
      </c>
      <c r="AA5509">
        <v>1.2937000000000001E-3</v>
      </c>
    </row>
    <row r="5510" spans="1:27" x14ac:dyDescent="0.2">
      <c r="A5510" t="s">
        <v>9962</v>
      </c>
      <c r="B5510" t="s">
        <v>35</v>
      </c>
      <c r="C5510" t="s">
        <v>1844</v>
      </c>
      <c r="D5510" t="s">
        <v>29</v>
      </c>
      <c r="E5510" t="s">
        <v>20</v>
      </c>
      <c r="F5510">
        <v>13</v>
      </c>
      <c r="G5510">
        <v>6848</v>
      </c>
      <c r="H5510">
        <v>10181</v>
      </c>
      <c r="I5510">
        <v>0.92222139999999997</v>
      </c>
      <c r="J5510">
        <v>0.92066590000000004</v>
      </c>
      <c r="K5510">
        <v>-1.5556000000000001E-3</v>
      </c>
      <c r="L5510">
        <v>8.9175000000000001E-3</v>
      </c>
      <c r="M5510">
        <v>1.31136E-2</v>
      </c>
      <c r="N5510">
        <v>-1.6224800000000001E-2</v>
      </c>
      <c r="O5510">
        <v>5150.9690000000001</v>
      </c>
      <c r="P5510">
        <v>0.75218580000000002</v>
      </c>
      <c r="Q5510">
        <v>81.378952999999996</v>
      </c>
      <c r="R5510">
        <v>71.734278000000003</v>
      </c>
      <c r="S5510" t="s">
        <v>18</v>
      </c>
      <c r="T5510">
        <v>-1.6223499999999998E-2</v>
      </c>
      <c r="U5510">
        <v>-1.29838E-2</v>
      </c>
      <c r="V5510">
        <v>-6.2319000000000003E-3</v>
      </c>
      <c r="W5510">
        <v>-1.5556000000000001E-3</v>
      </c>
      <c r="X5510">
        <v>3.1207000000000001E-3</v>
      </c>
      <c r="Y5510">
        <v>9.8726000000000005E-3</v>
      </c>
      <c r="Z5510">
        <v>1.31123E-2</v>
      </c>
      <c r="AA5510">
        <v>-1.6896999999999999E-3</v>
      </c>
    </row>
    <row r="5511" spans="1:27" x14ac:dyDescent="0.2">
      <c r="A5511" t="s">
        <v>9963</v>
      </c>
      <c r="B5511" t="s">
        <v>35</v>
      </c>
      <c r="C5511" t="s">
        <v>1844</v>
      </c>
      <c r="D5511" t="s">
        <v>29</v>
      </c>
      <c r="E5511" t="s">
        <v>20</v>
      </c>
      <c r="F5511">
        <v>14</v>
      </c>
      <c r="G5511">
        <v>6848</v>
      </c>
      <c r="H5511">
        <v>10181</v>
      </c>
      <c r="I5511">
        <v>1.0142549999999999</v>
      </c>
      <c r="J5511">
        <v>1.0229349999999999</v>
      </c>
      <c r="K5511">
        <v>8.6792999999999992E-3</v>
      </c>
      <c r="L5511">
        <v>9.8399000000000004E-3</v>
      </c>
      <c r="M5511">
        <v>2.48659E-2</v>
      </c>
      <c r="N5511">
        <v>-7.5072000000000003E-3</v>
      </c>
      <c r="O5511">
        <v>5150.9690000000001</v>
      </c>
      <c r="P5511">
        <v>0.75218580000000002</v>
      </c>
      <c r="Q5511">
        <v>82.837104999999994</v>
      </c>
      <c r="R5511">
        <v>71.734278000000003</v>
      </c>
      <c r="S5511" t="s">
        <v>18</v>
      </c>
      <c r="T5511">
        <v>-7.5058E-3</v>
      </c>
      <c r="U5511">
        <v>-3.9309000000000002E-3</v>
      </c>
      <c r="V5511">
        <v>3.5192999999999999E-3</v>
      </c>
      <c r="W5511">
        <v>8.6792999999999992E-3</v>
      </c>
      <c r="X5511">
        <v>1.38394E-2</v>
      </c>
      <c r="Y5511">
        <v>2.1289599999999999E-2</v>
      </c>
      <c r="Z5511">
        <v>2.4864500000000001E-2</v>
      </c>
      <c r="AA5511">
        <v>8.4846999999999995E-3</v>
      </c>
    </row>
    <row r="5512" spans="1:27" x14ac:dyDescent="0.2">
      <c r="A5512" t="s">
        <v>9964</v>
      </c>
      <c r="B5512" t="s">
        <v>35</v>
      </c>
      <c r="C5512" t="s">
        <v>1844</v>
      </c>
      <c r="D5512" t="s">
        <v>29</v>
      </c>
      <c r="E5512" t="s">
        <v>20</v>
      </c>
      <c r="F5512">
        <v>15</v>
      </c>
      <c r="G5512">
        <v>6848</v>
      </c>
      <c r="H5512">
        <v>10181</v>
      </c>
      <c r="I5512">
        <v>1.10676</v>
      </c>
      <c r="J5512">
        <v>1.1089709999999999</v>
      </c>
      <c r="K5512">
        <v>2.2114999999999999E-3</v>
      </c>
      <c r="L5512">
        <v>1.0540600000000001E-2</v>
      </c>
      <c r="M5512">
        <v>1.95508E-2</v>
      </c>
      <c r="N5512">
        <v>-1.51278E-2</v>
      </c>
      <c r="O5512">
        <v>5150.9690000000001</v>
      </c>
      <c r="P5512">
        <v>0.75218580000000002</v>
      </c>
      <c r="Q5512">
        <v>82.850148000000004</v>
      </c>
      <c r="R5512">
        <v>71.734278000000003</v>
      </c>
      <c r="S5512" t="s">
        <v>18</v>
      </c>
      <c r="T5512">
        <v>-1.5126199999999999E-2</v>
      </c>
      <c r="U5512">
        <v>-1.1296799999999999E-2</v>
      </c>
      <c r="V5512">
        <v>-3.3159999999999999E-3</v>
      </c>
      <c r="W5512">
        <v>2.2114999999999999E-3</v>
      </c>
      <c r="X5512">
        <v>7.7390000000000002E-3</v>
      </c>
      <c r="Y5512">
        <v>1.5719799999999999E-2</v>
      </c>
      <c r="Z5512">
        <v>1.9549199999999999E-2</v>
      </c>
      <c r="AA5512">
        <v>1.9941999999999998E-3</v>
      </c>
    </row>
    <row r="5513" spans="1:27" x14ac:dyDescent="0.2">
      <c r="A5513" t="s">
        <v>9965</v>
      </c>
      <c r="B5513" t="s">
        <v>35</v>
      </c>
      <c r="C5513" t="s">
        <v>1844</v>
      </c>
      <c r="D5513" t="s">
        <v>29</v>
      </c>
      <c r="E5513" t="s">
        <v>20</v>
      </c>
      <c r="F5513">
        <v>16</v>
      </c>
      <c r="G5513">
        <v>6848</v>
      </c>
      <c r="H5513">
        <v>10181</v>
      </c>
      <c r="I5513">
        <v>1.153586</v>
      </c>
      <c r="J5513">
        <v>1.175824</v>
      </c>
      <c r="K5513">
        <v>2.2237900000000001E-2</v>
      </c>
      <c r="L5513">
        <v>1.0924400000000001E-2</v>
      </c>
      <c r="M5513">
        <v>4.0208500000000001E-2</v>
      </c>
      <c r="N5513">
        <v>4.2672999999999999E-3</v>
      </c>
      <c r="O5513">
        <v>5150.9690000000001</v>
      </c>
      <c r="P5513">
        <v>0.75218580000000002</v>
      </c>
      <c r="Q5513">
        <v>82.471969000000001</v>
      </c>
      <c r="R5513">
        <v>71.734278000000003</v>
      </c>
      <c r="S5513" t="s">
        <v>18</v>
      </c>
      <c r="T5513">
        <v>4.2689E-3</v>
      </c>
      <c r="U5513">
        <v>8.2377000000000006E-3</v>
      </c>
      <c r="V5513">
        <v>1.6509099999999999E-2</v>
      </c>
      <c r="W5513">
        <v>2.2237900000000001E-2</v>
      </c>
      <c r="X5513">
        <v>2.7966600000000001E-2</v>
      </c>
      <c r="Y5513">
        <v>3.6237999999999999E-2</v>
      </c>
      <c r="Z5513">
        <v>4.0206899999999997E-2</v>
      </c>
      <c r="AA5513">
        <v>1.8912600000000002E-2</v>
      </c>
    </row>
    <row r="5514" spans="1:27" x14ac:dyDescent="0.2">
      <c r="A5514" t="s">
        <v>9966</v>
      </c>
      <c r="B5514" t="s">
        <v>35</v>
      </c>
      <c r="C5514" t="s">
        <v>1844</v>
      </c>
      <c r="D5514" t="s">
        <v>29</v>
      </c>
      <c r="E5514" t="s">
        <v>20</v>
      </c>
      <c r="F5514">
        <v>17</v>
      </c>
      <c r="G5514">
        <v>6848</v>
      </c>
      <c r="H5514">
        <v>10181</v>
      </c>
      <c r="I5514">
        <v>1.1407499999999999</v>
      </c>
      <c r="J5514">
        <v>1.1764300000000001</v>
      </c>
      <c r="K5514">
        <v>3.5679799999999998E-2</v>
      </c>
      <c r="L5514">
        <v>1.1107199999999999E-2</v>
      </c>
      <c r="M5514">
        <v>5.3951199999999998E-2</v>
      </c>
      <c r="N5514">
        <v>1.7408400000000001E-2</v>
      </c>
      <c r="O5514">
        <v>5150.9690000000001</v>
      </c>
      <c r="P5514">
        <v>0.75218580000000002</v>
      </c>
      <c r="Q5514">
        <v>81.316291000000007</v>
      </c>
      <c r="R5514">
        <v>71.734278000000003</v>
      </c>
      <c r="S5514" t="s">
        <v>19</v>
      </c>
      <c r="T5514">
        <v>1.7409999999999998E-2</v>
      </c>
      <c r="U5514">
        <v>2.14453E-2</v>
      </c>
      <c r="V5514">
        <v>2.9855099999999999E-2</v>
      </c>
      <c r="W5514">
        <v>3.5679799999999998E-2</v>
      </c>
      <c r="X5514">
        <v>4.1504399999999997E-2</v>
      </c>
      <c r="Y5514">
        <v>4.9914300000000002E-2</v>
      </c>
      <c r="Z5514">
        <v>5.39496E-2</v>
      </c>
      <c r="AA5514">
        <v>3.0328899999999999E-2</v>
      </c>
    </row>
    <row r="5515" spans="1:27" x14ac:dyDescent="0.2">
      <c r="A5515" t="s">
        <v>9967</v>
      </c>
      <c r="B5515" t="s">
        <v>35</v>
      </c>
      <c r="C5515" t="s">
        <v>1844</v>
      </c>
      <c r="D5515" t="s">
        <v>29</v>
      </c>
      <c r="E5515" t="s">
        <v>20</v>
      </c>
      <c r="F5515">
        <v>18</v>
      </c>
      <c r="G5515">
        <v>6848</v>
      </c>
      <c r="H5515">
        <v>10181</v>
      </c>
      <c r="I5515">
        <v>1.1118490000000001</v>
      </c>
      <c r="J5515">
        <v>1.1572119999999999</v>
      </c>
      <c r="K5515">
        <v>4.53625E-2</v>
      </c>
      <c r="L5515">
        <v>1.0876E-2</v>
      </c>
      <c r="M5515">
        <v>6.3253500000000004E-2</v>
      </c>
      <c r="N5515">
        <v>2.7471599999999999E-2</v>
      </c>
      <c r="O5515">
        <v>5150.9690000000001</v>
      </c>
      <c r="P5515">
        <v>0.75218580000000002</v>
      </c>
      <c r="Q5515">
        <v>79.910749999999993</v>
      </c>
      <c r="R5515">
        <v>71.734278000000003</v>
      </c>
      <c r="S5515" t="s">
        <v>19</v>
      </c>
      <c r="T5515">
        <v>2.74731E-2</v>
      </c>
      <c r="U5515">
        <v>3.1424399999999998E-2</v>
      </c>
      <c r="V5515">
        <v>3.9659100000000003E-2</v>
      </c>
      <c r="W5515">
        <v>4.53625E-2</v>
      </c>
      <c r="X5515">
        <v>5.1065899999999997E-2</v>
      </c>
      <c r="Y5515">
        <v>5.9300600000000002E-2</v>
      </c>
      <c r="Z5515">
        <v>6.32519E-2</v>
      </c>
      <c r="AA5515">
        <v>3.91998E-2</v>
      </c>
    </row>
    <row r="5516" spans="1:27" x14ac:dyDescent="0.2">
      <c r="A5516" t="s">
        <v>9968</v>
      </c>
      <c r="B5516" t="s">
        <v>35</v>
      </c>
      <c r="C5516" t="s">
        <v>1844</v>
      </c>
      <c r="D5516" t="s">
        <v>29</v>
      </c>
      <c r="E5516" t="s">
        <v>20</v>
      </c>
      <c r="F5516">
        <v>19</v>
      </c>
      <c r="G5516">
        <v>6848</v>
      </c>
      <c r="H5516">
        <v>10181</v>
      </c>
      <c r="I5516">
        <v>1.040718</v>
      </c>
      <c r="J5516">
        <v>1.0798110000000001</v>
      </c>
      <c r="K5516">
        <v>3.9093000000000003E-2</v>
      </c>
      <c r="L5516">
        <v>9.9513999999999991E-3</v>
      </c>
      <c r="M5516">
        <v>5.5462999999999998E-2</v>
      </c>
      <c r="N5516">
        <v>2.2723E-2</v>
      </c>
      <c r="O5516">
        <v>5150.9690000000001</v>
      </c>
      <c r="P5516">
        <v>0.75218580000000002</v>
      </c>
      <c r="Q5516">
        <v>77.681640999999999</v>
      </c>
      <c r="R5516">
        <v>71.734278000000003</v>
      </c>
      <c r="S5516" t="s">
        <v>19</v>
      </c>
      <c r="T5516">
        <v>2.2724399999999999E-2</v>
      </c>
      <c r="U5516">
        <v>2.63398E-2</v>
      </c>
      <c r="V5516">
        <v>3.3874500000000002E-2</v>
      </c>
      <c r="W5516">
        <v>3.9093000000000003E-2</v>
      </c>
      <c r="X5516">
        <v>4.4311499999999997E-2</v>
      </c>
      <c r="Y5516">
        <v>5.1846200000000002E-2</v>
      </c>
      <c r="Z5516">
        <v>5.5461499999999997E-2</v>
      </c>
      <c r="AA5516">
        <v>3.62035E-2</v>
      </c>
    </row>
    <row r="5517" spans="1:27" x14ac:dyDescent="0.2">
      <c r="A5517" t="s">
        <v>9969</v>
      </c>
      <c r="B5517" t="s">
        <v>35</v>
      </c>
      <c r="C5517" t="s">
        <v>1844</v>
      </c>
      <c r="D5517" t="s">
        <v>29</v>
      </c>
      <c r="E5517" t="s">
        <v>20</v>
      </c>
      <c r="F5517">
        <v>20</v>
      </c>
      <c r="G5517">
        <v>6848</v>
      </c>
      <c r="H5517">
        <v>10181</v>
      </c>
      <c r="I5517">
        <v>0.9592986</v>
      </c>
      <c r="J5517">
        <v>1.000337</v>
      </c>
      <c r="K5517">
        <v>4.10388E-2</v>
      </c>
      <c r="L5517">
        <v>8.7840000000000001E-3</v>
      </c>
      <c r="M5517">
        <v>5.5488500000000003E-2</v>
      </c>
      <c r="N5517">
        <v>2.6589100000000001E-2</v>
      </c>
      <c r="O5517">
        <v>5150.9690000000001</v>
      </c>
      <c r="P5517">
        <v>0.75218580000000002</v>
      </c>
      <c r="Q5517">
        <v>73.789552999999998</v>
      </c>
      <c r="R5517">
        <v>71.734278000000003</v>
      </c>
      <c r="S5517" t="s">
        <v>19</v>
      </c>
      <c r="T5517">
        <v>2.65904E-2</v>
      </c>
      <c r="U5517">
        <v>2.9781599999999998E-2</v>
      </c>
      <c r="V5517">
        <v>3.64325E-2</v>
      </c>
      <c r="W5517">
        <v>4.10388E-2</v>
      </c>
      <c r="X5517">
        <v>4.5645100000000001E-2</v>
      </c>
      <c r="Y5517">
        <v>5.2295899999999999E-2</v>
      </c>
      <c r="Z5517">
        <v>5.54872E-2</v>
      </c>
      <c r="AA5517">
        <v>4.1024900000000003E-2</v>
      </c>
    </row>
    <row r="5518" spans="1:27" x14ac:dyDescent="0.2">
      <c r="A5518" t="s">
        <v>9970</v>
      </c>
      <c r="B5518" t="s">
        <v>35</v>
      </c>
      <c r="C5518" t="s">
        <v>1844</v>
      </c>
      <c r="D5518" t="s">
        <v>29</v>
      </c>
      <c r="E5518" t="s">
        <v>20</v>
      </c>
      <c r="F5518">
        <v>21</v>
      </c>
      <c r="G5518">
        <v>6848</v>
      </c>
      <c r="H5518">
        <v>10181</v>
      </c>
      <c r="I5518">
        <v>0.95940449999999999</v>
      </c>
      <c r="J5518">
        <v>0.9812263</v>
      </c>
      <c r="K5518">
        <v>2.1821799999999999E-2</v>
      </c>
      <c r="L5518">
        <v>8.0855000000000007E-3</v>
      </c>
      <c r="M5518">
        <v>3.5122500000000001E-2</v>
      </c>
      <c r="N5518">
        <v>8.5211000000000002E-3</v>
      </c>
      <c r="O5518">
        <v>5150.9690000000001</v>
      </c>
      <c r="P5518">
        <v>0.75218580000000002</v>
      </c>
      <c r="Q5518">
        <v>70.494238999999993</v>
      </c>
      <c r="R5518">
        <v>71.734278000000003</v>
      </c>
      <c r="S5518" t="s">
        <v>19</v>
      </c>
      <c r="T5518">
        <v>8.5223E-3</v>
      </c>
      <c r="U5518">
        <v>1.1459799999999999E-2</v>
      </c>
      <c r="V5518">
        <v>1.7581699999999999E-2</v>
      </c>
      <c r="W5518">
        <v>2.1821799999999999E-2</v>
      </c>
      <c r="X5518">
        <v>2.6061899999999999E-2</v>
      </c>
      <c r="Y5518">
        <v>3.2183799999999999E-2</v>
      </c>
      <c r="Z5518">
        <v>3.5121300000000001E-2</v>
      </c>
      <c r="AA5518">
        <v>2.22393E-2</v>
      </c>
    </row>
    <row r="5519" spans="1:27" x14ac:dyDescent="0.2">
      <c r="A5519" t="s">
        <v>9971</v>
      </c>
      <c r="B5519" t="s">
        <v>35</v>
      </c>
      <c r="C5519" t="s">
        <v>1844</v>
      </c>
      <c r="D5519" t="s">
        <v>29</v>
      </c>
      <c r="E5519" t="s">
        <v>20</v>
      </c>
      <c r="F5519">
        <v>22</v>
      </c>
      <c r="G5519">
        <v>6848</v>
      </c>
      <c r="H5519">
        <v>10181</v>
      </c>
      <c r="I5519">
        <v>0.9083502</v>
      </c>
      <c r="J5519">
        <v>0.91844029999999999</v>
      </c>
      <c r="K5519">
        <v>1.0090200000000001E-2</v>
      </c>
      <c r="L5519">
        <v>7.4412999999999997E-3</v>
      </c>
      <c r="M5519">
        <v>2.23311E-2</v>
      </c>
      <c r="N5519">
        <v>-2.1508E-3</v>
      </c>
      <c r="O5519">
        <v>5150.9690000000001</v>
      </c>
      <c r="P5519">
        <v>0.75218580000000002</v>
      </c>
      <c r="Q5519">
        <v>68.723224000000002</v>
      </c>
      <c r="R5519">
        <v>71.734278000000003</v>
      </c>
      <c r="S5519" t="s">
        <v>18</v>
      </c>
      <c r="T5519">
        <v>-2.1497E-3</v>
      </c>
      <c r="U5519">
        <v>5.5369999999999996E-4</v>
      </c>
      <c r="V5519">
        <v>6.1878999999999997E-3</v>
      </c>
      <c r="W5519">
        <v>1.0090200000000001E-2</v>
      </c>
      <c r="X5519">
        <v>1.39924E-2</v>
      </c>
      <c r="Y5519">
        <v>1.9626600000000001E-2</v>
      </c>
      <c r="Z5519">
        <v>2.2329999999999999E-2</v>
      </c>
      <c r="AA5519">
        <v>1.09862E-2</v>
      </c>
    </row>
    <row r="5520" spans="1:27" x14ac:dyDescent="0.2">
      <c r="A5520" t="s">
        <v>9972</v>
      </c>
      <c r="B5520" t="s">
        <v>35</v>
      </c>
      <c r="C5520" t="s">
        <v>1844</v>
      </c>
      <c r="D5520" t="s">
        <v>29</v>
      </c>
      <c r="E5520" t="s">
        <v>20</v>
      </c>
      <c r="F5520">
        <v>23</v>
      </c>
      <c r="G5520">
        <v>6848</v>
      </c>
      <c r="H5520">
        <v>10181</v>
      </c>
      <c r="I5520">
        <v>0.79621730000000002</v>
      </c>
      <c r="J5520">
        <v>0.80186069999999998</v>
      </c>
      <c r="K5520">
        <v>5.6433999999999998E-3</v>
      </c>
      <c r="L5520">
        <v>6.8285999999999998E-3</v>
      </c>
      <c r="M5520">
        <v>1.68764E-2</v>
      </c>
      <c r="N5520">
        <v>-5.5896000000000001E-3</v>
      </c>
      <c r="O5520">
        <v>5150.9690000000001</v>
      </c>
      <c r="P5520">
        <v>0.75218580000000002</v>
      </c>
      <c r="Q5520">
        <v>68.006833999999998</v>
      </c>
      <c r="R5520">
        <v>71.734278000000003</v>
      </c>
      <c r="S5520" t="s">
        <v>18</v>
      </c>
      <c r="T5520">
        <v>-5.5886E-3</v>
      </c>
      <c r="U5520">
        <v>-3.1078E-3</v>
      </c>
      <c r="V5520">
        <v>2.0625000000000001E-3</v>
      </c>
      <c r="W5520">
        <v>5.6433999999999998E-3</v>
      </c>
      <c r="X5520">
        <v>9.2242999999999995E-3</v>
      </c>
      <c r="Y5520">
        <v>1.43946E-2</v>
      </c>
      <c r="Z5520">
        <v>1.6875399999999999E-2</v>
      </c>
      <c r="AA5520">
        <v>7.0378999999999997E-3</v>
      </c>
    </row>
    <row r="5521" spans="1:27" x14ac:dyDescent="0.2">
      <c r="A5521" t="s">
        <v>9973</v>
      </c>
      <c r="B5521" t="s">
        <v>35</v>
      </c>
      <c r="C5521" t="s">
        <v>1844</v>
      </c>
      <c r="D5521" t="s">
        <v>29</v>
      </c>
      <c r="E5521" t="s">
        <v>20</v>
      </c>
      <c r="F5521">
        <v>24</v>
      </c>
      <c r="G5521">
        <v>6848</v>
      </c>
      <c r="H5521">
        <v>10181</v>
      </c>
      <c r="I5521">
        <v>0.67341320000000005</v>
      </c>
      <c r="J5521">
        <v>0.6778769</v>
      </c>
      <c r="K5521">
        <v>4.4637000000000001E-3</v>
      </c>
      <c r="L5521">
        <v>6.0899999999999999E-3</v>
      </c>
      <c r="M5521">
        <v>1.44817E-2</v>
      </c>
      <c r="N5521">
        <v>-5.5542999999999999E-3</v>
      </c>
      <c r="O5521">
        <v>5150.9690000000001</v>
      </c>
      <c r="P5521">
        <v>0.75218580000000002</v>
      </c>
      <c r="Q5521">
        <v>66.778037999999995</v>
      </c>
      <c r="R5521">
        <v>71.734278000000003</v>
      </c>
      <c r="S5521" t="s">
        <v>18</v>
      </c>
      <c r="T5521">
        <v>-5.5534E-3</v>
      </c>
      <c r="U5521">
        <v>-3.3408999999999999E-3</v>
      </c>
      <c r="V5521">
        <v>1.2700999999999999E-3</v>
      </c>
      <c r="W5521">
        <v>4.4637000000000001E-3</v>
      </c>
      <c r="X5521">
        <v>7.6572999999999997E-3</v>
      </c>
      <c r="Y5521">
        <v>1.2268299999999999E-2</v>
      </c>
      <c r="Z5521">
        <v>1.44809E-2</v>
      </c>
      <c r="AA5521">
        <v>6.5848E-3</v>
      </c>
    </row>
    <row r="5522" spans="1:27" x14ac:dyDescent="0.2">
      <c r="A5522" t="s">
        <v>9974</v>
      </c>
      <c r="B5522" t="s">
        <v>34</v>
      </c>
      <c r="C5522" t="s">
        <v>1844</v>
      </c>
      <c r="D5522" t="s">
        <v>30</v>
      </c>
      <c r="E5522" t="s">
        <v>20</v>
      </c>
      <c r="F5522">
        <v>1</v>
      </c>
      <c r="G5522">
        <v>20376</v>
      </c>
      <c r="H5522">
        <v>18162</v>
      </c>
      <c r="I5522">
        <v>0.6144482</v>
      </c>
      <c r="J5522">
        <v>0.61687449999999999</v>
      </c>
      <c r="K5522">
        <v>2.4261999999999999E-3</v>
      </c>
      <c r="L5522">
        <v>4.6341999999999998E-3</v>
      </c>
      <c r="M5522">
        <v>1.00494E-2</v>
      </c>
      <c r="N5522">
        <v>-5.1970000000000002E-3</v>
      </c>
      <c r="O5522">
        <v>20376</v>
      </c>
      <c r="Q5522">
        <v>67.240691999999996</v>
      </c>
      <c r="R5522">
        <v>71.705945999999997</v>
      </c>
      <c r="S5522" t="s">
        <v>17</v>
      </c>
      <c r="T5522">
        <v>-5.1963000000000001E-3</v>
      </c>
      <c r="U5522">
        <v>-3.5127000000000001E-3</v>
      </c>
      <c r="V5522" s="1">
        <v>-3.9400000000000004E-6</v>
      </c>
      <c r="W5522">
        <v>2.4261999999999999E-3</v>
      </c>
      <c r="X5522">
        <v>4.8564000000000003E-3</v>
      </c>
      <c r="Y5522">
        <v>8.3651000000000003E-3</v>
      </c>
      <c r="Z5522">
        <v>1.0048700000000001E-2</v>
      </c>
      <c r="AA5522">
        <v>3.9331000000000001E-3</v>
      </c>
    </row>
    <row r="5523" spans="1:27" x14ac:dyDescent="0.2">
      <c r="A5523" t="s">
        <v>9975</v>
      </c>
      <c r="B5523" t="s">
        <v>34</v>
      </c>
      <c r="C5523" t="s">
        <v>1844</v>
      </c>
      <c r="D5523" t="s">
        <v>30</v>
      </c>
      <c r="E5523" t="s">
        <v>20</v>
      </c>
      <c r="F5523">
        <v>2</v>
      </c>
      <c r="G5523">
        <v>20376</v>
      </c>
      <c r="H5523">
        <v>18162</v>
      </c>
      <c r="I5523">
        <v>0.55027709999999996</v>
      </c>
      <c r="J5523">
        <v>0.55232829999999999</v>
      </c>
      <c r="K5523">
        <v>2.0512E-3</v>
      </c>
      <c r="L5523">
        <v>4.3626999999999997E-3</v>
      </c>
      <c r="M5523">
        <v>9.2279000000000007E-3</v>
      </c>
      <c r="N5523">
        <v>-5.1253999999999996E-3</v>
      </c>
      <c r="O5523">
        <v>20376</v>
      </c>
      <c r="Q5523">
        <v>66.513606999999993</v>
      </c>
      <c r="R5523">
        <v>71.705945999999997</v>
      </c>
      <c r="S5523" t="s">
        <v>17</v>
      </c>
      <c r="T5523">
        <v>-5.1247999999999997E-3</v>
      </c>
      <c r="U5523">
        <v>-3.5398000000000001E-3</v>
      </c>
      <c r="V5523">
        <v>-2.366E-4</v>
      </c>
      <c r="W5523">
        <v>2.0512E-3</v>
      </c>
      <c r="X5523">
        <v>4.339E-3</v>
      </c>
      <c r="Y5523">
        <v>7.6422E-3</v>
      </c>
      <c r="Z5523">
        <v>9.2271999999999996E-3</v>
      </c>
      <c r="AA5523">
        <v>3.7138000000000002E-3</v>
      </c>
    </row>
    <row r="5524" spans="1:27" x14ac:dyDescent="0.2">
      <c r="A5524" t="s">
        <v>9976</v>
      </c>
      <c r="B5524" t="s">
        <v>34</v>
      </c>
      <c r="C5524" t="s">
        <v>1844</v>
      </c>
      <c r="D5524" t="s">
        <v>30</v>
      </c>
      <c r="E5524" t="s">
        <v>20</v>
      </c>
      <c r="F5524">
        <v>3</v>
      </c>
      <c r="G5524">
        <v>20376</v>
      </c>
      <c r="H5524">
        <v>18162</v>
      </c>
      <c r="I5524">
        <v>0.50880170000000002</v>
      </c>
      <c r="J5524">
        <v>0.50798399999999999</v>
      </c>
      <c r="K5524">
        <v>-8.1769999999999998E-4</v>
      </c>
      <c r="L5524">
        <v>4.0445999999999998E-3</v>
      </c>
      <c r="M5524">
        <v>5.8357000000000001E-3</v>
      </c>
      <c r="N5524">
        <v>-7.4710999999999996E-3</v>
      </c>
      <c r="O5524">
        <v>20376</v>
      </c>
      <c r="Q5524">
        <v>65.720961000000003</v>
      </c>
      <c r="R5524">
        <v>71.705945999999997</v>
      </c>
      <c r="S5524" t="s">
        <v>17</v>
      </c>
      <c r="T5524">
        <v>-7.4704999999999997E-3</v>
      </c>
      <c r="U5524">
        <v>-6.0010999999999997E-3</v>
      </c>
      <c r="V5524">
        <v>-2.9386999999999998E-3</v>
      </c>
      <c r="W5524">
        <v>-8.1769999999999998E-4</v>
      </c>
      <c r="X5524">
        <v>1.3033000000000001E-3</v>
      </c>
      <c r="Y5524">
        <v>4.3657000000000001E-3</v>
      </c>
      <c r="Z5524">
        <v>5.8351000000000002E-3</v>
      </c>
      <c r="AA5524">
        <v>-1.6096999999999999E-3</v>
      </c>
    </row>
    <row r="5525" spans="1:27" x14ac:dyDescent="0.2">
      <c r="A5525" t="s">
        <v>9977</v>
      </c>
      <c r="B5525" t="s">
        <v>34</v>
      </c>
      <c r="C5525" t="s">
        <v>1844</v>
      </c>
      <c r="D5525" t="s">
        <v>30</v>
      </c>
      <c r="E5525" t="s">
        <v>20</v>
      </c>
      <c r="F5525">
        <v>4</v>
      </c>
      <c r="G5525">
        <v>20376</v>
      </c>
      <c r="H5525">
        <v>18162</v>
      </c>
      <c r="I5525">
        <v>0.48245939999999998</v>
      </c>
      <c r="J5525">
        <v>0.48028710000000002</v>
      </c>
      <c r="K5525">
        <v>-2.1722999999999998E-3</v>
      </c>
      <c r="L5525">
        <v>3.7618E-3</v>
      </c>
      <c r="M5525">
        <v>4.0157999999999999E-3</v>
      </c>
      <c r="N5525">
        <v>-8.3604000000000005E-3</v>
      </c>
      <c r="O5525">
        <v>20376</v>
      </c>
      <c r="Q5525">
        <v>65.095817999999994</v>
      </c>
      <c r="R5525">
        <v>71.705945999999997</v>
      </c>
      <c r="S5525" t="s">
        <v>17</v>
      </c>
      <c r="T5525">
        <v>-8.3599E-3</v>
      </c>
      <c r="U5525">
        <v>-6.9931999999999998E-3</v>
      </c>
      <c r="V5525">
        <v>-4.1450000000000002E-3</v>
      </c>
      <c r="W5525">
        <v>-2.1722999999999998E-3</v>
      </c>
      <c r="X5525">
        <v>-1.996E-4</v>
      </c>
      <c r="Y5525">
        <v>2.6486000000000001E-3</v>
      </c>
      <c r="Z5525">
        <v>4.0153000000000003E-3</v>
      </c>
      <c r="AA5525">
        <v>-4.5228999999999998E-3</v>
      </c>
    </row>
    <row r="5526" spans="1:27" x14ac:dyDescent="0.2">
      <c r="A5526" t="s">
        <v>9978</v>
      </c>
      <c r="B5526" t="s">
        <v>34</v>
      </c>
      <c r="C5526" t="s">
        <v>1844</v>
      </c>
      <c r="D5526" t="s">
        <v>30</v>
      </c>
      <c r="E5526" t="s">
        <v>20</v>
      </c>
      <c r="F5526">
        <v>5</v>
      </c>
      <c r="G5526">
        <v>20376</v>
      </c>
      <c r="H5526">
        <v>18162</v>
      </c>
      <c r="I5526">
        <v>0.46847480000000002</v>
      </c>
      <c r="J5526">
        <v>0.46489039999999998</v>
      </c>
      <c r="K5526">
        <v>-3.5844000000000002E-3</v>
      </c>
      <c r="L5526">
        <v>3.6207000000000001E-3</v>
      </c>
      <c r="M5526">
        <v>2.3717E-3</v>
      </c>
      <c r="N5526">
        <v>-9.5403999999999992E-3</v>
      </c>
      <c r="O5526">
        <v>20376</v>
      </c>
      <c r="Q5526">
        <v>64.435321999999999</v>
      </c>
      <c r="R5526">
        <v>71.705945999999997</v>
      </c>
      <c r="S5526" t="s">
        <v>17</v>
      </c>
      <c r="T5526">
        <v>-9.5399000000000005E-3</v>
      </c>
      <c r="U5526">
        <v>-8.2244999999999992E-3</v>
      </c>
      <c r="V5526">
        <v>-5.4831000000000003E-3</v>
      </c>
      <c r="W5526">
        <v>-3.5844000000000002E-3</v>
      </c>
      <c r="X5526">
        <v>-1.6857E-3</v>
      </c>
      <c r="Y5526">
        <v>1.0556999999999999E-3</v>
      </c>
      <c r="Z5526">
        <v>2.3711000000000001E-3</v>
      </c>
      <c r="AA5526">
        <v>-7.7101000000000001E-3</v>
      </c>
    </row>
    <row r="5527" spans="1:27" x14ac:dyDescent="0.2">
      <c r="A5527" t="s">
        <v>9979</v>
      </c>
      <c r="B5527" t="s">
        <v>34</v>
      </c>
      <c r="C5527" t="s">
        <v>1844</v>
      </c>
      <c r="D5527" t="s">
        <v>30</v>
      </c>
      <c r="E5527" t="s">
        <v>20</v>
      </c>
      <c r="F5527">
        <v>6</v>
      </c>
      <c r="G5527">
        <v>20376</v>
      </c>
      <c r="H5527">
        <v>18162</v>
      </c>
      <c r="I5527">
        <v>0.47032839999999998</v>
      </c>
      <c r="J5527">
        <v>0.47059269999999997</v>
      </c>
      <c r="K5527">
        <v>2.6429999999999997E-4</v>
      </c>
      <c r="L5527">
        <v>3.5848E-3</v>
      </c>
      <c r="M5527">
        <v>6.1614E-3</v>
      </c>
      <c r="N5527">
        <v>-5.6327E-3</v>
      </c>
      <c r="O5527">
        <v>20376</v>
      </c>
      <c r="Q5527">
        <v>63.685873000000001</v>
      </c>
      <c r="R5527">
        <v>71.705945999999997</v>
      </c>
      <c r="S5527" t="s">
        <v>17</v>
      </c>
      <c r="T5527">
        <v>-5.6322000000000004E-3</v>
      </c>
      <c r="U5527">
        <v>-4.3298E-3</v>
      </c>
      <c r="V5527">
        <v>-1.6156E-3</v>
      </c>
      <c r="W5527">
        <v>2.6429999999999997E-4</v>
      </c>
      <c r="X5527">
        <v>2.1442000000000002E-3</v>
      </c>
      <c r="Y5527">
        <v>4.8585E-3</v>
      </c>
      <c r="Z5527">
        <v>6.1608000000000001E-3</v>
      </c>
      <c r="AA5527">
        <v>5.6170000000000005E-4</v>
      </c>
    </row>
    <row r="5528" spans="1:27" x14ac:dyDescent="0.2">
      <c r="A5528" t="s">
        <v>9980</v>
      </c>
      <c r="B5528" t="s">
        <v>34</v>
      </c>
      <c r="C5528" t="s">
        <v>1844</v>
      </c>
      <c r="D5528" t="s">
        <v>30</v>
      </c>
      <c r="E5528" t="s">
        <v>20</v>
      </c>
      <c r="F5528">
        <v>7</v>
      </c>
      <c r="G5528">
        <v>20376</v>
      </c>
      <c r="H5528">
        <v>18162</v>
      </c>
      <c r="I5528">
        <v>0.49320989999999998</v>
      </c>
      <c r="J5528">
        <v>0.49313030000000002</v>
      </c>
      <c r="K5528">
        <v>-7.9499999999999994E-5</v>
      </c>
      <c r="L5528">
        <v>3.7726000000000001E-3</v>
      </c>
      <c r="M5528">
        <v>6.1263000000000003E-3</v>
      </c>
      <c r="N5528">
        <v>-6.2854E-3</v>
      </c>
      <c r="O5528">
        <v>20376</v>
      </c>
      <c r="Q5528">
        <v>63.218820000000001</v>
      </c>
      <c r="R5528">
        <v>71.705945999999997</v>
      </c>
      <c r="S5528" t="s">
        <v>17</v>
      </c>
      <c r="T5528">
        <v>-6.2849000000000004E-3</v>
      </c>
      <c r="U5528">
        <v>-4.9142999999999999E-3</v>
      </c>
      <c r="V5528">
        <v>-2.0579000000000001E-3</v>
      </c>
      <c r="W5528">
        <v>-7.9499999999999994E-5</v>
      </c>
      <c r="X5528">
        <v>1.8988E-3</v>
      </c>
      <c r="Y5528">
        <v>4.7552000000000002E-3</v>
      </c>
      <c r="Z5528">
        <v>6.1257999999999998E-3</v>
      </c>
      <c r="AA5528">
        <v>-1.6129999999999999E-4</v>
      </c>
    </row>
    <row r="5529" spans="1:27" x14ac:dyDescent="0.2">
      <c r="A5529" t="s">
        <v>9981</v>
      </c>
      <c r="B5529" t="s">
        <v>34</v>
      </c>
      <c r="C5529" t="s">
        <v>1844</v>
      </c>
      <c r="D5529" t="s">
        <v>30</v>
      </c>
      <c r="E5529" t="s">
        <v>20</v>
      </c>
      <c r="F5529">
        <v>8</v>
      </c>
      <c r="G5529">
        <v>20376</v>
      </c>
      <c r="H5529">
        <v>18162</v>
      </c>
      <c r="I5529">
        <v>0.53538960000000002</v>
      </c>
      <c r="J5529">
        <v>0.5351534</v>
      </c>
      <c r="K5529">
        <v>-2.3609999999999999E-4</v>
      </c>
      <c r="L5529">
        <v>4.0438999999999996E-3</v>
      </c>
      <c r="M5529">
        <v>6.4161000000000001E-3</v>
      </c>
      <c r="N5529">
        <v>-6.8883E-3</v>
      </c>
      <c r="O5529">
        <v>20376</v>
      </c>
      <c r="Q5529">
        <v>63.13899</v>
      </c>
      <c r="R5529">
        <v>71.705945999999997</v>
      </c>
      <c r="S5529" t="s">
        <v>17</v>
      </c>
      <c r="T5529">
        <v>-6.8877000000000001E-3</v>
      </c>
      <c r="U5529">
        <v>-5.4186E-3</v>
      </c>
      <c r="V5529">
        <v>-2.3567000000000002E-3</v>
      </c>
      <c r="W5529">
        <v>-2.3609999999999999E-4</v>
      </c>
      <c r="X5529">
        <v>1.8845000000000001E-3</v>
      </c>
      <c r="Y5529">
        <v>4.9462999999999998E-3</v>
      </c>
      <c r="Z5529">
        <v>6.4155000000000002E-3</v>
      </c>
      <c r="AA5529">
        <v>-4.4119999999999999E-4</v>
      </c>
    </row>
    <row r="5530" spans="1:27" x14ac:dyDescent="0.2">
      <c r="A5530" t="s">
        <v>9982</v>
      </c>
      <c r="B5530" t="s">
        <v>34</v>
      </c>
      <c r="C5530" t="s">
        <v>1844</v>
      </c>
      <c r="D5530" t="s">
        <v>30</v>
      </c>
      <c r="E5530" t="s">
        <v>20</v>
      </c>
      <c r="F5530">
        <v>9</v>
      </c>
      <c r="G5530">
        <v>20376</v>
      </c>
      <c r="H5530">
        <v>18162</v>
      </c>
      <c r="I5530">
        <v>0.60307860000000002</v>
      </c>
      <c r="J5530">
        <v>0.60245499999999996</v>
      </c>
      <c r="K5530">
        <v>-6.2359999999999998E-4</v>
      </c>
      <c r="L5530">
        <v>4.4304000000000001E-3</v>
      </c>
      <c r="M5530">
        <v>6.6644E-3</v>
      </c>
      <c r="N5530">
        <v>-7.9115000000000001E-3</v>
      </c>
      <c r="O5530">
        <v>20376</v>
      </c>
      <c r="Q5530">
        <v>66.412814999999995</v>
      </c>
      <c r="R5530">
        <v>71.705945999999997</v>
      </c>
      <c r="S5530" t="s">
        <v>17</v>
      </c>
      <c r="T5530">
        <v>-7.9109000000000002E-3</v>
      </c>
      <c r="U5530">
        <v>-6.3013000000000001E-3</v>
      </c>
      <c r="V5530">
        <v>-2.9469000000000001E-3</v>
      </c>
      <c r="W5530">
        <v>-6.2359999999999998E-4</v>
      </c>
      <c r="X5530">
        <v>1.6997E-3</v>
      </c>
      <c r="Y5530">
        <v>5.0542E-3</v>
      </c>
      <c r="Z5530">
        <v>6.6636999999999998E-3</v>
      </c>
      <c r="AA5530">
        <v>-1.0349999999999999E-3</v>
      </c>
    </row>
    <row r="5531" spans="1:27" x14ac:dyDescent="0.2">
      <c r="A5531" t="s">
        <v>9983</v>
      </c>
      <c r="B5531" t="s">
        <v>34</v>
      </c>
      <c r="C5531" t="s">
        <v>1844</v>
      </c>
      <c r="D5531" t="s">
        <v>30</v>
      </c>
      <c r="E5531" t="s">
        <v>20</v>
      </c>
      <c r="F5531">
        <v>10</v>
      </c>
      <c r="G5531">
        <v>20376</v>
      </c>
      <c r="H5531">
        <v>18162</v>
      </c>
      <c r="I5531">
        <v>0.66462290000000002</v>
      </c>
      <c r="J5531">
        <v>0.66522559999999997</v>
      </c>
      <c r="K5531">
        <v>6.0269999999999996E-4</v>
      </c>
      <c r="L5531">
        <v>4.8095000000000004E-3</v>
      </c>
      <c r="M5531">
        <v>8.5143000000000007E-3</v>
      </c>
      <c r="N5531">
        <v>-7.3089000000000001E-3</v>
      </c>
      <c r="O5531">
        <v>20376</v>
      </c>
      <c r="Q5531">
        <v>71.185866000000004</v>
      </c>
      <c r="R5531">
        <v>71.705945999999997</v>
      </c>
      <c r="S5531" t="s">
        <v>17</v>
      </c>
      <c r="T5531">
        <v>-7.3081999999999999E-3</v>
      </c>
      <c r="U5531">
        <v>-5.5608999999999997E-3</v>
      </c>
      <c r="V5531">
        <v>-1.9193999999999999E-3</v>
      </c>
      <c r="W5531">
        <v>6.0269999999999996E-4</v>
      </c>
      <c r="X5531">
        <v>3.1248000000000001E-3</v>
      </c>
      <c r="Y5531">
        <v>6.7663000000000003E-3</v>
      </c>
      <c r="Z5531">
        <v>8.5135000000000002E-3</v>
      </c>
      <c r="AA5531">
        <v>9.0600000000000001E-4</v>
      </c>
    </row>
    <row r="5532" spans="1:27" x14ac:dyDescent="0.2">
      <c r="A5532" t="s">
        <v>9984</v>
      </c>
      <c r="B5532" t="s">
        <v>34</v>
      </c>
      <c r="C5532" t="s">
        <v>1844</v>
      </c>
      <c r="D5532" t="s">
        <v>30</v>
      </c>
      <c r="E5532" t="s">
        <v>20</v>
      </c>
      <c r="F5532">
        <v>11</v>
      </c>
      <c r="G5532">
        <v>20376</v>
      </c>
      <c r="H5532">
        <v>18162</v>
      </c>
      <c r="I5532">
        <v>0.73434310000000003</v>
      </c>
      <c r="J5532">
        <v>0.72780690000000003</v>
      </c>
      <c r="K5532">
        <v>-6.5361999999999998E-3</v>
      </c>
      <c r="L5532">
        <v>5.2207E-3</v>
      </c>
      <c r="M5532">
        <v>2.0519000000000002E-3</v>
      </c>
      <c r="N5532">
        <v>-1.51243E-2</v>
      </c>
      <c r="O5532">
        <v>20376</v>
      </c>
      <c r="Q5532">
        <v>75.316914999999995</v>
      </c>
      <c r="R5532">
        <v>71.705945999999997</v>
      </c>
      <c r="S5532" t="s">
        <v>17</v>
      </c>
      <c r="T5532">
        <v>-1.51235E-2</v>
      </c>
      <c r="U5532">
        <v>-1.32268E-2</v>
      </c>
      <c r="V5532">
        <v>-9.2738999999999999E-3</v>
      </c>
      <c r="W5532">
        <v>-6.5361999999999998E-3</v>
      </c>
      <c r="X5532">
        <v>-3.7984999999999998E-3</v>
      </c>
      <c r="Y5532">
        <v>1.5440000000000001E-4</v>
      </c>
      <c r="Z5532">
        <v>2.0511000000000001E-3</v>
      </c>
      <c r="AA5532">
        <v>-8.9806999999999994E-3</v>
      </c>
    </row>
    <row r="5533" spans="1:27" x14ac:dyDescent="0.2">
      <c r="A5533" t="s">
        <v>9985</v>
      </c>
      <c r="B5533" t="s">
        <v>34</v>
      </c>
      <c r="C5533" t="s">
        <v>1844</v>
      </c>
      <c r="D5533" t="s">
        <v>30</v>
      </c>
      <c r="E5533" t="s">
        <v>20</v>
      </c>
      <c r="F5533">
        <v>12</v>
      </c>
      <c r="G5533">
        <v>20376</v>
      </c>
      <c r="H5533">
        <v>18162</v>
      </c>
      <c r="I5533">
        <v>0.81585099999999999</v>
      </c>
      <c r="J5533">
        <v>0.8072317</v>
      </c>
      <c r="K5533">
        <v>-8.6192999999999999E-3</v>
      </c>
      <c r="L5533">
        <v>5.6165E-3</v>
      </c>
      <c r="M5533">
        <v>6.198E-4</v>
      </c>
      <c r="N5533">
        <v>-1.7858499999999999E-2</v>
      </c>
      <c r="O5533">
        <v>20376</v>
      </c>
      <c r="Q5533">
        <v>79.064813999999998</v>
      </c>
      <c r="R5533">
        <v>71.705945999999997</v>
      </c>
      <c r="S5533" t="s">
        <v>17</v>
      </c>
      <c r="T5533">
        <v>-1.7857700000000001E-2</v>
      </c>
      <c r="U5533">
        <v>-1.58172E-2</v>
      </c>
      <c r="V5533">
        <v>-1.15646E-2</v>
      </c>
      <c r="W5533">
        <v>-8.6192999999999999E-3</v>
      </c>
      <c r="X5533">
        <v>-5.6740000000000002E-3</v>
      </c>
      <c r="Y5533">
        <v>-1.4215E-3</v>
      </c>
      <c r="Z5533">
        <v>6.1899999999999998E-4</v>
      </c>
      <c r="AA5533">
        <v>-1.0677600000000001E-2</v>
      </c>
    </row>
    <row r="5534" spans="1:27" x14ac:dyDescent="0.2">
      <c r="A5534" t="s">
        <v>9986</v>
      </c>
      <c r="B5534" t="s">
        <v>34</v>
      </c>
      <c r="C5534" t="s">
        <v>1844</v>
      </c>
      <c r="D5534" t="s">
        <v>30</v>
      </c>
      <c r="E5534" t="s">
        <v>20</v>
      </c>
      <c r="F5534">
        <v>13</v>
      </c>
      <c r="G5534">
        <v>20376</v>
      </c>
      <c r="H5534">
        <v>18162</v>
      </c>
      <c r="I5534">
        <v>0.91209430000000002</v>
      </c>
      <c r="J5534">
        <v>0.90092859999999997</v>
      </c>
      <c r="K5534">
        <v>-1.1165700000000001E-2</v>
      </c>
      <c r="L5534">
        <v>6.1266999999999997E-3</v>
      </c>
      <c r="M5534">
        <v>-1.0872E-3</v>
      </c>
      <c r="N5534">
        <v>-2.1244200000000001E-2</v>
      </c>
      <c r="O5534">
        <v>20376</v>
      </c>
      <c r="Q5534">
        <v>80.798912999999999</v>
      </c>
      <c r="R5534">
        <v>71.705945999999997</v>
      </c>
      <c r="S5534" t="s">
        <v>17</v>
      </c>
      <c r="T5534">
        <v>-2.12433E-2</v>
      </c>
      <c r="U5534">
        <v>-1.90175E-2</v>
      </c>
      <c r="V5534">
        <v>-1.43786E-2</v>
      </c>
      <c r="W5534">
        <v>-1.1165700000000001E-2</v>
      </c>
      <c r="X5534">
        <v>-7.9529000000000006E-3</v>
      </c>
      <c r="Y5534">
        <v>-3.3140000000000001E-3</v>
      </c>
      <c r="Z5534">
        <v>-1.0881E-3</v>
      </c>
      <c r="AA5534">
        <v>-1.2393599999999999E-2</v>
      </c>
    </row>
    <row r="5535" spans="1:27" x14ac:dyDescent="0.2">
      <c r="A5535" t="s">
        <v>9987</v>
      </c>
      <c r="B5535" t="s">
        <v>34</v>
      </c>
      <c r="C5535" t="s">
        <v>1844</v>
      </c>
      <c r="D5535" t="s">
        <v>30</v>
      </c>
      <c r="E5535" t="s">
        <v>20</v>
      </c>
      <c r="F5535">
        <v>14</v>
      </c>
      <c r="G5535">
        <v>20376</v>
      </c>
      <c r="H5535">
        <v>18162</v>
      </c>
      <c r="I5535">
        <v>1.0004679999999999</v>
      </c>
      <c r="J5535">
        <v>0.98864759999999996</v>
      </c>
      <c r="K5535">
        <v>-1.1820499999999999E-2</v>
      </c>
      <c r="L5535">
        <v>6.5683E-3</v>
      </c>
      <c r="M5535">
        <v>-1.0156E-3</v>
      </c>
      <c r="N5535">
        <v>-2.2625300000000001E-2</v>
      </c>
      <c r="O5535">
        <v>20376</v>
      </c>
      <c r="Q5535">
        <v>82.113076000000007</v>
      </c>
      <c r="R5535">
        <v>71.705945999999997</v>
      </c>
      <c r="S5535" t="s">
        <v>17</v>
      </c>
      <c r="T5535">
        <v>-2.26243E-2</v>
      </c>
      <c r="U5535">
        <v>-2.0238099999999998E-2</v>
      </c>
      <c r="V5535">
        <v>-1.52649E-2</v>
      </c>
      <c r="W5535">
        <v>-1.1820499999999999E-2</v>
      </c>
      <c r="X5535">
        <v>-8.3760999999999992E-3</v>
      </c>
      <c r="Y5535">
        <v>-3.4028999999999999E-3</v>
      </c>
      <c r="Z5535">
        <v>-1.0166000000000001E-3</v>
      </c>
      <c r="AA5535">
        <v>-1.19562E-2</v>
      </c>
    </row>
    <row r="5536" spans="1:27" x14ac:dyDescent="0.2">
      <c r="A5536" t="s">
        <v>9988</v>
      </c>
      <c r="B5536" t="s">
        <v>34</v>
      </c>
      <c r="C5536" t="s">
        <v>1844</v>
      </c>
      <c r="D5536" t="s">
        <v>30</v>
      </c>
      <c r="E5536" t="s">
        <v>20</v>
      </c>
      <c r="F5536">
        <v>15</v>
      </c>
      <c r="G5536">
        <v>20376</v>
      </c>
      <c r="H5536">
        <v>18162</v>
      </c>
      <c r="I5536">
        <v>1.057366</v>
      </c>
      <c r="J5536">
        <v>1.058292</v>
      </c>
      <c r="K5536">
        <v>9.255E-4</v>
      </c>
      <c r="L5536">
        <v>6.9556000000000002E-3</v>
      </c>
      <c r="M5536">
        <v>1.23675E-2</v>
      </c>
      <c r="N5536">
        <v>-1.05165E-2</v>
      </c>
      <c r="O5536">
        <v>20376</v>
      </c>
      <c r="Q5536">
        <v>82.334468999999999</v>
      </c>
      <c r="R5536">
        <v>71.705945999999997</v>
      </c>
      <c r="S5536" t="s">
        <v>18</v>
      </c>
      <c r="T5536">
        <v>-1.0515500000000001E-2</v>
      </c>
      <c r="U5536">
        <v>-7.9885000000000008E-3</v>
      </c>
      <c r="V5536">
        <v>-2.722E-3</v>
      </c>
      <c r="W5536">
        <v>9.255E-4</v>
      </c>
      <c r="X5536">
        <v>4.5729999999999998E-3</v>
      </c>
      <c r="Y5536">
        <v>9.8394999999999993E-3</v>
      </c>
      <c r="Z5536">
        <v>1.2366500000000001E-2</v>
      </c>
      <c r="AA5536">
        <v>8.7449999999999995E-4</v>
      </c>
    </row>
    <row r="5537" spans="1:27" x14ac:dyDescent="0.2">
      <c r="A5537" t="s">
        <v>9989</v>
      </c>
      <c r="B5537" t="s">
        <v>34</v>
      </c>
      <c r="C5537" t="s">
        <v>1844</v>
      </c>
      <c r="D5537" t="s">
        <v>30</v>
      </c>
      <c r="E5537" t="s">
        <v>20</v>
      </c>
      <c r="F5537">
        <v>16</v>
      </c>
      <c r="G5537">
        <v>20376</v>
      </c>
      <c r="H5537">
        <v>18162</v>
      </c>
      <c r="I5537">
        <v>1.0937779999999999</v>
      </c>
      <c r="J5537">
        <v>1.094638</v>
      </c>
      <c r="K5537">
        <v>8.5979999999999997E-4</v>
      </c>
      <c r="L5537">
        <v>7.0736999999999996E-3</v>
      </c>
      <c r="M5537">
        <v>1.24961E-2</v>
      </c>
      <c r="N5537">
        <v>-1.07764E-2</v>
      </c>
      <c r="O5537">
        <v>20376</v>
      </c>
      <c r="Q5537">
        <v>81.871544999999998</v>
      </c>
      <c r="R5537">
        <v>71.705945999999997</v>
      </c>
      <c r="S5537" t="s">
        <v>18</v>
      </c>
      <c r="T5537">
        <v>-1.0775399999999999E-2</v>
      </c>
      <c r="U5537">
        <v>-8.2054999999999993E-3</v>
      </c>
      <c r="V5537">
        <v>-2.8495999999999999E-3</v>
      </c>
      <c r="W5537">
        <v>8.5979999999999997E-4</v>
      </c>
      <c r="X5537">
        <v>4.5693000000000001E-3</v>
      </c>
      <c r="Y5537">
        <v>9.9252000000000003E-3</v>
      </c>
      <c r="Z5537">
        <v>1.2494999999999999E-2</v>
      </c>
      <c r="AA5537">
        <v>7.8549999999999996E-4</v>
      </c>
    </row>
    <row r="5538" spans="1:27" x14ac:dyDescent="0.2">
      <c r="A5538" t="s">
        <v>9990</v>
      </c>
      <c r="B5538" t="s">
        <v>34</v>
      </c>
      <c r="C5538" t="s">
        <v>1844</v>
      </c>
      <c r="D5538" t="s">
        <v>30</v>
      </c>
      <c r="E5538" t="s">
        <v>20</v>
      </c>
      <c r="F5538">
        <v>17</v>
      </c>
      <c r="G5538">
        <v>20376</v>
      </c>
      <c r="H5538">
        <v>18162</v>
      </c>
      <c r="I5538">
        <v>1.0723210000000001</v>
      </c>
      <c r="J5538">
        <v>1.0913999999999999</v>
      </c>
      <c r="K5538">
        <v>1.9078899999999999E-2</v>
      </c>
      <c r="L5538">
        <v>7.0545E-3</v>
      </c>
      <c r="M5538">
        <v>3.0683499999999999E-2</v>
      </c>
      <c r="N5538">
        <v>7.4742999999999997E-3</v>
      </c>
      <c r="O5538">
        <v>20376</v>
      </c>
      <c r="Q5538">
        <v>80.852593999999996</v>
      </c>
      <c r="R5538">
        <v>71.705945999999997</v>
      </c>
      <c r="S5538" t="s">
        <v>19</v>
      </c>
      <c r="T5538">
        <v>7.4754000000000001E-3</v>
      </c>
      <c r="U5538">
        <v>1.00383E-2</v>
      </c>
      <c r="V5538">
        <v>1.53796E-2</v>
      </c>
      <c r="W5538">
        <v>1.9078899999999999E-2</v>
      </c>
      <c r="X5538">
        <v>2.2778300000000001E-2</v>
      </c>
      <c r="Y5538">
        <v>2.8119600000000002E-2</v>
      </c>
      <c r="Z5538">
        <v>3.0682500000000001E-2</v>
      </c>
      <c r="AA5538">
        <v>1.7481199999999999E-2</v>
      </c>
    </row>
    <row r="5539" spans="1:27" x14ac:dyDescent="0.2">
      <c r="A5539" t="s">
        <v>9991</v>
      </c>
      <c r="B5539" t="s">
        <v>34</v>
      </c>
      <c r="C5539" t="s">
        <v>1844</v>
      </c>
      <c r="D5539" t="s">
        <v>30</v>
      </c>
      <c r="E5539" t="s">
        <v>20</v>
      </c>
      <c r="F5539">
        <v>18</v>
      </c>
      <c r="G5539">
        <v>20376</v>
      </c>
      <c r="H5539">
        <v>18162</v>
      </c>
      <c r="I5539">
        <v>1.057685</v>
      </c>
      <c r="J5539">
        <v>1.0730310000000001</v>
      </c>
      <c r="K5539">
        <v>1.53455E-2</v>
      </c>
      <c r="L5539">
        <v>6.9202999999999999E-3</v>
      </c>
      <c r="M5539">
        <v>2.67294E-2</v>
      </c>
      <c r="N5539">
        <v>3.9616E-3</v>
      </c>
      <c r="O5539">
        <v>20376</v>
      </c>
      <c r="Q5539">
        <v>79.516743000000005</v>
      </c>
      <c r="R5539">
        <v>71.705945999999997</v>
      </c>
      <c r="S5539" t="s">
        <v>19</v>
      </c>
      <c r="T5539">
        <v>3.9626000000000001E-3</v>
      </c>
      <c r="U5539">
        <v>6.4767000000000002E-3</v>
      </c>
      <c r="V5539">
        <v>1.1716499999999999E-2</v>
      </c>
      <c r="W5539">
        <v>1.53455E-2</v>
      </c>
      <c r="X5539">
        <v>1.8974499999999998E-2</v>
      </c>
      <c r="Y5539">
        <v>2.4214300000000001E-2</v>
      </c>
      <c r="Z5539">
        <v>2.6728399999999999E-2</v>
      </c>
      <c r="AA5539">
        <v>1.4301100000000001E-2</v>
      </c>
    </row>
    <row r="5540" spans="1:27" x14ac:dyDescent="0.2">
      <c r="A5540" t="s">
        <v>9992</v>
      </c>
      <c r="B5540" t="s">
        <v>34</v>
      </c>
      <c r="C5540" t="s">
        <v>1844</v>
      </c>
      <c r="D5540" t="s">
        <v>30</v>
      </c>
      <c r="E5540" t="s">
        <v>20</v>
      </c>
      <c r="F5540">
        <v>19</v>
      </c>
      <c r="G5540">
        <v>20376</v>
      </c>
      <c r="H5540">
        <v>18162</v>
      </c>
      <c r="I5540">
        <v>1.0116160000000001</v>
      </c>
      <c r="J5540">
        <v>1.0257750000000001</v>
      </c>
      <c r="K5540">
        <v>1.41593E-2</v>
      </c>
      <c r="L5540">
        <v>6.4876999999999999E-3</v>
      </c>
      <c r="M5540">
        <v>2.4831499999999999E-2</v>
      </c>
      <c r="N5540">
        <v>3.4870999999999999E-3</v>
      </c>
      <c r="O5540">
        <v>20376</v>
      </c>
      <c r="Q5540">
        <v>77.181184000000002</v>
      </c>
      <c r="R5540">
        <v>71.705945999999997</v>
      </c>
      <c r="S5540" t="s">
        <v>19</v>
      </c>
      <c r="T5540">
        <v>3.4880000000000002E-3</v>
      </c>
      <c r="U5540">
        <v>5.8450000000000004E-3</v>
      </c>
      <c r="V5540">
        <v>1.07572E-2</v>
      </c>
      <c r="W5540">
        <v>1.41593E-2</v>
      </c>
      <c r="X5540">
        <v>1.7561400000000001E-2</v>
      </c>
      <c r="Y5540">
        <v>2.24736E-2</v>
      </c>
      <c r="Z5540">
        <v>2.4830600000000001E-2</v>
      </c>
      <c r="AA5540">
        <v>1.38035E-2</v>
      </c>
    </row>
    <row r="5541" spans="1:27" x14ac:dyDescent="0.2">
      <c r="A5541" t="s">
        <v>9993</v>
      </c>
      <c r="B5541" t="s">
        <v>34</v>
      </c>
      <c r="C5541" t="s">
        <v>1844</v>
      </c>
      <c r="D5541" t="s">
        <v>30</v>
      </c>
      <c r="E5541" t="s">
        <v>20</v>
      </c>
      <c r="F5541">
        <v>20</v>
      </c>
      <c r="G5541">
        <v>20376</v>
      </c>
      <c r="H5541">
        <v>18162</v>
      </c>
      <c r="I5541">
        <v>1.0110710000000001</v>
      </c>
      <c r="J5541">
        <v>1.0196179999999999</v>
      </c>
      <c r="K5541">
        <v>8.5468000000000002E-3</v>
      </c>
      <c r="L5541">
        <v>6.1466999999999997E-3</v>
      </c>
      <c r="M5541">
        <v>1.86582E-2</v>
      </c>
      <c r="N5541">
        <v>-1.5646E-3</v>
      </c>
      <c r="O5541">
        <v>20376</v>
      </c>
      <c r="Q5541">
        <v>73.564023000000006</v>
      </c>
      <c r="R5541">
        <v>71.705945999999997</v>
      </c>
      <c r="S5541" t="s">
        <v>19</v>
      </c>
      <c r="T5541">
        <v>-1.5636999999999999E-3</v>
      </c>
      <c r="U5541">
        <v>6.6940000000000001E-4</v>
      </c>
      <c r="V5541">
        <v>5.3233999999999998E-3</v>
      </c>
      <c r="W5541">
        <v>8.5468000000000002E-3</v>
      </c>
      <c r="X5541">
        <v>1.17701E-2</v>
      </c>
      <c r="Y5541">
        <v>1.6424100000000001E-2</v>
      </c>
      <c r="Z5541">
        <v>1.8657300000000002E-2</v>
      </c>
      <c r="AA5541">
        <v>8.3823000000000005E-3</v>
      </c>
    </row>
    <row r="5542" spans="1:27" x14ac:dyDescent="0.2">
      <c r="A5542" t="s">
        <v>9994</v>
      </c>
      <c r="B5542" t="s">
        <v>34</v>
      </c>
      <c r="C5542" t="s">
        <v>1844</v>
      </c>
      <c r="D5542" t="s">
        <v>30</v>
      </c>
      <c r="E5542" t="s">
        <v>20</v>
      </c>
      <c r="F5542">
        <v>21</v>
      </c>
      <c r="G5542">
        <v>20376</v>
      </c>
      <c r="H5542">
        <v>18162</v>
      </c>
      <c r="I5542">
        <v>0.97109679999999998</v>
      </c>
      <c r="J5542">
        <v>0.9764429</v>
      </c>
      <c r="K5542">
        <v>5.3461000000000003E-3</v>
      </c>
      <c r="L5542">
        <v>5.8842E-3</v>
      </c>
      <c r="M5542">
        <v>1.50256E-2</v>
      </c>
      <c r="N5542">
        <v>-4.3334000000000003E-3</v>
      </c>
      <c r="O5542">
        <v>20376</v>
      </c>
      <c r="Q5542">
        <v>71.293492999999998</v>
      </c>
      <c r="R5542">
        <v>71.705945999999997</v>
      </c>
      <c r="S5542" t="s">
        <v>19</v>
      </c>
      <c r="T5542">
        <v>-4.3325999999999998E-3</v>
      </c>
      <c r="U5542">
        <v>-2.1947999999999998E-3</v>
      </c>
      <c r="V5542">
        <v>2.2604000000000001E-3</v>
      </c>
      <c r="W5542">
        <v>5.3461000000000003E-3</v>
      </c>
      <c r="X5542">
        <v>8.4317999999999997E-3</v>
      </c>
      <c r="Y5542">
        <v>1.2886999999999999E-2</v>
      </c>
      <c r="Z5542">
        <v>1.50247E-2</v>
      </c>
      <c r="AA5542">
        <v>5.4751000000000001E-3</v>
      </c>
    </row>
    <row r="5543" spans="1:27" x14ac:dyDescent="0.2">
      <c r="A5543" t="s">
        <v>9995</v>
      </c>
      <c r="B5543" t="s">
        <v>34</v>
      </c>
      <c r="C5543" t="s">
        <v>1844</v>
      </c>
      <c r="D5543" t="s">
        <v>30</v>
      </c>
      <c r="E5543" t="s">
        <v>20</v>
      </c>
      <c r="F5543">
        <v>22</v>
      </c>
      <c r="G5543">
        <v>20376</v>
      </c>
      <c r="H5543">
        <v>18162</v>
      </c>
      <c r="I5543">
        <v>0.91383309999999995</v>
      </c>
      <c r="J5543">
        <v>0.90890839999999995</v>
      </c>
      <c r="K5543">
        <v>-4.9246999999999997E-3</v>
      </c>
      <c r="L5543">
        <v>5.5945999999999999E-3</v>
      </c>
      <c r="M5543">
        <v>4.2785000000000002E-3</v>
      </c>
      <c r="N5543">
        <v>-1.4127900000000001E-2</v>
      </c>
      <c r="O5543">
        <v>20376</v>
      </c>
      <c r="Q5543">
        <v>69.429157000000004</v>
      </c>
      <c r="R5543">
        <v>71.705945999999997</v>
      </c>
      <c r="S5543" t="s">
        <v>18</v>
      </c>
      <c r="T5543">
        <v>-1.41271E-2</v>
      </c>
      <c r="U5543">
        <v>-1.20946E-2</v>
      </c>
      <c r="V5543">
        <v>-7.8586000000000003E-3</v>
      </c>
      <c r="W5543">
        <v>-4.9246999999999997E-3</v>
      </c>
      <c r="X5543">
        <v>-1.9908999999999999E-3</v>
      </c>
      <c r="Y5543">
        <v>2.2450999999999999E-3</v>
      </c>
      <c r="Z5543">
        <v>4.2776000000000003E-3</v>
      </c>
      <c r="AA5543">
        <v>-5.4183E-3</v>
      </c>
    </row>
    <row r="5544" spans="1:27" x14ac:dyDescent="0.2">
      <c r="A5544" t="s">
        <v>9996</v>
      </c>
      <c r="B5544" t="s">
        <v>34</v>
      </c>
      <c r="C5544" t="s">
        <v>1844</v>
      </c>
      <c r="D5544" t="s">
        <v>30</v>
      </c>
      <c r="E5544" t="s">
        <v>20</v>
      </c>
      <c r="F5544">
        <v>23</v>
      </c>
      <c r="G5544">
        <v>20376</v>
      </c>
      <c r="H5544">
        <v>18162</v>
      </c>
      <c r="I5544">
        <v>0.80152420000000002</v>
      </c>
      <c r="J5544">
        <v>0.79625219999999997</v>
      </c>
      <c r="K5544">
        <v>-5.2719999999999998E-3</v>
      </c>
      <c r="L5544">
        <v>5.1796000000000003E-3</v>
      </c>
      <c r="M5544">
        <v>3.2483999999999998E-3</v>
      </c>
      <c r="N5544">
        <v>-1.37923E-2</v>
      </c>
      <c r="O5544">
        <v>20376</v>
      </c>
      <c r="Q5544">
        <v>68.103723000000002</v>
      </c>
      <c r="R5544">
        <v>71.705945999999997</v>
      </c>
      <c r="S5544" t="s">
        <v>18</v>
      </c>
      <c r="T5544">
        <v>-1.3791599999999999E-2</v>
      </c>
      <c r="U5544">
        <v>-1.19098E-2</v>
      </c>
      <c r="V5544">
        <v>-7.9880999999999997E-3</v>
      </c>
      <c r="W5544">
        <v>-5.2719999999999998E-3</v>
      </c>
      <c r="X5544">
        <v>-2.5558E-3</v>
      </c>
      <c r="Y5544">
        <v>1.3659E-3</v>
      </c>
      <c r="Z5544">
        <v>3.2475999999999998E-3</v>
      </c>
      <c r="AA5544">
        <v>-6.6210000000000001E-3</v>
      </c>
    </row>
    <row r="5545" spans="1:27" x14ac:dyDescent="0.2">
      <c r="A5545" t="s">
        <v>9997</v>
      </c>
      <c r="B5545" t="s">
        <v>34</v>
      </c>
      <c r="C5545" t="s">
        <v>1844</v>
      </c>
      <c r="D5545" t="s">
        <v>30</v>
      </c>
      <c r="E5545" t="s">
        <v>20</v>
      </c>
      <c r="F5545">
        <v>24</v>
      </c>
      <c r="G5545">
        <v>20376</v>
      </c>
      <c r="H5545">
        <v>18162</v>
      </c>
      <c r="I5545">
        <v>0.68322329999999998</v>
      </c>
      <c r="J5545">
        <v>0.67862750000000005</v>
      </c>
      <c r="K5545">
        <v>-4.5957999999999997E-3</v>
      </c>
      <c r="L5545">
        <v>4.6679E-3</v>
      </c>
      <c r="M5545">
        <v>3.0829E-3</v>
      </c>
      <c r="N5545">
        <v>-1.2274500000000001E-2</v>
      </c>
      <c r="O5545">
        <v>20376</v>
      </c>
      <c r="Q5545">
        <v>66.995677000000001</v>
      </c>
      <c r="R5545">
        <v>71.705945999999997</v>
      </c>
      <c r="S5545" t="s">
        <v>18</v>
      </c>
      <c r="T5545">
        <v>-1.22738E-2</v>
      </c>
      <c r="U5545">
        <v>-1.0578000000000001E-2</v>
      </c>
      <c r="V5545">
        <v>-7.0437E-3</v>
      </c>
      <c r="W5545">
        <v>-4.5957999999999997E-3</v>
      </c>
      <c r="X5545">
        <v>-2.1478999999999999E-3</v>
      </c>
      <c r="Y5545">
        <v>1.3864000000000001E-3</v>
      </c>
      <c r="Z5545">
        <v>3.0821999999999998E-3</v>
      </c>
      <c r="AA5545">
        <v>-6.7721999999999999E-3</v>
      </c>
    </row>
    <row r="5546" spans="1:27" x14ac:dyDescent="0.2">
      <c r="A5546" t="s">
        <v>9998</v>
      </c>
      <c r="B5546" t="s">
        <v>35</v>
      </c>
      <c r="C5546" t="s">
        <v>1844</v>
      </c>
      <c r="D5546" t="s">
        <v>30</v>
      </c>
      <c r="E5546" t="s">
        <v>20</v>
      </c>
      <c r="F5546">
        <v>1</v>
      </c>
      <c r="G5546">
        <v>6844</v>
      </c>
      <c r="H5546">
        <v>10180</v>
      </c>
      <c r="I5546">
        <v>0.61358210000000002</v>
      </c>
      <c r="J5546">
        <v>0.61149589999999998</v>
      </c>
      <c r="K5546">
        <v>-2.0861999999999999E-3</v>
      </c>
      <c r="L5546">
        <v>6.7612999999999996E-3</v>
      </c>
      <c r="M5546">
        <v>9.0361999999999994E-3</v>
      </c>
      <c r="N5546">
        <v>-1.32085E-2</v>
      </c>
      <c r="O5546">
        <v>5137.6750000000002</v>
      </c>
      <c r="P5546">
        <v>0.75068310000000005</v>
      </c>
      <c r="Q5546">
        <v>67.155613000000002</v>
      </c>
      <c r="R5546">
        <v>71.707577000000001</v>
      </c>
      <c r="S5546" t="s">
        <v>18</v>
      </c>
      <c r="T5546">
        <v>-1.32076E-2</v>
      </c>
      <c r="U5546">
        <v>-1.0751200000000001E-2</v>
      </c>
      <c r="V5546">
        <v>-5.6318000000000002E-3</v>
      </c>
      <c r="W5546">
        <v>-2.0861999999999999E-3</v>
      </c>
      <c r="X5546">
        <v>1.4594E-3</v>
      </c>
      <c r="Y5546">
        <v>6.5788000000000001E-3</v>
      </c>
      <c r="Z5546">
        <v>9.0352000000000002E-3</v>
      </c>
      <c r="AA5546">
        <v>-3.4115999999999999E-3</v>
      </c>
    </row>
    <row r="5547" spans="1:27" x14ac:dyDescent="0.2">
      <c r="A5547" t="s">
        <v>9999</v>
      </c>
      <c r="B5547" t="s">
        <v>35</v>
      </c>
      <c r="C5547" t="s">
        <v>1844</v>
      </c>
      <c r="D5547" t="s">
        <v>30</v>
      </c>
      <c r="E5547" t="s">
        <v>20</v>
      </c>
      <c r="F5547">
        <v>2</v>
      </c>
      <c r="G5547">
        <v>6844</v>
      </c>
      <c r="H5547">
        <v>10180</v>
      </c>
      <c r="I5547">
        <v>0.54769869999999998</v>
      </c>
      <c r="J5547">
        <v>0.54607229999999995</v>
      </c>
      <c r="K5547">
        <v>-1.6264999999999999E-3</v>
      </c>
      <c r="L5547">
        <v>6.1070999999999999E-3</v>
      </c>
      <c r="M5547">
        <v>8.4197000000000004E-3</v>
      </c>
      <c r="N5547">
        <v>-1.16726E-2</v>
      </c>
      <c r="O5547">
        <v>5137.6750000000002</v>
      </c>
      <c r="P5547">
        <v>0.75068310000000005</v>
      </c>
      <c r="Q5547">
        <v>66.430113000000006</v>
      </c>
      <c r="R5547">
        <v>71.707577000000001</v>
      </c>
      <c r="S5547" t="s">
        <v>18</v>
      </c>
      <c r="T5547">
        <v>-1.16717E-2</v>
      </c>
      <c r="U5547">
        <v>-9.4529999999999996E-3</v>
      </c>
      <c r="V5547">
        <v>-4.829E-3</v>
      </c>
      <c r="W5547">
        <v>-1.6264999999999999E-3</v>
      </c>
      <c r="X5547">
        <v>1.5761E-3</v>
      </c>
      <c r="Y5547">
        <v>6.2001000000000001E-3</v>
      </c>
      <c r="Z5547">
        <v>8.4188000000000006E-3</v>
      </c>
      <c r="AA5547">
        <v>-2.9784999999999998E-3</v>
      </c>
    </row>
    <row r="5548" spans="1:27" x14ac:dyDescent="0.2">
      <c r="A5548" t="s">
        <v>10000</v>
      </c>
      <c r="B5548" t="s">
        <v>35</v>
      </c>
      <c r="C5548" t="s">
        <v>1844</v>
      </c>
      <c r="D5548" t="s">
        <v>30</v>
      </c>
      <c r="E5548" t="s">
        <v>20</v>
      </c>
      <c r="F5548">
        <v>3</v>
      </c>
      <c r="G5548">
        <v>6844</v>
      </c>
      <c r="H5548">
        <v>10180</v>
      </c>
      <c r="I5548">
        <v>0.50081350000000002</v>
      </c>
      <c r="J5548">
        <v>0.50243040000000005</v>
      </c>
      <c r="K5548">
        <v>1.6169000000000001E-3</v>
      </c>
      <c r="L5548">
        <v>5.4140999999999998E-3</v>
      </c>
      <c r="M5548">
        <v>1.0523100000000001E-2</v>
      </c>
      <c r="N5548">
        <v>-7.2893000000000003E-3</v>
      </c>
      <c r="O5548">
        <v>5137.6750000000002</v>
      </c>
      <c r="P5548">
        <v>0.75068310000000005</v>
      </c>
      <c r="Q5548">
        <v>65.621216000000004</v>
      </c>
      <c r="R5548">
        <v>71.707577000000001</v>
      </c>
      <c r="S5548" t="s">
        <v>18</v>
      </c>
      <c r="T5548">
        <v>-7.2884999999999998E-3</v>
      </c>
      <c r="U5548">
        <v>-5.3214999999999998E-3</v>
      </c>
      <c r="V5548">
        <v>-1.2221999999999999E-3</v>
      </c>
      <c r="W5548">
        <v>1.6169000000000001E-3</v>
      </c>
      <c r="X5548">
        <v>4.4561000000000002E-3</v>
      </c>
      <c r="Y5548">
        <v>8.5553999999999995E-3</v>
      </c>
      <c r="Z5548">
        <v>1.05223E-2</v>
      </c>
      <c r="AA5548">
        <v>3.2182000000000001E-3</v>
      </c>
    </row>
    <row r="5549" spans="1:27" x14ac:dyDescent="0.2">
      <c r="A5549" t="s">
        <v>10001</v>
      </c>
      <c r="B5549" t="s">
        <v>35</v>
      </c>
      <c r="C5549" t="s">
        <v>1844</v>
      </c>
      <c r="D5549" t="s">
        <v>30</v>
      </c>
      <c r="E5549" t="s">
        <v>20</v>
      </c>
      <c r="F5549">
        <v>4</v>
      </c>
      <c r="G5549">
        <v>6844</v>
      </c>
      <c r="H5549">
        <v>10180</v>
      </c>
      <c r="I5549">
        <v>0.46593059999999997</v>
      </c>
      <c r="J5549">
        <v>0.4741764</v>
      </c>
      <c r="K5549">
        <v>8.2457999999999993E-3</v>
      </c>
      <c r="L5549">
        <v>4.9732999999999999E-3</v>
      </c>
      <c r="M5549">
        <v>1.6426900000000001E-2</v>
      </c>
      <c r="N5549">
        <v>6.4700000000000001E-5</v>
      </c>
      <c r="O5549">
        <v>5137.6750000000002</v>
      </c>
      <c r="P5549">
        <v>0.75068310000000005</v>
      </c>
      <c r="Q5549">
        <v>64.998075</v>
      </c>
      <c r="R5549">
        <v>71.707577000000001</v>
      </c>
      <c r="S5549" t="s">
        <v>18</v>
      </c>
      <c r="T5549">
        <v>6.5400000000000004E-5</v>
      </c>
      <c r="U5549">
        <v>1.8722000000000001E-3</v>
      </c>
      <c r="V5549">
        <v>5.6378000000000001E-3</v>
      </c>
      <c r="W5549">
        <v>8.2457999999999993E-3</v>
      </c>
      <c r="X5549">
        <v>1.08538E-2</v>
      </c>
      <c r="Y5549">
        <v>1.46193E-2</v>
      </c>
      <c r="Z5549">
        <v>1.6426099999999999E-2</v>
      </c>
      <c r="AA5549">
        <v>1.7389700000000001E-2</v>
      </c>
    </row>
    <row r="5550" spans="1:27" x14ac:dyDescent="0.2">
      <c r="A5550" t="s">
        <v>10002</v>
      </c>
      <c r="B5550" t="s">
        <v>35</v>
      </c>
      <c r="C5550" t="s">
        <v>1844</v>
      </c>
      <c r="D5550" t="s">
        <v>30</v>
      </c>
      <c r="E5550" t="s">
        <v>20</v>
      </c>
      <c r="F5550">
        <v>5</v>
      </c>
      <c r="G5550">
        <v>6844</v>
      </c>
      <c r="H5550">
        <v>10180</v>
      </c>
      <c r="I5550">
        <v>0.45286789999999999</v>
      </c>
      <c r="J5550">
        <v>0.4589744</v>
      </c>
      <c r="K5550">
        <v>6.1064999999999999E-3</v>
      </c>
      <c r="L5550">
        <v>4.6879000000000001E-3</v>
      </c>
      <c r="M5550">
        <v>1.3818E-2</v>
      </c>
      <c r="N5550">
        <v>-1.6050999999999999E-3</v>
      </c>
      <c r="O5550">
        <v>5137.6750000000002</v>
      </c>
      <c r="P5550">
        <v>0.75068310000000005</v>
      </c>
      <c r="Q5550">
        <v>64.336376000000001</v>
      </c>
      <c r="R5550">
        <v>71.707577000000001</v>
      </c>
      <c r="S5550" t="s">
        <v>18</v>
      </c>
      <c r="T5550">
        <v>-1.6044E-3</v>
      </c>
      <c r="U5550">
        <v>9.87E-5</v>
      </c>
      <c r="V5550">
        <v>3.6481999999999999E-3</v>
      </c>
      <c r="W5550">
        <v>6.1064999999999999E-3</v>
      </c>
      <c r="X5550">
        <v>8.5647999999999991E-3</v>
      </c>
      <c r="Y5550">
        <v>1.21142E-2</v>
      </c>
      <c r="Z5550">
        <v>1.3817400000000001E-2</v>
      </c>
      <c r="AA5550">
        <v>1.33046E-2</v>
      </c>
    </row>
    <row r="5551" spans="1:27" x14ac:dyDescent="0.2">
      <c r="A5551" t="s">
        <v>10003</v>
      </c>
      <c r="B5551" t="s">
        <v>35</v>
      </c>
      <c r="C5551" t="s">
        <v>1844</v>
      </c>
      <c r="D5551" t="s">
        <v>30</v>
      </c>
      <c r="E5551" t="s">
        <v>20</v>
      </c>
      <c r="F5551">
        <v>6</v>
      </c>
      <c r="G5551">
        <v>6844</v>
      </c>
      <c r="H5551">
        <v>10180</v>
      </c>
      <c r="I5551">
        <v>0.45491939999999997</v>
      </c>
      <c r="J5551">
        <v>0.46438649999999998</v>
      </c>
      <c r="K5551">
        <v>9.4671000000000009E-3</v>
      </c>
      <c r="L5551">
        <v>4.6506000000000004E-3</v>
      </c>
      <c r="M5551">
        <v>1.7117299999999998E-2</v>
      </c>
      <c r="N5551">
        <v>1.8167999999999999E-3</v>
      </c>
      <c r="O5551">
        <v>5137.6750000000002</v>
      </c>
      <c r="P5551">
        <v>0.75068310000000005</v>
      </c>
      <c r="Q5551">
        <v>63.582729</v>
      </c>
      <c r="R5551">
        <v>71.707577000000001</v>
      </c>
      <c r="S5551" t="s">
        <v>18</v>
      </c>
      <c r="T5551">
        <v>1.8175000000000001E-3</v>
      </c>
      <c r="U5551">
        <v>3.5071E-3</v>
      </c>
      <c r="V5551">
        <v>7.0283000000000003E-3</v>
      </c>
      <c r="W5551">
        <v>9.4671000000000009E-3</v>
      </c>
      <c r="X5551">
        <v>1.1905900000000001E-2</v>
      </c>
      <c r="Y5551">
        <v>1.5427099999999999E-2</v>
      </c>
      <c r="Z5551">
        <v>1.7116699999999999E-2</v>
      </c>
      <c r="AA5551">
        <v>2.03862E-2</v>
      </c>
    </row>
    <row r="5552" spans="1:27" x14ac:dyDescent="0.2">
      <c r="A5552" t="s">
        <v>10004</v>
      </c>
      <c r="B5552" t="s">
        <v>35</v>
      </c>
      <c r="C5552" t="s">
        <v>1844</v>
      </c>
      <c r="D5552" t="s">
        <v>30</v>
      </c>
      <c r="E5552" t="s">
        <v>20</v>
      </c>
      <c r="F5552">
        <v>7</v>
      </c>
      <c r="G5552">
        <v>6844</v>
      </c>
      <c r="H5552">
        <v>10180</v>
      </c>
      <c r="I5552">
        <v>0.48064570000000001</v>
      </c>
      <c r="J5552">
        <v>0.49089480000000002</v>
      </c>
      <c r="K5552">
        <v>1.0249100000000001E-2</v>
      </c>
      <c r="L5552">
        <v>4.8405000000000002E-3</v>
      </c>
      <c r="M5552">
        <v>1.82118E-2</v>
      </c>
      <c r="N5552">
        <v>2.2864999999999999E-3</v>
      </c>
      <c r="O5552">
        <v>5137.6750000000002</v>
      </c>
      <c r="P5552">
        <v>0.75068310000000005</v>
      </c>
      <c r="Q5552">
        <v>63.108308999999998</v>
      </c>
      <c r="R5552">
        <v>71.707577000000001</v>
      </c>
      <c r="S5552" t="s">
        <v>18</v>
      </c>
      <c r="T5552">
        <v>2.2872000000000001E-3</v>
      </c>
      <c r="U5552">
        <v>4.0457000000000002E-3</v>
      </c>
      <c r="V5552">
        <v>7.7107E-3</v>
      </c>
      <c r="W5552">
        <v>1.0249100000000001E-2</v>
      </c>
      <c r="X5552">
        <v>1.27875E-2</v>
      </c>
      <c r="Y5552">
        <v>1.6452499999999998E-2</v>
      </c>
      <c r="Z5552">
        <v>1.8211100000000001E-2</v>
      </c>
      <c r="AA5552">
        <v>2.0878399999999998E-2</v>
      </c>
    </row>
    <row r="5553" spans="1:27" x14ac:dyDescent="0.2">
      <c r="A5553" t="s">
        <v>10005</v>
      </c>
      <c r="B5553" t="s">
        <v>35</v>
      </c>
      <c r="C5553" t="s">
        <v>1844</v>
      </c>
      <c r="D5553" t="s">
        <v>30</v>
      </c>
      <c r="E5553" t="s">
        <v>20</v>
      </c>
      <c r="F5553">
        <v>8</v>
      </c>
      <c r="G5553">
        <v>6844</v>
      </c>
      <c r="H5553">
        <v>10180</v>
      </c>
      <c r="I5553">
        <v>0.53231280000000003</v>
      </c>
      <c r="J5553">
        <v>0.53718969999999999</v>
      </c>
      <c r="K5553">
        <v>4.8769E-3</v>
      </c>
      <c r="L5553">
        <v>5.3366000000000004E-3</v>
      </c>
      <c r="M5553">
        <v>1.36556E-2</v>
      </c>
      <c r="N5553">
        <v>-3.9018999999999998E-3</v>
      </c>
      <c r="O5553">
        <v>5137.6750000000002</v>
      </c>
      <c r="P5553">
        <v>0.75068310000000005</v>
      </c>
      <c r="Q5553">
        <v>63.020521000000002</v>
      </c>
      <c r="R5553">
        <v>71.707577000000001</v>
      </c>
      <c r="S5553" t="s">
        <v>18</v>
      </c>
      <c r="T5553">
        <v>-3.9010999999999998E-3</v>
      </c>
      <c r="U5553">
        <v>-1.9623000000000002E-3</v>
      </c>
      <c r="V5553">
        <v>2.0784000000000002E-3</v>
      </c>
      <c r="W5553">
        <v>4.8769E-3</v>
      </c>
      <c r="X5553">
        <v>7.6753999999999998E-3</v>
      </c>
      <c r="Y5553">
        <v>1.1716000000000001E-2</v>
      </c>
      <c r="Z5553">
        <v>1.36548E-2</v>
      </c>
      <c r="AA5553">
        <v>9.0784999999999998E-3</v>
      </c>
    </row>
    <row r="5554" spans="1:27" x14ac:dyDescent="0.2">
      <c r="A5554" t="s">
        <v>10006</v>
      </c>
      <c r="B5554" t="s">
        <v>35</v>
      </c>
      <c r="C5554" t="s">
        <v>1844</v>
      </c>
      <c r="D5554" t="s">
        <v>30</v>
      </c>
      <c r="E5554" t="s">
        <v>20</v>
      </c>
      <c r="F5554">
        <v>9</v>
      </c>
      <c r="G5554">
        <v>6844</v>
      </c>
      <c r="H5554">
        <v>10180</v>
      </c>
      <c r="I5554">
        <v>0.60916919999999997</v>
      </c>
      <c r="J5554">
        <v>0.6095718</v>
      </c>
      <c r="K5554">
        <v>4.0250000000000003E-4</v>
      </c>
      <c r="L5554">
        <v>5.9912999999999998E-3</v>
      </c>
      <c r="M5554">
        <v>1.02583E-2</v>
      </c>
      <c r="N5554">
        <v>-9.4532000000000001E-3</v>
      </c>
      <c r="O5554">
        <v>5137.6750000000002</v>
      </c>
      <c r="P5554">
        <v>0.75068310000000005</v>
      </c>
      <c r="Q5554">
        <v>66.362281999999993</v>
      </c>
      <c r="R5554">
        <v>71.707577000000001</v>
      </c>
      <c r="S5554" t="s">
        <v>18</v>
      </c>
      <c r="T5554">
        <v>-9.4523000000000003E-3</v>
      </c>
      <c r="U5554">
        <v>-7.2757000000000004E-3</v>
      </c>
      <c r="V5554">
        <v>-2.7393000000000001E-3</v>
      </c>
      <c r="W5554">
        <v>4.0250000000000003E-4</v>
      </c>
      <c r="X5554">
        <v>3.5444000000000001E-3</v>
      </c>
      <c r="Y5554">
        <v>8.0808000000000008E-3</v>
      </c>
      <c r="Z5554">
        <v>1.02574E-2</v>
      </c>
      <c r="AA5554">
        <v>6.6040000000000001E-4</v>
      </c>
    </row>
    <row r="5555" spans="1:27" x14ac:dyDescent="0.2">
      <c r="A5555" t="s">
        <v>10007</v>
      </c>
      <c r="B5555" t="s">
        <v>35</v>
      </c>
      <c r="C5555" t="s">
        <v>1844</v>
      </c>
      <c r="D5555" t="s">
        <v>30</v>
      </c>
      <c r="E5555" t="s">
        <v>20</v>
      </c>
      <c r="F5555">
        <v>10</v>
      </c>
      <c r="G5555">
        <v>6844</v>
      </c>
      <c r="H5555">
        <v>10180</v>
      </c>
      <c r="I5555">
        <v>0.68786700000000001</v>
      </c>
      <c r="J5555">
        <v>0.67613659999999998</v>
      </c>
      <c r="K5555">
        <v>-1.17305E-2</v>
      </c>
      <c r="L5555">
        <v>6.4707999999999996E-3</v>
      </c>
      <c r="M5555">
        <v>-1.0861E-3</v>
      </c>
      <c r="N5555">
        <v>-2.23749E-2</v>
      </c>
      <c r="O5555">
        <v>5137.6750000000002</v>
      </c>
      <c r="P5555">
        <v>0.75068310000000005</v>
      </c>
      <c r="Q5555">
        <v>71.216168999999994</v>
      </c>
      <c r="R5555">
        <v>71.707577000000001</v>
      </c>
      <c r="S5555" t="s">
        <v>18</v>
      </c>
      <c r="T5555">
        <v>-2.2374000000000002E-2</v>
      </c>
      <c r="U5555">
        <v>-2.0023099999999999E-2</v>
      </c>
      <c r="V5555">
        <v>-1.51238E-2</v>
      </c>
      <c r="W5555">
        <v>-1.17305E-2</v>
      </c>
      <c r="X5555">
        <v>-8.3371999999999995E-3</v>
      </c>
      <c r="Y5555">
        <v>-3.4378999999999998E-3</v>
      </c>
      <c r="Z5555">
        <v>-1.0870000000000001E-3</v>
      </c>
      <c r="AA5555">
        <v>-1.7349300000000002E-2</v>
      </c>
    </row>
    <row r="5556" spans="1:27" x14ac:dyDescent="0.2">
      <c r="A5556" t="s">
        <v>10008</v>
      </c>
      <c r="B5556" t="s">
        <v>35</v>
      </c>
      <c r="C5556" t="s">
        <v>1844</v>
      </c>
      <c r="D5556" t="s">
        <v>30</v>
      </c>
      <c r="E5556" t="s">
        <v>20</v>
      </c>
      <c r="F5556">
        <v>11</v>
      </c>
      <c r="G5556">
        <v>6844</v>
      </c>
      <c r="H5556">
        <v>10180</v>
      </c>
      <c r="I5556">
        <v>0.76105840000000002</v>
      </c>
      <c r="J5556">
        <v>0.74648080000000006</v>
      </c>
      <c r="K5556">
        <v>-1.4577700000000001E-2</v>
      </c>
      <c r="L5556">
        <v>7.0080000000000003E-3</v>
      </c>
      <c r="M5556">
        <v>-3.0496E-3</v>
      </c>
      <c r="N5556">
        <v>-2.6105799999999998E-2</v>
      </c>
      <c r="O5556">
        <v>5137.6750000000002</v>
      </c>
      <c r="P5556">
        <v>0.75068310000000005</v>
      </c>
      <c r="Q5556">
        <v>75.370793000000006</v>
      </c>
      <c r="R5556">
        <v>71.707577000000001</v>
      </c>
      <c r="S5556" t="s">
        <v>18</v>
      </c>
      <c r="T5556">
        <v>-2.6104700000000002E-2</v>
      </c>
      <c r="U5556">
        <v>-2.3558699999999998E-2</v>
      </c>
      <c r="V5556">
        <v>-1.82527E-2</v>
      </c>
      <c r="W5556">
        <v>-1.4577700000000001E-2</v>
      </c>
      <c r="X5556">
        <v>-1.09027E-2</v>
      </c>
      <c r="Y5556">
        <v>-5.5966000000000002E-3</v>
      </c>
      <c r="Z5556">
        <v>-3.0506000000000001E-3</v>
      </c>
      <c r="AA5556">
        <v>-1.9528500000000001E-2</v>
      </c>
    </row>
    <row r="5557" spans="1:27" x14ac:dyDescent="0.2">
      <c r="A5557" t="s">
        <v>10009</v>
      </c>
      <c r="B5557" t="s">
        <v>35</v>
      </c>
      <c r="C5557" t="s">
        <v>1844</v>
      </c>
      <c r="D5557" t="s">
        <v>30</v>
      </c>
      <c r="E5557" t="s">
        <v>20</v>
      </c>
      <c r="F5557">
        <v>12</v>
      </c>
      <c r="G5557">
        <v>6844</v>
      </c>
      <c r="H5557">
        <v>10180</v>
      </c>
      <c r="I5557">
        <v>0.84786490000000003</v>
      </c>
      <c r="J5557">
        <v>0.83542170000000004</v>
      </c>
      <c r="K5557">
        <v>-1.24431E-2</v>
      </c>
      <c r="L5557">
        <v>7.7055999999999999E-3</v>
      </c>
      <c r="M5557">
        <v>2.3259999999999999E-4</v>
      </c>
      <c r="N5557">
        <v>-2.51188E-2</v>
      </c>
      <c r="O5557">
        <v>5137.6750000000002</v>
      </c>
      <c r="P5557">
        <v>0.75068310000000005</v>
      </c>
      <c r="Q5557">
        <v>79.150300000000001</v>
      </c>
      <c r="R5557">
        <v>71.707577000000001</v>
      </c>
      <c r="S5557" t="s">
        <v>18</v>
      </c>
      <c r="T5557">
        <v>-2.51177E-2</v>
      </c>
      <c r="U5557">
        <v>-2.23182E-2</v>
      </c>
      <c r="V5557">
        <v>-1.6483899999999999E-2</v>
      </c>
      <c r="W5557">
        <v>-1.24431E-2</v>
      </c>
      <c r="X5557">
        <v>-8.4022999999999997E-3</v>
      </c>
      <c r="Y5557">
        <v>-2.568E-3</v>
      </c>
      <c r="Z5557">
        <v>2.3139999999999999E-4</v>
      </c>
      <c r="AA5557">
        <v>-1.48944E-2</v>
      </c>
    </row>
    <row r="5558" spans="1:27" x14ac:dyDescent="0.2">
      <c r="A5558" t="s">
        <v>10010</v>
      </c>
      <c r="B5558" t="s">
        <v>35</v>
      </c>
      <c r="C5558" t="s">
        <v>1844</v>
      </c>
      <c r="D5558" t="s">
        <v>30</v>
      </c>
      <c r="E5558" t="s">
        <v>20</v>
      </c>
      <c r="F5558">
        <v>13</v>
      </c>
      <c r="G5558">
        <v>6844</v>
      </c>
      <c r="H5558">
        <v>10180</v>
      </c>
      <c r="I5558">
        <v>0.9514243</v>
      </c>
      <c r="J5558">
        <v>0.94464490000000001</v>
      </c>
      <c r="K5558">
        <v>-6.7793000000000003E-3</v>
      </c>
      <c r="L5558">
        <v>8.4297999999999994E-3</v>
      </c>
      <c r="M5558">
        <v>7.0876999999999997E-3</v>
      </c>
      <c r="N5558">
        <v>-2.0646399999999999E-2</v>
      </c>
      <c r="O5558">
        <v>5137.6750000000002</v>
      </c>
      <c r="P5558">
        <v>0.75068310000000005</v>
      </c>
      <c r="Q5558">
        <v>80.918831999999995</v>
      </c>
      <c r="R5558">
        <v>71.707577000000001</v>
      </c>
      <c r="S5558" t="s">
        <v>18</v>
      </c>
      <c r="T5558">
        <v>-2.0645199999999999E-2</v>
      </c>
      <c r="U5558">
        <v>-1.75826E-2</v>
      </c>
      <c r="V5558">
        <v>-1.12E-2</v>
      </c>
      <c r="W5558">
        <v>-6.7793000000000003E-3</v>
      </c>
      <c r="X5558">
        <v>-2.3587E-3</v>
      </c>
      <c r="Y5558">
        <v>4.0239000000000004E-3</v>
      </c>
      <c r="Z5558">
        <v>7.0864999999999999E-3</v>
      </c>
      <c r="AA5558">
        <v>-7.1766E-3</v>
      </c>
    </row>
    <row r="5559" spans="1:27" x14ac:dyDescent="0.2">
      <c r="A5559" t="s">
        <v>10011</v>
      </c>
      <c r="B5559" t="s">
        <v>35</v>
      </c>
      <c r="C5559" t="s">
        <v>1844</v>
      </c>
      <c r="D5559" t="s">
        <v>30</v>
      </c>
      <c r="E5559" t="s">
        <v>20</v>
      </c>
      <c r="F5559">
        <v>14</v>
      </c>
      <c r="G5559">
        <v>6844</v>
      </c>
      <c r="H5559">
        <v>10180</v>
      </c>
      <c r="I5559">
        <v>1.059731</v>
      </c>
      <c r="J5559">
        <v>1.04793</v>
      </c>
      <c r="K5559">
        <v>-1.1801300000000001E-2</v>
      </c>
      <c r="L5559">
        <v>9.2008999999999997E-3</v>
      </c>
      <c r="M5559">
        <v>3.3341999999999998E-3</v>
      </c>
      <c r="N5559">
        <v>-2.69368E-2</v>
      </c>
      <c r="O5559">
        <v>5137.6750000000002</v>
      </c>
      <c r="P5559">
        <v>0.75068310000000005</v>
      </c>
      <c r="Q5559">
        <v>82.257231000000004</v>
      </c>
      <c r="R5559">
        <v>71.707577000000001</v>
      </c>
      <c r="S5559" t="s">
        <v>18</v>
      </c>
      <c r="T5559">
        <v>-2.6935500000000001E-2</v>
      </c>
      <c r="U5559">
        <v>-2.3592800000000001E-2</v>
      </c>
      <c r="V5559">
        <v>-1.66263E-2</v>
      </c>
      <c r="W5559">
        <v>-1.1801300000000001E-2</v>
      </c>
      <c r="X5559">
        <v>-6.9763000000000004E-3</v>
      </c>
      <c r="Y5559" s="1">
        <v>-9.8700000000000004E-6</v>
      </c>
      <c r="Z5559">
        <v>3.3327999999999999E-3</v>
      </c>
      <c r="AA5559">
        <v>-1.1261500000000001E-2</v>
      </c>
    </row>
    <row r="5560" spans="1:27" x14ac:dyDescent="0.2">
      <c r="A5560" t="s">
        <v>10012</v>
      </c>
      <c r="B5560" t="s">
        <v>35</v>
      </c>
      <c r="C5560" t="s">
        <v>1844</v>
      </c>
      <c r="D5560" t="s">
        <v>30</v>
      </c>
      <c r="E5560" t="s">
        <v>20</v>
      </c>
      <c r="F5560">
        <v>15</v>
      </c>
      <c r="G5560">
        <v>6844</v>
      </c>
      <c r="H5560">
        <v>10180</v>
      </c>
      <c r="I5560">
        <v>1.135597</v>
      </c>
      <c r="J5560">
        <v>1.1267480000000001</v>
      </c>
      <c r="K5560">
        <v>-8.8483999999999993E-3</v>
      </c>
      <c r="L5560">
        <v>9.6098999999999993E-3</v>
      </c>
      <c r="M5560">
        <v>6.9598999999999998E-3</v>
      </c>
      <c r="N5560">
        <v>-2.46567E-2</v>
      </c>
      <c r="O5560">
        <v>5137.6750000000002</v>
      </c>
      <c r="P5560">
        <v>0.75068310000000005</v>
      </c>
      <c r="Q5560">
        <v>82.492053999999996</v>
      </c>
      <c r="R5560">
        <v>71.707577000000001</v>
      </c>
      <c r="S5560" t="s">
        <v>18</v>
      </c>
      <c r="T5560">
        <v>-2.4655300000000002E-2</v>
      </c>
      <c r="U5560">
        <v>-2.1163999999999999E-2</v>
      </c>
      <c r="V5560">
        <v>-1.38878E-2</v>
      </c>
      <c r="W5560">
        <v>-8.8483999999999993E-3</v>
      </c>
      <c r="X5560">
        <v>-3.8089999999999999E-3</v>
      </c>
      <c r="Y5560">
        <v>3.4672000000000001E-3</v>
      </c>
      <c r="Z5560">
        <v>6.9585000000000003E-3</v>
      </c>
      <c r="AA5560">
        <v>-7.8530000000000006E-3</v>
      </c>
    </row>
    <row r="5561" spans="1:27" x14ac:dyDescent="0.2">
      <c r="A5561" t="s">
        <v>10013</v>
      </c>
      <c r="B5561" t="s">
        <v>35</v>
      </c>
      <c r="C5561" t="s">
        <v>1844</v>
      </c>
      <c r="D5561" t="s">
        <v>30</v>
      </c>
      <c r="E5561" t="s">
        <v>20</v>
      </c>
      <c r="F5561">
        <v>16</v>
      </c>
      <c r="G5561">
        <v>6844</v>
      </c>
      <c r="H5561">
        <v>10180</v>
      </c>
      <c r="I5561">
        <v>1.174566</v>
      </c>
      <c r="J5561">
        <v>1.1671689999999999</v>
      </c>
      <c r="K5561">
        <v>-7.3962000000000003E-3</v>
      </c>
      <c r="L5561">
        <v>9.6428E-3</v>
      </c>
      <c r="M5561">
        <v>8.4662000000000001E-3</v>
      </c>
      <c r="N5561">
        <v>-2.32587E-2</v>
      </c>
      <c r="O5561">
        <v>5137.6750000000002</v>
      </c>
      <c r="P5561">
        <v>0.75068310000000005</v>
      </c>
      <c r="Q5561">
        <v>82.019552000000004</v>
      </c>
      <c r="R5561">
        <v>71.707577000000001</v>
      </c>
      <c r="S5561" t="s">
        <v>18</v>
      </c>
      <c r="T5561">
        <v>-2.3257199999999999E-2</v>
      </c>
      <c r="U5561">
        <v>-1.9754000000000001E-2</v>
      </c>
      <c r="V5561">
        <v>-1.2452899999999999E-2</v>
      </c>
      <c r="W5561">
        <v>-7.3962000000000003E-3</v>
      </c>
      <c r="X5561">
        <v>-2.3395E-3</v>
      </c>
      <c r="Y5561">
        <v>4.9616E-3</v>
      </c>
      <c r="Z5561">
        <v>8.4647999999999998E-3</v>
      </c>
      <c r="AA5561">
        <v>-6.3369000000000003E-3</v>
      </c>
    </row>
    <row r="5562" spans="1:27" x14ac:dyDescent="0.2">
      <c r="A5562" t="s">
        <v>10014</v>
      </c>
      <c r="B5562" t="s">
        <v>35</v>
      </c>
      <c r="C5562" t="s">
        <v>1844</v>
      </c>
      <c r="D5562" t="s">
        <v>30</v>
      </c>
      <c r="E5562" t="s">
        <v>20</v>
      </c>
      <c r="F5562">
        <v>17</v>
      </c>
      <c r="G5562">
        <v>6844</v>
      </c>
      <c r="H5562">
        <v>10180</v>
      </c>
      <c r="I5562">
        <v>1.142919</v>
      </c>
      <c r="J5562">
        <v>1.1572610000000001</v>
      </c>
      <c r="K5562">
        <v>1.43415E-2</v>
      </c>
      <c r="L5562">
        <v>9.6229999999999996E-3</v>
      </c>
      <c r="M5562">
        <v>3.0171300000000002E-2</v>
      </c>
      <c r="N5562">
        <v>-1.4882999999999999E-3</v>
      </c>
      <c r="O5562">
        <v>5137.6750000000002</v>
      </c>
      <c r="P5562">
        <v>0.75068310000000005</v>
      </c>
      <c r="Q5562">
        <v>80.988647</v>
      </c>
      <c r="R5562">
        <v>71.707577000000001</v>
      </c>
      <c r="S5562" t="s">
        <v>19</v>
      </c>
      <c r="T5562">
        <v>-1.4869E-3</v>
      </c>
      <c r="U5562">
        <v>2.0092E-3</v>
      </c>
      <c r="V5562">
        <v>9.2952E-3</v>
      </c>
      <c r="W5562">
        <v>1.43415E-2</v>
      </c>
      <c r="X5562">
        <v>1.93878E-2</v>
      </c>
      <c r="Y5562">
        <v>2.6673800000000001E-2</v>
      </c>
      <c r="Z5562">
        <v>3.0169899999999999E-2</v>
      </c>
      <c r="AA5562">
        <v>1.23926E-2</v>
      </c>
    </row>
    <row r="5563" spans="1:27" x14ac:dyDescent="0.2">
      <c r="A5563" t="s">
        <v>10015</v>
      </c>
      <c r="B5563" t="s">
        <v>35</v>
      </c>
      <c r="C5563" t="s">
        <v>1844</v>
      </c>
      <c r="D5563" t="s">
        <v>30</v>
      </c>
      <c r="E5563" t="s">
        <v>20</v>
      </c>
      <c r="F5563">
        <v>18</v>
      </c>
      <c r="G5563">
        <v>6844</v>
      </c>
      <c r="H5563">
        <v>10180</v>
      </c>
      <c r="I5563">
        <v>1.126851</v>
      </c>
      <c r="J5563">
        <v>1.133653</v>
      </c>
      <c r="K5563">
        <v>6.8014E-3</v>
      </c>
      <c r="L5563">
        <v>9.3705000000000004E-3</v>
      </c>
      <c r="M5563">
        <v>2.2215800000000001E-2</v>
      </c>
      <c r="N5563">
        <v>-8.6130000000000009E-3</v>
      </c>
      <c r="O5563">
        <v>5137.6750000000002</v>
      </c>
      <c r="P5563">
        <v>0.75068310000000005</v>
      </c>
      <c r="Q5563">
        <v>79.626170000000002</v>
      </c>
      <c r="R5563">
        <v>71.707577000000001</v>
      </c>
      <c r="S5563" t="s">
        <v>19</v>
      </c>
      <c r="T5563">
        <v>-8.6116000000000005E-3</v>
      </c>
      <c r="U5563">
        <v>-5.2072999999999998E-3</v>
      </c>
      <c r="V5563">
        <v>1.8875999999999999E-3</v>
      </c>
      <c r="W5563">
        <v>6.8014E-3</v>
      </c>
      <c r="X5563">
        <v>1.17153E-2</v>
      </c>
      <c r="Y5563">
        <v>1.8810199999999999E-2</v>
      </c>
      <c r="Z5563">
        <v>2.2214500000000002E-2</v>
      </c>
      <c r="AA5563">
        <v>5.9995999999999999E-3</v>
      </c>
    </row>
    <row r="5564" spans="1:27" x14ac:dyDescent="0.2">
      <c r="A5564" t="s">
        <v>10016</v>
      </c>
      <c r="B5564" t="s">
        <v>35</v>
      </c>
      <c r="C5564" t="s">
        <v>1844</v>
      </c>
      <c r="D5564" t="s">
        <v>30</v>
      </c>
      <c r="E5564" t="s">
        <v>20</v>
      </c>
      <c r="F5564">
        <v>19</v>
      </c>
      <c r="G5564">
        <v>6844</v>
      </c>
      <c r="H5564">
        <v>10180</v>
      </c>
      <c r="I5564">
        <v>1.0658939999999999</v>
      </c>
      <c r="J5564">
        <v>1.0740270000000001</v>
      </c>
      <c r="K5564">
        <v>8.1329999999999996E-3</v>
      </c>
      <c r="L5564">
        <v>8.7424000000000009E-3</v>
      </c>
      <c r="M5564">
        <v>2.2514200000000002E-2</v>
      </c>
      <c r="N5564">
        <v>-6.2481999999999998E-3</v>
      </c>
      <c r="O5564">
        <v>5137.6750000000002</v>
      </c>
      <c r="P5564">
        <v>0.75068310000000005</v>
      </c>
      <c r="Q5564">
        <v>77.267770999999996</v>
      </c>
      <c r="R5564">
        <v>71.707577000000001</v>
      </c>
      <c r="S5564" t="s">
        <v>19</v>
      </c>
      <c r="T5564">
        <v>-6.2468999999999997E-3</v>
      </c>
      <c r="U5564">
        <v>-3.0707999999999998E-3</v>
      </c>
      <c r="V5564">
        <v>3.5485E-3</v>
      </c>
      <c r="W5564">
        <v>8.1329999999999996E-3</v>
      </c>
      <c r="X5564">
        <v>1.27175E-2</v>
      </c>
      <c r="Y5564">
        <v>1.9336800000000001E-2</v>
      </c>
      <c r="Z5564">
        <v>2.2512899999999999E-2</v>
      </c>
      <c r="AA5564">
        <v>7.5724E-3</v>
      </c>
    </row>
    <row r="5565" spans="1:27" x14ac:dyDescent="0.2">
      <c r="A5565" t="s">
        <v>10017</v>
      </c>
      <c r="B5565" t="s">
        <v>35</v>
      </c>
      <c r="C5565" t="s">
        <v>1844</v>
      </c>
      <c r="D5565" t="s">
        <v>30</v>
      </c>
      <c r="E5565" t="s">
        <v>20</v>
      </c>
      <c r="F5565">
        <v>20</v>
      </c>
      <c r="G5565">
        <v>6844</v>
      </c>
      <c r="H5565">
        <v>10180</v>
      </c>
      <c r="I5565">
        <v>1.0342009999999999</v>
      </c>
      <c r="J5565">
        <v>1.0499540000000001</v>
      </c>
      <c r="K5565">
        <v>1.5753300000000001E-2</v>
      </c>
      <c r="L5565">
        <v>8.2684000000000004E-3</v>
      </c>
      <c r="M5565">
        <v>2.93548E-2</v>
      </c>
      <c r="N5565">
        <v>2.1516999999999999E-3</v>
      </c>
      <c r="O5565">
        <v>5137.6750000000002</v>
      </c>
      <c r="P5565">
        <v>0.75068310000000005</v>
      </c>
      <c r="Q5565">
        <v>73.601111000000003</v>
      </c>
      <c r="R5565">
        <v>71.707577000000001</v>
      </c>
      <c r="S5565" t="s">
        <v>19</v>
      </c>
      <c r="T5565">
        <v>2.153E-3</v>
      </c>
      <c r="U5565">
        <v>5.1568999999999999E-3</v>
      </c>
      <c r="V5565">
        <v>1.14173E-2</v>
      </c>
      <c r="W5565">
        <v>1.5753300000000001E-2</v>
      </c>
      <c r="X5565">
        <v>2.0089300000000001E-2</v>
      </c>
      <c r="Y5565">
        <v>2.63497E-2</v>
      </c>
      <c r="Z5565">
        <v>2.9353600000000001E-2</v>
      </c>
      <c r="AA5565">
        <v>1.5003799999999999E-2</v>
      </c>
    </row>
    <row r="5566" spans="1:27" x14ac:dyDescent="0.2">
      <c r="A5566" t="s">
        <v>10018</v>
      </c>
      <c r="B5566" t="s">
        <v>35</v>
      </c>
      <c r="C5566" t="s">
        <v>1844</v>
      </c>
      <c r="D5566" t="s">
        <v>30</v>
      </c>
      <c r="E5566" t="s">
        <v>20</v>
      </c>
      <c r="F5566">
        <v>21</v>
      </c>
      <c r="G5566">
        <v>6844</v>
      </c>
      <c r="H5566">
        <v>10180</v>
      </c>
      <c r="I5566">
        <v>0.99485060000000003</v>
      </c>
      <c r="J5566">
        <v>0.99254759999999997</v>
      </c>
      <c r="K5566">
        <v>-2.3029000000000001E-3</v>
      </c>
      <c r="L5566">
        <v>7.8741000000000002E-3</v>
      </c>
      <c r="M5566">
        <v>1.065E-2</v>
      </c>
      <c r="N5566">
        <v>-1.52558E-2</v>
      </c>
      <c r="O5566">
        <v>5137.6750000000002</v>
      </c>
      <c r="P5566">
        <v>0.75068310000000005</v>
      </c>
      <c r="Q5566">
        <v>71.292421000000004</v>
      </c>
      <c r="R5566">
        <v>71.707577000000001</v>
      </c>
      <c r="S5566" t="s">
        <v>19</v>
      </c>
      <c r="T5566">
        <v>-1.52547E-2</v>
      </c>
      <c r="U5566">
        <v>-1.2394000000000001E-2</v>
      </c>
      <c r="V5566">
        <v>-6.4320999999999996E-3</v>
      </c>
      <c r="W5566">
        <v>-2.3029000000000001E-3</v>
      </c>
      <c r="X5566">
        <v>1.8262E-3</v>
      </c>
      <c r="Y5566">
        <v>7.7881000000000001E-3</v>
      </c>
      <c r="Z5566">
        <v>1.06488E-2</v>
      </c>
      <c r="AA5566">
        <v>-2.3202000000000001E-3</v>
      </c>
    </row>
    <row r="5567" spans="1:27" x14ac:dyDescent="0.2">
      <c r="A5567" t="s">
        <v>10019</v>
      </c>
      <c r="B5567" t="s">
        <v>35</v>
      </c>
      <c r="C5567" t="s">
        <v>1844</v>
      </c>
      <c r="D5567" t="s">
        <v>30</v>
      </c>
      <c r="E5567" t="s">
        <v>20</v>
      </c>
      <c r="F5567">
        <v>22</v>
      </c>
      <c r="G5567">
        <v>6844</v>
      </c>
      <c r="H5567">
        <v>10180</v>
      </c>
      <c r="I5567">
        <v>0.92527669999999995</v>
      </c>
      <c r="J5567">
        <v>0.91252319999999998</v>
      </c>
      <c r="K5567">
        <v>-1.2753499999999999E-2</v>
      </c>
      <c r="L5567">
        <v>7.2788000000000002E-3</v>
      </c>
      <c r="M5567">
        <v>-7.7990000000000004E-4</v>
      </c>
      <c r="N5567">
        <v>-2.4727200000000001E-2</v>
      </c>
      <c r="O5567">
        <v>5137.6750000000002</v>
      </c>
      <c r="P5567">
        <v>0.75068310000000005</v>
      </c>
      <c r="Q5567">
        <v>69.403025</v>
      </c>
      <c r="R5567">
        <v>71.707577000000001</v>
      </c>
      <c r="S5567" t="s">
        <v>18</v>
      </c>
      <c r="T5567">
        <v>-2.4726100000000001E-2</v>
      </c>
      <c r="U5567">
        <v>-2.2081699999999999E-2</v>
      </c>
      <c r="V5567">
        <v>-1.6570600000000001E-2</v>
      </c>
      <c r="W5567">
        <v>-1.2753499999999999E-2</v>
      </c>
      <c r="X5567">
        <v>-8.9365E-3</v>
      </c>
      <c r="Y5567">
        <v>-3.4253999999999999E-3</v>
      </c>
      <c r="Z5567">
        <v>-7.8100000000000001E-4</v>
      </c>
      <c r="AA5567">
        <v>-1.39761E-2</v>
      </c>
    </row>
    <row r="5568" spans="1:27" x14ac:dyDescent="0.2">
      <c r="A5568" t="s">
        <v>10020</v>
      </c>
      <c r="B5568" t="s">
        <v>35</v>
      </c>
      <c r="C5568" t="s">
        <v>1844</v>
      </c>
      <c r="D5568" t="s">
        <v>30</v>
      </c>
      <c r="E5568" t="s">
        <v>20</v>
      </c>
      <c r="F5568">
        <v>23</v>
      </c>
      <c r="G5568">
        <v>6844</v>
      </c>
      <c r="H5568">
        <v>10180</v>
      </c>
      <c r="I5568">
        <v>0.80707600000000002</v>
      </c>
      <c r="J5568">
        <v>0.79126129999999995</v>
      </c>
      <c r="K5568">
        <v>-1.5814700000000001E-2</v>
      </c>
      <c r="L5568">
        <v>6.7619999999999998E-3</v>
      </c>
      <c r="M5568">
        <v>-4.6912000000000004E-3</v>
      </c>
      <c r="N5568">
        <v>-2.6938199999999999E-2</v>
      </c>
      <c r="O5568">
        <v>5137.6750000000002</v>
      </c>
      <c r="P5568">
        <v>0.75068310000000005</v>
      </c>
      <c r="Q5568">
        <v>68.066413999999995</v>
      </c>
      <c r="R5568">
        <v>71.707577000000001</v>
      </c>
      <c r="S5568" t="s">
        <v>18</v>
      </c>
      <c r="T5568">
        <v>-2.6937200000000001E-2</v>
      </c>
      <c r="U5568">
        <v>-2.4480600000000002E-2</v>
      </c>
      <c r="V5568">
        <v>-1.9360700000000002E-2</v>
      </c>
      <c r="W5568">
        <v>-1.5814700000000001E-2</v>
      </c>
      <c r="X5568">
        <v>-1.22687E-2</v>
      </c>
      <c r="Y5568">
        <v>-7.1488999999999997E-3</v>
      </c>
      <c r="Z5568">
        <v>-4.6921999999999997E-3</v>
      </c>
      <c r="AA5568">
        <v>-1.99867E-2</v>
      </c>
    </row>
    <row r="5569" spans="1:27" x14ac:dyDescent="0.2">
      <c r="A5569" t="s">
        <v>10021</v>
      </c>
      <c r="B5569" t="s">
        <v>35</v>
      </c>
      <c r="C5569" t="s">
        <v>1844</v>
      </c>
      <c r="D5569" t="s">
        <v>30</v>
      </c>
      <c r="E5569" t="s">
        <v>20</v>
      </c>
      <c r="F5569">
        <v>24</v>
      </c>
      <c r="G5569">
        <v>6844</v>
      </c>
      <c r="H5569">
        <v>10180</v>
      </c>
      <c r="I5569">
        <v>0.67793859999999995</v>
      </c>
      <c r="J5569">
        <v>0.66685930000000004</v>
      </c>
      <c r="K5569">
        <v>-1.10794E-2</v>
      </c>
      <c r="L5569">
        <v>6.0171000000000001E-3</v>
      </c>
      <c r="M5569">
        <v>-1.1812999999999999E-3</v>
      </c>
      <c r="N5569">
        <v>-2.09775E-2</v>
      </c>
      <c r="O5569">
        <v>5137.6750000000002</v>
      </c>
      <c r="P5569">
        <v>0.75068310000000005</v>
      </c>
      <c r="Q5569">
        <v>66.949965000000006</v>
      </c>
      <c r="R5569">
        <v>71.707577000000001</v>
      </c>
      <c r="S5569" t="s">
        <v>18</v>
      </c>
      <c r="T5569">
        <v>-2.0976600000000001E-2</v>
      </c>
      <c r="U5569">
        <v>-1.8790600000000001E-2</v>
      </c>
      <c r="V5569">
        <v>-1.4234699999999999E-2</v>
      </c>
      <c r="W5569">
        <v>-1.10794E-2</v>
      </c>
      <c r="X5569">
        <v>-7.9240000000000005E-3</v>
      </c>
      <c r="Y5569">
        <v>-3.3682E-3</v>
      </c>
      <c r="Z5569">
        <v>-1.1820999999999999E-3</v>
      </c>
      <c r="AA5569">
        <v>-1.6614199999999999E-2</v>
      </c>
    </row>
    <row r="5570" spans="1:27" x14ac:dyDescent="0.2">
      <c r="A5570" t="s">
        <v>3541</v>
      </c>
      <c r="B5570" t="s">
        <v>34</v>
      </c>
      <c r="C5570" t="s">
        <v>1844</v>
      </c>
      <c r="D5570" t="s">
        <v>15</v>
      </c>
      <c r="E5570" t="s">
        <v>20</v>
      </c>
      <c r="F5570">
        <v>1</v>
      </c>
      <c r="G5570">
        <v>20401.599999999999</v>
      </c>
      <c r="H5570">
        <v>18182.599999999999</v>
      </c>
      <c r="I5570">
        <v>0.55221580000000003</v>
      </c>
      <c r="J5570">
        <v>0.55129850000000002</v>
      </c>
      <c r="K5570">
        <v>-9.1730000000000002E-4</v>
      </c>
      <c r="L5570">
        <v>3.4378E-3</v>
      </c>
      <c r="M5570">
        <v>4.7378999999999998E-3</v>
      </c>
      <c r="N5570">
        <v>-6.5723999999999999E-3</v>
      </c>
      <c r="O5570">
        <v>20401.599999999999</v>
      </c>
      <c r="Q5570">
        <v>63.754361000000003</v>
      </c>
      <c r="R5570">
        <v>68.940415000000002</v>
      </c>
      <c r="S5570" t="s">
        <v>17</v>
      </c>
      <c r="T5570">
        <v>-6.5719000000000003E-3</v>
      </c>
      <c r="U5570">
        <v>-5.3229999999999996E-3</v>
      </c>
      <c r="V5570">
        <v>-2.7201E-3</v>
      </c>
      <c r="W5570">
        <v>-9.1730000000000002E-4</v>
      </c>
      <c r="X5570">
        <v>8.855E-4</v>
      </c>
      <c r="Y5570">
        <v>3.4884E-3</v>
      </c>
      <c r="Z5570">
        <v>4.7374000000000001E-3</v>
      </c>
      <c r="AA5570">
        <v>-1.6639000000000001E-3</v>
      </c>
    </row>
    <row r="5571" spans="1:27" x14ac:dyDescent="0.2">
      <c r="A5571" t="s">
        <v>3542</v>
      </c>
      <c r="B5571" t="s">
        <v>34</v>
      </c>
      <c r="C5571" t="s">
        <v>1844</v>
      </c>
      <c r="D5571" t="s">
        <v>15</v>
      </c>
      <c r="E5571" t="s">
        <v>20</v>
      </c>
      <c r="F5571">
        <v>2</v>
      </c>
      <c r="G5571">
        <v>20401.599999999999</v>
      </c>
      <c r="H5571">
        <v>18182.599999999999</v>
      </c>
      <c r="I5571">
        <v>0.49948720000000002</v>
      </c>
      <c r="J5571">
        <v>0.49633719999999998</v>
      </c>
      <c r="K5571">
        <v>-3.15E-3</v>
      </c>
      <c r="L5571">
        <v>3.2634000000000001E-3</v>
      </c>
      <c r="M5571">
        <v>2.2182999999999999E-3</v>
      </c>
      <c r="N5571">
        <v>-8.5184000000000006E-3</v>
      </c>
      <c r="O5571">
        <v>20401.599999999999</v>
      </c>
      <c r="Q5571">
        <v>63.130324999999999</v>
      </c>
      <c r="R5571">
        <v>68.940415000000002</v>
      </c>
      <c r="S5571" t="s">
        <v>17</v>
      </c>
      <c r="T5571">
        <v>-8.5179000000000001E-3</v>
      </c>
      <c r="U5571">
        <v>-7.3322999999999999E-3</v>
      </c>
      <c r="V5571">
        <v>-4.8614000000000001E-3</v>
      </c>
      <c r="W5571">
        <v>-3.15E-3</v>
      </c>
      <c r="X5571">
        <v>-1.4387E-3</v>
      </c>
      <c r="Y5571">
        <v>1.0322E-3</v>
      </c>
      <c r="Z5571">
        <v>2.2177999999999998E-3</v>
      </c>
      <c r="AA5571">
        <v>-6.3466E-3</v>
      </c>
    </row>
    <row r="5572" spans="1:27" x14ac:dyDescent="0.2">
      <c r="A5572" t="s">
        <v>3543</v>
      </c>
      <c r="B5572" t="s">
        <v>34</v>
      </c>
      <c r="C5572" t="s">
        <v>1844</v>
      </c>
      <c r="D5572" t="s">
        <v>15</v>
      </c>
      <c r="E5572" t="s">
        <v>20</v>
      </c>
      <c r="F5572">
        <v>3</v>
      </c>
      <c r="G5572">
        <v>20401.599999999999</v>
      </c>
      <c r="H5572">
        <v>18182.599999999999</v>
      </c>
      <c r="I5572">
        <v>0.46555210000000002</v>
      </c>
      <c r="J5572">
        <v>0.46007300000000001</v>
      </c>
      <c r="K5572">
        <v>-5.4790999999999998E-3</v>
      </c>
      <c r="L5572">
        <v>3.0214999999999999E-3</v>
      </c>
      <c r="M5572">
        <v>-5.0869999999999995E-4</v>
      </c>
      <c r="N5572">
        <v>-1.04495E-2</v>
      </c>
      <c r="O5572">
        <v>20401.599999999999</v>
      </c>
      <c r="Q5572">
        <v>62.676333999999997</v>
      </c>
      <c r="R5572">
        <v>68.940415000000002</v>
      </c>
      <c r="S5572" t="s">
        <v>17</v>
      </c>
      <c r="T5572">
        <v>-1.0449E-2</v>
      </c>
      <c r="U5572">
        <v>-9.3512999999999999E-3</v>
      </c>
      <c r="V5572">
        <v>-7.0635999999999997E-3</v>
      </c>
      <c r="W5572">
        <v>-5.4790999999999998E-3</v>
      </c>
      <c r="X5572">
        <v>-3.8945999999999998E-3</v>
      </c>
      <c r="Y5572">
        <v>-1.6069000000000001E-3</v>
      </c>
      <c r="Z5572">
        <v>-5.0909999999999996E-4</v>
      </c>
      <c r="AA5572">
        <v>-1.19092E-2</v>
      </c>
    </row>
    <row r="5573" spans="1:27" x14ac:dyDescent="0.2">
      <c r="A5573" t="s">
        <v>3544</v>
      </c>
      <c r="B5573" t="s">
        <v>34</v>
      </c>
      <c r="C5573" t="s">
        <v>1844</v>
      </c>
      <c r="D5573" t="s">
        <v>15</v>
      </c>
      <c r="E5573" t="s">
        <v>20</v>
      </c>
      <c r="F5573">
        <v>4</v>
      </c>
      <c r="G5573">
        <v>20401.599999999999</v>
      </c>
      <c r="H5573">
        <v>18182.599999999999</v>
      </c>
      <c r="I5573">
        <v>0.4437006</v>
      </c>
      <c r="J5573">
        <v>0.43922080000000002</v>
      </c>
      <c r="K5573">
        <v>-4.4797999999999999E-3</v>
      </c>
      <c r="L5573">
        <v>2.8804E-3</v>
      </c>
      <c r="M5573">
        <v>2.5849999999999999E-4</v>
      </c>
      <c r="N5573">
        <v>-9.2180999999999999E-3</v>
      </c>
      <c r="O5573">
        <v>20401.599999999999</v>
      </c>
      <c r="Q5573">
        <v>62.191249999999997</v>
      </c>
      <c r="R5573">
        <v>68.940415000000002</v>
      </c>
      <c r="S5573" t="s">
        <v>17</v>
      </c>
      <c r="T5573">
        <v>-9.2177000000000005E-3</v>
      </c>
      <c r="U5573">
        <v>-8.1712999999999994E-3</v>
      </c>
      <c r="V5573">
        <v>-5.9902999999999996E-3</v>
      </c>
      <c r="W5573">
        <v>-4.4797999999999999E-3</v>
      </c>
      <c r="X5573">
        <v>-2.9692999999999998E-3</v>
      </c>
      <c r="Y5573">
        <v>-7.8839999999999997E-4</v>
      </c>
      <c r="Z5573">
        <v>2.5809999999999999E-4</v>
      </c>
      <c r="AA5573">
        <v>-1.01995E-2</v>
      </c>
    </row>
    <row r="5574" spans="1:27" x14ac:dyDescent="0.2">
      <c r="A5574" t="s">
        <v>3545</v>
      </c>
      <c r="B5574" t="s">
        <v>34</v>
      </c>
      <c r="C5574" t="s">
        <v>1844</v>
      </c>
      <c r="D5574" t="s">
        <v>15</v>
      </c>
      <c r="E5574" t="s">
        <v>20</v>
      </c>
      <c r="F5574">
        <v>5</v>
      </c>
      <c r="G5574">
        <v>20401.599999999999</v>
      </c>
      <c r="H5574">
        <v>18182.599999999999</v>
      </c>
      <c r="I5574">
        <v>0.43504999999999999</v>
      </c>
      <c r="J5574">
        <v>0.43026959999999997</v>
      </c>
      <c r="K5574">
        <v>-4.7805E-3</v>
      </c>
      <c r="L5574">
        <v>2.7989999999999998E-3</v>
      </c>
      <c r="M5574">
        <v>-1.761E-4</v>
      </c>
      <c r="N5574">
        <v>-9.3848000000000004E-3</v>
      </c>
      <c r="O5574">
        <v>20401.599999999999</v>
      </c>
      <c r="Q5574">
        <v>61.773206999999999</v>
      </c>
      <c r="R5574">
        <v>68.940415000000002</v>
      </c>
      <c r="S5574" t="s">
        <v>17</v>
      </c>
      <c r="T5574">
        <v>-9.3843999999999993E-3</v>
      </c>
      <c r="U5574">
        <v>-8.3674999999999999E-3</v>
      </c>
      <c r="V5574">
        <v>-6.2483E-3</v>
      </c>
      <c r="W5574">
        <v>-4.7805E-3</v>
      </c>
      <c r="X5574">
        <v>-3.3127E-3</v>
      </c>
      <c r="Y5574">
        <v>-1.1934000000000001E-3</v>
      </c>
      <c r="Z5574">
        <v>-1.7650000000000001E-4</v>
      </c>
      <c r="AA5574">
        <v>-1.1110399999999999E-2</v>
      </c>
    </row>
    <row r="5575" spans="1:27" x14ac:dyDescent="0.2">
      <c r="A5575" t="s">
        <v>3546</v>
      </c>
      <c r="B5575" t="s">
        <v>34</v>
      </c>
      <c r="C5575" t="s">
        <v>1844</v>
      </c>
      <c r="D5575" t="s">
        <v>15</v>
      </c>
      <c r="E5575" t="s">
        <v>20</v>
      </c>
      <c r="F5575">
        <v>6</v>
      </c>
      <c r="G5575">
        <v>20401.599999999999</v>
      </c>
      <c r="H5575">
        <v>18182.599999999999</v>
      </c>
      <c r="I5575">
        <v>0.44206380000000001</v>
      </c>
      <c r="J5575">
        <v>0.43858069999999999</v>
      </c>
      <c r="K5575">
        <v>-3.4830999999999998E-3</v>
      </c>
      <c r="L5575">
        <v>2.7472999999999998E-3</v>
      </c>
      <c r="M5575">
        <v>1.0361999999999999E-3</v>
      </c>
      <c r="N5575">
        <v>-8.0023999999999998E-3</v>
      </c>
      <c r="O5575">
        <v>20401.599999999999</v>
      </c>
      <c r="Q5575">
        <v>61.370019999999997</v>
      </c>
      <c r="R5575">
        <v>68.940415000000002</v>
      </c>
      <c r="S5575" t="s">
        <v>17</v>
      </c>
      <c r="T5575">
        <v>-8.0020000000000004E-3</v>
      </c>
      <c r="U5575">
        <v>-7.0039000000000004E-3</v>
      </c>
      <c r="V5575">
        <v>-4.9237999999999999E-3</v>
      </c>
      <c r="W5575">
        <v>-3.4830999999999998E-3</v>
      </c>
      <c r="X5575">
        <v>-2.0424000000000002E-3</v>
      </c>
      <c r="Y5575">
        <v>3.7700000000000002E-5</v>
      </c>
      <c r="Z5575">
        <v>1.0357999999999999E-3</v>
      </c>
      <c r="AA5575">
        <v>-7.9416999999999995E-3</v>
      </c>
    </row>
    <row r="5576" spans="1:27" x14ac:dyDescent="0.2">
      <c r="A5576" t="s">
        <v>3547</v>
      </c>
      <c r="B5576" t="s">
        <v>34</v>
      </c>
      <c r="C5576" t="s">
        <v>1844</v>
      </c>
      <c r="D5576" t="s">
        <v>15</v>
      </c>
      <c r="E5576" t="s">
        <v>20</v>
      </c>
      <c r="F5576">
        <v>7</v>
      </c>
      <c r="G5576">
        <v>20401.599999999999</v>
      </c>
      <c r="H5576">
        <v>18182.599999999999</v>
      </c>
      <c r="I5576">
        <v>0.46423510000000001</v>
      </c>
      <c r="J5576">
        <v>0.46170939999999999</v>
      </c>
      <c r="K5576">
        <v>-2.5257000000000001E-3</v>
      </c>
      <c r="L5576">
        <v>2.8592000000000001E-3</v>
      </c>
      <c r="M5576">
        <v>2.1776E-3</v>
      </c>
      <c r="N5576">
        <v>-7.2290000000000002E-3</v>
      </c>
      <c r="O5576">
        <v>20401.599999999999</v>
      </c>
      <c r="Q5576">
        <v>61.02825</v>
      </c>
      <c r="R5576">
        <v>68.940415000000002</v>
      </c>
      <c r="S5576" t="s">
        <v>17</v>
      </c>
      <c r="T5576">
        <v>-7.2286E-3</v>
      </c>
      <c r="U5576">
        <v>-6.1898999999999999E-3</v>
      </c>
      <c r="V5576">
        <v>-4.0251000000000002E-3</v>
      </c>
      <c r="W5576">
        <v>-2.5257000000000001E-3</v>
      </c>
      <c r="X5576">
        <v>-1.0264E-3</v>
      </c>
      <c r="Y5576">
        <v>1.1383999999999999E-3</v>
      </c>
      <c r="Z5576">
        <v>2.1771E-3</v>
      </c>
      <c r="AA5576">
        <v>-5.4704000000000003E-3</v>
      </c>
    </row>
    <row r="5577" spans="1:27" x14ac:dyDescent="0.2">
      <c r="A5577" t="s">
        <v>3548</v>
      </c>
      <c r="B5577" t="s">
        <v>34</v>
      </c>
      <c r="C5577" t="s">
        <v>1844</v>
      </c>
      <c r="D5577" t="s">
        <v>15</v>
      </c>
      <c r="E5577" t="s">
        <v>20</v>
      </c>
      <c r="F5577">
        <v>8</v>
      </c>
      <c r="G5577">
        <v>20401.599999999999</v>
      </c>
      <c r="H5577">
        <v>18182.599999999999</v>
      </c>
      <c r="I5577">
        <v>0.51025529999999997</v>
      </c>
      <c r="J5577">
        <v>0.50684859999999998</v>
      </c>
      <c r="K5577">
        <v>-3.4066999999999999E-3</v>
      </c>
      <c r="L5577">
        <v>3.0501999999999999E-3</v>
      </c>
      <c r="M5577">
        <v>1.6109E-3</v>
      </c>
      <c r="N5577">
        <v>-8.4242999999999992E-3</v>
      </c>
      <c r="O5577">
        <v>20401.599999999999</v>
      </c>
      <c r="Q5577">
        <v>61.254089</v>
      </c>
      <c r="R5577">
        <v>68.940415000000002</v>
      </c>
      <c r="S5577" t="s">
        <v>17</v>
      </c>
      <c r="T5577">
        <v>-8.4238000000000004E-3</v>
      </c>
      <c r="U5577">
        <v>-7.3156999999999996E-3</v>
      </c>
      <c r="V5577">
        <v>-5.0061999999999997E-3</v>
      </c>
      <c r="W5577">
        <v>-3.4066999999999999E-3</v>
      </c>
      <c r="X5577">
        <v>-1.8071999999999999E-3</v>
      </c>
      <c r="Y5577">
        <v>5.0230000000000001E-4</v>
      </c>
      <c r="Z5577">
        <v>1.6103999999999999E-3</v>
      </c>
      <c r="AA5577">
        <v>-6.7213000000000004E-3</v>
      </c>
    </row>
    <row r="5578" spans="1:27" x14ac:dyDescent="0.2">
      <c r="A5578" t="s">
        <v>3549</v>
      </c>
      <c r="B5578" t="s">
        <v>34</v>
      </c>
      <c r="C5578" t="s">
        <v>1844</v>
      </c>
      <c r="D5578" t="s">
        <v>15</v>
      </c>
      <c r="E5578" t="s">
        <v>20</v>
      </c>
      <c r="F5578">
        <v>9</v>
      </c>
      <c r="G5578">
        <v>20401.599999999999</v>
      </c>
      <c r="H5578">
        <v>18182.599999999999</v>
      </c>
      <c r="I5578">
        <v>0.57134189999999996</v>
      </c>
      <c r="J5578">
        <v>0.56995430000000002</v>
      </c>
      <c r="K5578">
        <v>-1.3875999999999999E-3</v>
      </c>
      <c r="L5578">
        <v>3.3162000000000001E-3</v>
      </c>
      <c r="M5578">
        <v>4.0674999999999999E-3</v>
      </c>
      <c r="N5578">
        <v>-6.8427000000000002E-3</v>
      </c>
      <c r="O5578">
        <v>20401.599999999999</v>
      </c>
      <c r="Q5578">
        <v>63.790174</v>
      </c>
      <c r="R5578">
        <v>68.940415000000002</v>
      </c>
      <c r="S5578" t="s">
        <v>17</v>
      </c>
      <c r="T5578">
        <v>-6.8421999999999997E-3</v>
      </c>
      <c r="U5578">
        <v>-5.6375000000000001E-3</v>
      </c>
      <c r="V5578">
        <v>-3.1266000000000002E-3</v>
      </c>
      <c r="W5578">
        <v>-1.3875999999999999E-3</v>
      </c>
      <c r="X5578">
        <v>3.5139999999999998E-4</v>
      </c>
      <c r="Y5578">
        <v>2.8622000000000001E-3</v>
      </c>
      <c r="Z5578">
        <v>4.0670000000000003E-3</v>
      </c>
      <c r="AA5578">
        <v>-2.4345999999999999E-3</v>
      </c>
    </row>
    <row r="5579" spans="1:27" x14ac:dyDescent="0.2">
      <c r="A5579" t="s">
        <v>3550</v>
      </c>
      <c r="B5579" t="s">
        <v>34</v>
      </c>
      <c r="C5579" t="s">
        <v>1844</v>
      </c>
      <c r="D5579" t="s">
        <v>15</v>
      </c>
      <c r="E5579" t="s">
        <v>20</v>
      </c>
      <c r="F5579">
        <v>10</v>
      </c>
      <c r="G5579">
        <v>20401.599999999999</v>
      </c>
      <c r="H5579">
        <v>18182.599999999999</v>
      </c>
      <c r="I5579">
        <v>0.62374090000000004</v>
      </c>
      <c r="J5579">
        <v>0.62317809999999996</v>
      </c>
      <c r="K5579">
        <v>-5.6289999999999997E-4</v>
      </c>
      <c r="L5579">
        <v>3.4513999999999999E-3</v>
      </c>
      <c r="M5579">
        <v>5.1146000000000004E-3</v>
      </c>
      <c r="N5579">
        <v>-6.2404000000000001E-3</v>
      </c>
      <c r="O5579">
        <v>20401.599999999999</v>
      </c>
      <c r="Q5579">
        <v>67.983267999999995</v>
      </c>
      <c r="R5579">
        <v>68.940415000000002</v>
      </c>
      <c r="S5579" t="s">
        <v>17</v>
      </c>
      <c r="T5579">
        <v>-6.2398999999999996E-3</v>
      </c>
      <c r="U5579">
        <v>-4.986E-3</v>
      </c>
      <c r="V5579">
        <v>-2.3728E-3</v>
      </c>
      <c r="W5579">
        <v>-5.6289999999999997E-4</v>
      </c>
      <c r="X5579">
        <v>1.2470000000000001E-3</v>
      </c>
      <c r="Y5579" s="1">
        <v>3.8601999999999998E-3</v>
      </c>
      <c r="Z5579">
        <v>5.1140999999999999E-3</v>
      </c>
      <c r="AA5579">
        <v>-9.0320000000000005E-4</v>
      </c>
    </row>
    <row r="5580" spans="1:27" x14ac:dyDescent="0.2">
      <c r="A5580" t="s">
        <v>3551</v>
      </c>
      <c r="B5580" t="s">
        <v>34</v>
      </c>
      <c r="C5580" t="s">
        <v>1844</v>
      </c>
      <c r="D5580" t="s">
        <v>15</v>
      </c>
      <c r="E5580" t="s">
        <v>20</v>
      </c>
      <c r="F5580">
        <v>11</v>
      </c>
      <c r="G5580">
        <v>20401.599999999999</v>
      </c>
      <c r="H5580">
        <v>18182.599999999999</v>
      </c>
      <c r="I5580">
        <v>0.67265149999999996</v>
      </c>
      <c r="J5580">
        <v>0.66858669999999998</v>
      </c>
      <c r="K5580">
        <v>-4.0648000000000004E-3</v>
      </c>
      <c r="L5580">
        <v>3.6898999999999999E-3</v>
      </c>
      <c r="M5580">
        <v>2.0051000000000001E-3</v>
      </c>
      <c r="N5580">
        <v>-1.0134600000000001E-2</v>
      </c>
      <c r="O5580">
        <v>20401.599999999999</v>
      </c>
      <c r="Q5580">
        <v>72.349688999999998</v>
      </c>
      <c r="R5580">
        <v>68.940415000000002</v>
      </c>
      <c r="S5580" t="s">
        <v>17</v>
      </c>
      <c r="T5580">
        <v>-1.0134000000000001E-2</v>
      </c>
      <c r="U5580">
        <v>-8.7934999999999992E-3</v>
      </c>
      <c r="V5580">
        <v>-5.9997000000000002E-3</v>
      </c>
      <c r="W5580">
        <v>-4.0648000000000004E-3</v>
      </c>
      <c r="X5580">
        <v>-2.1297999999999998E-3</v>
      </c>
      <c r="Y5580">
        <v>6.6399999999999999E-4</v>
      </c>
      <c r="Z5580">
        <v>2.0045000000000002E-3</v>
      </c>
      <c r="AA5580">
        <v>-6.0796000000000001E-3</v>
      </c>
    </row>
    <row r="5581" spans="1:27" x14ac:dyDescent="0.2">
      <c r="A5581" t="s">
        <v>3552</v>
      </c>
      <c r="B5581" t="s">
        <v>34</v>
      </c>
      <c r="C5581" t="s">
        <v>1844</v>
      </c>
      <c r="D5581" t="s">
        <v>15</v>
      </c>
      <c r="E5581" t="s">
        <v>20</v>
      </c>
      <c r="F5581">
        <v>12</v>
      </c>
      <c r="G5581">
        <v>20401.599999999999</v>
      </c>
      <c r="H5581">
        <v>18182.599999999999</v>
      </c>
      <c r="I5581">
        <v>0.7205009</v>
      </c>
      <c r="J5581">
        <v>0.7174237</v>
      </c>
      <c r="K5581">
        <v>-3.0772999999999998E-3</v>
      </c>
      <c r="L5581">
        <v>3.9224000000000004E-3</v>
      </c>
      <c r="M5581">
        <v>3.3750999999999998E-3</v>
      </c>
      <c r="N5581">
        <v>-9.5295999999999992E-3</v>
      </c>
      <c r="O5581">
        <v>20401.599999999999</v>
      </c>
      <c r="Q5581">
        <v>75.976980999999995</v>
      </c>
      <c r="R5581">
        <v>68.940415000000002</v>
      </c>
      <c r="S5581" t="s">
        <v>17</v>
      </c>
      <c r="T5581">
        <v>-9.5289999999999993E-3</v>
      </c>
      <c r="U5581">
        <v>-8.1040000000000001E-3</v>
      </c>
      <c r="V5581">
        <v>-5.1342000000000002E-3</v>
      </c>
      <c r="W5581">
        <v>-3.0772999999999998E-3</v>
      </c>
      <c r="X5581">
        <v>-1.0204000000000001E-3</v>
      </c>
      <c r="Y5581">
        <v>1.9495000000000001E-3</v>
      </c>
      <c r="Z5581">
        <v>3.3744999999999999E-3</v>
      </c>
      <c r="AA5581">
        <v>-4.2893000000000002E-3</v>
      </c>
    </row>
    <row r="5582" spans="1:27" x14ac:dyDescent="0.2">
      <c r="A5582" t="s">
        <v>3553</v>
      </c>
      <c r="B5582" t="s">
        <v>34</v>
      </c>
      <c r="C5582" t="s">
        <v>1844</v>
      </c>
      <c r="D5582" t="s">
        <v>15</v>
      </c>
      <c r="E5582" t="s">
        <v>20</v>
      </c>
      <c r="F5582">
        <v>13</v>
      </c>
      <c r="G5582">
        <v>20401.599999999999</v>
      </c>
      <c r="H5582">
        <v>18182.599999999999</v>
      </c>
      <c r="I5582">
        <v>0.77547840000000001</v>
      </c>
      <c r="J5582">
        <v>0.77068159999999997</v>
      </c>
      <c r="K5582">
        <v>-4.7968999999999998E-3</v>
      </c>
      <c r="L5582">
        <v>4.2445E-3</v>
      </c>
      <c r="M5582">
        <v>2.1852999999999998E-3</v>
      </c>
      <c r="N5582">
        <v>-1.1779E-2</v>
      </c>
      <c r="O5582">
        <v>20401.599999999999</v>
      </c>
      <c r="Q5582">
        <v>78.287475000000001</v>
      </c>
      <c r="R5582">
        <v>68.940415000000002</v>
      </c>
      <c r="S5582" t="s">
        <v>17</v>
      </c>
      <c r="T5582">
        <v>-1.17784E-2</v>
      </c>
      <c r="U5582">
        <v>-1.02364E-2</v>
      </c>
      <c r="V5582">
        <v>-7.0226999999999998E-3</v>
      </c>
      <c r="W5582">
        <v>-4.7968999999999998E-3</v>
      </c>
      <c r="X5582">
        <v>-2.5711000000000002E-3</v>
      </c>
      <c r="Y5582">
        <v>6.4260000000000001E-4</v>
      </c>
      <c r="Z5582">
        <v>2.1846000000000001E-3</v>
      </c>
      <c r="AA5582">
        <v>-6.2242E-3</v>
      </c>
    </row>
    <row r="5583" spans="1:27" x14ac:dyDescent="0.2">
      <c r="A5583" t="s">
        <v>3554</v>
      </c>
      <c r="B5583" t="s">
        <v>34</v>
      </c>
      <c r="C5583" t="s">
        <v>1844</v>
      </c>
      <c r="D5583" t="s">
        <v>15</v>
      </c>
      <c r="E5583" t="s">
        <v>20</v>
      </c>
      <c r="F5583">
        <v>14</v>
      </c>
      <c r="G5583">
        <v>20401.599999999999</v>
      </c>
      <c r="H5583">
        <v>18182.599999999999</v>
      </c>
      <c r="I5583">
        <v>0.82364850000000001</v>
      </c>
      <c r="J5583">
        <v>0.82051289999999999</v>
      </c>
      <c r="K5583">
        <v>-3.1356000000000001E-3</v>
      </c>
      <c r="L5583">
        <v>4.5348999999999997E-3</v>
      </c>
      <c r="M5583">
        <v>4.3242999999999997E-3</v>
      </c>
      <c r="N5583">
        <v>-1.05954E-2</v>
      </c>
      <c r="O5583">
        <v>20401.599999999999</v>
      </c>
      <c r="Q5583">
        <v>79.574802000000005</v>
      </c>
      <c r="R5583">
        <v>68.940415000000002</v>
      </c>
      <c r="S5583" t="s">
        <v>17</v>
      </c>
      <c r="T5583">
        <v>-1.05947E-2</v>
      </c>
      <c r="U5583">
        <v>-8.9472000000000006E-3</v>
      </c>
      <c r="V5583">
        <v>-5.5135999999999996E-3</v>
      </c>
      <c r="W5583">
        <v>-3.1356000000000001E-3</v>
      </c>
      <c r="X5583">
        <v>-7.5750000000000004E-4</v>
      </c>
      <c r="Y5583">
        <v>2.6760999999999998E-3</v>
      </c>
      <c r="Z5583">
        <v>4.3236000000000004E-3</v>
      </c>
      <c r="AA5583">
        <v>-3.8214999999999998E-3</v>
      </c>
    </row>
    <row r="5584" spans="1:27" x14ac:dyDescent="0.2">
      <c r="A5584" t="s">
        <v>3555</v>
      </c>
      <c r="B5584" t="s">
        <v>34</v>
      </c>
      <c r="C5584" t="s">
        <v>1844</v>
      </c>
      <c r="D5584" t="s">
        <v>15</v>
      </c>
      <c r="E5584" t="s">
        <v>20</v>
      </c>
      <c r="F5584">
        <v>15</v>
      </c>
      <c r="G5584">
        <v>20401.599999999999</v>
      </c>
      <c r="H5584">
        <v>18182.599999999999</v>
      </c>
      <c r="I5584">
        <v>0.85804440000000004</v>
      </c>
      <c r="J5584">
        <v>0.8619696</v>
      </c>
      <c r="K5584">
        <v>3.9252000000000002E-3</v>
      </c>
      <c r="L5584">
        <v>4.7618000000000001E-3</v>
      </c>
      <c r="M5584">
        <v>1.1758299999999999E-2</v>
      </c>
      <c r="N5584">
        <v>-3.9078999999999997E-3</v>
      </c>
      <c r="O5584">
        <v>20401.599999999999</v>
      </c>
      <c r="Q5584">
        <v>79.649866000000003</v>
      </c>
      <c r="R5584">
        <v>68.940415000000002</v>
      </c>
      <c r="S5584" t="s">
        <v>18</v>
      </c>
      <c r="T5584">
        <v>-3.9072000000000004E-3</v>
      </c>
      <c r="U5584">
        <v>-2.1773000000000001E-3</v>
      </c>
      <c r="V5584">
        <v>1.4281000000000001E-3</v>
      </c>
      <c r="W5584">
        <v>3.9252000000000002E-3</v>
      </c>
      <c r="X5584">
        <v>6.4222999999999997E-3</v>
      </c>
      <c r="Y5584">
        <v>1.0027700000000001E-2</v>
      </c>
      <c r="Z5584">
        <v>1.17576E-2</v>
      </c>
      <c r="AA5584">
        <v>4.5538000000000002E-3</v>
      </c>
    </row>
    <row r="5585" spans="1:27" x14ac:dyDescent="0.2">
      <c r="A5585" t="s">
        <v>3556</v>
      </c>
      <c r="B5585" t="s">
        <v>34</v>
      </c>
      <c r="C5585" t="s">
        <v>1844</v>
      </c>
      <c r="D5585" t="s">
        <v>15</v>
      </c>
      <c r="E5585" t="s">
        <v>20</v>
      </c>
      <c r="F5585">
        <v>16</v>
      </c>
      <c r="G5585">
        <v>20401.599999999999</v>
      </c>
      <c r="H5585">
        <v>18182.599999999999</v>
      </c>
      <c r="I5585">
        <v>0.88316689999999998</v>
      </c>
      <c r="J5585">
        <v>0.89248190000000005</v>
      </c>
      <c r="K5585" s="1">
        <v>9.3150000000000004E-3</v>
      </c>
      <c r="L5585">
        <v>4.9620000000000003E-3</v>
      </c>
      <c r="M5585">
        <v>1.7477599999999999E-2</v>
      </c>
      <c r="N5585">
        <v>1.1525000000000001E-3</v>
      </c>
      <c r="O5585">
        <v>20401.599999999999</v>
      </c>
      <c r="Q5585">
        <v>79.151297</v>
      </c>
      <c r="R5585">
        <v>68.940415000000002</v>
      </c>
      <c r="S5585" t="s">
        <v>18</v>
      </c>
      <c r="T5585">
        <v>1.1532000000000001E-3</v>
      </c>
      <c r="U5585">
        <v>2.9559E-3</v>
      </c>
      <c r="V5585">
        <v>6.7128999999999999E-3</v>
      </c>
      <c r="W5585" s="1">
        <v>9.3150000000000004E-3</v>
      </c>
      <c r="X5585">
        <v>1.19171E-2</v>
      </c>
      <c r="Y5585">
        <v>1.56741E-2</v>
      </c>
      <c r="Z5585">
        <v>1.7476800000000001E-2</v>
      </c>
      <c r="AA5585" s="1">
        <v>1.0437200000000001E-2</v>
      </c>
    </row>
    <row r="5586" spans="1:27" x14ac:dyDescent="0.2">
      <c r="A5586" t="s">
        <v>3557</v>
      </c>
      <c r="B5586" t="s">
        <v>34</v>
      </c>
      <c r="C5586" t="s">
        <v>1844</v>
      </c>
      <c r="D5586" t="s">
        <v>15</v>
      </c>
      <c r="E5586" t="s">
        <v>20</v>
      </c>
      <c r="F5586">
        <v>17</v>
      </c>
      <c r="G5586">
        <v>20401.599999999999</v>
      </c>
      <c r="H5586">
        <v>18182.599999999999</v>
      </c>
      <c r="I5586">
        <v>0.87369940000000001</v>
      </c>
      <c r="J5586">
        <v>0.89570780000000005</v>
      </c>
      <c r="K5586">
        <v>2.2008400000000001E-2</v>
      </c>
      <c r="L5586">
        <v>5.1057999999999997E-3</v>
      </c>
      <c r="M5586">
        <v>3.0407400000000001E-2</v>
      </c>
      <c r="N5586">
        <v>1.36093E-2</v>
      </c>
      <c r="O5586">
        <v>20401.599999999999</v>
      </c>
      <c r="Q5586">
        <v>78.045664000000002</v>
      </c>
      <c r="R5586">
        <v>68.940415000000002</v>
      </c>
      <c r="S5586" t="s">
        <v>19</v>
      </c>
      <c r="T5586">
        <v>1.3610000000000001E-2</v>
      </c>
      <c r="U5586">
        <v>1.5465E-2</v>
      </c>
      <c r="V5586">
        <v>1.9330900000000002E-2</v>
      </c>
      <c r="W5586">
        <v>2.2008400000000001E-2</v>
      </c>
      <c r="X5586">
        <v>2.4685800000000001E-2</v>
      </c>
      <c r="Y5586">
        <v>2.8551699999999999E-2</v>
      </c>
      <c r="Z5586">
        <v>3.0406699999999998E-2</v>
      </c>
      <c r="AA5586">
        <v>2.45709E-2</v>
      </c>
    </row>
    <row r="5587" spans="1:27" x14ac:dyDescent="0.2">
      <c r="A5587" t="s">
        <v>3558</v>
      </c>
      <c r="B5587" t="s">
        <v>34</v>
      </c>
      <c r="C5587" t="s">
        <v>1844</v>
      </c>
      <c r="D5587" t="s">
        <v>15</v>
      </c>
      <c r="E5587" t="s">
        <v>20</v>
      </c>
      <c r="F5587">
        <v>18</v>
      </c>
      <c r="G5587">
        <v>20401.599999999999</v>
      </c>
      <c r="H5587">
        <v>18182.599999999999</v>
      </c>
      <c r="I5587">
        <v>0.87971719999999998</v>
      </c>
      <c r="J5587">
        <v>0.89749670000000004</v>
      </c>
      <c r="K5587">
        <v>1.7779400000000001E-2</v>
      </c>
      <c r="L5587">
        <v>4.9420000000000002E-3</v>
      </c>
      <c r="M5587">
        <v>2.5909000000000001E-2</v>
      </c>
      <c r="N5587">
        <v>9.6498E-3</v>
      </c>
      <c r="O5587">
        <v>20401.599999999999</v>
      </c>
      <c r="Q5587">
        <v>76.603486000000004</v>
      </c>
      <c r="R5587">
        <v>68.940415000000002</v>
      </c>
      <c r="S5587" t="s">
        <v>19</v>
      </c>
      <c r="T5587">
        <v>9.6506000000000005E-3</v>
      </c>
      <c r="U5587">
        <v>1.1446E-2</v>
      </c>
      <c r="V5587">
        <v>1.5187900000000001E-2</v>
      </c>
      <c r="W5587">
        <v>1.7779400000000001E-2</v>
      </c>
      <c r="X5587">
        <v>2.0371E-2</v>
      </c>
      <c r="Y5587">
        <v>2.41129E-2</v>
      </c>
      <c r="Z5587">
        <v>2.5908299999999999E-2</v>
      </c>
      <c r="AA5587">
        <v>1.9810000000000001E-2</v>
      </c>
    </row>
    <row r="5588" spans="1:27" x14ac:dyDescent="0.2">
      <c r="A5588" t="s">
        <v>3559</v>
      </c>
      <c r="B5588" t="s">
        <v>34</v>
      </c>
      <c r="C5588" t="s">
        <v>1844</v>
      </c>
      <c r="D5588" t="s">
        <v>15</v>
      </c>
      <c r="E5588" t="s">
        <v>20</v>
      </c>
      <c r="F5588">
        <v>19</v>
      </c>
      <c r="G5588">
        <v>20401.599999999999</v>
      </c>
      <c r="H5588">
        <v>18182.599999999999</v>
      </c>
      <c r="I5588">
        <v>0.8667977</v>
      </c>
      <c r="J5588">
        <v>0.88442180000000004</v>
      </c>
      <c r="K5588">
        <v>1.7624000000000001E-2</v>
      </c>
      <c r="L5588">
        <v>4.6886000000000002E-3</v>
      </c>
      <c r="M5588">
        <v>2.53368E-2</v>
      </c>
      <c r="N5588">
        <v>9.9112000000000002E-3</v>
      </c>
      <c r="O5588">
        <v>20401.599999999999</v>
      </c>
      <c r="Q5588">
        <v>74.376392999999993</v>
      </c>
      <c r="R5588">
        <v>68.940415000000002</v>
      </c>
      <c r="S5588" t="s">
        <v>19</v>
      </c>
      <c r="T5588">
        <v>9.9118999999999995E-3</v>
      </c>
      <c r="U5588">
        <v>1.16153E-2</v>
      </c>
      <c r="V5588">
        <v>1.51653E-2</v>
      </c>
      <c r="W5588">
        <v>1.7624000000000001E-2</v>
      </c>
      <c r="X5588">
        <v>2.0082699999999998E-2</v>
      </c>
      <c r="Y5588">
        <v>2.36327E-2</v>
      </c>
      <c r="Z5588">
        <v>2.53361E-2</v>
      </c>
      <c r="AA5588">
        <v>1.99271E-2</v>
      </c>
    </row>
    <row r="5589" spans="1:27" x14ac:dyDescent="0.2">
      <c r="A5589" t="s">
        <v>3560</v>
      </c>
      <c r="B5589" t="s">
        <v>34</v>
      </c>
      <c r="C5589" t="s">
        <v>1844</v>
      </c>
      <c r="D5589" t="s">
        <v>15</v>
      </c>
      <c r="E5589" t="s">
        <v>20</v>
      </c>
      <c r="F5589">
        <v>20</v>
      </c>
      <c r="G5589">
        <v>20401.599999999999</v>
      </c>
      <c r="H5589">
        <v>18182.599999999999</v>
      </c>
      <c r="I5589">
        <v>0.85195310000000002</v>
      </c>
      <c r="J5589">
        <v>0.86547479999999999</v>
      </c>
      <c r="K5589" s="1">
        <v>1.35216E-2</v>
      </c>
      <c r="L5589">
        <v>4.3562999999999996E-3</v>
      </c>
      <c r="M5589">
        <v>2.06877E-2</v>
      </c>
      <c r="N5589">
        <v>6.3555E-3</v>
      </c>
      <c r="O5589">
        <v>20401.599999999999</v>
      </c>
      <c r="Q5589">
        <v>71.116630000000001</v>
      </c>
      <c r="R5589">
        <v>68.940415000000002</v>
      </c>
      <c r="S5589" t="s">
        <v>19</v>
      </c>
      <c r="T5589">
        <v>6.3560999999999999E-3</v>
      </c>
      <c r="U5589">
        <v>7.9387999999999993E-3</v>
      </c>
      <c r="V5589">
        <v>1.12371E-2</v>
      </c>
      <c r="W5589">
        <v>1.35216E-2</v>
      </c>
      <c r="X5589">
        <v>1.5806000000000001E-2</v>
      </c>
      <c r="Y5589">
        <v>1.9104400000000001E-2</v>
      </c>
      <c r="Z5589">
        <v>2.0687000000000001E-2</v>
      </c>
      <c r="AA5589">
        <v>1.56233E-2</v>
      </c>
    </row>
    <row r="5590" spans="1:27" x14ac:dyDescent="0.2">
      <c r="A5590" t="s">
        <v>3561</v>
      </c>
      <c r="B5590" t="s">
        <v>34</v>
      </c>
      <c r="C5590" t="s">
        <v>1844</v>
      </c>
      <c r="D5590" t="s">
        <v>15</v>
      </c>
      <c r="E5590" t="s">
        <v>20</v>
      </c>
      <c r="F5590">
        <v>21</v>
      </c>
      <c r="G5590">
        <v>20401.599999999999</v>
      </c>
      <c r="H5590">
        <v>18182.599999999999</v>
      </c>
      <c r="I5590">
        <v>0.85214020000000001</v>
      </c>
      <c r="J5590">
        <v>0.85971120000000001</v>
      </c>
      <c r="K5590">
        <v>7.5709000000000002E-3</v>
      </c>
      <c r="L5590">
        <v>4.2576000000000003E-3</v>
      </c>
      <c r="M5590">
        <v>1.4574699999999999E-2</v>
      </c>
      <c r="N5590">
        <v>5.6709999999999996E-4</v>
      </c>
      <c r="O5590">
        <v>20401.599999999999</v>
      </c>
      <c r="Q5590">
        <v>68.266686000000007</v>
      </c>
      <c r="R5590">
        <v>68.940415000000002</v>
      </c>
      <c r="S5590" t="s">
        <v>19</v>
      </c>
      <c r="T5590">
        <v>5.6780000000000003E-4</v>
      </c>
      <c r="U5590">
        <v>2.1145999999999999E-3</v>
      </c>
      <c r="V5590">
        <v>5.3382000000000004E-3</v>
      </c>
      <c r="W5590">
        <v>7.5709000000000002E-3</v>
      </c>
      <c r="X5590">
        <v>9.8036000000000009E-3</v>
      </c>
      <c r="Y5590">
        <v>1.3027199999999999E-2</v>
      </c>
      <c r="Z5590">
        <v>1.4574E-2</v>
      </c>
      <c r="AA5590">
        <v>8.8062999999999995E-3</v>
      </c>
    </row>
    <row r="5591" spans="1:27" x14ac:dyDescent="0.2">
      <c r="A5591" t="s">
        <v>3562</v>
      </c>
      <c r="B5591" t="s">
        <v>34</v>
      </c>
      <c r="C5591" t="s">
        <v>1844</v>
      </c>
      <c r="D5591" t="s">
        <v>15</v>
      </c>
      <c r="E5591" t="s">
        <v>20</v>
      </c>
      <c r="F5591">
        <v>22</v>
      </c>
      <c r="G5591">
        <v>20401.599999999999</v>
      </c>
      <c r="H5591">
        <v>18182.599999999999</v>
      </c>
      <c r="I5591">
        <v>0.81628869999999998</v>
      </c>
      <c r="J5591">
        <v>0.8127605</v>
      </c>
      <c r="K5591">
        <v>-3.5281000000000002E-3</v>
      </c>
      <c r="L5591">
        <v>4.0523E-3</v>
      </c>
      <c r="M5591">
        <v>3.1378000000000001E-3</v>
      </c>
      <c r="N5591">
        <v>-1.0194099999999999E-2</v>
      </c>
      <c r="O5591">
        <v>20401.599999999999</v>
      </c>
      <c r="Q5591">
        <v>66.364455000000007</v>
      </c>
      <c r="R5591">
        <v>68.940415000000002</v>
      </c>
      <c r="S5591" t="s">
        <v>18</v>
      </c>
      <c r="T5591">
        <v>-1.0193499999999999E-2</v>
      </c>
      <c r="U5591">
        <v>-8.7212999999999995E-3</v>
      </c>
      <c r="V5591">
        <v>-5.6531999999999997E-3</v>
      </c>
      <c r="W5591">
        <v>-3.5281000000000002E-3</v>
      </c>
      <c r="X5591">
        <v>-1.4031E-3</v>
      </c>
      <c r="Y5591">
        <v>1.665E-3</v>
      </c>
      <c r="Z5591">
        <v>3.1372000000000001E-3</v>
      </c>
      <c r="AA5591">
        <v>-4.3409E-3</v>
      </c>
    </row>
    <row r="5592" spans="1:27" x14ac:dyDescent="0.2">
      <c r="A5592" t="s">
        <v>3563</v>
      </c>
      <c r="B5592" t="s">
        <v>34</v>
      </c>
      <c r="C5592" t="s">
        <v>1844</v>
      </c>
      <c r="D5592" t="s">
        <v>15</v>
      </c>
      <c r="E5592" t="s">
        <v>20</v>
      </c>
      <c r="F5592">
        <v>23</v>
      </c>
      <c r="G5592">
        <v>20401.599999999999</v>
      </c>
      <c r="H5592">
        <v>18182.599999999999</v>
      </c>
      <c r="I5592">
        <v>0.72584400000000004</v>
      </c>
      <c r="J5592">
        <v>0.71903539999999999</v>
      </c>
      <c r="K5592">
        <v>-6.8085999999999997E-3</v>
      </c>
      <c r="L5592">
        <v>3.7323E-3</v>
      </c>
      <c r="M5592">
        <v>-6.69E-4</v>
      </c>
      <c r="N5592">
        <v>-1.2948100000000001E-2</v>
      </c>
      <c r="O5592">
        <v>20401.599999999999</v>
      </c>
      <c r="Q5592">
        <v>65.339645000000004</v>
      </c>
      <c r="R5592">
        <v>68.940415000000002</v>
      </c>
      <c r="S5592" t="s">
        <v>18</v>
      </c>
      <c r="T5592">
        <v>-1.29476E-2</v>
      </c>
      <c r="U5592">
        <v>-1.1591600000000001E-2</v>
      </c>
      <c r="V5592">
        <v>-8.7658000000000007E-3</v>
      </c>
      <c r="W5592">
        <v>-6.8085999999999997E-3</v>
      </c>
      <c r="X5592">
        <v>-4.8513999999999996E-3</v>
      </c>
      <c r="Y5592">
        <v>-2.0255E-3</v>
      </c>
      <c r="Z5592">
        <v>-6.6949999999999996E-4</v>
      </c>
      <c r="AA5592">
        <v>-9.469E-3</v>
      </c>
    </row>
    <row r="5593" spans="1:27" x14ac:dyDescent="0.2">
      <c r="A5593" t="s">
        <v>3564</v>
      </c>
      <c r="B5593" t="s">
        <v>34</v>
      </c>
      <c r="C5593" t="s">
        <v>1844</v>
      </c>
      <c r="D5593" t="s">
        <v>15</v>
      </c>
      <c r="E5593" t="s">
        <v>20</v>
      </c>
      <c r="F5593">
        <v>24</v>
      </c>
      <c r="G5593">
        <v>20401.599999999999</v>
      </c>
      <c r="H5593">
        <v>18182.599999999999</v>
      </c>
      <c r="I5593">
        <v>0.62153519999999995</v>
      </c>
      <c r="J5593">
        <v>0.61522069999999995</v>
      </c>
      <c r="K5593">
        <v>-6.3146000000000001E-3</v>
      </c>
      <c r="L5593">
        <v>3.4240999999999998E-3</v>
      </c>
      <c r="M5593">
        <v>-6.8190000000000004E-4</v>
      </c>
      <c r="N5593">
        <v>-1.1947299999999999E-2</v>
      </c>
      <c r="O5593">
        <v>20401.599999999999</v>
      </c>
      <c r="Q5593">
        <v>64.448578999999995</v>
      </c>
      <c r="R5593">
        <v>68.940415000000002</v>
      </c>
      <c r="S5593" t="s">
        <v>18</v>
      </c>
      <c r="T5593">
        <v>-1.19468E-2</v>
      </c>
      <c r="U5593">
        <v>-1.07028E-2</v>
      </c>
      <c r="V5593">
        <v>-8.1101999999999997E-3</v>
      </c>
      <c r="W5593">
        <v>-6.3146000000000001E-3</v>
      </c>
      <c r="X5593">
        <v>-4.5189999999999996E-3</v>
      </c>
      <c r="Y5593">
        <v>-1.9264E-3</v>
      </c>
      <c r="Z5593">
        <v>-6.824E-4</v>
      </c>
      <c r="AA5593">
        <v>-1.0264000000000001E-2</v>
      </c>
    </row>
    <row r="5594" spans="1:27" x14ac:dyDescent="0.2">
      <c r="A5594" t="s">
        <v>3565</v>
      </c>
      <c r="B5594" t="s">
        <v>35</v>
      </c>
      <c r="C5594" t="s">
        <v>1844</v>
      </c>
      <c r="D5594" t="s">
        <v>15</v>
      </c>
      <c r="E5594" t="s">
        <v>20</v>
      </c>
      <c r="F5594">
        <v>1</v>
      </c>
      <c r="G5594">
        <v>6845.4</v>
      </c>
      <c r="H5594">
        <v>10178.4</v>
      </c>
      <c r="I5594">
        <v>0.5417516</v>
      </c>
      <c r="J5594">
        <v>0.54512389999999999</v>
      </c>
      <c r="K5594">
        <v>3.3723999999999998E-3</v>
      </c>
      <c r="L5594">
        <v>4.9881999999999999E-3</v>
      </c>
      <c r="M5594">
        <v>1.1578E-2</v>
      </c>
      <c r="N5594">
        <v>-4.8332000000000002E-3</v>
      </c>
      <c r="O5594">
        <v>5145.9260000000004</v>
      </c>
      <c r="P5594">
        <v>0.75173500000000004</v>
      </c>
      <c r="Q5594">
        <v>63.689872000000001</v>
      </c>
      <c r="R5594">
        <v>68.960061999999994</v>
      </c>
      <c r="S5594" t="s">
        <v>18</v>
      </c>
      <c r="T5594">
        <v>-4.8325E-3</v>
      </c>
      <c r="U5594">
        <v>-3.0201999999999998E-3</v>
      </c>
      <c r="V5594">
        <v>7.5659999999999996E-4</v>
      </c>
      <c r="W5594">
        <v>3.3723999999999998E-3</v>
      </c>
      <c r="X5594">
        <v>5.9881999999999999E-3</v>
      </c>
      <c r="Y5594">
        <v>9.7651000000000005E-3</v>
      </c>
      <c r="Z5594">
        <v>1.15773E-2</v>
      </c>
      <c r="AA5594">
        <v>6.1865000000000002E-3</v>
      </c>
    </row>
    <row r="5595" spans="1:27" x14ac:dyDescent="0.2">
      <c r="A5595" t="s">
        <v>3566</v>
      </c>
      <c r="B5595" t="s">
        <v>35</v>
      </c>
      <c r="C5595" t="s">
        <v>1844</v>
      </c>
      <c r="D5595" t="s">
        <v>15</v>
      </c>
      <c r="E5595" t="s">
        <v>20</v>
      </c>
      <c r="F5595">
        <v>2</v>
      </c>
      <c r="G5595">
        <v>6845.4</v>
      </c>
      <c r="H5595">
        <v>10178.4</v>
      </c>
      <c r="I5595">
        <v>0.49094549999999998</v>
      </c>
      <c r="J5595">
        <v>0.48897160000000001</v>
      </c>
      <c r="K5595">
        <v>-1.9738999999999998E-3</v>
      </c>
      <c r="L5595">
        <v>4.5567000000000003E-3</v>
      </c>
      <c r="M5595">
        <v>5.522E-3</v>
      </c>
      <c r="N5595">
        <v>-9.4696999999999993E-3</v>
      </c>
      <c r="O5595">
        <v>5145.9260000000004</v>
      </c>
      <c r="P5595">
        <v>0.75173500000000004</v>
      </c>
      <c r="Q5595">
        <v>63.065919000000001</v>
      </c>
      <c r="R5595">
        <v>68.960061999999994</v>
      </c>
      <c r="S5595" t="s">
        <v>18</v>
      </c>
      <c r="T5595">
        <v>-9.469E-3</v>
      </c>
      <c r="U5595">
        <v>-7.8136000000000004E-3</v>
      </c>
      <c r="V5595">
        <v>-4.3633999999999999E-3</v>
      </c>
      <c r="W5595">
        <v>-1.9738999999999998E-3</v>
      </c>
      <c r="X5595">
        <v>4.1570000000000002E-4</v>
      </c>
      <c r="Y5595">
        <v>3.8658E-3</v>
      </c>
      <c r="Z5595">
        <v>5.5212999999999998E-3</v>
      </c>
      <c r="AA5595">
        <v>-4.0368000000000001E-3</v>
      </c>
    </row>
    <row r="5596" spans="1:27" x14ac:dyDescent="0.2">
      <c r="A5596" t="s">
        <v>3567</v>
      </c>
      <c r="B5596" t="s">
        <v>35</v>
      </c>
      <c r="C5596" t="s">
        <v>1844</v>
      </c>
      <c r="D5596" t="s">
        <v>15</v>
      </c>
      <c r="E5596" t="s">
        <v>20</v>
      </c>
      <c r="F5596">
        <v>3</v>
      </c>
      <c r="G5596">
        <v>6845.4</v>
      </c>
      <c r="H5596">
        <v>10178.4</v>
      </c>
      <c r="I5596">
        <v>0.45348690000000003</v>
      </c>
      <c r="J5596">
        <v>0.45334989999999997</v>
      </c>
      <c r="K5596">
        <v>-1.37E-4</v>
      </c>
      <c r="L5596">
        <v>4.0282E-3</v>
      </c>
      <c r="M5596">
        <v>6.4892999999999999E-3</v>
      </c>
      <c r="N5596">
        <v>-6.7632999999999999E-3</v>
      </c>
      <c r="O5596">
        <v>5145.9260000000004</v>
      </c>
      <c r="P5596">
        <v>0.75173500000000004</v>
      </c>
      <c r="Q5596">
        <v>62.595432000000002</v>
      </c>
      <c r="R5596">
        <v>68.960061999999994</v>
      </c>
      <c r="S5596" t="s">
        <v>18</v>
      </c>
      <c r="T5596">
        <v>-6.7627E-3</v>
      </c>
      <c r="U5596">
        <v>-5.2992999999999998E-3</v>
      </c>
      <c r="V5596">
        <v>-2.2493999999999999E-3</v>
      </c>
      <c r="W5596">
        <v>-1.37E-4</v>
      </c>
      <c r="X5596">
        <v>1.9754E-3</v>
      </c>
      <c r="Y5596">
        <v>5.0252999999999999E-3</v>
      </c>
      <c r="Z5596">
        <v>6.4888000000000003E-3</v>
      </c>
      <c r="AA5596">
        <v>-3.0219999999999997E-4</v>
      </c>
    </row>
    <row r="5597" spans="1:27" x14ac:dyDescent="0.2">
      <c r="A5597" t="s">
        <v>3568</v>
      </c>
      <c r="B5597" t="s">
        <v>35</v>
      </c>
      <c r="C5597" t="s">
        <v>1844</v>
      </c>
      <c r="D5597" t="s">
        <v>15</v>
      </c>
      <c r="E5597" t="s">
        <v>20</v>
      </c>
      <c r="F5597">
        <v>4</v>
      </c>
      <c r="G5597">
        <v>6845.4</v>
      </c>
      <c r="H5597">
        <v>10178.4</v>
      </c>
      <c r="I5597">
        <v>0.42913839999999998</v>
      </c>
      <c r="J5597">
        <v>0.43199569999999998</v>
      </c>
      <c r="K5597">
        <v>2.8574E-3</v>
      </c>
      <c r="L5597">
        <v>3.6529000000000002E-3</v>
      </c>
      <c r="M5597">
        <v>8.8663000000000006E-3</v>
      </c>
      <c r="N5597">
        <v>-3.1516000000000001E-3</v>
      </c>
      <c r="O5597">
        <v>5145.9260000000004</v>
      </c>
      <c r="P5597">
        <v>0.75173500000000004</v>
      </c>
      <c r="Q5597">
        <v>62.104540999999998</v>
      </c>
      <c r="R5597">
        <v>68.960061999999994</v>
      </c>
      <c r="S5597" t="s">
        <v>18</v>
      </c>
      <c r="T5597">
        <v>-3.1511E-3</v>
      </c>
      <c r="U5597">
        <v>-1.8240000000000001E-3</v>
      </c>
      <c r="V5597">
        <v>9.4180000000000002E-4</v>
      </c>
      <c r="W5597">
        <v>2.8574E-3</v>
      </c>
      <c r="X5597">
        <v>4.7729000000000001E-3</v>
      </c>
      <c r="Y5597">
        <v>7.5386999999999997E-3</v>
      </c>
      <c r="Z5597">
        <v>8.8658000000000001E-3</v>
      </c>
      <c r="AA5597">
        <v>6.6143E-3</v>
      </c>
    </row>
    <row r="5598" spans="1:27" x14ac:dyDescent="0.2">
      <c r="A5598" t="s">
        <v>3569</v>
      </c>
      <c r="B5598" t="s">
        <v>35</v>
      </c>
      <c r="C5598" t="s">
        <v>1844</v>
      </c>
      <c r="D5598" t="s">
        <v>15</v>
      </c>
      <c r="E5598" t="s">
        <v>20</v>
      </c>
      <c r="F5598">
        <v>5</v>
      </c>
      <c r="G5598">
        <v>6845.4</v>
      </c>
      <c r="H5598">
        <v>10178.4</v>
      </c>
      <c r="I5598">
        <v>0.42251290000000002</v>
      </c>
      <c r="J5598">
        <v>0.42248920000000001</v>
      </c>
      <c r="K5598">
        <v>-2.37E-5</v>
      </c>
      <c r="L5598">
        <v>3.4475E-3</v>
      </c>
      <c r="M5598">
        <v>5.6473000000000001E-3</v>
      </c>
      <c r="N5598">
        <v>-5.6947999999999999E-3</v>
      </c>
      <c r="O5598">
        <v>5145.9260000000004</v>
      </c>
      <c r="P5598">
        <v>0.75173500000000004</v>
      </c>
      <c r="Q5598">
        <v>61.681331999999998</v>
      </c>
      <c r="R5598">
        <v>68.960061999999994</v>
      </c>
      <c r="S5598" t="s">
        <v>18</v>
      </c>
      <c r="T5598">
        <v>-5.6943000000000002E-3</v>
      </c>
      <c r="U5598">
        <v>-4.4418000000000001E-3</v>
      </c>
      <c r="V5598">
        <v>-1.8316000000000001E-3</v>
      </c>
      <c r="W5598">
        <v>-2.37E-5</v>
      </c>
      <c r="X5598" s="1">
        <v>1.7841000000000001E-3</v>
      </c>
      <c r="Y5598">
        <v>4.3943999999999997E-3</v>
      </c>
      <c r="Z5598">
        <v>5.6468000000000004E-3</v>
      </c>
      <c r="AA5598">
        <v>-5.6199999999999997E-5</v>
      </c>
    </row>
    <row r="5599" spans="1:27" x14ac:dyDescent="0.2">
      <c r="A5599" t="s">
        <v>3570</v>
      </c>
      <c r="B5599" t="s">
        <v>35</v>
      </c>
      <c r="C5599" t="s">
        <v>1844</v>
      </c>
      <c r="D5599" t="s">
        <v>15</v>
      </c>
      <c r="E5599" t="s">
        <v>20</v>
      </c>
      <c r="F5599">
        <v>6</v>
      </c>
      <c r="G5599">
        <v>6845.4</v>
      </c>
      <c r="H5599">
        <v>10178.4</v>
      </c>
      <c r="I5599">
        <v>0.42833310000000002</v>
      </c>
      <c r="J5599">
        <v>0.43167800000000001</v>
      </c>
      <c r="K5599">
        <v>3.3449E-3</v>
      </c>
      <c r="L5599">
        <v>3.4245E-3</v>
      </c>
      <c r="M5599">
        <v>8.9782000000000004E-3</v>
      </c>
      <c r="N5599">
        <v>-2.2883999999999999E-3</v>
      </c>
      <c r="O5599">
        <v>5145.9260000000004</v>
      </c>
      <c r="P5599">
        <v>0.75173500000000004</v>
      </c>
      <c r="Q5599">
        <v>61.273778999999998</v>
      </c>
      <c r="R5599">
        <v>68.960061999999994</v>
      </c>
      <c r="S5599" t="s">
        <v>18</v>
      </c>
      <c r="T5599">
        <v>-2.2878999999999998E-3</v>
      </c>
      <c r="U5599">
        <v>-1.0437999999999999E-3</v>
      </c>
      <c r="V5599">
        <v>1.5491000000000001E-3</v>
      </c>
      <c r="W5599">
        <v>3.3449E-3</v>
      </c>
      <c r="X5599">
        <v>5.1406999999999998E-3</v>
      </c>
      <c r="Y5599">
        <v>7.7336000000000002E-3</v>
      </c>
      <c r="Z5599">
        <v>8.9776999999999999E-3</v>
      </c>
      <c r="AA5599">
        <v>7.7485999999999996E-3</v>
      </c>
    </row>
    <row r="5600" spans="1:27" x14ac:dyDescent="0.2">
      <c r="A5600" t="s">
        <v>3571</v>
      </c>
      <c r="B5600" t="s">
        <v>35</v>
      </c>
      <c r="C5600" t="s">
        <v>1844</v>
      </c>
      <c r="D5600" t="s">
        <v>15</v>
      </c>
      <c r="E5600" t="s">
        <v>20</v>
      </c>
      <c r="F5600">
        <v>7</v>
      </c>
      <c r="G5600">
        <v>6845.4</v>
      </c>
      <c r="H5600">
        <v>10178.4</v>
      </c>
      <c r="I5600">
        <v>0.44999749999999999</v>
      </c>
      <c r="J5600">
        <v>0.45895029999999998</v>
      </c>
      <c r="K5600">
        <v>8.9528999999999997E-3</v>
      </c>
      <c r="L5600">
        <v>3.5455999999999999E-3</v>
      </c>
      <c r="M5600">
        <v>1.4785400000000001E-2</v>
      </c>
      <c r="N5600">
        <v>3.1204000000000002E-3</v>
      </c>
      <c r="O5600">
        <v>5145.9260000000004</v>
      </c>
      <c r="P5600">
        <v>0.75173500000000004</v>
      </c>
      <c r="Q5600">
        <v>60.925471999999999</v>
      </c>
      <c r="R5600">
        <v>68.960061999999994</v>
      </c>
      <c r="S5600" t="s">
        <v>18</v>
      </c>
      <c r="T5600">
        <v>3.1208999999999998E-3</v>
      </c>
      <c r="U5600">
        <v>4.4089999999999997E-3</v>
      </c>
      <c r="V5600">
        <v>7.0936000000000003E-3</v>
      </c>
      <c r="W5600">
        <v>8.9528999999999997E-3</v>
      </c>
      <c r="X5600">
        <v>1.0812199999999999E-2</v>
      </c>
      <c r="Y5600">
        <v>1.34967E-2</v>
      </c>
      <c r="Z5600">
        <v>1.4784800000000001E-2</v>
      </c>
      <c r="AA5600">
        <v>1.9507300000000002E-2</v>
      </c>
    </row>
    <row r="5601" spans="1:27" x14ac:dyDescent="0.2">
      <c r="A5601" t="s">
        <v>3572</v>
      </c>
      <c r="B5601" t="s">
        <v>35</v>
      </c>
      <c r="C5601" t="s">
        <v>1844</v>
      </c>
      <c r="D5601" t="s">
        <v>15</v>
      </c>
      <c r="E5601" t="s">
        <v>20</v>
      </c>
      <c r="F5601">
        <v>8</v>
      </c>
      <c r="G5601">
        <v>6845.4</v>
      </c>
      <c r="H5601">
        <v>10178.4</v>
      </c>
      <c r="I5601">
        <v>0.50065660000000001</v>
      </c>
      <c r="J5601">
        <v>0.50881639999999995</v>
      </c>
      <c r="K5601">
        <v>8.1598E-3</v>
      </c>
      <c r="L5601">
        <v>3.9204000000000001E-3</v>
      </c>
      <c r="M5601">
        <v>1.46088E-2</v>
      </c>
      <c r="N5601">
        <v>1.7108E-3</v>
      </c>
      <c r="O5601">
        <v>5145.9260000000004</v>
      </c>
      <c r="P5601">
        <v>0.75173500000000004</v>
      </c>
      <c r="Q5601">
        <v>61.159765</v>
      </c>
      <c r="R5601">
        <v>68.960061999999994</v>
      </c>
      <c r="S5601" t="s">
        <v>18</v>
      </c>
      <c r="T5601">
        <v>1.7114000000000001E-3</v>
      </c>
      <c r="U5601">
        <v>3.1356999999999999E-3</v>
      </c>
      <c r="V5601">
        <v>6.1040000000000001E-3</v>
      </c>
      <c r="W5601">
        <v>8.1598E-3</v>
      </c>
      <c r="X5601">
        <v>1.0215699999999999E-2</v>
      </c>
      <c r="Y5601">
        <v>1.3184E-2</v>
      </c>
      <c r="Z5601">
        <v>1.46082E-2</v>
      </c>
      <c r="AA5601">
        <v>1.60369E-2</v>
      </c>
    </row>
    <row r="5602" spans="1:27" x14ac:dyDescent="0.2">
      <c r="A5602" t="s">
        <v>3573</v>
      </c>
      <c r="B5602" t="s">
        <v>35</v>
      </c>
      <c r="C5602" t="s">
        <v>1844</v>
      </c>
      <c r="D5602" t="s">
        <v>15</v>
      </c>
      <c r="E5602" t="s">
        <v>20</v>
      </c>
      <c r="F5602">
        <v>9</v>
      </c>
      <c r="G5602">
        <v>6845.4</v>
      </c>
      <c r="H5602">
        <v>10178.4</v>
      </c>
      <c r="I5602">
        <v>0.57432810000000001</v>
      </c>
      <c r="J5602">
        <v>0.57691079999999995</v>
      </c>
      <c r="K5602">
        <v>2.5826999999999998E-3</v>
      </c>
      <c r="L5602">
        <v>4.3698000000000001E-3</v>
      </c>
      <c r="M5602">
        <v>9.7710999999999996E-3</v>
      </c>
      <c r="N5602">
        <v>-4.6055999999999996E-3</v>
      </c>
      <c r="O5602">
        <v>5145.9260000000004</v>
      </c>
      <c r="P5602">
        <v>0.75173500000000004</v>
      </c>
      <c r="Q5602">
        <v>63.747660000000003</v>
      </c>
      <c r="R5602">
        <v>68.960061999999994</v>
      </c>
      <c r="S5602" t="s">
        <v>18</v>
      </c>
      <c r="T5602">
        <v>-4.6049999999999997E-3</v>
      </c>
      <c r="U5602">
        <v>-3.0173999999999999E-3</v>
      </c>
      <c r="V5602">
        <v>2.9119999999999998E-4</v>
      </c>
      <c r="W5602">
        <v>2.5826999999999998E-3</v>
      </c>
      <c r="X5602">
        <v>4.8742999999999998E-3</v>
      </c>
      <c r="Y5602">
        <v>8.1828999999999999E-3</v>
      </c>
      <c r="Z5602">
        <v>9.7704999999999997E-3</v>
      </c>
      <c r="AA5602">
        <v>4.4768999999999998E-3</v>
      </c>
    </row>
    <row r="5603" spans="1:27" x14ac:dyDescent="0.2">
      <c r="A5603" t="s">
        <v>3574</v>
      </c>
      <c r="B5603" t="s">
        <v>35</v>
      </c>
      <c r="C5603" t="s">
        <v>1844</v>
      </c>
      <c r="D5603" t="s">
        <v>15</v>
      </c>
      <c r="E5603" t="s">
        <v>20</v>
      </c>
      <c r="F5603">
        <v>10</v>
      </c>
      <c r="G5603">
        <v>6845.4</v>
      </c>
      <c r="H5603">
        <v>10178.4</v>
      </c>
      <c r="I5603">
        <v>0.63608010000000004</v>
      </c>
      <c r="J5603">
        <v>0.63315080000000001</v>
      </c>
      <c r="K5603">
        <v>-2.9293000000000001E-3</v>
      </c>
      <c r="L5603">
        <v>4.7648999999999999E-3</v>
      </c>
      <c r="M5603">
        <v>4.9088999999999999E-3</v>
      </c>
      <c r="N5603">
        <v>-1.0767499999999999E-2</v>
      </c>
      <c r="O5603">
        <v>5145.9260000000004</v>
      </c>
      <c r="P5603">
        <v>0.75173500000000004</v>
      </c>
      <c r="Q5603">
        <v>68.007238999999998</v>
      </c>
      <c r="R5603">
        <v>68.960061999999994</v>
      </c>
      <c r="S5603" t="s">
        <v>18</v>
      </c>
      <c r="T5603">
        <v>-1.07668E-2</v>
      </c>
      <c r="U5603">
        <v>-9.0357000000000007E-3</v>
      </c>
      <c r="V5603">
        <v>-5.4279999999999997E-3</v>
      </c>
      <c r="W5603">
        <v>-2.9293000000000001E-3</v>
      </c>
      <c r="X5603">
        <v>-4.306E-4</v>
      </c>
      <c r="Y5603">
        <v>3.1771E-3</v>
      </c>
      <c r="Z5603">
        <v>4.9081999999999997E-3</v>
      </c>
      <c r="AA5603">
        <v>-4.6265000000000004E-3</v>
      </c>
    </row>
    <row r="5604" spans="1:27" x14ac:dyDescent="0.2">
      <c r="A5604" t="s">
        <v>3575</v>
      </c>
      <c r="B5604" t="s">
        <v>35</v>
      </c>
      <c r="C5604" t="s">
        <v>1844</v>
      </c>
      <c r="D5604" t="s">
        <v>15</v>
      </c>
      <c r="E5604" t="s">
        <v>20</v>
      </c>
      <c r="F5604">
        <v>11</v>
      </c>
      <c r="G5604">
        <v>6845.4</v>
      </c>
      <c r="H5604">
        <v>10178.4</v>
      </c>
      <c r="I5604">
        <v>0.68460980000000005</v>
      </c>
      <c r="J5604">
        <v>0.68313690000000005</v>
      </c>
      <c r="K5604">
        <v>-1.4729000000000001E-3</v>
      </c>
      <c r="L5604">
        <v>4.9912999999999997E-3</v>
      </c>
      <c r="M5604">
        <v>6.7378000000000004E-3</v>
      </c>
      <c r="N5604">
        <v>-9.6836000000000005E-3</v>
      </c>
      <c r="O5604">
        <v>5145.9260000000004</v>
      </c>
      <c r="P5604">
        <v>0.75173500000000004</v>
      </c>
      <c r="Q5604">
        <v>72.423069999999996</v>
      </c>
      <c r="R5604">
        <v>68.960061999999994</v>
      </c>
      <c r="S5604" t="s">
        <v>18</v>
      </c>
      <c r="T5604">
        <v>-9.6828999999999995E-3</v>
      </c>
      <c r="U5604">
        <v>-7.8694999999999998E-3</v>
      </c>
      <c r="V5604">
        <v>-4.0904000000000001E-3</v>
      </c>
      <c r="W5604">
        <v>-1.4729000000000001E-3</v>
      </c>
      <c r="X5604">
        <v>1.1444999999999999E-3</v>
      </c>
      <c r="Y5604">
        <v>4.9236999999999996E-3</v>
      </c>
      <c r="Z5604">
        <v>6.7371000000000002E-3</v>
      </c>
      <c r="AA5604">
        <v>-2.1561000000000002E-3</v>
      </c>
    </row>
    <row r="5605" spans="1:27" x14ac:dyDescent="0.2">
      <c r="A5605" t="s">
        <v>3576</v>
      </c>
      <c r="B5605" t="s">
        <v>35</v>
      </c>
      <c r="C5605" t="s">
        <v>1844</v>
      </c>
      <c r="D5605" t="s">
        <v>15</v>
      </c>
      <c r="E5605" t="s">
        <v>20</v>
      </c>
      <c r="F5605">
        <v>12</v>
      </c>
      <c r="G5605">
        <v>6845.4</v>
      </c>
      <c r="H5605">
        <v>10178.4</v>
      </c>
      <c r="I5605">
        <v>0.74043669999999995</v>
      </c>
      <c r="J5605">
        <v>0.73747799999999997</v>
      </c>
      <c r="K5605">
        <v>-2.9586999999999999E-3</v>
      </c>
      <c r="L5605">
        <v>5.4365000000000004E-3</v>
      </c>
      <c r="M5605">
        <v>5.9844E-3</v>
      </c>
      <c r="N5605">
        <v>-1.19019E-2</v>
      </c>
      <c r="O5605">
        <v>5145.9260000000004</v>
      </c>
      <c r="P5605">
        <v>0.75173500000000004</v>
      </c>
      <c r="Q5605">
        <v>76.082851000000005</v>
      </c>
      <c r="R5605">
        <v>68.960061999999994</v>
      </c>
      <c r="S5605" t="s">
        <v>18</v>
      </c>
      <c r="T5605">
        <v>-1.19011E-2</v>
      </c>
      <c r="U5605">
        <v>-9.9260000000000008E-3</v>
      </c>
      <c r="V5605">
        <v>-5.8097000000000001E-3</v>
      </c>
      <c r="W5605">
        <v>-2.9586999999999999E-3</v>
      </c>
      <c r="X5605">
        <v>-1.078E-4</v>
      </c>
      <c r="Y5605">
        <v>4.0084999999999999E-3</v>
      </c>
      <c r="Z5605">
        <v>5.9836000000000004E-3</v>
      </c>
      <c r="AA5605">
        <v>-4.0119999999999999E-3</v>
      </c>
    </row>
    <row r="5606" spans="1:27" x14ac:dyDescent="0.2">
      <c r="A5606" t="s">
        <v>3577</v>
      </c>
      <c r="B5606" t="s">
        <v>35</v>
      </c>
      <c r="C5606" t="s">
        <v>1844</v>
      </c>
      <c r="D5606" t="s">
        <v>15</v>
      </c>
      <c r="E5606" t="s">
        <v>20</v>
      </c>
      <c r="F5606">
        <v>13</v>
      </c>
      <c r="G5606">
        <v>6845.4</v>
      </c>
      <c r="H5606">
        <v>10178.4</v>
      </c>
      <c r="I5606">
        <v>0.80102090000000004</v>
      </c>
      <c r="J5606">
        <v>0.79862920000000004</v>
      </c>
      <c r="K5606">
        <v>-2.3917000000000001E-3</v>
      </c>
      <c r="L5606">
        <v>5.8903999999999996E-3</v>
      </c>
      <c r="M5606">
        <v>7.2979999999999998E-3</v>
      </c>
      <c r="N5606">
        <v>-1.20815E-2</v>
      </c>
      <c r="O5606">
        <v>5145.9260000000004</v>
      </c>
      <c r="P5606">
        <v>0.75173500000000004</v>
      </c>
      <c r="Q5606">
        <v>78.430245999999997</v>
      </c>
      <c r="R5606">
        <v>68.960061999999994</v>
      </c>
      <c r="S5606" t="s">
        <v>18</v>
      </c>
      <c r="T5606">
        <v>-1.20806E-2</v>
      </c>
      <c r="U5606">
        <v>-9.9406000000000008E-3</v>
      </c>
      <c r="V5606">
        <v>-5.4806000000000004E-3</v>
      </c>
      <c r="W5606">
        <v>-2.3917000000000001E-3</v>
      </c>
      <c r="X5606">
        <v>6.9720000000000003E-4</v>
      </c>
      <c r="Y5606">
        <v>5.1571999999999998E-3</v>
      </c>
      <c r="Z5606">
        <v>7.2972000000000002E-3</v>
      </c>
      <c r="AA5606">
        <v>-2.9948000000000002E-3</v>
      </c>
    </row>
    <row r="5607" spans="1:27" x14ac:dyDescent="0.2">
      <c r="A5607" t="s">
        <v>3578</v>
      </c>
      <c r="B5607" t="s">
        <v>35</v>
      </c>
      <c r="C5607" t="s">
        <v>1844</v>
      </c>
      <c r="D5607" t="s">
        <v>15</v>
      </c>
      <c r="E5607" t="s">
        <v>20</v>
      </c>
      <c r="F5607">
        <v>14</v>
      </c>
      <c r="G5607">
        <v>6845.4</v>
      </c>
      <c r="H5607">
        <v>10178.4</v>
      </c>
      <c r="I5607">
        <v>0.86079969999999995</v>
      </c>
      <c r="J5607">
        <v>0.85759770000000002</v>
      </c>
      <c r="K5607">
        <v>-3.202E-3</v>
      </c>
      <c r="L5607">
        <v>6.3711999999999996E-3</v>
      </c>
      <c r="M5607">
        <v>7.2786999999999999E-3</v>
      </c>
      <c r="N5607">
        <v>-1.3682700000000001E-2</v>
      </c>
      <c r="O5607">
        <v>5145.9260000000004</v>
      </c>
      <c r="P5607">
        <v>0.75173500000000004</v>
      </c>
      <c r="Q5607">
        <v>79.750466000000003</v>
      </c>
      <c r="R5607">
        <v>68.960061999999994</v>
      </c>
      <c r="S5607" t="s">
        <v>18</v>
      </c>
      <c r="T5607">
        <v>-1.36817E-2</v>
      </c>
      <c r="U5607">
        <v>-1.13671E-2</v>
      </c>
      <c r="V5607">
        <v>-6.5430999999999996E-3</v>
      </c>
      <c r="W5607">
        <v>-3.202E-3</v>
      </c>
      <c r="X5607">
        <v>1.3909999999999999E-4</v>
      </c>
      <c r="Y5607">
        <v>4.9630999999999998E-3</v>
      </c>
      <c r="Z5607">
        <v>7.2778000000000001E-3</v>
      </c>
      <c r="AA5607">
        <v>-3.7337E-3</v>
      </c>
    </row>
    <row r="5608" spans="1:27" x14ac:dyDescent="0.2">
      <c r="A5608" t="s">
        <v>3579</v>
      </c>
      <c r="B5608" t="s">
        <v>35</v>
      </c>
      <c r="C5608" t="s">
        <v>1844</v>
      </c>
      <c r="D5608" t="s">
        <v>15</v>
      </c>
      <c r="E5608" t="s">
        <v>20</v>
      </c>
      <c r="F5608">
        <v>15</v>
      </c>
      <c r="G5608">
        <v>6845.4</v>
      </c>
      <c r="H5608">
        <v>10178.4</v>
      </c>
      <c r="I5608">
        <v>0.90756389999999998</v>
      </c>
      <c r="J5608">
        <v>0.90608129999999998</v>
      </c>
      <c r="K5608">
        <v>-1.4827E-3</v>
      </c>
      <c r="L5608">
        <v>6.7266000000000001E-3</v>
      </c>
      <c r="M5608">
        <v>9.5826000000000001E-3</v>
      </c>
      <c r="N5608">
        <v>-1.2547900000000001E-2</v>
      </c>
      <c r="O5608">
        <v>5145.9260000000004</v>
      </c>
      <c r="P5608">
        <v>0.75173500000000004</v>
      </c>
      <c r="Q5608">
        <v>79.840051000000003</v>
      </c>
      <c r="R5608">
        <v>68.960061999999994</v>
      </c>
      <c r="S5608" t="s">
        <v>18</v>
      </c>
      <c r="T5608">
        <v>-1.25469E-2</v>
      </c>
      <c r="U5608">
        <v>-1.01031E-2</v>
      </c>
      <c r="V5608">
        <v>-5.0101E-3</v>
      </c>
      <c r="W5608">
        <v>-1.4827E-3</v>
      </c>
      <c r="X5608">
        <v>2.0447E-3</v>
      </c>
      <c r="Y5608">
        <v>7.1377999999999997E-3</v>
      </c>
      <c r="Z5608">
        <v>9.5815999999999991E-3</v>
      </c>
      <c r="AA5608">
        <v>-1.6364000000000001E-3</v>
      </c>
    </row>
    <row r="5609" spans="1:27" x14ac:dyDescent="0.2">
      <c r="A5609" t="s">
        <v>3580</v>
      </c>
      <c r="B5609" t="s">
        <v>35</v>
      </c>
      <c r="C5609" t="s">
        <v>1844</v>
      </c>
      <c r="D5609" t="s">
        <v>15</v>
      </c>
      <c r="E5609" t="s">
        <v>20</v>
      </c>
      <c r="F5609">
        <v>16</v>
      </c>
      <c r="G5609">
        <v>6845.4</v>
      </c>
      <c r="H5609">
        <v>10178.4</v>
      </c>
      <c r="I5609">
        <v>0.93494730000000004</v>
      </c>
      <c r="J5609">
        <v>0.9423146</v>
      </c>
      <c r="K5609">
        <v>7.3672E-3</v>
      </c>
      <c r="L5609">
        <v>6.8855000000000001E-3</v>
      </c>
      <c r="M5609">
        <v>1.86938E-2</v>
      </c>
      <c r="N5609">
        <v>-3.9592999999999998E-3</v>
      </c>
      <c r="O5609">
        <v>5145.9260000000004</v>
      </c>
      <c r="P5609">
        <v>0.75173500000000004</v>
      </c>
      <c r="Q5609">
        <v>79.332046000000005</v>
      </c>
      <c r="R5609">
        <v>68.960061999999994</v>
      </c>
      <c r="S5609" t="s">
        <v>18</v>
      </c>
      <c r="T5609">
        <v>-3.9582999999999997E-3</v>
      </c>
      <c r="U5609">
        <v>-1.4568000000000001E-3</v>
      </c>
      <c r="V5609">
        <v>3.7564999999999999E-3</v>
      </c>
      <c r="W5609">
        <v>7.3672E-3</v>
      </c>
      <c r="X5609">
        <v>1.0978E-2</v>
      </c>
      <c r="Y5609">
        <v>1.6191299999999999E-2</v>
      </c>
      <c r="Z5609">
        <v>1.8692799999999999E-2</v>
      </c>
      <c r="AA5609">
        <v>7.8182000000000008E-3</v>
      </c>
    </row>
    <row r="5610" spans="1:27" x14ac:dyDescent="0.2">
      <c r="A5610" t="s">
        <v>3581</v>
      </c>
      <c r="B5610" t="s">
        <v>35</v>
      </c>
      <c r="C5610" t="s">
        <v>1844</v>
      </c>
      <c r="D5610" t="s">
        <v>15</v>
      </c>
      <c r="E5610" t="s">
        <v>20</v>
      </c>
      <c r="F5610">
        <v>17</v>
      </c>
      <c r="G5610">
        <v>6845.4</v>
      </c>
      <c r="H5610">
        <v>10178.4</v>
      </c>
      <c r="I5610">
        <v>0.92237270000000005</v>
      </c>
      <c r="J5610">
        <v>0.94498040000000005</v>
      </c>
      <c r="K5610">
        <v>2.2607700000000001E-2</v>
      </c>
      <c r="L5610">
        <v>7.0051999999999996E-3</v>
      </c>
      <c r="M5610">
        <v>3.41312E-2</v>
      </c>
      <c r="N5610">
        <v>1.1084200000000001E-2</v>
      </c>
      <c r="O5610">
        <v>5145.9260000000004</v>
      </c>
      <c r="P5610">
        <v>0.75173500000000004</v>
      </c>
      <c r="Q5610">
        <v>78.211314999999999</v>
      </c>
      <c r="R5610">
        <v>68.960061999999994</v>
      </c>
      <c r="S5610" t="s">
        <v>19</v>
      </c>
      <c r="T5610">
        <v>1.1085299999999999E-2</v>
      </c>
      <c r="U5610">
        <v>1.36303E-2</v>
      </c>
      <c r="V5610">
        <v>1.8934200000000002E-2</v>
      </c>
      <c r="W5610">
        <v>2.2607700000000001E-2</v>
      </c>
      <c r="X5610">
        <v>2.6281200000000001E-2</v>
      </c>
      <c r="Y5610">
        <v>3.1585200000000001E-2</v>
      </c>
      <c r="Z5610">
        <v>3.4130199999999999E-2</v>
      </c>
      <c r="AA5610">
        <v>2.3924000000000001E-2</v>
      </c>
    </row>
    <row r="5611" spans="1:27" x14ac:dyDescent="0.2">
      <c r="A5611" t="s">
        <v>3582</v>
      </c>
      <c r="B5611" t="s">
        <v>35</v>
      </c>
      <c r="C5611" t="s">
        <v>1844</v>
      </c>
      <c r="D5611" t="s">
        <v>15</v>
      </c>
      <c r="E5611" t="s">
        <v>20</v>
      </c>
      <c r="F5611">
        <v>18</v>
      </c>
      <c r="G5611">
        <v>6845.4</v>
      </c>
      <c r="H5611">
        <v>10178.4</v>
      </c>
      <c r="I5611">
        <v>0.91579160000000004</v>
      </c>
      <c r="J5611">
        <v>0.94267000000000001</v>
      </c>
      <c r="K5611">
        <v>2.68784E-2</v>
      </c>
      <c r="L5611">
        <v>6.8938000000000003E-3</v>
      </c>
      <c r="M5611">
        <v>3.8218700000000001E-2</v>
      </c>
      <c r="N5611">
        <v>1.55382E-2</v>
      </c>
      <c r="O5611">
        <v>5145.9260000000004</v>
      </c>
      <c r="P5611">
        <v>0.75173500000000004</v>
      </c>
      <c r="Q5611">
        <v>76.748538999999994</v>
      </c>
      <c r="R5611">
        <v>68.960061999999994</v>
      </c>
      <c r="S5611" t="s">
        <v>19</v>
      </c>
      <c r="T5611">
        <v>1.55392E-2</v>
      </c>
      <c r="U5611">
        <v>1.8043699999999999E-2</v>
      </c>
      <c r="V5611">
        <v>2.3263300000000001E-2</v>
      </c>
      <c r="W5611">
        <v>2.68784E-2</v>
      </c>
      <c r="X5611">
        <v>3.04935E-2</v>
      </c>
      <c r="Y5611">
        <v>3.5713099999999998E-2</v>
      </c>
      <c r="Z5611">
        <v>3.82177E-2</v>
      </c>
      <c r="AA5611">
        <v>2.85131E-2</v>
      </c>
    </row>
    <row r="5612" spans="1:27" x14ac:dyDescent="0.2">
      <c r="A5612" t="s">
        <v>3583</v>
      </c>
      <c r="B5612" t="s">
        <v>35</v>
      </c>
      <c r="C5612" t="s">
        <v>1844</v>
      </c>
      <c r="D5612" t="s">
        <v>15</v>
      </c>
      <c r="E5612" t="s">
        <v>20</v>
      </c>
      <c r="F5612">
        <v>19</v>
      </c>
      <c r="G5612">
        <v>6845.4</v>
      </c>
      <c r="H5612">
        <v>10178.4</v>
      </c>
      <c r="I5612">
        <v>0.89651820000000004</v>
      </c>
      <c r="J5612">
        <v>0.91892499999999999</v>
      </c>
      <c r="K5612">
        <v>2.24069E-2</v>
      </c>
      <c r="L5612">
        <v>6.4511999999999998E-3</v>
      </c>
      <c r="M5612">
        <v>3.3019E-2</v>
      </c>
      <c r="N5612">
        <v>1.17947E-2</v>
      </c>
      <c r="O5612">
        <v>5145.9260000000004</v>
      </c>
      <c r="P5612">
        <v>0.75173500000000004</v>
      </c>
      <c r="Q5612">
        <v>74.496064000000004</v>
      </c>
      <c r="R5612">
        <v>68.960061999999994</v>
      </c>
      <c r="S5612" t="s">
        <v>19</v>
      </c>
      <c r="T5612">
        <v>1.1795699999999999E-2</v>
      </c>
      <c r="U5612">
        <v>1.41394E-2</v>
      </c>
      <c r="V5612">
        <v>1.90239E-2</v>
      </c>
      <c r="W5612">
        <v>2.24069E-2</v>
      </c>
      <c r="X5612">
        <v>2.5789900000000001E-2</v>
      </c>
      <c r="Y5612">
        <v>3.0674400000000001E-2</v>
      </c>
      <c r="Z5612">
        <v>3.3018100000000002E-2</v>
      </c>
      <c r="AA5612">
        <v>2.4383800000000001E-2</v>
      </c>
    </row>
    <row r="5613" spans="1:27" x14ac:dyDescent="0.2">
      <c r="A5613" t="s">
        <v>3584</v>
      </c>
      <c r="B5613" t="s">
        <v>35</v>
      </c>
      <c r="C5613" t="s">
        <v>1844</v>
      </c>
      <c r="D5613" t="s">
        <v>15</v>
      </c>
      <c r="E5613" t="s">
        <v>20</v>
      </c>
      <c r="F5613">
        <v>20</v>
      </c>
      <c r="G5613">
        <v>6845.4</v>
      </c>
      <c r="H5613">
        <v>10178.4</v>
      </c>
      <c r="I5613">
        <v>0.86480310000000005</v>
      </c>
      <c r="J5613">
        <v>0.88701379999999996</v>
      </c>
      <c r="K5613">
        <v>2.22107E-2</v>
      </c>
      <c r="L5613">
        <v>5.9588000000000002E-3</v>
      </c>
      <c r="M5613">
        <v>3.2012800000000001E-2</v>
      </c>
      <c r="N5613">
        <v>1.2408499999999999E-2</v>
      </c>
      <c r="O5613">
        <v>5145.9260000000004</v>
      </c>
      <c r="P5613">
        <v>0.75173500000000004</v>
      </c>
      <c r="Q5613">
        <v>71.188457999999997</v>
      </c>
      <c r="R5613">
        <v>68.960061999999994</v>
      </c>
      <c r="S5613" t="s">
        <v>19</v>
      </c>
      <c r="T5613">
        <v>1.2409399999999999E-2</v>
      </c>
      <c r="U5613">
        <v>1.4574200000000001E-2</v>
      </c>
      <c r="V5613">
        <v>1.9085899999999999E-2</v>
      </c>
      <c r="W5613">
        <v>2.22107E-2</v>
      </c>
      <c r="X5613">
        <v>2.53355E-2</v>
      </c>
      <c r="Y5613">
        <v>2.9847100000000001E-2</v>
      </c>
      <c r="Z5613">
        <v>3.2011999999999999E-2</v>
      </c>
      <c r="AA5613">
        <v>2.50399E-2</v>
      </c>
    </row>
    <row r="5614" spans="1:27" x14ac:dyDescent="0.2">
      <c r="A5614" t="s">
        <v>3585</v>
      </c>
      <c r="B5614" t="s">
        <v>35</v>
      </c>
      <c r="C5614" t="s">
        <v>1844</v>
      </c>
      <c r="D5614" t="s">
        <v>15</v>
      </c>
      <c r="E5614" t="s">
        <v>20</v>
      </c>
      <c r="F5614">
        <v>21</v>
      </c>
      <c r="G5614">
        <v>6845.4</v>
      </c>
      <c r="H5614">
        <v>10178.4</v>
      </c>
      <c r="I5614">
        <v>0.857877</v>
      </c>
      <c r="J5614">
        <v>0.86945550000000005</v>
      </c>
      <c r="K5614">
        <v>1.15785E-2</v>
      </c>
      <c r="L5614">
        <v>5.6040999999999999E-3</v>
      </c>
      <c r="M5614">
        <v>2.0797300000000001E-2</v>
      </c>
      <c r="N5614">
        <v>2.3598E-3</v>
      </c>
      <c r="O5614">
        <v>5145.9260000000004</v>
      </c>
      <c r="P5614">
        <v>0.75173500000000004</v>
      </c>
      <c r="Q5614">
        <v>68.285966999999999</v>
      </c>
      <c r="R5614">
        <v>68.960061999999994</v>
      </c>
      <c r="S5614" t="s">
        <v>19</v>
      </c>
      <c r="T5614">
        <v>2.3606E-3</v>
      </c>
      <c r="U5614">
        <v>4.3965999999999996E-3</v>
      </c>
      <c r="V5614">
        <v>8.6397000000000002E-3</v>
      </c>
      <c r="W5614">
        <v>1.15785E-2</v>
      </c>
      <c r="X5614">
        <v>1.45173E-2</v>
      </c>
      <c r="Y5614">
        <v>1.8760499999999999E-2</v>
      </c>
      <c r="Z5614">
        <v>2.0796499999999999E-2</v>
      </c>
      <c r="AA5614">
        <v>1.3317000000000001E-2</v>
      </c>
    </row>
    <row r="5615" spans="1:27" x14ac:dyDescent="0.2">
      <c r="A5615" t="s">
        <v>3586</v>
      </c>
      <c r="B5615" t="s">
        <v>35</v>
      </c>
      <c r="C5615" t="s">
        <v>1844</v>
      </c>
      <c r="D5615" t="s">
        <v>15</v>
      </c>
      <c r="E5615" t="s">
        <v>20</v>
      </c>
      <c r="F5615">
        <v>22</v>
      </c>
      <c r="G5615">
        <v>6845.4</v>
      </c>
      <c r="H5615">
        <v>10178.4</v>
      </c>
      <c r="I5615">
        <v>0.81054870000000001</v>
      </c>
      <c r="J5615">
        <v>0.81482049999999995</v>
      </c>
      <c r="K5615">
        <v>4.2716999999999998E-3</v>
      </c>
      <c r="L5615">
        <v>5.0803999999999997E-3</v>
      </c>
      <c r="M5615">
        <v>1.2629E-2</v>
      </c>
      <c r="N5615">
        <v>-4.0854999999999997E-3</v>
      </c>
      <c r="O5615">
        <v>5145.9260000000004</v>
      </c>
      <c r="P5615">
        <v>0.75173500000000004</v>
      </c>
      <c r="Q5615">
        <v>66.346497999999997</v>
      </c>
      <c r="R5615">
        <v>68.960061999999994</v>
      </c>
      <c r="S5615" t="s">
        <v>18</v>
      </c>
      <c r="T5615">
        <v>-4.0848000000000004E-3</v>
      </c>
      <c r="U5615">
        <v>-2.2390000000000001E-3</v>
      </c>
      <c r="V5615">
        <v>1.6076E-3</v>
      </c>
      <c r="W5615">
        <v>4.2716999999999998E-3</v>
      </c>
      <c r="X5615">
        <v>6.9359000000000001E-3</v>
      </c>
      <c r="Y5615">
        <v>1.07825E-2</v>
      </c>
      <c r="Z5615">
        <v>1.2628199999999999E-2</v>
      </c>
      <c r="AA5615">
        <v>5.2426E-3</v>
      </c>
    </row>
    <row r="5616" spans="1:27" x14ac:dyDescent="0.2">
      <c r="A5616" t="s">
        <v>3587</v>
      </c>
      <c r="B5616" t="s">
        <v>35</v>
      </c>
      <c r="C5616" t="s">
        <v>1844</v>
      </c>
      <c r="D5616" t="s">
        <v>15</v>
      </c>
      <c r="E5616" t="s">
        <v>20</v>
      </c>
      <c r="F5616">
        <v>23</v>
      </c>
      <c r="G5616">
        <v>6845.4</v>
      </c>
      <c r="H5616">
        <v>10178.4</v>
      </c>
      <c r="I5616">
        <v>0.71336719999999998</v>
      </c>
      <c r="J5616">
        <v>0.71362740000000002</v>
      </c>
      <c r="K5616">
        <v>2.6019999999999998E-4</v>
      </c>
      <c r="L5616">
        <v>4.6968000000000001E-3</v>
      </c>
      <c r="M5616">
        <v>7.9865000000000005E-3</v>
      </c>
      <c r="N5616">
        <v>-7.4660000000000004E-3</v>
      </c>
      <c r="O5616">
        <v>5145.9260000000004</v>
      </c>
      <c r="P5616">
        <v>0.75173500000000004</v>
      </c>
      <c r="Q5616">
        <v>65.304321999999999</v>
      </c>
      <c r="R5616">
        <v>68.960061999999994</v>
      </c>
      <c r="S5616" t="s">
        <v>18</v>
      </c>
      <c r="T5616">
        <v>-7.4653999999999996E-3</v>
      </c>
      <c r="U5616">
        <v>-5.7590000000000002E-3</v>
      </c>
      <c r="V5616">
        <v>-2.2028E-3</v>
      </c>
      <c r="W5616">
        <v>2.6019999999999998E-4</v>
      </c>
      <c r="X5616">
        <v>2.7233000000000001E-3</v>
      </c>
      <c r="Y5616">
        <v>6.2795000000000004E-3</v>
      </c>
      <c r="Z5616">
        <v>7.9857999999999995E-3</v>
      </c>
      <c r="AA5616">
        <v>3.6469999999999997E-4</v>
      </c>
    </row>
    <row r="5617" spans="1:27" x14ac:dyDescent="0.2">
      <c r="A5617" t="s">
        <v>3588</v>
      </c>
      <c r="B5617" t="s">
        <v>35</v>
      </c>
      <c r="C5617" t="s">
        <v>1844</v>
      </c>
      <c r="D5617" t="s">
        <v>15</v>
      </c>
      <c r="E5617" t="s">
        <v>20</v>
      </c>
      <c r="F5617">
        <v>24</v>
      </c>
      <c r="G5617">
        <v>6845.4</v>
      </c>
      <c r="H5617">
        <v>10178.4</v>
      </c>
      <c r="I5617">
        <v>0.60360429999999998</v>
      </c>
      <c r="J5617">
        <v>0.60529069999999996</v>
      </c>
      <c r="K5617">
        <v>1.6865000000000001E-3</v>
      </c>
      <c r="L5617">
        <v>4.2297999999999997E-3</v>
      </c>
      <c r="M5617">
        <v>8.6446000000000005E-3</v>
      </c>
      <c r="N5617">
        <v>-5.2716000000000004E-3</v>
      </c>
      <c r="O5617">
        <v>5145.9260000000004</v>
      </c>
      <c r="P5617">
        <v>0.75173500000000004</v>
      </c>
      <c r="Q5617">
        <v>64.399372</v>
      </c>
      <c r="R5617">
        <v>68.960061999999994</v>
      </c>
      <c r="S5617" t="s">
        <v>18</v>
      </c>
      <c r="T5617">
        <v>-5.2709999999999996E-3</v>
      </c>
      <c r="U5617">
        <v>-3.7342999999999999E-3</v>
      </c>
      <c r="V5617">
        <v>-5.3169999999999997E-4</v>
      </c>
      <c r="W5617">
        <v>1.6865000000000001E-3</v>
      </c>
      <c r="X5617">
        <v>3.9045999999999998E-3</v>
      </c>
      <c r="Y5617">
        <v>7.1072000000000001E-3</v>
      </c>
      <c r="Z5617">
        <v>8.6438999999999995E-3</v>
      </c>
      <c r="AA5617">
        <v>2.7862E-3</v>
      </c>
    </row>
    <row r="5618" spans="1:27" x14ac:dyDescent="0.2">
      <c r="A5618" t="s">
        <v>314</v>
      </c>
      <c r="B5618" t="s">
        <v>34</v>
      </c>
      <c r="C5618" t="s">
        <v>50</v>
      </c>
      <c r="D5618" t="s">
        <v>37</v>
      </c>
      <c r="E5618" t="s">
        <v>20</v>
      </c>
      <c r="F5618">
        <v>1</v>
      </c>
      <c r="G5618">
        <v>905</v>
      </c>
      <c r="H5618">
        <v>545</v>
      </c>
      <c r="I5618">
        <v>0.91684540000000003</v>
      </c>
      <c r="J5618">
        <v>0.94508709999999996</v>
      </c>
      <c r="K5618">
        <v>2.8241800000000001E-2</v>
      </c>
      <c r="L5618">
        <v>3.7604699999999998E-2</v>
      </c>
      <c r="M5618">
        <v>9.0101500000000001E-2</v>
      </c>
      <c r="N5618">
        <v>-3.3617899999999999E-2</v>
      </c>
      <c r="O5618">
        <v>905</v>
      </c>
      <c r="Q5618">
        <v>58.954445999999997</v>
      </c>
      <c r="R5618">
        <v>64.973561000000004</v>
      </c>
      <c r="S5618" t="s">
        <v>17</v>
      </c>
      <c r="T5618">
        <v>-3.3612400000000001E-2</v>
      </c>
      <c r="U5618" s="1">
        <v>-1.9950599999999999E-2</v>
      </c>
      <c r="V5618">
        <v>8.5219000000000007E-3</v>
      </c>
      <c r="W5618">
        <v>2.8241800000000001E-2</v>
      </c>
      <c r="X5618">
        <v>4.7961700000000003E-2</v>
      </c>
      <c r="Y5618">
        <v>7.6434100000000005E-2</v>
      </c>
      <c r="Z5618">
        <v>9.0095999999999996E-2</v>
      </c>
      <c r="AA5618">
        <v>2.9882700000000002E-2</v>
      </c>
    </row>
    <row r="5619" spans="1:27" x14ac:dyDescent="0.2">
      <c r="A5619" t="s">
        <v>315</v>
      </c>
      <c r="B5619" t="s">
        <v>34</v>
      </c>
      <c r="C5619" t="s">
        <v>50</v>
      </c>
      <c r="D5619" t="s">
        <v>37</v>
      </c>
      <c r="E5619" t="s">
        <v>20</v>
      </c>
      <c r="F5619">
        <v>2</v>
      </c>
      <c r="G5619">
        <v>905</v>
      </c>
      <c r="H5619">
        <v>545</v>
      </c>
      <c r="I5619">
        <v>0.85784349999999998</v>
      </c>
      <c r="J5619">
        <v>0.85034520000000002</v>
      </c>
      <c r="K5619">
        <v>-7.4983000000000003E-3</v>
      </c>
      <c r="L5619">
        <v>3.5015699999999997E-2</v>
      </c>
      <c r="M5619">
        <v>5.0102599999999997E-2</v>
      </c>
      <c r="N5619">
        <v>-6.5099099999999993E-2</v>
      </c>
      <c r="O5619">
        <v>905</v>
      </c>
      <c r="Q5619">
        <v>57.603740999999999</v>
      </c>
      <c r="R5619">
        <v>64.973561000000004</v>
      </c>
      <c r="S5619" t="s">
        <v>17</v>
      </c>
      <c r="T5619">
        <v>-6.5093999999999999E-2</v>
      </c>
      <c r="U5619">
        <v>-5.2372700000000001E-2</v>
      </c>
      <c r="V5619">
        <v>-2.5860500000000002E-2</v>
      </c>
      <c r="W5619">
        <v>-7.4983000000000003E-3</v>
      </c>
      <c r="X5619">
        <v>1.0864E-2</v>
      </c>
      <c r="Y5619">
        <v>3.7376199999999998E-2</v>
      </c>
      <c r="Z5619">
        <v>5.0097500000000003E-2</v>
      </c>
      <c r="AA5619">
        <v>-8.8179E-3</v>
      </c>
    </row>
    <row r="5620" spans="1:27" x14ac:dyDescent="0.2">
      <c r="A5620" t="s">
        <v>316</v>
      </c>
      <c r="B5620" t="s">
        <v>34</v>
      </c>
      <c r="C5620" t="s">
        <v>50</v>
      </c>
      <c r="D5620" t="s">
        <v>37</v>
      </c>
      <c r="E5620" t="s">
        <v>20</v>
      </c>
      <c r="F5620">
        <v>3</v>
      </c>
      <c r="G5620">
        <v>905</v>
      </c>
      <c r="H5620">
        <v>545</v>
      </c>
      <c r="I5620">
        <v>0.82498830000000001</v>
      </c>
      <c r="J5620">
        <v>0.81439680000000003</v>
      </c>
      <c r="K5620">
        <v>-1.05915E-2</v>
      </c>
      <c r="L5620">
        <v>3.5868299999999999E-2</v>
      </c>
      <c r="M5620">
        <v>4.8411900000000001E-2</v>
      </c>
      <c r="N5620">
        <v>-6.9594900000000001E-2</v>
      </c>
      <c r="O5620">
        <v>905</v>
      </c>
      <c r="Q5620">
        <v>57.045431999999998</v>
      </c>
      <c r="R5620">
        <v>64.973561000000004</v>
      </c>
      <c r="S5620" t="s">
        <v>17</v>
      </c>
      <c r="T5620">
        <v>-6.9589600000000001E-2</v>
      </c>
      <c r="U5620">
        <v>-5.6558600000000001E-2</v>
      </c>
      <c r="V5620">
        <v>-2.9400900000000001E-2</v>
      </c>
      <c r="W5620">
        <v>-1.05915E-2</v>
      </c>
      <c r="X5620">
        <v>8.2179000000000002E-3</v>
      </c>
      <c r="Y5620">
        <v>3.53756E-2</v>
      </c>
      <c r="Z5620">
        <v>4.8406600000000001E-2</v>
      </c>
      <c r="AA5620">
        <v>-1.3005299999999999E-2</v>
      </c>
    </row>
    <row r="5621" spans="1:27" x14ac:dyDescent="0.2">
      <c r="A5621" t="s">
        <v>317</v>
      </c>
      <c r="B5621" t="s">
        <v>34</v>
      </c>
      <c r="C5621" t="s">
        <v>50</v>
      </c>
      <c r="D5621" t="s">
        <v>37</v>
      </c>
      <c r="E5621" t="s">
        <v>20</v>
      </c>
      <c r="F5621">
        <v>4</v>
      </c>
      <c r="G5621">
        <v>905</v>
      </c>
      <c r="H5621">
        <v>545</v>
      </c>
      <c r="I5621">
        <v>0.77785000000000004</v>
      </c>
      <c r="J5621">
        <v>0.77602640000000001</v>
      </c>
      <c r="K5621">
        <v>-1.8236000000000001E-3</v>
      </c>
      <c r="L5621">
        <v>3.6497099999999998E-2</v>
      </c>
      <c r="M5621">
        <v>5.8214200000000001E-2</v>
      </c>
      <c r="N5621">
        <v>-6.1861399999999997E-2</v>
      </c>
      <c r="O5621">
        <v>905</v>
      </c>
      <c r="Q5621">
        <v>56.307093999999999</v>
      </c>
      <c r="R5621">
        <v>64.973561000000004</v>
      </c>
      <c r="S5621" t="s">
        <v>17</v>
      </c>
      <c r="T5621">
        <v>-6.1856099999999997E-2</v>
      </c>
      <c r="U5621">
        <v>-4.8596599999999997E-2</v>
      </c>
      <c r="V5621">
        <v>-2.0962700000000001E-2</v>
      </c>
      <c r="W5621">
        <v>-1.8236000000000001E-3</v>
      </c>
      <c r="X5621">
        <v>1.7315500000000001E-2</v>
      </c>
      <c r="Y5621">
        <v>4.49494E-2</v>
      </c>
      <c r="Z5621">
        <v>5.8208900000000001E-2</v>
      </c>
      <c r="AA5621">
        <v>-2.3498999999999998E-3</v>
      </c>
    </row>
    <row r="5622" spans="1:27" x14ac:dyDescent="0.2">
      <c r="A5622" t="s">
        <v>318</v>
      </c>
      <c r="B5622" t="s">
        <v>34</v>
      </c>
      <c r="C5622" t="s">
        <v>50</v>
      </c>
      <c r="D5622" t="s">
        <v>37</v>
      </c>
      <c r="E5622" t="s">
        <v>20</v>
      </c>
      <c r="F5622">
        <v>5</v>
      </c>
      <c r="G5622">
        <v>905</v>
      </c>
      <c r="H5622">
        <v>545</v>
      </c>
      <c r="I5622">
        <v>0.7536986</v>
      </c>
      <c r="J5622">
        <v>0.74426380000000003</v>
      </c>
      <c r="K5622">
        <v>-9.4348000000000001E-3</v>
      </c>
      <c r="L5622">
        <v>3.3996899999999997E-2</v>
      </c>
      <c r="M5622">
        <v>4.6490200000000002E-2</v>
      </c>
      <c r="N5622">
        <v>-6.5359799999999996E-2</v>
      </c>
      <c r="O5622">
        <v>905</v>
      </c>
      <c r="Q5622">
        <v>55.654761999999998</v>
      </c>
      <c r="R5622">
        <v>64.973561000000004</v>
      </c>
      <c r="S5622" t="s">
        <v>17</v>
      </c>
      <c r="T5622">
        <v>-6.5354800000000005E-2</v>
      </c>
      <c r="U5622">
        <v>-5.3003599999999998E-2</v>
      </c>
      <c r="V5622">
        <v>-2.72628E-2</v>
      </c>
      <c r="W5622">
        <v>-9.4348000000000001E-3</v>
      </c>
      <c r="X5622">
        <v>8.3932E-3</v>
      </c>
      <c r="Y5622">
        <v>3.4133999999999998E-2</v>
      </c>
      <c r="Z5622">
        <v>4.6485199999999997E-2</v>
      </c>
      <c r="AA5622">
        <v>-1.2676700000000001E-2</v>
      </c>
    </row>
    <row r="5623" spans="1:27" x14ac:dyDescent="0.2">
      <c r="A5623" t="s">
        <v>319</v>
      </c>
      <c r="B5623" t="s">
        <v>34</v>
      </c>
      <c r="C5623" t="s">
        <v>50</v>
      </c>
      <c r="D5623" t="s">
        <v>37</v>
      </c>
      <c r="E5623" t="s">
        <v>20</v>
      </c>
      <c r="F5623">
        <v>6</v>
      </c>
      <c r="G5623">
        <v>905</v>
      </c>
      <c r="H5623">
        <v>545</v>
      </c>
      <c r="I5623">
        <v>0.76917429999999998</v>
      </c>
      <c r="J5623">
        <v>0.74570179999999997</v>
      </c>
      <c r="K5623">
        <v>-2.34725E-2</v>
      </c>
      <c r="L5623">
        <v>3.27053E-2</v>
      </c>
      <c r="M5623">
        <v>3.0327699999999999E-2</v>
      </c>
      <c r="N5623">
        <v>-7.72727E-2</v>
      </c>
      <c r="O5623">
        <v>905</v>
      </c>
      <c r="Q5623">
        <v>54.810009999999998</v>
      </c>
      <c r="R5623">
        <v>64.973561000000004</v>
      </c>
      <c r="S5623" t="s">
        <v>17</v>
      </c>
      <c r="T5623">
        <v>-7.72679E-2</v>
      </c>
      <c r="U5623">
        <v>-6.5386E-2</v>
      </c>
      <c r="V5623">
        <v>-4.0623100000000002E-2</v>
      </c>
      <c r="W5623">
        <v>-2.34725E-2</v>
      </c>
      <c r="X5623">
        <v>-6.3217999999999998E-3</v>
      </c>
      <c r="Y5623">
        <v>1.8441099999999998E-2</v>
      </c>
      <c r="Z5623">
        <v>3.0322999999999999E-2</v>
      </c>
      <c r="AA5623">
        <v>-3.1476999999999998E-2</v>
      </c>
    </row>
    <row r="5624" spans="1:27" x14ac:dyDescent="0.2">
      <c r="A5624" t="s">
        <v>320</v>
      </c>
      <c r="B5624" t="s">
        <v>34</v>
      </c>
      <c r="C5624" t="s">
        <v>50</v>
      </c>
      <c r="D5624" t="s">
        <v>37</v>
      </c>
      <c r="E5624" t="s">
        <v>20</v>
      </c>
      <c r="F5624">
        <v>7</v>
      </c>
      <c r="G5624">
        <v>905</v>
      </c>
      <c r="H5624">
        <v>545</v>
      </c>
      <c r="I5624">
        <v>0.82432190000000005</v>
      </c>
      <c r="J5624">
        <v>0.8411961</v>
      </c>
      <c r="K5624">
        <v>1.6874199999999999E-2</v>
      </c>
      <c r="L5624">
        <v>3.4128600000000002E-2</v>
      </c>
      <c r="M5624">
        <v>7.3015700000000003E-2</v>
      </c>
      <c r="N5624">
        <v>-3.9267299999999998E-2</v>
      </c>
      <c r="O5624">
        <v>905</v>
      </c>
      <c r="Q5624">
        <v>54.397595000000003</v>
      </c>
      <c r="R5624">
        <v>64.973561000000004</v>
      </c>
      <c r="S5624" t="s">
        <v>17</v>
      </c>
      <c r="T5624">
        <v>-3.92623E-2</v>
      </c>
      <c r="U5624">
        <v>-2.6863399999999999E-2</v>
      </c>
      <c r="V5624">
        <v>-1.0229E-3</v>
      </c>
      <c r="W5624">
        <v>1.6874199999999999E-2</v>
      </c>
      <c r="X5624">
        <v>3.4771200000000002E-2</v>
      </c>
      <c r="Y5624">
        <v>6.0611699999999998E-2</v>
      </c>
      <c r="Z5624">
        <v>7.3010699999999998E-2</v>
      </c>
      <c r="AA5624">
        <v>2.00597E-2</v>
      </c>
    </row>
    <row r="5625" spans="1:27" x14ac:dyDescent="0.2">
      <c r="A5625" t="s">
        <v>321</v>
      </c>
      <c r="B5625" t="s">
        <v>34</v>
      </c>
      <c r="C5625" t="s">
        <v>50</v>
      </c>
      <c r="D5625" t="s">
        <v>37</v>
      </c>
      <c r="E5625" t="s">
        <v>20</v>
      </c>
      <c r="F5625">
        <v>8</v>
      </c>
      <c r="G5625">
        <v>905</v>
      </c>
      <c r="H5625">
        <v>545</v>
      </c>
      <c r="I5625">
        <v>0.70944989999999997</v>
      </c>
      <c r="J5625">
        <v>0.73097710000000005</v>
      </c>
      <c r="K5625">
        <v>2.15271E-2</v>
      </c>
      <c r="L5625">
        <v>3.71919E-2</v>
      </c>
      <c r="M5625">
        <v>8.2707799999999998E-2</v>
      </c>
      <c r="N5625">
        <v>-3.9653500000000001E-2</v>
      </c>
      <c r="O5625">
        <v>905</v>
      </c>
      <c r="Q5625">
        <v>53.935374000000003</v>
      </c>
      <c r="R5625">
        <v>64.973561000000004</v>
      </c>
      <c r="S5625" t="s">
        <v>17</v>
      </c>
      <c r="T5625">
        <v>-3.9648099999999999E-2</v>
      </c>
      <c r="U5625">
        <v>-2.6136199999999998E-2</v>
      </c>
      <c r="V5625">
        <v>2.0236999999999998E-3</v>
      </c>
      <c r="W5625">
        <v>2.15271E-2</v>
      </c>
      <c r="X5625">
        <v>4.10306E-2</v>
      </c>
      <c r="Y5625">
        <v>6.9190500000000002E-2</v>
      </c>
      <c r="Z5625">
        <v>8.2702300000000006E-2</v>
      </c>
      <c r="AA5625">
        <v>2.9449800000000002E-2</v>
      </c>
    </row>
    <row r="5626" spans="1:27" x14ac:dyDescent="0.2">
      <c r="A5626" t="s">
        <v>322</v>
      </c>
      <c r="B5626" t="s">
        <v>34</v>
      </c>
      <c r="C5626" t="s">
        <v>50</v>
      </c>
      <c r="D5626" t="s">
        <v>37</v>
      </c>
      <c r="E5626" t="s">
        <v>20</v>
      </c>
      <c r="F5626">
        <v>9</v>
      </c>
      <c r="G5626">
        <v>905</v>
      </c>
      <c r="H5626">
        <v>545</v>
      </c>
      <c r="I5626">
        <v>6.3474500000000003E-2</v>
      </c>
      <c r="J5626">
        <v>3.6903699999999998E-2</v>
      </c>
      <c r="K5626">
        <v>-2.6570900000000001E-2</v>
      </c>
      <c r="L5626">
        <v>4.4159900000000002E-2</v>
      </c>
      <c r="M5626">
        <v>4.6072099999999998E-2</v>
      </c>
      <c r="N5626">
        <v>-9.9213899999999994E-2</v>
      </c>
      <c r="O5626">
        <v>905</v>
      </c>
      <c r="Q5626">
        <v>58.120626999999999</v>
      </c>
      <c r="R5626">
        <v>64.973561000000004</v>
      </c>
      <c r="S5626" t="s">
        <v>17</v>
      </c>
      <c r="T5626">
        <v>-9.9207400000000001E-2</v>
      </c>
      <c r="U5626">
        <v>-8.3164000000000002E-2</v>
      </c>
      <c r="V5626">
        <v>-4.9728300000000003E-2</v>
      </c>
      <c r="W5626">
        <v>-2.6570900000000001E-2</v>
      </c>
      <c r="X5626">
        <v>-3.4134E-3</v>
      </c>
      <c r="Y5626">
        <v>3.0022299999999998E-2</v>
      </c>
      <c r="Z5626">
        <v>4.6065700000000001E-2</v>
      </c>
      <c r="AA5626">
        <v>-0.72000600000000003</v>
      </c>
    </row>
    <row r="5627" spans="1:27" x14ac:dyDescent="0.2">
      <c r="A5627" t="s">
        <v>323</v>
      </c>
      <c r="B5627" t="s">
        <v>34</v>
      </c>
      <c r="C5627" t="s">
        <v>50</v>
      </c>
      <c r="D5627" t="s">
        <v>37</v>
      </c>
      <c r="E5627" t="s">
        <v>20</v>
      </c>
      <c r="F5627">
        <v>10</v>
      </c>
      <c r="G5627">
        <v>905</v>
      </c>
      <c r="H5627">
        <v>545</v>
      </c>
      <c r="I5627">
        <v>-0.82916480000000004</v>
      </c>
      <c r="J5627">
        <v>-0.85398390000000002</v>
      </c>
      <c r="K5627">
        <v>-2.48191E-2</v>
      </c>
      <c r="L5627">
        <v>5.2080899999999999E-2</v>
      </c>
      <c r="M5627">
        <v>6.0853900000000002E-2</v>
      </c>
      <c r="N5627">
        <v>-0.1104922</v>
      </c>
      <c r="O5627">
        <v>905</v>
      </c>
      <c r="Q5627">
        <v>65.226068999999995</v>
      </c>
      <c r="R5627">
        <v>64.973561000000004</v>
      </c>
      <c r="S5627" t="s">
        <v>17</v>
      </c>
      <c r="T5627">
        <v>-0.1104846</v>
      </c>
      <c r="U5627">
        <v>-9.1563500000000006E-2</v>
      </c>
      <c r="V5627">
        <v>-5.21304E-2</v>
      </c>
      <c r="W5627">
        <v>-2.48191E-2</v>
      </c>
      <c r="X5627">
        <v>2.4921000000000001E-3</v>
      </c>
      <c r="Y5627">
        <v>4.1925200000000003E-2</v>
      </c>
      <c r="Z5627">
        <v>6.0846299999999999E-2</v>
      </c>
      <c r="AA5627">
        <v>-2.90628E-2</v>
      </c>
    </row>
    <row r="5628" spans="1:27" x14ac:dyDescent="0.2">
      <c r="A5628" t="s">
        <v>324</v>
      </c>
      <c r="B5628" t="s">
        <v>34</v>
      </c>
      <c r="C5628" t="s">
        <v>50</v>
      </c>
      <c r="D5628" t="s">
        <v>37</v>
      </c>
      <c r="E5628" t="s">
        <v>20</v>
      </c>
      <c r="F5628">
        <v>11</v>
      </c>
      <c r="G5628">
        <v>905</v>
      </c>
      <c r="H5628">
        <v>545</v>
      </c>
      <c r="I5628">
        <v>-1.533191</v>
      </c>
      <c r="J5628">
        <v>-1.5814029999999999</v>
      </c>
      <c r="K5628">
        <v>-4.8211499999999997E-2</v>
      </c>
      <c r="L5628">
        <v>6.2926200000000002E-2</v>
      </c>
      <c r="M5628">
        <v>5.53021E-2</v>
      </c>
      <c r="N5628">
        <v>-0.1517252</v>
      </c>
      <c r="O5628">
        <v>905</v>
      </c>
      <c r="Q5628">
        <v>70.953959999999995</v>
      </c>
      <c r="R5628">
        <v>64.973561000000004</v>
      </c>
      <c r="S5628" t="s">
        <v>17</v>
      </c>
      <c r="T5628">
        <v>-0.15171589999999999</v>
      </c>
      <c r="U5628">
        <v>-0.12885469999999999</v>
      </c>
      <c r="V5628">
        <v>-8.1210099999999993E-2</v>
      </c>
      <c r="W5628">
        <v>-4.8211499999999997E-2</v>
      </c>
      <c r="X5628">
        <v>-1.5213000000000001E-2</v>
      </c>
      <c r="Y5628">
        <v>3.2431599999999998E-2</v>
      </c>
      <c r="Z5628">
        <v>5.5292899999999999E-2</v>
      </c>
      <c r="AA5628">
        <v>-3.0486599999999999E-2</v>
      </c>
    </row>
    <row r="5629" spans="1:27" x14ac:dyDescent="0.2">
      <c r="A5629" t="s">
        <v>325</v>
      </c>
      <c r="B5629" t="s">
        <v>34</v>
      </c>
      <c r="C5629" t="s">
        <v>50</v>
      </c>
      <c r="D5629" t="s">
        <v>37</v>
      </c>
      <c r="E5629" t="s">
        <v>20</v>
      </c>
      <c r="F5629">
        <v>12</v>
      </c>
      <c r="G5629">
        <v>905</v>
      </c>
      <c r="H5629">
        <v>545</v>
      </c>
      <c r="I5629">
        <v>-1.9477340000000001</v>
      </c>
      <c r="J5629">
        <v>-2.068943</v>
      </c>
      <c r="K5629" s="1">
        <v>-0.1212083</v>
      </c>
      <c r="L5629">
        <v>7.5156500000000001E-2</v>
      </c>
      <c r="M5629">
        <v>2.4242000000000001E-3</v>
      </c>
      <c r="N5629">
        <v>-0.2448408</v>
      </c>
      <c r="O5629">
        <v>905</v>
      </c>
      <c r="Q5629">
        <v>75.393585999999999</v>
      </c>
      <c r="R5629">
        <v>64.973561000000004</v>
      </c>
      <c r="S5629" t="s">
        <v>17</v>
      </c>
      <c r="T5629">
        <v>-0.24482979999999999</v>
      </c>
      <c r="U5629">
        <v>-0.2175252</v>
      </c>
      <c r="V5629">
        <v>-0.1606204</v>
      </c>
      <c r="W5629" s="1">
        <v>-0.1212083</v>
      </c>
      <c r="X5629">
        <v>-8.1796199999999999E-2</v>
      </c>
      <c r="Y5629">
        <v>-2.4891400000000001E-2</v>
      </c>
      <c r="Z5629">
        <v>2.4131999999999999E-3</v>
      </c>
      <c r="AA5629">
        <v>-5.8584700000000003E-2</v>
      </c>
    </row>
    <row r="5630" spans="1:27" x14ac:dyDescent="0.2">
      <c r="A5630" t="s">
        <v>326</v>
      </c>
      <c r="B5630" t="s">
        <v>34</v>
      </c>
      <c r="C5630" t="s">
        <v>50</v>
      </c>
      <c r="D5630" t="s">
        <v>37</v>
      </c>
      <c r="E5630" t="s">
        <v>20</v>
      </c>
      <c r="F5630">
        <v>13</v>
      </c>
      <c r="G5630">
        <v>905</v>
      </c>
      <c r="H5630">
        <v>545</v>
      </c>
      <c r="I5630">
        <v>-2.1495280000000001</v>
      </c>
      <c r="J5630">
        <v>-2.2251989999999999</v>
      </c>
      <c r="K5630">
        <v>-7.5671600000000006E-2</v>
      </c>
      <c r="L5630">
        <v>7.8907400000000003E-2</v>
      </c>
      <c r="M5630">
        <v>5.4131199999999997E-2</v>
      </c>
      <c r="N5630">
        <v>-0.2054743</v>
      </c>
      <c r="O5630">
        <v>905</v>
      </c>
      <c r="Q5630">
        <v>77.565476000000004</v>
      </c>
      <c r="R5630">
        <v>64.973561000000004</v>
      </c>
      <c r="S5630" t="s">
        <v>17</v>
      </c>
      <c r="T5630">
        <v>-0.2054627</v>
      </c>
      <c r="U5630">
        <v>-0.17679549999999999</v>
      </c>
      <c r="V5630">
        <v>-0.1170506</v>
      </c>
      <c r="W5630">
        <v>-7.5671600000000006E-2</v>
      </c>
      <c r="X5630">
        <v>-3.4292499999999997E-2</v>
      </c>
      <c r="Y5630">
        <v>2.54524E-2</v>
      </c>
      <c r="Z5630">
        <v>5.4119599999999997E-2</v>
      </c>
      <c r="AA5630">
        <v>-3.4006599999999998E-2</v>
      </c>
    </row>
    <row r="5631" spans="1:27" x14ac:dyDescent="0.2">
      <c r="A5631" t="s">
        <v>327</v>
      </c>
      <c r="B5631" t="s">
        <v>34</v>
      </c>
      <c r="C5631" t="s">
        <v>50</v>
      </c>
      <c r="D5631" t="s">
        <v>37</v>
      </c>
      <c r="E5631" t="s">
        <v>20</v>
      </c>
      <c r="F5631">
        <v>14</v>
      </c>
      <c r="G5631">
        <v>905</v>
      </c>
      <c r="H5631">
        <v>545</v>
      </c>
      <c r="I5631">
        <v>-2.0567769999999999</v>
      </c>
      <c r="J5631">
        <v>-2.1057030000000001</v>
      </c>
      <c r="K5631">
        <v>-4.89256E-2</v>
      </c>
      <c r="L5631">
        <v>7.7544500000000002E-2</v>
      </c>
      <c r="M5631">
        <v>7.8635099999999999E-2</v>
      </c>
      <c r="N5631">
        <v>-0.17648630000000001</v>
      </c>
      <c r="O5631">
        <v>905</v>
      </c>
      <c r="Q5631">
        <v>78.041424000000006</v>
      </c>
      <c r="R5631">
        <v>64.973561000000004</v>
      </c>
      <c r="S5631" t="s">
        <v>17</v>
      </c>
      <c r="T5631">
        <v>-0.17647499999999999</v>
      </c>
      <c r="U5631">
        <v>-0.14830289999999999</v>
      </c>
      <c r="V5631">
        <v>-8.9590000000000003E-2</v>
      </c>
      <c r="W5631">
        <v>-4.89256E-2</v>
      </c>
      <c r="X5631">
        <v>-8.2612999999999992E-3</v>
      </c>
      <c r="Y5631">
        <v>5.0451599999999999E-2</v>
      </c>
      <c r="Z5631">
        <v>7.8623700000000005E-2</v>
      </c>
      <c r="AA5631">
        <v>-2.32348E-2</v>
      </c>
    </row>
    <row r="5632" spans="1:27" x14ac:dyDescent="0.2">
      <c r="A5632" t="s">
        <v>328</v>
      </c>
      <c r="B5632" t="s">
        <v>34</v>
      </c>
      <c r="C5632" t="s">
        <v>50</v>
      </c>
      <c r="D5632" t="s">
        <v>37</v>
      </c>
      <c r="E5632" t="s">
        <v>20</v>
      </c>
      <c r="F5632">
        <v>15</v>
      </c>
      <c r="G5632">
        <v>905</v>
      </c>
      <c r="H5632">
        <v>545</v>
      </c>
      <c r="I5632">
        <v>-1.623545</v>
      </c>
      <c r="J5632">
        <v>-1.633923</v>
      </c>
      <c r="K5632">
        <v>-1.0378E-2</v>
      </c>
      <c r="L5632">
        <v>7.8176300000000004E-2</v>
      </c>
      <c r="M5632">
        <v>0.1182221</v>
      </c>
      <c r="N5632">
        <v>-0.13897799999999999</v>
      </c>
      <c r="O5632">
        <v>905</v>
      </c>
      <c r="Q5632">
        <v>77.655248</v>
      </c>
      <c r="R5632">
        <v>64.973561000000004</v>
      </c>
      <c r="S5632" t="s">
        <v>18</v>
      </c>
      <c r="T5632">
        <v>-0.1389666</v>
      </c>
      <c r="U5632">
        <v>-0.110565</v>
      </c>
      <c r="V5632">
        <v>-5.1373700000000001E-2</v>
      </c>
      <c r="W5632">
        <v>-1.0378E-2</v>
      </c>
      <c r="X5632">
        <v>3.0617700000000001E-2</v>
      </c>
      <c r="Y5632">
        <v>8.9809E-2</v>
      </c>
      <c r="Z5632">
        <v>0.1182106</v>
      </c>
      <c r="AA5632">
        <v>-6.3515999999999998E-3</v>
      </c>
    </row>
    <row r="5633" spans="1:27" x14ac:dyDescent="0.2">
      <c r="A5633" t="s">
        <v>329</v>
      </c>
      <c r="B5633" t="s">
        <v>34</v>
      </c>
      <c r="C5633" t="s">
        <v>50</v>
      </c>
      <c r="D5633" t="s">
        <v>37</v>
      </c>
      <c r="E5633" t="s">
        <v>20</v>
      </c>
      <c r="F5633">
        <v>16</v>
      </c>
      <c r="G5633">
        <v>905</v>
      </c>
      <c r="H5633">
        <v>545</v>
      </c>
      <c r="I5633">
        <v>-0.83563010000000004</v>
      </c>
      <c r="J5633">
        <v>-0.85655740000000002</v>
      </c>
      <c r="K5633">
        <v>-2.0927299999999999E-2</v>
      </c>
      <c r="L5633">
        <v>6.7012699999999994E-2</v>
      </c>
      <c r="M5633">
        <v>8.9308499999999999E-2</v>
      </c>
      <c r="N5633">
        <v>-0.1311631</v>
      </c>
      <c r="O5633">
        <v>905</v>
      </c>
      <c r="Q5633">
        <v>76.931487000000004</v>
      </c>
      <c r="R5633">
        <v>64.973561000000004</v>
      </c>
      <c r="S5633" t="s">
        <v>18</v>
      </c>
      <c r="T5633">
        <v>-0.1311533</v>
      </c>
      <c r="U5633">
        <v>-0.1068075</v>
      </c>
      <c r="V5633">
        <v>-5.6068800000000002E-2</v>
      </c>
      <c r="W5633">
        <v>-2.0927299999999999E-2</v>
      </c>
      <c r="X5633">
        <v>1.42142E-2</v>
      </c>
      <c r="Y5633">
        <v>6.4952899999999994E-2</v>
      </c>
      <c r="Z5633">
        <v>8.9298699999999995E-2</v>
      </c>
      <c r="AA5633">
        <v>-2.4431899999999999E-2</v>
      </c>
    </row>
    <row r="5634" spans="1:27" x14ac:dyDescent="0.2">
      <c r="A5634" t="s">
        <v>330</v>
      </c>
      <c r="B5634" t="s">
        <v>34</v>
      </c>
      <c r="C5634" t="s">
        <v>50</v>
      </c>
      <c r="D5634" t="s">
        <v>37</v>
      </c>
      <c r="E5634" t="s">
        <v>20</v>
      </c>
      <c r="F5634">
        <v>17</v>
      </c>
      <c r="G5634">
        <v>905</v>
      </c>
      <c r="H5634">
        <v>545</v>
      </c>
      <c r="I5634">
        <v>9.2071399999999998E-2</v>
      </c>
      <c r="J5634">
        <v>7.3151400000000005E-2</v>
      </c>
      <c r="K5634">
        <v>-1.8919999999999999E-2</v>
      </c>
      <c r="L5634">
        <v>6.1704599999999998E-2</v>
      </c>
      <c r="M5634">
        <v>8.2584000000000005E-2</v>
      </c>
      <c r="N5634">
        <v>-0.12042410000000001</v>
      </c>
      <c r="O5634">
        <v>905</v>
      </c>
      <c r="Q5634">
        <v>75.954203000000007</v>
      </c>
      <c r="R5634">
        <v>64.973561000000004</v>
      </c>
      <c r="S5634" t="s">
        <v>19</v>
      </c>
      <c r="T5634">
        <v>-0.1204151</v>
      </c>
      <c r="U5634">
        <v>-9.7997699999999993E-2</v>
      </c>
      <c r="V5634">
        <v>-5.1277999999999997E-2</v>
      </c>
      <c r="W5634">
        <v>-1.8919999999999999E-2</v>
      </c>
      <c r="X5634">
        <v>1.3437899999999999E-2</v>
      </c>
      <c r="Y5634">
        <v>6.0157599999999999E-2</v>
      </c>
      <c r="Z5634">
        <v>8.2574999999999996E-2</v>
      </c>
      <c r="AA5634">
        <v>-0.25864239999999999</v>
      </c>
    </row>
    <row r="5635" spans="1:27" x14ac:dyDescent="0.2">
      <c r="A5635" t="s">
        <v>331</v>
      </c>
      <c r="B5635" t="s">
        <v>34</v>
      </c>
      <c r="C5635" t="s">
        <v>50</v>
      </c>
      <c r="D5635" t="s">
        <v>37</v>
      </c>
      <c r="E5635" t="s">
        <v>20</v>
      </c>
      <c r="F5635">
        <v>18</v>
      </c>
      <c r="G5635">
        <v>905</v>
      </c>
      <c r="H5635">
        <v>545</v>
      </c>
      <c r="I5635">
        <v>1.012656</v>
      </c>
      <c r="J5635">
        <v>1.043839</v>
      </c>
      <c r="K5635">
        <v>3.1183700000000002E-2</v>
      </c>
      <c r="L5635">
        <v>5.2759199999999999E-2</v>
      </c>
      <c r="M5635">
        <v>0.1179726</v>
      </c>
      <c r="N5635">
        <v>-5.56052E-2</v>
      </c>
      <c r="O5635">
        <v>905</v>
      </c>
      <c r="Q5635">
        <v>74.077138000000005</v>
      </c>
      <c r="R5635">
        <v>64.973561000000004</v>
      </c>
      <c r="S5635" t="s">
        <v>19</v>
      </c>
      <c r="T5635">
        <v>-5.5597500000000001E-2</v>
      </c>
      <c r="U5635">
        <v>-3.6429999999999997E-2</v>
      </c>
      <c r="V5635">
        <v>3.5167000000000002E-3</v>
      </c>
      <c r="W5635">
        <v>3.1183700000000002E-2</v>
      </c>
      <c r="X5635">
        <v>5.8850699999999999E-2</v>
      </c>
      <c r="Y5635">
        <v>9.8797399999999994E-2</v>
      </c>
      <c r="Z5635">
        <v>0.1179649</v>
      </c>
      <c r="AA5635">
        <v>2.9874100000000001E-2</v>
      </c>
    </row>
    <row r="5636" spans="1:27" x14ac:dyDescent="0.2">
      <c r="A5636" t="s">
        <v>332</v>
      </c>
      <c r="B5636" t="s">
        <v>34</v>
      </c>
      <c r="C5636" t="s">
        <v>50</v>
      </c>
      <c r="D5636" t="s">
        <v>37</v>
      </c>
      <c r="E5636" t="s">
        <v>20</v>
      </c>
      <c r="F5636">
        <v>19</v>
      </c>
      <c r="G5636">
        <v>905</v>
      </c>
      <c r="H5636">
        <v>545</v>
      </c>
      <c r="I5636">
        <v>1.4763250000000001</v>
      </c>
      <c r="J5636">
        <v>1.487552</v>
      </c>
      <c r="K5636">
        <v>1.12266E-2</v>
      </c>
      <c r="L5636">
        <v>5.1630099999999998E-2</v>
      </c>
      <c r="M5636">
        <v>9.6158199999999999E-2</v>
      </c>
      <c r="N5636">
        <v>-7.3705000000000007E-2</v>
      </c>
      <c r="O5636">
        <v>905</v>
      </c>
      <c r="Q5636">
        <v>71.107021000000003</v>
      </c>
      <c r="R5636">
        <v>64.973561000000004</v>
      </c>
      <c r="S5636" t="s">
        <v>19</v>
      </c>
      <c r="T5636">
        <v>-7.3697399999999996E-2</v>
      </c>
      <c r="U5636">
        <v>-5.4940099999999999E-2</v>
      </c>
      <c r="V5636">
        <v>-1.5848299999999999E-2</v>
      </c>
      <c r="W5636">
        <v>1.12266E-2</v>
      </c>
      <c r="X5636">
        <v>3.8301500000000002E-2</v>
      </c>
      <c r="Y5636">
        <v>7.7393299999999998E-2</v>
      </c>
      <c r="Z5636">
        <v>9.6150600000000003E-2</v>
      </c>
      <c r="AA5636">
        <v>7.5469999999999999E-3</v>
      </c>
    </row>
    <row r="5637" spans="1:27" x14ac:dyDescent="0.2">
      <c r="A5637" t="s">
        <v>333</v>
      </c>
      <c r="B5637" t="s">
        <v>34</v>
      </c>
      <c r="C5637" t="s">
        <v>50</v>
      </c>
      <c r="D5637" t="s">
        <v>37</v>
      </c>
      <c r="E5637" t="s">
        <v>20</v>
      </c>
      <c r="F5637">
        <v>20</v>
      </c>
      <c r="G5637">
        <v>905</v>
      </c>
      <c r="H5637">
        <v>545</v>
      </c>
      <c r="I5637">
        <v>1.47071</v>
      </c>
      <c r="J5637">
        <v>1.511415</v>
      </c>
      <c r="K5637">
        <v>4.0704799999999999E-2</v>
      </c>
      <c r="L5637">
        <v>4.6636799999999999E-2</v>
      </c>
      <c r="M5637">
        <v>0.11742229999999999</v>
      </c>
      <c r="N5637">
        <v>-3.6012599999999999E-2</v>
      </c>
      <c r="O5637">
        <v>905</v>
      </c>
      <c r="Q5637">
        <v>67.578353000000007</v>
      </c>
      <c r="R5637">
        <v>64.973561000000004</v>
      </c>
      <c r="S5637" t="s">
        <v>19</v>
      </c>
      <c r="T5637">
        <v>-3.6005799999999998E-2</v>
      </c>
      <c r="U5637">
        <v>-1.9062599999999999E-2</v>
      </c>
      <c r="V5637">
        <v>1.6248499999999999E-2</v>
      </c>
      <c r="W5637">
        <v>4.0704799999999999E-2</v>
      </c>
      <c r="X5637">
        <v>6.5161200000000002E-2</v>
      </c>
      <c r="Y5637">
        <v>0.1004722</v>
      </c>
      <c r="Z5637">
        <v>0.11741550000000001</v>
      </c>
      <c r="AA5637">
        <v>2.69316E-2</v>
      </c>
    </row>
    <row r="5638" spans="1:27" x14ac:dyDescent="0.2">
      <c r="A5638" t="s">
        <v>334</v>
      </c>
      <c r="B5638" t="s">
        <v>34</v>
      </c>
      <c r="C5638" t="s">
        <v>50</v>
      </c>
      <c r="D5638" t="s">
        <v>37</v>
      </c>
      <c r="E5638" t="s">
        <v>20</v>
      </c>
      <c r="F5638">
        <v>21</v>
      </c>
      <c r="G5638">
        <v>905</v>
      </c>
      <c r="H5638">
        <v>545</v>
      </c>
      <c r="I5638">
        <v>1.4219839999999999</v>
      </c>
      <c r="J5638">
        <v>1.4644729999999999</v>
      </c>
      <c r="K5638">
        <v>4.2487999999999998E-2</v>
      </c>
      <c r="L5638">
        <v>4.17142E-2</v>
      </c>
      <c r="M5638">
        <v>0.1111079</v>
      </c>
      <c r="N5638">
        <v>-2.61318E-2</v>
      </c>
      <c r="O5638">
        <v>905</v>
      </c>
      <c r="Q5638">
        <v>65.329203000000007</v>
      </c>
      <c r="R5638">
        <v>64.973561000000004</v>
      </c>
      <c r="S5638" t="s">
        <v>19</v>
      </c>
      <c r="T5638">
        <v>-2.6125700000000002E-2</v>
      </c>
      <c r="U5638">
        <v>-1.09709E-2</v>
      </c>
      <c r="V5638">
        <v>2.0613099999999999E-2</v>
      </c>
      <c r="W5638">
        <v>4.2487999999999998E-2</v>
      </c>
      <c r="X5638">
        <v>6.4363000000000004E-2</v>
      </c>
      <c r="Y5638">
        <v>9.5946900000000002E-2</v>
      </c>
      <c r="Z5638">
        <v>0.1111018</v>
      </c>
      <c r="AA5638">
        <v>2.90125E-2</v>
      </c>
    </row>
    <row r="5639" spans="1:27" x14ac:dyDescent="0.2">
      <c r="A5639" t="s">
        <v>335</v>
      </c>
      <c r="B5639" t="s">
        <v>34</v>
      </c>
      <c r="C5639" t="s">
        <v>50</v>
      </c>
      <c r="D5639" t="s">
        <v>37</v>
      </c>
      <c r="E5639" t="s">
        <v>20</v>
      </c>
      <c r="F5639">
        <v>22</v>
      </c>
      <c r="G5639">
        <v>905</v>
      </c>
      <c r="H5639">
        <v>545</v>
      </c>
      <c r="I5639">
        <v>1.371067</v>
      </c>
      <c r="J5639">
        <v>1.3501749999999999</v>
      </c>
      <c r="K5639">
        <v>-2.0891400000000001E-2</v>
      </c>
      <c r="L5639">
        <v>3.9718499999999997E-2</v>
      </c>
      <c r="M5639">
        <v>4.4445400000000003E-2</v>
      </c>
      <c r="N5639">
        <v>-8.6228299999999994E-2</v>
      </c>
      <c r="O5639">
        <v>905</v>
      </c>
      <c r="Q5639">
        <v>63.640428</v>
      </c>
      <c r="R5639">
        <v>64.973561000000004</v>
      </c>
      <c r="S5639" t="s">
        <v>18</v>
      </c>
      <c r="T5639">
        <v>-8.6222499999999994E-2</v>
      </c>
      <c r="U5639">
        <v>-7.1792700000000001E-2</v>
      </c>
      <c r="V5639">
        <v>-4.1719800000000001E-2</v>
      </c>
      <c r="W5639">
        <v>-2.0891400000000001E-2</v>
      </c>
      <c r="X5639">
        <v>-6.3100000000000002E-5</v>
      </c>
      <c r="Y5639">
        <v>3.00098E-2</v>
      </c>
      <c r="Z5639">
        <v>4.4439600000000003E-2</v>
      </c>
      <c r="AA5639">
        <v>-1.54731E-2</v>
      </c>
    </row>
    <row r="5640" spans="1:27" x14ac:dyDescent="0.2">
      <c r="A5640" t="s">
        <v>336</v>
      </c>
      <c r="B5640" t="s">
        <v>34</v>
      </c>
      <c r="C5640" t="s">
        <v>50</v>
      </c>
      <c r="D5640" t="s">
        <v>37</v>
      </c>
      <c r="E5640" t="s">
        <v>20</v>
      </c>
      <c r="F5640">
        <v>23</v>
      </c>
      <c r="G5640">
        <v>905</v>
      </c>
      <c r="H5640">
        <v>545</v>
      </c>
      <c r="I5640">
        <v>1.160493</v>
      </c>
      <c r="J5640">
        <v>1.1848590000000001</v>
      </c>
      <c r="K5640">
        <v>2.4365499999999998E-2</v>
      </c>
      <c r="L5640">
        <v>3.9567499999999999E-2</v>
      </c>
      <c r="M5640">
        <v>8.9454000000000006E-2</v>
      </c>
      <c r="N5640">
        <v>-4.0723000000000002E-2</v>
      </c>
      <c r="O5640">
        <v>905</v>
      </c>
      <c r="Q5640">
        <v>62.258868</v>
      </c>
      <c r="R5640">
        <v>64.973561000000004</v>
      </c>
      <c r="S5640" t="s">
        <v>18</v>
      </c>
      <c r="T5640">
        <v>-4.0717200000000002E-2</v>
      </c>
      <c r="U5640">
        <v>-2.6342299999999999E-2</v>
      </c>
      <c r="V5640">
        <v>3.6162999999999998E-3</v>
      </c>
      <c r="W5640">
        <v>2.4365499999999998E-2</v>
      </c>
      <c r="X5640">
        <v>4.5114700000000001E-2</v>
      </c>
      <c r="Y5640">
        <v>7.5073200000000007E-2</v>
      </c>
      <c r="Z5640">
        <v>8.9448200000000005E-2</v>
      </c>
      <c r="AA5640">
        <v>2.0563999999999999E-2</v>
      </c>
    </row>
    <row r="5641" spans="1:27" x14ac:dyDescent="0.2">
      <c r="A5641" t="s">
        <v>337</v>
      </c>
      <c r="B5641" t="s">
        <v>34</v>
      </c>
      <c r="C5641" t="s">
        <v>50</v>
      </c>
      <c r="D5641" t="s">
        <v>37</v>
      </c>
      <c r="E5641" t="s">
        <v>20</v>
      </c>
      <c r="F5641">
        <v>24</v>
      </c>
      <c r="G5641">
        <v>905</v>
      </c>
      <c r="H5641">
        <v>545</v>
      </c>
      <c r="I5641">
        <v>0.9778135</v>
      </c>
      <c r="J5641">
        <v>1.01248</v>
      </c>
      <c r="K5641">
        <v>3.4667000000000003E-2</v>
      </c>
      <c r="L5641">
        <v>3.5604200000000003E-2</v>
      </c>
      <c r="M5641">
        <v>9.3235999999999999E-2</v>
      </c>
      <c r="N5641">
        <v>-2.3902E-2</v>
      </c>
      <c r="O5641">
        <v>905</v>
      </c>
      <c r="Q5641">
        <v>61.178570999999998</v>
      </c>
      <c r="R5641">
        <v>64.973561000000004</v>
      </c>
      <c r="S5641" t="s">
        <v>18</v>
      </c>
      <c r="T5641">
        <v>-2.3896799999999999E-2</v>
      </c>
      <c r="U5641">
        <v>-1.09617E-2</v>
      </c>
      <c r="V5641">
        <v>1.5996099999999999E-2</v>
      </c>
      <c r="W5641">
        <v>3.4667000000000003E-2</v>
      </c>
      <c r="X5641">
        <v>5.3337900000000001E-2</v>
      </c>
      <c r="Y5641">
        <v>8.0295699999999998E-2</v>
      </c>
      <c r="Z5641">
        <v>9.32307E-2</v>
      </c>
      <c r="AA5641">
        <v>3.4239699999999998E-2</v>
      </c>
    </row>
    <row r="5642" spans="1:27" x14ac:dyDescent="0.2">
      <c r="A5642" t="s">
        <v>218</v>
      </c>
      <c r="B5642" t="s">
        <v>34</v>
      </c>
      <c r="C5642" t="s">
        <v>50</v>
      </c>
      <c r="D5642" t="s">
        <v>27</v>
      </c>
      <c r="E5642" t="s">
        <v>20</v>
      </c>
      <c r="F5642">
        <v>1</v>
      </c>
      <c r="G5642">
        <v>915</v>
      </c>
      <c r="H5642">
        <v>553</v>
      </c>
      <c r="I5642">
        <v>0.91263890000000003</v>
      </c>
      <c r="J5642">
        <v>0.93141589999999996</v>
      </c>
      <c r="K5642">
        <v>1.8776999999999999E-2</v>
      </c>
      <c r="L5642">
        <v>3.7934599999999999E-2</v>
      </c>
      <c r="M5642">
        <v>8.1179399999999999E-2</v>
      </c>
      <c r="N5642">
        <v>-4.3625299999999999E-2</v>
      </c>
      <c r="O5642">
        <v>915</v>
      </c>
      <c r="Q5642">
        <v>62.718659000000002</v>
      </c>
      <c r="R5642">
        <v>66.483456000000004</v>
      </c>
      <c r="S5642" t="s">
        <v>17</v>
      </c>
      <c r="T5642">
        <v>-4.36198E-2</v>
      </c>
      <c r="U5642">
        <v>-2.9838099999999999E-2</v>
      </c>
      <c r="V5642">
        <v>-1.1159E-3</v>
      </c>
      <c r="W5642">
        <v>1.8776999999999999E-2</v>
      </c>
      <c r="X5642">
        <v>3.86699E-2</v>
      </c>
      <c r="Y5642">
        <v>6.7392099999999996E-2</v>
      </c>
      <c r="Z5642">
        <v>8.1173800000000004E-2</v>
      </c>
      <c r="AA5642">
        <v>2.0159699999999999E-2</v>
      </c>
    </row>
    <row r="5643" spans="1:27" x14ac:dyDescent="0.2">
      <c r="A5643" t="s">
        <v>219</v>
      </c>
      <c r="B5643" t="s">
        <v>34</v>
      </c>
      <c r="C5643" t="s">
        <v>50</v>
      </c>
      <c r="D5643" t="s">
        <v>27</v>
      </c>
      <c r="E5643" t="s">
        <v>20</v>
      </c>
      <c r="F5643">
        <v>2</v>
      </c>
      <c r="G5643">
        <v>915</v>
      </c>
      <c r="H5643">
        <v>553</v>
      </c>
      <c r="I5643">
        <v>0.83834089999999994</v>
      </c>
      <c r="J5643">
        <v>0.84044300000000005</v>
      </c>
      <c r="K5643">
        <v>2.1021999999999998E-3</v>
      </c>
      <c r="L5643">
        <v>3.6377E-2</v>
      </c>
      <c r="M5643">
        <v>6.1942299999999999E-2</v>
      </c>
      <c r="N5643">
        <v>-5.7737900000000002E-2</v>
      </c>
      <c r="O5643">
        <v>915</v>
      </c>
      <c r="Q5643">
        <v>62.453158000000002</v>
      </c>
      <c r="R5643">
        <v>66.483456000000004</v>
      </c>
      <c r="S5643" t="s">
        <v>17</v>
      </c>
      <c r="T5643">
        <v>-5.7732600000000002E-2</v>
      </c>
      <c r="U5643">
        <v>-4.4516800000000002E-2</v>
      </c>
      <c r="V5643">
        <v>-1.69739E-2</v>
      </c>
      <c r="W5643">
        <v>2.1021999999999998E-3</v>
      </c>
      <c r="X5643">
        <v>2.1178300000000001E-2</v>
      </c>
      <c r="Y5643">
        <v>4.8721100000000003E-2</v>
      </c>
      <c r="Z5643">
        <v>6.1936999999999999E-2</v>
      </c>
      <c r="AA5643">
        <v>2.5013000000000001E-3</v>
      </c>
    </row>
    <row r="5644" spans="1:27" x14ac:dyDescent="0.2">
      <c r="A5644" t="s">
        <v>220</v>
      </c>
      <c r="B5644" t="s">
        <v>34</v>
      </c>
      <c r="C5644" t="s">
        <v>50</v>
      </c>
      <c r="D5644" t="s">
        <v>27</v>
      </c>
      <c r="E5644" t="s">
        <v>20</v>
      </c>
      <c r="F5644">
        <v>3</v>
      </c>
      <c r="G5644">
        <v>915</v>
      </c>
      <c r="H5644">
        <v>553</v>
      </c>
      <c r="I5644">
        <v>0.79979800000000001</v>
      </c>
      <c r="J5644">
        <v>0.78555419999999998</v>
      </c>
      <c r="K5644">
        <v>-1.42437E-2</v>
      </c>
      <c r="L5644">
        <v>3.3311800000000003E-2</v>
      </c>
      <c r="M5644">
        <v>4.0554199999999999E-2</v>
      </c>
      <c r="N5644">
        <v>-6.9041599999999995E-2</v>
      </c>
      <c r="O5644">
        <v>915</v>
      </c>
      <c r="Q5644">
        <v>62.462974000000003</v>
      </c>
      <c r="R5644">
        <v>66.483456000000004</v>
      </c>
      <c r="S5644" t="s">
        <v>17</v>
      </c>
      <c r="T5644">
        <v>-6.9036700000000006E-2</v>
      </c>
      <c r="U5644">
        <v>-5.6934499999999999E-2</v>
      </c>
      <c r="V5644">
        <v>-3.1712400000000002E-2</v>
      </c>
      <c r="W5644">
        <v>-1.42437E-2</v>
      </c>
      <c r="X5644">
        <v>3.225E-3</v>
      </c>
      <c r="Y5644">
        <v>2.8447099999999999E-2</v>
      </c>
      <c r="Z5644">
        <v>4.0549300000000003E-2</v>
      </c>
      <c r="AA5644">
        <v>-1.8132100000000002E-2</v>
      </c>
    </row>
    <row r="5645" spans="1:27" x14ac:dyDescent="0.2">
      <c r="A5645" t="s">
        <v>221</v>
      </c>
      <c r="B5645" t="s">
        <v>34</v>
      </c>
      <c r="C5645" t="s">
        <v>50</v>
      </c>
      <c r="D5645" t="s">
        <v>27</v>
      </c>
      <c r="E5645" t="s">
        <v>20</v>
      </c>
      <c r="F5645">
        <v>4</v>
      </c>
      <c r="G5645">
        <v>915</v>
      </c>
      <c r="H5645">
        <v>553</v>
      </c>
      <c r="I5645">
        <v>0.75525969999999998</v>
      </c>
      <c r="J5645">
        <v>0.74137520000000001</v>
      </c>
      <c r="K5645">
        <v>-1.38844E-2</v>
      </c>
      <c r="L5645">
        <v>2.9329899999999999E-2</v>
      </c>
      <c r="M5645">
        <v>3.4363299999999999E-2</v>
      </c>
      <c r="N5645">
        <v>-6.2132100000000003E-2</v>
      </c>
      <c r="O5645">
        <v>915</v>
      </c>
      <c r="Q5645">
        <v>62.279494999999997</v>
      </c>
      <c r="R5645">
        <v>66.483456000000004</v>
      </c>
      <c r="S5645" t="s">
        <v>17</v>
      </c>
      <c r="T5645">
        <v>-6.2127799999999997E-2</v>
      </c>
      <c r="U5645">
        <v>-5.1472200000000003E-2</v>
      </c>
      <c r="V5645">
        <v>-2.9265099999999999E-2</v>
      </c>
      <c r="W5645">
        <v>-1.38844E-2</v>
      </c>
      <c r="X5645">
        <v>1.4962E-3</v>
      </c>
      <c r="Y5645">
        <v>2.3703399999999999E-2</v>
      </c>
      <c r="Z5645">
        <v>3.4359000000000001E-2</v>
      </c>
      <c r="AA5645">
        <v>-1.8728000000000002E-2</v>
      </c>
    </row>
    <row r="5646" spans="1:27" x14ac:dyDescent="0.2">
      <c r="A5646" t="s">
        <v>222</v>
      </c>
      <c r="B5646" t="s">
        <v>34</v>
      </c>
      <c r="C5646" t="s">
        <v>50</v>
      </c>
      <c r="D5646" t="s">
        <v>27</v>
      </c>
      <c r="E5646" t="s">
        <v>20</v>
      </c>
      <c r="F5646">
        <v>5</v>
      </c>
      <c r="G5646">
        <v>915</v>
      </c>
      <c r="H5646">
        <v>553</v>
      </c>
      <c r="I5646">
        <v>0.72436979999999995</v>
      </c>
      <c r="J5646">
        <v>0.72797920000000005</v>
      </c>
      <c r="K5646">
        <v>3.6094E-3</v>
      </c>
      <c r="L5646">
        <v>2.7976000000000001E-2</v>
      </c>
      <c r="M5646">
        <v>4.9629899999999998E-2</v>
      </c>
      <c r="N5646">
        <v>-4.2410999999999997E-2</v>
      </c>
      <c r="O5646">
        <v>915</v>
      </c>
      <c r="Q5646">
        <v>62.013314000000001</v>
      </c>
      <c r="R5646">
        <v>66.483456000000004</v>
      </c>
      <c r="S5646" t="s">
        <v>17</v>
      </c>
      <c r="T5646">
        <v>-4.2407E-2</v>
      </c>
      <c r="U5646">
        <v>-3.22432E-2</v>
      </c>
      <c r="V5646">
        <v>-1.10612E-2</v>
      </c>
      <c r="W5646">
        <v>3.6094E-3</v>
      </c>
      <c r="X5646">
        <v>1.8280000000000001E-2</v>
      </c>
      <c r="Y5646">
        <v>3.9461999999999997E-2</v>
      </c>
      <c r="Z5646">
        <v>4.9625799999999998E-2</v>
      </c>
      <c r="AA5646">
        <v>4.9581E-3</v>
      </c>
    </row>
    <row r="5647" spans="1:27" x14ac:dyDescent="0.2">
      <c r="A5647" t="s">
        <v>223</v>
      </c>
      <c r="B5647" t="s">
        <v>34</v>
      </c>
      <c r="C5647" t="s">
        <v>50</v>
      </c>
      <c r="D5647" t="s">
        <v>27</v>
      </c>
      <c r="E5647" t="s">
        <v>20</v>
      </c>
      <c r="F5647">
        <v>6</v>
      </c>
      <c r="G5647">
        <v>915</v>
      </c>
      <c r="H5647">
        <v>553</v>
      </c>
      <c r="I5647">
        <v>0.73940419999999996</v>
      </c>
      <c r="J5647">
        <v>0.73243309999999995</v>
      </c>
      <c r="K5647">
        <v>-6.9711E-3</v>
      </c>
      <c r="L5647">
        <v>2.69129E-2</v>
      </c>
      <c r="M5647">
        <v>3.7300600000000003E-2</v>
      </c>
      <c r="N5647">
        <v>-5.1242900000000001E-2</v>
      </c>
      <c r="O5647">
        <v>915</v>
      </c>
      <c r="Q5647">
        <v>61.985422999999997</v>
      </c>
      <c r="R5647">
        <v>66.483456000000004</v>
      </c>
      <c r="S5647" t="s">
        <v>17</v>
      </c>
      <c r="T5647">
        <v>-5.1238899999999997E-2</v>
      </c>
      <c r="U5647">
        <v>-4.1461400000000002E-2</v>
      </c>
      <c r="V5647">
        <v>-2.10843E-2</v>
      </c>
      <c r="W5647">
        <v>-6.9711E-3</v>
      </c>
      <c r="X5647">
        <v>7.1419999999999999E-3</v>
      </c>
      <c r="Y5647">
        <v>2.7519100000000001E-2</v>
      </c>
      <c r="Z5647">
        <v>3.7296700000000002E-2</v>
      </c>
      <c r="AA5647">
        <v>-9.5177999999999999E-3</v>
      </c>
    </row>
    <row r="5648" spans="1:27" x14ac:dyDescent="0.2">
      <c r="A5648" t="s">
        <v>224</v>
      </c>
      <c r="B5648" t="s">
        <v>34</v>
      </c>
      <c r="C5648" t="s">
        <v>50</v>
      </c>
      <c r="D5648" t="s">
        <v>27</v>
      </c>
      <c r="E5648" t="s">
        <v>20</v>
      </c>
      <c r="F5648">
        <v>7</v>
      </c>
      <c r="G5648">
        <v>915</v>
      </c>
      <c r="H5648">
        <v>553</v>
      </c>
      <c r="I5648">
        <v>0.69825939999999997</v>
      </c>
      <c r="J5648">
        <v>0.70387699999999997</v>
      </c>
      <c r="K5648">
        <v>5.6176000000000004E-3</v>
      </c>
      <c r="L5648">
        <v>2.7945899999999999E-2</v>
      </c>
      <c r="M5648">
        <v>5.1588700000000001E-2</v>
      </c>
      <c r="N5648">
        <v>-4.0353399999999998E-2</v>
      </c>
      <c r="O5648">
        <v>915</v>
      </c>
      <c r="Q5648">
        <v>61.724294999999998</v>
      </c>
      <c r="R5648">
        <v>66.483456000000004</v>
      </c>
      <c r="S5648" t="s">
        <v>17</v>
      </c>
      <c r="T5648">
        <v>-4.0349299999999998E-2</v>
      </c>
      <c r="U5648">
        <v>-3.0196500000000001E-2</v>
      </c>
      <c r="V5648">
        <v>-9.0372000000000004E-3</v>
      </c>
      <c r="W5648">
        <v>5.6176000000000004E-3</v>
      </c>
      <c r="X5648">
        <v>2.0272499999999999E-2</v>
      </c>
      <c r="Y5648">
        <v>4.1431799999999998E-2</v>
      </c>
      <c r="Z5648">
        <v>5.1584600000000001E-2</v>
      </c>
      <c r="AA5648">
        <v>7.9810000000000002E-3</v>
      </c>
    </row>
    <row r="5649" spans="1:27" x14ac:dyDescent="0.2">
      <c r="A5649" t="s">
        <v>225</v>
      </c>
      <c r="B5649" t="s">
        <v>34</v>
      </c>
      <c r="C5649" t="s">
        <v>50</v>
      </c>
      <c r="D5649" t="s">
        <v>27</v>
      </c>
      <c r="E5649" t="s">
        <v>20</v>
      </c>
      <c r="F5649">
        <v>8</v>
      </c>
      <c r="G5649">
        <v>915</v>
      </c>
      <c r="H5649">
        <v>553</v>
      </c>
      <c r="I5649">
        <v>0.5328678</v>
      </c>
      <c r="J5649">
        <v>0.51176129999999997</v>
      </c>
      <c r="K5649">
        <v>-2.11065E-2</v>
      </c>
      <c r="L5649">
        <v>3.4681900000000002E-2</v>
      </c>
      <c r="M5649">
        <v>3.5945299999999999E-2</v>
      </c>
      <c r="N5649">
        <v>-7.81583E-2</v>
      </c>
      <c r="O5649">
        <v>915</v>
      </c>
      <c r="Q5649">
        <v>62.288144000000003</v>
      </c>
      <c r="R5649">
        <v>66.483456000000004</v>
      </c>
      <c r="S5649" t="s">
        <v>17</v>
      </c>
      <c r="T5649">
        <v>-7.8153200000000006E-2</v>
      </c>
      <c r="U5649">
        <v>-6.5553200000000006E-2</v>
      </c>
      <c r="V5649">
        <v>-3.9293700000000001E-2</v>
      </c>
      <c r="W5649">
        <v>-2.11065E-2</v>
      </c>
      <c r="X5649">
        <v>-2.9193000000000001E-3</v>
      </c>
      <c r="Y5649">
        <v>2.3340199999999998E-2</v>
      </c>
      <c r="Z5649">
        <v>3.5940199999999999E-2</v>
      </c>
      <c r="AA5649">
        <v>-4.1242800000000003E-2</v>
      </c>
    </row>
    <row r="5650" spans="1:27" x14ac:dyDescent="0.2">
      <c r="A5650" t="s">
        <v>226</v>
      </c>
      <c r="B5650" t="s">
        <v>34</v>
      </c>
      <c r="C5650" t="s">
        <v>50</v>
      </c>
      <c r="D5650" t="s">
        <v>27</v>
      </c>
      <c r="E5650" t="s">
        <v>20</v>
      </c>
      <c r="F5650">
        <v>9</v>
      </c>
      <c r="G5650">
        <v>915</v>
      </c>
      <c r="H5650">
        <v>553</v>
      </c>
      <c r="I5650">
        <v>7.5635499999999994E-2</v>
      </c>
      <c r="J5650">
        <v>5.2169100000000003E-2</v>
      </c>
      <c r="K5650">
        <v>-2.3466399999999998E-2</v>
      </c>
      <c r="L5650">
        <v>3.9904500000000002E-2</v>
      </c>
      <c r="M5650">
        <v>4.2176499999999999E-2</v>
      </c>
      <c r="N5650">
        <v>-8.9109300000000002E-2</v>
      </c>
      <c r="O5650">
        <v>915</v>
      </c>
      <c r="Q5650">
        <v>63.642662999999999</v>
      </c>
      <c r="R5650">
        <v>66.483456000000004</v>
      </c>
      <c r="S5650" t="s">
        <v>17</v>
      </c>
      <c r="T5650">
        <v>-8.9103500000000002E-2</v>
      </c>
      <c r="U5650">
        <v>-7.4606099999999995E-2</v>
      </c>
      <c r="V5650">
        <v>-4.4392399999999999E-2</v>
      </c>
      <c r="W5650">
        <v>-2.3466399999999998E-2</v>
      </c>
      <c r="X5650">
        <v>-2.5404999999999998E-3</v>
      </c>
      <c r="Y5650">
        <v>2.7673199999999998E-2</v>
      </c>
      <c r="Z5650">
        <v>4.2170600000000003E-2</v>
      </c>
      <c r="AA5650">
        <v>-0.44981490000000002</v>
      </c>
    </row>
    <row r="5651" spans="1:27" x14ac:dyDescent="0.2">
      <c r="A5651" t="s">
        <v>227</v>
      </c>
      <c r="B5651" t="s">
        <v>34</v>
      </c>
      <c r="C5651" t="s">
        <v>50</v>
      </c>
      <c r="D5651" t="s">
        <v>27</v>
      </c>
      <c r="E5651" t="s">
        <v>20</v>
      </c>
      <c r="F5651">
        <v>10</v>
      </c>
      <c r="G5651">
        <v>915</v>
      </c>
      <c r="H5651">
        <v>553</v>
      </c>
      <c r="I5651">
        <v>-0.62451049999999997</v>
      </c>
      <c r="J5651">
        <v>-0.64354610000000001</v>
      </c>
      <c r="K5651">
        <v>-1.90356E-2</v>
      </c>
      <c r="L5651">
        <v>4.793E-2</v>
      </c>
      <c r="M5651">
        <v>5.98092E-2</v>
      </c>
      <c r="N5651">
        <v>-9.7880400000000006E-2</v>
      </c>
      <c r="O5651">
        <v>915</v>
      </c>
      <c r="Q5651">
        <v>65.316715000000002</v>
      </c>
      <c r="R5651">
        <v>66.483456000000004</v>
      </c>
      <c r="S5651" t="s">
        <v>17</v>
      </c>
      <c r="T5651">
        <v>-9.7873399999999999E-2</v>
      </c>
      <c r="U5651">
        <v>-8.0460299999999998E-2</v>
      </c>
      <c r="V5651">
        <v>-4.4170099999999997E-2</v>
      </c>
      <c r="W5651">
        <v>-1.90356E-2</v>
      </c>
      <c r="X5651">
        <v>6.0989E-3</v>
      </c>
      <c r="Y5651">
        <v>4.2389099999999999E-2</v>
      </c>
      <c r="Z5651">
        <v>5.98022E-2</v>
      </c>
      <c r="AA5651">
        <v>-2.95792E-2</v>
      </c>
    </row>
    <row r="5652" spans="1:27" x14ac:dyDescent="0.2">
      <c r="A5652" t="s">
        <v>228</v>
      </c>
      <c r="B5652" t="s">
        <v>34</v>
      </c>
      <c r="C5652" t="s">
        <v>50</v>
      </c>
      <c r="D5652" t="s">
        <v>27</v>
      </c>
      <c r="E5652" t="s">
        <v>20</v>
      </c>
      <c r="F5652">
        <v>11</v>
      </c>
      <c r="G5652">
        <v>915</v>
      </c>
      <c r="H5652">
        <v>553</v>
      </c>
      <c r="I5652">
        <v>-1.35168</v>
      </c>
      <c r="J5652">
        <v>-1.371678</v>
      </c>
      <c r="K5652">
        <v>-1.9998200000000001E-2</v>
      </c>
      <c r="L5652">
        <v>5.6171499999999999E-2</v>
      </c>
      <c r="M5652">
        <v>7.2403899999999993E-2</v>
      </c>
      <c r="N5652">
        <v>-0.11240020000000001</v>
      </c>
      <c r="O5652">
        <v>915</v>
      </c>
      <c r="Q5652">
        <v>67.756657000000004</v>
      </c>
      <c r="R5652">
        <v>66.483456000000004</v>
      </c>
      <c r="S5652" t="s">
        <v>17</v>
      </c>
      <c r="T5652">
        <v>-0.11239200000000001</v>
      </c>
      <c r="U5652">
        <v>-9.1984800000000005E-2</v>
      </c>
      <c r="V5652">
        <v>-4.9454499999999998E-2</v>
      </c>
      <c r="W5652">
        <v>-1.9998200000000001E-2</v>
      </c>
      <c r="X5652">
        <v>9.4581999999999999E-3</v>
      </c>
      <c r="Y5652">
        <v>5.1988399999999997E-2</v>
      </c>
      <c r="Z5652">
        <v>7.2395699999999993E-2</v>
      </c>
      <c r="AA5652">
        <v>-1.4579399999999999E-2</v>
      </c>
    </row>
    <row r="5653" spans="1:27" x14ac:dyDescent="0.2">
      <c r="A5653" t="s">
        <v>229</v>
      </c>
      <c r="B5653" t="s">
        <v>34</v>
      </c>
      <c r="C5653" t="s">
        <v>50</v>
      </c>
      <c r="D5653" t="s">
        <v>27</v>
      </c>
      <c r="E5653" t="s">
        <v>20</v>
      </c>
      <c r="F5653">
        <v>12</v>
      </c>
      <c r="G5653">
        <v>915</v>
      </c>
      <c r="H5653">
        <v>553</v>
      </c>
      <c r="I5653">
        <v>-1.972513</v>
      </c>
      <c r="J5653">
        <v>-2.0139109999999998</v>
      </c>
      <c r="K5653">
        <v>-4.1397999999999997E-2</v>
      </c>
      <c r="L5653">
        <v>7.3837299999999995E-2</v>
      </c>
      <c r="M5653">
        <v>8.0064300000000005E-2</v>
      </c>
      <c r="N5653">
        <v>-0.16286039999999999</v>
      </c>
      <c r="O5653">
        <v>915</v>
      </c>
      <c r="Q5653">
        <v>70.155394000000001</v>
      </c>
      <c r="R5653">
        <v>66.483456000000004</v>
      </c>
      <c r="S5653" t="s">
        <v>17</v>
      </c>
      <c r="T5653">
        <v>-0.16284960000000001</v>
      </c>
      <c r="U5653">
        <v>-0.13602439999999999</v>
      </c>
      <c r="V5653">
        <v>-8.0118400000000006E-2</v>
      </c>
      <c r="W5653">
        <v>-4.1397999999999997E-2</v>
      </c>
      <c r="X5653">
        <v>-2.6776999999999999E-3</v>
      </c>
      <c r="Y5653">
        <v>5.3228299999999999E-2</v>
      </c>
      <c r="Z5653">
        <v>8.00535E-2</v>
      </c>
      <c r="AA5653">
        <v>-2.0556000000000001E-2</v>
      </c>
    </row>
    <row r="5654" spans="1:27" x14ac:dyDescent="0.2">
      <c r="A5654" t="s">
        <v>230</v>
      </c>
      <c r="B5654" t="s">
        <v>34</v>
      </c>
      <c r="C5654" t="s">
        <v>50</v>
      </c>
      <c r="D5654" t="s">
        <v>27</v>
      </c>
      <c r="E5654" t="s">
        <v>20</v>
      </c>
      <c r="F5654">
        <v>13</v>
      </c>
      <c r="G5654">
        <v>915</v>
      </c>
      <c r="H5654">
        <v>553</v>
      </c>
      <c r="I5654">
        <v>-2.2426270000000001</v>
      </c>
      <c r="J5654">
        <v>-2.230969</v>
      </c>
      <c r="K5654">
        <v>1.16577E-2</v>
      </c>
      <c r="L5654">
        <v>7.8301999999999997E-2</v>
      </c>
      <c r="M5654">
        <v>0.14046449999999999</v>
      </c>
      <c r="N5654">
        <v>-0.11714910000000001</v>
      </c>
      <c r="O5654">
        <v>915</v>
      </c>
      <c r="Q5654">
        <v>72.354033000000001</v>
      </c>
      <c r="R5654">
        <v>66.483456000000004</v>
      </c>
      <c r="S5654" t="s">
        <v>17</v>
      </c>
      <c r="T5654">
        <v>-0.11713759999999999</v>
      </c>
      <c r="U5654">
        <v>-8.86903E-2</v>
      </c>
      <c r="V5654">
        <v>-2.94039E-2</v>
      </c>
      <c r="W5654">
        <v>1.16577E-2</v>
      </c>
      <c r="X5654">
        <v>5.2719299999999997E-2</v>
      </c>
      <c r="Y5654">
        <v>0.1120058</v>
      </c>
      <c r="Z5654">
        <v>0.1404531</v>
      </c>
      <c r="AA5654">
        <v>5.2253999999999998E-3</v>
      </c>
    </row>
    <row r="5655" spans="1:27" x14ac:dyDescent="0.2">
      <c r="A5655" t="s">
        <v>231</v>
      </c>
      <c r="B5655" t="s">
        <v>34</v>
      </c>
      <c r="C5655" t="s">
        <v>50</v>
      </c>
      <c r="D5655" t="s">
        <v>27</v>
      </c>
      <c r="E5655" t="s">
        <v>20</v>
      </c>
      <c r="F5655">
        <v>14</v>
      </c>
      <c r="G5655">
        <v>915</v>
      </c>
      <c r="H5655">
        <v>553</v>
      </c>
      <c r="I5655">
        <v>-2.342438</v>
      </c>
      <c r="J5655">
        <v>-2.3207209999999998</v>
      </c>
      <c r="K5655">
        <v>2.1717799999999999E-2</v>
      </c>
      <c r="L5655">
        <v>8.2463099999999998E-2</v>
      </c>
      <c r="M5655">
        <v>0.1573696</v>
      </c>
      <c r="N5655">
        <v>-0.11393399999999999</v>
      </c>
      <c r="O5655">
        <v>915</v>
      </c>
      <c r="Q5655">
        <v>73.551603</v>
      </c>
      <c r="R5655">
        <v>66.483456000000004</v>
      </c>
      <c r="S5655" t="s">
        <v>17</v>
      </c>
      <c r="T5655">
        <v>-0.11392190000000001</v>
      </c>
      <c r="U5655">
        <v>-8.3962899999999993E-2</v>
      </c>
      <c r="V5655">
        <v>-2.1525900000000001E-2</v>
      </c>
      <c r="W5655">
        <v>2.1717799999999999E-2</v>
      </c>
      <c r="X5655">
        <v>6.4961500000000005E-2</v>
      </c>
      <c r="Y5655">
        <v>0.1273985</v>
      </c>
      <c r="Z5655">
        <v>0.15735750000000001</v>
      </c>
      <c r="AA5655">
        <v>9.3582000000000005E-3</v>
      </c>
    </row>
    <row r="5656" spans="1:27" x14ac:dyDescent="0.2">
      <c r="A5656" t="s">
        <v>232</v>
      </c>
      <c r="B5656" t="s">
        <v>34</v>
      </c>
      <c r="C5656" t="s">
        <v>50</v>
      </c>
      <c r="D5656" t="s">
        <v>27</v>
      </c>
      <c r="E5656" t="s">
        <v>20</v>
      </c>
      <c r="F5656">
        <v>15</v>
      </c>
      <c r="G5656">
        <v>915</v>
      </c>
      <c r="H5656">
        <v>553</v>
      </c>
      <c r="I5656">
        <v>-2.1509459999999998</v>
      </c>
      <c r="J5656">
        <v>-2.1225689999999999</v>
      </c>
      <c r="K5656">
        <v>2.83769E-2</v>
      </c>
      <c r="L5656">
        <v>8.7110499999999993E-2</v>
      </c>
      <c r="M5656">
        <v>0.17167360000000001</v>
      </c>
      <c r="N5656">
        <v>-0.11491990000000001</v>
      </c>
      <c r="O5656">
        <v>915</v>
      </c>
      <c r="Q5656">
        <v>73.80068</v>
      </c>
      <c r="R5656">
        <v>66.483456000000004</v>
      </c>
      <c r="S5656" t="s">
        <v>18</v>
      </c>
      <c r="T5656">
        <v>-0.1149071</v>
      </c>
      <c r="U5656">
        <v>-8.3259700000000006E-2</v>
      </c>
      <c r="V5656">
        <v>-1.7303900000000001E-2</v>
      </c>
      <c r="W5656">
        <v>2.83769E-2</v>
      </c>
      <c r="X5656">
        <v>7.4057600000000001E-2</v>
      </c>
      <c r="Y5656">
        <v>0.14001340000000001</v>
      </c>
      <c r="Z5656">
        <v>0.17166090000000001</v>
      </c>
      <c r="AA5656">
        <v>1.33691E-2</v>
      </c>
    </row>
    <row r="5657" spans="1:27" x14ac:dyDescent="0.2">
      <c r="A5657" t="s">
        <v>233</v>
      </c>
      <c r="B5657" t="s">
        <v>34</v>
      </c>
      <c r="C5657" t="s">
        <v>50</v>
      </c>
      <c r="D5657" t="s">
        <v>27</v>
      </c>
      <c r="E5657" t="s">
        <v>20</v>
      </c>
      <c r="F5657">
        <v>16</v>
      </c>
      <c r="G5657">
        <v>915</v>
      </c>
      <c r="H5657">
        <v>553</v>
      </c>
      <c r="I5657">
        <v>-1.6399349999999999</v>
      </c>
      <c r="J5657">
        <v>-1.666757</v>
      </c>
      <c r="K5657">
        <v>-2.6822100000000001E-2</v>
      </c>
      <c r="L5657">
        <v>8.1704899999999997E-2</v>
      </c>
      <c r="M5657">
        <v>0.10758239999999999</v>
      </c>
      <c r="N5657">
        <v>-0.1612267</v>
      </c>
      <c r="O5657">
        <v>915</v>
      </c>
      <c r="Q5657">
        <v>73.407968999999994</v>
      </c>
      <c r="R5657">
        <v>66.483456000000004</v>
      </c>
      <c r="S5657" t="s">
        <v>18</v>
      </c>
      <c r="T5657">
        <v>-0.16121479999999999</v>
      </c>
      <c r="U5657">
        <v>-0.13153119999999999</v>
      </c>
      <c r="V5657">
        <v>-6.96682E-2</v>
      </c>
      <c r="W5657">
        <v>-2.6822100000000001E-2</v>
      </c>
      <c r="X5657">
        <v>1.6024E-2</v>
      </c>
      <c r="Y5657">
        <v>7.7886899999999995E-2</v>
      </c>
      <c r="Z5657">
        <v>0.1075705</v>
      </c>
      <c r="AA5657">
        <v>-1.60924E-2</v>
      </c>
    </row>
    <row r="5658" spans="1:27" x14ac:dyDescent="0.2">
      <c r="A5658" t="s">
        <v>234</v>
      </c>
      <c r="B5658" t="s">
        <v>34</v>
      </c>
      <c r="C5658" t="s">
        <v>50</v>
      </c>
      <c r="D5658" t="s">
        <v>27</v>
      </c>
      <c r="E5658" t="s">
        <v>20</v>
      </c>
      <c r="F5658">
        <v>17</v>
      </c>
      <c r="G5658">
        <v>915</v>
      </c>
      <c r="H5658">
        <v>553</v>
      </c>
      <c r="I5658">
        <v>-0.90121799999999996</v>
      </c>
      <c r="J5658">
        <v>-0.91274679999999997</v>
      </c>
      <c r="K5658">
        <v>-1.1528800000000001E-2</v>
      </c>
      <c r="L5658">
        <v>7.5690599999999997E-2</v>
      </c>
      <c r="M5658">
        <v>0.1129822</v>
      </c>
      <c r="N5658">
        <v>-0.13603989999999999</v>
      </c>
      <c r="O5658">
        <v>915</v>
      </c>
      <c r="Q5658">
        <v>72.307580000000002</v>
      </c>
      <c r="R5658">
        <v>66.483456000000004</v>
      </c>
      <c r="S5658" t="s">
        <v>19</v>
      </c>
      <c r="T5658">
        <v>-0.13602880000000001</v>
      </c>
      <c r="U5658">
        <v>-0.10853019999999999</v>
      </c>
      <c r="V5658">
        <v>-5.1221000000000003E-2</v>
      </c>
      <c r="W5658">
        <v>-1.1528800000000001E-2</v>
      </c>
      <c r="X5658">
        <v>2.8163400000000002E-2</v>
      </c>
      <c r="Y5658">
        <v>8.5472599999999996E-2</v>
      </c>
      <c r="Z5658">
        <v>0.1129711</v>
      </c>
      <c r="AA5658">
        <v>-1.26309E-2</v>
      </c>
    </row>
    <row r="5659" spans="1:27" x14ac:dyDescent="0.2">
      <c r="A5659" t="s">
        <v>235</v>
      </c>
      <c r="B5659" t="s">
        <v>34</v>
      </c>
      <c r="C5659" t="s">
        <v>50</v>
      </c>
      <c r="D5659" t="s">
        <v>27</v>
      </c>
      <c r="E5659" t="s">
        <v>20</v>
      </c>
      <c r="F5659">
        <v>18</v>
      </c>
      <c r="G5659">
        <v>915</v>
      </c>
      <c r="H5659">
        <v>553</v>
      </c>
      <c r="I5659">
        <v>2.2596600000000001E-2</v>
      </c>
      <c r="J5659">
        <v>-4.18047E-2</v>
      </c>
      <c r="K5659">
        <v>-6.4401299999999995E-2</v>
      </c>
      <c r="L5659">
        <v>6.9289400000000001E-2</v>
      </c>
      <c r="M5659">
        <v>4.95798E-2</v>
      </c>
      <c r="N5659">
        <v>-0.1783824</v>
      </c>
      <c r="O5659">
        <v>915</v>
      </c>
      <c r="Q5659">
        <v>70.923810000000003</v>
      </c>
      <c r="R5659">
        <v>66.483456000000004</v>
      </c>
      <c r="S5659" t="s">
        <v>19</v>
      </c>
      <c r="T5659">
        <v>-0.17837220000000001</v>
      </c>
      <c r="U5659">
        <v>-0.15319930000000001</v>
      </c>
      <c r="V5659">
        <v>-0.1007367</v>
      </c>
      <c r="W5659">
        <v>-6.4401299999999995E-2</v>
      </c>
      <c r="X5659">
        <v>-2.8065900000000001E-2</v>
      </c>
      <c r="Y5659">
        <v>2.43967E-2</v>
      </c>
      <c r="Z5659">
        <v>4.9569700000000001E-2</v>
      </c>
      <c r="AA5659">
        <v>-1.540527</v>
      </c>
    </row>
    <row r="5660" spans="1:27" x14ac:dyDescent="0.2">
      <c r="A5660" t="s">
        <v>236</v>
      </c>
      <c r="B5660" t="s">
        <v>34</v>
      </c>
      <c r="C5660" t="s">
        <v>50</v>
      </c>
      <c r="D5660" t="s">
        <v>27</v>
      </c>
      <c r="E5660" t="s">
        <v>20</v>
      </c>
      <c r="F5660">
        <v>19</v>
      </c>
      <c r="G5660">
        <v>915</v>
      </c>
      <c r="H5660">
        <v>553</v>
      </c>
      <c r="I5660">
        <v>0.86967019999999995</v>
      </c>
      <c r="J5660">
        <v>0.78806509999999996</v>
      </c>
      <c r="K5660">
        <v>-8.16051E-2</v>
      </c>
      <c r="L5660">
        <v>6.0833400000000003E-2</v>
      </c>
      <c r="M5660">
        <v>1.8465800000000001E-2</v>
      </c>
      <c r="N5660">
        <v>-0.181676</v>
      </c>
      <c r="O5660">
        <v>915</v>
      </c>
      <c r="Q5660">
        <v>69.649951000000001</v>
      </c>
      <c r="R5660">
        <v>66.483456000000004</v>
      </c>
      <c r="S5660" t="s">
        <v>19</v>
      </c>
      <c r="T5660">
        <v>-0.1816671</v>
      </c>
      <c r="U5660">
        <v>-0.15956619999999999</v>
      </c>
      <c r="V5660">
        <v>-0.1135061</v>
      </c>
      <c r="W5660">
        <v>-8.16051E-2</v>
      </c>
      <c r="X5660">
        <v>-4.9703999999999998E-2</v>
      </c>
      <c r="Y5660">
        <v>-3.6440000000000001E-3</v>
      </c>
      <c r="Z5660">
        <v>1.8456899999999998E-2</v>
      </c>
      <c r="AA5660">
        <v>-0.1035512</v>
      </c>
    </row>
    <row r="5661" spans="1:27" x14ac:dyDescent="0.2">
      <c r="A5661" t="s">
        <v>237</v>
      </c>
      <c r="B5661" t="s">
        <v>34</v>
      </c>
      <c r="C5661" t="s">
        <v>50</v>
      </c>
      <c r="D5661" t="s">
        <v>27</v>
      </c>
      <c r="E5661" t="s">
        <v>20</v>
      </c>
      <c r="F5661">
        <v>20</v>
      </c>
      <c r="G5661">
        <v>915</v>
      </c>
      <c r="H5661">
        <v>553</v>
      </c>
      <c r="I5661">
        <v>1.2872209999999999</v>
      </c>
      <c r="J5661">
        <v>1.232315</v>
      </c>
      <c r="K5661">
        <v>-5.4906400000000001E-2</v>
      </c>
      <c r="L5661">
        <v>5.3494399999999998E-2</v>
      </c>
      <c r="M5661">
        <v>3.30919E-2</v>
      </c>
      <c r="N5661">
        <v>-0.1429047</v>
      </c>
      <c r="O5661">
        <v>915</v>
      </c>
      <c r="Q5661">
        <v>67.756754000000001</v>
      </c>
      <c r="R5661">
        <v>66.483456000000004</v>
      </c>
      <c r="S5661" t="s">
        <v>19</v>
      </c>
      <c r="T5661">
        <v>-0.14289679999999999</v>
      </c>
      <c r="U5661">
        <v>-0.12346219999999999</v>
      </c>
      <c r="V5661">
        <v>-8.2958900000000002E-2</v>
      </c>
      <c r="W5661">
        <v>-5.4906400000000001E-2</v>
      </c>
      <c r="X5661">
        <v>-2.68539E-2</v>
      </c>
      <c r="Y5661">
        <v>1.3649400000000001E-2</v>
      </c>
      <c r="Z5661">
        <v>3.3084099999999998E-2</v>
      </c>
      <c r="AA5661">
        <v>-4.4555499999999998E-2</v>
      </c>
    </row>
    <row r="5662" spans="1:27" x14ac:dyDescent="0.2">
      <c r="A5662" t="s">
        <v>238</v>
      </c>
      <c r="B5662" t="s">
        <v>34</v>
      </c>
      <c r="C5662" t="s">
        <v>50</v>
      </c>
      <c r="D5662" t="s">
        <v>27</v>
      </c>
      <c r="E5662" t="s">
        <v>20</v>
      </c>
      <c r="F5662">
        <v>21</v>
      </c>
      <c r="G5662">
        <v>915</v>
      </c>
      <c r="H5662">
        <v>553</v>
      </c>
      <c r="I5662">
        <v>1.4203049999999999</v>
      </c>
      <c r="J5662">
        <v>1.3854740000000001</v>
      </c>
      <c r="K5662">
        <v>-3.48312E-2</v>
      </c>
      <c r="L5662">
        <v>4.6945000000000001E-2</v>
      </c>
      <c r="M5662">
        <v>4.2393199999999999E-2</v>
      </c>
      <c r="N5662">
        <v>-0.11205569999999999</v>
      </c>
      <c r="O5662">
        <v>915</v>
      </c>
      <c r="Q5662">
        <v>65.514869000000004</v>
      </c>
      <c r="R5662">
        <v>66.483456000000004</v>
      </c>
      <c r="S5662" t="s">
        <v>19</v>
      </c>
      <c r="T5662">
        <v>-0.1120488</v>
      </c>
      <c r="U5662">
        <v>-9.4993599999999997E-2</v>
      </c>
      <c r="V5662">
        <v>-5.9449200000000001E-2</v>
      </c>
      <c r="W5662">
        <v>-3.48312E-2</v>
      </c>
      <c r="X5662">
        <v>-1.02133E-2</v>
      </c>
      <c r="Y5662">
        <v>2.5331200000000002E-2</v>
      </c>
      <c r="Z5662">
        <v>4.2386399999999998E-2</v>
      </c>
      <c r="AA5662">
        <v>-2.5140300000000001E-2</v>
      </c>
    </row>
    <row r="5663" spans="1:27" x14ac:dyDescent="0.2">
      <c r="A5663" t="s">
        <v>239</v>
      </c>
      <c r="B5663" t="s">
        <v>34</v>
      </c>
      <c r="C5663" t="s">
        <v>50</v>
      </c>
      <c r="D5663" t="s">
        <v>27</v>
      </c>
      <c r="E5663" t="s">
        <v>20</v>
      </c>
      <c r="F5663">
        <v>22</v>
      </c>
      <c r="G5663">
        <v>915</v>
      </c>
      <c r="H5663">
        <v>553</v>
      </c>
      <c r="I5663">
        <v>1.356495</v>
      </c>
      <c r="J5663">
        <v>1.351345</v>
      </c>
      <c r="K5663">
        <v>-5.1498999999999998E-3</v>
      </c>
      <c r="L5663">
        <v>4.6847199999999999E-2</v>
      </c>
      <c r="M5663">
        <v>7.1913699999999997E-2</v>
      </c>
      <c r="N5663">
        <v>-8.2213499999999995E-2</v>
      </c>
      <c r="O5663">
        <v>915</v>
      </c>
      <c r="Q5663">
        <v>64.201846000000003</v>
      </c>
      <c r="R5663">
        <v>66.483456000000004</v>
      </c>
      <c r="S5663" t="s">
        <v>18</v>
      </c>
      <c r="T5663">
        <v>-8.2206699999999994E-2</v>
      </c>
      <c r="U5663">
        <v>-6.5186999999999995E-2</v>
      </c>
      <c r="V5663">
        <v>-2.9716599999999999E-2</v>
      </c>
      <c r="W5663">
        <v>-5.1498999999999998E-3</v>
      </c>
      <c r="X5663">
        <v>1.9416699999999999E-2</v>
      </c>
      <c r="Y5663">
        <v>5.4887100000000001E-2</v>
      </c>
      <c r="Z5663">
        <v>7.1906800000000007E-2</v>
      </c>
      <c r="AA5663">
        <v>-3.8110000000000002E-3</v>
      </c>
    </row>
    <row r="5664" spans="1:27" x14ac:dyDescent="0.2">
      <c r="A5664" t="s">
        <v>240</v>
      </c>
      <c r="B5664" t="s">
        <v>34</v>
      </c>
      <c r="C5664" t="s">
        <v>50</v>
      </c>
      <c r="D5664" t="s">
        <v>27</v>
      </c>
      <c r="E5664" t="s">
        <v>20</v>
      </c>
      <c r="F5664">
        <v>23</v>
      </c>
      <c r="G5664">
        <v>915</v>
      </c>
      <c r="H5664">
        <v>553</v>
      </c>
      <c r="I5664">
        <v>1.233868</v>
      </c>
      <c r="J5664">
        <v>1.2067779999999999</v>
      </c>
      <c r="K5664">
        <v>-2.7090199999999998E-2</v>
      </c>
      <c r="L5664">
        <v>4.2024499999999999E-2</v>
      </c>
      <c r="M5664">
        <v>4.2040099999999997E-2</v>
      </c>
      <c r="N5664">
        <v>-9.62205E-2</v>
      </c>
      <c r="O5664">
        <v>915</v>
      </c>
      <c r="Q5664">
        <v>63.639456000000003</v>
      </c>
      <c r="R5664">
        <v>66.483456000000004</v>
      </c>
      <c r="S5664" t="s">
        <v>18</v>
      </c>
      <c r="T5664">
        <v>-9.6214400000000005E-2</v>
      </c>
      <c r="U5664">
        <v>-8.0946799999999999E-2</v>
      </c>
      <c r="V5664">
        <v>-4.9127900000000002E-2</v>
      </c>
      <c r="W5664">
        <v>-2.7090199999999998E-2</v>
      </c>
      <c r="X5664">
        <v>-5.0524999999999997E-3</v>
      </c>
      <c r="Y5664">
        <v>2.6766399999999999E-2</v>
      </c>
      <c r="Z5664">
        <v>4.2034000000000002E-2</v>
      </c>
      <c r="AA5664">
        <v>-2.24484E-2</v>
      </c>
    </row>
    <row r="5665" spans="1:27" x14ac:dyDescent="0.2">
      <c r="A5665" t="s">
        <v>241</v>
      </c>
      <c r="B5665" t="s">
        <v>34</v>
      </c>
      <c r="C5665" t="s">
        <v>50</v>
      </c>
      <c r="D5665" t="s">
        <v>27</v>
      </c>
      <c r="E5665" t="s">
        <v>20</v>
      </c>
      <c r="F5665">
        <v>24</v>
      </c>
      <c r="G5665">
        <v>915</v>
      </c>
      <c r="H5665">
        <v>553</v>
      </c>
      <c r="I5665">
        <v>1.0326599999999999</v>
      </c>
      <c r="J5665">
        <v>1.029819</v>
      </c>
      <c r="K5665">
        <v>-2.8413000000000002E-3</v>
      </c>
      <c r="L5665">
        <v>3.8397899999999999E-2</v>
      </c>
      <c r="M5665">
        <v>6.03232E-2</v>
      </c>
      <c r="N5665">
        <v>-6.6005800000000003E-2</v>
      </c>
      <c r="O5665">
        <v>915</v>
      </c>
      <c r="Q5665">
        <v>63.217979</v>
      </c>
      <c r="R5665">
        <v>66.483456000000004</v>
      </c>
      <c r="S5665" t="s">
        <v>18</v>
      </c>
      <c r="T5665">
        <v>-6.6000100000000006E-2</v>
      </c>
      <c r="U5665">
        <v>-5.2050100000000002E-2</v>
      </c>
      <c r="V5665">
        <v>-2.29771E-2</v>
      </c>
      <c r="W5665">
        <v>-2.8413000000000002E-3</v>
      </c>
      <c r="X5665">
        <v>1.72946E-2</v>
      </c>
      <c r="Y5665">
        <v>4.6367600000000002E-2</v>
      </c>
      <c r="Z5665">
        <v>6.0317599999999999E-2</v>
      </c>
      <c r="AA5665">
        <v>-2.7590000000000002E-3</v>
      </c>
    </row>
    <row r="5666" spans="1:27" x14ac:dyDescent="0.2">
      <c r="A5666" t="s">
        <v>242</v>
      </c>
      <c r="B5666" t="s">
        <v>34</v>
      </c>
      <c r="C5666" t="s">
        <v>50</v>
      </c>
      <c r="D5666" t="s">
        <v>28</v>
      </c>
      <c r="E5666" t="s">
        <v>20</v>
      </c>
      <c r="F5666">
        <v>1</v>
      </c>
      <c r="G5666">
        <v>914</v>
      </c>
      <c r="H5666">
        <v>551</v>
      </c>
      <c r="I5666">
        <v>1.144549</v>
      </c>
      <c r="J5666">
        <v>1.136058</v>
      </c>
      <c r="K5666">
        <v>-8.4910999999999997E-3</v>
      </c>
      <c r="L5666">
        <v>3.9926099999999999E-2</v>
      </c>
      <c r="M5666">
        <v>5.7187399999999999E-2</v>
      </c>
      <c r="N5666">
        <v>-7.4169600000000002E-2</v>
      </c>
      <c r="O5666">
        <v>914</v>
      </c>
      <c r="Q5666">
        <v>65.796283000000003</v>
      </c>
      <c r="R5666">
        <v>70.332346999999999</v>
      </c>
      <c r="S5666" t="s">
        <v>17</v>
      </c>
      <c r="T5666">
        <v>-7.4163699999999999E-2</v>
      </c>
      <c r="U5666">
        <v>-5.9658500000000003E-2</v>
      </c>
      <c r="V5666">
        <v>-2.94284E-2</v>
      </c>
      <c r="W5666">
        <v>-8.4910999999999997E-3</v>
      </c>
      <c r="X5666">
        <v>1.2446199999999999E-2</v>
      </c>
      <c r="Y5666">
        <v>4.26763E-2</v>
      </c>
      <c r="Z5666">
        <v>5.7181500000000003E-2</v>
      </c>
      <c r="AA5666">
        <v>-7.4742000000000003E-3</v>
      </c>
    </row>
    <row r="5667" spans="1:27" x14ac:dyDescent="0.2">
      <c r="A5667" t="s">
        <v>243</v>
      </c>
      <c r="B5667" t="s">
        <v>34</v>
      </c>
      <c r="C5667" t="s">
        <v>50</v>
      </c>
      <c r="D5667" t="s">
        <v>28</v>
      </c>
      <c r="E5667" t="s">
        <v>20</v>
      </c>
      <c r="F5667">
        <v>2</v>
      </c>
      <c r="G5667">
        <v>914</v>
      </c>
      <c r="H5667">
        <v>551</v>
      </c>
      <c r="I5667">
        <v>1.0127900000000001</v>
      </c>
      <c r="J5667">
        <v>1.024985</v>
      </c>
      <c r="K5667">
        <v>1.21957E-2</v>
      </c>
      <c r="L5667">
        <v>3.8234700000000003E-2</v>
      </c>
      <c r="M5667">
        <v>7.50918E-2</v>
      </c>
      <c r="N5667">
        <v>-5.0700500000000003E-2</v>
      </c>
      <c r="O5667">
        <v>914</v>
      </c>
      <c r="Q5667">
        <v>65.455053000000007</v>
      </c>
      <c r="R5667">
        <v>70.332346999999999</v>
      </c>
      <c r="S5667" t="s">
        <v>17</v>
      </c>
      <c r="T5667">
        <v>-5.0694900000000001E-2</v>
      </c>
      <c r="U5667">
        <v>-3.6804099999999999E-2</v>
      </c>
      <c r="V5667">
        <v>-7.8546999999999992E-3</v>
      </c>
      <c r="W5667">
        <v>1.21957E-2</v>
      </c>
      <c r="X5667">
        <v>3.2245999999999997E-2</v>
      </c>
      <c r="Y5667">
        <v>6.11955E-2</v>
      </c>
      <c r="Z5667">
        <v>7.5086200000000006E-2</v>
      </c>
      <c r="AA5667">
        <v>1.18984E-2</v>
      </c>
    </row>
    <row r="5668" spans="1:27" x14ac:dyDescent="0.2">
      <c r="A5668" t="s">
        <v>244</v>
      </c>
      <c r="B5668" t="s">
        <v>34</v>
      </c>
      <c r="C5668" t="s">
        <v>50</v>
      </c>
      <c r="D5668" t="s">
        <v>28</v>
      </c>
      <c r="E5668" t="s">
        <v>20</v>
      </c>
      <c r="F5668">
        <v>3</v>
      </c>
      <c r="G5668">
        <v>914</v>
      </c>
      <c r="H5668">
        <v>551</v>
      </c>
      <c r="I5668">
        <v>0.94773640000000003</v>
      </c>
      <c r="J5668">
        <v>0.95360259999999997</v>
      </c>
      <c r="K5668">
        <v>5.8661E-3</v>
      </c>
      <c r="L5668">
        <v>3.5759100000000002E-2</v>
      </c>
      <c r="M5668">
        <v>6.4689899999999995E-2</v>
      </c>
      <c r="N5668">
        <v>-5.2957600000000001E-2</v>
      </c>
      <c r="O5668">
        <v>914</v>
      </c>
      <c r="Q5668">
        <v>65.400146000000007</v>
      </c>
      <c r="R5668">
        <v>70.332346999999999</v>
      </c>
      <c r="S5668" t="s">
        <v>17</v>
      </c>
      <c r="T5668">
        <v>-5.2952399999999997E-2</v>
      </c>
      <c r="U5668">
        <v>-3.9961000000000003E-2</v>
      </c>
      <c r="V5668">
        <v>-1.2886E-2</v>
      </c>
      <c r="W5668">
        <v>5.8661E-3</v>
      </c>
      <c r="X5668">
        <v>2.46182E-2</v>
      </c>
      <c r="Y5668">
        <v>5.1693299999999998E-2</v>
      </c>
      <c r="Z5668">
        <v>6.4684699999999998E-2</v>
      </c>
      <c r="AA5668">
        <v>6.1516000000000001E-3</v>
      </c>
    </row>
    <row r="5669" spans="1:27" x14ac:dyDescent="0.2">
      <c r="A5669" t="s">
        <v>245</v>
      </c>
      <c r="B5669" t="s">
        <v>34</v>
      </c>
      <c r="C5669" t="s">
        <v>50</v>
      </c>
      <c r="D5669" t="s">
        <v>28</v>
      </c>
      <c r="E5669" t="s">
        <v>20</v>
      </c>
      <c r="F5669">
        <v>4</v>
      </c>
      <c r="G5669">
        <v>914</v>
      </c>
      <c r="H5669">
        <v>551</v>
      </c>
      <c r="I5669">
        <v>0.8893335</v>
      </c>
      <c r="J5669">
        <v>0.87921170000000004</v>
      </c>
      <c r="K5669">
        <v>-1.01219E-2</v>
      </c>
      <c r="L5669">
        <v>3.4289300000000002E-2</v>
      </c>
      <c r="M5669">
        <v>4.6283999999999999E-2</v>
      </c>
      <c r="N5669">
        <v>-6.6527699999999995E-2</v>
      </c>
      <c r="O5669">
        <v>914</v>
      </c>
      <c r="Q5669">
        <v>65.104226999999995</v>
      </c>
      <c r="R5669">
        <v>70.332346999999999</v>
      </c>
      <c r="S5669" t="s">
        <v>17</v>
      </c>
      <c r="T5669">
        <v>-6.6522700000000004E-2</v>
      </c>
      <c r="U5669">
        <v>-5.40654E-2</v>
      </c>
      <c r="V5669">
        <v>-2.8103199999999998E-2</v>
      </c>
      <c r="W5669">
        <v>-1.01219E-2</v>
      </c>
      <c r="X5669">
        <v>7.8594000000000008E-3</v>
      </c>
      <c r="Y5669">
        <v>3.38216E-2</v>
      </c>
      <c r="Z5669">
        <v>4.6278899999999998E-2</v>
      </c>
      <c r="AA5669">
        <v>-1.15125E-2</v>
      </c>
    </row>
    <row r="5670" spans="1:27" x14ac:dyDescent="0.2">
      <c r="A5670" t="s">
        <v>246</v>
      </c>
      <c r="B5670" t="s">
        <v>34</v>
      </c>
      <c r="C5670" t="s">
        <v>50</v>
      </c>
      <c r="D5670" t="s">
        <v>28</v>
      </c>
      <c r="E5670" t="s">
        <v>20</v>
      </c>
      <c r="F5670">
        <v>5</v>
      </c>
      <c r="G5670">
        <v>914</v>
      </c>
      <c r="H5670">
        <v>551</v>
      </c>
      <c r="I5670">
        <v>0.84189899999999995</v>
      </c>
      <c r="J5670">
        <v>0.82390200000000002</v>
      </c>
      <c r="K5670">
        <v>-1.7996999999999999E-2</v>
      </c>
      <c r="L5670">
        <v>3.2155299999999998E-2</v>
      </c>
      <c r="M5670">
        <v>3.4898400000000003E-2</v>
      </c>
      <c r="N5670">
        <v>-7.0892399999999994E-2</v>
      </c>
      <c r="O5670">
        <v>914</v>
      </c>
      <c r="Q5670">
        <v>65.061223999999996</v>
      </c>
      <c r="R5670">
        <v>70.332346999999999</v>
      </c>
      <c r="S5670" t="s">
        <v>17</v>
      </c>
      <c r="T5670">
        <v>-7.0887699999999998E-2</v>
      </c>
      <c r="U5670">
        <v>-5.9205599999999997E-2</v>
      </c>
      <c r="V5670">
        <v>-3.48592E-2</v>
      </c>
      <c r="W5670">
        <v>-1.7996999999999999E-2</v>
      </c>
      <c r="X5670">
        <v>-1.1347E-3</v>
      </c>
      <c r="Y5670">
        <v>2.3211699999999998E-2</v>
      </c>
      <c r="Z5670">
        <v>3.48937E-2</v>
      </c>
      <c r="AA5670">
        <v>-2.1843600000000001E-2</v>
      </c>
    </row>
    <row r="5671" spans="1:27" x14ac:dyDescent="0.2">
      <c r="A5671" t="s">
        <v>247</v>
      </c>
      <c r="B5671" t="s">
        <v>34</v>
      </c>
      <c r="C5671" t="s">
        <v>50</v>
      </c>
      <c r="D5671" t="s">
        <v>28</v>
      </c>
      <c r="E5671" t="s">
        <v>20</v>
      </c>
      <c r="F5671">
        <v>6</v>
      </c>
      <c r="G5671">
        <v>914</v>
      </c>
      <c r="H5671">
        <v>551</v>
      </c>
      <c r="I5671">
        <v>0.85259479999999999</v>
      </c>
      <c r="J5671">
        <v>0.80947939999999996</v>
      </c>
      <c r="K5671">
        <v>-4.3115399999999998E-2</v>
      </c>
      <c r="L5671">
        <v>3.0789400000000001E-2</v>
      </c>
      <c r="M5671">
        <v>7.5331E-3</v>
      </c>
      <c r="N5671">
        <v>-9.3764E-2</v>
      </c>
      <c r="O5671">
        <v>914</v>
      </c>
      <c r="Q5671">
        <v>64.986152000000004</v>
      </c>
      <c r="R5671">
        <v>70.332346999999999</v>
      </c>
      <c r="S5671" t="s">
        <v>17</v>
      </c>
      <c r="T5671">
        <v>-9.3759499999999996E-2</v>
      </c>
      <c r="U5671">
        <v>-8.2573599999999997E-2</v>
      </c>
      <c r="V5671">
        <v>-5.9261399999999999E-2</v>
      </c>
      <c r="W5671">
        <v>-4.3115399999999998E-2</v>
      </c>
      <c r="X5671">
        <v>-2.69695E-2</v>
      </c>
      <c r="Y5671">
        <v>-3.6572000000000002E-3</v>
      </c>
      <c r="Z5671">
        <v>7.5285999999999999E-3</v>
      </c>
      <c r="AA5671">
        <v>-5.3263199999999997E-2</v>
      </c>
    </row>
    <row r="5672" spans="1:27" x14ac:dyDescent="0.2">
      <c r="A5672" t="s">
        <v>248</v>
      </c>
      <c r="B5672" t="s">
        <v>34</v>
      </c>
      <c r="C5672" t="s">
        <v>50</v>
      </c>
      <c r="D5672" t="s">
        <v>28</v>
      </c>
      <c r="E5672" t="s">
        <v>20</v>
      </c>
      <c r="F5672">
        <v>7</v>
      </c>
      <c r="G5672">
        <v>914</v>
      </c>
      <c r="H5672">
        <v>551</v>
      </c>
      <c r="I5672">
        <v>0.82424039999999998</v>
      </c>
      <c r="J5672">
        <v>0.78735940000000004</v>
      </c>
      <c r="K5672">
        <v>-3.68811E-2</v>
      </c>
      <c r="L5672">
        <v>3.3940199999999997E-2</v>
      </c>
      <c r="M5672">
        <v>1.8950499999999999E-2</v>
      </c>
      <c r="N5672">
        <v>-9.2712699999999995E-2</v>
      </c>
      <c r="O5672">
        <v>914</v>
      </c>
      <c r="Q5672">
        <v>64.869048000000006</v>
      </c>
      <c r="R5672">
        <v>70.332346999999999</v>
      </c>
      <c r="S5672" t="s">
        <v>17</v>
      </c>
      <c r="T5672">
        <v>-9.2707700000000004E-2</v>
      </c>
      <c r="U5672">
        <v>-8.0377199999999996E-2</v>
      </c>
      <c r="V5672">
        <v>-5.46793E-2</v>
      </c>
      <c r="W5672">
        <v>-3.68811E-2</v>
      </c>
      <c r="X5672">
        <v>-1.90828E-2</v>
      </c>
      <c r="Y5672">
        <v>6.6150000000000002E-3</v>
      </c>
      <c r="Z5672">
        <v>1.89456E-2</v>
      </c>
      <c r="AA5672">
        <v>-4.6841500000000001E-2</v>
      </c>
    </row>
    <row r="5673" spans="1:27" x14ac:dyDescent="0.2">
      <c r="A5673" t="s">
        <v>249</v>
      </c>
      <c r="B5673" t="s">
        <v>34</v>
      </c>
      <c r="C5673" t="s">
        <v>50</v>
      </c>
      <c r="D5673" t="s">
        <v>28</v>
      </c>
      <c r="E5673" t="s">
        <v>20</v>
      </c>
      <c r="F5673">
        <v>8</v>
      </c>
      <c r="G5673">
        <v>914</v>
      </c>
      <c r="H5673">
        <v>551</v>
      </c>
      <c r="I5673">
        <v>0.58711679999999999</v>
      </c>
      <c r="J5673">
        <v>0.54206560000000004</v>
      </c>
      <c r="K5673">
        <v>-4.5051300000000002E-2</v>
      </c>
      <c r="L5673">
        <v>4.0668900000000001E-2</v>
      </c>
      <c r="M5673">
        <v>2.18491E-2</v>
      </c>
      <c r="N5673">
        <v>-0.1119517</v>
      </c>
      <c r="O5673">
        <v>914</v>
      </c>
      <c r="Q5673">
        <v>65.488217000000006</v>
      </c>
      <c r="R5673">
        <v>70.332346999999999</v>
      </c>
      <c r="S5673" t="s">
        <v>17</v>
      </c>
      <c r="T5673">
        <v>-0.1119457</v>
      </c>
      <c r="U5673">
        <v>-9.7170599999999996E-2</v>
      </c>
      <c r="V5673">
        <v>-6.6378099999999995E-2</v>
      </c>
      <c r="W5673">
        <v>-4.5051300000000002E-2</v>
      </c>
      <c r="X5673">
        <v>-2.3724499999999999E-2</v>
      </c>
      <c r="Y5673">
        <v>7.0679999999999996E-3</v>
      </c>
      <c r="Z5673">
        <v>2.1843100000000001E-2</v>
      </c>
      <c r="AA5673">
        <v>-8.3110400000000001E-2</v>
      </c>
    </row>
    <row r="5674" spans="1:27" x14ac:dyDescent="0.2">
      <c r="A5674" t="s">
        <v>250</v>
      </c>
      <c r="B5674" t="s">
        <v>34</v>
      </c>
      <c r="C5674" t="s">
        <v>50</v>
      </c>
      <c r="D5674" t="s">
        <v>28</v>
      </c>
      <c r="E5674" t="s">
        <v>20</v>
      </c>
      <c r="F5674">
        <v>9</v>
      </c>
      <c r="G5674">
        <v>914</v>
      </c>
      <c r="H5674">
        <v>551</v>
      </c>
      <c r="I5674">
        <v>-1.6708400000000002E-2</v>
      </c>
      <c r="J5674">
        <v>-7.3960999999999999E-2</v>
      </c>
      <c r="K5674">
        <v>-5.7252600000000001E-2</v>
      </c>
      <c r="L5674">
        <v>4.54385E-2</v>
      </c>
      <c r="M5674">
        <v>1.7493700000000001E-2</v>
      </c>
      <c r="N5674">
        <v>-0.1319989</v>
      </c>
      <c r="O5674">
        <v>914</v>
      </c>
      <c r="Q5674">
        <v>66.708575999999994</v>
      </c>
      <c r="R5674">
        <v>70.332346999999999</v>
      </c>
      <c r="S5674" t="s">
        <v>17</v>
      </c>
      <c r="T5674">
        <v>-0.1319922</v>
      </c>
      <c r="U5674">
        <v>-0.1154843</v>
      </c>
      <c r="V5674">
        <v>-8.1080600000000003E-2</v>
      </c>
      <c r="W5674">
        <v>-5.7252600000000001E-2</v>
      </c>
      <c r="X5674">
        <v>-3.3424599999999999E-2</v>
      </c>
      <c r="Y5674">
        <v>9.7909999999999989E-4</v>
      </c>
      <c r="Z5674">
        <v>1.7486999999999999E-2</v>
      </c>
      <c r="AA5674">
        <v>-0.774092</v>
      </c>
    </row>
    <row r="5675" spans="1:27" x14ac:dyDescent="0.2">
      <c r="A5675" t="s">
        <v>251</v>
      </c>
      <c r="B5675" t="s">
        <v>34</v>
      </c>
      <c r="C5675" t="s">
        <v>50</v>
      </c>
      <c r="D5675" t="s">
        <v>28</v>
      </c>
      <c r="E5675" t="s">
        <v>20</v>
      </c>
      <c r="F5675">
        <v>10</v>
      </c>
      <c r="G5675">
        <v>914</v>
      </c>
      <c r="H5675">
        <v>551</v>
      </c>
      <c r="I5675">
        <v>-0.9203441</v>
      </c>
      <c r="J5675">
        <v>-0.95733889999999999</v>
      </c>
      <c r="K5675">
        <v>-3.6994899999999997E-2</v>
      </c>
      <c r="L5675">
        <v>5.3938300000000002E-2</v>
      </c>
      <c r="M5675">
        <v>5.1733599999999998E-2</v>
      </c>
      <c r="N5675">
        <v>-0.12572340000000001</v>
      </c>
      <c r="O5675">
        <v>914</v>
      </c>
      <c r="Q5675">
        <v>69.541424000000006</v>
      </c>
      <c r="R5675">
        <v>70.332346999999999</v>
      </c>
      <c r="S5675" t="s">
        <v>17</v>
      </c>
      <c r="T5675">
        <v>-0.12571550000000001</v>
      </c>
      <c r="U5675">
        <v>-0.10611959999999999</v>
      </c>
      <c r="V5675">
        <v>-6.5280199999999997E-2</v>
      </c>
      <c r="W5675">
        <v>-3.6994899999999997E-2</v>
      </c>
      <c r="X5675">
        <v>-8.7095999999999996E-3</v>
      </c>
      <c r="Y5675">
        <v>3.21298E-2</v>
      </c>
      <c r="Z5675">
        <v>5.1725699999999999E-2</v>
      </c>
      <c r="AA5675">
        <v>-3.8643499999999997E-2</v>
      </c>
    </row>
    <row r="5676" spans="1:27" x14ac:dyDescent="0.2">
      <c r="A5676" t="s">
        <v>252</v>
      </c>
      <c r="B5676" t="s">
        <v>34</v>
      </c>
      <c r="C5676" t="s">
        <v>50</v>
      </c>
      <c r="D5676" t="s">
        <v>28</v>
      </c>
      <c r="E5676" t="s">
        <v>20</v>
      </c>
      <c r="F5676">
        <v>11</v>
      </c>
      <c r="G5676">
        <v>914</v>
      </c>
      <c r="H5676">
        <v>551</v>
      </c>
      <c r="I5676">
        <v>-1.6818360000000001</v>
      </c>
      <c r="J5676">
        <v>-1.7407710000000001</v>
      </c>
      <c r="K5676">
        <v>-5.89352E-2</v>
      </c>
      <c r="L5676">
        <v>6.5307299999999999E-2</v>
      </c>
      <c r="M5676">
        <v>4.8495400000000001E-2</v>
      </c>
      <c r="N5676">
        <v>-0.16636580000000001</v>
      </c>
      <c r="O5676">
        <v>914</v>
      </c>
      <c r="Q5676">
        <v>73.069485</v>
      </c>
      <c r="R5676">
        <v>70.332346999999999</v>
      </c>
      <c r="S5676" t="s">
        <v>17</v>
      </c>
      <c r="T5676">
        <v>-0.16635620000000001</v>
      </c>
      <c r="U5676">
        <v>-0.1426299</v>
      </c>
      <c r="V5676">
        <v>-9.3182399999999999E-2</v>
      </c>
      <c r="W5676">
        <v>-5.89352E-2</v>
      </c>
      <c r="X5676">
        <v>-2.4688000000000002E-2</v>
      </c>
      <c r="Y5676">
        <v>2.47595E-2</v>
      </c>
      <c r="Z5676">
        <v>4.8485800000000003E-2</v>
      </c>
      <c r="AA5676">
        <v>-3.3855799999999998E-2</v>
      </c>
    </row>
    <row r="5677" spans="1:27" x14ac:dyDescent="0.2">
      <c r="A5677" t="s">
        <v>253</v>
      </c>
      <c r="B5677" t="s">
        <v>34</v>
      </c>
      <c r="C5677" t="s">
        <v>50</v>
      </c>
      <c r="D5677" t="s">
        <v>28</v>
      </c>
      <c r="E5677" t="s">
        <v>20</v>
      </c>
      <c r="F5677">
        <v>12</v>
      </c>
      <c r="G5677">
        <v>914</v>
      </c>
      <c r="H5677">
        <v>551</v>
      </c>
      <c r="I5677">
        <v>-2.111996</v>
      </c>
      <c r="J5677">
        <v>-2.195398</v>
      </c>
      <c r="K5677">
        <v>-8.3402100000000007E-2</v>
      </c>
      <c r="L5677">
        <v>8.0582699999999993E-2</v>
      </c>
      <c r="M5677">
        <v>4.9156499999999999E-2</v>
      </c>
      <c r="N5677">
        <v>-0.21596070000000001</v>
      </c>
      <c r="O5677">
        <v>914</v>
      </c>
      <c r="Q5677">
        <v>75.658285000000006</v>
      </c>
      <c r="R5677">
        <v>70.332346999999999</v>
      </c>
      <c r="S5677" t="s">
        <v>17</v>
      </c>
      <c r="T5677">
        <v>-0.2159489</v>
      </c>
      <c r="U5677">
        <v>-0.18667300000000001</v>
      </c>
      <c r="V5677">
        <v>-0.12565970000000001</v>
      </c>
      <c r="W5677">
        <v>-8.3402100000000007E-2</v>
      </c>
      <c r="X5677">
        <v>-4.1144500000000001E-2</v>
      </c>
      <c r="Y5677">
        <v>1.9868799999999999E-2</v>
      </c>
      <c r="Z5677">
        <v>4.9144699999999999E-2</v>
      </c>
      <c r="AA5677">
        <v>-3.7989500000000002E-2</v>
      </c>
    </row>
    <row r="5678" spans="1:27" x14ac:dyDescent="0.2">
      <c r="A5678" t="s">
        <v>254</v>
      </c>
      <c r="B5678" t="s">
        <v>34</v>
      </c>
      <c r="C5678" t="s">
        <v>50</v>
      </c>
      <c r="D5678" t="s">
        <v>28</v>
      </c>
      <c r="E5678" t="s">
        <v>20</v>
      </c>
      <c r="F5678">
        <v>13</v>
      </c>
      <c r="G5678">
        <v>914</v>
      </c>
      <c r="H5678">
        <v>551</v>
      </c>
      <c r="I5678">
        <v>-2.3104309999999999</v>
      </c>
      <c r="J5678">
        <v>-2.3519619999999999</v>
      </c>
      <c r="K5678">
        <v>-4.1531199999999997E-2</v>
      </c>
      <c r="L5678">
        <v>8.7795300000000007E-2</v>
      </c>
      <c r="M5678">
        <v>0.102892</v>
      </c>
      <c r="N5678">
        <v>-0.18595449999999999</v>
      </c>
      <c r="O5678">
        <v>914</v>
      </c>
      <c r="Q5678">
        <v>77.202501999999996</v>
      </c>
      <c r="R5678">
        <v>70.332346999999999</v>
      </c>
      <c r="S5678" t="s">
        <v>17</v>
      </c>
      <c r="T5678">
        <v>-0.18594160000000001</v>
      </c>
      <c r="U5678">
        <v>-0.1540454</v>
      </c>
      <c r="V5678">
        <v>-8.7571099999999999E-2</v>
      </c>
      <c r="W5678">
        <v>-4.1531199999999997E-2</v>
      </c>
      <c r="X5678">
        <v>4.5085999999999998E-3</v>
      </c>
      <c r="Y5678">
        <v>7.0982900000000002E-2</v>
      </c>
      <c r="Z5678">
        <v>0.1028791</v>
      </c>
      <c r="AA5678">
        <v>-1.7658099999999999E-2</v>
      </c>
    </row>
    <row r="5679" spans="1:27" x14ac:dyDescent="0.2">
      <c r="A5679" t="s">
        <v>255</v>
      </c>
      <c r="B5679" t="s">
        <v>34</v>
      </c>
      <c r="C5679" t="s">
        <v>50</v>
      </c>
      <c r="D5679" t="s">
        <v>28</v>
      </c>
      <c r="E5679" t="s">
        <v>20</v>
      </c>
      <c r="F5679">
        <v>14</v>
      </c>
      <c r="G5679">
        <v>914</v>
      </c>
      <c r="H5679">
        <v>551</v>
      </c>
      <c r="I5679">
        <v>-2.199805</v>
      </c>
      <c r="J5679">
        <v>-2.2740550000000002</v>
      </c>
      <c r="K5679">
        <v>-7.4249800000000005E-2</v>
      </c>
      <c r="L5679">
        <v>9.0755600000000006E-2</v>
      </c>
      <c r="M5679">
        <v>7.5043100000000001E-2</v>
      </c>
      <c r="N5679">
        <v>-0.22354270000000001</v>
      </c>
      <c r="O5679">
        <v>914</v>
      </c>
      <c r="Q5679">
        <v>78.218902</v>
      </c>
      <c r="R5679">
        <v>70.332346999999999</v>
      </c>
      <c r="S5679" t="s">
        <v>17</v>
      </c>
      <c r="T5679">
        <v>-0.22352939999999999</v>
      </c>
      <c r="U5679">
        <v>-0.1905577</v>
      </c>
      <c r="V5679">
        <v>-0.12184200000000001</v>
      </c>
      <c r="W5679">
        <v>-7.4249800000000005E-2</v>
      </c>
      <c r="X5679">
        <v>-2.6657500000000001E-2</v>
      </c>
      <c r="Y5679">
        <v>4.2058100000000001E-2</v>
      </c>
      <c r="Z5679">
        <v>7.5029799999999994E-2</v>
      </c>
      <c r="AA5679">
        <v>-3.2650800000000001E-2</v>
      </c>
    </row>
    <row r="5680" spans="1:27" x14ac:dyDescent="0.2">
      <c r="A5680" t="s">
        <v>256</v>
      </c>
      <c r="B5680" t="s">
        <v>34</v>
      </c>
      <c r="C5680" t="s">
        <v>50</v>
      </c>
      <c r="D5680" t="s">
        <v>28</v>
      </c>
      <c r="E5680" t="s">
        <v>20</v>
      </c>
      <c r="F5680">
        <v>15</v>
      </c>
      <c r="G5680">
        <v>914</v>
      </c>
      <c r="H5680">
        <v>551</v>
      </c>
      <c r="I5680">
        <v>-1.898522</v>
      </c>
      <c r="J5680">
        <v>-1.956307</v>
      </c>
      <c r="K5680">
        <v>-5.7785200000000002E-2</v>
      </c>
      <c r="L5680">
        <v>9.0841699999999997E-2</v>
      </c>
      <c r="M5680">
        <v>9.1649400000000006E-2</v>
      </c>
      <c r="N5680">
        <v>-0.20721980000000001</v>
      </c>
      <c r="O5680">
        <v>914</v>
      </c>
      <c r="Q5680">
        <v>78.207969000000006</v>
      </c>
      <c r="R5680">
        <v>70.332346999999999</v>
      </c>
      <c r="S5680" t="s">
        <v>18</v>
      </c>
      <c r="T5680">
        <v>-0.20720649999999999</v>
      </c>
      <c r="U5680">
        <v>-0.17420350000000001</v>
      </c>
      <c r="V5680">
        <v>-0.10542269999999999</v>
      </c>
      <c r="W5680">
        <v>-5.7785200000000002E-2</v>
      </c>
      <c r="X5680">
        <v>-1.01478E-2</v>
      </c>
      <c r="Y5680">
        <v>5.86331E-2</v>
      </c>
      <c r="Z5680">
        <v>9.1636099999999998E-2</v>
      </c>
      <c r="AA5680">
        <v>-2.9537899999999999E-2</v>
      </c>
    </row>
    <row r="5681" spans="1:27" x14ac:dyDescent="0.2">
      <c r="A5681" t="s">
        <v>257</v>
      </c>
      <c r="B5681" t="s">
        <v>34</v>
      </c>
      <c r="C5681" t="s">
        <v>50</v>
      </c>
      <c r="D5681" t="s">
        <v>28</v>
      </c>
      <c r="E5681" t="s">
        <v>20</v>
      </c>
      <c r="F5681">
        <v>16</v>
      </c>
      <c r="G5681">
        <v>914</v>
      </c>
      <c r="H5681">
        <v>551</v>
      </c>
      <c r="I5681">
        <v>-1.30931</v>
      </c>
      <c r="J5681">
        <v>-1.3920870000000001</v>
      </c>
      <c r="K5681">
        <v>-8.2776799999999998E-2</v>
      </c>
      <c r="L5681">
        <v>8.2165600000000005E-2</v>
      </c>
      <c r="M5681">
        <v>5.23857E-2</v>
      </c>
      <c r="N5681">
        <v>-0.2179393</v>
      </c>
      <c r="O5681">
        <v>914</v>
      </c>
      <c r="Q5681">
        <v>77.810616999999993</v>
      </c>
      <c r="R5681">
        <v>70.332346999999999</v>
      </c>
      <c r="S5681" t="s">
        <v>18</v>
      </c>
      <c r="T5681">
        <v>-0.21792729999999999</v>
      </c>
      <c r="U5681">
        <v>-0.1880763</v>
      </c>
      <c r="V5681">
        <v>-0.12586449999999999</v>
      </c>
      <c r="W5681">
        <v>-8.2776799999999998E-2</v>
      </c>
      <c r="X5681">
        <v>-3.9689099999999998E-2</v>
      </c>
      <c r="Y5681">
        <v>2.25227E-2</v>
      </c>
      <c r="Z5681">
        <v>5.2373599999999999E-2</v>
      </c>
      <c r="AA5681">
        <v>-5.9462399999999999E-2</v>
      </c>
    </row>
    <row r="5682" spans="1:27" x14ac:dyDescent="0.2">
      <c r="A5682" t="s">
        <v>258</v>
      </c>
      <c r="B5682" t="s">
        <v>34</v>
      </c>
      <c r="C5682" t="s">
        <v>50</v>
      </c>
      <c r="D5682" t="s">
        <v>28</v>
      </c>
      <c r="E5682" t="s">
        <v>20</v>
      </c>
      <c r="F5682">
        <v>17</v>
      </c>
      <c r="G5682">
        <v>914</v>
      </c>
      <c r="H5682">
        <v>551</v>
      </c>
      <c r="I5682">
        <v>-0.54390210000000005</v>
      </c>
      <c r="J5682">
        <v>-0.59684780000000004</v>
      </c>
      <c r="K5682">
        <v>-5.2945699999999998E-2</v>
      </c>
      <c r="L5682">
        <v>7.3865399999999998E-2</v>
      </c>
      <c r="M5682">
        <v>6.8562899999999996E-2</v>
      </c>
      <c r="N5682">
        <v>-0.17445430000000001</v>
      </c>
      <c r="O5682">
        <v>914</v>
      </c>
      <c r="Q5682">
        <v>77.071793</v>
      </c>
      <c r="R5682">
        <v>70.332346999999999</v>
      </c>
      <c r="S5682" t="s">
        <v>19</v>
      </c>
      <c r="T5682">
        <v>-0.1744435</v>
      </c>
      <c r="U5682">
        <v>-0.14760799999999999</v>
      </c>
      <c r="V5682">
        <v>-9.1680700000000004E-2</v>
      </c>
      <c r="W5682">
        <v>-5.2945699999999998E-2</v>
      </c>
      <c r="X5682">
        <v>-1.42106E-2</v>
      </c>
      <c r="Y5682">
        <v>4.1716700000000002E-2</v>
      </c>
      <c r="Z5682">
        <v>6.8552100000000005E-2</v>
      </c>
      <c r="AA5682">
        <v>-8.8708800000000004E-2</v>
      </c>
    </row>
    <row r="5683" spans="1:27" x14ac:dyDescent="0.2">
      <c r="A5683" t="s">
        <v>259</v>
      </c>
      <c r="B5683" t="s">
        <v>34</v>
      </c>
      <c r="C5683" t="s">
        <v>50</v>
      </c>
      <c r="D5683" t="s">
        <v>28</v>
      </c>
      <c r="E5683" t="s">
        <v>20</v>
      </c>
      <c r="F5683">
        <v>18</v>
      </c>
      <c r="G5683">
        <v>914</v>
      </c>
      <c r="H5683">
        <v>551</v>
      </c>
      <c r="I5683">
        <v>0.42065920000000001</v>
      </c>
      <c r="J5683">
        <v>0.43839840000000002</v>
      </c>
      <c r="K5683">
        <v>1.77392E-2</v>
      </c>
      <c r="L5683">
        <v>6.9701600000000002E-2</v>
      </c>
      <c r="M5683">
        <v>0.1323983</v>
      </c>
      <c r="N5683">
        <v>-9.69198E-2</v>
      </c>
      <c r="O5683">
        <v>914</v>
      </c>
      <c r="Q5683">
        <v>76.092809000000003</v>
      </c>
      <c r="R5683">
        <v>70.332346999999999</v>
      </c>
      <c r="S5683" t="s">
        <v>19</v>
      </c>
      <c r="T5683">
        <v>-9.6909599999999999E-2</v>
      </c>
      <c r="U5683">
        <v>-7.1586899999999995E-2</v>
      </c>
      <c r="V5683">
        <v>-1.8812300000000001E-2</v>
      </c>
      <c r="W5683">
        <v>1.77392E-2</v>
      </c>
      <c r="X5683">
        <v>5.42908E-2</v>
      </c>
      <c r="Y5683">
        <v>0.10706540000000001</v>
      </c>
      <c r="Z5683">
        <v>0.13238810000000001</v>
      </c>
      <c r="AA5683">
        <v>4.0463699999999998E-2</v>
      </c>
    </row>
    <row r="5684" spans="1:27" x14ac:dyDescent="0.2">
      <c r="A5684" t="s">
        <v>260</v>
      </c>
      <c r="B5684" t="s">
        <v>34</v>
      </c>
      <c r="C5684" t="s">
        <v>50</v>
      </c>
      <c r="D5684" t="s">
        <v>28</v>
      </c>
      <c r="E5684" t="s">
        <v>20</v>
      </c>
      <c r="F5684">
        <v>19</v>
      </c>
      <c r="G5684">
        <v>914</v>
      </c>
      <c r="H5684">
        <v>551</v>
      </c>
      <c r="I5684">
        <v>1.3180149999999999</v>
      </c>
      <c r="J5684">
        <v>1.272044</v>
      </c>
      <c r="K5684">
        <v>-4.5971400000000003E-2</v>
      </c>
      <c r="L5684">
        <v>5.6201099999999997E-2</v>
      </c>
      <c r="M5684">
        <v>4.64795E-2</v>
      </c>
      <c r="N5684">
        <v>-0.1384223</v>
      </c>
      <c r="O5684">
        <v>914</v>
      </c>
      <c r="Q5684">
        <v>74.351555000000005</v>
      </c>
      <c r="R5684">
        <v>70.332346999999999</v>
      </c>
      <c r="S5684" t="s">
        <v>19</v>
      </c>
      <c r="T5684">
        <v>-0.13841410000000001</v>
      </c>
      <c r="U5684">
        <v>-0.11799610000000001</v>
      </c>
      <c r="V5684">
        <v>-7.5443300000000005E-2</v>
      </c>
      <c r="W5684">
        <v>-4.5971400000000003E-2</v>
      </c>
      <c r="X5684">
        <v>-1.64995E-2</v>
      </c>
      <c r="Y5684">
        <v>2.6053300000000001E-2</v>
      </c>
      <c r="Z5684">
        <v>4.64713E-2</v>
      </c>
      <c r="AA5684">
        <v>-3.61398E-2</v>
      </c>
    </row>
    <row r="5685" spans="1:27" x14ac:dyDescent="0.2">
      <c r="A5685" t="s">
        <v>261</v>
      </c>
      <c r="B5685" t="s">
        <v>34</v>
      </c>
      <c r="C5685" t="s">
        <v>50</v>
      </c>
      <c r="D5685" t="s">
        <v>28</v>
      </c>
      <c r="E5685" t="s">
        <v>20</v>
      </c>
      <c r="F5685">
        <v>20</v>
      </c>
      <c r="G5685">
        <v>914</v>
      </c>
      <c r="H5685">
        <v>551</v>
      </c>
      <c r="I5685">
        <v>1.7022809999999999</v>
      </c>
      <c r="J5685">
        <v>1.7105630000000001</v>
      </c>
      <c r="K5685">
        <v>8.2816000000000001E-3</v>
      </c>
      <c r="L5685">
        <v>5.0661299999999999E-2</v>
      </c>
      <c r="M5685">
        <v>9.1619500000000006E-2</v>
      </c>
      <c r="N5685">
        <v>-7.5056300000000006E-2</v>
      </c>
      <c r="O5685">
        <v>914</v>
      </c>
      <c r="Q5685">
        <v>71.607021000000003</v>
      </c>
      <c r="R5685">
        <v>70.332346999999999</v>
      </c>
      <c r="S5685" t="s">
        <v>19</v>
      </c>
      <c r="T5685">
        <v>-7.5048900000000002E-2</v>
      </c>
      <c r="U5685">
        <v>-5.6643600000000002E-2</v>
      </c>
      <c r="V5685">
        <v>-1.8285300000000001E-2</v>
      </c>
      <c r="W5685">
        <v>8.2816000000000001E-3</v>
      </c>
      <c r="X5685">
        <v>3.4848400000000002E-2</v>
      </c>
      <c r="Y5685">
        <v>7.32067E-2</v>
      </c>
      <c r="Z5685">
        <v>9.1611999999999999E-2</v>
      </c>
      <c r="AA5685">
        <v>4.8414E-3</v>
      </c>
    </row>
    <row r="5686" spans="1:27" x14ac:dyDescent="0.2">
      <c r="A5686" t="s">
        <v>262</v>
      </c>
      <c r="B5686" t="s">
        <v>34</v>
      </c>
      <c r="C5686" t="s">
        <v>50</v>
      </c>
      <c r="D5686" t="s">
        <v>28</v>
      </c>
      <c r="E5686" t="s">
        <v>20</v>
      </c>
      <c r="F5686">
        <v>21</v>
      </c>
      <c r="G5686">
        <v>914</v>
      </c>
      <c r="H5686">
        <v>551</v>
      </c>
      <c r="I5686">
        <v>1.762186</v>
      </c>
      <c r="J5686">
        <v>1.759622</v>
      </c>
      <c r="K5686">
        <v>-2.5634999999999998E-3</v>
      </c>
      <c r="L5686">
        <v>4.75024E-2</v>
      </c>
      <c r="M5686">
        <v>7.5577900000000003E-2</v>
      </c>
      <c r="N5686">
        <v>-8.0704899999999996E-2</v>
      </c>
      <c r="O5686">
        <v>914</v>
      </c>
      <c r="Q5686">
        <v>68.403425999999996</v>
      </c>
      <c r="R5686">
        <v>70.332346999999999</v>
      </c>
      <c r="S5686" t="s">
        <v>19</v>
      </c>
      <c r="T5686">
        <v>-8.0698000000000006E-2</v>
      </c>
      <c r="U5686">
        <v>-6.3440300000000005E-2</v>
      </c>
      <c r="V5686">
        <v>-2.74738E-2</v>
      </c>
      <c r="W5686">
        <v>-2.5634999999999998E-3</v>
      </c>
      <c r="X5686">
        <v>2.2346700000000001E-2</v>
      </c>
      <c r="Y5686">
        <v>5.8313200000000003E-2</v>
      </c>
      <c r="Z5686">
        <v>7.5570899999999996E-2</v>
      </c>
      <c r="AA5686">
        <v>-1.4568999999999999E-3</v>
      </c>
    </row>
    <row r="5687" spans="1:27" x14ac:dyDescent="0.2">
      <c r="A5687" t="s">
        <v>263</v>
      </c>
      <c r="B5687" t="s">
        <v>34</v>
      </c>
      <c r="C5687" t="s">
        <v>50</v>
      </c>
      <c r="D5687" t="s">
        <v>28</v>
      </c>
      <c r="E5687" t="s">
        <v>20</v>
      </c>
      <c r="F5687">
        <v>22</v>
      </c>
      <c r="G5687">
        <v>914</v>
      </c>
      <c r="H5687">
        <v>551</v>
      </c>
      <c r="I5687">
        <v>1.6727510000000001</v>
      </c>
      <c r="J5687">
        <v>1.641486</v>
      </c>
      <c r="K5687">
        <v>-3.1264699999999999E-2</v>
      </c>
      <c r="L5687">
        <v>4.63077E-2</v>
      </c>
      <c r="M5687">
        <v>4.49115E-2</v>
      </c>
      <c r="N5687">
        <v>-0.1074408</v>
      </c>
      <c r="O5687">
        <v>914</v>
      </c>
      <c r="Q5687">
        <v>66.713800000000006</v>
      </c>
      <c r="R5687">
        <v>70.332346999999999</v>
      </c>
      <c r="S5687" t="s">
        <v>18</v>
      </c>
      <c r="T5687">
        <v>-0.107434</v>
      </c>
      <c r="U5687">
        <v>-9.0610300000000005E-2</v>
      </c>
      <c r="V5687">
        <v>-5.5548399999999998E-2</v>
      </c>
      <c r="W5687">
        <v>-3.1264699999999999E-2</v>
      </c>
      <c r="X5687">
        <v>-6.9809E-3</v>
      </c>
      <c r="Y5687">
        <v>2.8080999999999998E-2</v>
      </c>
      <c r="Z5687">
        <v>4.4904699999999999E-2</v>
      </c>
      <c r="AA5687">
        <v>-1.90466E-2</v>
      </c>
    </row>
    <row r="5688" spans="1:27" x14ac:dyDescent="0.2">
      <c r="A5688" t="s">
        <v>264</v>
      </c>
      <c r="B5688" t="s">
        <v>34</v>
      </c>
      <c r="C5688" t="s">
        <v>50</v>
      </c>
      <c r="D5688" t="s">
        <v>28</v>
      </c>
      <c r="E5688" t="s">
        <v>20</v>
      </c>
      <c r="F5688">
        <v>23</v>
      </c>
      <c r="G5688">
        <v>914</v>
      </c>
      <c r="H5688">
        <v>551</v>
      </c>
      <c r="I5688">
        <v>1.5085580000000001</v>
      </c>
      <c r="J5688">
        <v>1.466958</v>
      </c>
      <c r="K5688">
        <v>-4.1600199999999997E-2</v>
      </c>
      <c r="L5688">
        <v>4.4960699999999999E-2</v>
      </c>
      <c r="M5688">
        <v>3.2360199999999999E-2</v>
      </c>
      <c r="N5688">
        <v>-0.1155606</v>
      </c>
      <c r="O5688">
        <v>914</v>
      </c>
      <c r="Q5688">
        <v>65.961978000000002</v>
      </c>
      <c r="R5688">
        <v>70.332346999999999</v>
      </c>
      <c r="S5688" t="s">
        <v>18</v>
      </c>
      <c r="T5688">
        <v>-0.115554</v>
      </c>
      <c r="U5688">
        <v>-9.9219600000000005E-2</v>
      </c>
      <c r="V5688">
        <v>-6.5177600000000002E-2</v>
      </c>
      <c r="W5688">
        <v>-4.1600199999999997E-2</v>
      </c>
      <c r="X5688">
        <v>-1.8022699999999999E-2</v>
      </c>
      <c r="Y5688">
        <v>1.60193E-2</v>
      </c>
      <c r="Z5688">
        <v>3.2353699999999999E-2</v>
      </c>
      <c r="AA5688">
        <v>-2.8358100000000001E-2</v>
      </c>
    </row>
    <row r="5689" spans="1:27" x14ac:dyDescent="0.2">
      <c r="A5689" t="s">
        <v>265</v>
      </c>
      <c r="B5689" t="s">
        <v>34</v>
      </c>
      <c r="C5689" t="s">
        <v>50</v>
      </c>
      <c r="D5689" t="s">
        <v>28</v>
      </c>
      <c r="E5689" t="s">
        <v>20</v>
      </c>
      <c r="F5689">
        <v>24</v>
      </c>
      <c r="G5689">
        <v>914</v>
      </c>
      <c r="H5689">
        <v>551</v>
      </c>
      <c r="I5689">
        <v>1.2569319999999999</v>
      </c>
      <c r="J5689">
        <v>1.241708</v>
      </c>
      <c r="K5689">
        <v>-1.52236E-2</v>
      </c>
      <c r="L5689">
        <v>4.20185E-2</v>
      </c>
      <c r="M5689">
        <v>5.3896800000000002E-2</v>
      </c>
      <c r="N5689">
        <v>-8.4343899999999999E-2</v>
      </c>
      <c r="O5689">
        <v>914</v>
      </c>
      <c r="Q5689">
        <v>65.626092999999997</v>
      </c>
      <c r="R5689">
        <v>70.332346999999999</v>
      </c>
      <c r="S5689" t="s">
        <v>18</v>
      </c>
      <c r="T5689">
        <v>-8.4337800000000004E-2</v>
      </c>
      <c r="U5689">
        <v>-6.9072400000000006E-2</v>
      </c>
      <c r="V5689">
        <v>-3.7258100000000002E-2</v>
      </c>
      <c r="W5689">
        <v>-1.52236E-2</v>
      </c>
      <c r="X5689">
        <v>6.8110000000000002E-3</v>
      </c>
      <c r="Y5689">
        <v>3.8625300000000001E-2</v>
      </c>
      <c r="Z5689">
        <v>5.38907E-2</v>
      </c>
      <c r="AA5689">
        <v>-1.2260200000000001E-2</v>
      </c>
    </row>
    <row r="5690" spans="1:27" x14ac:dyDescent="0.2">
      <c r="A5690" t="s">
        <v>266</v>
      </c>
      <c r="B5690" t="s">
        <v>34</v>
      </c>
      <c r="C5690" t="s">
        <v>50</v>
      </c>
      <c r="D5690" t="s">
        <v>29</v>
      </c>
      <c r="E5690" t="s">
        <v>20</v>
      </c>
      <c r="F5690">
        <v>1</v>
      </c>
      <c r="G5690">
        <v>911</v>
      </c>
      <c r="H5690">
        <v>550</v>
      </c>
      <c r="I5690">
        <v>1.1655930000000001</v>
      </c>
      <c r="J5690">
        <v>1.167116</v>
      </c>
      <c r="K5690">
        <v>1.5227000000000001E-3</v>
      </c>
      <c r="L5690">
        <v>4.2471500000000002E-2</v>
      </c>
      <c r="M5690">
        <v>7.1388300000000002E-2</v>
      </c>
      <c r="N5690">
        <v>-6.8342899999999998E-2</v>
      </c>
      <c r="O5690">
        <v>911</v>
      </c>
      <c r="Q5690">
        <v>66.413238000000007</v>
      </c>
      <c r="R5690">
        <v>71.597819999999999</v>
      </c>
      <c r="S5690" t="s">
        <v>17</v>
      </c>
      <c r="T5690">
        <v>-6.8336599999999997E-2</v>
      </c>
      <c r="U5690">
        <v>-5.2906700000000001E-2</v>
      </c>
      <c r="V5690">
        <v>-2.0749299999999998E-2</v>
      </c>
      <c r="W5690">
        <v>1.5227000000000001E-3</v>
      </c>
      <c r="X5690">
        <v>2.3794800000000001E-2</v>
      </c>
      <c r="Y5690">
        <v>5.5952099999999998E-2</v>
      </c>
      <c r="Z5690">
        <v>7.1382100000000004E-2</v>
      </c>
      <c r="AA5690">
        <v>1.3047E-3</v>
      </c>
    </row>
    <row r="5691" spans="1:27" x14ac:dyDescent="0.2">
      <c r="A5691" t="s">
        <v>267</v>
      </c>
      <c r="B5691" t="s">
        <v>34</v>
      </c>
      <c r="C5691" t="s">
        <v>50</v>
      </c>
      <c r="D5691" t="s">
        <v>29</v>
      </c>
      <c r="E5691" t="s">
        <v>20</v>
      </c>
      <c r="F5691">
        <v>2</v>
      </c>
      <c r="G5691">
        <v>911</v>
      </c>
      <c r="H5691">
        <v>550</v>
      </c>
      <c r="I5691">
        <v>1.031064</v>
      </c>
      <c r="J5691">
        <v>1.027388</v>
      </c>
      <c r="K5691">
        <v>-3.6765000000000001E-3</v>
      </c>
      <c r="L5691">
        <v>4.0008299999999997E-2</v>
      </c>
      <c r="M5691">
        <v>6.2137100000000001E-2</v>
      </c>
      <c r="N5691">
        <v>-6.9490099999999999E-2</v>
      </c>
      <c r="O5691">
        <v>911</v>
      </c>
      <c r="Q5691">
        <v>66.040599999999998</v>
      </c>
      <c r="R5691">
        <v>71.597819999999999</v>
      </c>
      <c r="S5691" t="s">
        <v>17</v>
      </c>
      <c r="T5691">
        <v>-6.9484199999999996E-2</v>
      </c>
      <c r="U5691">
        <v>-5.4949100000000001E-2</v>
      </c>
      <c r="V5691">
        <v>-2.4656899999999999E-2</v>
      </c>
      <c r="W5691">
        <v>-3.6765000000000001E-3</v>
      </c>
      <c r="X5691">
        <v>1.7303800000000001E-2</v>
      </c>
      <c r="Y5691">
        <v>4.7596100000000002E-2</v>
      </c>
      <c r="Z5691">
        <v>6.2131199999999998E-2</v>
      </c>
      <c r="AA5691">
        <v>-3.5785000000000001E-3</v>
      </c>
    </row>
    <row r="5692" spans="1:27" x14ac:dyDescent="0.2">
      <c r="A5692" t="s">
        <v>268</v>
      </c>
      <c r="B5692" t="s">
        <v>34</v>
      </c>
      <c r="C5692" t="s">
        <v>50</v>
      </c>
      <c r="D5692" t="s">
        <v>29</v>
      </c>
      <c r="E5692" t="s">
        <v>20</v>
      </c>
      <c r="F5692">
        <v>3</v>
      </c>
      <c r="G5692">
        <v>911</v>
      </c>
      <c r="H5692">
        <v>550</v>
      </c>
      <c r="I5692">
        <v>0.95820700000000003</v>
      </c>
      <c r="J5692">
        <v>0.95157170000000002</v>
      </c>
      <c r="K5692">
        <v>-6.6353000000000002E-3</v>
      </c>
      <c r="L5692">
        <v>3.7112699999999998E-2</v>
      </c>
      <c r="M5692">
        <v>5.4415100000000001E-2</v>
      </c>
      <c r="N5692">
        <v>-6.7685599999999999E-2</v>
      </c>
      <c r="O5692">
        <v>911</v>
      </c>
      <c r="Q5692">
        <v>65.725192000000007</v>
      </c>
      <c r="R5692">
        <v>71.597819999999999</v>
      </c>
      <c r="S5692" t="s">
        <v>17</v>
      </c>
      <c r="T5692">
        <v>-6.7680199999999996E-2</v>
      </c>
      <c r="U5692">
        <v>-5.4197099999999998E-2</v>
      </c>
      <c r="V5692">
        <v>-2.6097200000000001E-2</v>
      </c>
      <c r="W5692">
        <v>-6.6353000000000002E-3</v>
      </c>
      <c r="X5692">
        <v>1.28267E-2</v>
      </c>
      <c r="Y5692">
        <v>4.09266E-2</v>
      </c>
      <c r="Z5692">
        <v>5.4409699999999998E-2</v>
      </c>
      <c r="AA5692">
        <v>-6.9728999999999998E-3</v>
      </c>
    </row>
    <row r="5693" spans="1:27" x14ac:dyDescent="0.2">
      <c r="A5693" t="s">
        <v>269</v>
      </c>
      <c r="B5693" t="s">
        <v>34</v>
      </c>
      <c r="C5693" t="s">
        <v>50</v>
      </c>
      <c r="D5693" t="s">
        <v>29</v>
      </c>
      <c r="E5693" t="s">
        <v>20</v>
      </c>
      <c r="F5693">
        <v>4</v>
      </c>
      <c r="G5693">
        <v>911</v>
      </c>
      <c r="H5693">
        <v>550</v>
      </c>
      <c r="I5693">
        <v>0.88627400000000001</v>
      </c>
      <c r="J5693">
        <v>0.88424650000000005</v>
      </c>
      <c r="K5693">
        <v>-2.0274999999999998E-3</v>
      </c>
      <c r="L5693">
        <v>3.65749E-2</v>
      </c>
      <c r="M5693">
        <v>5.8138200000000001E-2</v>
      </c>
      <c r="N5693">
        <v>-6.2193199999999997E-2</v>
      </c>
      <c r="O5693">
        <v>911</v>
      </c>
      <c r="Q5693">
        <v>65.595939999999999</v>
      </c>
      <c r="R5693">
        <v>71.597819999999999</v>
      </c>
      <c r="S5693" t="s">
        <v>17</v>
      </c>
      <c r="T5693">
        <v>-6.2187899999999997E-2</v>
      </c>
      <c r="U5693">
        <v>-4.8900100000000002E-2</v>
      </c>
      <c r="V5693">
        <v>-2.1207400000000001E-2</v>
      </c>
      <c r="W5693">
        <v>-2.0274999999999998E-3</v>
      </c>
      <c r="X5693">
        <v>1.7152400000000002E-2</v>
      </c>
      <c r="Y5693">
        <v>4.4845099999999999E-2</v>
      </c>
      <c r="Z5693">
        <v>5.8132799999999998E-2</v>
      </c>
      <c r="AA5693">
        <v>-2.2929000000000001E-3</v>
      </c>
    </row>
    <row r="5694" spans="1:27" x14ac:dyDescent="0.2">
      <c r="A5694" t="s">
        <v>270</v>
      </c>
      <c r="B5694" t="s">
        <v>34</v>
      </c>
      <c r="C5694" t="s">
        <v>50</v>
      </c>
      <c r="D5694" t="s">
        <v>29</v>
      </c>
      <c r="E5694" t="s">
        <v>20</v>
      </c>
      <c r="F5694">
        <v>5</v>
      </c>
      <c r="G5694">
        <v>911</v>
      </c>
      <c r="H5694">
        <v>550</v>
      </c>
      <c r="I5694">
        <v>0.82337700000000003</v>
      </c>
      <c r="J5694">
        <v>0.83538179999999995</v>
      </c>
      <c r="K5694">
        <v>1.2004799999999999E-2</v>
      </c>
      <c r="L5694">
        <v>3.3406699999999998E-2</v>
      </c>
      <c r="M5694">
        <v>6.6958799999999999E-2</v>
      </c>
      <c r="N5694">
        <v>-4.29492E-2</v>
      </c>
      <c r="O5694">
        <v>911</v>
      </c>
      <c r="Q5694">
        <v>65.296943999999996</v>
      </c>
      <c r="R5694">
        <v>71.597819999999999</v>
      </c>
      <c r="S5694" t="s">
        <v>17</v>
      </c>
      <c r="T5694">
        <v>-4.2944299999999998E-2</v>
      </c>
      <c r="U5694">
        <v>-3.0807600000000001E-2</v>
      </c>
      <c r="V5694">
        <v>-5.5136999999999999E-3</v>
      </c>
      <c r="W5694">
        <v>1.2004799999999999E-2</v>
      </c>
      <c r="X5694">
        <v>2.9523299999999999E-2</v>
      </c>
      <c r="Y5694">
        <v>5.4817200000000003E-2</v>
      </c>
      <c r="Z5694">
        <v>6.6953899999999997E-2</v>
      </c>
      <c r="AA5694">
        <v>1.43704E-2</v>
      </c>
    </row>
    <row r="5695" spans="1:27" x14ac:dyDescent="0.2">
      <c r="A5695" t="s">
        <v>271</v>
      </c>
      <c r="B5695" t="s">
        <v>34</v>
      </c>
      <c r="C5695" t="s">
        <v>50</v>
      </c>
      <c r="D5695" t="s">
        <v>29</v>
      </c>
      <c r="E5695" t="s">
        <v>20</v>
      </c>
      <c r="F5695">
        <v>6</v>
      </c>
      <c r="G5695">
        <v>911</v>
      </c>
      <c r="H5695">
        <v>550</v>
      </c>
      <c r="I5695">
        <v>0.84654790000000002</v>
      </c>
      <c r="J5695">
        <v>0.81870699999999996</v>
      </c>
      <c r="K5695">
        <v>-2.7840799999999999E-2</v>
      </c>
      <c r="L5695">
        <v>3.1136400000000002E-2</v>
      </c>
      <c r="M5695">
        <v>2.33785E-2</v>
      </c>
      <c r="N5695">
        <v>-7.9060099999999994E-2</v>
      </c>
      <c r="O5695">
        <v>911</v>
      </c>
      <c r="Q5695">
        <v>65.021163999999999</v>
      </c>
      <c r="R5695">
        <v>71.597819999999999</v>
      </c>
      <c r="S5695" t="s">
        <v>17</v>
      </c>
      <c r="T5695">
        <v>-7.9055600000000004E-2</v>
      </c>
      <c r="U5695">
        <v>-6.7743700000000004E-2</v>
      </c>
      <c r="V5695">
        <v>-4.4168800000000001E-2</v>
      </c>
      <c r="W5695">
        <v>-2.7840799999999999E-2</v>
      </c>
      <c r="X5695">
        <v>-1.15129E-2</v>
      </c>
      <c r="Y5695">
        <v>1.2062E-2</v>
      </c>
      <c r="Z5695">
        <v>2.33739E-2</v>
      </c>
      <c r="AA5695">
        <v>-3.4005899999999999E-2</v>
      </c>
    </row>
    <row r="5696" spans="1:27" x14ac:dyDescent="0.2">
      <c r="A5696" t="s">
        <v>272</v>
      </c>
      <c r="B5696" t="s">
        <v>34</v>
      </c>
      <c r="C5696" t="s">
        <v>50</v>
      </c>
      <c r="D5696" t="s">
        <v>29</v>
      </c>
      <c r="E5696" t="s">
        <v>20</v>
      </c>
      <c r="F5696">
        <v>7</v>
      </c>
      <c r="G5696">
        <v>911</v>
      </c>
      <c r="H5696">
        <v>550</v>
      </c>
      <c r="I5696">
        <v>0.86154319999999995</v>
      </c>
      <c r="J5696">
        <v>0.84868889999999997</v>
      </c>
      <c r="K5696">
        <v>-1.2854300000000001E-2</v>
      </c>
      <c r="L5696">
        <v>3.3241899999999998E-2</v>
      </c>
      <c r="M5696">
        <v>4.1828600000000001E-2</v>
      </c>
      <c r="N5696">
        <v>-6.7537200000000006E-2</v>
      </c>
      <c r="O5696">
        <v>911</v>
      </c>
      <c r="Q5696">
        <v>64.855954999999994</v>
      </c>
      <c r="R5696">
        <v>71.597819999999999</v>
      </c>
      <c r="S5696" t="s">
        <v>17</v>
      </c>
      <c r="T5696">
        <v>-6.7532400000000006E-2</v>
      </c>
      <c r="U5696">
        <v>-5.5455499999999998E-2</v>
      </c>
      <c r="V5696">
        <v>-3.0286400000000002E-2</v>
      </c>
      <c r="W5696">
        <v>-1.2854300000000001E-2</v>
      </c>
      <c r="X5696">
        <v>4.5777999999999999E-3</v>
      </c>
      <c r="Y5696">
        <v>2.97469E-2</v>
      </c>
      <c r="Z5696">
        <v>4.1823800000000001E-2</v>
      </c>
      <c r="AA5696">
        <v>-1.5146099999999999E-2</v>
      </c>
    </row>
    <row r="5697" spans="1:27" x14ac:dyDescent="0.2">
      <c r="A5697" t="s">
        <v>273</v>
      </c>
      <c r="B5697" t="s">
        <v>34</v>
      </c>
      <c r="C5697" t="s">
        <v>50</v>
      </c>
      <c r="D5697" t="s">
        <v>29</v>
      </c>
      <c r="E5697" t="s">
        <v>20</v>
      </c>
      <c r="F5697">
        <v>8</v>
      </c>
      <c r="G5697">
        <v>911</v>
      </c>
      <c r="H5697">
        <v>550</v>
      </c>
      <c r="I5697">
        <v>0.63490369999999996</v>
      </c>
      <c r="J5697">
        <v>0.63442430000000005</v>
      </c>
      <c r="K5697">
        <v>-4.795E-4</v>
      </c>
      <c r="L5697">
        <v>4.0240600000000001E-2</v>
      </c>
      <c r="M5697">
        <v>6.5716300000000005E-2</v>
      </c>
      <c r="N5697">
        <v>-6.6675300000000007E-2</v>
      </c>
      <c r="O5697">
        <v>911</v>
      </c>
      <c r="Q5697">
        <v>65.181945999999996</v>
      </c>
      <c r="R5697">
        <v>71.597819999999999</v>
      </c>
      <c r="S5697" t="s">
        <v>17</v>
      </c>
      <c r="T5697">
        <v>-6.6669400000000004E-2</v>
      </c>
      <c r="U5697">
        <v>-5.2049900000000003E-2</v>
      </c>
      <c r="V5697">
        <v>-2.1581699999999999E-2</v>
      </c>
      <c r="W5697">
        <v>-4.795E-4</v>
      </c>
      <c r="X5697">
        <v>2.0622700000000001E-2</v>
      </c>
      <c r="Y5697">
        <v>5.1090900000000002E-2</v>
      </c>
      <c r="Z5697">
        <v>6.5710400000000002E-2</v>
      </c>
      <c r="AA5697">
        <v>-7.5580000000000005E-4</v>
      </c>
    </row>
    <row r="5698" spans="1:27" x14ac:dyDescent="0.2">
      <c r="A5698" t="s">
        <v>274</v>
      </c>
      <c r="B5698" t="s">
        <v>34</v>
      </c>
      <c r="C5698" t="s">
        <v>50</v>
      </c>
      <c r="D5698" t="s">
        <v>29</v>
      </c>
      <c r="E5698" t="s">
        <v>20</v>
      </c>
      <c r="F5698">
        <v>9</v>
      </c>
      <c r="G5698">
        <v>911</v>
      </c>
      <c r="H5698">
        <v>550</v>
      </c>
      <c r="I5698">
        <v>3.7522E-2</v>
      </c>
      <c r="J5698">
        <v>1.55455E-2</v>
      </c>
      <c r="K5698">
        <v>-2.1976599999999999E-2</v>
      </c>
      <c r="L5698">
        <v>4.9969100000000002E-2</v>
      </c>
      <c r="M5698">
        <v>6.0222600000000001E-2</v>
      </c>
      <c r="N5698">
        <v>-0.1041758</v>
      </c>
      <c r="O5698">
        <v>911</v>
      </c>
      <c r="Q5698">
        <v>67.306877999999998</v>
      </c>
      <c r="R5698">
        <v>71.597819999999999</v>
      </c>
      <c r="S5698" t="s">
        <v>17</v>
      </c>
      <c r="T5698">
        <v>-0.10416839999999999</v>
      </c>
      <c r="U5698">
        <v>-8.6014599999999997E-2</v>
      </c>
      <c r="V5698">
        <v>-4.8180399999999998E-2</v>
      </c>
      <c r="W5698">
        <v>-2.1976599999999999E-2</v>
      </c>
      <c r="X5698">
        <v>4.2272000000000004E-3</v>
      </c>
      <c r="Y5698">
        <v>4.2061399999999999E-2</v>
      </c>
      <c r="Z5698">
        <v>6.0215299999999999E-2</v>
      </c>
      <c r="AA5698">
        <v>-1.4136979999999999</v>
      </c>
    </row>
    <row r="5699" spans="1:27" x14ac:dyDescent="0.2">
      <c r="A5699" t="s">
        <v>275</v>
      </c>
      <c r="B5699" t="s">
        <v>34</v>
      </c>
      <c r="C5699" t="s">
        <v>50</v>
      </c>
      <c r="D5699" t="s">
        <v>29</v>
      </c>
      <c r="E5699" t="s">
        <v>20</v>
      </c>
      <c r="F5699">
        <v>10</v>
      </c>
      <c r="G5699">
        <v>911</v>
      </c>
      <c r="H5699">
        <v>550</v>
      </c>
      <c r="I5699">
        <v>-0.92872829999999995</v>
      </c>
      <c r="J5699">
        <v>-0.95797469999999996</v>
      </c>
      <c r="K5699">
        <v>-2.9246500000000002E-2</v>
      </c>
      <c r="L5699">
        <v>5.81237E-2</v>
      </c>
      <c r="M5699">
        <v>6.6366999999999995E-2</v>
      </c>
      <c r="N5699">
        <v>-0.12486</v>
      </c>
      <c r="O5699">
        <v>911</v>
      </c>
      <c r="Q5699">
        <v>70.729403000000005</v>
      </c>
      <c r="R5699">
        <v>71.597819999999999</v>
      </c>
      <c r="S5699" t="s">
        <v>17</v>
      </c>
      <c r="T5699">
        <v>-0.1248515</v>
      </c>
      <c r="U5699">
        <v>-0.10373499999999999</v>
      </c>
      <c r="V5699">
        <v>-5.9726599999999998E-2</v>
      </c>
      <c r="W5699">
        <v>-2.9246500000000002E-2</v>
      </c>
      <c r="X5699">
        <v>1.2336000000000001E-3</v>
      </c>
      <c r="Y5699">
        <v>4.52421E-2</v>
      </c>
      <c r="Z5699">
        <v>6.6358500000000001E-2</v>
      </c>
      <c r="AA5699">
        <v>-3.0529500000000001E-2</v>
      </c>
    </row>
    <row r="5700" spans="1:27" x14ac:dyDescent="0.2">
      <c r="A5700" t="s">
        <v>276</v>
      </c>
      <c r="B5700" t="s">
        <v>34</v>
      </c>
      <c r="C5700" t="s">
        <v>50</v>
      </c>
      <c r="D5700" t="s">
        <v>29</v>
      </c>
      <c r="E5700" t="s">
        <v>20</v>
      </c>
      <c r="F5700">
        <v>11</v>
      </c>
      <c r="G5700">
        <v>911</v>
      </c>
      <c r="H5700">
        <v>550</v>
      </c>
      <c r="I5700">
        <v>-1.6932419999999999</v>
      </c>
      <c r="J5700">
        <v>-1.754043</v>
      </c>
      <c r="K5700">
        <v>-6.0801300000000003E-2</v>
      </c>
      <c r="L5700">
        <v>7.6261399999999993E-2</v>
      </c>
      <c r="M5700">
        <v>6.4648800000000006E-2</v>
      </c>
      <c r="N5700">
        <v>-0.18625130000000001</v>
      </c>
      <c r="O5700">
        <v>911</v>
      </c>
      <c r="Q5700">
        <v>74.777562000000003</v>
      </c>
      <c r="R5700">
        <v>71.597819999999999</v>
      </c>
      <c r="S5700" t="s">
        <v>17</v>
      </c>
      <c r="T5700">
        <v>-0.18624019999999999</v>
      </c>
      <c r="U5700">
        <v>-0.15853419999999999</v>
      </c>
      <c r="V5700">
        <v>-0.1007928</v>
      </c>
      <c r="W5700">
        <v>-6.0801300000000003E-2</v>
      </c>
      <c r="X5700">
        <v>-2.08097E-2</v>
      </c>
      <c r="Y5700" s="1">
        <v>3.6931699999999998E-2</v>
      </c>
      <c r="Z5700">
        <v>6.4637600000000003E-2</v>
      </c>
      <c r="AA5700">
        <v>-3.46635E-2</v>
      </c>
    </row>
    <row r="5701" spans="1:27" x14ac:dyDescent="0.2">
      <c r="A5701" t="s">
        <v>277</v>
      </c>
      <c r="B5701" t="s">
        <v>34</v>
      </c>
      <c r="C5701" t="s">
        <v>50</v>
      </c>
      <c r="D5701" t="s">
        <v>29</v>
      </c>
      <c r="E5701" t="s">
        <v>20</v>
      </c>
      <c r="F5701">
        <v>12</v>
      </c>
      <c r="G5701">
        <v>911</v>
      </c>
      <c r="H5701">
        <v>550</v>
      </c>
      <c r="I5701">
        <v>-2.1157319999999999</v>
      </c>
      <c r="J5701">
        <v>-2.1159789999999998</v>
      </c>
      <c r="K5701">
        <v>-2.4699999999999999E-4</v>
      </c>
      <c r="L5701">
        <v>8.9488100000000001E-2</v>
      </c>
      <c r="M5701">
        <v>0.14696100000000001</v>
      </c>
      <c r="N5701">
        <v>-0.1474549</v>
      </c>
      <c r="O5701">
        <v>911</v>
      </c>
      <c r="Q5701">
        <v>78.004210999999998</v>
      </c>
      <c r="R5701">
        <v>71.597819999999999</v>
      </c>
      <c r="S5701" t="s">
        <v>17</v>
      </c>
      <c r="T5701">
        <v>-0.14744180000000001</v>
      </c>
      <c r="U5701">
        <v>-0.11493059999999999</v>
      </c>
      <c r="V5701">
        <v>-4.7174599999999997E-2</v>
      </c>
      <c r="W5701">
        <v>-2.4699999999999999E-4</v>
      </c>
      <c r="X5701">
        <v>4.6680699999999999E-2</v>
      </c>
      <c r="Y5701">
        <v>0.1144367</v>
      </c>
      <c r="Z5701">
        <v>0.14694789999999999</v>
      </c>
      <c r="AA5701">
        <v>-1.167E-4</v>
      </c>
    </row>
    <row r="5702" spans="1:27" x14ac:dyDescent="0.2">
      <c r="A5702" t="s">
        <v>278</v>
      </c>
      <c r="B5702" t="s">
        <v>34</v>
      </c>
      <c r="C5702" t="s">
        <v>50</v>
      </c>
      <c r="D5702" t="s">
        <v>29</v>
      </c>
      <c r="E5702" t="s">
        <v>20</v>
      </c>
      <c r="F5702">
        <v>13</v>
      </c>
      <c r="G5702">
        <v>911</v>
      </c>
      <c r="H5702">
        <v>550</v>
      </c>
      <c r="I5702">
        <v>-2.2025619999999999</v>
      </c>
      <c r="J5702">
        <v>-2.15442</v>
      </c>
      <c r="K5702">
        <v>4.8141900000000001E-2</v>
      </c>
      <c r="L5702">
        <v>9.60535E-2</v>
      </c>
      <c r="M5702">
        <v>0.20614979999999999</v>
      </c>
      <c r="N5702">
        <v>-0.10986609999999999</v>
      </c>
      <c r="O5702">
        <v>911</v>
      </c>
      <c r="Q5702">
        <v>79.975921</v>
      </c>
      <c r="R5702">
        <v>71.597819999999999</v>
      </c>
      <c r="S5702" t="s">
        <v>17</v>
      </c>
      <c r="T5702">
        <v>-0.10985209999999999</v>
      </c>
      <c r="U5702">
        <v>-7.4955599999999997E-2</v>
      </c>
      <c r="V5702">
        <v>-2.2285999999999999E-3</v>
      </c>
      <c r="W5702">
        <v>4.8141900000000001E-2</v>
      </c>
      <c r="X5702">
        <v>9.85124E-2</v>
      </c>
      <c r="Y5702">
        <v>0.17123930000000001</v>
      </c>
      <c r="Z5702">
        <v>0.20613580000000001</v>
      </c>
      <c r="AA5702">
        <v>2.23456E-2</v>
      </c>
    </row>
    <row r="5703" spans="1:27" x14ac:dyDescent="0.2">
      <c r="A5703" t="s">
        <v>279</v>
      </c>
      <c r="B5703" t="s">
        <v>34</v>
      </c>
      <c r="C5703" t="s">
        <v>50</v>
      </c>
      <c r="D5703" t="s">
        <v>29</v>
      </c>
      <c r="E5703" t="s">
        <v>20</v>
      </c>
      <c r="F5703">
        <v>14</v>
      </c>
      <c r="G5703">
        <v>911</v>
      </c>
      <c r="H5703">
        <v>550</v>
      </c>
      <c r="I5703">
        <v>-1.997498</v>
      </c>
      <c r="J5703">
        <v>-1.8794470000000001</v>
      </c>
      <c r="K5703">
        <v>0.118052</v>
      </c>
      <c r="L5703">
        <v>9.7464099999999998E-2</v>
      </c>
      <c r="M5703">
        <v>0.27838039999999997</v>
      </c>
      <c r="N5703">
        <v>-4.2276399999999999E-2</v>
      </c>
      <c r="O5703">
        <v>911</v>
      </c>
      <c r="Q5703">
        <v>81.023971000000003</v>
      </c>
      <c r="R5703">
        <v>71.597819999999999</v>
      </c>
      <c r="S5703" t="s">
        <v>17</v>
      </c>
      <c r="T5703">
        <v>-4.22622E-2</v>
      </c>
      <c r="U5703">
        <v>-6.8532999999999997E-3</v>
      </c>
      <c r="V5703">
        <v>6.6941799999999996E-2</v>
      </c>
      <c r="W5703">
        <v>0.118052</v>
      </c>
      <c r="X5703">
        <v>0.16916220000000001</v>
      </c>
      <c r="Y5703">
        <v>0.24295720000000001</v>
      </c>
      <c r="Z5703">
        <v>0.27836610000000001</v>
      </c>
      <c r="AA5703">
        <v>6.2812099999999996E-2</v>
      </c>
    </row>
    <row r="5704" spans="1:27" x14ac:dyDescent="0.2">
      <c r="A5704" t="s">
        <v>280</v>
      </c>
      <c r="B5704" t="s">
        <v>34</v>
      </c>
      <c r="C5704" t="s">
        <v>50</v>
      </c>
      <c r="D5704" t="s">
        <v>29</v>
      </c>
      <c r="E5704" t="s">
        <v>20</v>
      </c>
      <c r="F5704">
        <v>15</v>
      </c>
      <c r="G5704">
        <v>911</v>
      </c>
      <c r="H5704">
        <v>550</v>
      </c>
      <c r="I5704">
        <v>-1.6022149999999999</v>
      </c>
      <c r="J5704">
        <v>-1.4458819999999999</v>
      </c>
      <c r="K5704">
        <v>0.1563329</v>
      </c>
      <c r="L5704">
        <v>9.9559900000000007E-2</v>
      </c>
      <c r="M5704">
        <v>0.32010899999999998</v>
      </c>
      <c r="N5704">
        <v>-7.4431999999999996E-3</v>
      </c>
      <c r="O5704">
        <v>911</v>
      </c>
      <c r="Q5704">
        <v>80.949141999999995</v>
      </c>
      <c r="R5704">
        <v>71.597819999999999</v>
      </c>
      <c r="S5704" t="s">
        <v>18</v>
      </c>
      <c r="T5704">
        <v>-7.4285999999999996E-3</v>
      </c>
      <c r="U5704">
        <v>2.8741699999999998E-2</v>
      </c>
      <c r="V5704">
        <v>0.1041236</v>
      </c>
      <c r="W5704">
        <v>0.1563329</v>
      </c>
      <c r="X5704">
        <v>0.20854220000000001</v>
      </c>
      <c r="Y5704">
        <v>0.28392410000000001</v>
      </c>
      <c r="Z5704">
        <v>0.3200944</v>
      </c>
      <c r="AA5704">
        <v>0.10812289999999999</v>
      </c>
    </row>
    <row r="5705" spans="1:27" x14ac:dyDescent="0.2">
      <c r="A5705" t="s">
        <v>281</v>
      </c>
      <c r="B5705" t="s">
        <v>34</v>
      </c>
      <c r="C5705" t="s">
        <v>50</v>
      </c>
      <c r="D5705" t="s">
        <v>29</v>
      </c>
      <c r="E5705" t="s">
        <v>20</v>
      </c>
      <c r="F5705">
        <v>16</v>
      </c>
      <c r="G5705">
        <v>911</v>
      </c>
      <c r="H5705">
        <v>550</v>
      </c>
      <c r="I5705">
        <v>-0.95009030000000005</v>
      </c>
      <c r="J5705">
        <v>-0.81865960000000004</v>
      </c>
      <c r="K5705">
        <v>0.13143070000000001</v>
      </c>
      <c r="L5705">
        <v>9.4221100000000002E-2</v>
      </c>
      <c r="M5705">
        <v>0.28642440000000002</v>
      </c>
      <c r="N5705">
        <v>-2.3563000000000001E-2</v>
      </c>
      <c r="O5705">
        <v>911</v>
      </c>
      <c r="Q5705">
        <v>80.654897000000005</v>
      </c>
      <c r="R5705">
        <v>71.597819999999999</v>
      </c>
      <c r="S5705" t="s">
        <v>18</v>
      </c>
      <c r="T5705">
        <v>-2.3549199999999999E-2</v>
      </c>
      <c r="U5705">
        <v>1.06815E-2</v>
      </c>
      <c r="V5705">
        <v>8.20211E-2</v>
      </c>
      <c r="W5705">
        <v>0.13143070000000001</v>
      </c>
      <c r="X5705">
        <v>0.18084030000000001</v>
      </c>
      <c r="Y5705">
        <v>0.25217990000000001</v>
      </c>
      <c r="Z5705">
        <v>0.28641060000000002</v>
      </c>
      <c r="AA5705">
        <v>0.16054379999999999</v>
      </c>
    </row>
    <row r="5706" spans="1:27" x14ac:dyDescent="0.2">
      <c r="A5706" t="s">
        <v>282</v>
      </c>
      <c r="B5706" t="s">
        <v>34</v>
      </c>
      <c r="C5706" t="s">
        <v>50</v>
      </c>
      <c r="D5706" t="s">
        <v>29</v>
      </c>
      <c r="E5706" t="s">
        <v>20</v>
      </c>
      <c r="F5706">
        <v>17</v>
      </c>
      <c r="G5706">
        <v>911</v>
      </c>
      <c r="H5706">
        <v>550</v>
      </c>
      <c r="I5706">
        <v>-9.4831200000000004E-2</v>
      </c>
      <c r="J5706">
        <v>-5.0787999999999996E-3</v>
      </c>
      <c r="K5706">
        <v>8.9752399999999996E-2</v>
      </c>
      <c r="L5706">
        <v>8.6436100000000002E-2</v>
      </c>
      <c r="M5706">
        <v>0.2319398</v>
      </c>
      <c r="N5706">
        <v>-5.2435099999999998E-2</v>
      </c>
      <c r="O5706">
        <v>911</v>
      </c>
      <c r="Q5706">
        <v>79.609977000000001</v>
      </c>
      <c r="R5706">
        <v>71.597819999999999</v>
      </c>
      <c r="S5706" t="s">
        <v>19</v>
      </c>
      <c r="T5706">
        <v>-5.2422400000000001E-2</v>
      </c>
      <c r="U5706">
        <v>-2.102E-2</v>
      </c>
      <c r="V5706">
        <v>4.4425199999999998E-2</v>
      </c>
      <c r="W5706">
        <v>8.9752399999999996E-2</v>
      </c>
      <c r="X5706">
        <v>0.13507949999999999</v>
      </c>
      <c r="Y5706">
        <v>0.2005248</v>
      </c>
      <c r="Z5706">
        <v>0.2319272</v>
      </c>
      <c r="AA5706">
        <v>17.67201</v>
      </c>
    </row>
    <row r="5707" spans="1:27" x14ac:dyDescent="0.2">
      <c r="A5707" t="s">
        <v>283</v>
      </c>
      <c r="B5707" t="s">
        <v>34</v>
      </c>
      <c r="C5707" t="s">
        <v>50</v>
      </c>
      <c r="D5707" t="s">
        <v>29</v>
      </c>
      <c r="E5707" t="s">
        <v>20</v>
      </c>
      <c r="F5707">
        <v>18</v>
      </c>
      <c r="G5707">
        <v>911</v>
      </c>
      <c r="H5707">
        <v>550</v>
      </c>
      <c r="I5707">
        <v>0.87043919999999997</v>
      </c>
      <c r="J5707">
        <v>0.98149799999999998</v>
      </c>
      <c r="K5707">
        <v>0.1110588</v>
      </c>
      <c r="L5707">
        <v>7.1621599999999994E-2</v>
      </c>
      <c r="M5707">
        <v>0.2288763</v>
      </c>
      <c r="N5707">
        <v>-6.7587000000000003E-3</v>
      </c>
      <c r="O5707">
        <v>911</v>
      </c>
      <c r="Q5707">
        <v>78.333440999999993</v>
      </c>
      <c r="R5707">
        <v>71.597819999999999</v>
      </c>
      <c r="S5707" t="s">
        <v>19</v>
      </c>
      <c r="T5707">
        <v>-6.7482000000000002E-3</v>
      </c>
      <c r="U5707">
        <v>1.92721E-2</v>
      </c>
      <c r="V5707">
        <v>7.3500399999999994E-2</v>
      </c>
      <c r="W5707">
        <v>0.1110588</v>
      </c>
      <c r="X5707">
        <v>0.1486172</v>
      </c>
      <c r="Y5707">
        <v>0.20284550000000001</v>
      </c>
      <c r="Z5707">
        <v>0.22886580000000001</v>
      </c>
      <c r="AA5707">
        <v>0.1131523</v>
      </c>
    </row>
    <row r="5708" spans="1:27" x14ac:dyDescent="0.2">
      <c r="A5708" t="s">
        <v>284</v>
      </c>
      <c r="B5708" t="s">
        <v>34</v>
      </c>
      <c r="C5708" t="s">
        <v>50</v>
      </c>
      <c r="D5708" t="s">
        <v>29</v>
      </c>
      <c r="E5708" t="s">
        <v>20</v>
      </c>
      <c r="F5708">
        <v>19</v>
      </c>
      <c r="G5708">
        <v>911</v>
      </c>
      <c r="H5708">
        <v>550</v>
      </c>
      <c r="I5708">
        <v>1.6432150000000001</v>
      </c>
      <c r="J5708">
        <v>1.723487</v>
      </c>
      <c r="K5708">
        <v>8.0271999999999996E-2</v>
      </c>
      <c r="L5708">
        <v>5.9913000000000001E-2</v>
      </c>
      <c r="M5708">
        <v>0.17882899999999999</v>
      </c>
      <c r="N5708">
        <v>-1.8284999999999999E-2</v>
      </c>
      <c r="O5708">
        <v>911</v>
      </c>
      <c r="Q5708">
        <v>76.405788000000001</v>
      </c>
      <c r="R5708">
        <v>71.597819999999999</v>
      </c>
      <c r="S5708" t="s">
        <v>19</v>
      </c>
      <c r="T5708">
        <v>-1.8276199999999999E-2</v>
      </c>
      <c r="U5708">
        <v>3.4903999999999998E-3</v>
      </c>
      <c r="V5708">
        <v>4.8853599999999997E-2</v>
      </c>
      <c r="W5708">
        <v>8.0271999999999996E-2</v>
      </c>
      <c r="X5708">
        <v>0.1116904</v>
      </c>
      <c r="Y5708">
        <v>0.15705369999999999</v>
      </c>
      <c r="Z5708">
        <v>0.17882020000000001</v>
      </c>
      <c r="AA5708">
        <v>4.6575400000000003E-2</v>
      </c>
    </row>
    <row r="5709" spans="1:27" x14ac:dyDescent="0.2">
      <c r="A5709" t="s">
        <v>285</v>
      </c>
      <c r="B5709" t="s">
        <v>34</v>
      </c>
      <c r="C5709" t="s">
        <v>50</v>
      </c>
      <c r="D5709" t="s">
        <v>29</v>
      </c>
      <c r="E5709" t="s">
        <v>20</v>
      </c>
      <c r="F5709">
        <v>20</v>
      </c>
      <c r="G5709">
        <v>911</v>
      </c>
      <c r="H5709">
        <v>550</v>
      </c>
      <c r="I5709">
        <v>1.8844369999999999</v>
      </c>
      <c r="J5709">
        <v>1.9783139999999999</v>
      </c>
      <c r="K5709">
        <v>9.3876799999999996E-2</v>
      </c>
      <c r="L5709">
        <v>5.4545099999999999E-2</v>
      </c>
      <c r="M5709">
        <v>0.1836035</v>
      </c>
      <c r="N5709">
        <v>4.15E-3</v>
      </c>
      <c r="O5709">
        <v>911</v>
      </c>
      <c r="Q5709">
        <v>73.114243000000002</v>
      </c>
      <c r="R5709">
        <v>71.597819999999999</v>
      </c>
      <c r="S5709" t="s">
        <v>19</v>
      </c>
      <c r="T5709">
        <v>4.1580000000000002E-3</v>
      </c>
      <c r="U5709">
        <v>2.39744E-2</v>
      </c>
      <c r="V5709">
        <v>6.5273300000000006E-2</v>
      </c>
      <c r="W5709">
        <v>9.3876799999999996E-2</v>
      </c>
      <c r="X5709">
        <v>0.1224803</v>
      </c>
      <c r="Y5709">
        <v>0.16377920000000001</v>
      </c>
      <c r="Z5709">
        <v>0.18359549999999999</v>
      </c>
      <c r="AA5709">
        <v>4.7452899999999999E-2</v>
      </c>
    </row>
    <row r="5710" spans="1:27" x14ac:dyDescent="0.2">
      <c r="A5710" t="s">
        <v>286</v>
      </c>
      <c r="B5710" t="s">
        <v>34</v>
      </c>
      <c r="C5710" t="s">
        <v>50</v>
      </c>
      <c r="D5710" t="s">
        <v>29</v>
      </c>
      <c r="E5710" t="s">
        <v>20</v>
      </c>
      <c r="F5710">
        <v>21</v>
      </c>
      <c r="G5710">
        <v>911</v>
      </c>
      <c r="H5710">
        <v>550</v>
      </c>
      <c r="I5710">
        <v>1.9341330000000001</v>
      </c>
      <c r="J5710">
        <v>1.9382649999999999</v>
      </c>
      <c r="K5710">
        <v>4.1314999999999998E-3</v>
      </c>
      <c r="L5710">
        <v>5.2234299999999997E-2</v>
      </c>
      <c r="M5710">
        <v>9.0056899999999995E-2</v>
      </c>
      <c r="N5710">
        <v>-8.17938E-2</v>
      </c>
      <c r="O5710">
        <v>911</v>
      </c>
      <c r="Q5710">
        <v>70.214556000000002</v>
      </c>
      <c r="R5710">
        <v>71.597819999999999</v>
      </c>
      <c r="S5710" t="s">
        <v>19</v>
      </c>
      <c r="T5710">
        <v>-8.1786200000000003E-2</v>
      </c>
      <c r="U5710">
        <v>-6.2809400000000001E-2</v>
      </c>
      <c r="V5710">
        <v>-2.3260099999999999E-2</v>
      </c>
      <c r="W5710">
        <v>4.1314999999999998E-3</v>
      </c>
      <c r="X5710">
        <v>3.1523200000000001E-2</v>
      </c>
      <c r="Y5710">
        <v>7.1072399999999994E-2</v>
      </c>
      <c r="Z5710">
        <v>9.0049299999999999E-2</v>
      </c>
      <c r="AA5710">
        <v>2.1316E-3</v>
      </c>
    </row>
    <row r="5711" spans="1:27" x14ac:dyDescent="0.2">
      <c r="A5711" t="s">
        <v>287</v>
      </c>
      <c r="B5711" t="s">
        <v>34</v>
      </c>
      <c r="C5711" t="s">
        <v>50</v>
      </c>
      <c r="D5711" t="s">
        <v>29</v>
      </c>
      <c r="E5711" t="s">
        <v>20</v>
      </c>
      <c r="F5711">
        <v>22</v>
      </c>
      <c r="G5711">
        <v>911</v>
      </c>
      <c r="H5711">
        <v>550</v>
      </c>
      <c r="I5711">
        <v>1.7703199999999999</v>
      </c>
      <c r="J5711">
        <v>1.7875369999999999</v>
      </c>
      <c r="K5711">
        <v>1.72175E-2</v>
      </c>
      <c r="L5711">
        <v>4.9900600000000003E-2</v>
      </c>
      <c r="M5711">
        <v>9.9303900000000001E-2</v>
      </c>
      <c r="N5711">
        <v>-6.4868999999999996E-2</v>
      </c>
      <c r="O5711">
        <v>911</v>
      </c>
      <c r="Q5711">
        <v>68.786416000000003</v>
      </c>
      <c r="R5711">
        <v>71.597819999999999</v>
      </c>
      <c r="S5711" t="s">
        <v>18</v>
      </c>
      <c r="T5711">
        <v>-6.4861699999999994E-2</v>
      </c>
      <c r="U5711">
        <v>-4.6732700000000002E-2</v>
      </c>
      <c r="V5711">
        <v>-8.9505000000000001E-3</v>
      </c>
      <c r="W5711">
        <v>1.72175E-2</v>
      </c>
      <c r="X5711">
        <v>4.3385399999999998E-2</v>
      </c>
      <c r="Y5711">
        <v>8.1167699999999995E-2</v>
      </c>
      <c r="Z5711">
        <v>9.9296599999999999E-2</v>
      </c>
      <c r="AA5711">
        <v>9.6319000000000005E-3</v>
      </c>
    </row>
    <row r="5712" spans="1:27" x14ac:dyDescent="0.2">
      <c r="A5712" t="s">
        <v>288</v>
      </c>
      <c r="B5712" t="s">
        <v>34</v>
      </c>
      <c r="C5712" t="s">
        <v>50</v>
      </c>
      <c r="D5712" t="s">
        <v>29</v>
      </c>
      <c r="E5712" t="s">
        <v>20</v>
      </c>
      <c r="F5712">
        <v>23</v>
      </c>
      <c r="G5712">
        <v>911</v>
      </c>
      <c r="H5712">
        <v>550</v>
      </c>
      <c r="I5712">
        <v>1.541471</v>
      </c>
      <c r="J5712">
        <v>1.5746260000000001</v>
      </c>
      <c r="K5712">
        <v>3.3154799999999998E-2</v>
      </c>
      <c r="L5712">
        <v>4.5682E-2</v>
      </c>
      <c r="M5712">
        <v>0.1083017</v>
      </c>
      <c r="N5712">
        <v>-4.1992099999999997E-2</v>
      </c>
      <c r="O5712">
        <v>911</v>
      </c>
      <c r="Q5712">
        <v>68.102041</v>
      </c>
      <c r="R5712">
        <v>71.597819999999999</v>
      </c>
      <c r="S5712" t="s">
        <v>18</v>
      </c>
      <c r="T5712">
        <v>-4.1985399999999999E-2</v>
      </c>
      <c r="U5712">
        <v>-2.5389100000000001E-2</v>
      </c>
      <c r="V5712">
        <v>9.1991E-3</v>
      </c>
      <c r="W5712">
        <v>3.3154799999999998E-2</v>
      </c>
      <c r="X5712">
        <v>5.7110399999999999E-2</v>
      </c>
      <c r="Y5712">
        <v>9.1698600000000005E-2</v>
      </c>
      <c r="Z5712">
        <v>0.108295</v>
      </c>
      <c r="AA5712">
        <v>2.1055600000000001E-2</v>
      </c>
    </row>
    <row r="5713" spans="1:27" x14ac:dyDescent="0.2">
      <c r="A5713" t="s">
        <v>289</v>
      </c>
      <c r="B5713" t="s">
        <v>34</v>
      </c>
      <c r="C5713" t="s">
        <v>50</v>
      </c>
      <c r="D5713" t="s">
        <v>29</v>
      </c>
      <c r="E5713" t="s">
        <v>20</v>
      </c>
      <c r="F5713">
        <v>24</v>
      </c>
      <c r="G5713">
        <v>911</v>
      </c>
      <c r="H5713">
        <v>550</v>
      </c>
      <c r="I5713">
        <v>1.3012520000000001</v>
      </c>
      <c r="J5713">
        <v>1.321814</v>
      </c>
      <c r="K5713">
        <v>2.0562500000000001E-2</v>
      </c>
      <c r="L5713">
        <v>4.2460900000000003E-2</v>
      </c>
      <c r="M5713">
        <v>9.0410699999999997E-2</v>
      </c>
      <c r="N5713">
        <v>-4.9285799999999998E-2</v>
      </c>
      <c r="O5713">
        <v>911</v>
      </c>
      <c r="Q5713">
        <v>67.160998000000006</v>
      </c>
      <c r="R5713">
        <v>71.597819999999999</v>
      </c>
      <c r="S5713" t="s">
        <v>18</v>
      </c>
      <c r="T5713">
        <v>-4.92796E-2</v>
      </c>
      <c r="U5713">
        <v>-3.3853399999999999E-2</v>
      </c>
      <c r="V5713">
        <v>-1.7041000000000001E-3</v>
      </c>
      <c r="W5713">
        <v>2.0562500000000001E-2</v>
      </c>
      <c r="X5713">
        <v>4.2828999999999999E-2</v>
      </c>
      <c r="Y5713">
        <v>7.4978400000000001E-2</v>
      </c>
      <c r="Z5713">
        <v>9.0404499999999999E-2</v>
      </c>
      <c r="AA5713">
        <v>1.55563E-2</v>
      </c>
    </row>
    <row r="5714" spans="1:27" x14ac:dyDescent="0.2">
      <c r="A5714" t="s">
        <v>290</v>
      </c>
      <c r="B5714" t="s">
        <v>34</v>
      </c>
      <c r="C5714" t="s">
        <v>50</v>
      </c>
      <c r="D5714" t="s">
        <v>30</v>
      </c>
      <c r="E5714" t="s">
        <v>20</v>
      </c>
      <c r="F5714">
        <v>1</v>
      </c>
      <c r="G5714">
        <v>909</v>
      </c>
      <c r="H5714">
        <v>550</v>
      </c>
      <c r="I5714">
        <v>1.177038</v>
      </c>
      <c r="J5714">
        <v>1.2259709999999999</v>
      </c>
      <c r="K5714">
        <v>4.8932900000000001E-2</v>
      </c>
      <c r="L5714">
        <v>4.4202199999999997E-2</v>
      </c>
      <c r="M5714">
        <v>0.1216455</v>
      </c>
      <c r="N5714">
        <v>-2.3779700000000001E-2</v>
      </c>
      <c r="O5714">
        <v>909</v>
      </c>
      <c r="Q5714">
        <v>67.927437999999995</v>
      </c>
      <c r="R5714">
        <v>71.905645000000007</v>
      </c>
      <c r="S5714" t="s">
        <v>17</v>
      </c>
      <c r="T5714">
        <v>-2.3773200000000001E-2</v>
      </c>
      <c r="U5714">
        <v>-7.7145E-3</v>
      </c>
      <c r="V5714">
        <v>2.57532E-2</v>
      </c>
      <c r="W5714">
        <v>4.8932900000000001E-2</v>
      </c>
      <c r="X5714">
        <v>7.2112499999999996E-2</v>
      </c>
      <c r="Y5714">
        <v>0.1055802</v>
      </c>
      <c r="Z5714">
        <v>0.121639</v>
      </c>
      <c r="AA5714">
        <v>3.99136E-2</v>
      </c>
    </row>
    <row r="5715" spans="1:27" x14ac:dyDescent="0.2">
      <c r="A5715" t="s">
        <v>291</v>
      </c>
      <c r="B5715" t="s">
        <v>34</v>
      </c>
      <c r="C5715" t="s">
        <v>50</v>
      </c>
      <c r="D5715" t="s">
        <v>30</v>
      </c>
      <c r="E5715" t="s">
        <v>20</v>
      </c>
      <c r="F5715">
        <v>2</v>
      </c>
      <c r="G5715">
        <v>909</v>
      </c>
      <c r="H5715">
        <v>550</v>
      </c>
      <c r="I5715">
        <v>1.0573520000000001</v>
      </c>
      <c r="J5715">
        <v>1.1003430000000001</v>
      </c>
      <c r="K5715">
        <v>4.2991000000000001E-2</v>
      </c>
      <c r="L5715">
        <v>4.3748099999999998E-2</v>
      </c>
      <c r="M5715">
        <v>0.11495660000000001</v>
      </c>
      <c r="N5715">
        <v>-2.89746E-2</v>
      </c>
      <c r="O5715">
        <v>909</v>
      </c>
      <c r="Q5715">
        <v>67.231724</v>
      </c>
      <c r="R5715">
        <v>71.905645000000007</v>
      </c>
      <c r="S5715" t="s">
        <v>17</v>
      </c>
      <c r="T5715">
        <v>-2.89682E-2</v>
      </c>
      <c r="U5715">
        <v>-1.3074499999999999E-2</v>
      </c>
      <c r="V5715">
        <v>2.0049500000000001E-2</v>
      </c>
      <c r="W5715">
        <v>4.2991000000000001E-2</v>
      </c>
      <c r="X5715">
        <v>6.5932500000000005E-2</v>
      </c>
      <c r="Y5715">
        <v>9.9056400000000003E-2</v>
      </c>
      <c r="Z5715">
        <v>0.1149502</v>
      </c>
      <c r="AA5715">
        <v>3.9070500000000001E-2</v>
      </c>
    </row>
    <row r="5716" spans="1:27" x14ac:dyDescent="0.2">
      <c r="A5716" t="s">
        <v>292</v>
      </c>
      <c r="B5716" t="s">
        <v>34</v>
      </c>
      <c r="C5716" t="s">
        <v>50</v>
      </c>
      <c r="D5716" t="s">
        <v>30</v>
      </c>
      <c r="E5716" t="s">
        <v>20</v>
      </c>
      <c r="F5716">
        <v>3</v>
      </c>
      <c r="G5716">
        <v>909</v>
      </c>
      <c r="H5716">
        <v>550</v>
      </c>
      <c r="I5716">
        <v>0.97965080000000004</v>
      </c>
      <c r="J5716">
        <v>1.012581</v>
      </c>
      <c r="K5716">
        <v>3.2930000000000001E-2</v>
      </c>
      <c r="L5716">
        <v>4.0757700000000001E-2</v>
      </c>
      <c r="M5716">
        <v>9.9976499999999996E-2</v>
      </c>
      <c r="N5716">
        <v>-3.4116500000000001E-2</v>
      </c>
      <c r="O5716">
        <v>909</v>
      </c>
      <c r="Q5716">
        <v>66.494871000000003</v>
      </c>
      <c r="R5716">
        <v>71.905645000000007</v>
      </c>
      <c r="S5716" t="s">
        <v>17</v>
      </c>
      <c r="T5716">
        <v>-3.4110500000000002E-2</v>
      </c>
      <c r="U5716">
        <v>-1.93031E-2</v>
      </c>
      <c r="V5716">
        <v>1.15566E-2</v>
      </c>
      <c r="W5716">
        <v>3.2930000000000001E-2</v>
      </c>
      <c r="X5716">
        <v>5.4303400000000002E-2</v>
      </c>
      <c r="Y5716">
        <v>8.5163100000000005E-2</v>
      </c>
      <c r="Z5716">
        <v>9.9970500000000004E-2</v>
      </c>
      <c r="AA5716">
        <v>3.2520899999999998E-2</v>
      </c>
    </row>
    <row r="5717" spans="1:27" x14ac:dyDescent="0.2">
      <c r="A5717" t="s">
        <v>293</v>
      </c>
      <c r="B5717" t="s">
        <v>34</v>
      </c>
      <c r="C5717" t="s">
        <v>50</v>
      </c>
      <c r="D5717" t="s">
        <v>30</v>
      </c>
      <c r="E5717" t="s">
        <v>20</v>
      </c>
      <c r="F5717">
        <v>4</v>
      </c>
      <c r="G5717">
        <v>909</v>
      </c>
      <c r="H5717">
        <v>550</v>
      </c>
      <c r="I5717">
        <v>0.9052926</v>
      </c>
      <c r="J5717">
        <v>0.93482019999999999</v>
      </c>
      <c r="K5717">
        <v>2.9527600000000001E-2</v>
      </c>
      <c r="L5717">
        <v>3.9687800000000002E-2</v>
      </c>
      <c r="M5717">
        <v>9.4814099999999998E-2</v>
      </c>
      <c r="N5717">
        <v>-3.57588E-2</v>
      </c>
      <c r="O5717">
        <v>909</v>
      </c>
      <c r="Q5717">
        <v>65.889105000000001</v>
      </c>
      <c r="R5717">
        <v>71.905645000000007</v>
      </c>
      <c r="S5717" t="s">
        <v>17</v>
      </c>
      <c r="T5717">
        <v>-3.5753E-2</v>
      </c>
      <c r="U5717">
        <v>-2.13343E-2</v>
      </c>
      <c r="V5717">
        <v>8.7153000000000005E-3</v>
      </c>
      <c r="W5717">
        <v>2.9527600000000001E-2</v>
      </c>
      <c r="X5717">
        <v>5.03399E-2</v>
      </c>
      <c r="Y5717">
        <v>8.0389600000000005E-2</v>
      </c>
      <c r="Z5717">
        <v>9.4808299999999998E-2</v>
      </c>
      <c r="AA5717">
        <v>3.1586400000000001E-2</v>
      </c>
    </row>
    <row r="5718" spans="1:27" x14ac:dyDescent="0.2">
      <c r="A5718" t="s">
        <v>294</v>
      </c>
      <c r="B5718" t="s">
        <v>34</v>
      </c>
      <c r="C5718" t="s">
        <v>50</v>
      </c>
      <c r="D5718" t="s">
        <v>30</v>
      </c>
      <c r="E5718" t="s">
        <v>20</v>
      </c>
      <c r="F5718">
        <v>5</v>
      </c>
      <c r="G5718">
        <v>909</v>
      </c>
      <c r="H5718">
        <v>550</v>
      </c>
      <c r="I5718">
        <v>0.87372550000000004</v>
      </c>
      <c r="J5718">
        <v>0.8624465</v>
      </c>
      <c r="K5718">
        <v>-1.1279000000000001E-2</v>
      </c>
      <c r="L5718">
        <v>3.5103099999999998E-2</v>
      </c>
      <c r="M5718">
        <v>4.64655E-2</v>
      </c>
      <c r="N5718">
        <v>-6.9023500000000002E-2</v>
      </c>
      <c r="O5718">
        <v>909</v>
      </c>
      <c r="Q5718">
        <v>65.213260000000005</v>
      </c>
      <c r="R5718">
        <v>71.905645000000007</v>
      </c>
      <c r="S5718" t="s">
        <v>17</v>
      </c>
      <c r="T5718">
        <v>-6.9018399999999994E-2</v>
      </c>
      <c r="U5718">
        <v>-5.62654E-2</v>
      </c>
      <c r="V5718">
        <v>-2.9687100000000001E-2</v>
      </c>
      <c r="W5718">
        <v>-1.1279000000000001E-2</v>
      </c>
      <c r="X5718">
        <v>7.1291000000000002E-3</v>
      </c>
      <c r="Y5718">
        <v>3.3707399999999998E-2</v>
      </c>
      <c r="Z5718">
        <v>4.6460399999999999E-2</v>
      </c>
      <c r="AA5718">
        <v>-1.30779E-2</v>
      </c>
    </row>
    <row r="5719" spans="1:27" x14ac:dyDescent="0.2">
      <c r="A5719" t="s">
        <v>295</v>
      </c>
      <c r="B5719" t="s">
        <v>34</v>
      </c>
      <c r="C5719" t="s">
        <v>50</v>
      </c>
      <c r="D5719" t="s">
        <v>30</v>
      </c>
      <c r="E5719" t="s">
        <v>20</v>
      </c>
      <c r="F5719">
        <v>6</v>
      </c>
      <c r="G5719">
        <v>909</v>
      </c>
      <c r="H5719">
        <v>550</v>
      </c>
      <c r="I5719">
        <v>0.85966670000000001</v>
      </c>
      <c r="J5719">
        <v>0.84037980000000001</v>
      </c>
      <c r="K5719">
        <v>-1.9286899999999999E-2</v>
      </c>
      <c r="L5719">
        <v>3.23856E-2</v>
      </c>
      <c r="M5719">
        <v>3.3987299999999998E-2</v>
      </c>
      <c r="N5719">
        <v>-7.2561200000000006E-2</v>
      </c>
      <c r="O5719">
        <v>909</v>
      </c>
      <c r="Q5719">
        <v>64.568837000000002</v>
      </c>
      <c r="R5719">
        <v>71.905645000000007</v>
      </c>
      <c r="S5719" t="s">
        <v>17</v>
      </c>
      <c r="T5719">
        <v>-7.2556399999999993E-2</v>
      </c>
      <c r="U5719">
        <v>-6.0790700000000003E-2</v>
      </c>
      <c r="V5719">
        <v>-3.6269900000000001E-2</v>
      </c>
      <c r="W5719">
        <v>-1.9286899999999999E-2</v>
      </c>
      <c r="X5719">
        <v>-2.3038999999999998E-3</v>
      </c>
      <c r="Y5719">
        <v>2.2216799999999998E-2</v>
      </c>
      <c r="Z5719">
        <v>3.3982600000000002E-2</v>
      </c>
      <c r="AA5719">
        <v>-2.29503E-2</v>
      </c>
    </row>
    <row r="5720" spans="1:27" x14ac:dyDescent="0.2">
      <c r="A5720" t="s">
        <v>296</v>
      </c>
      <c r="B5720" t="s">
        <v>34</v>
      </c>
      <c r="C5720" t="s">
        <v>50</v>
      </c>
      <c r="D5720" t="s">
        <v>30</v>
      </c>
      <c r="E5720" t="s">
        <v>20</v>
      </c>
      <c r="F5720">
        <v>7</v>
      </c>
      <c r="G5720">
        <v>909</v>
      </c>
      <c r="H5720">
        <v>550</v>
      </c>
      <c r="I5720">
        <v>0.89738850000000003</v>
      </c>
      <c r="J5720">
        <v>0.90406260000000005</v>
      </c>
      <c r="K5720">
        <v>6.6740999999999997E-3</v>
      </c>
      <c r="L5720">
        <v>3.5608800000000003E-2</v>
      </c>
      <c r="M5720">
        <v>6.5250600000000006E-2</v>
      </c>
      <c r="N5720">
        <v>-5.1902299999999998E-2</v>
      </c>
      <c r="O5720">
        <v>909</v>
      </c>
      <c r="Q5720">
        <v>64.283338999999998</v>
      </c>
      <c r="R5720">
        <v>71.905645000000007</v>
      </c>
      <c r="S5720" t="s">
        <v>17</v>
      </c>
      <c r="T5720">
        <v>-5.1897100000000002E-2</v>
      </c>
      <c r="U5720">
        <v>-3.8960399999999999E-2</v>
      </c>
      <c r="V5720">
        <v>-1.19991E-2</v>
      </c>
      <c r="W5720">
        <v>6.6740999999999997E-3</v>
      </c>
      <c r="X5720">
        <v>2.5347399999999999E-2</v>
      </c>
      <c r="Y5720">
        <v>5.2308599999999997E-2</v>
      </c>
      <c r="Z5720">
        <v>6.5245300000000006E-2</v>
      </c>
      <c r="AA5720">
        <v>7.3823999999999999E-3</v>
      </c>
    </row>
    <row r="5721" spans="1:27" x14ac:dyDescent="0.2">
      <c r="A5721" t="s">
        <v>297</v>
      </c>
      <c r="B5721" t="s">
        <v>34</v>
      </c>
      <c r="C5721" t="s">
        <v>50</v>
      </c>
      <c r="D5721" t="s">
        <v>30</v>
      </c>
      <c r="E5721" t="s">
        <v>20</v>
      </c>
      <c r="F5721">
        <v>8</v>
      </c>
      <c r="G5721">
        <v>909</v>
      </c>
      <c r="H5721">
        <v>550</v>
      </c>
      <c r="I5721">
        <v>0.68574729999999995</v>
      </c>
      <c r="J5721">
        <v>0.69126560000000004</v>
      </c>
      <c r="K5721">
        <v>5.5183000000000003E-3</v>
      </c>
      <c r="L5721">
        <v>3.92862E-2</v>
      </c>
      <c r="M5721">
        <v>7.0144100000000001E-2</v>
      </c>
      <c r="N5721">
        <v>-5.9107399999999997E-2</v>
      </c>
      <c r="O5721">
        <v>909</v>
      </c>
      <c r="Q5721">
        <v>64.262499000000005</v>
      </c>
      <c r="R5721">
        <v>71.905645000000007</v>
      </c>
      <c r="S5721" t="s">
        <v>17</v>
      </c>
      <c r="T5721">
        <v>-5.91017E-2</v>
      </c>
      <c r="U5721">
        <v>-4.4828899999999998E-2</v>
      </c>
      <c r="V5721">
        <v>-1.50834E-2</v>
      </c>
      <c r="W5721">
        <v>5.5183000000000003E-3</v>
      </c>
      <c r="X5721">
        <v>2.6120000000000001E-2</v>
      </c>
      <c r="Y5721">
        <v>5.5865600000000001E-2</v>
      </c>
      <c r="Z5721">
        <v>7.0138300000000001E-2</v>
      </c>
      <c r="AA5721">
        <v>7.9828999999999994E-3</v>
      </c>
    </row>
    <row r="5722" spans="1:27" x14ac:dyDescent="0.2">
      <c r="A5722" t="s">
        <v>298</v>
      </c>
      <c r="B5722" t="s">
        <v>34</v>
      </c>
      <c r="C5722" t="s">
        <v>50</v>
      </c>
      <c r="D5722" t="s">
        <v>30</v>
      </c>
      <c r="E5722" t="s">
        <v>20</v>
      </c>
      <c r="F5722">
        <v>9</v>
      </c>
      <c r="G5722">
        <v>909</v>
      </c>
      <c r="H5722">
        <v>550</v>
      </c>
      <c r="I5722">
        <v>0.1167695</v>
      </c>
      <c r="J5722">
        <v>6.8486900000000003E-2</v>
      </c>
      <c r="K5722">
        <v>-4.8282600000000002E-2</v>
      </c>
      <c r="L5722">
        <v>4.6900400000000002E-2</v>
      </c>
      <c r="M5722">
        <v>2.8868600000000001E-2</v>
      </c>
      <c r="N5722">
        <v>-0.12543380000000001</v>
      </c>
      <c r="O5722">
        <v>909</v>
      </c>
      <c r="Q5722">
        <v>67.344887</v>
      </c>
      <c r="R5722">
        <v>71.905645000000007</v>
      </c>
      <c r="S5722" t="s">
        <v>17</v>
      </c>
      <c r="T5722">
        <v>-0.12542700000000001</v>
      </c>
      <c r="U5722">
        <v>-0.1083879</v>
      </c>
      <c r="V5722">
        <v>-7.2877200000000003E-2</v>
      </c>
      <c r="W5722">
        <v>-4.8282600000000002E-2</v>
      </c>
      <c r="X5722">
        <v>-2.3688000000000001E-2</v>
      </c>
      <c r="Y5722">
        <v>1.18227E-2</v>
      </c>
      <c r="Z5722">
        <v>2.8861700000000001E-2</v>
      </c>
      <c r="AA5722">
        <v>-0.70499089999999998</v>
      </c>
    </row>
    <row r="5723" spans="1:27" x14ac:dyDescent="0.2">
      <c r="A5723" t="s">
        <v>299</v>
      </c>
      <c r="B5723" t="s">
        <v>34</v>
      </c>
      <c r="C5723" t="s">
        <v>50</v>
      </c>
      <c r="D5723" t="s">
        <v>30</v>
      </c>
      <c r="E5723" t="s">
        <v>20</v>
      </c>
      <c r="F5723">
        <v>10</v>
      </c>
      <c r="G5723">
        <v>909</v>
      </c>
      <c r="H5723">
        <v>550</v>
      </c>
      <c r="I5723">
        <v>-0.60754540000000001</v>
      </c>
      <c r="J5723">
        <v>-0.66466559999999997</v>
      </c>
      <c r="K5723">
        <v>-5.7120200000000003E-2</v>
      </c>
      <c r="L5723">
        <v>5.4298199999999998E-2</v>
      </c>
      <c r="M5723">
        <v>3.2200399999999997E-2</v>
      </c>
      <c r="N5723">
        <v>-0.14644080000000001</v>
      </c>
      <c r="O5723">
        <v>909</v>
      </c>
      <c r="Q5723">
        <v>71.627253999999994</v>
      </c>
      <c r="R5723">
        <v>71.905645000000007</v>
      </c>
      <c r="S5723" t="s">
        <v>17</v>
      </c>
      <c r="T5723">
        <v>-0.1464329</v>
      </c>
      <c r="U5723">
        <v>-0.12670619999999999</v>
      </c>
      <c r="V5723">
        <v>-8.5594199999999995E-2</v>
      </c>
      <c r="W5723">
        <v>-5.7120200000000003E-2</v>
      </c>
      <c r="X5723">
        <v>-2.86462E-2</v>
      </c>
      <c r="Y5723">
        <v>1.2465800000000001E-2</v>
      </c>
      <c r="Z5723">
        <v>3.2192400000000003E-2</v>
      </c>
      <c r="AA5723">
        <v>-8.5938299999999995E-2</v>
      </c>
    </row>
    <row r="5724" spans="1:27" x14ac:dyDescent="0.2">
      <c r="A5724" t="s">
        <v>300</v>
      </c>
      <c r="B5724" t="s">
        <v>34</v>
      </c>
      <c r="C5724" t="s">
        <v>50</v>
      </c>
      <c r="D5724" t="s">
        <v>30</v>
      </c>
      <c r="E5724" t="s">
        <v>20</v>
      </c>
      <c r="F5724">
        <v>11</v>
      </c>
      <c r="G5724">
        <v>909</v>
      </c>
      <c r="H5724">
        <v>550</v>
      </c>
      <c r="I5724">
        <v>-1.2479290000000001</v>
      </c>
      <c r="J5724">
        <v>-1.3406670000000001</v>
      </c>
      <c r="K5724">
        <v>-9.27375E-2</v>
      </c>
      <c r="L5724">
        <v>6.6373299999999996E-2</v>
      </c>
      <c r="M5724">
        <v>1.6446599999999999E-2</v>
      </c>
      <c r="N5724">
        <v>-0.20192170000000001</v>
      </c>
      <c r="O5724">
        <v>909</v>
      </c>
      <c r="Q5724">
        <v>75.464313000000004</v>
      </c>
      <c r="R5724">
        <v>71.905645000000007</v>
      </c>
      <c r="S5724" t="s">
        <v>17</v>
      </c>
      <c r="T5724">
        <v>-0.20191190000000001</v>
      </c>
      <c r="U5724">
        <v>-0.1777984</v>
      </c>
      <c r="V5724">
        <v>-0.12754370000000001</v>
      </c>
      <c r="W5724">
        <v>-9.27375E-2</v>
      </c>
      <c r="X5724">
        <v>-5.7931299999999998E-2</v>
      </c>
      <c r="Y5724">
        <v>-7.6766999999999998E-3</v>
      </c>
      <c r="Z5724">
        <v>1.6436900000000001E-2</v>
      </c>
      <c r="AA5724">
        <v>-6.9172700000000004E-2</v>
      </c>
    </row>
    <row r="5725" spans="1:27" x14ac:dyDescent="0.2">
      <c r="A5725" t="s">
        <v>301</v>
      </c>
      <c r="B5725" t="s">
        <v>34</v>
      </c>
      <c r="C5725" t="s">
        <v>50</v>
      </c>
      <c r="D5725" t="s">
        <v>30</v>
      </c>
      <c r="E5725" t="s">
        <v>20</v>
      </c>
      <c r="F5725">
        <v>12</v>
      </c>
      <c r="G5725">
        <v>909</v>
      </c>
      <c r="H5725">
        <v>550</v>
      </c>
      <c r="I5725">
        <v>-1.620601</v>
      </c>
      <c r="J5725">
        <v>-1.732075</v>
      </c>
      <c r="K5725">
        <v>-0.1114742</v>
      </c>
      <c r="L5725">
        <v>8.1646499999999997E-2</v>
      </c>
      <c r="M5725">
        <v>2.2834299999999998E-2</v>
      </c>
      <c r="N5725">
        <v>-0.24578259999999999</v>
      </c>
      <c r="O5725">
        <v>909</v>
      </c>
      <c r="Q5725">
        <v>78.620883000000006</v>
      </c>
      <c r="R5725">
        <v>71.905645000000007</v>
      </c>
      <c r="S5725" t="s">
        <v>17</v>
      </c>
      <c r="T5725">
        <v>-0.24577070000000001</v>
      </c>
      <c r="U5725">
        <v>-0.21610840000000001</v>
      </c>
      <c r="V5725">
        <v>-0.1542896</v>
      </c>
      <c r="W5725">
        <v>-0.1114742</v>
      </c>
      <c r="X5725">
        <v>-6.8658700000000003E-2</v>
      </c>
      <c r="Y5725">
        <v>-6.8399999999999997E-3</v>
      </c>
      <c r="Z5725">
        <v>2.28224E-2</v>
      </c>
      <c r="AA5725">
        <v>-6.4358700000000005E-2</v>
      </c>
    </row>
    <row r="5726" spans="1:27" x14ac:dyDescent="0.2">
      <c r="A5726" t="s">
        <v>302</v>
      </c>
      <c r="B5726" t="s">
        <v>34</v>
      </c>
      <c r="C5726" t="s">
        <v>50</v>
      </c>
      <c r="D5726" t="s">
        <v>30</v>
      </c>
      <c r="E5726" t="s">
        <v>20</v>
      </c>
      <c r="F5726">
        <v>13</v>
      </c>
      <c r="G5726">
        <v>909</v>
      </c>
      <c r="H5726">
        <v>550</v>
      </c>
      <c r="I5726">
        <v>-1.70201</v>
      </c>
      <c r="J5726">
        <v>-1.7334540000000001</v>
      </c>
      <c r="K5726">
        <v>-3.1443800000000001E-2</v>
      </c>
      <c r="L5726">
        <v>8.2472199999999996E-2</v>
      </c>
      <c r="M5726">
        <v>0.1042228</v>
      </c>
      <c r="N5726">
        <v>-0.1671105</v>
      </c>
      <c r="O5726">
        <v>909</v>
      </c>
      <c r="Q5726">
        <v>80.164992999999996</v>
      </c>
      <c r="R5726">
        <v>71.905645000000007</v>
      </c>
      <c r="S5726" t="s">
        <v>17</v>
      </c>
      <c r="T5726">
        <v>-0.16709850000000001</v>
      </c>
      <c r="U5726">
        <v>-0.13713620000000001</v>
      </c>
      <c r="V5726">
        <v>-7.4692300000000003E-2</v>
      </c>
      <c r="W5726">
        <v>-3.1443800000000001E-2</v>
      </c>
      <c r="X5726">
        <v>1.18046E-2</v>
      </c>
      <c r="Y5726">
        <v>7.4248499999999995E-2</v>
      </c>
      <c r="Z5726">
        <v>0.10421080000000001</v>
      </c>
      <c r="AA5726">
        <v>-1.81394E-2</v>
      </c>
    </row>
    <row r="5727" spans="1:27" x14ac:dyDescent="0.2">
      <c r="A5727" t="s">
        <v>303</v>
      </c>
      <c r="B5727" t="s">
        <v>34</v>
      </c>
      <c r="C5727" t="s">
        <v>50</v>
      </c>
      <c r="D5727" t="s">
        <v>30</v>
      </c>
      <c r="E5727" t="s">
        <v>20</v>
      </c>
      <c r="F5727">
        <v>14</v>
      </c>
      <c r="G5727">
        <v>909</v>
      </c>
      <c r="H5727">
        <v>550</v>
      </c>
      <c r="I5727">
        <v>-1.5055700000000001</v>
      </c>
      <c r="J5727">
        <v>-1.4976080000000001</v>
      </c>
      <c r="K5727">
        <v>7.9617000000000004E-3</v>
      </c>
      <c r="L5727">
        <v>8.4440399999999999E-2</v>
      </c>
      <c r="M5727">
        <v>0.1468662</v>
      </c>
      <c r="N5727">
        <v>-0.1309428</v>
      </c>
      <c r="O5727">
        <v>909</v>
      </c>
      <c r="Q5727">
        <v>81.220387000000002</v>
      </c>
      <c r="R5727">
        <v>71.905645000000007</v>
      </c>
      <c r="S5727" t="s">
        <v>17</v>
      </c>
      <c r="T5727">
        <v>-0.13093050000000001</v>
      </c>
      <c r="U5727">
        <v>-0.1002531</v>
      </c>
      <c r="V5727">
        <v>-3.6318900000000001E-2</v>
      </c>
      <c r="W5727">
        <v>7.9617000000000004E-3</v>
      </c>
      <c r="X5727">
        <v>5.2242299999999998E-2</v>
      </c>
      <c r="Y5727">
        <v>0.1161765</v>
      </c>
      <c r="Z5727">
        <v>0.14685390000000001</v>
      </c>
      <c r="AA5727">
        <v>5.3163000000000004E-3</v>
      </c>
    </row>
    <row r="5728" spans="1:27" x14ac:dyDescent="0.2">
      <c r="A5728" t="s">
        <v>304</v>
      </c>
      <c r="B5728" t="s">
        <v>34</v>
      </c>
      <c r="C5728" t="s">
        <v>50</v>
      </c>
      <c r="D5728" t="s">
        <v>30</v>
      </c>
      <c r="E5728" t="s">
        <v>20</v>
      </c>
      <c r="F5728">
        <v>15</v>
      </c>
      <c r="G5728">
        <v>909</v>
      </c>
      <c r="H5728">
        <v>550</v>
      </c>
      <c r="I5728">
        <v>-0.95797849999999996</v>
      </c>
      <c r="J5728">
        <v>-0.96431820000000001</v>
      </c>
      <c r="K5728">
        <v>-6.3397000000000002E-3</v>
      </c>
      <c r="L5728">
        <v>8.3805400000000002E-2</v>
      </c>
      <c r="M5728">
        <v>0.1315202</v>
      </c>
      <c r="N5728">
        <v>-0.14419960000000001</v>
      </c>
      <c r="O5728">
        <v>909</v>
      </c>
      <c r="Q5728">
        <v>81.302126999999999</v>
      </c>
      <c r="R5728">
        <v>71.905645000000007</v>
      </c>
      <c r="S5728" t="s">
        <v>18</v>
      </c>
      <c r="T5728">
        <v>-0.14418739999999999</v>
      </c>
      <c r="U5728">
        <v>-0.1137407</v>
      </c>
      <c r="V5728">
        <v>-5.02873E-2</v>
      </c>
      <c r="W5728">
        <v>-6.3397000000000002E-3</v>
      </c>
      <c r="X5728">
        <v>3.76079E-2</v>
      </c>
      <c r="Y5728">
        <v>0.10106130000000001</v>
      </c>
      <c r="Z5728">
        <v>0.13150790000000001</v>
      </c>
      <c r="AA5728">
        <v>-6.5742999999999999E-3</v>
      </c>
    </row>
    <row r="5729" spans="1:27" x14ac:dyDescent="0.2">
      <c r="A5729" t="s">
        <v>305</v>
      </c>
      <c r="B5729" t="s">
        <v>34</v>
      </c>
      <c r="C5729" t="s">
        <v>50</v>
      </c>
      <c r="D5729" t="s">
        <v>30</v>
      </c>
      <c r="E5729" t="s">
        <v>20</v>
      </c>
      <c r="F5729">
        <v>16</v>
      </c>
      <c r="G5729">
        <v>909</v>
      </c>
      <c r="H5729">
        <v>550</v>
      </c>
      <c r="I5729">
        <v>-0.32645030000000003</v>
      </c>
      <c r="J5729">
        <v>-0.2591677</v>
      </c>
      <c r="K5729">
        <v>6.7282700000000001E-2</v>
      </c>
      <c r="L5729">
        <v>7.6125300000000007E-2</v>
      </c>
      <c r="M5729">
        <v>0.19250880000000001</v>
      </c>
      <c r="N5729">
        <v>-5.7943399999999999E-2</v>
      </c>
      <c r="O5729">
        <v>909</v>
      </c>
      <c r="Q5729">
        <v>80.828419999999994</v>
      </c>
      <c r="R5729">
        <v>71.905645000000007</v>
      </c>
      <c r="S5729" t="s">
        <v>18</v>
      </c>
      <c r="T5729">
        <v>-5.7932299999999999E-2</v>
      </c>
      <c r="U5729">
        <v>-3.0275799999999999E-2</v>
      </c>
      <c r="V5729">
        <v>2.7362500000000001E-2</v>
      </c>
      <c r="W5729">
        <v>6.7282700000000001E-2</v>
      </c>
      <c r="X5729">
        <v>0.1072028</v>
      </c>
      <c r="Y5729">
        <v>0.16484109999999999</v>
      </c>
      <c r="Z5729">
        <v>0.19249759999999999</v>
      </c>
      <c r="AA5729">
        <v>0.25961060000000002</v>
      </c>
    </row>
    <row r="5730" spans="1:27" x14ac:dyDescent="0.2">
      <c r="A5730" t="s">
        <v>306</v>
      </c>
      <c r="B5730" t="s">
        <v>34</v>
      </c>
      <c r="C5730" t="s">
        <v>50</v>
      </c>
      <c r="D5730" t="s">
        <v>30</v>
      </c>
      <c r="E5730" t="s">
        <v>20</v>
      </c>
      <c r="F5730">
        <v>17</v>
      </c>
      <c r="G5730">
        <v>909</v>
      </c>
      <c r="H5730">
        <v>550</v>
      </c>
      <c r="I5730">
        <v>0.44868160000000001</v>
      </c>
      <c r="J5730">
        <v>0.51118079999999999</v>
      </c>
      <c r="K5730">
        <v>6.2499300000000001E-2</v>
      </c>
      <c r="L5730">
        <v>6.6950399999999993E-2</v>
      </c>
      <c r="M5730">
        <v>0.1726327</v>
      </c>
      <c r="N5730">
        <v>-4.7634200000000002E-2</v>
      </c>
      <c r="O5730">
        <v>909</v>
      </c>
      <c r="Q5730">
        <v>79.951625000000007</v>
      </c>
      <c r="R5730">
        <v>71.905645000000007</v>
      </c>
      <c r="S5730" t="s">
        <v>19</v>
      </c>
      <c r="T5730">
        <v>-4.7624399999999997E-2</v>
      </c>
      <c r="U5730">
        <v>-2.3301200000000001E-2</v>
      </c>
      <c r="V5730">
        <v>2.7390399999999999E-2</v>
      </c>
      <c r="W5730">
        <v>6.2499300000000001E-2</v>
      </c>
      <c r="X5730">
        <v>9.7608100000000003E-2</v>
      </c>
      <c r="Y5730">
        <v>0.14829970000000001</v>
      </c>
      <c r="Z5730">
        <v>0.1726229</v>
      </c>
      <c r="AA5730">
        <v>0.1222645</v>
      </c>
    </row>
    <row r="5731" spans="1:27" x14ac:dyDescent="0.2">
      <c r="A5731" t="s">
        <v>307</v>
      </c>
      <c r="B5731" t="s">
        <v>34</v>
      </c>
      <c r="C5731" t="s">
        <v>50</v>
      </c>
      <c r="D5731" t="s">
        <v>30</v>
      </c>
      <c r="E5731" t="s">
        <v>20</v>
      </c>
      <c r="F5731">
        <v>18</v>
      </c>
      <c r="G5731">
        <v>909</v>
      </c>
      <c r="H5731">
        <v>550</v>
      </c>
      <c r="I5731">
        <v>1.3633690000000001</v>
      </c>
      <c r="J5731">
        <v>1.478566</v>
      </c>
      <c r="K5731">
        <v>0.1151962</v>
      </c>
      <c r="L5731">
        <v>6.0091400000000003E-2</v>
      </c>
      <c r="M5731">
        <v>0.2140465</v>
      </c>
      <c r="N5731">
        <v>1.6345800000000001E-2</v>
      </c>
      <c r="O5731">
        <v>909</v>
      </c>
      <c r="Q5731">
        <v>78.736960999999994</v>
      </c>
      <c r="R5731">
        <v>71.905645000000007</v>
      </c>
      <c r="S5731" t="s">
        <v>19</v>
      </c>
      <c r="T5731">
        <v>1.63547E-2</v>
      </c>
      <c r="U5731">
        <v>3.8185999999999998E-2</v>
      </c>
      <c r="V5731">
        <v>8.36842E-2</v>
      </c>
      <c r="W5731">
        <v>0.1151962</v>
      </c>
      <c r="X5731">
        <v>0.14670810000000001</v>
      </c>
      <c r="Y5731">
        <v>0.1922064</v>
      </c>
      <c r="Z5731">
        <v>0.2140377</v>
      </c>
      <c r="AA5731">
        <v>7.7910800000000002E-2</v>
      </c>
    </row>
    <row r="5732" spans="1:27" x14ac:dyDescent="0.2">
      <c r="A5732" t="s">
        <v>308</v>
      </c>
      <c r="B5732" t="s">
        <v>34</v>
      </c>
      <c r="C5732" t="s">
        <v>50</v>
      </c>
      <c r="D5732" t="s">
        <v>30</v>
      </c>
      <c r="E5732" t="s">
        <v>20</v>
      </c>
      <c r="F5732">
        <v>19</v>
      </c>
      <c r="G5732">
        <v>909</v>
      </c>
      <c r="H5732">
        <v>550</v>
      </c>
      <c r="I5732">
        <v>1.9087190000000001</v>
      </c>
      <c r="J5732">
        <v>2.020489</v>
      </c>
      <c r="K5732">
        <v>0.1117697</v>
      </c>
      <c r="L5732">
        <v>5.55188E-2</v>
      </c>
      <c r="M5732">
        <v>0.203098</v>
      </c>
      <c r="N5732">
        <v>2.0441299999999999E-2</v>
      </c>
      <c r="O5732">
        <v>909</v>
      </c>
      <c r="Q5732">
        <v>76.482453000000007</v>
      </c>
      <c r="R5732">
        <v>71.905645000000007</v>
      </c>
      <c r="S5732" t="s">
        <v>19</v>
      </c>
      <c r="T5732">
        <v>2.0449499999999999E-2</v>
      </c>
      <c r="U5732">
        <v>4.0619500000000003E-2</v>
      </c>
      <c r="V5732">
        <v>8.2655599999999996E-2</v>
      </c>
      <c r="W5732">
        <v>0.1117697</v>
      </c>
      <c r="X5732">
        <v>0.1408837</v>
      </c>
      <c r="Y5732">
        <v>0.18291979999999999</v>
      </c>
      <c r="Z5732">
        <v>0.20308989999999999</v>
      </c>
      <c r="AA5732">
        <v>5.5318100000000002E-2</v>
      </c>
    </row>
    <row r="5733" spans="1:27" x14ac:dyDescent="0.2">
      <c r="A5733" t="s">
        <v>309</v>
      </c>
      <c r="B5733" t="s">
        <v>34</v>
      </c>
      <c r="C5733" t="s">
        <v>50</v>
      </c>
      <c r="D5733" t="s">
        <v>30</v>
      </c>
      <c r="E5733" t="s">
        <v>20</v>
      </c>
      <c r="F5733">
        <v>20</v>
      </c>
      <c r="G5733">
        <v>909</v>
      </c>
      <c r="H5733">
        <v>550</v>
      </c>
      <c r="I5733">
        <v>1.9706699999999999</v>
      </c>
      <c r="J5733">
        <v>2.071993</v>
      </c>
      <c r="K5733">
        <v>0.10132240000000001</v>
      </c>
      <c r="L5733">
        <v>5.4127000000000002E-2</v>
      </c>
      <c r="M5733">
        <v>0.19036130000000001</v>
      </c>
      <c r="N5733">
        <v>1.2283499999999999E-2</v>
      </c>
      <c r="O5733">
        <v>909</v>
      </c>
      <c r="Q5733">
        <v>73.175034999999994</v>
      </c>
      <c r="R5733">
        <v>71.905645000000007</v>
      </c>
      <c r="S5733" t="s">
        <v>19</v>
      </c>
      <c r="T5733">
        <v>1.2291399999999999E-2</v>
      </c>
      <c r="U5733">
        <v>3.1955900000000002E-2</v>
      </c>
      <c r="V5733">
        <v>7.2938199999999995E-2</v>
      </c>
      <c r="W5733">
        <v>0.10132240000000001</v>
      </c>
      <c r="X5733">
        <v>0.12970660000000001</v>
      </c>
      <c r="Y5733">
        <v>0.17068900000000001</v>
      </c>
      <c r="Z5733">
        <v>0.19035340000000001</v>
      </c>
      <c r="AA5733">
        <v>4.8901E-2</v>
      </c>
    </row>
    <row r="5734" spans="1:27" x14ac:dyDescent="0.2">
      <c r="A5734" t="s">
        <v>310</v>
      </c>
      <c r="B5734" t="s">
        <v>34</v>
      </c>
      <c r="C5734" t="s">
        <v>50</v>
      </c>
      <c r="D5734" t="s">
        <v>30</v>
      </c>
      <c r="E5734" t="s">
        <v>20</v>
      </c>
      <c r="F5734">
        <v>21</v>
      </c>
      <c r="G5734">
        <v>909</v>
      </c>
      <c r="H5734">
        <v>550</v>
      </c>
      <c r="I5734">
        <v>1.89605</v>
      </c>
      <c r="J5734">
        <v>1.9289890000000001</v>
      </c>
      <c r="K5734">
        <v>3.2939099999999999E-2</v>
      </c>
      <c r="L5734">
        <v>4.8782100000000002E-2</v>
      </c>
      <c r="M5734">
        <v>0.1131857</v>
      </c>
      <c r="N5734">
        <v>-4.7307599999999998E-2</v>
      </c>
      <c r="O5734">
        <v>909</v>
      </c>
      <c r="Q5734">
        <v>71.059496999999993</v>
      </c>
      <c r="R5734">
        <v>71.905645000000007</v>
      </c>
      <c r="S5734" t="s">
        <v>19</v>
      </c>
      <c r="T5734">
        <v>-4.7300399999999999E-2</v>
      </c>
      <c r="U5734">
        <v>-2.9577800000000001E-2</v>
      </c>
      <c r="V5734">
        <v>7.3577E-3</v>
      </c>
      <c r="W5734">
        <v>3.2939099999999999E-2</v>
      </c>
      <c r="X5734">
        <v>5.85204E-2</v>
      </c>
      <c r="Y5734">
        <v>9.5455899999999996E-2</v>
      </c>
      <c r="Z5734">
        <v>0.1131785</v>
      </c>
      <c r="AA5734">
        <v>1.7075799999999999E-2</v>
      </c>
    </row>
    <row r="5735" spans="1:27" x14ac:dyDescent="0.2">
      <c r="A5735" t="s">
        <v>311</v>
      </c>
      <c r="B5735" t="s">
        <v>34</v>
      </c>
      <c r="C5735" t="s">
        <v>50</v>
      </c>
      <c r="D5735" t="s">
        <v>30</v>
      </c>
      <c r="E5735" t="s">
        <v>20</v>
      </c>
      <c r="F5735">
        <v>22</v>
      </c>
      <c r="G5735">
        <v>909</v>
      </c>
      <c r="H5735">
        <v>550</v>
      </c>
      <c r="I5735">
        <v>1.7478959999999999</v>
      </c>
      <c r="J5735">
        <v>1.738888</v>
      </c>
      <c r="K5735">
        <v>-9.0077999999999998E-3</v>
      </c>
      <c r="L5735">
        <v>4.5015600000000003E-2</v>
      </c>
      <c r="M5735">
        <v>6.5042799999999998E-2</v>
      </c>
      <c r="N5735">
        <v>-8.3058499999999993E-2</v>
      </c>
      <c r="O5735">
        <v>909</v>
      </c>
      <c r="Q5735">
        <v>69.476298</v>
      </c>
      <c r="R5735">
        <v>71.905645000000007</v>
      </c>
      <c r="S5735" t="s">
        <v>18</v>
      </c>
      <c r="T5735">
        <v>-8.3051899999999998E-2</v>
      </c>
      <c r="U5735">
        <v>-6.6697599999999996E-2</v>
      </c>
      <c r="V5735">
        <v>-3.2613999999999997E-2</v>
      </c>
      <c r="W5735">
        <v>-9.0077999999999998E-3</v>
      </c>
      <c r="X5735">
        <v>1.4598399999999999E-2</v>
      </c>
      <c r="Y5735">
        <v>4.8682000000000003E-2</v>
      </c>
      <c r="Z5735">
        <v>6.5036200000000002E-2</v>
      </c>
      <c r="AA5735">
        <v>-5.1802000000000003E-3</v>
      </c>
    </row>
    <row r="5736" spans="1:27" x14ac:dyDescent="0.2">
      <c r="A5736" t="s">
        <v>312</v>
      </c>
      <c r="B5736" t="s">
        <v>34</v>
      </c>
      <c r="C5736" t="s">
        <v>50</v>
      </c>
      <c r="D5736" t="s">
        <v>30</v>
      </c>
      <c r="E5736" t="s">
        <v>20</v>
      </c>
      <c r="F5736">
        <v>23</v>
      </c>
      <c r="G5736">
        <v>909</v>
      </c>
      <c r="H5736">
        <v>550</v>
      </c>
      <c r="I5736">
        <v>1.52389</v>
      </c>
      <c r="J5736">
        <v>1.5300670000000001</v>
      </c>
      <c r="K5736">
        <v>6.1770999999999996E-3</v>
      </c>
      <c r="L5736">
        <v>4.4220700000000002E-2</v>
      </c>
      <c r="M5736">
        <v>7.8920100000000007E-2</v>
      </c>
      <c r="N5736">
        <v>-6.6566E-2</v>
      </c>
      <c r="O5736">
        <v>909</v>
      </c>
      <c r="Q5736">
        <v>68.270921000000001</v>
      </c>
      <c r="R5736">
        <v>71.905645000000007</v>
      </c>
      <c r="S5736" t="s">
        <v>18</v>
      </c>
      <c r="T5736">
        <v>-6.6559499999999994E-2</v>
      </c>
      <c r="U5736">
        <v>-5.0493999999999997E-2</v>
      </c>
      <c r="V5736">
        <v>-1.7012300000000001E-2</v>
      </c>
      <c r="W5736">
        <v>6.1770999999999996E-3</v>
      </c>
      <c r="X5736">
        <v>2.9366400000000001E-2</v>
      </c>
      <c r="Y5736">
        <v>6.2848100000000004E-2</v>
      </c>
      <c r="Z5736">
        <v>7.89136E-2</v>
      </c>
      <c r="AA5736">
        <v>4.0371000000000001E-3</v>
      </c>
    </row>
    <row r="5737" spans="1:27" x14ac:dyDescent="0.2">
      <c r="A5737" t="s">
        <v>313</v>
      </c>
      <c r="B5737" t="s">
        <v>34</v>
      </c>
      <c r="C5737" t="s">
        <v>50</v>
      </c>
      <c r="D5737" t="s">
        <v>30</v>
      </c>
      <c r="E5737" t="s">
        <v>20</v>
      </c>
      <c r="F5737">
        <v>24</v>
      </c>
      <c r="G5737">
        <v>909</v>
      </c>
      <c r="H5737">
        <v>550</v>
      </c>
      <c r="I5737">
        <v>1.2962119999999999</v>
      </c>
      <c r="J5737">
        <v>1.2971269999999999</v>
      </c>
      <c r="K5737">
        <v>9.1569999999999998E-4</v>
      </c>
      <c r="L5737">
        <v>4.1138800000000003E-2</v>
      </c>
      <c r="M5737">
        <v>6.8588999999999997E-2</v>
      </c>
      <c r="N5737">
        <v>-6.67576E-2</v>
      </c>
      <c r="O5737">
        <v>909</v>
      </c>
      <c r="Q5737">
        <v>67.227945000000005</v>
      </c>
      <c r="R5737">
        <v>71.905645000000007</v>
      </c>
      <c r="S5737" t="s">
        <v>18</v>
      </c>
      <c r="T5737">
        <v>-6.6751599999999994E-2</v>
      </c>
      <c r="U5737">
        <v>-5.1805799999999999E-2</v>
      </c>
      <c r="V5737">
        <v>-2.0657499999999999E-2</v>
      </c>
      <c r="W5737">
        <v>9.1569999999999998E-4</v>
      </c>
      <c r="X5737">
        <v>2.2488899999999999E-2</v>
      </c>
      <c r="Y5737">
        <v>5.3637200000000003E-2</v>
      </c>
      <c r="Z5737">
        <v>6.8583000000000005E-2</v>
      </c>
      <c r="AA5737">
        <v>7.0589999999999997E-4</v>
      </c>
    </row>
    <row r="5738" spans="1:27" x14ac:dyDescent="0.2">
      <c r="A5738" t="s">
        <v>194</v>
      </c>
      <c r="B5738" t="s">
        <v>34</v>
      </c>
      <c r="C5738" t="s">
        <v>50</v>
      </c>
      <c r="D5738" t="s">
        <v>15</v>
      </c>
      <c r="E5738" t="s">
        <v>20</v>
      </c>
      <c r="F5738">
        <v>1</v>
      </c>
      <c r="G5738">
        <v>910.8</v>
      </c>
      <c r="H5738">
        <v>549.79999999999995</v>
      </c>
      <c r="I5738">
        <v>1.0638570000000001</v>
      </c>
      <c r="J5738">
        <v>1.081234</v>
      </c>
      <c r="K5738">
        <v>1.7376900000000001E-2</v>
      </c>
      <c r="L5738">
        <v>3.27227E-2</v>
      </c>
      <c r="M5738">
        <v>7.12058E-2</v>
      </c>
      <c r="N5738">
        <v>-3.6451999999999998E-2</v>
      </c>
      <c r="O5738">
        <v>910.8</v>
      </c>
      <c r="Q5738">
        <v>64.362013000000005</v>
      </c>
      <c r="R5738">
        <v>69.058565999999999</v>
      </c>
      <c r="S5738" t="s">
        <v>17</v>
      </c>
      <c r="T5738">
        <v>-3.6447199999999999E-2</v>
      </c>
      <c r="U5738">
        <v>-2.4558900000000002E-2</v>
      </c>
      <c r="V5738">
        <v>2.1709999999999999E-4</v>
      </c>
      <c r="W5738">
        <v>1.7376900000000001E-2</v>
      </c>
      <c r="X5738">
        <v>3.4536699999999997E-2</v>
      </c>
      <c r="Y5738">
        <v>5.9312700000000003E-2</v>
      </c>
      <c r="Z5738">
        <v>7.1201E-2</v>
      </c>
      <c r="AA5738">
        <v>1.60714E-2</v>
      </c>
    </row>
    <row r="5739" spans="1:27" x14ac:dyDescent="0.2">
      <c r="A5739" t="s">
        <v>195</v>
      </c>
      <c r="B5739" t="s">
        <v>34</v>
      </c>
      <c r="C5739" t="s">
        <v>50</v>
      </c>
      <c r="D5739" t="s">
        <v>15</v>
      </c>
      <c r="E5739" t="s">
        <v>20</v>
      </c>
      <c r="F5739">
        <v>2</v>
      </c>
      <c r="G5739">
        <v>910.8</v>
      </c>
      <c r="H5739">
        <v>549.79999999999995</v>
      </c>
      <c r="I5739">
        <v>0.95873640000000004</v>
      </c>
      <c r="J5739">
        <v>0.96879669999999996</v>
      </c>
      <c r="K5739">
        <v>1.0060299999999999E-2</v>
      </c>
      <c r="L5739">
        <v>3.2320799999999997E-2</v>
      </c>
      <c r="M5739">
        <v>6.3228000000000006E-2</v>
      </c>
      <c r="N5739">
        <v>-4.3107399999999997E-2</v>
      </c>
      <c r="O5739">
        <v>910.8</v>
      </c>
      <c r="Q5739">
        <v>63.756855999999999</v>
      </c>
      <c r="R5739">
        <v>69.058565999999999</v>
      </c>
      <c r="S5739" t="s">
        <v>17</v>
      </c>
      <c r="T5739">
        <v>-4.3102599999999998E-2</v>
      </c>
      <c r="U5739">
        <v>-3.1360399999999997E-2</v>
      </c>
      <c r="V5739">
        <v>-6.8887000000000002E-3</v>
      </c>
      <c r="W5739">
        <v>1.0060299999999999E-2</v>
      </c>
      <c r="X5739">
        <v>2.70093E-2</v>
      </c>
      <c r="Y5739">
        <v>5.1480999999999999E-2</v>
      </c>
      <c r="Z5739">
        <v>6.3223199999999993E-2</v>
      </c>
      <c r="AA5739">
        <v>1.0384300000000001E-2</v>
      </c>
    </row>
    <row r="5740" spans="1:27" x14ac:dyDescent="0.2">
      <c r="A5740" t="s">
        <v>196</v>
      </c>
      <c r="B5740" t="s">
        <v>34</v>
      </c>
      <c r="C5740" t="s">
        <v>50</v>
      </c>
      <c r="D5740" t="s">
        <v>15</v>
      </c>
      <c r="E5740" t="s">
        <v>20</v>
      </c>
      <c r="F5740">
        <v>3</v>
      </c>
      <c r="G5740">
        <v>910.8</v>
      </c>
      <c r="H5740">
        <v>549.79999999999995</v>
      </c>
      <c r="I5740">
        <v>0.90124119999999996</v>
      </c>
      <c r="J5740">
        <v>0.90359279999999997</v>
      </c>
      <c r="K5740">
        <v>2.3514999999999999E-3</v>
      </c>
      <c r="L5740">
        <v>3.0554600000000001E-2</v>
      </c>
      <c r="M5740">
        <v>5.2613899999999998E-2</v>
      </c>
      <c r="N5740">
        <v>-4.7910800000000003E-2</v>
      </c>
      <c r="O5740">
        <v>910.8</v>
      </c>
      <c r="Q5740">
        <v>63.425722999999998</v>
      </c>
      <c r="R5740">
        <v>69.058565999999999</v>
      </c>
      <c r="S5740" t="s">
        <v>17</v>
      </c>
      <c r="T5740">
        <v>-4.7906400000000002E-2</v>
      </c>
      <c r="U5740">
        <v>-3.68058E-2</v>
      </c>
      <c r="V5740">
        <v>-1.3671300000000001E-2</v>
      </c>
      <c r="W5740">
        <v>2.3514999999999999E-3</v>
      </c>
      <c r="X5740">
        <v>1.8374399999999999E-2</v>
      </c>
      <c r="Y5740">
        <v>4.1508900000000001E-2</v>
      </c>
      <c r="Z5740">
        <v>5.2609499999999997E-2</v>
      </c>
      <c r="AA5740">
        <v>2.6023999999999999E-3</v>
      </c>
    </row>
    <row r="5741" spans="1:27" x14ac:dyDescent="0.2">
      <c r="A5741" t="s">
        <v>197</v>
      </c>
      <c r="B5741" t="s">
        <v>34</v>
      </c>
      <c r="C5741" t="s">
        <v>50</v>
      </c>
      <c r="D5741" t="s">
        <v>15</v>
      </c>
      <c r="E5741" t="s">
        <v>20</v>
      </c>
      <c r="F5741">
        <v>4</v>
      </c>
      <c r="G5741">
        <v>910.8</v>
      </c>
      <c r="H5741">
        <v>549.79999999999995</v>
      </c>
      <c r="I5741">
        <v>0.84239059999999999</v>
      </c>
      <c r="J5741">
        <v>0.84316009999999997</v>
      </c>
      <c r="K5741">
        <v>7.695E-4</v>
      </c>
      <c r="L5741">
        <v>2.9928900000000001E-2</v>
      </c>
      <c r="M5741">
        <v>5.0002499999999998E-2</v>
      </c>
      <c r="N5741">
        <v>-4.84635E-2</v>
      </c>
      <c r="O5741">
        <v>910.8</v>
      </c>
      <c r="Q5741">
        <v>63.035172000000003</v>
      </c>
      <c r="R5741">
        <v>69.058565999999999</v>
      </c>
      <c r="S5741" t="s">
        <v>17</v>
      </c>
      <c r="T5741">
        <v>-4.8459099999999998E-2</v>
      </c>
      <c r="U5741">
        <v>-3.7585899999999998E-2</v>
      </c>
      <c r="V5741">
        <v>-1.49252E-2</v>
      </c>
      <c r="W5741">
        <v>7.695E-4</v>
      </c>
      <c r="X5741">
        <v>1.6464199999999998E-2</v>
      </c>
      <c r="Y5741">
        <v>3.9124899999999997E-2</v>
      </c>
      <c r="Z5741">
        <v>4.9998099999999997E-2</v>
      </c>
      <c r="AA5741">
        <v>9.1270000000000001E-4</v>
      </c>
    </row>
    <row r="5742" spans="1:27" x14ac:dyDescent="0.2">
      <c r="A5742" t="s">
        <v>198</v>
      </c>
      <c r="B5742" t="s">
        <v>34</v>
      </c>
      <c r="C5742" t="s">
        <v>50</v>
      </c>
      <c r="D5742" t="s">
        <v>15</v>
      </c>
      <c r="E5742" t="s">
        <v>20</v>
      </c>
      <c r="F5742">
        <v>5</v>
      </c>
      <c r="G5742">
        <v>910.8</v>
      </c>
      <c r="H5742">
        <v>549.79999999999995</v>
      </c>
      <c r="I5742">
        <v>0.80326540000000002</v>
      </c>
      <c r="J5742">
        <v>0.79882569999999997</v>
      </c>
      <c r="K5742">
        <v>-4.4397000000000004E-3</v>
      </c>
      <c r="L5742">
        <v>2.6499700000000001E-2</v>
      </c>
      <c r="M5742">
        <v>3.9152300000000001E-2</v>
      </c>
      <c r="N5742">
        <v>-4.8031699999999997E-2</v>
      </c>
      <c r="O5742">
        <v>910.8</v>
      </c>
      <c r="Q5742">
        <v>62.647900999999997</v>
      </c>
      <c r="R5742">
        <v>69.058565999999999</v>
      </c>
      <c r="S5742" t="s">
        <v>17</v>
      </c>
      <c r="T5742">
        <v>-4.8027899999999998E-2</v>
      </c>
      <c r="U5742">
        <v>-3.8400499999999997E-2</v>
      </c>
      <c r="V5742">
        <v>-1.83362E-2</v>
      </c>
      <c r="W5742">
        <v>-4.4397000000000004E-3</v>
      </c>
      <c r="X5742">
        <v>9.4567000000000002E-3</v>
      </c>
      <c r="Y5742">
        <v>2.9520999999999999E-2</v>
      </c>
      <c r="Z5742">
        <v>3.91484E-2</v>
      </c>
      <c r="AA5742">
        <v>-5.5577999999999999E-3</v>
      </c>
    </row>
    <row r="5743" spans="1:27" x14ac:dyDescent="0.2">
      <c r="A5743" t="s">
        <v>199</v>
      </c>
      <c r="B5743" t="s">
        <v>34</v>
      </c>
      <c r="C5743" t="s">
        <v>50</v>
      </c>
      <c r="D5743" t="s">
        <v>15</v>
      </c>
      <c r="E5743" t="s">
        <v>20</v>
      </c>
      <c r="F5743">
        <v>6</v>
      </c>
      <c r="G5743">
        <v>910.8</v>
      </c>
      <c r="H5743">
        <v>549.79999999999995</v>
      </c>
      <c r="I5743">
        <v>0.81303709999999996</v>
      </c>
      <c r="J5743">
        <v>0.78936479999999998</v>
      </c>
      <c r="K5743">
        <v>-2.36723E-2</v>
      </c>
      <c r="L5743">
        <v>2.53127E-2</v>
      </c>
      <c r="M5743">
        <v>1.7967E-2</v>
      </c>
      <c r="N5743">
        <v>-6.5311599999999997E-2</v>
      </c>
      <c r="O5743">
        <v>910.8</v>
      </c>
      <c r="Q5743">
        <v>62.274317000000003</v>
      </c>
      <c r="R5743">
        <v>69.058565999999999</v>
      </c>
      <c r="S5743" t="s">
        <v>17</v>
      </c>
      <c r="T5743">
        <v>-6.5307900000000002E-2</v>
      </c>
      <c r="U5743">
        <v>-5.61117E-2</v>
      </c>
      <c r="V5743">
        <v>-3.6946199999999998E-2</v>
      </c>
      <c r="W5743">
        <v>-2.36723E-2</v>
      </c>
      <c r="X5743">
        <v>-1.0398299999999999E-2</v>
      </c>
      <c r="Y5743">
        <v>8.7671999999999993E-3</v>
      </c>
      <c r="Z5743">
        <v>1.7963300000000001E-2</v>
      </c>
      <c r="AA5743">
        <v>-2.9988999999999998E-2</v>
      </c>
    </row>
    <row r="5744" spans="1:27" x14ac:dyDescent="0.2">
      <c r="A5744" t="s">
        <v>200</v>
      </c>
      <c r="B5744" t="s">
        <v>34</v>
      </c>
      <c r="C5744" t="s">
        <v>50</v>
      </c>
      <c r="D5744" t="s">
        <v>15</v>
      </c>
      <c r="E5744" t="s">
        <v>20</v>
      </c>
      <c r="F5744">
        <v>7</v>
      </c>
      <c r="G5744">
        <v>910.8</v>
      </c>
      <c r="H5744">
        <v>549.79999999999995</v>
      </c>
      <c r="I5744">
        <v>0.82106140000000005</v>
      </c>
      <c r="J5744">
        <v>0.81685859999999999</v>
      </c>
      <c r="K5744">
        <v>-4.2027999999999996E-3</v>
      </c>
      <c r="L5744">
        <v>2.7945500000000002E-2</v>
      </c>
      <c r="M5744">
        <v>4.1767499999999999E-2</v>
      </c>
      <c r="N5744">
        <v>-5.0173099999999998E-2</v>
      </c>
      <c r="O5744">
        <v>910.8</v>
      </c>
      <c r="Q5744">
        <v>62.026046000000001</v>
      </c>
      <c r="R5744">
        <v>69.058565999999999</v>
      </c>
      <c r="S5744" t="s">
        <v>17</v>
      </c>
      <c r="T5744">
        <v>-5.0168999999999998E-2</v>
      </c>
      <c r="U5744">
        <v>-4.0016299999999998E-2</v>
      </c>
      <c r="V5744">
        <v>-1.88574E-2</v>
      </c>
      <c r="W5744">
        <v>-4.2027999999999996E-3</v>
      </c>
      <c r="X5744">
        <v>1.0451800000000001E-2</v>
      </c>
      <c r="Y5744">
        <v>3.1610699999999999E-2</v>
      </c>
      <c r="Z5744">
        <v>4.1763399999999999E-2</v>
      </c>
      <c r="AA5744">
        <v>-5.1450999999999997E-3</v>
      </c>
    </row>
    <row r="5745" spans="1:27" x14ac:dyDescent="0.2">
      <c r="A5745" t="s">
        <v>201</v>
      </c>
      <c r="B5745" t="s">
        <v>34</v>
      </c>
      <c r="C5745" t="s">
        <v>50</v>
      </c>
      <c r="D5745" t="s">
        <v>15</v>
      </c>
      <c r="E5745" t="s">
        <v>20</v>
      </c>
      <c r="F5745">
        <v>8</v>
      </c>
      <c r="G5745">
        <v>910.8</v>
      </c>
      <c r="H5745">
        <v>549.79999999999995</v>
      </c>
      <c r="I5745">
        <v>0.63012369999999995</v>
      </c>
      <c r="J5745">
        <v>0.62175119999999995</v>
      </c>
      <c r="K5745">
        <v>-8.3724999999999997E-3</v>
      </c>
      <c r="L5745">
        <v>3.3272299999999998E-2</v>
      </c>
      <c r="M5745">
        <v>4.6360400000000003E-2</v>
      </c>
      <c r="N5745">
        <v>-6.3105400000000006E-2</v>
      </c>
      <c r="O5745">
        <v>910.8</v>
      </c>
      <c r="Q5745">
        <v>62.231236000000003</v>
      </c>
      <c r="R5745">
        <v>69.058565999999999</v>
      </c>
      <c r="S5745" t="s">
        <v>17</v>
      </c>
      <c r="T5745">
        <v>-6.3100500000000004E-2</v>
      </c>
      <c r="U5745">
        <v>-5.1012599999999998E-2</v>
      </c>
      <c r="V5745">
        <v>-2.58205E-2</v>
      </c>
      <c r="W5745">
        <v>-8.3724999999999997E-3</v>
      </c>
      <c r="X5745">
        <v>9.0755000000000002E-3</v>
      </c>
      <c r="Y5745">
        <v>3.4267600000000002E-2</v>
      </c>
      <c r="Z5745">
        <v>4.6355500000000001E-2</v>
      </c>
      <c r="AA5745">
        <v>-1.3466000000000001E-2</v>
      </c>
    </row>
    <row r="5746" spans="1:27" x14ac:dyDescent="0.2">
      <c r="A5746" t="s">
        <v>202</v>
      </c>
      <c r="B5746" t="s">
        <v>34</v>
      </c>
      <c r="C5746" t="s">
        <v>50</v>
      </c>
      <c r="D5746" t="s">
        <v>15</v>
      </c>
      <c r="E5746" t="s">
        <v>20</v>
      </c>
      <c r="F5746">
        <v>9</v>
      </c>
      <c r="G5746">
        <v>910.8</v>
      </c>
      <c r="H5746">
        <v>549.79999999999995</v>
      </c>
      <c r="I5746">
        <v>5.5746299999999999E-2</v>
      </c>
      <c r="J5746">
        <v>1.9798900000000001E-2</v>
      </c>
      <c r="K5746">
        <v>-3.5947399999999997E-2</v>
      </c>
      <c r="L5746">
        <v>3.7364599999999998E-2</v>
      </c>
      <c r="M5746">
        <v>2.55173E-2</v>
      </c>
      <c r="N5746">
        <v>-9.7412100000000001E-2</v>
      </c>
      <c r="O5746">
        <v>910.8</v>
      </c>
      <c r="Q5746">
        <v>64.624725999999995</v>
      </c>
      <c r="R5746">
        <v>69.058565999999999</v>
      </c>
      <c r="S5746" t="s">
        <v>17</v>
      </c>
      <c r="T5746">
        <v>-9.7406599999999996E-2</v>
      </c>
      <c r="U5746">
        <v>-8.3832000000000004E-2</v>
      </c>
      <c r="V5746">
        <v>-5.5541399999999998E-2</v>
      </c>
      <c r="W5746">
        <v>-3.5947399999999997E-2</v>
      </c>
      <c r="X5746">
        <v>-1.6353400000000001E-2</v>
      </c>
      <c r="Y5746">
        <v>1.19372E-2</v>
      </c>
      <c r="Z5746">
        <v>2.5511900000000001E-2</v>
      </c>
      <c r="AA5746">
        <v>-1.8156209999999999</v>
      </c>
    </row>
    <row r="5747" spans="1:27" x14ac:dyDescent="0.2">
      <c r="A5747" t="s">
        <v>203</v>
      </c>
      <c r="B5747" t="s">
        <v>34</v>
      </c>
      <c r="C5747" t="s">
        <v>50</v>
      </c>
      <c r="D5747" t="s">
        <v>15</v>
      </c>
      <c r="E5747" t="s">
        <v>20</v>
      </c>
      <c r="F5747">
        <v>10</v>
      </c>
      <c r="G5747">
        <v>910.8</v>
      </c>
      <c r="H5747">
        <v>549.79999999999995</v>
      </c>
      <c r="I5747">
        <v>-0.78080919999999998</v>
      </c>
      <c r="J5747">
        <v>-0.81529580000000001</v>
      </c>
      <c r="K5747">
        <v>-3.4486599999999999E-2</v>
      </c>
      <c r="L5747">
        <v>4.3545399999999998E-2</v>
      </c>
      <c r="M5747">
        <v>3.7145600000000001E-2</v>
      </c>
      <c r="N5747">
        <v>-0.1061188</v>
      </c>
      <c r="O5747">
        <v>910.8</v>
      </c>
      <c r="Q5747">
        <v>68.488173000000003</v>
      </c>
      <c r="R5747">
        <v>69.058565999999999</v>
      </c>
      <c r="S5747" t="s">
        <v>17</v>
      </c>
      <c r="T5747">
        <v>-0.1061124</v>
      </c>
      <c r="U5747">
        <v>-9.0292300000000006E-2</v>
      </c>
      <c r="V5747">
        <v>-5.7321799999999999E-2</v>
      </c>
      <c r="W5747">
        <v>-3.4486599999999999E-2</v>
      </c>
      <c r="X5747">
        <v>-1.1651399999999999E-2</v>
      </c>
      <c r="Y5747">
        <v>2.1319100000000001E-2</v>
      </c>
      <c r="Z5747">
        <v>3.7139199999999997E-2</v>
      </c>
      <c r="AA5747">
        <v>-4.2299499999999997E-2</v>
      </c>
    </row>
    <row r="5748" spans="1:27" x14ac:dyDescent="0.2">
      <c r="A5748" t="s">
        <v>204</v>
      </c>
      <c r="B5748" t="s">
        <v>34</v>
      </c>
      <c r="C5748" t="s">
        <v>50</v>
      </c>
      <c r="D5748" t="s">
        <v>15</v>
      </c>
      <c r="E5748" t="s">
        <v>20</v>
      </c>
      <c r="F5748">
        <v>11</v>
      </c>
      <c r="G5748">
        <v>910.8</v>
      </c>
      <c r="H5748">
        <v>549.79999999999995</v>
      </c>
      <c r="I5748">
        <v>-1.500175</v>
      </c>
      <c r="J5748">
        <v>-1.5575330000000001</v>
      </c>
      <c r="K5748">
        <v>-5.7358300000000001E-2</v>
      </c>
      <c r="L5748">
        <v>5.47249E-2</v>
      </c>
      <c r="M5748">
        <v>3.2664199999999997E-2</v>
      </c>
      <c r="N5748">
        <v>-0.14738080000000001</v>
      </c>
      <c r="O5748">
        <v>910.8</v>
      </c>
      <c r="Q5748">
        <v>72.404394999999994</v>
      </c>
      <c r="R5748">
        <v>69.058565999999999</v>
      </c>
      <c r="S5748" t="s">
        <v>17</v>
      </c>
      <c r="T5748">
        <v>-0.1473728</v>
      </c>
      <c r="U5748">
        <v>-0.1274912</v>
      </c>
      <c r="V5748">
        <v>-8.6056099999999996E-2</v>
      </c>
      <c r="W5748">
        <v>-5.7358300000000001E-2</v>
      </c>
      <c r="X5748">
        <v>-2.8660499999999998E-2</v>
      </c>
      <c r="Y5748">
        <v>1.2774499999999999E-2</v>
      </c>
      <c r="Z5748">
        <v>3.2656200000000003E-2</v>
      </c>
      <c r="AA5748">
        <v>-3.6826400000000002E-2</v>
      </c>
    </row>
    <row r="5749" spans="1:27" x14ac:dyDescent="0.2">
      <c r="A5749" t="s">
        <v>205</v>
      </c>
      <c r="B5749" t="s">
        <v>34</v>
      </c>
      <c r="C5749" t="s">
        <v>50</v>
      </c>
      <c r="D5749" t="s">
        <v>15</v>
      </c>
      <c r="E5749" t="s">
        <v>20</v>
      </c>
      <c r="F5749">
        <v>12</v>
      </c>
      <c r="G5749">
        <v>910.8</v>
      </c>
      <c r="H5749">
        <v>549.79999999999995</v>
      </c>
      <c r="I5749">
        <v>-1.952053</v>
      </c>
      <c r="J5749">
        <v>-2.0252309999999998</v>
      </c>
      <c r="K5749">
        <v>-7.3178400000000005E-2</v>
      </c>
      <c r="L5749">
        <v>6.9408700000000004E-2</v>
      </c>
      <c r="M5749">
        <v>4.0999000000000001E-2</v>
      </c>
      <c r="N5749">
        <v>-0.18735569999999999</v>
      </c>
      <c r="O5749">
        <v>910.8</v>
      </c>
      <c r="Q5749">
        <v>75.566472000000005</v>
      </c>
      <c r="R5749">
        <v>69.058565999999999</v>
      </c>
      <c r="S5749" t="s">
        <v>17</v>
      </c>
      <c r="T5749">
        <v>-0.1873456</v>
      </c>
      <c r="U5749">
        <v>-0.1621292</v>
      </c>
      <c r="V5749">
        <v>-0.1095763</v>
      </c>
      <c r="W5749">
        <v>-7.3178400000000005E-2</v>
      </c>
      <c r="X5749">
        <v>-3.6780399999999998E-2</v>
      </c>
      <c r="Y5749">
        <v>1.5772499999999998E-2</v>
      </c>
      <c r="Z5749">
        <v>4.0988900000000002E-2</v>
      </c>
      <c r="AA5749">
        <v>-3.61333E-2</v>
      </c>
    </row>
    <row r="5750" spans="1:27" x14ac:dyDescent="0.2">
      <c r="A5750" t="s">
        <v>206</v>
      </c>
      <c r="B5750" t="s">
        <v>34</v>
      </c>
      <c r="C5750" t="s">
        <v>50</v>
      </c>
      <c r="D5750" t="s">
        <v>15</v>
      </c>
      <c r="E5750" t="s">
        <v>20</v>
      </c>
      <c r="F5750">
        <v>13</v>
      </c>
      <c r="G5750">
        <v>910.8</v>
      </c>
      <c r="H5750">
        <v>549.79999999999995</v>
      </c>
      <c r="I5750">
        <v>-2.1193249999999999</v>
      </c>
      <c r="J5750">
        <v>-2.1392220000000002</v>
      </c>
      <c r="K5750">
        <v>-1.98966E-2</v>
      </c>
      <c r="L5750">
        <v>7.2754299999999994E-2</v>
      </c>
      <c r="M5750">
        <v>9.9784200000000003E-2</v>
      </c>
      <c r="N5750">
        <v>-0.13957739999999999</v>
      </c>
      <c r="O5750">
        <v>910.8</v>
      </c>
      <c r="Q5750">
        <v>77.452584999999999</v>
      </c>
      <c r="R5750">
        <v>69.058565999999999</v>
      </c>
      <c r="S5750" t="s">
        <v>17</v>
      </c>
      <c r="T5750">
        <v>-0.13956679999999999</v>
      </c>
      <c r="U5750">
        <v>-0.113135</v>
      </c>
      <c r="V5750">
        <v>-5.8049000000000003E-2</v>
      </c>
      <c r="W5750">
        <v>-1.98966E-2</v>
      </c>
      <c r="X5750">
        <v>1.8255799999999999E-2</v>
      </c>
      <c r="Y5750">
        <v>7.3341799999999999E-2</v>
      </c>
      <c r="Z5750">
        <v>9.9773600000000004E-2</v>
      </c>
      <c r="AA5750">
        <v>-9.3009000000000008E-3</v>
      </c>
    </row>
    <row r="5751" spans="1:27" x14ac:dyDescent="0.2">
      <c r="A5751" t="s">
        <v>207</v>
      </c>
      <c r="B5751" t="s">
        <v>34</v>
      </c>
      <c r="C5751" t="s">
        <v>50</v>
      </c>
      <c r="D5751" t="s">
        <v>15</v>
      </c>
      <c r="E5751" t="s">
        <v>20</v>
      </c>
      <c r="F5751">
        <v>14</v>
      </c>
      <c r="G5751">
        <v>910.8</v>
      </c>
      <c r="H5751">
        <v>549.79999999999995</v>
      </c>
      <c r="I5751">
        <v>-2.018313</v>
      </c>
      <c r="J5751">
        <v>-2.0157699999999998</v>
      </c>
      <c r="K5751">
        <v>2.5431E-3</v>
      </c>
      <c r="L5751">
        <v>7.3312500000000003E-2</v>
      </c>
      <c r="M5751">
        <v>0.1231421</v>
      </c>
      <c r="N5751">
        <v>-0.11805599999999999</v>
      </c>
      <c r="O5751">
        <v>910.8</v>
      </c>
      <c r="Q5751">
        <v>78.411257000000006</v>
      </c>
      <c r="R5751">
        <v>69.058565999999999</v>
      </c>
      <c r="S5751" t="s">
        <v>17</v>
      </c>
      <c r="T5751">
        <v>-0.11804530000000001</v>
      </c>
      <c r="U5751">
        <v>-9.1410699999999998E-2</v>
      </c>
      <c r="V5751">
        <v>-3.5902000000000003E-2</v>
      </c>
      <c r="W5751">
        <v>2.5431E-3</v>
      </c>
      <c r="X5751">
        <v>4.0988200000000002E-2</v>
      </c>
      <c r="Y5751">
        <v>9.6496799999999994E-2</v>
      </c>
      <c r="Z5751">
        <v>0.1231314</v>
      </c>
      <c r="AA5751">
        <v>1.2616000000000001E-3</v>
      </c>
    </row>
    <row r="5752" spans="1:27" x14ac:dyDescent="0.2">
      <c r="A5752" t="s">
        <v>208</v>
      </c>
      <c r="B5752" t="s">
        <v>34</v>
      </c>
      <c r="C5752" t="s">
        <v>50</v>
      </c>
      <c r="D5752" t="s">
        <v>15</v>
      </c>
      <c r="E5752" t="s">
        <v>20</v>
      </c>
      <c r="F5752">
        <v>15</v>
      </c>
      <c r="G5752">
        <v>910.8</v>
      </c>
      <c r="H5752">
        <v>549.79999999999995</v>
      </c>
      <c r="I5752">
        <v>-1.646382</v>
      </c>
      <c r="J5752">
        <v>-1.6252470000000001</v>
      </c>
      <c r="K5752">
        <v>2.1135600000000001E-2</v>
      </c>
      <c r="L5752">
        <v>7.3538199999999998E-2</v>
      </c>
      <c r="M5752">
        <v>0.14210600000000001</v>
      </c>
      <c r="N5752">
        <v>-9.9834800000000001E-2</v>
      </c>
      <c r="O5752">
        <v>910.8</v>
      </c>
      <c r="Q5752">
        <v>78.383032999999998</v>
      </c>
      <c r="R5752">
        <v>69.058565999999999</v>
      </c>
      <c r="S5752" t="s">
        <v>18</v>
      </c>
      <c r="T5752">
        <v>-9.9823999999999996E-2</v>
      </c>
      <c r="U5752">
        <v>-7.3107400000000003E-2</v>
      </c>
      <c r="V5752">
        <v>-1.74279E-2</v>
      </c>
      <c r="W5752">
        <v>2.1135600000000001E-2</v>
      </c>
      <c r="X5752">
        <v>5.9699099999999998E-2</v>
      </c>
      <c r="Y5752">
        <v>0.1153787</v>
      </c>
      <c r="Z5752">
        <v>0.14209530000000001</v>
      </c>
      <c r="AA5752">
        <v>1.30046E-2</v>
      </c>
    </row>
    <row r="5753" spans="1:27" x14ac:dyDescent="0.2">
      <c r="A5753" t="s">
        <v>209</v>
      </c>
      <c r="B5753" t="s">
        <v>34</v>
      </c>
      <c r="C5753" t="s">
        <v>50</v>
      </c>
      <c r="D5753" t="s">
        <v>15</v>
      </c>
      <c r="E5753" t="s">
        <v>20</v>
      </c>
      <c r="F5753">
        <v>16</v>
      </c>
      <c r="G5753">
        <v>910.8</v>
      </c>
      <c r="H5753">
        <v>549.79999999999995</v>
      </c>
      <c r="I5753">
        <v>-1.0140439999999999</v>
      </c>
      <c r="J5753">
        <v>-0.99977640000000001</v>
      </c>
      <c r="K5753">
        <v>1.4267500000000001E-2</v>
      </c>
      <c r="L5753">
        <v>6.4039799999999994E-2</v>
      </c>
      <c r="M5753">
        <v>0.1196131</v>
      </c>
      <c r="N5753">
        <v>-9.1078000000000006E-2</v>
      </c>
      <c r="O5753">
        <v>910.8</v>
      </c>
      <c r="Q5753">
        <v>77.926677999999995</v>
      </c>
      <c r="R5753">
        <v>69.058565999999999</v>
      </c>
      <c r="S5753" t="s">
        <v>18</v>
      </c>
      <c r="T5753">
        <v>-9.1068700000000002E-2</v>
      </c>
      <c r="U5753">
        <v>-6.7802899999999999E-2</v>
      </c>
      <c r="V5753">
        <v>-1.9314999999999999E-2</v>
      </c>
      <c r="W5753">
        <v>1.4267500000000001E-2</v>
      </c>
      <c r="X5753">
        <v>4.7849999999999997E-2</v>
      </c>
      <c r="Y5753">
        <v>9.6337900000000004E-2</v>
      </c>
      <c r="Z5753">
        <v>0.11960369999999999</v>
      </c>
      <c r="AA5753">
        <v>1.4270700000000001E-2</v>
      </c>
    </row>
    <row r="5754" spans="1:27" x14ac:dyDescent="0.2">
      <c r="A5754" t="s">
        <v>210</v>
      </c>
      <c r="B5754" t="s">
        <v>34</v>
      </c>
      <c r="C5754" t="s">
        <v>50</v>
      </c>
      <c r="D5754" t="s">
        <v>15</v>
      </c>
      <c r="E5754" t="s">
        <v>20</v>
      </c>
      <c r="F5754">
        <v>17</v>
      </c>
      <c r="G5754">
        <v>910.8</v>
      </c>
      <c r="H5754">
        <v>549.79999999999995</v>
      </c>
      <c r="I5754">
        <v>-0.20146510000000001</v>
      </c>
      <c r="J5754">
        <v>-0.18748219999999999</v>
      </c>
      <c r="K5754">
        <v>1.3983000000000001E-2</v>
      </c>
      <c r="L5754">
        <v>5.5130999999999999E-2</v>
      </c>
      <c r="M5754">
        <v>0.1046735</v>
      </c>
      <c r="N5754">
        <v>-7.6707499999999998E-2</v>
      </c>
      <c r="O5754">
        <v>910.8</v>
      </c>
      <c r="Q5754">
        <v>76.979035999999994</v>
      </c>
      <c r="R5754">
        <v>69.058565999999999</v>
      </c>
      <c r="S5754" t="s">
        <v>19</v>
      </c>
      <c r="T5754">
        <v>-7.6699500000000004E-2</v>
      </c>
      <c r="U5754">
        <v>-5.6670199999999997E-2</v>
      </c>
      <c r="V5754">
        <v>-1.49278E-2</v>
      </c>
      <c r="W5754">
        <v>1.3983000000000001E-2</v>
      </c>
      <c r="X5754">
        <v>4.28937E-2</v>
      </c>
      <c r="Y5754">
        <v>8.4636199999999995E-2</v>
      </c>
      <c r="Z5754">
        <v>0.10466540000000001</v>
      </c>
      <c r="AA5754">
        <v>7.4582899999999994E-2</v>
      </c>
    </row>
    <row r="5755" spans="1:27" x14ac:dyDescent="0.2">
      <c r="A5755" t="s">
        <v>211</v>
      </c>
      <c r="B5755" t="s">
        <v>34</v>
      </c>
      <c r="C5755" t="s">
        <v>50</v>
      </c>
      <c r="D5755" t="s">
        <v>15</v>
      </c>
      <c r="E5755" t="s">
        <v>20</v>
      </c>
      <c r="F5755">
        <v>18</v>
      </c>
      <c r="G5755">
        <v>910.8</v>
      </c>
      <c r="H5755">
        <v>549.79999999999995</v>
      </c>
      <c r="I5755">
        <v>0.73628499999999997</v>
      </c>
      <c r="J5755">
        <v>0.77859840000000002</v>
      </c>
      <c r="K5755">
        <v>4.2313499999999997E-2</v>
      </c>
      <c r="L5755">
        <v>4.49494E-2</v>
      </c>
      <c r="M5755">
        <v>0.1162552</v>
      </c>
      <c r="N5755">
        <v>-3.1628299999999998E-2</v>
      </c>
      <c r="O5755">
        <v>910.8</v>
      </c>
      <c r="Q5755">
        <v>75.632831999999993</v>
      </c>
      <c r="R5755">
        <v>69.058565999999999</v>
      </c>
      <c r="S5755" t="s">
        <v>19</v>
      </c>
      <c r="T5755">
        <v>-3.1621700000000003E-2</v>
      </c>
      <c r="U5755">
        <v>-1.52915E-2</v>
      </c>
      <c r="V5755">
        <v>1.8742000000000002E-2</v>
      </c>
      <c r="W5755">
        <v>4.2313499999999997E-2</v>
      </c>
      <c r="X5755">
        <v>6.5884899999999996E-2</v>
      </c>
      <c r="Y5755">
        <v>9.9918400000000004E-2</v>
      </c>
      <c r="Z5755">
        <v>0.11624859999999999</v>
      </c>
      <c r="AA5755">
        <v>5.4345699999999997E-2</v>
      </c>
    </row>
    <row r="5756" spans="1:27" x14ac:dyDescent="0.2">
      <c r="A5756" t="s">
        <v>212</v>
      </c>
      <c r="B5756" t="s">
        <v>34</v>
      </c>
      <c r="C5756" t="s">
        <v>50</v>
      </c>
      <c r="D5756" t="s">
        <v>15</v>
      </c>
      <c r="E5756" t="s">
        <v>20</v>
      </c>
      <c r="F5756">
        <v>19</v>
      </c>
      <c r="G5756">
        <v>910.8</v>
      </c>
      <c r="H5756">
        <v>549.79999999999995</v>
      </c>
      <c r="I5756">
        <v>1.44333</v>
      </c>
      <c r="J5756">
        <v>1.4574750000000001</v>
      </c>
      <c r="K5756">
        <v>1.41453E-2</v>
      </c>
      <c r="L5756">
        <v>3.9848599999999998E-2</v>
      </c>
      <c r="M5756">
        <v>7.9696199999999995E-2</v>
      </c>
      <c r="N5756">
        <v>-5.1405699999999999E-2</v>
      </c>
      <c r="O5756">
        <v>910.8</v>
      </c>
      <c r="Q5756">
        <v>73.599354000000005</v>
      </c>
      <c r="R5756">
        <v>69.058565999999999</v>
      </c>
      <c r="S5756" t="s">
        <v>19</v>
      </c>
      <c r="T5756">
        <v>-5.1399800000000002E-2</v>
      </c>
      <c r="U5756">
        <v>-3.6922799999999999E-2</v>
      </c>
      <c r="V5756">
        <v>-6.7513E-3</v>
      </c>
      <c r="W5756">
        <v>1.41453E-2</v>
      </c>
      <c r="X5756">
        <v>3.5041900000000001E-2</v>
      </c>
      <c r="Y5756">
        <v>6.5213300000000002E-2</v>
      </c>
      <c r="Z5756">
        <v>7.9690399999999995E-2</v>
      </c>
      <c r="AA5756">
        <v>9.7053E-3</v>
      </c>
    </row>
    <row r="5757" spans="1:27" x14ac:dyDescent="0.2">
      <c r="A5757" t="s">
        <v>213</v>
      </c>
      <c r="B5757" t="s">
        <v>34</v>
      </c>
      <c r="C5757" t="s">
        <v>50</v>
      </c>
      <c r="D5757" t="s">
        <v>15</v>
      </c>
      <c r="E5757" t="s">
        <v>20</v>
      </c>
      <c r="F5757">
        <v>20</v>
      </c>
      <c r="G5757">
        <v>910.8</v>
      </c>
      <c r="H5757">
        <v>549.79999999999995</v>
      </c>
      <c r="I5757">
        <v>1.663205</v>
      </c>
      <c r="J5757">
        <v>1.7007570000000001</v>
      </c>
      <c r="K5757">
        <v>3.7551399999999999E-2</v>
      </c>
      <c r="L5757">
        <v>3.6781099999999997E-2</v>
      </c>
      <c r="M5757">
        <v>9.8056299999999999E-2</v>
      </c>
      <c r="N5757">
        <v>-2.2953399999999999E-2</v>
      </c>
      <c r="O5757">
        <v>910.8</v>
      </c>
      <c r="Q5757">
        <v>70.646281000000002</v>
      </c>
      <c r="R5757">
        <v>69.058565999999999</v>
      </c>
      <c r="S5757" t="s">
        <v>19</v>
      </c>
      <c r="T5757">
        <v>-2.2948E-2</v>
      </c>
      <c r="U5757">
        <v>-9.5854000000000009E-3</v>
      </c>
      <c r="V5757">
        <v>1.8263399999999999E-2</v>
      </c>
      <c r="W5757">
        <v>3.7551399999999999E-2</v>
      </c>
      <c r="X5757">
        <v>5.6839500000000001E-2</v>
      </c>
      <c r="Y5757">
        <v>8.4688299999999994E-2</v>
      </c>
      <c r="Z5757">
        <v>9.8050899999999996E-2</v>
      </c>
      <c r="AA5757">
        <v>2.20793E-2</v>
      </c>
    </row>
    <row r="5758" spans="1:27" x14ac:dyDescent="0.2">
      <c r="A5758" t="s">
        <v>214</v>
      </c>
      <c r="B5758" t="s">
        <v>34</v>
      </c>
      <c r="C5758" t="s">
        <v>50</v>
      </c>
      <c r="D5758" t="s">
        <v>15</v>
      </c>
      <c r="E5758" t="s">
        <v>20</v>
      </c>
      <c r="F5758">
        <v>21</v>
      </c>
      <c r="G5758">
        <v>910.8</v>
      </c>
      <c r="H5758">
        <v>549.79999999999995</v>
      </c>
      <c r="I5758">
        <v>1.688075</v>
      </c>
      <c r="J5758">
        <v>1.69547</v>
      </c>
      <c r="K5758">
        <v>7.3943999999999998E-3</v>
      </c>
      <c r="L5758">
        <v>3.38561E-2</v>
      </c>
      <c r="M5758">
        <v>6.3087699999999997E-2</v>
      </c>
      <c r="N5758">
        <v>-4.8299000000000002E-2</v>
      </c>
      <c r="O5758">
        <v>910.8</v>
      </c>
      <c r="Q5758">
        <v>68.104309999999998</v>
      </c>
      <c r="R5758">
        <v>69.058565999999999</v>
      </c>
      <c r="S5758" t="s">
        <v>19</v>
      </c>
      <c r="T5758">
        <v>-4.8293999999999997E-2</v>
      </c>
      <c r="U5758">
        <v>-3.5993999999999998E-2</v>
      </c>
      <c r="V5758">
        <v>-1.0359800000000001E-2</v>
      </c>
      <c r="W5758">
        <v>7.3943999999999998E-3</v>
      </c>
      <c r="X5758">
        <v>2.5148500000000001E-2</v>
      </c>
      <c r="Y5758">
        <v>5.07827E-2</v>
      </c>
      <c r="Z5758">
        <v>6.3082700000000005E-2</v>
      </c>
      <c r="AA5758">
        <v>4.3613000000000002E-3</v>
      </c>
    </row>
    <row r="5759" spans="1:27" x14ac:dyDescent="0.2">
      <c r="A5759" t="s">
        <v>215</v>
      </c>
      <c r="B5759" t="s">
        <v>34</v>
      </c>
      <c r="C5759" t="s">
        <v>50</v>
      </c>
      <c r="D5759" t="s">
        <v>15</v>
      </c>
      <c r="E5759" t="s">
        <v>20</v>
      </c>
      <c r="F5759">
        <v>22</v>
      </c>
      <c r="G5759">
        <v>910.8</v>
      </c>
      <c r="H5759">
        <v>549.79999999999995</v>
      </c>
      <c r="I5759">
        <v>1.584662</v>
      </c>
      <c r="J5759">
        <v>1.5740749999999999</v>
      </c>
      <c r="K5759">
        <v>-1.05868E-2</v>
      </c>
      <c r="L5759">
        <v>3.3445999999999997E-2</v>
      </c>
      <c r="M5759">
        <v>4.4431900000000003E-2</v>
      </c>
      <c r="N5759">
        <v>-6.5605499999999997E-2</v>
      </c>
      <c r="O5759">
        <v>910.8</v>
      </c>
      <c r="Q5759">
        <v>66.563758000000007</v>
      </c>
      <c r="R5759">
        <v>69.058565999999999</v>
      </c>
      <c r="S5759" t="s">
        <v>18</v>
      </c>
      <c r="T5759">
        <v>-6.5600599999999995E-2</v>
      </c>
      <c r="U5759">
        <v>-5.34496E-2</v>
      </c>
      <c r="V5759">
        <v>-2.8125899999999999E-2</v>
      </c>
      <c r="W5759">
        <v>-1.05868E-2</v>
      </c>
      <c r="X5759">
        <v>6.9522999999999998E-3</v>
      </c>
      <c r="Y5759">
        <v>3.2275999999999999E-2</v>
      </c>
      <c r="Z5759">
        <v>4.4427000000000001E-2</v>
      </c>
      <c r="AA5759">
        <v>-6.7257999999999997E-3</v>
      </c>
    </row>
    <row r="5760" spans="1:27" x14ac:dyDescent="0.2">
      <c r="A5760" t="s">
        <v>216</v>
      </c>
      <c r="B5760" t="s">
        <v>34</v>
      </c>
      <c r="C5760" t="s">
        <v>50</v>
      </c>
      <c r="D5760" t="s">
        <v>15</v>
      </c>
      <c r="E5760" t="s">
        <v>20</v>
      </c>
      <c r="F5760">
        <v>23</v>
      </c>
      <c r="G5760">
        <v>910.8</v>
      </c>
      <c r="H5760">
        <v>549.79999999999995</v>
      </c>
      <c r="I5760">
        <v>1.3948590000000001</v>
      </c>
      <c r="J5760">
        <v>1.39286</v>
      </c>
      <c r="K5760">
        <v>-1.9995999999999998E-3</v>
      </c>
      <c r="L5760">
        <v>3.2394800000000001E-2</v>
      </c>
      <c r="M5760">
        <v>5.1289800000000003E-2</v>
      </c>
      <c r="N5760">
        <v>-5.5288999999999998E-2</v>
      </c>
      <c r="O5760">
        <v>910.8</v>
      </c>
      <c r="Q5760">
        <v>65.646653000000001</v>
      </c>
      <c r="R5760">
        <v>69.058565999999999</v>
      </c>
      <c r="S5760" t="s">
        <v>18</v>
      </c>
      <c r="T5760">
        <v>-5.5284300000000001E-2</v>
      </c>
      <c r="U5760">
        <v>-4.3515199999999997E-2</v>
      </c>
      <c r="V5760">
        <v>-1.8987400000000001E-2</v>
      </c>
      <c r="W5760">
        <v>-1.9995999999999998E-3</v>
      </c>
      <c r="X5760">
        <v>1.49882E-2</v>
      </c>
      <c r="Y5760">
        <v>3.9516000000000003E-2</v>
      </c>
      <c r="Z5760">
        <v>5.12851E-2</v>
      </c>
      <c r="AA5760">
        <v>-1.4356E-3</v>
      </c>
    </row>
    <row r="5761" spans="1:27" x14ac:dyDescent="0.2">
      <c r="A5761" t="s">
        <v>217</v>
      </c>
      <c r="B5761" t="s">
        <v>34</v>
      </c>
      <c r="C5761" t="s">
        <v>50</v>
      </c>
      <c r="D5761" t="s">
        <v>15</v>
      </c>
      <c r="E5761" t="s">
        <v>20</v>
      </c>
      <c r="F5761">
        <v>24</v>
      </c>
      <c r="G5761">
        <v>910.8</v>
      </c>
      <c r="H5761">
        <v>549.79999999999995</v>
      </c>
      <c r="I5761">
        <v>1.1739649999999999</v>
      </c>
      <c r="J5761">
        <v>1.1807529999999999</v>
      </c>
      <c r="K5761">
        <v>6.7882000000000003E-3</v>
      </c>
      <c r="L5761">
        <v>3.0875900000000001E-2</v>
      </c>
      <c r="M5761">
        <v>5.7578999999999998E-2</v>
      </c>
      <c r="N5761">
        <v>-4.4002699999999999E-2</v>
      </c>
      <c r="O5761">
        <v>910.8</v>
      </c>
      <c r="Q5761">
        <v>64.882317</v>
      </c>
      <c r="R5761">
        <v>69.058565999999999</v>
      </c>
      <c r="S5761" t="s">
        <v>18</v>
      </c>
      <c r="T5761">
        <v>-4.3998099999999998E-2</v>
      </c>
      <c r="U5761">
        <v>-3.2780900000000002E-2</v>
      </c>
      <c r="V5761">
        <v>-9.4032000000000004E-3</v>
      </c>
      <c r="W5761">
        <v>6.7882000000000003E-3</v>
      </c>
      <c r="X5761">
        <v>2.29795E-2</v>
      </c>
      <c r="Y5761">
        <v>4.6357200000000001E-2</v>
      </c>
      <c r="Z5761">
        <v>5.7574500000000001E-2</v>
      </c>
      <c r="AA5761">
        <v>5.7489999999999998E-3</v>
      </c>
    </row>
    <row r="5762" spans="1:27" x14ac:dyDescent="0.2">
      <c r="A5762" t="s">
        <v>10022</v>
      </c>
      <c r="B5762" t="s">
        <v>34</v>
      </c>
      <c r="C5762" t="s">
        <v>1989</v>
      </c>
      <c r="D5762" t="s">
        <v>37</v>
      </c>
      <c r="E5762" t="s">
        <v>20</v>
      </c>
      <c r="F5762">
        <v>1</v>
      </c>
      <c r="G5762">
        <v>54941</v>
      </c>
      <c r="H5762">
        <v>48838</v>
      </c>
      <c r="I5762">
        <v>0.46226469999999997</v>
      </c>
      <c r="J5762">
        <v>0.46739930000000002</v>
      </c>
      <c r="K5762">
        <v>5.1346999999999999E-3</v>
      </c>
      <c r="L5762">
        <v>2.7626999999999999E-3</v>
      </c>
      <c r="M5762">
        <v>9.6793000000000001E-3</v>
      </c>
      <c r="N5762">
        <v>5.9000000000000003E-4</v>
      </c>
      <c r="O5762">
        <v>54941</v>
      </c>
      <c r="Q5762">
        <v>60.059328999999998</v>
      </c>
      <c r="R5762">
        <v>65.418485000000004</v>
      </c>
      <c r="S5762" t="s">
        <v>17</v>
      </c>
      <c r="T5762">
        <v>5.9040000000000004E-4</v>
      </c>
      <c r="U5762">
        <v>1.5941E-3</v>
      </c>
      <c r="V5762">
        <v>3.6859000000000002E-3</v>
      </c>
      <c r="W5762">
        <v>5.1346999999999999E-3</v>
      </c>
      <c r="X5762">
        <v>6.5833999999999997E-3</v>
      </c>
      <c r="Y5762">
        <v>8.6751999999999992E-3</v>
      </c>
      <c r="Z5762">
        <v>9.6789000000000007E-3</v>
      </c>
      <c r="AA5762">
        <v>1.09856E-2</v>
      </c>
    </row>
    <row r="5763" spans="1:27" x14ac:dyDescent="0.2">
      <c r="A5763" t="s">
        <v>10023</v>
      </c>
      <c r="B5763" t="s">
        <v>34</v>
      </c>
      <c r="C5763" t="s">
        <v>1989</v>
      </c>
      <c r="D5763" t="s">
        <v>37</v>
      </c>
      <c r="E5763" t="s">
        <v>20</v>
      </c>
      <c r="F5763">
        <v>2</v>
      </c>
      <c r="G5763">
        <v>54941</v>
      </c>
      <c r="H5763">
        <v>48838</v>
      </c>
      <c r="I5763">
        <v>0.42334539999999998</v>
      </c>
      <c r="J5763">
        <v>0.42796879999999998</v>
      </c>
      <c r="K5763">
        <v>4.6233999999999997E-3</v>
      </c>
      <c r="L5763">
        <v>2.6110999999999999E-3</v>
      </c>
      <c r="M5763">
        <v>8.9186000000000005E-3</v>
      </c>
      <c r="N5763">
        <v>3.2820000000000001E-4</v>
      </c>
      <c r="O5763">
        <v>54941</v>
      </c>
      <c r="Q5763">
        <v>58.721184999999998</v>
      </c>
      <c r="R5763">
        <v>65.418485000000004</v>
      </c>
      <c r="S5763" t="s">
        <v>17</v>
      </c>
      <c r="T5763">
        <v>3.2860000000000002E-4</v>
      </c>
      <c r="U5763">
        <v>1.2772E-3</v>
      </c>
      <c r="V5763">
        <v>3.2542000000000001E-3</v>
      </c>
      <c r="W5763">
        <v>4.6233999999999997E-3</v>
      </c>
      <c r="X5763">
        <v>5.9927000000000001E-3</v>
      </c>
      <c r="Y5763">
        <v>7.9696000000000003E-3</v>
      </c>
      <c r="Z5763">
        <v>8.9181999999999994E-3</v>
      </c>
      <c r="AA5763">
        <v>1.0803200000000001E-2</v>
      </c>
    </row>
    <row r="5764" spans="1:27" x14ac:dyDescent="0.2">
      <c r="A5764" t="s">
        <v>10024</v>
      </c>
      <c r="B5764" t="s">
        <v>34</v>
      </c>
      <c r="C5764" t="s">
        <v>1989</v>
      </c>
      <c r="D5764" t="s">
        <v>37</v>
      </c>
      <c r="E5764" t="s">
        <v>20</v>
      </c>
      <c r="F5764">
        <v>3</v>
      </c>
      <c r="G5764">
        <v>54941</v>
      </c>
      <c r="H5764">
        <v>48838</v>
      </c>
      <c r="I5764">
        <v>0.39943390000000001</v>
      </c>
      <c r="J5764">
        <v>0.40161930000000001</v>
      </c>
      <c r="K5764">
        <v>2.1852999999999998E-3</v>
      </c>
      <c r="L5764">
        <v>2.2725000000000002E-3</v>
      </c>
      <c r="M5764">
        <v>5.9236000000000002E-3</v>
      </c>
      <c r="N5764">
        <v>-1.5529000000000001E-3</v>
      </c>
      <c r="O5764">
        <v>54941</v>
      </c>
      <c r="Q5764">
        <v>58.213223999999997</v>
      </c>
      <c r="R5764">
        <v>65.418485000000004</v>
      </c>
      <c r="S5764" t="s">
        <v>17</v>
      </c>
      <c r="T5764">
        <v>-1.5525999999999999E-3</v>
      </c>
      <c r="U5764">
        <v>-7.27E-4</v>
      </c>
      <c r="V5764">
        <v>9.9360000000000008E-4</v>
      </c>
      <c r="W5764">
        <v>2.1852999999999998E-3</v>
      </c>
      <c r="X5764">
        <v>3.3769999999999998E-3</v>
      </c>
      <c r="Y5764">
        <v>5.0977000000000001E-3</v>
      </c>
      <c r="Z5764">
        <v>5.9233000000000003E-3</v>
      </c>
      <c r="AA5764">
        <v>5.4412999999999996E-3</v>
      </c>
    </row>
    <row r="5765" spans="1:27" x14ac:dyDescent="0.2">
      <c r="A5765" t="s">
        <v>10025</v>
      </c>
      <c r="B5765" t="s">
        <v>34</v>
      </c>
      <c r="C5765" t="s">
        <v>1989</v>
      </c>
      <c r="D5765" t="s">
        <v>37</v>
      </c>
      <c r="E5765" t="s">
        <v>20</v>
      </c>
      <c r="F5765">
        <v>4</v>
      </c>
      <c r="G5765">
        <v>54941</v>
      </c>
      <c r="H5765">
        <v>48838</v>
      </c>
      <c r="I5765">
        <v>0.38542979999999999</v>
      </c>
      <c r="J5765">
        <v>0.38510499999999998</v>
      </c>
      <c r="K5765">
        <v>-3.2479999999999998E-4</v>
      </c>
      <c r="L5765">
        <v>2.0715999999999998E-3</v>
      </c>
      <c r="M5765">
        <v>3.0829E-3</v>
      </c>
      <c r="N5765">
        <v>-3.7325000000000001E-3</v>
      </c>
      <c r="O5765">
        <v>54941</v>
      </c>
      <c r="Q5765">
        <v>57.483669999999996</v>
      </c>
      <c r="R5765">
        <v>65.418485000000004</v>
      </c>
      <c r="S5765" t="s">
        <v>17</v>
      </c>
      <c r="T5765">
        <v>-3.7322000000000002E-3</v>
      </c>
      <c r="U5765">
        <v>-2.9795999999999998E-3</v>
      </c>
      <c r="V5765">
        <v>-1.4111E-3</v>
      </c>
      <c r="W5765">
        <v>-3.2479999999999998E-4</v>
      </c>
      <c r="X5765">
        <v>7.6150000000000002E-4</v>
      </c>
      <c r="Y5765">
        <v>2.33E-3</v>
      </c>
      <c r="Z5765">
        <v>3.0826E-3</v>
      </c>
      <c r="AA5765">
        <v>-8.4340000000000001E-4</v>
      </c>
    </row>
    <row r="5766" spans="1:27" x14ac:dyDescent="0.2">
      <c r="A5766" t="s">
        <v>10026</v>
      </c>
      <c r="B5766" t="s">
        <v>34</v>
      </c>
      <c r="C5766" t="s">
        <v>1989</v>
      </c>
      <c r="D5766" t="s">
        <v>37</v>
      </c>
      <c r="E5766" t="s">
        <v>20</v>
      </c>
      <c r="F5766">
        <v>5</v>
      </c>
      <c r="G5766">
        <v>54941</v>
      </c>
      <c r="H5766">
        <v>48838</v>
      </c>
      <c r="I5766">
        <v>0.38050099999999998</v>
      </c>
      <c r="J5766">
        <v>0.37895459999999997</v>
      </c>
      <c r="K5766">
        <v>-1.5464999999999999E-3</v>
      </c>
      <c r="L5766">
        <v>1.9551E-3</v>
      </c>
      <c r="M5766">
        <v>1.6697000000000001E-3</v>
      </c>
      <c r="N5766">
        <v>-4.7625999999999996E-3</v>
      </c>
      <c r="O5766">
        <v>54941</v>
      </c>
      <c r="Q5766">
        <v>56.797916999999998</v>
      </c>
      <c r="R5766">
        <v>65.418485000000004</v>
      </c>
      <c r="S5766" t="s">
        <v>17</v>
      </c>
      <c r="T5766">
        <v>-4.7624E-3</v>
      </c>
      <c r="U5766">
        <v>-4.0521000000000003E-3</v>
      </c>
      <c r="V5766">
        <v>-2.5717000000000001E-3</v>
      </c>
      <c r="W5766">
        <v>-1.5464999999999999E-3</v>
      </c>
      <c r="X5766">
        <v>-5.2119999999999998E-4</v>
      </c>
      <c r="Y5766">
        <v>9.5909999999999995E-4</v>
      </c>
      <c r="Z5766">
        <v>1.6693999999999999E-3</v>
      </c>
      <c r="AA5766">
        <v>-4.0809000000000002E-3</v>
      </c>
    </row>
    <row r="5767" spans="1:27" x14ac:dyDescent="0.2">
      <c r="A5767" t="s">
        <v>10027</v>
      </c>
      <c r="B5767" t="s">
        <v>34</v>
      </c>
      <c r="C5767" t="s">
        <v>1989</v>
      </c>
      <c r="D5767" t="s">
        <v>37</v>
      </c>
      <c r="E5767" t="s">
        <v>20</v>
      </c>
      <c r="F5767">
        <v>6</v>
      </c>
      <c r="G5767">
        <v>54941</v>
      </c>
      <c r="H5767">
        <v>48838</v>
      </c>
      <c r="I5767">
        <v>0.38982290000000003</v>
      </c>
      <c r="J5767">
        <v>0.3903412</v>
      </c>
      <c r="K5767">
        <v>5.1829999999999997E-4</v>
      </c>
      <c r="L5767">
        <v>1.9513E-3</v>
      </c>
      <c r="M5767">
        <v>3.7282000000000001E-3</v>
      </c>
      <c r="N5767">
        <v>-2.6916000000000002E-3</v>
      </c>
      <c r="O5767">
        <v>54941</v>
      </c>
      <c r="Q5767">
        <v>55.996054000000001</v>
      </c>
      <c r="R5767">
        <v>65.418485000000004</v>
      </c>
      <c r="S5767" t="s">
        <v>17</v>
      </c>
      <c r="T5767">
        <v>-2.6913000000000002E-3</v>
      </c>
      <c r="U5767">
        <v>-1.9824E-3</v>
      </c>
      <c r="V5767">
        <v>-5.0500000000000002E-4</v>
      </c>
      <c r="W5767">
        <v>5.1829999999999997E-4</v>
      </c>
      <c r="X5767">
        <v>1.5414999999999999E-3</v>
      </c>
      <c r="Y5767">
        <v>3.019E-3</v>
      </c>
      <c r="Z5767">
        <v>3.7279000000000001E-3</v>
      </c>
      <c r="AA5767">
        <v>1.3277E-3</v>
      </c>
    </row>
    <row r="5768" spans="1:27" x14ac:dyDescent="0.2">
      <c r="A5768" t="s">
        <v>10028</v>
      </c>
      <c r="B5768" t="s">
        <v>34</v>
      </c>
      <c r="C5768" t="s">
        <v>1989</v>
      </c>
      <c r="D5768" t="s">
        <v>37</v>
      </c>
      <c r="E5768" t="s">
        <v>20</v>
      </c>
      <c r="F5768">
        <v>7</v>
      </c>
      <c r="G5768">
        <v>54941</v>
      </c>
      <c r="H5768">
        <v>48838</v>
      </c>
      <c r="I5768">
        <v>0.422815</v>
      </c>
      <c r="J5768">
        <v>0.42296650000000002</v>
      </c>
      <c r="K5768">
        <v>1.5139999999999999E-4</v>
      </c>
      <c r="L5768">
        <v>2.0923000000000001E-3</v>
      </c>
      <c r="M5768">
        <v>3.5932999999999998E-3</v>
      </c>
      <c r="N5768">
        <v>-3.2904000000000002E-3</v>
      </c>
      <c r="O5768">
        <v>54941</v>
      </c>
      <c r="Q5768">
        <v>55.607905000000002</v>
      </c>
      <c r="R5768">
        <v>65.418485000000004</v>
      </c>
      <c r="S5768" t="s">
        <v>17</v>
      </c>
      <c r="T5768">
        <v>-3.2900999999999998E-3</v>
      </c>
      <c r="U5768">
        <v>-2.5300000000000001E-3</v>
      </c>
      <c r="V5768">
        <v>-9.458E-4</v>
      </c>
      <c r="W5768">
        <v>1.5139999999999999E-4</v>
      </c>
      <c r="X5768">
        <v>1.2486999999999999E-3</v>
      </c>
      <c r="Y5768">
        <v>2.8329000000000002E-3</v>
      </c>
      <c r="Z5768">
        <v>3.5929999999999998E-3</v>
      </c>
      <c r="AA5768">
        <v>3.5799999999999997E-4</v>
      </c>
    </row>
    <row r="5769" spans="1:27" x14ac:dyDescent="0.2">
      <c r="A5769" t="s">
        <v>10029</v>
      </c>
      <c r="B5769" t="s">
        <v>34</v>
      </c>
      <c r="C5769" t="s">
        <v>1989</v>
      </c>
      <c r="D5769" t="s">
        <v>37</v>
      </c>
      <c r="E5769" t="s">
        <v>20</v>
      </c>
      <c r="F5769">
        <v>8</v>
      </c>
      <c r="G5769">
        <v>54941</v>
      </c>
      <c r="H5769">
        <v>48838</v>
      </c>
      <c r="I5769">
        <v>0.47104439999999997</v>
      </c>
      <c r="J5769">
        <v>0.46820810000000002</v>
      </c>
      <c r="K5769">
        <v>-2.8362999999999999E-3</v>
      </c>
      <c r="L5769">
        <v>2.2387000000000002E-3</v>
      </c>
      <c r="M5769">
        <v>8.4639999999999997E-4</v>
      </c>
      <c r="N5769">
        <v>-6.5189999999999996E-3</v>
      </c>
      <c r="O5769">
        <v>54941</v>
      </c>
      <c r="Q5769">
        <v>55.148674</v>
      </c>
      <c r="R5769">
        <v>65.418485000000004</v>
      </c>
      <c r="S5769" t="s">
        <v>17</v>
      </c>
      <c r="T5769">
        <v>-6.5186000000000003E-3</v>
      </c>
      <c r="U5769">
        <v>-5.7053E-3</v>
      </c>
      <c r="V5769">
        <v>-4.0102999999999996E-3</v>
      </c>
      <c r="W5769">
        <v>-2.8362999999999999E-3</v>
      </c>
      <c r="X5769">
        <v>-1.6623E-3</v>
      </c>
      <c r="Y5769">
        <v>3.2700000000000002E-5</v>
      </c>
      <c r="Z5769">
        <v>8.4599999999999996E-4</v>
      </c>
      <c r="AA5769">
        <v>-6.0578000000000003E-3</v>
      </c>
    </row>
    <row r="5770" spans="1:27" x14ac:dyDescent="0.2">
      <c r="A5770" t="s">
        <v>10030</v>
      </c>
      <c r="B5770" t="s">
        <v>34</v>
      </c>
      <c r="C5770" t="s">
        <v>1989</v>
      </c>
      <c r="D5770" t="s">
        <v>37</v>
      </c>
      <c r="E5770" t="s">
        <v>20</v>
      </c>
      <c r="F5770">
        <v>9</v>
      </c>
      <c r="G5770">
        <v>54941</v>
      </c>
      <c r="H5770">
        <v>48838</v>
      </c>
      <c r="I5770">
        <v>0.52352180000000004</v>
      </c>
      <c r="J5770">
        <v>0.52149990000000002</v>
      </c>
      <c r="K5770">
        <v>-2.0219000000000001E-3</v>
      </c>
      <c r="L5770">
        <v>2.4529999999999999E-3</v>
      </c>
      <c r="M5770">
        <v>2.0133E-3</v>
      </c>
      <c r="N5770">
        <v>-6.0569999999999999E-3</v>
      </c>
      <c r="O5770">
        <v>54941</v>
      </c>
      <c r="Q5770">
        <v>59.067431999999997</v>
      </c>
      <c r="R5770">
        <v>65.418485000000004</v>
      </c>
      <c r="S5770" t="s">
        <v>17</v>
      </c>
      <c r="T5770">
        <v>-6.0566999999999999E-3</v>
      </c>
      <c r="U5770">
        <v>-5.1655E-3</v>
      </c>
      <c r="V5770">
        <v>-3.3081999999999999E-3</v>
      </c>
      <c r="W5770">
        <v>-2.0219000000000001E-3</v>
      </c>
      <c r="X5770">
        <v>-7.3550000000000004E-4</v>
      </c>
      <c r="Y5770">
        <v>1.1218000000000001E-3</v>
      </c>
      <c r="Z5770">
        <v>2.013E-3</v>
      </c>
      <c r="AA5770">
        <v>-3.8769999999999998E-3</v>
      </c>
    </row>
    <row r="5771" spans="1:27" x14ac:dyDescent="0.2">
      <c r="A5771" t="s">
        <v>10031</v>
      </c>
      <c r="B5771" t="s">
        <v>34</v>
      </c>
      <c r="C5771" t="s">
        <v>1989</v>
      </c>
      <c r="D5771" t="s">
        <v>37</v>
      </c>
      <c r="E5771" t="s">
        <v>20</v>
      </c>
      <c r="F5771">
        <v>10</v>
      </c>
      <c r="G5771">
        <v>54941</v>
      </c>
      <c r="H5771">
        <v>48838</v>
      </c>
      <c r="I5771">
        <v>0.56103219999999998</v>
      </c>
      <c r="J5771">
        <v>0.55613959999999996</v>
      </c>
      <c r="K5771">
        <v>-4.8925000000000001E-3</v>
      </c>
      <c r="L5771">
        <v>2.5612E-3</v>
      </c>
      <c r="M5771">
        <v>-6.7940000000000003E-4</v>
      </c>
      <c r="N5771">
        <v>-9.1056999999999996E-3</v>
      </c>
      <c r="O5771">
        <v>54941</v>
      </c>
      <c r="Q5771">
        <v>65.699836000000005</v>
      </c>
      <c r="R5771">
        <v>65.418485000000004</v>
      </c>
      <c r="S5771" t="s">
        <v>17</v>
      </c>
      <c r="T5771">
        <v>-9.1053000000000002E-3</v>
      </c>
      <c r="U5771">
        <v>-8.1747999999999994E-3</v>
      </c>
      <c r="V5771">
        <v>-6.2356E-3</v>
      </c>
      <c r="W5771">
        <v>-4.8925000000000001E-3</v>
      </c>
      <c r="X5771">
        <v>-3.5493999999999999E-3</v>
      </c>
      <c r="Y5771">
        <v>-1.6102E-3</v>
      </c>
      <c r="Z5771">
        <v>-6.7980000000000004E-4</v>
      </c>
      <c r="AA5771">
        <v>-8.7972999999999992E-3</v>
      </c>
    </row>
    <row r="5772" spans="1:27" x14ac:dyDescent="0.2">
      <c r="A5772" t="s">
        <v>10032</v>
      </c>
      <c r="B5772" t="s">
        <v>34</v>
      </c>
      <c r="C5772" t="s">
        <v>1989</v>
      </c>
      <c r="D5772" t="s">
        <v>37</v>
      </c>
      <c r="E5772" t="s">
        <v>20</v>
      </c>
      <c r="F5772">
        <v>11</v>
      </c>
      <c r="G5772">
        <v>54941</v>
      </c>
      <c r="H5772">
        <v>48838</v>
      </c>
      <c r="I5772">
        <v>0.58396630000000005</v>
      </c>
      <c r="J5772">
        <v>0.57529189999999997</v>
      </c>
      <c r="K5772">
        <v>-8.6744000000000005E-3</v>
      </c>
      <c r="L5772">
        <v>2.6399000000000001E-3</v>
      </c>
      <c r="M5772">
        <v>-4.3318000000000002E-3</v>
      </c>
      <c r="N5772">
        <v>-1.30171E-2</v>
      </c>
      <c r="O5772">
        <v>54941</v>
      </c>
      <c r="Q5772">
        <v>70.913460999999998</v>
      </c>
      <c r="R5772">
        <v>65.418485000000004</v>
      </c>
      <c r="S5772" t="s">
        <v>17</v>
      </c>
      <c r="T5772">
        <v>-1.3016700000000001E-2</v>
      </c>
      <c r="U5772">
        <v>-1.20576E-2</v>
      </c>
      <c r="V5772">
        <v>-1.00588E-2</v>
      </c>
      <c r="W5772">
        <v>-8.6744000000000005E-3</v>
      </c>
      <c r="X5772">
        <v>-7.2900999999999999E-3</v>
      </c>
      <c r="Y5772">
        <v>-5.2912999999999996E-3</v>
      </c>
      <c r="Z5772">
        <v>-4.3321999999999996E-3</v>
      </c>
      <c r="AA5772">
        <v>-1.5078299999999999E-2</v>
      </c>
    </row>
    <row r="5773" spans="1:27" x14ac:dyDescent="0.2">
      <c r="A5773" t="s">
        <v>10033</v>
      </c>
      <c r="B5773" t="s">
        <v>34</v>
      </c>
      <c r="C5773" t="s">
        <v>1989</v>
      </c>
      <c r="D5773" t="s">
        <v>37</v>
      </c>
      <c r="E5773" t="s">
        <v>20</v>
      </c>
      <c r="F5773">
        <v>12</v>
      </c>
      <c r="G5773">
        <v>54941</v>
      </c>
      <c r="H5773">
        <v>48838</v>
      </c>
      <c r="I5773">
        <v>0.59474970000000005</v>
      </c>
      <c r="J5773">
        <v>0.58799639999999997</v>
      </c>
      <c r="K5773">
        <v>-6.7532E-3</v>
      </c>
      <c r="L5773">
        <v>2.6844E-3</v>
      </c>
      <c r="M5773">
        <v>-2.3373000000000001E-3</v>
      </c>
      <c r="N5773">
        <v>-1.1169200000000001E-2</v>
      </c>
      <c r="O5773">
        <v>54941</v>
      </c>
      <c r="Q5773">
        <v>74.989715000000004</v>
      </c>
      <c r="R5773">
        <v>65.418485000000004</v>
      </c>
      <c r="S5773" t="s">
        <v>17</v>
      </c>
      <c r="T5773">
        <v>-1.11688E-2</v>
      </c>
      <c r="U5773">
        <v>-1.0193499999999999E-2</v>
      </c>
      <c r="V5773">
        <v>-8.1609999999999999E-3</v>
      </c>
      <c r="W5773">
        <v>-6.7532E-3</v>
      </c>
      <c r="X5773">
        <v>-5.3455000000000004E-3</v>
      </c>
      <c r="Y5773">
        <v>-3.313E-3</v>
      </c>
      <c r="Z5773">
        <v>-2.3376999999999998E-3</v>
      </c>
      <c r="AA5773">
        <v>-1.1485199999999999E-2</v>
      </c>
    </row>
    <row r="5774" spans="1:27" x14ac:dyDescent="0.2">
      <c r="A5774" t="s">
        <v>10034</v>
      </c>
      <c r="B5774" t="s">
        <v>34</v>
      </c>
      <c r="C5774" t="s">
        <v>1989</v>
      </c>
      <c r="D5774" t="s">
        <v>37</v>
      </c>
      <c r="E5774" t="s">
        <v>20</v>
      </c>
      <c r="F5774">
        <v>13</v>
      </c>
      <c r="G5774">
        <v>54941</v>
      </c>
      <c r="H5774">
        <v>48838</v>
      </c>
      <c r="I5774">
        <v>0.60087009999999996</v>
      </c>
      <c r="J5774">
        <v>0.59660709999999995</v>
      </c>
      <c r="K5774">
        <v>-4.2629E-3</v>
      </c>
      <c r="L5774">
        <v>2.8535000000000001E-3</v>
      </c>
      <c r="M5774">
        <v>4.3110000000000002E-4</v>
      </c>
      <c r="N5774">
        <v>-8.9569000000000003E-3</v>
      </c>
      <c r="O5774">
        <v>54941</v>
      </c>
      <c r="Q5774">
        <v>77.058042999999998</v>
      </c>
      <c r="R5774">
        <v>65.418485000000004</v>
      </c>
      <c r="S5774" t="s">
        <v>17</v>
      </c>
      <c r="T5774">
        <v>-8.9563999999999998E-3</v>
      </c>
      <c r="U5774">
        <v>-7.9197999999999994E-3</v>
      </c>
      <c r="V5774">
        <v>-5.7591999999999999E-3</v>
      </c>
      <c r="W5774">
        <v>-4.2629E-3</v>
      </c>
      <c r="X5774">
        <v>-2.7664999999999999E-3</v>
      </c>
      <c r="Y5774">
        <v>-6.0599999999999998E-4</v>
      </c>
      <c r="Z5774">
        <v>4.3070000000000001E-4</v>
      </c>
      <c r="AA5774">
        <v>-7.1452E-3</v>
      </c>
    </row>
    <row r="5775" spans="1:27" x14ac:dyDescent="0.2">
      <c r="A5775" t="s">
        <v>10035</v>
      </c>
      <c r="B5775" t="s">
        <v>34</v>
      </c>
      <c r="C5775" t="s">
        <v>1989</v>
      </c>
      <c r="D5775" t="s">
        <v>37</v>
      </c>
      <c r="E5775" t="s">
        <v>20</v>
      </c>
      <c r="F5775">
        <v>14</v>
      </c>
      <c r="G5775">
        <v>54941</v>
      </c>
      <c r="H5775">
        <v>48838</v>
      </c>
      <c r="I5775">
        <v>0.60327889999999995</v>
      </c>
      <c r="J5775">
        <v>0.60232030000000003</v>
      </c>
      <c r="K5775">
        <v>-9.5859999999999999E-4</v>
      </c>
      <c r="L5775">
        <v>3.0152E-3</v>
      </c>
      <c r="M5775">
        <v>4.0014999999999998E-3</v>
      </c>
      <c r="N5775">
        <v>-5.9186000000000004E-3</v>
      </c>
      <c r="O5775">
        <v>54941</v>
      </c>
      <c r="Q5775">
        <v>77.427817000000005</v>
      </c>
      <c r="R5775">
        <v>65.418485000000004</v>
      </c>
      <c r="S5775" t="s">
        <v>17</v>
      </c>
      <c r="T5775">
        <v>-5.9182000000000002E-3</v>
      </c>
      <c r="U5775">
        <v>-4.8228000000000004E-3</v>
      </c>
      <c r="V5775">
        <v>-2.5398E-3</v>
      </c>
      <c r="W5775">
        <v>-9.5859999999999999E-4</v>
      </c>
      <c r="X5775">
        <v>6.2259999999999995E-4</v>
      </c>
      <c r="Y5775">
        <v>2.9055999999999999E-3</v>
      </c>
      <c r="Z5775">
        <v>4.0010000000000002E-3</v>
      </c>
      <c r="AA5775">
        <v>-1.5915E-3</v>
      </c>
    </row>
    <row r="5776" spans="1:27" x14ac:dyDescent="0.2">
      <c r="A5776" t="s">
        <v>10036</v>
      </c>
      <c r="B5776" t="s">
        <v>34</v>
      </c>
      <c r="C5776" t="s">
        <v>1989</v>
      </c>
      <c r="D5776" t="s">
        <v>37</v>
      </c>
      <c r="E5776" t="s">
        <v>20</v>
      </c>
      <c r="F5776">
        <v>15</v>
      </c>
      <c r="G5776">
        <v>54941</v>
      </c>
      <c r="H5776">
        <v>48838</v>
      </c>
      <c r="I5776">
        <v>0.60550000000000004</v>
      </c>
      <c r="J5776">
        <v>0.61140349999999999</v>
      </c>
      <c r="K5776">
        <v>5.9034999999999999E-3</v>
      </c>
      <c r="L5776">
        <v>3.1800000000000001E-3</v>
      </c>
      <c r="M5776">
        <v>1.11346E-2</v>
      </c>
      <c r="N5776">
        <v>6.7239999999999997E-4</v>
      </c>
      <c r="O5776">
        <v>54941</v>
      </c>
      <c r="Q5776">
        <v>76.999261000000004</v>
      </c>
      <c r="R5776">
        <v>65.418485000000004</v>
      </c>
      <c r="S5776" t="s">
        <v>18</v>
      </c>
      <c r="T5776">
        <v>6.7290000000000004E-4</v>
      </c>
      <c r="U5776">
        <v>1.8282000000000001E-3</v>
      </c>
      <c r="V5776">
        <v>4.2358999999999999E-3</v>
      </c>
      <c r="W5776">
        <v>5.9034999999999999E-3</v>
      </c>
      <c r="X5776">
        <v>7.5710999999999999E-3</v>
      </c>
      <c r="Y5776">
        <v>9.9787999999999995E-3</v>
      </c>
      <c r="Z5776">
        <v>1.1134099999999999E-2</v>
      </c>
      <c r="AA5776">
        <v>9.6556000000000003E-3</v>
      </c>
    </row>
    <row r="5777" spans="1:27" x14ac:dyDescent="0.2">
      <c r="A5777" t="s">
        <v>10037</v>
      </c>
      <c r="B5777" t="s">
        <v>34</v>
      </c>
      <c r="C5777" t="s">
        <v>1989</v>
      </c>
      <c r="D5777" t="s">
        <v>37</v>
      </c>
      <c r="E5777" t="s">
        <v>20</v>
      </c>
      <c r="F5777">
        <v>16</v>
      </c>
      <c r="G5777">
        <v>54941</v>
      </c>
      <c r="H5777">
        <v>48838</v>
      </c>
      <c r="I5777">
        <v>0.61335649999999997</v>
      </c>
      <c r="J5777">
        <v>0.62078800000000001</v>
      </c>
      <c r="K5777">
        <v>7.4314999999999997E-3</v>
      </c>
      <c r="L5777">
        <v>3.3357999999999999E-3</v>
      </c>
      <c r="M5777">
        <v>1.2918900000000001E-2</v>
      </c>
      <c r="N5777">
        <v>1.9441E-3</v>
      </c>
      <c r="O5777">
        <v>54941</v>
      </c>
      <c r="Q5777">
        <v>76.391200999999995</v>
      </c>
      <c r="R5777">
        <v>65.418485000000004</v>
      </c>
      <c r="S5777" t="s">
        <v>18</v>
      </c>
      <c r="T5777">
        <v>1.9446000000000001E-3</v>
      </c>
      <c r="U5777">
        <v>3.1565E-3</v>
      </c>
      <c r="V5777">
        <v>5.6822000000000001E-3</v>
      </c>
      <c r="W5777">
        <v>7.4314999999999997E-3</v>
      </c>
      <c r="X5777">
        <v>9.1807999999999994E-3</v>
      </c>
      <c r="Y5777">
        <v>1.17065E-2</v>
      </c>
      <c r="Z5777">
        <v>1.29184E-2</v>
      </c>
      <c r="AA5777">
        <v>1.1971000000000001E-2</v>
      </c>
    </row>
    <row r="5778" spans="1:27" x14ac:dyDescent="0.2">
      <c r="A5778" t="s">
        <v>10038</v>
      </c>
      <c r="B5778" t="s">
        <v>34</v>
      </c>
      <c r="C5778" t="s">
        <v>1989</v>
      </c>
      <c r="D5778" t="s">
        <v>37</v>
      </c>
      <c r="E5778" t="s">
        <v>20</v>
      </c>
      <c r="F5778">
        <v>17</v>
      </c>
      <c r="G5778">
        <v>54941</v>
      </c>
      <c r="H5778">
        <v>48838</v>
      </c>
      <c r="I5778">
        <v>0.62191960000000002</v>
      </c>
      <c r="J5778">
        <v>0.62991949999999997</v>
      </c>
      <c r="K5778">
        <v>7.9999000000000008E-3</v>
      </c>
      <c r="L5778">
        <v>3.3373999999999999E-3</v>
      </c>
      <c r="M5778">
        <v>1.3489900000000001E-2</v>
      </c>
      <c r="N5778">
        <v>2.5098999999999998E-3</v>
      </c>
      <c r="O5778">
        <v>54941</v>
      </c>
      <c r="Q5778">
        <v>75.539520999999993</v>
      </c>
      <c r="R5778">
        <v>65.418485000000004</v>
      </c>
      <c r="S5778" t="s">
        <v>19</v>
      </c>
      <c r="T5778">
        <v>2.5103E-3</v>
      </c>
      <c r="U5778">
        <v>3.7228000000000001E-3</v>
      </c>
      <c r="V5778">
        <v>6.2497000000000004E-3</v>
      </c>
      <c r="W5778">
        <v>7.9999000000000008E-3</v>
      </c>
      <c r="X5778">
        <v>9.75E-3</v>
      </c>
      <c r="Y5778">
        <v>1.22769E-2</v>
      </c>
      <c r="Z5778">
        <v>1.34894E-2</v>
      </c>
      <c r="AA5778">
        <v>1.2699800000000001E-2</v>
      </c>
    </row>
    <row r="5779" spans="1:27" x14ac:dyDescent="0.2">
      <c r="A5779" t="s">
        <v>10039</v>
      </c>
      <c r="B5779" t="s">
        <v>34</v>
      </c>
      <c r="C5779" t="s">
        <v>1989</v>
      </c>
      <c r="D5779" t="s">
        <v>37</v>
      </c>
      <c r="E5779" t="s">
        <v>20</v>
      </c>
      <c r="F5779">
        <v>18</v>
      </c>
      <c r="G5779">
        <v>54941</v>
      </c>
      <c r="H5779">
        <v>48838</v>
      </c>
      <c r="I5779">
        <v>0.64841170000000004</v>
      </c>
      <c r="J5779">
        <v>0.65668119999999996</v>
      </c>
      <c r="K5779">
        <v>8.2695000000000008E-3</v>
      </c>
      <c r="L5779">
        <v>3.2453E-3</v>
      </c>
      <c r="M5779">
        <v>1.3608E-2</v>
      </c>
      <c r="N5779">
        <v>2.931E-3</v>
      </c>
      <c r="O5779">
        <v>54941</v>
      </c>
      <c r="Q5779">
        <v>73.814811000000006</v>
      </c>
      <c r="R5779">
        <v>65.418485000000004</v>
      </c>
      <c r="S5779" t="s">
        <v>19</v>
      </c>
      <c r="T5779">
        <v>2.9315000000000001E-3</v>
      </c>
      <c r="U5779">
        <v>4.1104999999999996E-3</v>
      </c>
      <c r="V5779">
        <v>6.5677000000000001E-3</v>
      </c>
      <c r="W5779">
        <v>8.2695000000000008E-3</v>
      </c>
      <c r="X5779">
        <v>9.9713000000000006E-3</v>
      </c>
      <c r="Y5779">
        <v>1.24285E-2</v>
      </c>
      <c r="Z5779">
        <v>1.36075E-2</v>
      </c>
      <c r="AA5779">
        <v>1.2592900000000001E-2</v>
      </c>
    </row>
    <row r="5780" spans="1:27" x14ac:dyDescent="0.2">
      <c r="A5780" t="s">
        <v>10040</v>
      </c>
      <c r="B5780" t="s">
        <v>34</v>
      </c>
      <c r="C5780" t="s">
        <v>1989</v>
      </c>
      <c r="D5780" t="s">
        <v>37</v>
      </c>
      <c r="E5780" t="s">
        <v>20</v>
      </c>
      <c r="F5780">
        <v>19</v>
      </c>
      <c r="G5780">
        <v>54941</v>
      </c>
      <c r="H5780">
        <v>48838</v>
      </c>
      <c r="I5780">
        <v>0.71411880000000005</v>
      </c>
      <c r="J5780">
        <v>0.725387</v>
      </c>
      <c r="K5780">
        <v>1.12683E-2</v>
      </c>
      <c r="L5780">
        <v>3.1730999999999999E-3</v>
      </c>
      <c r="M5780">
        <v>1.6487999999999999E-2</v>
      </c>
      <c r="N5780">
        <v>6.0485000000000001E-3</v>
      </c>
      <c r="O5780">
        <v>54941</v>
      </c>
      <c r="Q5780">
        <v>71.048005000000003</v>
      </c>
      <c r="R5780">
        <v>65.418485000000004</v>
      </c>
      <c r="S5780" t="s">
        <v>19</v>
      </c>
      <c r="T5780">
        <v>6.0489999999999997E-3</v>
      </c>
      <c r="U5780">
        <v>7.2018000000000004E-3</v>
      </c>
      <c r="V5780">
        <v>9.6042999999999996E-3</v>
      </c>
      <c r="W5780">
        <v>1.12683E-2</v>
      </c>
      <c r="X5780">
        <v>1.29322E-2</v>
      </c>
      <c r="Y5780">
        <v>1.53347E-2</v>
      </c>
      <c r="Z5780">
        <v>1.6487499999999999E-2</v>
      </c>
      <c r="AA5780">
        <v>1.55341E-2</v>
      </c>
    </row>
    <row r="5781" spans="1:27" x14ac:dyDescent="0.2">
      <c r="A5781" t="s">
        <v>10041</v>
      </c>
      <c r="B5781" t="s">
        <v>34</v>
      </c>
      <c r="C5781" t="s">
        <v>1989</v>
      </c>
      <c r="D5781" t="s">
        <v>37</v>
      </c>
      <c r="E5781" t="s">
        <v>20</v>
      </c>
      <c r="F5781">
        <v>20</v>
      </c>
      <c r="G5781">
        <v>54941</v>
      </c>
      <c r="H5781">
        <v>48838</v>
      </c>
      <c r="I5781">
        <v>0.74031290000000005</v>
      </c>
      <c r="J5781">
        <v>0.75254750000000004</v>
      </c>
      <c r="K5781">
        <v>1.2234500000000001E-2</v>
      </c>
      <c r="L5781">
        <v>3.1272000000000001E-3</v>
      </c>
      <c r="M5781">
        <v>1.73787E-2</v>
      </c>
      <c r="N5781">
        <v>7.0904000000000002E-3</v>
      </c>
      <c r="O5781">
        <v>54941</v>
      </c>
      <c r="Q5781">
        <v>67.876947999999999</v>
      </c>
      <c r="R5781">
        <v>65.418485000000004</v>
      </c>
      <c r="S5781" t="s">
        <v>19</v>
      </c>
      <c r="T5781">
        <v>7.0908000000000004E-3</v>
      </c>
      <c r="U5781">
        <v>8.2269000000000005E-3</v>
      </c>
      <c r="V5781">
        <v>1.05947E-2</v>
      </c>
      <c r="W5781">
        <v>1.2234500000000001E-2</v>
      </c>
      <c r="X5781">
        <v>1.38744E-2</v>
      </c>
      <c r="Y5781">
        <v>1.6242199999999998E-2</v>
      </c>
      <c r="Z5781">
        <v>1.7378299999999999E-2</v>
      </c>
      <c r="AA5781">
        <v>1.6257500000000001E-2</v>
      </c>
    </row>
    <row r="5782" spans="1:27" x14ac:dyDescent="0.2">
      <c r="A5782" t="s">
        <v>10042</v>
      </c>
      <c r="B5782" t="s">
        <v>34</v>
      </c>
      <c r="C5782" t="s">
        <v>1989</v>
      </c>
      <c r="D5782" t="s">
        <v>37</v>
      </c>
      <c r="E5782" t="s">
        <v>20</v>
      </c>
      <c r="F5782">
        <v>21</v>
      </c>
      <c r="G5782">
        <v>54941</v>
      </c>
      <c r="H5782">
        <v>48838</v>
      </c>
      <c r="I5782">
        <v>0.71018009999999998</v>
      </c>
      <c r="J5782">
        <v>0.71855559999999996</v>
      </c>
      <c r="K5782">
        <v>8.3753999999999999E-3</v>
      </c>
      <c r="L5782">
        <v>2.9683999999999999E-3</v>
      </c>
      <c r="M5782">
        <v>1.32584E-2</v>
      </c>
      <c r="N5782">
        <v>3.4924999999999999E-3</v>
      </c>
      <c r="O5782">
        <v>54941</v>
      </c>
      <c r="Q5782">
        <v>65.818877000000001</v>
      </c>
      <c r="R5782">
        <v>65.418485000000004</v>
      </c>
      <c r="S5782" t="s">
        <v>19</v>
      </c>
      <c r="T5782">
        <v>3.4929000000000002E-3</v>
      </c>
      <c r="U5782">
        <v>4.5713000000000004E-3</v>
      </c>
      <c r="V5782">
        <v>6.8187999999999999E-3</v>
      </c>
      <c r="W5782">
        <v>8.3753999999999999E-3</v>
      </c>
      <c r="X5782">
        <v>9.9320999999999993E-3</v>
      </c>
      <c r="Y5782">
        <v>1.2179499999999999E-2</v>
      </c>
      <c r="Z5782">
        <v>1.3258000000000001E-2</v>
      </c>
      <c r="AA5782">
        <v>1.16559E-2</v>
      </c>
    </row>
    <row r="5783" spans="1:27" x14ac:dyDescent="0.2">
      <c r="A5783" t="s">
        <v>10043</v>
      </c>
      <c r="B5783" t="s">
        <v>34</v>
      </c>
      <c r="C5783" t="s">
        <v>1989</v>
      </c>
      <c r="D5783" t="s">
        <v>37</v>
      </c>
      <c r="E5783" t="s">
        <v>20</v>
      </c>
      <c r="F5783">
        <v>22</v>
      </c>
      <c r="G5783">
        <v>54941</v>
      </c>
      <c r="H5783">
        <v>48838</v>
      </c>
      <c r="I5783">
        <v>0.66395009999999999</v>
      </c>
      <c r="J5783">
        <v>0.66540220000000005</v>
      </c>
      <c r="K5783">
        <v>1.4521E-3</v>
      </c>
      <c r="L5783">
        <v>2.7899000000000001E-3</v>
      </c>
      <c r="M5783">
        <v>6.0415E-3</v>
      </c>
      <c r="N5783">
        <v>-3.1373E-3</v>
      </c>
      <c r="O5783">
        <v>54941</v>
      </c>
      <c r="Q5783">
        <v>64.347266000000005</v>
      </c>
      <c r="R5783">
        <v>65.418485000000004</v>
      </c>
      <c r="S5783" t="s">
        <v>18</v>
      </c>
      <c r="T5783">
        <v>-3.1369000000000002E-3</v>
      </c>
      <c r="U5783">
        <v>-2.1232999999999998E-3</v>
      </c>
      <c r="V5783">
        <v>-1.0900000000000001E-5</v>
      </c>
      <c r="W5783">
        <v>1.4521E-3</v>
      </c>
      <c r="X5783">
        <v>2.9150999999999999E-3</v>
      </c>
      <c r="Y5783">
        <v>5.0274999999999999E-3</v>
      </c>
      <c r="Z5783">
        <v>6.0410999999999998E-3</v>
      </c>
      <c r="AA5783">
        <v>2.1822999999999999E-3</v>
      </c>
    </row>
    <row r="5784" spans="1:27" x14ac:dyDescent="0.2">
      <c r="A5784" t="s">
        <v>10044</v>
      </c>
      <c r="B5784" t="s">
        <v>34</v>
      </c>
      <c r="C5784" t="s">
        <v>1989</v>
      </c>
      <c r="D5784" t="s">
        <v>37</v>
      </c>
      <c r="E5784" t="s">
        <v>20</v>
      </c>
      <c r="F5784">
        <v>23</v>
      </c>
      <c r="G5784">
        <v>54941</v>
      </c>
      <c r="H5784">
        <v>48838</v>
      </c>
      <c r="I5784">
        <v>0.58761070000000004</v>
      </c>
      <c r="J5784">
        <v>0.58489179999999996</v>
      </c>
      <c r="K5784">
        <v>-2.7188999999999998E-3</v>
      </c>
      <c r="L5784">
        <v>2.6004999999999999E-3</v>
      </c>
      <c r="M5784">
        <v>1.5590000000000001E-3</v>
      </c>
      <c r="N5784">
        <v>-6.9966999999999998E-3</v>
      </c>
      <c r="O5784">
        <v>54941</v>
      </c>
      <c r="Q5784">
        <v>63.081840999999997</v>
      </c>
      <c r="R5784">
        <v>65.418485000000004</v>
      </c>
      <c r="S5784" t="s">
        <v>18</v>
      </c>
      <c r="T5784">
        <v>-6.9962999999999996E-3</v>
      </c>
      <c r="U5784">
        <v>-6.0515999999999999E-3</v>
      </c>
      <c r="V5784">
        <v>-4.0825999999999996E-3</v>
      </c>
      <c r="W5784">
        <v>-2.7188999999999998E-3</v>
      </c>
      <c r="X5784">
        <v>-1.3552E-3</v>
      </c>
      <c r="Y5784">
        <v>6.1379999999999996E-4</v>
      </c>
      <c r="Z5784">
        <v>1.5586E-3</v>
      </c>
      <c r="AA5784">
        <v>-4.6484999999999999E-3</v>
      </c>
    </row>
    <row r="5785" spans="1:27" x14ac:dyDescent="0.2">
      <c r="A5785" t="s">
        <v>10045</v>
      </c>
      <c r="B5785" t="s">
        <v>34</v>
      </c>
      <c r="C5785" t="s">
        <v>1989</v>
      </c>
      <c r="D5785" t="s">
        <v>37</v>
      </c>
      <c r="E5785" t="s">
        <v>20</v>
      </c>
      <c r="F5785">
        <v>24</v>
      </c>
      <c r="G5785">
        <v>54941</v>
      </c>
      <c r="H5785">
        <v>48838</v>
      </c>
      <c r="I5785">
        <v>0.50535379999999996</v>
      </c>
      <c r="J5785">
        <v>0.50290630000000003</v>
      </c>
      <c r="K5785">
        <v>-2.4475E-3</v>
      </c>
      <c r="L5785">
        <v>2.3670000000000002E-3</v>
      </c>
      <c r="M5785">
        <v>1.4463E-3</v>
      </c>
      <c r="N5785">
        <v>-6.3413000000000002E-3</v>
      </c>
      <c r="O5785">
        <v>54941</v>
      </c>
      <c r="Q5785">
        <v>62.089413999999998</v>
      </c>
      <c r="R5785">
        <v>65.418485000000004</v>
      </c>
      <c r="S5785" t="s">
        <v>18</v>
      </c>
      <c r="T5785">
        <v>-6.3409E-3</v>
      </c>
      <c r="U5785">
        <v>-5.4809999999999998E-3</v>
      </c>
      <c r="V5785">
        <v>-3.6887000000000001E-3</v>
      </c>
      <c r="W5785">
        <v>-2.4475E-3</v>
      </c>
      <c r="X5785">
        <v>-1.2061999999999999E-3</v>
      </c>
      <c r="Y5785">
        <v>5.8600000000000004E-4</v>
      </c>
      <c r="Z5785">
        <v>1.446E-3</v>
      </c>
      <c r="AA5785">
        <v>-4.8665999999999996E-3</v>
      </c>
    </row>
    <row r="5786" spans="1:27" x14ac:dyDescent="0.2">
      <c r="A5786" t="s">
        <v>10046</v>
      </c>
      <c r="B5786" t="s">
        <v>35</v>
      </c>
      <c r="C5786" t="s">
        <v>1989</v>
      </c>
      <c r="D5786" t="s">
        <v>37</v>
      </c>
      <c r="E5786" t="s">
        <v>20</v>
      </c>
      <c r="F5786">
        <v>1</v>
      </c>
      <c r="G5786">
        <v>17757</v>
      </c>
      <c r="H5786">
        <v>26740</v>
      </c>
      <c r="I5786">
        <v>0.45848949999999999</v>
      </c>
      <c r="J5786">
        <v>0.46295989999999998</v>
      </c>
      <c r="K5786">
        <v>4.4703E-3</v>
      </c>
      <c r="L5786">
        <v>3.6151999999999998E-3</v>
      </c>
      <c r="M5786">
        <v>1.0417300000000001E-2</v>
      </c>
      <c r="N5786">
        <v>-1.4767000000000001E-3</v>
      </c>
      <c r="O5786">
        <v>13918.38</v>
      </c>
      <c r="P5786">
        <v>0.78382490000000005</v>
      </c>
      <c r="Q5786">
        <v>59.914129000000003</v>
      </c>
      <c r="R5786">
        <v>65.356648000000007</v>
      </c>
      <c r="S5786" t="s">
        <v>18</v>
      </c>
      <c r="T5786">
        <v>-1.4760999999999999E-3</v>
      </c>
      <c r="U5786">
        <v>-1.627E-4</v>
      </c>
      <c r="V5786">
        <v>2.5745E-3</v>
      </c>
      <c r="W5786">
        <v>4.4703E-3</v>
      </c>
      <c r="X5786">
        <v>6.3661000000000004E-3</v>
      </c>
      <c r="Y5786">
        <v>9.1033999999999993E-3</v>
      </c>
      <c r="Z5786">
        <v>1.04168E-2</v>
      </c>
      <c r="AA5786">
        <v>9.6559999999999997E-3</v>
      </c>
    </row>
    <row r="5787" spans="1:27" x14ac:dyDescent="0.2">
      <c r="A5787" t="s">
        <v>10047</v>
      </c>
      <c r="B5787" t="s">
        <v>35</v>
      </c>
      <c r="C5787" t="s">
        <v>1989</v>
      </c>
      <c r="D5787" t="s">
        <v>37</v>
      </c>
      <c r="E5787" t="s">
        <v>20</v>
      </c>
      <c r="F5787">
        <v>2</v>
      </c>
      <c r="G5787">
        <v>17757</v>
      </c>
      <c r="H5787">
        <v>26740</v>
      </c>
      <c r="I5787">
        <v>0.42285050000000002</v>
      </c>
      <c r="J5787">
        <v>0.42184899999999997</v>
      </c>
      <c r="K5787">
        <v>-1.0015E-3</v>
      </c>
      <c r="L5787">
        <v>3.4545000000000001E-3</v>
      </c>
      <c r="M5787">
        <v>4.6811999999999999E-3</v>
      </c>
      <c r="N5787">
        <v>-6.6842000000000004E-3</v>
      </c>
      <c r="O5787">
        <v>13918.38</v>
      </c>
      <c r="P5787">
        <v>0.78382490000000005</v>
      </c>
      <c r="Q5787">
        <v>58.584254000000001</v>
      </c>
      <c r="R5787">
        <v>65.356648000000007</v>
      </c>
      <c r="S5787" t="s">
        <v>18</v>
      </c>
      <c r="T5787">
        <v>-6.6836999999999999E-3</v>
      </c>
      <c r="U5787">
        <v>-5.4286999999999998E-3</v>
      </c>
      <c r="V5787">
        <v>-2.8130999999999998E-3</v>
      </c>
      <c r="W5787">
        <v>-1.0015E-3</v>
      </c>
      <c r="X5787">
        <v>8.1010000000000001E-4</v>
      </c>
      <c r="Y5787">
        <v>3.4256999999999998E-3</v>
      </c>
      <c r="Z5787">
        <v>4.6807000000000003E-3</v>
      </c>
      <c r="AA5787">
        <v>-2.3741000000000001E-3</v>
      </c>
    </row>
    <row r="5788" spans="1:27" x14ac:dyDescent="0.2">
      <c r="A5788" t="s">
        <v>10048</v>
      </c>
      <c r="B5788" t="s">
        <v>35</v>
      </c>
      <c r="C5788" t="s">
        <v>1989</v>
      </c>
      <c r="D5788" t="s">
        <v>37</v>
      </c>
      <c r="E5788" t="s">
        <v>20</v>
      </c>
      <c r="F5788">
        <v>3</v>
      </c>
      <c r="G5788">
        <v>17757</v>
      </c>
      <c r="H5788">
        <v>26740</v>
      </c>
      <c r="I5788">
        <v>0.397617</v>
      </c>
      <c r="J5788">
        <v>0.39660580000000001</v>
      </c>
      <c r="K5788">
        <v>-1.0112000000000001E-3</v>
      </c>
      <c r="L5788">
        <v>3.1516000000000001E-3</v>
      </c>
      <c r="M5788">
        <v>4.1730999999999999E-3</v>
      </c>
      <c r="N5788">
        <v>-6.1954999999999996E-3</v>
      </c>
      <c r="O5788">
        <v>13918.38</v>
      </c>
      <c r="P5788">
        <v>0.78382490000000005</v>
      </c>
      <c r="Q5788">
        <v>58.059977000000003</v>
      </c>
      <c r="R5788">
        <v>65.356648000000007</v>
      </c>
      <c r="S5788" t="s">
        <v>18</v>
      </c>
      <c r="T5788">
        <v>-6.1951000000000003E-3</v>
      </c>
      <c r="U5788">
        <v>-5.0501000000000001E-3</v>
      </c>
      <c r="V5788">
        <v>-2.6638999999999999E-3</v>
      </c>
      <c r="W5788">
        <v>-1.0112000000000001E-3</v>
      </c>
      <c r="X5788">
        <v>6.4150000000000003E-4</v>
      </c>
      <c r="Y5788">
        <v>3.0276999999999999E-3</v>
      </c>
      <c r="Z5788">
        <v>4.1726000000000003E-3</v>
      </c>
      <c r="AA5788">
        <v>-2.5496999999999998E-3</v>
      </c>
    </row>
    <row r="5789" spans="1:27" x14ac:dyDescent="0.2">
      <c r="A5789" t="s">
        <v>10049</v>
      </c>
      <c r="B5789" t="s">
        <v>35</v>
      </c>
      <c r="C5789" t="s">
        <v>1989</v>
      </c>
      <c r="D5789" t="s">
        <v>37</v>
      </c>
      <c r="E5789" t="s">
        <v>20</v>
      </c>
      <c r="F5789">
        <v>4</v>
      </c>
      <c r="G5789">
        <v>17757</v>
      </c>
      <c r="H5789">
        <v>26740</v>
      </c>
      <c r="I5789">
        <v>0.3817295</v>
      </c>
      <c r="J5789">
        <v>0.38026910000000003</v>
      </c>
      <c r="K5789">
        <v>-1.4603999999999999E-3</v>
      </c>
      <c r="L5789">
        <v>2.8446999999999999E-3</v>
      </c>
      <c r="M5789">
        <v>3.2192000000000002E-3</v>
      </c>
      <c r="N5789">
        <v>-6.1399999999999996E-3</v>
      </c>
      <c r="O5789">
        <v>13918.38</v>
      </c>
      <c r="P5789">
        <v>0.78382490000000005</v>
      </c>
      <c r="Q5789">
        <v>57.328575999999998</v>
      </c>
      <c r="R5789">
        <v>65.356648000000007</v>
      </c>
      <c r="S5789" t="s">
        <v>18</v>
      </c>
      <c r="T5789">
        <v>-6.1396000000000003E-3</v>
      </c>
      <c r="U5789">
        <v>-5.1060999999999997E-3</v>
      </c>
      <c r="V5789">
        <v>-2.9521999999999999E-3</v>
      </c>
      <c r="W5789">
        <v>-1.4603999999999999E-3</v>
      </c>
      <c r="X5789">
        <v>3.1399999999999998E-5</v>
      </c>
      <c r="Y5789">
        <v>2.1852E-3</v>
      </c>
      <c r="Z5789">
        <v>3.2187000000000001E-3</v>
      </c>
      <c r="AA5789">
        <v>-3.8405000000000002E-3</v>
      </c>
    </row>
    <row r="5790" spans="1:27" x14ac:dyDescent="0.2">
      <c r="A5790" t="s">
        <v>10050</v>
      </c>
      <c r="B5790" t="s">
        <v>35</v>
      </c>
      <c r="C5790" t="s">
        <v>1989</v>
      </c>
      <c r="D5790" t="s">
        <v>37</v>
      </c>
      <c r="E5790" t="s">
        <v>20</v>
      </c>
      <c r="F5790">
        <v>5</v>
      </c>
      <c r="G5790">
        <v>17757</v>
      </c>
      <c r="H5790">
        <v>26740</v>
      </c>
      <c r="I5790">
        <v>0.37619160000000001</v>
      </c>
      <c r="J5790">
        <v>0.37384729999999999</v>
      </c>
      <c r="K5790">
        <v>-2.3441999999999998E-3</v>
      </c>
      <c r="L5790">
        <v>2.6570999999999999E-3</v>
      </c>
      <c r="M5790">
        <v>2.0265999999999999E-3</v>
      </c>
      <c r="N5790">
        <v>-6.7150999999999999E-3</v>
      </c>
      <c r="O5790">
        <v>13918.38</v>
      </c>
      <c r="P5790">
        <v>0.78382490000000005</v>
      </c>
      <c r="Q5790">
        <v>56.636128999999997</v>
      </c>
      <c r="R5790">
        <v>65.356648000000007</v>
      </c>
      <c r="S5790" t="s">
        <v>18</v>
      </c>
      <c r="T5790">
        <v>-6.7146999999999997E-3</v>
      </c>
      <c r="U5790">
        <v>-5.7494E-3</v>
      </c>
      <c r="V5790">
        <v>-3.7376000000000002E-3</v>
      </c>
      <c r="W5790">
        <v>-2.3441999999999998E-3</v>
      </c>
      <c r="X5790">
        <v>-9.5089999999999997E-4</v>
      </c>
      <c r="Y5790">
        <v>1.0609E-3</v>
      </c>
      <c r="Z5790">
        <v>2.0263E-3</v>
      </c>
      <c r="AA5790">
        <v>-6.2706000000000003E-3</v>
      </c>
    </row>
    <row r="5791" spans="1:27" x14ac:dyDescent="0.2">
      <c r="A5791" t="s">
        <v>10051</v>
      </c>
      <c r="B5791" t="s">
        <v>35</v>
      </c>
      <c r="C5791" t="s">
        <v>1989</v>
      </c>
      <c r="D5791" t="s">
        <v>37</v>
      </c>
      <c r="E5791" t="s">
        <v>20</v>
      </c>
      <c r="F5791">
        <v>6</v>
      </c>
      <c r="G5791">
        <v>17757</v>
      </c>
      <c r="H5791">
        <v>26740</v>
      </c>
      <c r="I5791">
        <v>0.38636150000000002</v>
      </c>
      <c r="J5791">
        <v>0.38419999999999999</v>
      </c>
      <c r="K5791">
        <v>-2.1614999999999998E-3</v>
      </c>
      <c r="L5791">
        <v>2.5661E-3</v>
      </c>
      <c r="M5791">
        <v>2.0598000000000001E-3</v>
      </c>
      <c r="N5791">
        <v>-6.3828000000000001E-3</v>
      </c>
      <c r="O5791">
        <v>13918.38</v>
      </c>
      <c r="P5791">
        <v>0.78382490000000005</v>
      </c>
      <c r="Q5791">
        <v>55.834226000000001</v>
      </c>
      <c r="R5791">
        <v>65.356648000000007</v>
      </c>
      <c r="S5791" t="s">
        <v>18</v>
      </c>
      <c r="T5791">
        <v>-6.3823999999999999E-3</v>
      </c>
      <c r="U5791">
        <v>-5.4501000000000003E-3</v>
      </c>
      <c r="V5791">
        <v>-3.5071E-3</v>
      </c>
      <c r="W5791">
        <v>-2.1614999999999998E-3</v>
      </c>
      <c r="X5791">
        <v>-8.1579999999999999E-4</v>
      </c>
      <c r="Y5791">
        <v>1.1272000000000001E-3</v>
      </c>
      <c r="Z5791">
        <v>2.0593999999999999E-3</v>
      </c>
      <c r="AA5791">
        <v>-5.6258999999999997E-3</v>
      </c>
    </row>
    <row r="5792" spans="1:27" x14ac:dyDescent="0.2">
      <c r="A5792" t="s">
        <v>10052</v>
      </c>
      <c r="B5792" t="s">
        <v>35</v>
      </c>
      <c r="C5792" t="s">
        <v>1989</v>
      </c>
      <c r="D5792" t="s">
        <v>37</v>
      </c>
      <c r="E5792" t="s">
        <v>20</v>
      </c>
      <c r="F5792">
        <v>7</v>
      </c>
      <c r="G5792">
        <v>17757</v>
      </c>
      <c r="H5792">
        <v>26740</v>
      </c>
      <c r="I5792">
        <v>0.41803570000000001</v>
      </c>
      <c r="J5792">
        <v>0.41838150000000002</v>
      </c>
      <c r="K5792">
        <v>3.458E-4</v>
      </c>
      <c r="L5792">
        <v>2.6898999999999998E-3</v>
      </c>
      <c r="M5792">
        <v>4.7705999999999998E-3</v>
      </c>
      <c r="N5792">
        <v>-4.0790000000000002E-3</v>
      </c>
      <c r="O5792">
        <v>13918.38</v>
      </c>
      <c r="P5792">
        <v>0.78382490000000005</v>
      </c>
      <c r="Q5792">
        <v>55.440584999999999</v>
      </c>
      <c r="R5792">
        <v>65.356648000000007</v>
      </c>
      <c r="S5792" t="s">
        <v>18</v>
      </c>
      <c r="T5792">
        <v>-4.0785999999999999E-3</v>
      </c>
      <c r="U5792">
        <v>-3.1013999999999998E-3</v>
      </c>
      <c r="V5792">
        <v>-1.0648000000000001E-3</v>
      </c>
      <c r="W5792">
        <v>3.458E-4</v>
      </c>
      <c r="X5792">
        <v>1.7564E-3</v>
      </c>
      <c r="Y5792">
        <v>3.7929999999999999E-3</v>
      </c>
      <c r="Z5792">
        <v>4.7701999999999996E-3</v>
      </c>
      <c r="AA5792">
        <v>8.2649999999999998E-4</v>
      </c>
    </row>
    <row r="5793" spans="1:27" x14ac:dyDescent="0.2">
      <c r="A5793" t="s">
        <v>10053</v>
      </c>
      <c r="B5793" t="s">
        <v>35</v>
      </c>
      <c r="C5793" t="s">
        <v>1989</v>
      </c>
      <c r="D5793" t="s">
        <v>37</v>
      </c>
      <c r="E5793" t="s">
        <v>20</v>
      </c>
      <c r="F5793">
        <v>8</v>
      </c>
      <c r="G5793">
        <v>17757</v>
      </c>
      <c r="H5793">
        <v>26740</v>
      </c>
      <c r="I5793">
        <v>0.46765299999999999</v>
      </c>
      <c r="J5793">
        <v>0.4695106</v>
      </c>
      <c r="K5793">
        <v>1.8577000000000001E-3</v>
      </c>
      <c r="L5793">
        <v>3.0714000000000002E-3</v>
      </c>
      <c r="M5793">
        <v>6.9102E-3</v>
      </c>
      <c r="N5793">
        <v>-3.1947999999999998E-3</v>
      </c>
      <c r="O5793">
        <v>13918.38</v>
      </c>
      <c r="P5793">
        <v>0.78382490000000005</v>
      </c>
      <c r="Q5793">
        <v>54.980814000000002</v>
      </c>
      <c r="R5793">
        <v>65.356648000000007</v>
      </c>
      <c r="S5793" t="s">
        <v>18</v>
      </c>
      <c r="T5793">
        <v>-3.1944E-3</v>
      </c>
      <c r="U5793">
        <v>-2.0785000000000001E-3</v>
      </c>
      <c r="V5793">
        <v>2.4699999999999999E-4</v>
      </c>
      <c r="W5793">
        <v>1.8577000000000001E-3</v>
      </c>
      <c r="X5793">
        <v>3.4684E-3</v>
      </c>
      <c r="Y5793">
        <v>5.7939000000000003E-3</v>
      </c>
      <c r="Z5793">
        <v>6.9097999999999998E-3</v>
      </c>
      <c r="AA5793">
        <v>3.9566999999999996E-3</v>
      </c>
    </row>
    <row r="5794" spans="1:27" x14ac:dyDescent="0.2">
      <c r="A5794" t="s">
        <v>10054</v>
      </c>
      <c r="B5794" t="s">
        <v>35</v>
      </c>
      <c r="C5794" t="s">
        <v>1989</v>
      </c>
      <c r="D5794" t="s">
        <v>37</v>
      </c>
      <c r="E5794" t="s">
        <v>20</v>
      </c>
      <c r="F5794">
        <v>9</v>
      </c>
      <c r="G5794">
        <v>17757</v>
      </c>
      <c r="H5794">
        <v>26740</v>
      </c>
      <c r="I5794">
        <v>0.52918699999999996</v>
      </c>
      <c r="J5794">
        <v>0.52707599999999999</v>
      </c>
      <c r="K5794">
        <v>-2.111E-3</v>
      </c>
      <c r="L5794">
        <v>3.2617000000000002E-3</v>
      </c>
      <c r="M5794">
        <v>3.2545E-3</v>
      </c>
      <c r="N5794">
        <v>-7.4764000000000002E-3</v>
      </c>
      <c r="O5794">
        <v>13918.38</v>
      </c>
      <c r="P5794">
        <v>0.78382490000000005</v>
      </c>
      <c r="Q5794">
        <v>58.941344000000001</v>
      </c>
      <c r="R5794">
        <v>65.356648000000007</v>
      </c>
      <c r="S5794" t="s">
        <v>18</v>
      </c>
      <c r="T5794">
        <v>-7.4758999999999997E-3</v>
      </c>
      <c r="U5794">
        <v>-6.2909999999999997E-3</v>
      </c>
      <c r="V5794">
        <v>-3.8214E-3</v>
      </c>
      <c r="W5794">
        <v>-2.111E-3</v>
      </c>
      <c r="X5794">
        <v>-4.0059999999999998E-4</v>
      </c>
      <c r="Y5794">
        <v>2.0690000000000001E-3</v>
      </c>
      <c r="Z5794">
        <v>3.2539999999999999E-3</v>
      </c>
      <c r="AA5794">
        <v>-4.0051000000000002E-3</v>
      </c>
    </row>
    <row r="5795" spans="1:27" x14ac:dyDescent="0.2">
      <c r="A5795" t="s">
        <v>10055</v>
      </c>
      <c r="B5795" t="s">
        <v>35</v>
      </c>
      <c r="C5795" t="s">
        <v>1989</v>
      </c>
      <c r="D5795" t="s">
        <v>37</v>
      </c>
      <c r="E5795" t="s">
        <v>20</v>
      </c>
      <c r="F5795">
        <v>10</v>
      </c>
      <c r="G5795">
        <v>17757</v>
      </c>
      <c r="H5795">
        <v>26740</v>
      </c>
      <c r="I5795">
        <v>0.56603539999999997</v>
      </c>
      <c r="J5795">
        <v>0.56178159999999999</v>
      </c>
      <c r="K5795">
        <v>-4.2537E-3</v>
      </c>
      <c r="L5795">
        <v>3.3582E-3</v>
      </c>
      <c r="M5795">
        <v>1.2706E-3</v>
      </c>
      <c r="N5795">
        <v>-9.7780000000000002E-3</v>
      </c>
      <c r="O5795">
        <v>13918.38</v>
      </c>
      <c r="P5795">
        <v>0.78382490000000005</v>
      </c>
      <c r="Q5795">
        <v>65.630898000000002</v>
      </c>
      <c r="R5795">
        <v>65.356648000000007</v>
      </c>
      <c r="S5795" t="s">
        <v>18</v>
      </c>
      <c r="T5795">
        <v>-9.7774999999999997E-3</v>
      </c>
      <c r="U5795">
        <v>-8.5574999999999991E-3</v>
      </c>
      <c r="V5795">
        <v>-6.0147999999999998E-3</v>
      </c>
      <c r="W5795">
        <v>-4.2537E-3</v>
      </c>
      <c r="X5795">
        <v>-2.4927E-3</v>
      </c>
      <c r="Y5795">
        <v>5.0000000000000002E-5</v>
      </c>
      <c r="Z5795">
        <v>1.2700999999999999E-3</v>
      </c>
      <c r="AA5795">
        <v>-7.5718000000000001E-3</v>
      </c>
    </row>
    <row r="5796" spans="1:27" x14ac:dyDescent="0.2">
      <c r="A5796" t="s">
        <v>10056</v>
      </c>
      <c r="B5796" t="s">
        <v>35</v>
      </c>
      <c r="C5796" t="s">
        <v>1989</v>
      </c>
      <c r="D5796" t="s">
        <v>37</v>
      </c>
      <c r="E5796" t="s">
        <v>20</v>
      </c>
      <c r="F5796">
        <v>11</v>
      </c>
      <c r="G5796">
        <v>17757</v>
      </c>
      <c r="H5796">
        <v>26740</v>
      </c>
      <c r="I5796">
        <v>0.58782020000000001</v>
      </c>
      <c r="J5796">
        <v>0.58411009999999997</v>
      </c>
      <c r="K5796">
        <v>-3.7101E-3</v>
      </c>
      <c r="L5796">
        <v>3.4786999999999999E-3</v>
      </c>
      <c r="M5796">
        <v>2.0122999999999999E-3</v>
      </c>
      <c r="N5796">
        <v>-9.4325999999999993E-3</v>
      </c>
      <c r="O5796">
        <v>13918.38</v>
      </c>
      <c r="P5796">
        <v>0.78382490000000005</v>
      </c>
      <c r="Q5796">
        <v>70.917789999999997</v>
      </c>
      <c r="R5796">
        <v>65.356648000000007</v>
      </c>
      <c r="S5796" t="s">
        <v>18</v>
      </c>
      <c r="T5796">
        <v>-9.4319999999999994E-3</v>
      </c>
      <c r="U5796">
        <v>-8.1682000000000005E-3</v>
      </c>
      <c r="V5796">
        <v>-5.5342999999999998E-3</v>
      </c>
      <c r="W5796">
        <v>-3.7101E-3</v>
      </c>
      <c r="X5796">
        <v>-1.8859E-3</v>
      </c>
      <c r="Y5796">
        <v>7.4799999999999997E-4</v>
      </c>
      <c r="Z5796">
        <v>2.0117999999999998E-3</v>
      </c>
      <c r="AA5796">
        <v>-6.3518000000000003E-3</v>
      </c>
    </row>
    <row r="5797" spans="1:27" x14ac:dyDescent="0.2">
      <c r="A5797" t="s">
        <v>10057</v>
      </c>
      <c r="B5797" t="s">
        <v>35</v>
      </c>
      <c r="C5797" t="s">
        <v>1989</v>
      </c>
      <c r="D5797" t="s">
        <v>37</v>
      </c>
      <c r="E5797" t="s">
        <v>20</v>
      </c>
      <c r="F5797">
        <v>12</v>
      </c>
      <c r="G5797">
        <v>17757</v>
      </c>
      <c r="H5797">
        <v>26740</v>
      </c>
      <c r="I5797">
        <v>0.5990046</v>
      </c>
      <c r="J5797">
        <v>0.59628610000000004</v>
      </c>
      <c r="K5797">
        <v>-2.7185999999999998E-3</v>
      </c>
      <c r="L5797">
        <v>3.6514999999999998E-3</v>
      </c>
      <c r="M5797">
        <v>3.2881999999999998E-3</v>
      </c>
      <c r="N5797">
        <v>-8.7253999999999995E-3</v>
      </c>
      <c r="O5797">
        <v>13918.38</v>
      </c>
      <c r="P5797">
        <v>0.78382490000000005</v>
      </c>
      <c r="Q5797">
        <v>75.041246000000001</v>
      </c>
      <c r="R5797">
        <v>65.356648000000007</v>
      </c>
      <c r="S5797" t="s">
        <v>18</v>
      </c>
      <c r="T5797">
        <v>-8.7247999999999996E-3</v>
      </c>
      <c r="U5797">
        <v>-7.3981999999999997E-3</v>
      </c>
      <c r="V5797">
        <v>-4.6334999999999996E-3</v>
      </c>
      <c r="W5797">
        <v>-2.7185999999999998E-3</v>
      </c>
      <c r="X5797">
        <v>-8.0369999999999997E-4</v>
      </c>
      <c r="Y5797">
        <v>1.9610000000000001E-3</v>
      </c>
      <c r="Z5797">
        <v>3.2877000000000002E-3</v>
      </c>
      <c r="AA5797">
        <v>-4.5592000000000002E-3</v>
      </c>
    </row>
    <row r="5798" spans="1:27" x14ac:dyDescent="0.2">
      <c r="A5798" t="s">
        <v>10058</v>
      </c>
      <c r="B5798" t="s">
        <v>35</v>
      </c>
      <c r="C5798" t="s">
        <v>1989</v>
      </c>
      <c r="D5798" t="s">
        <v>37</v>
      </c>
      <c r="E5798" t="s">
        <v>20</v>
      </c>
      <c r="F5798">
        <v>13</v>
      </c>
      <c r="G5798">
        <v>17757</v>
      </c>
      <c r="H5798">
        <v>26740</v>
      </c>
      <c r="I5798">
        <v>0.61207370000000005</v>
      </c>
      <c r="J5798">
        <v>0.60615269999999999</v>
      </c>
      <c r="K5798">
        <v>-5.921E-3</v>
      </c>
      <c r="L5798">
        <v>3.8552999999999999E-3</v>
      </c>
      <c r="M5798">
        <v>4.2109999999999999E-4</v>
      </c>
      <c r="N5798">
        <v>-1.2263E-2</v>
      </c>
      <c r="O5798">
        <v>13918.38</v>
      </c>
      <c r="P5798">
        <v>0.78382490000000005</v>
      </c>
      <c r="Q5798">
        <v>77.114593999999997</v>
      </c>
      <c r="R5798">
        <v>65.356648000000007</v>
      </c>
      <c r="S5798" t="s">
        <v>18</v>
      </c>
      <c r="T5798">
        <v>-1.2262500000000001E-2</v>
      </c>
      <c r="U5798">
        <v>-1.08618E-2</v>
      </c>
      <c r="V5798">
        <v>-7.9427000000000005E-3</v>
      </c>
      <c r="W5798">
        <v>-5.921E-3</v>
      </c>
      <c r="X5798">
        <v>-3.8991999999999998E-3</v>
      </c>
      <c r="Y5798">
        <v>-9.8010000000000002E-4</v>
      </c>
      <c r="Z5798">
        <v>4.2049999999999998E-4</v>
      </c>
      <c r="AA5798">
        <v>-9.7681E-3</v>
      </c>
    </row>
    <row r="5799" spans="1:27" x14ac:dyDescent="0.2">
      <c r="A5799" t="s">
        <v>10059</v>
      </c>
      <c r="B5799" t="s">
        <v>35</v>
      </c>
      <c r="C5799" t="s">
        <v>1989</v>
      </c>
      <c r="D5799" t="s">
        <v>37</v>
      </c>
      <c r="E5799" t="s">
        <v>20</v>
      </c>
      <c r="F5799">
        <v>14</v>
      </c>
      <c r="G5799">
        <v>17757</v>
      </c>
      <c r="H5799">
        <v>26740</v>
      </c>
      <c r="I5799">
        <v>0.62357019999999996</v>
      </c>
      <c r="J5799">
        <v>0.61552859999999998</v>
      </c>
      <c r="K5799">
        <v>-8.0415999999999994E-3</v>
      </c>
      <c r="L5799">
        <v>4.1010999999999999E-3</v>
      </c>
      <c r="M5799">
        <v>-1.2953000000000001E-3</v>
      </c>
      <c r="N5799">
        <v>-1.47878E-2</v>
      </c>
      <c r="O5799">
        <v>13918.38</v>
      </c>
      <c r="P5799">
        <v>0.78382490000000005</v>
      </c>
      <c r="Q5799">
        <v>77.500899000000004</v>
      </c>
      <c r="R5799">
        <v>65.356648000000007</v>
      </c>
      <c r="S5799" t="s">
        <v>18</v>
      </c>
      <c r="T5799">
        <v>-1.47872E-2</v>
      </c>
      <c r="U5799">
        <v>-1.32973E-2</v>
      </c>
      <c r="V5799">
        <v>-1.01922E-2</v>
      </c>
      <c r="W5799">
        <v>-8.0415999999999994E-3</v>
      </c>
      <c r="X5799">
        <v>-5.8910000000000004E-3</v>
      </c>
      <c r="Y5799">
        <v>-2.7858000000000002E-3</v>
      </c>
      <c r="Z5799">
        <v>-1.2959E-3</v>
      </c>
      <c r="AA5799">
        <v>-1.30645E-2</v>
      </c>
    </row>
    <row r="5800" spans="1:27" x14ac:dyDescent="0.2">
      <c r="A5800" t="s">
        <v>10060</v>
      </c>
      <c r="B5800" t="s">
        <v>35</v>
      </c>
      <c r="C5800" t="s">
        <v>1989</v>
      </c>
      <c r="D5800" t="s">
        <v>37</v>
      </c>
      <c r="E5800" t="s">
        <v>20</v>
      </c>
      <c r="F5800">
        <v>15</v>
      </c>
      <c r="G5800">
        <v>17757</v>
      </c>
      <c r="H5800">
        <v>26740</v>
      </c>
      <c r="I5800">
        <v>0.62080959999999996</v>
      </c>
      <c r="J5800">
        <v>0.62401200000000001</v>
      </c>
      <c r="K5800">
        <v>3.2024000000000002E-3</v>
      </c>
      <c r="L5800">
        <v>4.3928999999999999E-3</v>
      </c>
      <c r="M5800">
        <v>1.0428700000000001E-2</v>
      </c>
      <c r="N5800">
        <v>-4.0239000000000004E-3</v>
      </c>
      <c r="O5800">
        <v>13918.38</v>
      </c>
      <c r="P5800">
        <v>0.78382490000000005</v>
      </c>
      <c r="Q5800">
        <v>77.080973</v>
      </c>
      <c r="R5800">
        <v>65.356648000000007</v>
      </c>
      <c r="S5800" t="s">
        <v>18</v>
      </c>
      <c r="T5800">
        <v>-4.0232000000000002E-3</v>
      </c>
      <c r="U5800">
        <v>-2.4272999999999999E-3</v>
      </c>
      <c r="V5800">
        <v>8.9879999999999995E-4</v>
      </c>
      <c r="W5800">
        <v>3.2024000000000002E-3</v>
      </c>
      <c r="X5800">
        <v>5.5059999999999996E-3</v>
      </c>
      <c r="Y5800">
        <v>8.8321000000000007E-3</v>
      </c>
      <c r="Z5800">
        <v>1.0428E-2</v>
      </c>
      <c r="AA5800">
        <v>5.1319E-3</v>
      </c>
    </row>
    <row r="5801" spans="1:27" x14ac:dyDescent="0.2">
      <c r="A5801" t="s">
        <v>10061</v>
      </c>
      <c r="B5801" t="s">
        <v>35</v>
      </c>
      <c r="C5801" t="s">
        <v>1989</v>
      </c>
      <c r="D5801" t="s">
        <v>37</v>
      </c>
      <c r="E5801" t="s">
        <v>20</v>
      </c>
      <c r="F5801">
        <v>16</v>
      </c>
      <c r="G5801">
        <v>17757</v>
      </c>
      <c r="H5801">
        <v>26740</v>
      </c>
      <c r="I5801">
        <v>0.62571790000000005</v>
      </c>
      <c r="J5801">
        <v>0.63386699999999996</v>
      </c>
      <c r="K5801">
        <v>8.1492000000000005E-3</v>
      </c>
      <c r="L5801">
        <v>4.6303999999999998E-3</v>
      </c>
      <c r="M5801">
        <v>1.5766100000000002E-2</v>
      </c>
      <c r="N5801">
        <v>5.3220000000000003E-4</v>
      </c>
      <c r="O5801">
        <v>13918.38</v>
      </c>
      <c r="P5801">
        <v>0.78382490000000005</v>
      </c>
      <c r="Q5801">
        <v>76.463147000000006</v>
      </c>
      <c r="R5801">
        <v>65.356648000000007</v>
      </c>
      <c r="S5801" t="s">
        <v>18</v>
      </c>
      <c r="T5801">
        <v>5.329E-4</v>
      </c>
      <c r="U5801">
        <v>2.2150999999999998E-3</v>
      </c>
      <c r="V5801">
        <v>5.7210000000000004E-3</v>
      </c>
      <c r="W5801">
        <v>8.1492000000000005E-3</v>
      </c>
      <c r="X5801">
        <v>1.05773E-2</v>
      </c>
      <c r="Y5801">
        <v>1.4083200000000001E-2</v>
      </c>
      <c r="Z5801">
        <v>1.5765399999999999E-2</v>
      </c>
      <c r="AA5801">
        <v>1.2856299999999999E-2</v>
      </c>
    </row>
    <row r="5802" spans="1:27" x14ac:dyDescent="0.2">
      <c r="A5802" t="s">
        <v>10062</v>
      </c>
      <c r="B5802" t="s">
        <v>35</v>
      </c>
      <c r="C5802" t="s">
        <v>1989</v>
      </c>
      <c r="D5802" t="s">
        <v>37</v>
      </c>
      <c r="E5802" t="s">
        <v>20</v>
      </c>
      <c r="F5802">
        <v>17</v>
      </c>
      <c r="G5802">
        <v>17757</v>
      </c>
      <c r="H5802">
        <v>26740</v>
      </c>
      <c r="I5802">
        <v>0.63248369999999998</v>
      </c>
      <c r="J5802">
        <v>0.64317069999999998</v>
      </c>
      <c r="K5802">
        <v>1.0686899999999999E-2</v>
      </c>
      <c r="L5802">
        <v>4.6230000000000004E-3</v>
      </c>
      <c r="M5802">
        <v>1.82919E-2</v>
      </c>
      <c r="N5802">
        <v>3.0820000000000001E-3</v>
      </c>
      <c r="O5802">
        <v>13918.38</v>
      </c>
      <c r="P5802">
        <v>0.78382490000000005</v>
      </c>
      <c r="Q5802">
        <v>75.593430999999995</v>
      </c>
      <c r="R5802">
        <v>65.356648000000007</v>
      </c>
      <c r="S5802" t="s">
        <v>19</v>
      </c>
      <c r="T5802">
        <v>3.0826999999999999E-3</v>
      </c>
      <c r="U5802">
        <v>4.7622999999999997E-3</v>
      </c>
      <c r="V5802">
        <v>8.2626000000000002E-3</v>
      </c>
      <c r="W5802">
        <v>1.0686899999999999E-2</v>
      </c>
      <c r="X5802">
        <v>1.3111299999999999E-2</v>
      </c>
      <c r="Y5802">
        <v>1.6611600000000001E-2</v>
      </c>
      <c r="Z5802">
        <v>1.8291200000000001E-2</v>
      </c>
      <c r="AA5802">
        <v>1.6615999999999999E-2</v>
      </c>
    </row>
    <row r="5803" spans="1:27" x14ac:dyDescent="0.2">
      <c r="A5803" t="s">
        <v>10063</v>
      </c>
      <c r="B5803" t="s">
        <v>35</v>
      </c>
      <c r="C5803" t="s">
        <v>1989</v>
      </c>
      <c r="D5803" t="s">
        <v>37</v>
      </c>
      <c r="E5803" t="s">
        <v>20</v>
      </c>
      <c r="F5803">
        <v>18</v>
      </c>
      <c r="G5803">
        <v>17757</v>
      </c>
      <c r="H5803">
        <v>26740</v>
      </c>
      <c r="I5803">
        <v>0.65387090000000003</v>
      </c>
      <c r="J5803">
        <v>0.66827420000000004</v>
      </c>
      <c r="K5803">
        <v>1.4403300000000001E-2</v>
      </c>
      <c r="L5803">
        <v>4.4190000000000002E-3</v>
      </c>
      <c r="M5803">
        <v>2.16726E-2</v>
      </c>
      <c r="N5803">
        <v>7.1339999999999997E-3</v>
      </c>
      <c r="O5803">
        <v>13918.38</v>
      </c>
      <c r="P5803">
        <v>0.78382490000000005</v>
      </c>
      <c r="Q5803">
        <v>73.846496999999999</v>
      </c>
      <c r="R5803">
        <v>65.356648000000007</v>
      </c>
      <c r="S5803" t="s">
        <v>19</v>
      </c>
      <c r="T5803">
        <v>7.1345999999999996E-3</v>
      </c>
      <c r="U5803">
        <v>8.7399999999999995E-3</v>
      </c>
      <c r="V5803">
        <v>1.20859E-2</v>
      </c>
      <c r="W5803">
        <v>1.4403300000000001E-2</v>
      </c>
      <c r="X5803">
        <v>1.6720599999999999E-2</v>
      </c>
      <c r="Y5803">
        <v>2.0066500000000001E-2</v>
      </c>
      <c r="Z5803">
        <v>2.1672E-2</v>
      </c>
      <c r="AA5803">
        <v>2.1552999999999999E-2</v>
      </c>
    </row>
    <row r="5804" spans="1:27" x14ac:dyDescent="0.2">
      <c r="A5804" t="s">
        <v>10064</v>
      </c>
      <c r="B5804" t="s">
        <v>35</v>
      </c>
      <c r="C5804" t="s">
        <v>1989</v>
      </c>
      <c r="D5804" t="s">
        <v>37</v>
      </c>
      <c r="E5804" t="s">
        <v>20</v>
      </c>
      <c r="F5804">
        <v>19</v>
      </c>
      <c r="G5804">
        <v>17757</v>
      </c>
      <c r="H5804">
        <v>26740</v>
      </c>
      <c r="I5804">
        <v>0.72072150000000001</v>
      </c>
      <c r="J5804">
        <v>0.73363610000000001</v>
      </c>
      <c r="K5804">
        <v>1.29146E-2</v>
      </c>
      <c r="L5804">
        <v>4.2423000000000001E-3</v>
      </c>
      <c r="M5804">
        <v>1.98932E-2</v>
      </c>
      <c r="N5804">
        <v>5.9360000000000003E-3</v>
      </c>
      <c r="O5804">
        <v>13918.38</v>
      </c>
      <c r="P5804">
        <v>0.78382490000000005</v>
      </c>
      <c r="Q5804">
        <v>71.056302000000002</v>
      </c>
      <c r="R5804">
        <v>65.356648000000007</v>
      </c>
      <c r="S5804" t="s">
        <v>19</v>
      </c>
      <c r="T5804">
        <v>5.9366999999999996E-3</v>
      </c>
      <c r="U5804">
        <v>7.4779E-3</v>
      </c>
      <c r="V5804">
        <v>1.069E-2</v>
      </c>
      <c r="W5804">
        <v>1.29146E-2</v>
      </c>
      <c r="X5804">
        <v>1.51393E-2</v>
      </c>
      <c r="Y5804">
        <v>1.83514E-2</v>
      </c>
      <c r="Z5804">
        <v>1.98926E-2</v>
      </c>
      <c r="AA5804">
        <v>1.76036E-2</v>
      </c>
    </row>
    <row r="5805" spans="1:27" x14ac:dyDescent="0.2">
      <c r="A5805" t="s">
        <v>10065</v>
      </c>
      <c r="B5805" t="s">
        <v>35</v>
      </c>
      <c r="C5805" t="s">
        <v>1989</v>
      </c>
      <c r="D5805" t="s">
        <v>37</v>
      </c>
      <c r="E5805" t="s">
        <v>20</v>
      </c>
      <c r="F5805">
        <v>20</v>
      </c>
      <c r="G5805">
        <v>17757</v>
      </c>
      <c r="H5805">
        <v>26740</v>
      </c>
      <c r="I5805">
        <v>0.74630810000000003</v>
      </c>
      <c r="J5805">
        <v>0.75632670000000002</v>
      </c>
      <c r="K5805">
        <v>1.00187E-2</v>
      </c>
      <c r="L5805">
        <v>4.0921999999999998E-3</v>
      </c>
      <c r="M5805">
        <v>1.6750399999999999E-2</v>
      </c>
      <c r="N5805">
        <v>3.287E-3</v>
      </c>
      <c r="O5805">
        <v>13918.38</v>
      </c>
      <c r="P5805">
        <v>0.78382490000000005</v>
      </c>
      <c r="Q5805">
        <v>67.845309999999998</v>
      </c>
      <c r="R5805">
        <v>65.356648000000007</v>
      </c>
      <c r="S5805" t="s">
        <v>19</v>
      </c>
      <c r="T5805">
        <v>3.2875999999999999E-3</v>
      </c>
      <c r="U5805">
        <v>4.7743000000000004E-3</v>
      </c>
      <c r="V5805">
        <v>7.8726999999999998E-3</v>
      </c>
      <c r="W5805">
        <v>1.00187E-2</v>
      </c>
      <c r="X5805">
        <v>1.2164599999999999E-2</v>
      </c>
      <c r="Y5805">
        <v>1.52631E-2</v>
      </c>
      <c r="Z5805">
        <v>1.6749799999999999E-2</v>
      </c>
      <c r="AA5805">
        <v>1.32465E-2</v>
      </c>
    </row>
    <row r="5806" spans="1:27" x14ac:dyDescent="0.2">
      <c r="A5806" t="s">
        <v>10066</v>
      </c>
      <c r="B5806" t="s">
        <v>35</v>
      </c>
      <c r="C5806" t="s">
        <v>1989</v>
      </c>
      <c r="D5806" t="s">
        <v>37</v>
      </c>
      <c r="E5806" t="s">
        <v>20</v>
      </c>
      <c r="F5806">
        <v>21</v>
      </c>
      <c r="G5806">
        <v>17757</v>
      </c>
      <c r="H5806">
        <v>26740</v>
      </c>
      <c r="I5806">
        <v>0.71199299999999999</v>
      </c>
      <c r="J5806">
        <v>0.7209489</v>
      </c>
      <c r="K5806">
        <v>8.9558999999999993E-3</v>
      </c>
      <c r="L5806">
        <v>3.8841000000000001E-3</v>
      </c>
      <c r="M5806">
        <v>1.5345299999999999E-2</v>
      </c>
      <c r="N5806">
        <v>2.5665000000000002E-3</v>
      </c>
      <c r="O5806">
        <v>13918.38</v>
      </c>
      <c r="P5806">
        <v>0.78382490000000005</v>
      </c>
      <c r="Q5806">
        <v>65.749165000000005</v>
      </c>
      <c r="R5806">
        <v>65.356648000000007</v>
      </c>
      <c r="S5806" t="s">
        <v>19</v>
      </c>
      <c r="T5806">
        <v>2.5671000000000001E-3</v>
      </c>
      <c r="U5806">
        <v>3.9782000000000003E-3</v>
      </c>
      <c r="V5806">
        <v>6.9191000000000001E-3</v>
      </c>
      <c r="W5806">
        <v>8.9558999999999993E-3</v>
      </c>
      <c r="X5806">
        <v>1.0992699999999999E-2</v>
      </c>
      <c r="Y5806">
        <v>1.3933600000000001E-2</v>
      </c>
      <c r="Z5806">
        <v>1.5344699999999999E-2</v>
      </c>
      <c r="AA5806">
        <v>1.24224E-2</v>
      </c>
    </row>
    <row r="5807" spans="1:27" x14ac:dyDescent="0.2">
      <c r="A5807" t="s">
        <v>10067</v>
      </c>
      <c r="B5807" t="s">
        <v>35</v>
      </c>
      <c r="C5807" t="s">
        <v>1989</v>
      </c>
      <c r="D5807" t="s">
        <v>37</v>
      </c>
      <c r="E5807" t="s">
        <v>20</v>
      </c>
      <c r="F5807">
        <v>22</v>
      </c>
      <c r="G5807">
        <v>17757</v>
      </c>
      <c r="H5807">
        <v>26740</v>
      </c>
      <c r="I5807">
        <v>0.65851289999999996</v>
      </c>
      <c r="J5807">
        <v>0.66516509999999995</v>
      </c>
      <c r="K5807">
        <v>6.6521999999999996E-3</v>
      </c>
      <c r="L5807">
        <v>3.6137999999999999E-3</v>
      </c>
      <c r="M5807">
        <v>1.25968E-2</v>
      </c>
      <c r="N5807">
        <v>7.0750000000000001E-4</v>
      </c>
      <c r="O5807">
        <v>13918.38</v>
      </c>
      <c r="P5807">
        <v>0.78382490000000005</v>
      </c>
      <c r="Q5807">
        <v>64.256973000000002</v>
      </c>
      <c r="R5807">
        <v>65.356648000000007</v>
      </c>
      <c r="S5807" t="s">
        <v>18</v>
      </c>
      <c r="T5807">
        <v>7.0810000000000003E-4</v>
      </c>
      <c r="U5807">
        <v>2.0209999999999998E-3</v>
      </c>
      <c r="V5807">
        <v>4.7571000000000002E-3</v>
      </c>
      <c r="W5807">
        <v>6.6521999999999996E-3</v>
      </c>
      <c r="X5807">
        <v>8.5471999999999996E-3</v>
      </c>
      <c r="Y5807">
        <v>1.1283400000000001E-2</v>
      </c>
      <c r="Z5807">
        <v>1.25963E-2</v>
      </c>
      <c r="AA5807">
        <v>1.0000800000000001E-2</v>
      </c>
    </row>
    <row r="5808" spans="1:27" x14ac:dyDescent="0.2">
      <c r="A5808" t="s">
        <v>10068</v>
      </c>
      <c r="B5808" t="s">
        <v>35</v>
      </c>
      <c r="C5808" t="s">
        <v>1989</v>
      </c>
      <c r="D5808" t="s">
        <v>37</v>
      </c>
      <c r="E5808" t="s">
        <v>20</v>
      </c>
      <c r="F5808">
        <v>23</v>
      </c>
      <c r="G5808">
        <v>17757</v>
      </c>
      <c r="H5808">
        <v>26740</v>
      </c>
      <c r="I5808">
        <v>0.57836330000000002</v>
      </c>
      <c r="J5808">
        <v>0.5817466</v>
      </c>
      <c r="K5808">
        <v>3.3833000000000001E-3</v>
      </c>
      <c r="L5808">
        <v>3.3105000000000001E-3</v>
      </c>
      <c r="M5808">
        <v>8.8292000000000006E-3</v>
      </c>
      <c r="N5808">
        <v>-2.0625000000000001E-3</v>
      </c>
      <c r="O5808">
        <v>13918.38</v>
      </c>
      <c r="P5808">
        <v>0.78382490000000005</v>
      </c>
      <c r="Q5808">
        <v>62.980294000000001</v>
      </c>
      <c r="R5808">
        <v>65.356648000000007</v>
      </c>
      <c r="S5808" t="s">
        <v>18</v>
      </c>
      <c r="T5808">
        <v>-2.062E-3</v>
      </c>
      <c r="U5808">
        <v>-8.5930000000000002E-4</v>
      </c>
      <c r="V5808">
        <v>1.6473E-3</v>
      </c>
      <c r="W5808">
        <v>3.3833000000000001E-3</v>
      </c>
      <c r="X5808">
        <v>5.1193999999999996E-3</v>
      </c>
      <c r="Y5808">
        <v>7.6258999999999997E-3</v>
      </c>
      <c r="Z5808">
        <v>8.8287000000000001E-3</v>
      </c>
      <c r="AA5808">
        <v>5.8158000000000003E-3</v>
      </c>
    </row>
    <row r="5809" spans="1:27" x14ac:dyDescent="0.2">
      <c r="A5809" t="s">
        <v>10069</v>
      </c>
      <c r="B5809" t="s">
        <v>35</v>
      </c>
      <c r="C5809" t="s">
        <v>1989</v>
      </c>
      <c r="D5809" t="s">
        <v>37</v>
      </c>
      <c r="E5809" t="s">
        <v>20</v>
      </c>
      <c r="F5809">
        <v>24</v>
      </c>
      <c r="G5809">
        <v>17757</v>
      </c>
      <c r="H5809">
        <v>26740</v>
      </c>
      <c r="I5809">
        <v>0.49528270000000002</v>
      </c>
      <c r="J5809">
        <v>0.49688749999999998</v>
      </c>
      <c r="K5809">
        <v>1.6048E-3</v>
      </c>
      <c r="L5809">
        <v>3.0203000000000001E-3</v>
      </c>
      <c r="M5809">
        <v>6.5732999999999998E-3</v>
      </c>
      <c r="N5809">
        <v>-3.3636E-3</v>
      </c>
      <c r="O5809">
        <v>13918.38</v>
      </c>
      <c r="P5809">
        <v>0.78382490000000005</v>
      </c>
      <c r="Q5809">
        <v>61.966121000000001</v>
      </c>
      <c r="R5809">
        <v>65.356648000000007</v>
      </c>
      <c r="S5809" t="s">
        <v>18</v>
      </c>
      <c r="T5809">
        <v>-3.3630999999999999E-3</v>
      </c>
      <c r="U5809">
        <v>-2.2658000000000001E-3</v>
      </c>
      <c r="V5809">
        <v>2.0999999999999999E-5</v>
      </c>
      <c r="W5809">
        <v>1.6048E-3</v>
      </c>
      <c r="X5809">
        <v>3.1887E-3</v>
      </c>
      <c r="Y5809">
        <v>5.4755000000000003E-3</v>
      </c>
      <c r="Z5809">
        <v>6.5728000000000002E-3</v>
      </c>
      <c r="AA5809">
        <v>3.2298000000000001E-3</v>
      </c>
    </row>
    <row r="5810" spans="1:27" x14ac:dyDescent="0.2">
      <c r="A5810" t="s">
        <v>3589</v>
      </c>
      <c r="B5810" t="s">
        <v>34</v>
      </c>
      <c r="C5810" t="s">
        <v>1989</v>
      </c>
      <c r="D5810" t="s">
        <v>27</v>
      </c>
      <c r="E5810" t="s">
        <v>20</v>
      </c>
      <c r="F5810">
        <v>1</v>
      </c>
      <c r="G5810">
        <v>55275</v>
      </c>
      <c r="H5810">
        <v>49305</v>
      </c>
      <c r="I5810">
        <v>0.46073510000000001</v>
      </c>
      <c r="J5810">
        <v>0.46067249999999998</v>
      </c>
      <c r="K5810">
        <v>-6.2600000000000004E-5</v>
      </c>
      <c r="L5810">
        <v>2.5972E-3</v>
      </c>
      <c r="M5810">
        <v>4.2098999999999999E-3</v>
      </c>
      <c r="N5810">
        <v>-4.3350000000000003E-3</v>
      </c>
      <c r="O5810">
        <v>55275</v>
      </c>
      <c r="Q5810">
        <v>63.014403000000001</v>
      </c>
      <c r="R5810">
        <v>66.346788000000004</v>
      </c>
      <c r="S5810" t="s">
        <v>17</v>
      </c>
      <c r="T5810">
        <v>-4.3346000000000001E-3</v>
      </c>
      <c r="U5810">
        <v>-3.3909999999999999E-3</v>
      </c>
      <c r="V5810">
        <v>-1.4246E-3</v>
      </c>
      <c r="W5810">
        <v>-6.2600000000000004E-5</v>
      </c>
      <c r="X5810">
        <v>1.2994E-3</v>
      </c>
      <c r="Y5810">
        <v>3.2659E-3</v>
      </c>
      <c r="Z5810">
        <v>4.2094999999999997E-3</v>
      </c>
      <c r="AA5810">
        <v>-1.3579999999999999E-4</v>
      </c>
    </row>
    <row r="5811" spans="1:27" x14ac:dyDescent="0.2">
      <c r="A5811" t="s">
        <v>3590</v>
      </c>
      <c r="B5811" t="s">
        <v>34</v>
      </c>
      <c r="C5811" t="s">
        <v>1989</v>
      </c>
      <c r="D5811" t="s">
        <v>27</v>
      </c>
      <c r="E5811" t="s">
        <v>20</v>
      </c>
      <c r="F5811">
        <v>2</v>
      </c>
      <c r="G5811">
        <v>55275</v>
      </c>
      <c r="H5811">
        <v>49305</v>
      </c>
      <c r="I5811">
        <v>0.42046729999999999</v>
      </c>
      <c r="J5811">
        <v>0.4191377</v>
      </c>
      <c r="K5811">
        <v>-1.3296E-3</v>
      </c>
      <c r="L5811">
        <v>2.4369999999999999E-3</v>
      </c>
      <c r="M5811">
        <v>2.6792000000000001E-3</v>
      </c>
      <c r="N5811">
        <v>-5.3384000000000001E-3</v>
      </c>
      <c r="O5811">
        <v>55275</v>
      </c>
      <c r="Q5811">
        <v>62.749659999999999</v>
      </c>
      <c r="R5811">
        <v>66.346788000000004</v>
      </c>
      <c r="S5811" t="s">
        <v>17</v>
      </c>
      <c r="T5811">
        <v>-5.3379999999999999E-3</v>
      </c>
      <c r="U5811">
        <v>-4.4527000000000004E-3</v>
      </c>
      <c r="V5811">
        <v>-2.6075E-3</v>
      </c>
      <c r="W5811">
        <v>-1.3296E-3</v>
      </c>
      <c r="X5811">
        <v>-5.1600000000000001E-5</v>
      </c>
      <c r="Y5811">
        <v>1.7935E-3</v>
      </c>
      <c r="Z5811">
        <v>2.6789000000000001E-3</v>
      </c>
      <c r="AA5811">
        <v>-3.1722E-3</v>
      </c>
    </row>
    <row r="5812" spans="1:27" x14ac:dyDescent="0.2">
      <c r="A5812" t="s">
        <v>3591</v>
      </c>
      <c r="B5812" t="s">
        <v>34</v>
      </c>
      <c r="C5812" t="s">
        <v>1989</v>
      </c>
      <c r="D5812" t="s">
        <v>27</v>
      </c>
      <c r="E5812" t="s">
        <v>20</v>
      </c>
      <c r="F5812">
        <v>3</v>
      </c>
      <c r="G5812">
        <v>55275</v>
      </c>
      <c r="H5812">
        <v>49305</v>
      </c>
      <c r="I5812">
        <v>0.39545219999999998</v>
      </c>
      <c r="J5812">
        <v>0.39232630000000002</v>
      </c>
      <c r="K5812">
        <v>-3.1259999999999999E-3</v>
      </c>
      <c r="L5812">
        <v>2.2135000000000002E-3</v>
      </c>
      <c r="M5812">
        <v>5.1519999999999995E-4</v>
      </c>
      <c r="N5812">
        <v>-6.7670999999999999E-3</v>
      </c>
      <c r="O5812">
        <v>55275</v>
      </c>
      <c r="Q5812">
        <v>62.756304</v>
      </c>
      <c r="R5812">
        <v>66.346788000000004</v>
      </c>
      <c r="S5812" t="s">
        <v>17</v>
      </c>
      <c r="T5812">
        <v>-6.7667999999999999E-3</v>
      </c>
      <c r="U5812">
        <v>-5.9626000000000002E-3</v>
      </c>
      <c r="V5812">
        <v>-4.2867000000000001E-3</v>
      </c>
      <c r="W5812">
        <v>-3.1259999999999999E-3</v>
      </c>
      <c r="X5812">
        <v>-1.9651999999999998E-3</v>
      </c>
      <c r="Y5812">
        <v>-2.8929999999999998E-4</v>
      </c>
      <c r="Z5812">
        <v>5.1489999999999999E-4</v>
      </c>
      <c r="AA5812">
        <v>-7.9676999999999994E-3</v>
      </c>
    </row>
    <row r="5813" spans="1:27" x14ac:dyDescent="0.2">
      <c r="A5813" t="s">
        <v>3592</v>
      </c>
      <c r="B5813" t="s">
        <v>34</v>
      </c>
      <c r="C5813" t="s">
        <v>1989</v>
      </c>
      <c r="D5813" t="s">
        <v>27</v>
      </c>
      <c r="E5813" t="s">
        <v>20</v>
      </c>
      <c r="F5813">
        <v>4</v>
      </c>
      <c r="G5813">
        <v>55275</v>
      </c>
      <c r="H5813">
        <v>49305</v>
      </c>
      <c r="I5813">
        <v>0.38039319999999999</v>
      </c>
      <c r="J5813">
        <v>0.37737579999999998</v>
      </c>
      <c r="K5813">
        <v>-3.0175000000000002E-3</v>
      </c>
      <c r="L5813">
        <v>2.0588E-3</v>
      </c>
      <c r="M5813">
        <v>3.6919999999999998E-4</v>
      </c>
      <c r="N5813">
        <v>-6.4041000000000002E-3</v>
      </c>
      <c r="O5813">
        <v>55275</v>
      </c>
      <c r="Q5813">
        <v>62.562303</v>
      </c>
      <c r="R5813">
        <v>66.346788000000004</v>
      </c>
      <c r="S5813" t="s">
        <v>17</v>
      </c>
      <c r="T5813">
        <v>-6.4038000000000003E-3</v>
      </c>
      <c r="U5813">
        <v>-5.6559000000000002E-3</v>
      </c>
      <c r="V5813">
        <v>-4.0971000000000002E-3</v>
      </c>
      <c r="W5813">
        <v>-3.0175000000000002E-3</v>
      </c>
      <c r="X5813">
        <v>-1.9377999999999999E-3</v>
      </c>
      <c r="Y5813">
        <v>-3.79E-4</v>
      </c>
      <c r="Z5813">
        <v>3.6890000000000002E-4</v>
      </c>
      <c r="AA5813">
        <v>-7.9959000000000002E-3</v>
      </c>
    </row>
    <row r="5814" spans="1:27" x14ac:dyDescent="0.2">
      <c r="A5814" t="s">
        <v>3593</v>
      </c>
      <c r="B5814" t="s">
        <v>34</v>
      </c>
      <c r="C5814" t="s">
        <v>1989</v>
      </c>
      <c r="D5814" t="s">
        <v>27</v>
      </c>
      <c r="E5814" t="s">
        <v>20</v>
      </c>
      <c r="F5814">
        <v>5</v>
      </c>
      <c r="G5814">
        <v>55275</v>
      </c>
      <c r="H5814">
        <v>49305</v>
      </c>
      <c r="I5814">
        <v>0.37533529999999998</v>
      </c>
      <c r="J5814">
        <v>0.372168</v>
      </c>
      <c r="K5814">
        <v>-3.1673000000000001E-3</v>
      </c>
      <c r="L5814">
        <v>1.9471E-3</v>
      </c>
      <c r="M5814">
        <v>3.57E-5</v>
      </c>
      <c r="N5814">
        <v>-6.3702999999999997E-3</v>
      </c>
      <c r="O5814">
        <v>55275</v>
      </c>
      <c r="Q5814">
        <v>62.359121999999999</v>
      </c>
      <c r="R5814">
        <v>66.346788000000004</v>
      </c>
      <c r="S5814" t="s">
        <v>17</v>
      </c>
      <c r="T5814">
        <v>-6.3699999999999998E-3</v>
      </c>
      <c r="U5814">
        <v>-5.6626000000000003E-3</v>
      </c>
      <c r="V5814">
        <v>-4.1882999999999998E-3</v>
      </c>
      <c r="W5814">
        <v>-3.1673000000000001E-3</v>
      </c>
      <c r="X5814">
        <v>-2.1462E-3</v>
      </c>
      <c r="Y5814">
        <v>-6.7190000000000001E-4</v>
      </c>
      <c r="Z5814">
        <v>3.54E-5</v>
      </c>
      <c r="AA5814">
        <v>-8.5103000000000002E-3</v>
      </c>
    </row>
    <row r="5815" spans="1:27" x14ac:dyDescent="0.2">
      <c r="A5815" t="s">
        <v>3594</v>
      </c>
      <c r="B5815" t="s">
        <v>34</v>
      </c>
      <c r="C5815" t="s">
        <v>1989</v>
      </c>
      <c r="D5815" t="s">
        <v>27</v>
      </c>
      <c r="E5815" t="s">
        <v>20</v>
      </c>
      <c r="F5815">
        <v>6</v>
      </c>
      <c r="G5815">
        <v>55275</v>
      </c>
      <c r="H5815">
        <v>49305</v>
      </c>
      <c r="I5815">
        <v>0.38536779999999998</v>
      </c>
      <c r="J5815">
        <v>0.3812488</v>
      </c>
      <c r="K5815">
        <v>-4.1190000000000003E-3</v>
      </c>
      <c r="L5815">
        <v>1.9212000000000001E-3</v>
      </c>
      <c r="M5815">
        <v>-9.5870000000000005E-4</v>
      </c>
      <c r="N5815">
        <v>-7.2792999999999998E-3</v>
      </c>
      <c r="O5815">
        <v>55275</v>
      </c>
      <c r="Q5815">
        <v>62.326096999999997</v>
      </c>
      <c r="R5815">
        <v>66.346788000000004</v>
      </c>
      <c r="S5815" t="s">
        <v>17</v>
      </c>
      <c r="T5815">
        <v>-7.2789999999999999E-3</v>
      </c>
      <c r="U5815">
        <v>-6.5811000000000003E-3</v>
      </c>
      <c r="V5815">
        <v>-5.1263999999999997E-3</v>
      </c>
      <c r="W5815">
        <v>-4.1190000000000003E-3</v>
      </c>
      <c r="X5815">
        <v>-3.1115000000000001E-3</v>
      </c>
      <c r="Y5815">
        <v>-1.6569E-3</v>
      </c>
      <c r="Z5815">
        <v>-9.5890000000000005E-4</v>
      </c>
      <c r="AA5815">
        <v>-1.08039E-2</v>
      </c>
    </row>
    <row r="5816" spans="1:27" x14ac:dyDescent="0.2">
      <c r="A5816" t="s">
        <v>3595</v>
      </c>
      <c r="B5816" t="s">
        <v>34</v>
      </c>
      <c r="C5816" t="s">
        <v>1989</v>
      </c>
      <c r="D5816" t="s">
        <v>27</v>
      </c>
      <c r="E5816" t="s">
        <v>20</v>
      </c>
      <c r="F5816">
        <v>7</v>
      </c>
      <c r="G5816">
        <v>55275</v>
      </c>
      <c r="H5816">
        <v>49305</v>
      </c>
      <c r="I5816">
        <v>0.408105</v>
      </c>
      <c r="J5816">
        <v>0.4040704</v>
      </c>
      <c r="K5816">
        <v>-4.0344999999999999E-3</v>
      </c>
      <c r="L5816">
        <v>2.0183000000000002E-3</v>
      </c>
      <c r="M5816">
        <v>-7.1429999999999996E-4</v>
      </c>
      <c r="N5816">
        <v>-7.3546999999999996E-3</v>
      </c>
      <c r="O5816">
        <v>55275</v>
      </c>
      <c r="Q5816">
        <v>62.088208000000002</v>
      </c>
      <c r="R5816">
        <v>66.346788000000004</v>
      </c>
      <c r="S5816" t="s">
        <v>17</v>
      </c>
      <c r="T5816">
        <v>-7.3543999999999997E-3</v>
      </c>
      <c r="U5816">
        <v>-6.6211000000000004E-3</v>
      </c>
      <c r="V5816">
        <v>-5.0929E-3</v>
      </c>
      <c r="W5816">
        <v>-4.0344999999999999E-3</v>
      </c>
      <c r="X5816">
        <v>-2.9761000000000002E-3</v>
      </c>
      <c r="Y5816">
        <v>-1.4479E-3</v>
      </c>
      <c r="Z5816">
        <v>-7.1460000000000002E-4</v>
      </c>
      <c r="AA5816">
        <v>-9.9847000000000009E-3</v>
      </c>
    </row>
    <row r="5817" spans="1:27" x14ac:dyDescent="0.2">
      <c r="A5817" t="s">
        <v>3596</v>
      </c>
      <c r="B5817" t="s">
        <v>34</v>
      </c>
      <c r="C5817" t="s">
        <v>1989</v>
      </c>
      <c r="D5817" t="s">
        <v>27</v>
      </c>
      <c r="E5817" t="s">
        <v>20</v>
      </c>
      <c r="F5817">
        <v>8</v>
      </c>
      <c r="G5817">
        <v>55275</v>
      </c>
      <c r="H5817">
        <v>49305</v>
      </c>
      <c r="I5817">
        <v>0.45868779999999998</v>
      </c>
      <c r="J5817">
        <v>0.45566980000000001</v>
      </c>
      <c r="K5817">
        <v>-3.0181000000000001E-3</v>
      </c>
      <c r="L5817">
        <v>2.1887999999999999E-3</v>
      </c>
      <c r="M5817">
        <v>5.8250000000000001E-4</v>
      </c>
      <c r="N5817">
        <v>-6.6185999999999997E-3</v>
      </c>
      <c r="O5817">
        <v>55275</v>
      </c>
      <c r="Q5817">
        <v>62.601089999999999</v>
      </c>
      <c r="R5817">
        <v>66.346788000000004</v>
      </c>
      <c r="S5817" t="s">
        <v>17</v>
      </c>
      <c r="T5817">
        <v>-6.6182999999999997E-3</v>
      </c>
      <c r="U5817">
        <v>-5.8231000000000003E-3</v>
      </c>
      <c r="V5817">
        <v>-4.1657999999999999E-3</v>
      </c>
      <c r="W5817">
        <v>-3.0181000000000001E-3</v>
      </c>
      <c r="X5817">
        <v>-1.8703000000000001E-3</v>
      </c>
      <c r="Y5817">
        <v>-2.13E-4</v>
      </c>
      <c r="Z5817">
        <v>5.8219999999999995E-4</v>
      </c>
      <c r="AA5817">
        <v>-6.6233000000000004E-3</v>
      </c>
    </row>
    <row r="5818" spans="1:27" x14ac:dyDescent="0.2">
      <c r="A5818" t="s">
        <v>3597</v>
      </c>
      <c r="B5818" t="s">
        <v>34</v>
      </c>
      <c r="C5818" t="s">
        <v>1989</v>
      </c>
      <c r="D5818" t="s">
        <v>27</v>
      </c>
      <c r="E5818" t="s">
        <v>20</v>
      </c>
      <c r="F5818">
        <v>9</v>
      </c>
      <c r="G5818">
        <v>55275</v>
      </c>
      <c r="H5818">
        <v>49305</v>
      </c>
      <c r="I5818">
        <v>0.51804099999999997</v>
      </c>
      <c r="J5818">
        <v>0.51591330000000002</v>
      </c>
      <c r="K5818">
        <v>-2.1275999999999999E-3</v>
      </c>
      <c r="L5818">
        <v>2.3909000000000001E-3</v>
      </c>
      <c r="M5818">
        <v>1.8054E-3</v>
      </c>
      <c r="N5818">
        <v>-6.0606999999999996E-3</v>
      </c>
      <c r="O5818">
        <v>55275</v>
      </c>
      <c r="Q5818">
        <v>63.796039999999998</v>
      </c>
      <c r="R5818">
        <v>66.346788000000004</v>
      </c>
      <c r="S5818" t="s">
        <v>17</v>
      </c>
      <c r="T5818">
        <v>-6.0603000000000002E-3</v>
      </c>
      <c r="U5818">
        <v>-5.1916999999999996E-3</v>
      </c>
      <c r="V5818">
        <v>-3.3814000000000001E-3</v>
      </c>
      <c r="W5818">
        <v>-2.1275999999999999E-3</v>
      </c>
      <c r="X5818">
        <v>-8.7379999999999999E-4</v>
      </c>
      <c r="Y5818">
        <v>9.3639999999999999E-4</v>
      </c>
      <c r="Z5818">
        <v>1.8051E-3</v>
      </c>
      <c r="AA5818">
        <v>-4.1240000000000001E-3</v>
      </c>
    </row>
    <row r="5819" spans="1:27" x14ac:dyDescent="0.2">
      <c r="A5819" t="s">
        <v>3598</v>
      </c>
      <c r="B5819" t="s">
        <v>34</v>
      </c>
      <c r="C5819" t="s">
        <v>1989</v>
      </c>
      <c r="D5819" t="s">
        <v>27</v>
      </c>
      <c r="E5819" t="s">
        <v>20</v>
      </c>
      <c r="F5819">
        <v>10</v>
      </c>
      <c r="G5819">
        <v>55275</v>
      </c>
      <c r="H5819">
        <v>49305</v>
      </c>
      <c r="I5819">
        <v>0.55740120000000004</v>
      </c>
      <c r="J5819">
        <v>0.55587540000000002</v>
      </c>
      <c r="K5819">
        <v>-1.5259E-3</v>
      </c>
      <c r="L5819">
        <v>2.5617000000000001E-3</v>
      </c>
      <c r="M5819">
        <v>2.6879999999999999E-3</v>
      </c>
      <c r="N5819">
        <v>-5.7397999999999998E-3</v>
      </c>
      <c r="O5819">
        <v>55275</v>
      </c>
      <c r="Q5819">
        <v>65.304907999999998</v>
      </c>
      <c r="R5819">
        <v>66.346788000000004</v>
      </c>
      <c r="S5819" t="s">
        <v>17</v>
      </c>
      <c r="T5819">
        <v>-5.7394000000000004E-3</v>
      </c>
      <c r="U5819">
        <v>-4.8088000000000002E-3</v>
      </c>
      <c r="V5819">
        <v>-2.8692000000000001E-3</v>
      </c>
      <c r="W5819">
        <v>-1.5259E-3</v>
      </c>
      <c r="X5819">
        <v>-1.8259999999999999E-4</v>
      </c>
      <c r="Y5819">
        <v>1.7570000000000001E-3</v>
      </c>
      <c r="Z5819">
        <v>2.6876000000000001E-3</v>
      </c>
      <c r="AA5819">
        <v>-2.745E-3</v>
      </c>
    </row>
    <row r="5820" spans="1:27" x14ac:dyDescent="0.2">
      <c r="A5820" t="s">
        <v>3599</v>
      </c>
      <c r="B5820" t="s">
        <v>34</v>
      </c>
      <c r="C5820" t="s">
        <v>1989</v>
      </c>
      <c r="D5820" t="s">
        <v>27</v>
      </c>
      <c r="E5820" t="s">
        <v>20</v>
      </c>
      <c r="F5820">
        <v>11</v>
      </c>
      <c r="G5820">
        <v>55275</v>
      </c>
      <c r="H5820">
        <v>49305</v>
      </c>
      <c r="I5820">
        <v>0.57842979999999999</v>
      </c>
      <c r="J5820">
        <v>0.57733939999999995</v>
      </c>
      <c r="K5820">
        <v>-1.0904E-3</v>
      </c>
      <c r="L5820">
        <v>2.7057000000000001E-3</v>
      </c>
      <c r="M5820">
        <v>3.3605000000000002E-3</v>
      </c>
      <c r="N5820">
        <v>-5.5412999999999999E-3</v>
      </c>
      <c r="O5820">
        <v>55275</v>
      </c>
      <c r="Q5820">
        <v>67.515777</v>
      </c>
      <c r="R5820">
        <v>66.346788000000004</v>
      </c>
      <c r="S5820" t="s">
        <v>17</v>
      </c>
      <c r="T5820">
        <v>-5.5408999999999996E-3</v>
      </c>
      <c r="U5820">
        <v>-4.5579000000000001E-3</v>
      </c>
      <c r="V5820">
        <v>-2.5092999999999999E-3</v>
      </c>
      <c r="W5820">
        <v>-1.0904E-3</v>
      </c>
      <c r="X5820">
        <v>3.2850000000000002E-4</v>
      </c>
      <c r="Y5820">
        <v>2.3771E-3</v>
      </c>
      <c r="Z5820">
        <v>3.3601E-3</v>
      </c>
      <c r="AA5820">
        <v>-1.8887000000000001E-3</v>
      </c>
    </row>
    <row r="5821" spans="1:27" x14ac:dyDescent="0.2">
      <c r="A5821" t="s">
        <v>3600</v>
      </c>
      <c r="B5821" t="s">
        <v>34</v>
      </c>
      <c r="C5821" t="s">
        <v>1989</v>
      </c>
      <c r="D5821" t="s">
        <v>27</v>
      </c>
      <c r="E5821" t="s">
        <v>20</v>
      </c>
      <c r="F5821">
        <v>12</v>
      </c>
      <c r="G5821">
        <v>55275</v>
      </c>
      <c r="H5821">
        <v>49305</v>
      </c>
      <c r="I5821">
        <v>0.58930649999999996</v>
      </c>
      <c r="J5821">
        <v>0.58863480000000001</v>
      </c>
      <c r="K5821">
        <v>-6.7159999999999995E-4</v>
      </c>
      <c r="L5821">
        <v>2.8660000000000001E-3</v>
      </c>
      <c r="M5821">
        <v>4.0429999999999997E-3</v>
      </c>
      <c r="N5821">
        <v>-5.3863000000000001E-3</v>
      </c>
      <c r="O5821">
        <v>55275</v>
      </c>
      <c r="Q5821">
        <v>69.704860999999994</v>
      </c>
      <c r="R5821">
        <v>66.346788000000004</v>
      </c>
      <c r="S5821" t="s">
        <v>17</v>
      </c>
      <c r="T5821">
        <v>-5.3857999999999996E-3</v>
      </c>
      <c r="U5821">
        <v>-4.3445999999999997E-3</v>
      </c>
      <c r="V5821">
        <v>-2.1746000000000001E-3</v>
      </c>
      <c r="W5821">
        <v>-6.7159999999999995E-4</v>
      </c>
      <c r="X5821">
        <v>8.3129999999999999E-4</v>
      </c>
      <c r="Y5821">
        <v>3.0013000000000001E-3</v>
      </c>
      <c r="Z5821">
        <v>4.0426000000000004E-3</v>
      </c>
      <c r="AA5821">
        <v>-1.1410000000000001E-3</v>
      </c>
    </row>
    <row r="5822" spans="1:27" x14ac:dyDescent="0.2">
      <c r="A5822" t="s">
        <v>3601</v>
      </c>
      <c r="B5822" t="s">
        <v>34</v>
      </c>
      <c r="C5822" t="s">
        <v>1989</v>
      </c>
      <c r="D5822" t="s">
        <v>27</v>
      </c>
      <c r="E5822" t="s">
        <v>20</v>
      </c>
      <c r="F5822">
        <v>13</v>
      </c>
      <c r="G5822">
        <v>55275</v>
      </c>
      <c r="H5822">
        <v>49305</v>
      </c>
      <c r="I5822">
        <v>0.59553259999999997</v>
      </c>
      <c r="J5822">
        <v>0.59539719999999996</v>
      </c>
      <c r="K5822">
        <v>-1.3540000000000001E-4</v>
      </c>
      <c r="L5822">
        <v>3.0140000000000002E-3</v>
      </c>
      <c r="M5822">
        <v>4.8225999999999998E-3</v>
      </c>
      <c r="N5822">
        <v>-5.0934999999999999E-3</v>
      </c>
      <c r="O5822">
        <v>55275</v>
      </c>
      <c r="Q5822">
        <v>71.643719000000004</v>
      </c>
      <c r="R5822">
        <v>66.346788000000004</v>
      </c>
      <c r="S5822" t="s">
        <v>17</v>
      </c>
      <c r="T5822">
        <v>-5.0930000000000003E-3</v>
      </c>
      <c r="U5822">
        <v>-3.9979999999999998E-3</v>
      </c>
      <c r="V5822">
        <v>-1.7160000000000001E-3</v>
      </c>
      <c r="W5822">
        <v>-1.3540000000000001E-4</v>
      </c>
      <c r="X5822">
        <v>1.4450999999999999E-3</v>
      </c>
      <c r="Y5822">
        <v>3.7272E-3</v>
      </c>
      <c r="Z5822">
        <v>4.8221000000000002E-3</v>
      </c>
      <c r="AA5822">
        <v>-2.275E-4</v>
      </c>
    </row>
    <row r="5823" spans="1:27" x14ac:dyDescent="0.2">
      <c r="A5823" t="s">
        <v>3602</v>
      </c>
      <c r="B5823" t="s">
        <v>34</v>
      </c>
      <c r="C5823" t="s">
        <v>1989</v>
      </c>
      <c r="D5823" t="s">
        <v>27</v>
      </c>
      <c r="E5823" t="s">
        <v>20</v>
      </c>
      <c r="F5823">
        <v>14</v>
      </c>
      <c r="G5823">
        <v>55275</v>
      </c>
      <c r="H5823">
        <v>49305</v>
      </c>
      <c r="I5823">
        <v>0.59170900000000004</v>
      </c>
      <c r="J5823">
        <v>0.59571390000000002</v>
      </c>
      <c r="K5823">
        <v>4.0048999999999996E-3</v>
      </c>
      <c r="L5823">
        <v>3.1137000000000001E-3</v>
      </c>
      <c r="M5823">
        <v>9.1269000000000003E-3</v>
      </c>
      <c r="N5823">
        <v>-1.1171E-3</v>
      </c>
      <c r="O5823">
        <v>55275</v>
      </c>
      <c r="Q5823">
        <v>72.665460999999993</v>
      </c>
      <c r="R5823">
        <v>66.346788000000004</v>
      </c>
      <c r="S5823" t="s">
        <v>17</v>
      </c>
      <c r="T5823">
        <v>-1.1165999999999999E-3</v>
      </c>
      <c r="U5823">
        <v>1.4600000000000001E-5</v>
      </c>
      <c r="V5823">
        <v>2.3720999999999998E-3</v>
      </c>
      <c r="W5823">
        <v>4.0048999999999996E-3</v>
      </c>
      <c r="X5823">
        <v>5.6376999999999998E-3</v>
      </c>
      <c r="Y5823">
        <v>7.9951999999999992E-3</v>
      </c>
      <c r="Z5823">
        <v>9.1263999999999998E-3</v>
      </c>
      <c r="AA5823">
        <v>6.7229000000000004E-3</v>
      </c>
    </row>
    <row r="5824" spans="1:27" x14ac:dyDescent="0.2">
      <c r="A5824" t="s">
        <v>3603</v>
      </c>
      <c r="B5824" t="s">
        <v>34</v>
      </c>
      <c r="C5824" t="s">
        <v>1989</v>
      </c>
      <c r="D5824" t="s">
        <v>27</v>
      </c>
      <c r="E5824" t="s">
        <v>20</v>
      </c>
      <c r="F5824">
        <v>15</v>
      </c>
      <c r="G5824">
        <v>55275</v>
      </c>
      <c r="H5824">
        <v>49305</v>
      </c>
      <c r="I5824">
        <v>0.58788399999999996</v>
      </c>
      <c r="J5824">
        <v>0.59407319999999997</v>
      </c>
      <c r="K5824">
        <v>6.1891999999999997E-3</v>
      </c>
      <c r="L5824">
        <v>3.3064000000000001E-3</v>
      </c>
      <c r="M5824">
        <v>1.16282E-2</v>
      </c>
      <c r="N5824">
        <v>7.5029999999999997E-4</v>
      </c>
      <c r="O5824">
        <v>55275</v>
      </c>
      <c r="Q5824">
        <v>72.828103999999996</v>
      </c>
      <c r="R5824">
        <v>66.346788000000004</v>
      </c>
      <c r="S5824" t="s">
        <v>18</v>
      </c>
      <c r="T5824">
        <v>7.5069999999999998E-4</v>
      </c>
      <c r="U5824">
        <v>1.952E-3</v>
      </c>
      <c r="V5824">
        <v>4.4554E-3</v>
      </c>
      <c r="W5824">
        <v>6.1891999999999997E-3</v>
      </c>
      <c r="X5824">
        <v>7.9231000000000006E-3</v>
      </c>
      <c r="Y5824">
        <v>1.04265E-2</v>
      </c>
      <c r="Z5824">
        <v>1.1627699999999999E-2</v>
      </c>
      <c r="AA5824">
        <v>1.04183E-2</v>
      </c>
    </row>
    <row r="5825" spans="1:27" x14ac:dyDescent="0.2">
      <c r="A5825" t="s">
        <v>3604</v>
      </c>
      <c r="B5825" t="s">
        <v>34</v>
      </c>
      <c r="C5825" t="s">
        <v>1989</v>
      </c>
      <c r="D5825" t="s">
        <v>27</v>
      </c>
      <c r="E5825" t="s">
        <v>20</v>
      </c>
      <c r="F5825">
        <v>16</v>
      </c>
      <c r="G5825">
        <v>55275</v>
      </c>
      <c r="H5825">
        <v>49305</v>
      </c>
      <c r="I5825">
        <v>0.58949019999999996</v>
      </c>
      <c r="J5825">
        <v>0.59504219999999997</v>
      </c>
      <c r="K5825">
        <v>5.5519999999999996E-3</v>
      </c>
      <c r="L5825">
        <v>3.4448E-3</v>
      </c>
      <c r="M5825">
        <v>1.12187E-2</v>
      </c>
      <c r="N5825">
        <v>-1.1459999999999999E-4</v>
      </c>
      <c r="O5825">
        <v>55275</v>
      </c>
      <c r="Q5825">
        <v>72.431195000000002</v>
      </c>
      <c r="R5825">
        <v>66.346788000000004</v>
      </c>
      <c r="S5825" t="s">
        <v>18</v>
      </c>
      <c r="T5825">
        <v>-1.141E-4</v>
      </c>
      <c r="U5825">
        <v>1.1374E-3</v>
      </c>
      <c r="V5825">
        <v>3.7456E-3</v>
      </c>
      <c r="W5825">
        <v>5.5519999999999996E-3</v>
      </c>
      <c r="X5825">
        <v>7.3584999999999996E-3</v>
      </c>
      <c r="Y5825">
        <v>9.9667000000000002E-3</v>
      </c>
      <c r="Z5825">
        <v>1.1218199999999999E-2</v>
      </c>
      <c r="AA5825">
        <v>9.3305000000000003E-3</v>
      </c>
    </row>
    <row r="5826" spans="1:27" x14ac:dyDescent="0.2">
      <c r="A5826" t="s">
        <v>3605</v>
      </c>
      <c r="B5826" t="s">
        <v>34</v>
      </c>
      <c r="C5826" t="s">
        <v>1989</v>
      </c>
      <c r="D5826" t="s">
        <v>27</v>
      </c>
      <c r="E5826" t="s">
        <v>20</v>
      </c>
      <c r="F5826">
        <v>17</v>
      </c>
      <c r="G5826">
        <v>55275</v>
      </c>
      <c r="H5826">
        <v>49305</v>
      </c>
      <c r="I5826">
        <v>0.59307960000000004</v>
      </c>
      <c r="J5826">
        <v>0.60161529999999996</v>
      </c>
      <c r="K5826">
        <v>8.5357000000000002E-3</v>
      </c>
      <c r="L5826">
        <v>3.5666000000000001E-3</v>
      </c>
      <c r="M5826">
        <v>1.4402699999999999E-2</v>
      </c>
      <c r="N5826">
        <v>2.6687E-3</v>
      </c>
      <c r="O5826">
        <v>55275</v>
      </c>
      <c r="Q5826">
        <v>71.548147999999998</v>
      </c>
      <c r="R5826">
        <v>66.346788000000004</v>
      </c>
      <c r="S5826" t="s">
        <v>19</v>
      </c>
      <c r="T5826">
        <v>2.6692E-3</v>
      </c>
      <c r="U5826">
        <v>3.9649999999999998E-3</v>
      </c>
      <c r="V5826">
        <v>6.6654000000000001E-3</v>
      </c>
      <c r="W5826">
        <v>8.5357000000000002E-3</v>
      </c>
      <c r="X5826">
        <v>1.0406E-2</v>
      </c>
      <c r="Y5826">
        <v>1.31065E-2</v>
      </c>
      <c r="Z5826">
        <v>1.44022E-2</v>
      </c>
      <c r="AA5826">
        <v>1.4187999999999999E-2</v>
      </c>
    </row>
    <row r="5827" spans="1:27" x14ac:dyDescent="0.2">
      <c r="A5827" t="s">
        <v>3606</v>
      </c>
      <c r="B5827" t="s">
        <v>34</v>
      </c>
      <c r="C5827" t="s">
        <v>1989</v>
      </c>
      <c r="D5827" t="s">
        <v>27</v>
      </c>
      <c r="E5827" t="s">
        <v>20</v>
      </c>
      <c r="F5827">
        <v>18</v>
      </c>
      <c r="G5827">
        <v>55275</v>
      </c>
      <c r="H5827">
        <v>49305</v>
      </c>
      <c r="I5827">
        <v>0.61191680000000004</v>
      </c>
      <c r="J5827">
        <v>0.62274620000000003</v>
      </c>
      <c r="K5827">
        <v>1.0829399999999999E-2</v>
      </c>
      <c r="L5827">
        <v>3.5814000000000002E-3</v>
      </c>
      <c r="M5827">
        <v>1.6720800000000001E-2</v>
      </c>
      <c r="N5827">
        <v>4.9381E-3</v>
      </c>
      <c r="O5827">
        <v>55275</v>
      </c>
      <c r="Q5827">
        <v>70.332153000000005</v>
      </c>
      <c r="R5827">
        <v>66.346788000000004</v>
      </c>
      <c r="S5827" t="s">
        <v>19</v>
      </c>
      <c r="T5827">
        <v>4.9385999999999996E-3</v>
      </c>
      <c r="U5827">
        <v>6.2396999999999999E-3</v>
      </c>
      <c r="V5827">
        <v>8.9514E-3</v>
      </c>
      <c r="W5827">
        <v>1.0829399999999999E-2</v>
      </c>
      <c r="X5827">
        <v>1.27075E-2</v>
      </c>
      <c r="Y5827">
        <v>1.54191E-2</v>
      </c>
      <c r="Z5827">
        <v>1.67203E-2</v>
      </c>
      <c r="AA5827">
        <v>1.73898E-2</v>
      </c>
    </row>
    <row r="5828" spans="1:27" x14ac:dyDescent="0.2">
      <c r="A5828" t="s">
        <v>3607</v>
      </c>
      <c r="B5828" t="s">
        <v>34</v>
      </c>
      <c r="C5828" t="s">
        <v>1989</v>
      </c>
      <c r="D5828" t="s">
        <v>27</v>
      </c>
      <c r="E5828" t="s">
        <v>20</v>
      </c>
      <c r="F5828">
        <v>19</v>
      </c>
      <c r="G5828">
        <v>55275</v>
      </c>
      <c r="H5828">
        <v>49305</v>
      </c>
      <c r="I5828">
        <v>0.63119700000000001</v>
      </c>
      <c r="J5828">
        <v>0.6390614</v>
      </c>
      <c r="K5828">
        <v>7.8642999999999994E-3</v>
      </c>
      <c r="L5828">
        <v>3.4921000000000002E-3</v>
      </c>
      <c r="M5828">
        <v>1.36089E-2</v>
      </c>
      <c r="N5828">
        <v>2.1197999999999998E-3</v>
      </c>
      <c r="O5828">
        <v>55275</v>
      </c>
      <c r="Q5828">
        <v>69.160465000000002</v>
      </c>
      <c r="R5828">
        <v>66.346788000000004</v>
      </c>
      <c r="S5828" t="s">
        <v>19</v>
      </c>
      <c r="T5828">
        <v>2.1202999999999999E-3</v>
      </c>
      <c r="U5828">
        <v>3.3890000000000001E-3</v>
      </c>
      <c r="V5828">
        <v>6.0330999999999996E-3</v>
      </c>
      <c r="W5828">
        <v>7.8642999999999994E-3</v>
      </c>
      <c r="X5828">
        <v>9.6956000000000004E-3</v>
      </c>
      <c r="Y5828">
        <v>1.23397E-2</v>
      </c>
      <c r="Z5828">
        <v>1.36084E-2</v>
      </c>
      <c r="AA5828">
        <v>1.23061E-2</v>
      </c>
    </row>
    <row r="5829" spans="1:27" x14ac:dyDescent="0.2">
      <c r="A5829" t="s">
        <v>3608</v>
      </c>
      <c r="B5829" t="s">
        <v>34</v>
      </c>
      <c r="C5829" t="s">
        <v>1989</v>
      </c>
      <c r="D5829" t="s">
        <v>27</v>
      </c>
      <c r="E5829" t="s">
        <v>20</v>
      </c>
      <c r="F5829">
        <v>20</v>
      </c>
      <c r="G5829">
        <v>55275</v>
      </c>
      <c r="H5829">
        <v>49305</v>
      </c>
      <c r="I5829">
        <v>0.65297340000000004</v>
      </c>
      <c r="J5829">
        <v>0.66097119999999998</v>
      </c>
      <c r="K5829">
        <v>7.9977999999999994E-3</v>
      </c>
      <c r="L5829">
        <v>3.2705E-3</v>
      </c>
      <c r="M5829">
        <v>1.33778E-2</v>
      </c>
      <c r="N5829">
        <v>2.6178999999999998E-3</v>
      </c>
      <c r="O5829">
        <v>55275</v>
      </c>
      <c r="Q5829">
        <v>67.480597000000003</v>
      </c>
      <c r="R5829">
        <v>66.346788000000004</v>
      </c>
      <c r="S5829" t="s">
        <v>19</v>
      </c>
      <c r="T5829">
        <v>2.6183999999999999E-3</v>
      </c>
      <c r="U5829">
        <v>3.8065E-3</v>
      </c>
      <c r="V5829">
        <v>6.2827999999999998E-3</v>
      </c>
      <c r="W5829">
        <v>7.9977999999999994E-3</v>
      </c>
      <c r="X5829">
        <v>9.7129E-3</v>
      </c>
      <c r="Y5829">
        <v>1.21891E-2</v>
      </c>
      <c r="Z5829">
        <v>1.33773E-2</v>
      </c>
      <c r="AA5829">
        <v>1.2100100000000001E-2</v>
      </c>
    </row>
    <row r="5830" spans="1:27" x14ac:dyDescent="0.2">
      <c r="A5830" t="s">
        <v>3609</v>
      </c>
      <c r="B5830" t="s">
        <v>34</v>
      </c>
      <c r="C5830" t="s">
        <v>1989</v>
      </c>
      <c r="D5830" t="s">
        <v>27</v>
      </c>
      <c r="E5830" t="s">
        <v>20</v>
      </c>
      <c r="F5830">
        <v>21</v>
      </c>
      <c r="G5830">
        <v>55275</v>
      </c>
      <c r="H5830">
        <v>49305</v>
      </c>
      <c r="I5830">
        <v>0.70757879999999995</v>
      </c>
      <c r="J5830">
        <v>0.71290430000000005</v>
      </c>
      <c r="K5830">
        <v>5.3255000000000004E-3</v>
      </c>
      <c r="L5830">
        <v>3.1553000000000002E-3</v>
      </c>
      <c r="M5830">
        <v>1.05159E-2</v>
      </c>
      <c r="N5830">
        <v>1.35E-4</v>
      </c>
      <c r="O5830">
        <v>55275</v>
      </c>
      <c r="Q5830">
        <v>65.511025000000004</v>
      </c>
      <c r="R5830">
        <v>66.346788000000004</v>
      </c>
      <c r="S5830" t="s">
        <v>19</v>
      </c>
      <c r="T5830">
        <v>1.3549999999999999E-4</v>
      </c>
      <c r="U5830">
        <v>1.2818E-3</v>
      </c>
      <c r="V5830">
        <v>3.6708999999999999E-3</v>
      </c>
      <c r="W5830">
        <v>5.3255000000000004E-3</v>
      </c>
      <c r="X5830">
        <v>6.9801000000000004E-3</v>
      </c>
      <c r="Y5830">
        <v>9.3691999999999994E-3</v>
      </c>
      <c r="Z5830">
        <v>1.0515500000000001E-2</v>
      </c>
      <c r="AA5830">
        <v>7.4701000000000004E-3</v>
      </c>
    </row>
    <row r="5831" spans="1:27" x14ac:dyDescent="0.2">
      <c r="A5831" t="s">
        <v>3610</v>
      </c>
      <c r="B5831" t="s">
        <v>34</v>
      </c>
      <c r="C5831" t="s">
        <v>1989</v>
      </c>
      <c r="D5831" t="s">
        <v>27</v>
      </c>
      <c r="E5831" t="s">
        <v>20</v>
      </c>
      <c r="F5831">
        <v>22</v>
      </c>
      <c r="G5831">
        <v>55275</v>
      </c>
      <c r="H5831">
        <v>49305</v>
      </c>
      <c r="I5831">
        <v>0.69006820000000002</v>
      </c>
      <c r="J5831">
        <v>0.68877449999999996</v>
      </c>
      <c r="K5831">
        <v>-1.2936E-3</v>
      </c>
      <c r="L5831">
        <v>3.0027000000000001E-3</v>
      </c>
      <c r="M5831">
        <v>3.6457999999999998E-3</v>
      </c>
      <c r="N5831">
        <v>-6.2331000000000001E-3</v>
      </c>
      <c r="O5831">
        <v>55275</v>
      </c>
      <c r="Q5831">
        <v>64.400589999999994</v>
      </c>
      <c r="R5831">
        <v>66.346788000000004</v>
      </c>
      <c r="S5831" t="s">
        <v>18</v>
      </c>
      <c r="T5831">
        <v>-6.2326999999999999E-3</v>
      </c>
      <c r="U5831">
        <v>-5.1418000000000002E-3</v>
      </c>
      <c r="V5831">
        <v>-2.8682999999999998E-3</v>
      </c>
      <c r="W5831">
        <v>-1.2936E-3</v>
      </c>
      <c r="X5831">
        <v>2.81E-4</v>
      </c>
      <c r="Y5831">
        <v>2.5544999999999999E-3</v>
      </c>
      <c r="Z5831">
        <v>3.6454E-3</v>
      </c>
      <c r="AA5831">
        <v>-1.8782E-3</v>
      </c>
    </row>
    <row r="5832" spans="1:27" x14ac:dyDescent="0.2">
      <c r="A5832" t="s">
        <v>3611</v>
      </c>
      <c r="B5832" t="s">
        <v>34</v>
      </c>
      <c r="C5832" t="s">
        <v>1989</v>
      </c>
      <c r="D5832" t="s">
        <v>27</v>
      </c>
      <c r="E5832" t="s">
        <v>20</v>
      </c>
      <c r="F5832">
        <v>23</v>
      </c>
      <c r="G5832">
        <v>55275</v>
      </c>
      <c r="H5832">
        <v>49305</v>
      </c>
      <c r="I5832">
        <v>0.61491549999999995</v>
      </c>
      <c r="J5832">
        <v>0.60986479999999998</v>
      </c>
      <c r="K5832">
        <v>-5.0507E-3</v>
      </c>
      <c r="L5832">
        <v>2.745E-3</v>
      </c>
      <c r="M5832">
        <v>-5.352E-4</v>
      </c>
      <c r="N5832">
        <v>-9.5662000000000004E-3</v>
      </c>
      <c r="O5832">
        <v>55275</v>
      </c>
      <c r="Q5832">
        <v>63.890771999999998</v>
      </c>
      <c r="R5832">
        <v>66.346788000000004</v>
      </c>
      <c r="S5832" t="s">
        <v>18</v>
      </c>
      <c r="T5832">
        <v>-9.5657999999999993E-3</v>
      </c>
      <c r="U5832">
        <v>-8.5685999999999991E-3</v>
      </c>
      <c r="V5832">
        <v>-6.4901999999999998E-3</v>
      </c>
      <c r="W5832">
        <v>-5.0507E-3</v>
      </c>
      <c r="X5832">
        <v>-3.6112000000000002E-3</v>
      </c>
      <c r="Y5832">
        <v>-1.5329E-3</v>
      </c>
      <c r="Z5832">
        <v>-5.3560000000000001E-4</v>
      </c>
      <c r="AA5832">
        <v>-8.2816999999999995E-3</v>
      </c>
    </row>
    <row r="5833" spans="1:27" x14ac:dyDescent="0.2">
      <c r="A5833" t="s">
        <v>3612</v>
      </c>
      <c r="B5833" t="s">
        <v>34</v>
      </c>
      <c r="C5833" t="s">
        <v>1989</v>
      </c>
      <c r="D5833" t="s">
        <v>27</v>
      </c>
      <c r="E5833" t="s">
        <v>20</v>
      </c>
      <c r="F5833">
        <v>24</v>
      </c>
      <c r="G5833">
        <v>55275</v>
      </c>
      <c r="H5833">
        <v>49305</v>
      </c>
      <c r="I5833">
        <v>0.52505670000000004</v>
      </c>
      <c r="J5833">
        <v>0.52073820000000004</v>
      </c>
      <c r="K5833">
        <v>-4.3185000000000003E-3</v>
      </c>
      <c r="L5833">
        <v>2.48E-3</v>
      </c>
      <c r="M5833">
        <v>-2.3890000000000001E-4</v>
      </c>
      <c r="N5833">
        <v>-8.3981000000000004E-3</v>
      </c>
      <c r="O5833">
        <v>55275</v>
      </c>
      <c r="Q5833">
        <v>63.520209999999999</v>
      </c>
      <c r="R5833">
        <v>66.346788000000004</v>
      </c>
      <c r="S5833" t="s">
        <v>18</v>
      </c>
      <c r="T5833">
        <v>-8.3976999999999993E-3</v>
      </c>
      <c r="U5833">
        <v>-7.4967999999999996E-3</v>
      </c>
      <c r="V5833">
        <v>-5.6189999999999999E-3</v>
      </c>
      <c r="W5833">
        <v>-4.3185000000000003E-3</v>
      </c>
      <c r="X5833">
        <v>-3.0179999999999998E-3</v>
      </c>
      <c r="Y5833">
        <v>-1.1402999999999999E-3</v>
      </c>
      <c r="Z5833">
        <v>-2.3929999999999999E-4</v>
      </c>
      <c r="AA5833">
        <v>-8.2930999999999994E-3</v>
      </c>
    </row>
    <row r="5834" spans="1:27" x14ac:dyDescent="0.2">
      <c r="A5834" t="s">
        <v>3613</v>
      </c>
      <c r="B5834" t="s">
        <v>35</v>
      </c>
      <c r="C5834" t="s">
        <v>1989</v>
      </c>
      <c r="D5834" t="s">
        <v>27</v>
      </c>
      <c r="E5834" t="s">
        <v>20</v>
      </c>
      <c r="F5834">
        <v>1</v>
      </c>
      <c r="G5834">
        <v>17781</v>
      </c>
      <c r="H5834">
        <v>26824</v>
      </c>
      <c r="I5834">
        <v>0.4574184</v>
      </c>
      <c r="J5834">
        <v>0.45945039999999998</v>
      </c>
      <c r="K5834">
        <v>2.032E-3</v>
      </c>
      <c r="L5834">
        <v>3.3316000000000001E-3</v>
      </c>
      <c r="M5834">
        <v>7.5125000000000001E-3</v>
      </c>
      <c r="N5834">
        <v>-3.4486E-3</v>
      </c>
      <c r="O5834">
        <v>14021.75</v>
      </c>
      <c r="P5834">
        <v>0.78858079999999997</v>
      </c>
      <c r="Q5834">
        <v>62.980269999999997</v>
      </c>
      <c r="R5834">
        <v>66.365267000000003</v>
      </c>
      <c r="S5834" t="s">
        <v>18</v>
      </c>
      <c r="T5834">
        <v>-3.4480999999999999E-3</v>
      </c>
      <c r="U5834">
        <v>-2.2377E-3</v>
      </c>
      <c r="V5834">
        <v>2.8489999999999999E-4</v>
      </c>
      <c r="W5834">
        <v>2.032E-3</v>
      </c>
      <c r="X5834">
        <v>3.7791000000000001E-3</v>
      </c>
      <c r="Y5834">
        <v>6.3016000000000001E-3</v>
      </c>
      <c r="Z5834">
        <v>7.5119999999999996E-3</v>
      </c>
      <c r="AA5834">
        <v>4.4225999999999996E-3</v>
      </c>
    </row>
    <row r="5835" spans="1:27" x14ac:dyDescent="0.2">
      <c r="A5835" t="s">
        <v>3614</v>
      </c>
      <c r="B5835" t="s">
        <v>35</v>
      </c>
      <c r="C5835" t="s">
        <v>1989</v>
      </c>
      <c r="D5835" t="s">
        <v>27</v>
      </c>
      <c r="E5835" t="s">
        <v>20</v>
      </c>
      <c r="F5835">
        <v>2</v>
      </c>
      <c r="G5835">
        <v>17781</v>
      </c>
      <c r="H5835">
        <v>26824</v>
      </c>
      <c r="I5835">
        <v>0.42004639999999999</v>
      </c>
      <c r="J5835">
        <v>0.41697659999999998</v>
      </c>
      <c r="K5835">
        <v>-3.0698000000000001E-3</v>
      </c>
      <c r="L5835">
        <v>3.2602999999999998E-3</v>
      </c>
      <c r="M5835">
        <v>2.2934000000000001E-3</v>
      </c>
      <c r="N5835">
        <v>-8.4329999999999995E-3</v>
      </c>
      <c r="O5835">
        <v>14021.75</v>
      </c>
      <c r="P5835">
        <v>0.78858079999999997</v>
      </c>
      <c r="Q5835">
        <v>62.714942000000001</v>
      </c>
      <c r="R5835">
        <v>66.365267000000003</v>
      </c>
      <c r="S5835" t="s">
        <v>18</v>
      </c>
      <c r="T5835">
        <v>-8.4325000000000008E-3</v>
      </c>
      <c r="U5835">
        <v>-7.2480000000000001E-3</v>
      </c>
      <c r="V5835">
        <v>-4.7794999999999999E-3</v>
      </c>
      <c r="W5835">
        <v>-3.0698000000000001E-3</v>
      </c>
      <c r="X5835">
        <v>-1.3600999999999999E-3</v>
      </c>
      <c r="Y5835">
        <v>1.1084999999999999E-3</v>
      </c>
      <c r="Z5835">
        <v>2.2929000000000001E-3</v>
      </c>
      <c r="AA5835">
        <v>-7.3619999999999996E-3</v>
      </c>
    </row>
    <row r="5836" spans="1:27" x14ac:dyDescent="0.2">
      <c r="A5836" t="s">
        <v>3615</v>
      </c>
      <c r="B5836" t="s">
        <v>35</v>
      </c>
      <c r="C5836" t="s">
        <v>1989</v>
      </c>
      <c r="D5836" t="s">
        <v>27</v>
      </c>
      <c r="E5836" t="s">
        <v>20</v>
      </c>
      <c r="F5836">
        <v>3</v>
      </c>
      <c r="G5836">
        <v>17781</v>
      </c>
      <c r="H5836">
        <v>26824</v>
      </c>
      <c r="I5836">
        <v>0.39479649999999999</v>
      </c>
      <c r="J5836">
        <v>0.38912390000000002</v>
      </c>
      <c r="K5836">
        <v>-5.6724999999999996E-3</v>
      </c>
      <c r="L5836">
        <v>2.9451999999999998E-3</v>
      </c>
      <c r="M5836">
        <v>-8.2770000000000001E-4</v>
      </c>
      <c r="N5836">
        <v>-1.05174E-2</v>
      </c>
      <c r="O5836">
        <v>14021.75</v>
      </c>
      <c r="P5836">
        <v>0.78858079999999997</v>
      </c>
      <c r="Q5836">
        <v>62.725512000000002</v>
      </c>
      <c r="R5836">
        <v>66.365267000000003</v>
      </c>
      <c r="S5836" t="s">
        <v>18</v>
      </c>
      <c r="T5836">
        <v>-1.0516899999999999E-2</v>
      </c>
      <c r="U5836">
        <v>-9.4470000000000005E-3</v>
      </c>
      <c r="V5836">
        <v>-7.2170000000000003E-3</v>
      </c>
      <c r="W5836">
        <v>-5.6724999999999996E-3</v>
      </c>
      <c r="X5836">
        <v>-4.1281E-3</v>
      </c>
      <c r="Y5836">
        <v>-1.8981E-3</v>
      </c>
      <c r="Z5836">
        <v>-8.2810000000000002E-4</v>
      </c>
      <c r="AA5836">
        <v>-1.4577700000000001E-2</v>
      </c>
    </row>
    <row r="5837" spans="1:27" x14ac:dyDescent="0.2">
      <c r="A5837" t="s">
        <v>3616</v>
      </c>
      <c r="B5837" t="s">
        <v>35</v>
      </c>
      <c r="C5837" t="s">
        <v>1989</v>
      </c>
      <c r="D5837" t="s">
        <v>27</v>
      </c>
      <c r="E5837" t="s">
        <v>20</v>
      </c>
      <c r="F5837">
        <v>4</v>
      </c>
      <c r="G5837">
        <v>17781</v>
      </c>
      <c r="H5837">
        <v>26824</v>
      </c>
      <c r="I5837">
        <v>0.3770869</v>
      </c>
      <c r="J5837">
        <v>0.37365779999999998</v>
      </c>
      <c r="K5837">
        <v>-3.4291E-3</v>
      </c>
      <c r="L5837">
        <v>2.7028E-3</v>
      </c>
      <c r="M5837">
        <v>1.0169999999999999E-3</v>
      </c>
      <c r="N5837">
        <v>-7.8753E-3</v>
      </c>
      <c r="O5837">
        <v>14021.75</v>
      </c>
      <c r="P5837">
        <v>0.78858079999999997</v>
      </c>
      <c r="Q5837">
        <v>62.531573999999999</v>
      </c>
      <c r="R5837">
        <v>66.365267000000003</v>
      </c>
      <c r="S5837" t="s">
        <v>18</v>
      </c>
      <c r="T5837">
        <v>-7.8749000000000006E-3</v>
      </c>
      <c r="U5837">
        <v>-6.8929999999999998E-3</v>
      </c>
      <c r="V5837">
        <v>-4.8465000000000001E-3</v>
      </c>
      <c r="W5837">
        <v>-3.4291E-3</v>
      </c>
      <c r="X5837">
        <v>-2.0117999999999998E-3</v>
      </c>
      <c r="Y5837">
        <v>3.4700000000000003E-5</v>
      </c>
      <c r="Z5837">
        <v>1.0166000000000001E-3</v>
      </c>
      <c r="AA5837">
        <v>-9.1771999999999999E-3</v>
      </c>
    </row>
    <row r="5838" spans="1:27" x14ac:dyDescent="0.2">
      <c r="A5838" t="s">
        <v>3617</v>
      </c>
      <c r="B5838" t="s">
        <v>35</v>
      </c>
      <c r="C5838" t="s">
        <v>1989</v>
      </c>
      <c r="D5838" t="s">
        <v>27</v>
      </c>
      <c r="E5838" t="s">
        <v>20</v>
      </c>
      <c r="F5838">
        <v>5</v>
      </c>
      <c r="G5838">
        <v>17781</v>
      </c>
      <c r="H5838">
        <v>26824</v>
      </c>
      <c r="I5838">
        <v>0.3748687</v>
      </c>
      <c r="J5838">
        <v>0.36914330000000001</v>
      </c>
      <c r="K5838">
        <v>-5.7254000000000003E-3</v>
      </c>
      <c r="L5838">
        <v>2.513E-3</v>
      </c>
      <c r="M5838">
        <v>-1.5915E-3</v>
      </c>
      <c r="N5838">
        <v>-9.8592999999999997E-3</v>
      </c>
      <c r="O5838">
        <v>14021.75</v>
      </c>
      <c r="P5838">
        <v>0.78858079999999997</v>
      </c>
      <c r="Q5838">
        <v>62.320565999999999</v>
      </c>
      <c r="R5838">
        <v>66.365267000000003</v>
      </c>
      <c r="S5838" t="s">
        <v>18</v>
      </c>
      <c r="T5838">
        <v>-9.8589000000000003E-3</v>
      </c>
      <c r="U5838">
        <v>-8.9458999999999997E-3</v>
      </c>
      <c r="V5838">
        <v>-7.0432000000000003E-3</v>
      </c>
      <c r="W5838">
        <v>-5.7254000000000003E-3</v>
      </c>
      <c r="X5838">
        <v>-4.4076000000000002E-3</v>
      </c>
      <c r="Y5838">
        <v>-2.5049E-3</v>
      </c>
      <c r="Z5838">
        <v>-1.5919E-3</v>
      </c>
      <c r="AA5838">
        <v>-1.55099E-2</v>
      </c>
    </row>
    <row r="5839" spans="1:27" x14ac:dyDescent="0.2">
      <c r="A5839" t="s">
        <v>3618</v>
      </c>
      <c r="B5839" t="s">
        <v>35</v>
      </c>
      <c r="C5839" t="s">
        <v>1989</v>
      </c>
      <c r="D5839" t="s">
        <v>27</v>
      </c>
      <c r="E5839" t="s">
        <v>20</v>
      </c>
      <c r="F5839">
        <v>6</v>
      </c>
      <c r="G5839">
        <v>17781</v>
      </c>
      <c r="H5839">
        <v>26824</v>
      </c>
      <c r="I5839">
        <v>0.38530059999999999</v>
      </c>
      <c r="J5839">
        <v>0.37927379999999999</v>
      </c>
      <c r="K5839">
        <v>-6.0267999999999997E-3</v>
      </c>
      <c r="L5839">
        <v>2.4854999999999999E-3</v>
      </c>
      <c r="M5839">
        <v>-1.9381999999999999E-3</v>
      </c>
      <c r="N5839">
        <v>-1.01154E-2</v>
      </c>
      <c r="O5839">
        <v>14021.75</v>
      </c>
      <c r="P5839">
        <v>0.78858079999999997</v>
      </c>
      <c r="Q5839">
        <v>62.286619000000002</v>
      </c>
      <c r="R5839">
        <v>66.365267000000003</v>
      </c>
      <c r="S5839" t="s">
        <v>18</v>
      </c>
      <c r="T5839">
        <v>-1.01151E-2</v>
      </c>
      <c r="U5839">
        <v>-9.2121000000000008E-3</v>
      </c>
      <c r="V5839">
        <v>-7.3302000000000003E-3</v>
      </c>
      <c r="W5839">
        <v>-6.0267999999999997E-3</v>
      </c>
      <c r="X5839">
        <v>-4.7234E-3</v>
      </c>
      <c r="Y5839">
        <v>-2.8414999999999998E-3</v>
      </c>
      <c r="Z5839">
        <v>-1.9384999999999999E-3</v>
      </c>
      <c r="AA5839">
        <v>-1.5890399999999999E-2</v>
      </c>
    </row>
    <row r="5840" spans="1:27" x14ac:dyDescent="0.2">
      <c r="A5840" t="s">
        <v>3619</v>
      </c>
      <c r="B5840" t="s">
        <v>35</v>
      </c>
      <c r="C5840" t="s">
        <v>1989</v>
      </c>
      <c r="D5840" t="s">
        <v>27</v>
      </c>
      <c r="E5840" t="s">
        <v>20</v>
      </c>
      <c r="F5840">
        <v>7</v>
      </c>
      <c r="G5840">
        <v>17781</v>
      </c>
      <c r="H5840">
        <v>26824</v>
      </c>
      <c r="I5840">
        <v>0.40844930000000002</v>
      </c>
      <c r="J5840">
        <v>0.40458949999999999</v>
      </c>
      <c r="K5840">
        <v>-3.8598E-3</v>
      </c>
      <c r="L5840">
        <v>2.5755999999999999E-3</v>
      </c>
      <c r="M5840">
        <v>3.7720000000000001E-4</v>
      </c>
      <c r="N5840">
        <v>-8.0967000000000001E-3</v>
      </c>
      <c r="O5840">
        <v>14021.75</v>
      </c>
      <c r="P5840">
        <v>0.78858079999999997</v>
      </c>
      <c r="Q5840">
        <v>62.048003999999999</v>
      </c>
      <c r="R5840">
        <v>66.365267000000003</v>
      </c>
      <c r="S5840" t="s">
        <v>18</v>
      </c>
      <c r="T5840">
        <v>-8.0963000000000007E-3</v>
      </c>
      <c r="U5840">
        <v>-7.1605999999999996E-3</v>
      </c>
      <c r="V5840">
        <v>-5.2103999999999996E-3</v>
      </c>
      <c r="W5840">
        <v>-3.8598E-3</v>
      </c>
      <c r="X5840">
        <v>-2.5090999999999998E-3</v>
      </c>
      <c r="Y5840">
        <v>-5.5889999999999998E-4</v>
      </c>
      <c r="Z5840">
        <v>3.768E-4</v>
      </c>
      <c r="AA5840">
        <v>-9.5399000000000005E-3</v>
      </c>
    </row>
    <row r="5841" spans="1:27" x14ac:dyDescent="0.2">
      <c r="A5841" t="s">
        <v>3620</v>
      </c>
      <c r="B5841" t="s">
        <v>35</v>
      </c>
      <c r="C5841" t="s">
        <v>1989</v>
      </c>
      <c r="D5841" t="s">
        <v>27</v>
      </c>
      <c r="E5841" t="s">
        <v>20</v>
      </c>
      <c r="F5841">
        <v>8</v>
      </c>
      <c r="G5841">
        <v>17781</v>
      </c>
      <c r="H5841">
        <v>26824</v>
      </c>
      <c r="I5841">
        <v>0.45946219999999999</v>
      </c>
      <c r="J5841">
        <v>0.45942040000000001</v>
      </c>
      <c r="K5841">
        <v>-4.18E-5</v>
      </c>
      <c r="L5841">
        <v>2.8478000000000002E-3</v>
      </c>
      <c r="M5841">
        <v>4.6427999999999999E-3</v>
      </c>
      <c r="N5841">
        <v>-4.7264000000000004E-3</v>
      </c>
      <c r="O5841">
        <v>14021.75</v>
      </c>
      <c r="P5841">
        <v>0.78858079999999997</v>
      </c>
      <c r="Q5841">
        <v>62.566577000000002</v>
      </c>
      <c r="R5841">
        <v>66.365267000000003</v>
      </c>
      <c r="S5841" t="s">
        <v>18</v>
      </c>
      <c r="T5841">
        <v>-4.7260000000000002E-3</v>
      </c>
      <c r="U5841">
        <v>-3.6914000000000001E-3</v>
      </c>
      <c r="V5841">
        <v>-1.5352E-3</v>
      </c>
      <c r="W5841">
        <v>-4.18E-5</v>
      </c>
      <c r="X5841">
        <v>1.4515999999999999E-3</v>
      </c>
      <c r="Y5841">
        <v>3.6078E-3</v>
      </c>
      <c r="Z5841">
        <v>4.6423999999999997E-3</v>
      </c>
      <c r="AA5841">
        <v>-9.1000000000000003E-5</v>
      </c>
    </row>
    <row r="5842" spans="1:27" x14ac:dyDescent="0.2">
      <c r="A5842" t="s">
        <v>3621</v>
      </c>
      <c r="B5842" t="s">
        <v>35</v>
      </c>
      <c r="C5842" t="s">
        <v>1989</v>
      </c>
      <c r="D5842" t="s">
        <v>27</v>
      </c>
      <c r="E5842" t="s">
        <v>20</v>
      </c>
      <c r="F5842">
        <v>9</v>
      </c>
      <c r="G5842">
        <v>17781</v>
      </c>
      <c r="H5842">
        <v>26824</v>
      </c>
      <c r="I5842">
        <v>0.52151579999999997</v>
      </c>
      <c r="J5842">
        <v>0.5225708</v>
      </c>
      <c r="K5842">
        <v>1.0549999999999999E-3</v>
      </c>
      <c r="L5842">
        <v>3.1881000000000001E-3</v>
      </c>
      <c r="M5842">
        <v>6.2995000000000004E-3</v>
      </c>
      <c r="N5842">
        <v>-4.1894999999999996E-3</v>
      </c>
      <c r="O5842">
        <v>14021.75</v>
      </c>
      <c r="P5842">
        <v>0.78858079999999997</v>
      </c>
      <c r="Q5842">
        <v>63.781626000000003</v>
      </c>
      <c r="R5842">
        <v>66.365267000000003</v>
      </c>
      <c r="S5842" t="s">
        <v>18</v>
      </c>
      <c r="T5842">
        <v>-4.189E-3</v>
      </c>
      <c r="U5842">
        <v>-3.0308000000000002E-3</v>
      </c>
      <c r="V5842">
        <v>-6.1689999999999998E-4</v>
      </c>
      <c r="W5842">
        <v>1.0549999999999999E-3</v>
      </c>
      <c r="X5842">
        <v>2.7269E-3</v>
      </c>
      <c r="Y5842">
        <v>5.1408000000000001E-3</v>
      </c>
      <c r="Z5842">
        <v>6.2989999999999999E-3</v>
      </c>
      <c r="AA5842">
        <v>2.0187999999999998E-3</v>
      </c>
    </row>
    <row r="5843" spans="1:27" x14ac:dyDescent="0.2">
      <c r="A5843" t="s">
        <v>3622</v>
      </c>
      <c r="B5843" t="s">
        <v>35</v>
      </c>
      <c r="C5843" t="s">
        <v>1989</v>
      </c>
      <c r="D5843" t="s">
        <v>27</v>
      </c>
      <c r="E5843" t="s">
        <v>20</v>
      </c>
      <c r="F5843">
        <v>10</v>
      </c>
      <c r="G5843">
        <v>17781</v>
      </c>
      <c r="H5843">
        <v>26824</v>
      </c>
      <c r="I5843">
        <v>0.5630655</v>
      </c>
      <c r="J5843">
        <v>0.56379829999999997</v>
      </c>
      <c r="K5843">
        <v>7.3280000000000003E-4</v>
      </c>
      <c r="L5843">
        <v>3.5195000000000001E-3</v>
      </c>
      <c r="M5843">
        <v>6.5223E-3</v>
      </c>
      <c r="N5843">
        <v>-5.0566999999999999E-3</v>
      </c>
      <c r="O5843">
        <v>14021.75</v>
      </c>
      <c r="P5843">
        <v>0.78858079999999997</v>
      </c>
      <c r="Q5843">
        <v>65.316332000000003</v>
      </c>
      <c r="R5843">
        <v>66.365267000000003</v>
      </c>
      <c r="S5843" t="s">
        <v>18</v>
      </c>
      <c r="T5843">
        <v>-5.0562000000000003E-3</v>
      </c>
      <c r="U5843">
        <v>-3.7775999999999999E-3</v>
      </c>
      <c r="V5843">
        <v>-1.1127999999999999E-3</v>
      </c>
      <c r="W5843">
        <v>7.3280000000000003E-4</v>
      </c>
      <c r="X5843">
        <v>2.5783999999999998E-3</v>
      </c>
      <c r="Y5843">
        <v>5.2430999999999997E-3</v>
      </c>
      <c r="Z5843">
        <v>6.5218000000000003E-3</v>
      </c>
      <c r="AA5843">
        <v>1.2997E-3</v>
      </c>
    </row>
    <row r="5844" spans="1:27" x14ac:dyDescent="0.2">
      <c r="A5844" t="s">
        <v>3623</v>
      </c>
      <c r="B5844" t="s">
        <v>35</v>
      </c>
      <c r="C5844" t="s">
        <v>1989</v>
      </c>
      <c r="D5844" t="s">
        <v>27</v>
      </c>
      <c r="E5844" t="s">
        <v>20</v>
      </c>
      <c r="F5844">
        <v>11</v>
      </c>
      <c r="G5844">
        <v>17781</v>
      </c>
      <c r="H5844">
        <v>26824</v>
      </c>
      <c r="I5844">
        <v>0.58470319999999998</v>
      </c>
      <c r="J5844">
        <v>0.58594619999999997</v>
      </c>
      <c r="K5844">
        <v>1.243E-3</v>
      </c>
      <c r="L5844">
        <v>3.6627000000000001E-3</v>
      </c>
      <c r="M5844">
        <v>7.2681000000000004E-3</v>
      </c>
      <c r="N5844">
        <v>-4.7821000000000001E-3</v>
      </c>
      <c r="O5844">
        <v>14021.75</v>
      </c>
      <c r="P5844">
        <v>0.78858079999999997</v>
      </c>
      <c r="Q5844">
        <v>67.547425000000004</v>
      </c>
      <c r="R5844">
        <v>66.365267000000003</v>
      </c>
      <c r="S5844" t="s">
        <v>18</v>
      </c>
      <c r="T5844">
        <v>-4.7816000000000004E-3</v>
      </c>
      <c r="U5844">
        <v>-3.4508999999999998E-3</v>
      </c>
      <c r="V5844">
        <v>-6.7770000000000005E-4</v>
      </c>
      <c r="W5844">
        <v>1.243E-3</v>
      </c>
      <c r="X5844">
        <v>3.1637000000000002E-3</v>
      </c>
      <c r="Y5844">
        <v>5.9369000000000002E-3</v>
      </c>
      <c r="Z5844">
        <v>7.2675999999999999E-3</v>
      </c>
      <c r="AA5844">
        <v>2.1213999999999998E-3</v>
      </c>
    </row>
    <row r="5845" spans="1:27" x14ac:dyDescent="0.2">
      <c r="A5845" t="s">
        <v>3624</v>
      </c>
      <c r="B5845" t="s">
        <v>35</v>
      </c>
      <c r="C5845" t="s">
        <v>1989</v>
      </c>
      <c r="D5845" t="s">
        <v>27</v>
      </c>
      <c r="E5845" t="s">
        <v>20</v>
      </c>
      <c r="F5845">
        <v>12</v>
      </c>
      <c r="G5845">
        <v>17781</v>
      </c>
      <c r="H5845">
        <v>26824</v>
      </c>
      <c r="I5845">
        <v>0.59751750000000003</v>
      </c>
      <c r="J5845">
        <v>0.59699789999999997</v>
      </c>
      <c r="K5845">
        <v>-5.197E-4</v>
      </c>
      <c r="L5845">
        <v>3.8593E-3</v>
      </c>
      <c r="M5845">
        <v>5.8288999999999997E-3</v>
      </c>
      <c r="N5845">
        <v>-6.8681999999999997E-3</v>
      </c>
      <c r="O5845">
        <v>14021.75</v>
      </c>
      <c r="P5845">
        <v>0.78858079999999997</v>
      </c>
      <c r="Q5845">
        <v>69.754953999999998</v>
      </c>
      <c r="R5845">
        <v>66.365267000000003</v>
      </c>
      <c r="S5845" t="s">
        <v>18</v>
      </c>
      <c r="T5845">
        <v>-6.8677E-3</v>
      </c>
      <c r="U5845">
        <v>-5.4656000000000001E-3</v>
      </c>
      <c r="V5845">
        <v>-2.5435000000000002E-3</v>
      </c>
      <c r="W5845">
        <v>-5.197E-4</v>
      </c>
      <c r="X5845">
        <v>1.5042E-3</v>
      </c>
      <c r="Y5845">
        <v>4.4263000000000002E-3</v>
      </c>
      <c r="Z5845">
        <v>5.8284000000000001E-3</v>
      </c>
      <c r="AA5845">
        <v>-8.7040000000000001E-4</v>
      </c>
    </row>
    <row r="5846" spans="1:27" x14ac:dyDescent="0.2">
      <c r="A5846" t="s">
        <v>3625</v>
      </c>
      <c r="B5846" t="s">
        <v>35</v>
      </c>
      <c r="C5846" t="s">
        <v>1989</v>
      </c>
      <c r="D5846" t="s">
        <v>27</v>
      </c>
      <c r="E5846" t="s">
        <v>20</v>
      </c>
      <c r="F5846">
        <v>13</v>
      </c>
      <c r="G5846">
        <v>17781</v>
      </c>
      <c r="H5846">
        <v>26824</v>
      </c>
      <c r="I5846">
        <v>0.60348959999999996</v>
      </c>
      <c r="J5846">
        <v>0.60435179999999999</v>
      </c>
      <c r="K5846">
        <v>8.6209999999999998E-4</v>
      </c>
      <c r="L5846">
        <v>4.0908999999999997E-3</v>
      </c>
      <c r="M5846">
        <v>7.5916000000000004E-3</v>
      </c>
      <c r="N5846">
        <v>-5.8674E-3</v>
      </c>
      <c r="O5846">
        <v>14021.75</v>
      </c>
      <c r="P5846">
        <v>0.78858079999999997</v>
      </c>
      <c r="Q5846">
        <v>71.715342000000007</v>
      </c>
      <c r="R5846">
        <v>66.365267000000003</v>
      </c>
      <c r="S5846" t="s">
        <v>18</v>
      </c>
      <c r="T5846">
        <v>-5.8668000000000001E-3</v>
      </c>
      <c r="U5846">
        <v>-4.3806000000000001E-3</v>
      </c>
      <c r="V5846">
        <v>-1.2830999999999999E-3</v>
      </c>
      <c r="W5846">
        <v>8.6209999999999998E-4</v>
      </c>
      <c r="X5846">
        <v>3.0073999999999999E-3</v>
      </c>
      <c r="Y5846">
        <v>6.1047999999999996E-3</v>
      </c>
      <c r="Z5846">
        <v>7.5909999999999997E-3</v>
      </c>
      <c r="AA5846">
        <v>1.4265E-3</v>
      </c>
    </row>
    <row r="5847" spans="1:27" x14ac:dyDescent="0.2">
      <c r="A5847" t="s">
        <v>3626</v>
      </c>
      <c r="B5847" t="s">
        <v>35</v>
      </c>
      <c r="C5847" t="s">
        <v>1989</v>
      </c>
      <c r="D5847" t="s">
        <v>27</v>
      </c>
      <c r="E5847" t="s">
        <v>20</v>
      </c>
      <c r="F5847">
        <v>14</v>
      </c>
      <c r="G5847">
        <v>17781</v>
      </c>
      <c r="H5847">
        <v>26824</v>
      </c>
      <c r="I5847">
        <v>0.6046937</v>
      </c>
      <c r="J5847">
        <v>0.60705379999999998</v>
      </c>
      <c r="K5847">
        <v>2.3601999999999998E-3</v>
      </c>
      <c r="L5847">
        <v>4.2611999999999997E-3</v>
      </c>
      <c r="M5847">
        <v>9.3697999999999993E-3</v>
      </c>
      <c r="N5847">
        <v>-4.6495E-3</v>
      </c>
      <c r="O5847">
        <v>14021.75</v>
      </c>
      <c r="P5847">
        <v>0.78858079999999997</v>
      </c>
      <c r="Q5847">
        <v>72.76361</v>
      </c>
      <c r="R5847">
        <v>66.365267000000003</v>
      </c>
      <c r="S5847" t="s">
        <v>18</v>
      </c>
      <c r="T5847">
        <v>-4.6487999999999998E-3</v>
      </c>
      <c r="U5847">
        <v>-3.1007000000000001E-3</v>
      </c>
      <c r="V5847">
        <v>1.2559999999999999E-4</v>
      </c>
      <c r="W5847">
        <v>2.3601999999999998E-3</v>
      </c>
      <c r="X5847">
        <v>4.5947000000000002E-3</v>
      </c>
      <c r="Y5847">
        <v>7.8209999999999998E-3</v>
      </c>
      <c r="Z5847">
        <v>9.3691E-3</v>
      </c>
      <c r="AA5847">
        <v>3.8879000000000001E-3</v>
      </c>
    </row>
    <row r="5848" spans="1:27" x14ac:dyDescent="0.2">
      <c r="A5848" t="s">
        <v>3627</v>
      </c>
      <c r="B5848" t="s">
        <v>35</v>
      </c>
      <c r="C5848" t="s">
        <v>1989</v>
      </c>
      <c r="D5848" t="s">
        <v>27</v>
      </c>
      <c r="E5848" t="s">
        <v>20</v>
      </c>
      <c r="F5848">
        <v>15</v>
      </c>
      <c r="G5848">
        <v>17781</v>
      </c>
      <c r="H5848">
        <v>26824</v>
      </c>
      <c r="I5848">
        <v>0.59909460000000003</v>
      </c>
      <c r="J5848">
        <v>0.60682060000000004</v>
      </c>
      <c r="K5848">
        <v>7.7260000000000002E-3</v>
      </c>
      <c r="L5848">
        <v>4.4993000000000003E-3</v>
      </c>
      <c r="M5848">
        <v>1.5127399999999999E-2</v>
      </c>
      <c r="N5848">
        <v>3.2469999999999998E-4</v>
      </c>
      <c r="O5848">
        <v>14021.75</v>
      </c>
      <c r="P5848">
        <v>0.78858079999999997</v>
      </c>
      <c r="Q5848">
        <v>72.939707999999996</v>
      </c>
      <c r="R5848">
        <v>66.365267000000003</v>
      </c>
      <c r="S5848" t="s">
        <v>18</v>
      </c>
      <c r="T5848">
        <v>3.2539999999999999E-4</v>
      </c>
      <c r="U5848">
        <v>1.9599999999999999E-3</v>
      </c>
      <c r="V5848">
        <v>5.3666E-3</v>
      </c>
      <c r="W5848">
        <v>7.7260000000000002E-3</v>
      </c>
      <c r="X5848">
        <v>1.0085500000000001E-2</v>
      </c>
      <c r="Y5848">
        <v>1.34921E-2</v>
      </c>
      <c r="Z5848">
        <v>1.51267E-2</v>
      </c>
      <c r="AA5848">
        <v>1.2732E-2</v>
      </c>
    </row>
    <row r="5849" spans="1:27" x14ac:dyDescent="0.2">
      <c r="A5849" t="s">
        <v>3628</v>
      </c>
      <c r="B5849" t="s">
        <v>35</v>
      </c>
      <c r="C5849" t="s">
        <v>1989</v>
      </c>
      <c r="D5849" t="s">
        <v>27</v>
      </c>
      <c r="E5849" t="s">
        <v>20</v>
      </c>
      <c r="F5849">
        <v>16</v>
      </c>
      <c r="G5849">
        <v>17781</v>
      </c>
      <c r="H5849">
        <v>26824</v>
      </c>
      <c r="I5849">
        <v>0.59454890000000005</v>
      </c>
      <c r="J5849">
        <v>0.60924730000000005</v>
      </c>
      <c r="K5849">
        <v>1.46985E-2</v>
      </c>
      <c r="L5849">
        <v>4.8124999999999999E-3</v>
      </c>
      <c r="M5849">
        <v>2.2615099999999999E-2</v>
      </c>
      <c r="N5849">
        <v>6.7818000000000002E-3</v>
      </c>
      <c r="O5849">
        <v>14021.75</v>
      </c>
      <c r="P5849">
        <v>0.78858079999999997</v>
      </c>
      <c r="Q5849">
        <v>72.555094999999994</v>
      </c>
      <c r="R5849">
        <v>66.365267000000003</v>
      </c>
      <c r="S5849" t="s">
        <v>18</v>
      </c>
      <c r="T5849">
        <v>6.7825999999999997E-3</v>
      </c>
      <c r="U5849">
        <v>8.5310000000000004E-3</v>
      </c>
      <c r="V5849">
        <v>1.21748E-2</v>
      </c>
      <c r="W5849">
        <v>1.46985E-2</v>
      </c>
      <c r="X5849">
        <v>1.7222100000000001E-2</v>
      </c>
      <c r="Y5849">
        <v>2.0865999999999999E-2</v>
      </c>
      <c r="Z5849">
        <v>2.26144E-2</v>
      </c>
      <c r="AA5849">
        <v>2.4125600000000001E-2</v>
      </c>
    </row>
    <row r="5850" spans="1:27" x14ac:dyDescent="0.2">
      <c r="A5850" t="s">
        <v>3629</v>
      </c>
      <c r="B5850" t="s">
        <v>35</v>
      </c>
      <c r="C5850" t="s">
        <v>1989</v>
      </c>
      <c r="D5850" t="s">
        <v>27</v>
      </c>
      <c r="E5850" t="s">
        <v>20</v>
      </c>
      <c r="F5850">
        <v>17</v>
      </c>
      <c r="G5850">
        <v>17781</v>
      </c>
      <c r="H5850">
        <v>26824</v>
      </c>
      <c r="I5850">
        <v>0.59487619999999997</v>
      </c>
      <c r="J5850">
        <v>0.61636639999999998</v>
      </c>
      <c r="K5850">
        <v>2.1490200000000001E-2</v>
      </c>
      <c r="L5850">
        <v>4.9912000000000003E-3</v>
      </c>
      <c r="M5850">
        <v>2.97007E-2</v>
      </c>
      <c r="N5850">
        <v>1.32798E-2</v>
      </c>
      <c r="O5850">
        <v>14021.75</v>
      </c>
      <c r="P5850">
        <v>0.78858079999999997</v>
      </c>
      <c r="Q5850">
        <v>71.661383999999998</v>
      </c>
      <c r="R5850">
        <v>66.365267000000003</v>
      </c>
      <c r="S5850" t="s">
        <v>19</v>
      </c>
      <c r="T5850">
        <v>1.3280500000000001E-2</v>
      </c>
      <c r="U5850">
        <v>1.5093799999999999E-2</v>
      </c>
      <c r="V5850">
        <v>1.8872799999999999E-2</v>
      </c>
      <c r="W5850">
        <v>2.1490200000000001E-2</v>
      </c>
      <c r="X5850">
        <v>2.41076E-2</v>
      </c>
      <c r="Y5850">
        <v>2.7886600000000001E-2</v>
      </c>
      <c r="Z5850">
        <v>2.9699900000000001E-2</v>
      </c>
      <c r="AA5850">
        <v>3.4866000000000001E-2</v>
      </c>
    </row>
    <row r="5851" spans="1:27" x14ac:dyDescent="0.2">
      <c r="A5851" t="s">
        <v>3630</v>
      </c>
      <c r="B5851" t="s">
        <v>35</v>
      </c>
      <c r="C5851" t="s">
        <v>1989</v>
      </c>
      <c r="D5851" t="s">
        <v>27</v>
      </c>
      <c r="E5851" t="s">
        <v>20</v>
      </c>
      <c r="F5851">
        <v>18</v>
      </c>
      <c r="G5851">
        <v>17781</v>
      </c>
      <c r="H5851">
        <v>26824</v>
      </c>
      <c r="I5851">
        <v>0.61243899999999996</v>
      </c>
      <c r="J5851">
        <v>0.63696629999999999</v>
      </c>
      <c r="K5851">
        <v>2.4527299999999998E-2</v>
      </c>
      <c r="L5851">
        <v>5.0296000000000004E-3</v>
      </c>
      <c r="M5851">
        <v>3.2800999999999997E-2</v>
      </c>
      <c r="N5851">
        <v>1.62536E-2</v>
      </c>
      <c r="O5851">
        <v>14021.75</v>
      </c>
      <c r="P5851">
        <v>0.78858079999999997</v>
      </c>
      <c r="Q5851">
        <v>70.419813000000005</v>
      </c>
      <c r="R5851">
        <v>66.365267000000003</v>
      </c>
      <c r="S5851" t="s">
        <v>19</v>
      </c>
      <c r="T5851">
        <v>1.6254299999999999E-2</v>
      </c>
      <c r="U5851">
        <v>1.80816E-2</v>
      </c>
      <c r="V5851">
        <v>2.1889700000000002E-2</v>
      </c>
      <c r="W5851">
        <v>2.4527299999999998E-2</v>
      </c>
      <c r="X5851">
        <v>2.7164799999999999E-2</v>
      </c>
      <c r="Y5851">
        <v>3.0973000000000001E-2</v>
      </c>
      <c r="Z5851">
        <v>3.2800200000000002E-2</v>
      </c>
      <c r="AA5851">
        <v>3.8506400000000003E-2</v>
      </c>
    </row>
    <row r="5852" spans="1:27" x14ac:dyDescent="0.2">
      <c r="A5852" t="s">
        <v>3631</v>
      </c>
      <c r="B5852" t="s">
        <v>35</v>
      </c>
      <c r="C5852" t="s">
        <v>1989</v>
      </c>
      <c r="D5852" t="s">
        <v>27</v>
      </c>
      <c r="E5852" t="s">
        <v>20</v>
      </c>
      <c r="F5852">
        <v>19</v>
      </c>
      <c r="G5852">
        <v>17781</v>
      </c>
      <c r="H5852">
        <v>26824</v>
      </c>
      <c r="I5852">
        <v>0.63630900000000001</v>
      </c>
      <c r="J5852">
        <v>0.65121530000000005</v>
      </c>
      <c r="K5852">
        <v>1.4906300000000001E-2</v>
      </c>
      <c r="L5852">
        <v>4.8183999999999996E-3</v>
      </c>
      <c r="M5852">
        <v>2.2832600000000002E-2</v>
      </c>
      <c r="N5852">
        <v>6.9800000000000001E-3</v>
      </c>
      <c r="O5852">
        <v>14021.75</v>
      </c>
      <c r="P5852">
        <v>0.78858079999999997</v>
      </c>
      <c r="Q5852">
        <v>69.231705000000005</v>
      </c>
      <c r="R5852">
        <v>66.365267000000003</v>
      </c>
      <c r="S5852" t="s">
        <v>19</v>
      </c>
      <c r="T5852">
        <v>6.9807000000000003E-3</v>
      </c>
      <c r="U5852">
        <v>8.7313000000000009E-3</v>
      </c>
      <c r="V5852">
        <v>1.2379599999999999E-2</v>
      </c>
      <c r="W5852">
        <v>1.4906300000000001E-2</v>
      </c>
      <c r="X5852">
        <v>1.74331E-2</v>
      </c>
      <c r="Y5852">
        <v>2.10814E-2</v>
      </c>
      <c r="Z5852">
        <v>2.2831899999999999E-2</v>
      </c>
      <c r="AA5852">
        <v>2.2890000000000001E-2</v>
      </c>
    </row>
    <row r="5853" spans="1:27" x14ac:dyDescent="0.2">
      <c r="A5853" t="s">
        <v>3632</v>
      </c>
      <c r="B5853" t="s">
        <v>35</v>
      </c>
      <c r="C5853" t="s">
        <v>1989</v>
      </c>
      <c r="D5853" t="s">
        <v>27</v>
      </c>
      <c r="E5853" t="s">
        <v>20</v>
      </c>
      <c r="F5853">
        <v>20</v>
      </c>
      <c r="G5853">
        <v>17781</v>
      </c>
      <c r="H5853">
        <v>26824</v>
      </c>
      <c r="I5853">
        <v>0.65671590000000002</v>
      </c>
      <c r="J5853">
        <v>0.67051550000000004</v>
      </c>
      <c r="K5853">
        <v>1.37997E-2</v>
      </c>
      <c r="L5853">
        <v>4.4181999999999997E-3</v>
      </c>
      <c r="M5853">
        <v>2.1067700000000002E-2</v>
      </c>
      <c r="N5853">
        <v>6.5316999999999997E-3</v>
      </c>
      <c r="O5853">
        <v>14021.75</v>
      </c>
      <c r="P5853">
        <v>0.78858079999999997</v>
      </c>
      <c r="Q5853">
        <v>67.521675999999999</v>
      </c>
      <c r="R5853">
        <v>66.365267000000003</v>
      </c>
      <c r="S5853" t="s">
        <v>19</v>
      </c>
      <c r="T5853">
        <v>6.5323000000000004E-3</v>
      </c>
      <c r="U5853">
        <v>8.1375000000000006E-3</v>
      </c>
      <c r="V5853">
        <v>1.14827E-2</v>
      </c>
      <c r="W5853">
        <v>1.37997E-2</v>
      </c>
      <c r="X5853">
        <v>1.6116599999999998E-2</v>
      </c>
      <c r="Y5853">
        <v>1.9461900000000001E-2</v>
      </c>
      <c r="Z5853">
        <v>2.1066999999999999E-2</v>
      </c>
      <c r="AA5853">
        <v>2.05807E-2</v>
      </c>
    </row>
    <row r="5854" spans="1:27" x14ac:dyDescent="0.2">
      <c r="A5854" t="s">
        <v>3633</v>
      </c>
      <c r="B5854" t="s">
        <v>35</v>
      </c>
      <c r="C5854" t="s">
        <v>1989</v>
      </c>
      <c r="D5854" t="s">
        <v>27</v>
      </c>
      <c r="E5854" t="s">
        <v>20</v>
      </c>
      <c r="F5854">
        <v>21</v>
      </c>
      <c r="G5854">
        <v>17781</v>
      </c>
      <c r="H5854">
        <v>26824</v>
      </c>
      <c r="I5854">
        <v>0.70730249999999995</v>
      </c>
      <c r="J5854">
        <v>0.71671169999999995</v>
      </c>
      <c r="K5854">
        <v>9.4093000000000006E-3</v>
      </c>
      <c r="L5854">
        <v>4.1643000000000001E-3</v>
      </c>
      <c r="M5854">
        <v>1.6259599999999999E-2</v>
      </c>
      <c r="N5854">
        <v>2.5590000000000001E-3</v>
      </c>
      <c r="O5854">
        <v>14021.75</v>
      </c>
      <c r="P5854">
        <v>0.78858079999999997</v>
      </c>
      <c r="Q5854">
        <v>65.516503999999998</v>
      </c>
      <c r="R5854">
        <v>66.365267000000003</v>
      </c>
      <c r="S5854" t="s">
        <v>19</v>
      </c>
      <c r="T5854">
        <v>2.5596E-3</v>
      </c>
      <c r="U5854">
        <v>4.0724999999999997E-3</v>
      </c>
      <c r="V5854">
        <v>7.2255000000000002E-3</v>
      </c>
      <c r="W5854">
        <v>9.4093000000000006E-3</v>
      </c>
      <c r="X5854">
        <v>1.15931E-2</v>
      </c>
      <c r="Y5854">
        <v>1.47461E-2</v>
      </c>
      <c r="Z5854">
        <v>1.6258999999999999E-2</v>
      </c>
      <c r="AA5854">
        <v>1.31284E-2</v>
      </c>
    </row>
    <row r="5855" spans="1:27" x14ac:dyDescent="0.2">
      <c r="A5855" t="s">
        <v>3634</v>
      </c>
      <c r="B5855" t="s">
        <v>35</v>
      </c>
      <c r="C5855" t="s">
        <v>1989</v>
      </c>
      <c r="D5855" t="s">
        <v>27</v>
      </c>
      <c r="E5855" t="s">
        <v>20</v>
      </c>
      <c r="F5855">
        <v>22</v>
      </c>
      <c r="G5855">
        <v>17781</v>
      </c>
      <c r="H5855">
        <v>26824</v>
      </c>
      <c r="I5855">
        <v>0.68679089999999998</v>
      </c>
      <c r="J5855">
        <v>0.69130210000000003</v>
      </c>
      <c r="K5855">
        <v>4.5111999999999999E-3</v>
      </c>
      <c r="L5855">
        <v>3.8847E-3</v>
      </c>
      <c r="M5855">
        <v>1.09015E-2</v>
      </c>
      <c r="N5855">
        <v>-1.8791000000000001E-3</v>
      </c>
      <c r="O5855">
        <v>14021.75</v>
      </c>
      <c r="P5855">
        <v>0.78858079999999997</v>
      </c>
      <c r="Q5855">
        <v>64.380824000000004</v>
      </c>
      <c r="R5855">
        <v>66.365267000000003</v>
      </c>
      <c r="S5855" t="s">
        <v>18</v>
      </c>
      <c r="T5855">
        <v>-1.8785E-3</v>
      </c>
      <c r="U5855">
        <v>-4.6720000000000003E-4</v>
      </c>
      <c r="V5855">
        <v>2.4740999999999999E-3</v>
      </c>
      <c r="W5855">
        <v>4.5111999999999999E-3</v>
      </c>
      <c r="X5855">
        <v>6.5483E-3</v>
      </c>
      <c r="Y5855">
        <v>9.4896000000000008E-3</v>
      </c>
      <c r="Z5855">
        <v>1.09009E-2</v>
      </c>
      <c r="AA5855">
        <v>6.5256999999999997E-3</v>
      </c>
    </row>
    <row r="5856" spans="1:27" x14ac:dyDescent="0.2">
      <c r="A5856" t="s">
        <v>3635</v>
      </c>
      <c r="B5856" t="s">
        <v>35</v>
      </c>
      <c r="C5856" t="s">
        <v>1989</v>
      </c>
      <c r="D5856" t="s">
        <v>27</v>
      </c>
      <c r="E5856" t="s">
        <v>20</v>
      </c>
      <c r="F5856">
        <v>23</v>
      </c>
      <c r="G5856">
        <v>17781</v>
      </c>
      <c r="H5856">
        <v>26824</v>
      </c>
      <c r="I5856">
        <v>0.61048219999999997</v>
      </c>
      <c r="J5856">
        <v>0.61062879999999997</v>
      </c>
      <c r="K5856">
        <v>1.4660000000000001E-4</v>
      </c>
      <c r="L5856">
        <v>3.4862000000000001E-3</v>
      </c>
      <c r="M5856">
        <v>5.8814000000000002E-3</v>
      </c>
      <c r="N5856">
        <v>-5.5881999999999998E-3</v>
      </c>
      <c r="O5856">
        <v>14021.75</v>
      </c>
      <c r="P5856">
        <v>0.78858079999999997</v>
      </c>
      <c r="Q5856">
        <v>63.861936</v>
      </c>
      <c r="R5856">
        <v>66.365267000000003</v>
      </c>
      <c r="S5856" t="s">
        <v>18</v>
      </c>
      <c r="T5856">
        <v>-5.5877000000000001E-3</v>
      </c>
      <c r="U5856">
        <v>-4.3210999999999996E-3</v>
      </c>
      <c r="V5856">
        <v>-1.6815000000000001E-3</v>
      </c>
      <c r="W5856">
        <v>1.4660000000000001E-4</v>
      </c>
      <c r="X5856">
        <v>1.9748000000000001E-3</v>
      </c>
      <c r="Y5856">
        <v>4.6144000000000003E-3</v>
      </c>
      <c r="Z5856">
        <v>5.8808999999999997E-3</v>
      </c>
      <c r="AA5856">
        <v>2.4010000000000001E-4</v>
      </c>
    </row>
    <row r="5857" spans="1:27" x14ac:dyDescent="0.2">
      <c r="A5857" t="s">
        <v>3636</v>
      </c>
      <c r="B5857" t="s">
        <v>35</v>
      </c>
      <c r="C5857" t="s">
        <v>1989</v>
      </c>
      <c r="D5857" t="s">
        <v>27</v>
      </c>
      <c r="E5857" t="s">
        <v>20</v>
      </c>
      <c r="F5857">
        <v>24</v>
      </c>
      <c r="G5857">
        <v>17781</v>
      </c>
      <c r="H5857">
        <v>26824</v>
      </c>
      <c r="I5857">
        <v>0.51729890000000001</v>
      </c>
      <c r="J5857">
        <v>0.51824999999999999</v>
      </c>
      <c r="K5857">
        <v>9.5100000000000002E-4</v>
      </c>
      <c r="L5857">
        <v>3.0956999999999998E-3</v>
      </c>
      <c r="M5857">
        <v>6.0435000000000003E-3</v>
      </c>
      <c r="N5857">
        <v>-4.1413999999999999E-3</v>
      </c>
      <c r="O5857">
        <v>14021.75</v>
      </c>
      <c r="P5857">
        <v>0.78858079999999997</v>
      </c>
      <c r="Q5857">
        <v>63.485098000000001</v>
      </c>
      <c r="R5857">
        <v>66.365267000000003</v>
      </c>
      <c r="S5857" t="s">
        <v>18</v>
      </c>
      <c r="T5857">
        <v>-4.1409999999999997E-3</v>
      </c>
      <c r="U5857">
        <v>-3.0163E-3</v>
      </c>
      <c r="V5857">
        <v>-6.7239999999999997E-4</v>
      </c>
      <c r="W5857">
        <v>9.5100000000000002E-4</v>
      </c>
      <c r="X5857">
        <v>2.5744000000000001E-3</v>
      </c>
      <c r="Y5857">
        <v>4.9183999999999999E-3</v>
      </c>
      <c r="Z5857">
        <v>6.0431E-3</v>
      </c>
      <c r="AA5857">
        <v>1.8351000000000001E-3</v>
      </c>
    </row>
    <row r="5858" spans="1:27" x14ac:dyDescent="0.2">
      <c r="A5858" t="s">
        <v>3637</v>
      </c>
      <c r="B5858" t="s">
        <v>34</v>
      </c>
      <c r="C5858" t="s">
        <v>1989</v>
      </c>
      <c r="D5858" t="s">
        <v>28</v>
      </c>
      <c r="E5858" t="s">
        <v>20</v>
      </c>
      <c r="F5858">
        <v>1</v>
      </c>
      <c r="G5858">
        <v>55194</v>
      </c>
      <c r="H5858">
        <v>49216</v>
      </c>
      <c r="I5858">
        <v>0.55576150000000002</v>
      </c>
      <c r="J5858">
        <v>0.55253859999999999</v>
      </c>
      <c r="K5858">
        <v>-3.2228000000000001E-3</v>
      </c>
      <c r="L5858">
        <v>2.9621999999999999E-3</v>
      </c>
      <c r="M5858">
        <v>1.65E-3</v>
      </c>
      <c r="N5858">
        <v>-8.0955999999999997E-3</v>
      </c>
      <c r="O5858">
        <v>55194</v>
      </c>
      <c r="Q5858">
        <v>66.135610999999997</v>
      </c>
      <c r="R5858">
        <v>70.096328</v>
      </c>
      <c r="S5858" t="s">
        <v>17</v>
      </c>
      <c r="T5858">
        <v>-8.0952000000000003E-3</v>
      </c>
      <c r="U5858">
        <v>-7.0190000000000001E-3</v>
      </c>
      <c r="V5858">
        <v>-4.7762000000000004E-3</v>
      </c>
      <c r="W5858">
        <v>-3.2228000000000001E-3</v>
      </c>
      <c r="X5858">
        <v>-1.6695E-3</v>
      </c>
      <c r="Y5858">
        <v>5.7339999999999995E-4</v>
      </c>
      <c r="Z5858">
        <v>1.6496E-3</v>
      </c>
      <c r="AA5858">
        <v>-5.8328E-3</v>
      </c>
    </row>
    <row r="5859" spans="1:27" x14ac:dyDescent="0.2">
      <c r="A5859" t="s">
        <v>3638</v>
      </c>
      <c r="B5859" t="s">
        <v>34</v>
      </c>
      <c r="C5859" t="s">
        <v>1989</v>
      </c>
      <c r="D5859" t="s">
        <v>28</v>
      </c>
      <c r="E5859" t="s">
        <v>20</v>
      </c>
      <c r="F5859">
        <v>2</v>
      </c>
      <c r="G5859">
        <v>55194</v>
      </c>
      <c r="H5859">
        <v>49216</v>
      </c>
      <c r="I5859">
        <v>0.49984640000000002</v>
      </c>
      <c r="J5859">
        <v>0.49551190000000001</v>
      </c>
      <c r="K5859">
        <v>-4.3344999999999998E-3</v>
      </c>
      <c r="L5859">
        <v>2.7384000000000002E-3</v>
      </c>
      <c r="M5859">
        <v>1.7019999999999999E-4</v>
      </c>
      <c r="N5859">
        <v>-8.8392999999999996E-3</v>
      </c>
      <c r="O5859">
        <v>55194</v>
      </c>
      <c r="Q5859">
        <v>65.843592000000001</v>
      </c>
      <c r="R5859">
        <v>70.096328</v>
      </c>
      <c r="S5859" t="s">
        <v>17</v>
      </c>
      <c r="T5859">
        <v>-8.8389000000000002E-3</v>
      </c>
      <c r="U5859">
        <v>-7.8440000000000003E-3</v>
      </c>
      <c r="V5859">
        <v>-5.7705999999999999E-3</v>
      </c>
      <c r="W5859">
        <v>-4.3344999999999998E-3</v>
      </c>
      <c r="X5859">
        <v>-2.8985E-3</v>
      </c>
      <c r="Y5859">
        <v>-8.2510000000000005E-4</v>
      </c>
      <c r="Z5859">
        <v>1.6980000000000001E-4</v>
      </c>
      <c r="AA5859">
        <v>-8.7475999999999995E-3</v>
      </c>
    </row>
    <row r="5860" spans="1:27" x14ac:dyDescent="0.2">
      <c r="A5860" t="s">
        <v>3639</v>
      </c>
      <c r="B5860" t="s">
        <v>34</v>
      </c>
      <c r="C5860" t="s">
        <v>1989</v>
      </c>
      <c r="D5860" t="s">
        <v>28</v>
      </c>
      <c r="E5860" t="s">
        <v>20</v>
      </c>
      <c r="F5860">
        <v>3</v>
      </c>
      <c r="G5860">
        <v>55194</v>
      </c>
      <c r="H5860">
        <v>49216</v>
      </c>
      <c r="I5860">
        <v>0.46547129999999998</v>
      </c>
      <c r="J5860">
        <v>0.45863969999999998</v>
      </c>
      <c r="K5860">
        <v>-6.8316000000000002E-3</v>
      </c>
      <c r="L5860">
        <v>2.4946999999999999E-3</v>
      </c>
      <c r="M5860">
        <v>-2.7277999999999998E-3</v>
      </c>
      <c r="N5860">
        <v>-1.09354E-2</v>
      </c>
      <c r="O5860">
        <v>55194</v>
      </c>
      <c r="Q5860">
        <v>65.837798000000006</v>
      </c>
      <c r="R5860">
        <v>70.096328</v>
      </c>
      <c r="S5860" t="s">
        <v>17</v>
      </c>
      <c r="T5860">
        <v>-1.09351E-2</v>
      </c>
      <c r="U5860">
        <v>-1.00287E-2</v>
      </c>
      <c r="V5860">
        <v>-8.1398000000000009E-3</v>
      </c>
      <c r="W5860">
        <v>-6.8316000000000002E-3</v>
      </c>
      <c r="X5860">
        <v>-5.5234000000000004E-3</v>
      </c>
      <c r="Y5860">
        <v>-3.6345000000000001E-3</v>
      </c>
      <c r="Z5860">
        <v>-2.7282000000000001E-3</v>
      </c>
      <c r="AA5860">
        <v>-1.48954E-2</v>
      </c>
    </row>
    <row r="5861" spans="1:27" x14ac:dyDescent="0.2">
      <c r="A5861" t="s">
        <v>3640</v>
      </c>
      <c r="B5861" t="s">
        <v>34</v>
      </c>
      <c r="C5861" t="s">
        <v>1989</v>
      </c>
      <c r="D5861" t="s">
        <v>28</v>
      </c>
      <c r="E5861" t="s">
        <v>20</v>
      </c>
      <c r="F5861">
        <v>4</v>
      </c>
      <c r="G5861">
        <v>55194</v>
      </c>
      <c r="H5861">
        <v>49216</v>
      </c>
      <c r="I5861">
        <v>0.4428879</v>
      </c>
      <c r="J5861">
        <v>0.43638379999999999</v>
      </c>
      <c r="K5861">
        <v>-6.5040999999999996E-3</v>
      </c>
      <c r="L5861">
        <v>2.3647E-3</v>
      </c>
      <c r="M5861">
        <v>-2.6140999999999998E-3</v>
      </c>
      <c r="N5861">
        <v>-1.03941E-2</v>
      </c>
      <c r="O5861">
        <v>55194</v>
      </c>
      <c r="Q5861">
        <v>65.592384999999993</v>
      </c>
      <c r="R5861">
        <v>70.096328</v>
      </c>
      <c r="S5861" t="s">
        <v>17</v>
      </c>
      <c r="T5861">
        <v>-1.0393700000000001E-2</v>
      </c>
      <c r="U5861">
        <v>-9.5346000000000007E-3</v>
      </c>
      <c r="V5861">
        <v>-7.7441000000000003E-3</v>
      </c>
      <c r="W5861">
        <v>-6.5040999999999996E-3</v>
      </c>
      <c r="X5861">
        <v>-5.2639999999999996E-3</v>
      </c>
      <c r="Y5861">
        <v>-3.4735E-3</v>
      </c>
      <c r="Z5861">
        <v>-2.6143999999999998E-3</v>
      </c>
      <c r="AA5861">
        <v>-1.4904499999999999E-2</v>
      </c>
    </row>
    <row r="5862" spans="1:27" x14ac:dyDescent="0.2">
      <c r="A5862" t="s">
        <v>3641</v>
      </c>
      <c r="B5862" t="s">
        <v>34</v>
      </c>
      <c r="C5862" t="s">
        <v>1989</v>
      </c>
      <c r="D5862" t="s">
        <v>28</v>
      </c>
      <c r="E5862" t="s">
        <v>20</v>
      </c>
      <c r="F5862">
        <v>5</v>
      </c>
      <c r="G5862">
        <v>55194</v>
      </c>
      <c r="H5862">
        <v>49216</v>
      </c>
      <c r="I5862">
        <v>0.43169839999999998</v>
      </c>
      <c r="J5862">
        <v>0.42506450000000001</v>
      </c>
      <c r="K5862">
        <v>-6.6338999999999999E-3</v>
      </c>
      <c r="L5862">
        <v>2.2257000000000002E-3</v>
      </c>
      <c r="M5862">
        <v>-2.9727E-3</v>
      </c>
      <c r="N5862">
        <v>-1.02951E-2</v>
      </c>
      <c r="O5862">
        <v>55194</v>
      </c>
      <c r="Q5862">
        <v>65.525486000000001</v>
      </c>
      <c r="R5862">
        <v>70.096328</v>
      </c>
      <c r="S5862" t="s">
        <v>17</v>
      </c>
      <c r="T5862">
        <v>-1.02948E-2</v>
      </c>
      <c r="U5862">
        <v>-9.4862000000000002E-3</v>
      </c>
      <c r="V5862">
        <v>-7.8009999999999998E-3</v>
      </c>
      <c r="W5862">
        <v>-6.6338999999999999E-3</v>
      </c>
      <c r="X5862">
        <v>-5.4668E-3</v>
      </c>
      <c r="Y5862">
        <v>-3.7816E-3</v>
      </c>
      <c r="Z5862">
        <v>-2.9729999999999999E-3</v>
      </c>
      <c r="AA5862">
        <v>-1.5606800000000001E-2</v>
      </c>
    </row>
    <row r="5863" spans="1:27" x14ac:dyDescent="0.2">
      <c r="A5863" t="s">
        <v>3642</v>
      </c>
      <c r="B5863" t="s">
        <v>34</v>
      </c>
      <c r="C5863" t="s">
        <v>1989</v>
      </c>
      <c r="D5863" t="s">
        <v>28</v>
      </c>
      <c r="E5863" t="s">
        <v>20</v>
      </c>
      <c r="F5863">
        <v>6</v>
      </c>
      <c r="G5863">
        <v>55194</v>
      </c>
      <c r="H5863">
        <v>49216</v>
      </c>
      <c r="I5863">
        <v>0.43450889999999998</v>
      </c>
      <c r="J5863">
        <v>0.4289483</v>
      </c>
      <c r="K5863">
        <v>-5.5605999999999997E-3</v>
      </c>
      <c r="L5863">
        <v>2.1413999999999999E-3</v>
      </c>
      <c r="M5863">
        <v>-2.0379999999999999E-3</v>
      </c>
      <c r="N5863">
        <v>-9.0831000000000002E-3</v>
      </c>
      <c r="O5863">
        <v>55194</v>
      </c>
      <c r="Q5863">
        <v>65.446973999999997</v>
      </c>
      <c r="R5863">
        <v>70.096328</v>
      </c>
      <c r="S5863" t="s">
        <v>17</v>
      </c>
      <c r="T5863">
        <v>-9.0828000000000002E-3</v>
      </c>
      <c r="U5863">
        <v>-8.3049000000000005E-3</v>
      </c>
      <c r="V5863">
        <v>-6.6835000000000002E-3</v>
      </c>
      <c r="W5863">
        <v>-5.5605999999999997E-3</v>
      </c>
      <c r="X5863">
        <v>-4.4375999999999999E-3</v>
      </c>
      <c r="Y5863">
        <v>-2.8162999999999999E-3</v>
      </c>
      <c r="Z5863">
        <v>-2.0382999999999998E-3</v>
      </c>
      <c r="AA5863">
        <v>-1.2963300000000001E-2</v>
      </c>
    </row>
    <row r="5864" spans="1:27" x14ac:dyDescent="0.2">
      <c r="A5864" t="s">
        <v>3643</v>
      </c>
      <c r="B5864" t="s">
        <v>34</v>
      </c>
      <c r="C5864" t="s">
        <v>1989</v>
      </c>
      <c r="D5864" t="s">
        <v>28</v>
      </c>
      <c r="E5864" t="s">
        <v>20</v>
      </c>
      <c r="F5864">
        <v>7</v>
      </c>
      <c r="G5864">
        <v>55194</v>
      </c>
      <c r="H5864">
        <v>49216</v>
      </c>
      <c r="I5864">
        <v>0.44944590000000001</v>
      </c>
      <c r="J5864">
        <v>0.4462178</v>
      </c>
      <c r="K5864">
        <v>-3.2280999999999998E-3</v>
      </c>
      <c r="L5864">
        <v>2.1914E-3</v>
      </c>
      <c r="M5864">
        <v>3.7669999999999999E-4</v>
      </c>
      <c r="N5864">
        <v>-6.8329000000000003E-3</v>
      </c>
      <c r="O5864">
        <v>55194</v>
      </c>
      <c r="Q5864">
        <v>65.394206999999994</v>
      </c>
      <c r="R5864">
        <v>70.096328</v>
      </c>
      <c r="S5864" t="s">
        <v>17</v>
      </c>
      <c r="T5864">
        <v>-6.8325E-3</v>
      </c>
      <c r="U5864">
        <v>-6.0363999999999999E-3</v>
      </c>
      <c r="V5864">
        <v>-4.3772000000000004E-3</v>
      </c>
      <c r="W5864">
        <v>-3.2280999999999998E-3</v>
      </c>
      <c r="X5864">
        <v>-2.0788999999999998E-3</v>
      </c>
      <c r="Y5864">
        <v>-4.1980000000000001E-4</v>
      </c>
      <c r="Z5864">
        <v>3.7639999999999999E-4</v>
      </c>
      <c r="AA5864">
        <v>-7.2342999999999999E-3</v>
      </c>
    </row>
    <row r="5865" spans="1:27" x14ac:dyDescent="0.2">
      <c r="A5865" t="s">
        <v>3644</v>
      </c>
      <c r="B5865" t="s">
        <v>34</v>
      </c>
      <c r="C5865" t="s">
        <v>1989</v>
      </c>
      <c r="D5865" t="s">
        <v>28</v>
      </c>
      <c r="E5865" t="s">
        <v>20</v>
      </c>
      <c r="F5865">
        <v>8</v>
      </c>
      <c r="G5865">
        <v>55194</v>
      </c>
      <c r="H5865">
        <v>49216</v>
      </c>
      <c r="I5865">
        <v>0.49691980000000002</v>
      </c>
      <c r="J5865">
        <v>0.49230950000000001</v>
      </c>
      <c r="K5865">
        <v>-4.6103000000000003E-3</v>
      </c>
      <c r="L5865">
        <v>2.3787000000000001E-3</v>
      </c>
      <c r="M5865">
        <v>-6.9740000000000004E-4</v>
      </c>
      <c r="N5865">
        <v>-8.5231999999999999E-3</v>
      </c>
      <c r="O5865">
        <v>55194</v>
      </c>
      <c r="Q5865">
        <v>65.890818999999993</v>
      </c>
      <c r="R5865">
        <v>70.096328</v>
      </c>
      <c r="S5865" t="s">
        <v>17</v>
      </c>
      <c r="T5865">
        <v>-8.5228999999999999E-3</v>
      </c>
      <c r="U5865">
        <v>-7.6587000000000001E-3</v>
      </c>
      <c r="V5865">
        <v>-5.8577000000000004E-3</v>
      </c>
      <c r="W5865">
        <v>-4.6103000000000003E-3</v>
      </c>
      <c r="X5865">
        <v>-3.3630000000000001E-3</v>
      </c>
      <c r="Y5865">
        <v>-1.5619E-3</v>
      </c>
      <c r="Z5865">
        <v>-6.9780000000000005E-4</v>
      </c>
      <c r="AA5865">
        <v>-9.3647000000000001E-3</v>
      </c>
    </row>
    <row r="5866" spans="1:27" x14ac:dyDescent="0.2">
      <c r="A5866" t="s">
        <v>3645</v>
      </c>
      <c r="B5866" t="s">
        <v>34</v>
      </c>
      <c r="C5866" t="s">
        <v>1989</v>
      </c>
      <c r="D5866" t="s">
        <v>28</v>
      </c>
      <c r="E5866" t="s">
        <v>20</v>
      </c>
      <c r="F5866">
        <v>9</v>
      </c>
      <c r="G5866">
        <v>55194</v>
      </c>
      <c r="H5866">
        <v>49216</v>
      </c>
      <c r="I5866">
        <v>0.56019699999999994</v>
      </c>
      <c r="J5866">
        <v>0.55673779999999995</v>
      </c>
      <c r="K5866">
        <v>-3.4591000000000001E-3</v>
      </c>
      <c r="L5866">
        <v>2.6254E-3</v>
      </c>
      <c r="M5866">
        <v>8.5959999999999997E-4</v>
      </c>
      <c r="N5866">
        <v>-7.7778999999999999E-3</v>
      </c>
      <c r="O5866">
        <v>55194</v>
      </c>
      <c r="Q5866">
        <v>66.966686999999993</v>
      </c>
      <c r="R5866">
        <v>70.096328</v>
      </c>
      <c r="S5866" t="s">
        <v>17</v>
      </c>
      <c r="T5866">
        <v>-7.7774999999999997E-3</v>
      </c>
      <c r="U5866">
        <v>-6.8237000000000003E-3</v>
      </c>
      <c r="V5866">
        <v>-4.8358999999999997E-3</v>
      </c>
      <c r="W5866">
        <v>-3.4591000000000001E-3</v>
      </c>
      <c r="X5866">
        <v>-2.0823999999999999E-3</v>
      </c>
      <c r="Y5866">
        <v>-9.4599999999999996E-5</v>
      </c>
      <c r="Z5866">
        <v>8.5930000000000002E-4</v>
      </c>
      <c r="AA5866">
        <v>-6.2132000000000003E-3</v>
      </c>
    </row>
    <row r="5867" spans="1:27" x14ac:dyDescent="0.2">
      <c r="A5867" t="s">
        <v>3646</v>
      </c>
      <c r="B5867" t="s">
        <v>34</v>
      </c>
      <c r="C5867" t="s">
        <v>1989</v>
      </c>
      <c r="D5867" t="s">
        <v>28</v>
      </c>
      <c r="E5867" t="s">
        <v>20</v>
      </c>
      <c r="F5867">
        <v>10</v>
      </c>
      <c r="G5867">
        <v>55194</v>
      </c>
      <c r="H5867">
        <v>49216</v>
      </c>
      <c r="I5867">
        <v>0.61481580000000002</v>
      </c>
      <c r="J5867">
        <v>0.61202100000000004</v>
      </c>
      <c r="K5867">
        <v>-2.7948000000000001E-3</v>
      </c>
      <c r="L5867">
        <v>2.8724000000000002E-3</v>
      </c>
      <c r="M5867">
        <v>1.9303E-3</v>
      </c>
      <c r="N5867">
        <v>-7.5199000000000004E-3</v>
      </c>
      <c r="O5867">
        <v>55194</v>
      </c>
      <c r="Q5867">
        <v>69.481785000000002</v>
      </c>
      <c r="R5867">
        <v>70.096328</v>
      </c>
      <c r="S5867" t="s">
        <v>17</v>
      </c>
      <c r="T5867">
        <v>-7.5195000000000001E-3</v>
      </c>
      <c r="U5867">
        <v>-6.476E-3</v>
      </c>
      <c r="V5867">
        <v>-4.3011000000000004E-3</v>
      </c>
      <c r="W5867">
        <v>-2.7948000000000001E-3</v>
      </c>
      <c r="X5867">
        <v>-1.2884999999999999E-3</v>
      </c>
      <c r="Y5867">
        <v>8.8630000000000002E-4</v>
      </c>
      <c r="Z5867">
        <v>1.9298E-3</v>
      </c>
      <c r="AA5867">
        <v>-4.5665999999999997E-3</v>
      </c>
    </row>
    <row r="5868" spans="1:27" x14ac:dyDescent="0.2">
      <c r="A5868" t="s">
        <v>3647</v>
      </c>
      <c r="B5868" t="s">
        <v>34</v>
      </c>
      <c r="C5868" t="s">
        <v>1989</v>
      </c>
      <c r="D5868" t="s">
        <v>28</v>
      </c>
      <c r="E5868" t="s">
        <v>20</v>
      </c>
      <c r="F5868">
        <v>11</v>
      </c>
      <c r="G5868">
        <v>55194</v>
      </c>
      <c r="H5868">
        <v>49216</v>
      </c>
      <c r="I5868">
        <v>0.66372390000000003</v>
      </c>
      <c r="J5868">
        <v>0.65831269999999997</v>
      </c>
      <c r="K5868">
        <v>-5.4111999999999997E-3</v>
      </c>
      <c r="L5868">
        <v>3.1741999999999999E-3</v>
      </c>
      <c r="M5868">
        <v>-1.895E-4</v>
      </c>
      <c r="N5868">
        <v>-1.06328E-2</v>
      </c>
      <c r="O5868">
        <v>55194</v>
      </c>
      <c r="Q5868">
        <v>72.481205000000003</v>
      </c>
      <c r="R5868">
        <v>70.096328</v>
      </c>
      <c r="S5868" t="s">
        <v>17</v>
      </c>
      <c r="T5868">
        <v>-1.0632300000000001E-2</v>
      </c>
      <c r="U5868">
        <v>-9.4791000000000007E-3</v>
      </c>
      <c r="V5868">
        <v>-7.0758000000000001E-3</v>
      </c>
      <c r="W5868">
        <v>-5.4111999999999997E-3</v>
      </c>
      <c r="X5868">
        <v>-3.7466000000000001E-3</v>
      </c>
      <c r="Y5868">
        <v>-1.3431999999999999E-3</v>
      </c>
      <c r="Z5868">
        <v>-1.9000000000000001E-4</v>
      </c>
      <c r="AA5868">
        <v>-8.2197999999999993E-3</v>
      </c>
    </row>
    <row r="5869" spans="1:27" x14ac:dyDescent="0.2">
      <c r="A5869" t="s">
        <v>3648</v>
      </c>
      <c r="B5869" t="s">
        <v>34</v>
      </c>
      <c r="C5869" t="s">
        <v>1989</v>
      </c>
      <c r="D5869" t="s">
        <v>28</v>
      </c>
      <c r="E5869" t="s">
        <v>20</v>
      </c>
      <c r="F5869">
        <v>12</v>
      </c>
      <c r="G5869">
        <v>55194</v>
      </c>
      <c r="H5869">
        <v>49216</v>
      </c>
      <c r="I5869">
        <v>0.70051249999999998</v>
      </c>
      <c r="J5869">
        <v>0.69905779999999995</v>
      </c>
      <c r="K5869">
        <v>-1.4545999999999999E-3</v>
      </c>
      <c r="L5869">
        <v>3.4575000000000001E-3</v>
      </c>
      <c r="M5869">
        <v>4.2329000000000004E-3</v>
      </c>
      <c r="N5869">
        <v>-7.1421999999999996E-3</v>
      </c>
      <c r="O5869">
        <v>55194</v>
      </c>
      <c r="Q5869">
        <v>74.714787000000001</v>
      </c>
      <c r="R5869">
        <v>70.096328</v>
      </c>
      <c r="S5869" t="s">
        <v>17</v>
      </c>
      <c r="T5869">
        <v>-7.1417E-3</v>
      </c>
      <c r="U5869">
        <v>-5.8856000000000004E-3</v>
      </c>
      <c r="V5869">
        <v>-3.2677000000000001E-3</v>
      </c>
      <c r="W5869">
        <v>-1.4545999999999999E-3</v>
      </c>
      <c r="X5869">
        <v>3.5849999999999999E-4</v>
      </c>
      <c r="Y5869">
        <v>2.9762999999999999E-3</v>
      </c>
      <c r="Z5869">
        <v>4.2323999999999999E-3</v>
      </c>
      <c r="AA5869">
        <v>-2.0807999999999998E-3</v>
      </c>
    </row>
    <row r="5870" spans="1:27" x14ac:dyDescent="0.2">
      <c r="A5870" t="s">
        <v>3649</v>
      </c>
      <c r="B5870" t="s">
        <v>34</v>
      </c>
      <c r="C5870" t="s">
        <v>1989</v>
      </c>
      <c r="D5870" t="s">
        <v>28</v>
      </c>
      <c r="E5870" t="s">
        <v>20</v>
      </c>
      <c r="F5870">
        <v>13</v>
      </c>
      <c r="G5870">
        <v>55194</v>
      </c>
      <c r="H5870">
        <v>49216</v>
      </c>
      <c r="I5870">
        <v>0.73600569999999998</v>
      </c>
      <c r="J5870">
        <v>0.73280699999999999</v>
      </c>
      <c r="K5870">
        <v>-3.1987000000000001E-3</v>
      </c>
      <c r="L5870">
        <v>3.7396999999999999E-3</v>
      </c>
      <c r="M5870">
        <v>2.9531000000000002E-3</v>
      </c>
      <c r="N5870">
        <v>-9.3504E-3</v>
      </c>
      <c r="O5870">
        <v>55194</v>
      </c>
      <c r="Q5870">
        <v>76.040390000000002</v>
      </c>
      <c r="R5870">
        <v>70.096328</v>
      </c>
      <c r="S5870" t="s">
        <v>17</v>
      </c>
      <c r="T5870">
        <v>-9.3498999999999995E-3</v>
      </c>
      <c r="U5870">
        <v>-7.9912000000000004E-3</v>
      </c>
      <c r="V5870">
        <v>-5.1598E-3</v>
      </c>
      <c r="W5870">
        <v>-3.1987000000000001E-3</v>
      </c>
      <c r="X5870">
        <v>-1.2375999999999999E-3</v>
      </c>
      <c r="Y5870">
        <v>1.5939000000000001E-3</v>
      </c>
      <c r="Z5870">
        <v>2.9524999999999998E-3</v>
      </c>
      <c r="AA5870">
        <v>-4.365E-3</v>
      </c>
    </row>
    <row r="5871" spans="1:27" x14ac:dyDescent="0.2">
      <c r="A5871" t="s">
        <v>3650</v>
      </c>
      <c r="B5871" t="s">
        <v>34</v>
      </c>
      <c r="C5871" t="s">
        <v>1989</v>
      </c>
      <c r="D5871" t="s">
        <v>28</v>
      </c>
      <c r="E5871" t="s">
        <v>20</v>
      </c>
      <c r="F5871">
        <v>14</v>
      </c>
      <c r="G5871">
        <v>55194</v>
      </c>
      <c r="H5871">
        <v>49216</v>
      </c>
      <c r="I5871">
        <v>0.75890100000000005</v>
      </c>
      <c r="J5871">
        <v>0.76131459999999995</v>
      </c>
      <c r="K5871">
        <v>2.4136000000000001E-3</v>
      </c>
      <c r="L5871">
        <v>3.9776999999999998E-3</v>
      </c>
      <c r="M5871">
        <v>8.9569999999999997E-3</v>
      </c>
      <c r="N5871">
        <v>-4.1298000000000003E-3</v>
      </c>
      <c r="O5871">
        <v>55194</v>
      </c>
      <c r="Q5871">
        <v>76.915735999999995</v>
      </c>
      <c r="R5871">
        <v>70.096328</v>
      </c>
      <c r="S5871" t="s">
        <v>17</v>
      </c>
      <c r="T5871">
        <v>-4.1292000000000004E-3</v>
      </c>
      <c r="U5871">
        <v>-2.6841E-3</v>
      </c>
      <c r="V5871">
        <v>3.277E-4</v>
      </c>
      <c r="W5871">
        <v>2.4136000000000001E-3</v>
      </c>
      <c r="X5871">
        <v>4.4995E-3</v>
      </c>
      <c r="Y5871">
        <v>7.5113000000000003E-3</v>
      </c>
      <c r="Z5871">
        <v>8.9563999999999998E-3</v>
      </c>
      <c r="AA5871">
        <v>3.1703E-3</v>
      </c>
    </row>
    <row r="5872" spans="1:27" x14ac:dyDescent="0.2">
      <c r="A5872" t="s">
        <v>3651</v>
      </c>
      <c r="B5872" t="s">
        <v>34</v>
      </c>
      <c r="C5872" t="s">
        <v>1989</v>
      </c>
      <c r="D5872" t="s">
        <v>28</v>
      </c>
      <c r="E5872" t="s">
        <v>20</v>
      </c>
      <c r="F5872">
        <v>15</v>
      </c>
      <c r="G5872">
        <v>55194</v>
      </c>
      <c r="H5872">
        <v>49216</v>
      </c>
      <c r="I5872">
        <v>0.77634780000000003</v>
      </c>
      <c r="J5872">
        <v>0.78496089999999996</v>
      </c>
      <c r="K5872">
        <v>8.6131000000000003E-3</v>
      </c>
      <c r="L5872">
        <v>4.1057999999999997E-3</v>
      </c>
      <c r="M5872">
        <v>1.5367199999999999E-2</v>
      </c>
      <c r="N5872">
        <v>1.859E-3</v>
      </c>
      <c r="O5872">
        <v>55194</v>
      </c>
      <c r="Q5872">
        <v>76.839618000000002</v>
      </c>
      <c r="R5872">
        <v>70.096328</v>
      </c>
      <c r="S5872" t="s">
        <v>18</v>
      </c>
      <c r="T5872">
        <v>1.8596000000000001E-3</v>
      </c>
      <c r="U5872">
        <v>3.3513000000000002E-3</v>
      </c>
      <c r="V5872">
        <v>6.4599999999999996E-3</v>
      </c>
      <c r="W5872">
        <v>8.6131000000000003E-3</v>
      </c>
      <c r="X5872">
        <v>1.07662E-2</v>
      </c>
      <c r="Y5872">
        <v>1.3875E-2</v>
      </c>
      <c r="Z5872">
        <v>1.5366599999999999E-2</v>
      </c>
      <c r="AA5872">
        <v>1.09727E-2</v>
      </c>
    </row>
    <row r="5873" spans="1:27" x14ac:dyDescent="0.2">
      <c r="A5873" t="s">
        <v>3652</v>
      </c>
      <c r="B5873" t="s">
        <v>34</v>
      </c>
      <c r="C5873" t="s">
        <v>1989</v>
      </c>
      <c r="D5873" t="s">
        <v>28</v>
      </c>
      <c r="E5873" t="s">
        <v>20</v>
      </c>
      <c r="F5873">
        <v>16</v>
      </c>
      <c r="G5873">
        <v>55194</v>
      </c>
      <c r="H5873">
        <v>49216</v>
      </c>
      <c r="I5873">
        <v>0.80040049999999996</v>
      </c>
      <c r="J5873">
        <v>0.80777239999999995</v>
      </c>
      <c r="K5873">
        <v>7.3718999999999998E-3</v>
      </c>
      <c r="L5873">
        <v>4.2269999999999999E-3</v>
      </c>
      <c r="M5873">
        <v>1.43252E-2</v>
      </c>
      <c r="N5873">
        <v>4.1849999999999998E-4</v>
      </c>
      <c r="O5873">
        <v>55194</v>
      </c>
      <c r="Q5873">
        <v>76.598960000000005</v>
      </c>
      <c r="R5873">
        <v>70.096328</v>
      </c>
      <c r="S5873" t="s">
        <v>18</v>
      </c>
      <c r="T5873">
        <v>4.192E-4</v>
      </c>
      <c r="U5873">
        <v>1.9548E-3</v>
      </c>
      <c r="V5873">
        <v>5.1552999999999998E-3</v>
      </c>
      <c r="W5873">
        <v>7.3718999999999998E-3</v>
      </c>
      <c r="X5873">
        <v>9.5884999999999998E-3</v>
      </c>
      <c r="Y5873">
        <v>1.2789E-2</v>
      </c>
      <c r="Z5873">
        <v>1.43246E-2</v>
      </c>
      <c r="AA5873">
        <v>9.1261999999999992E-3</v>
      </c>
    </row>
    <row r="5874" spans="1:27" x14ac:dyDescent="0.2">
      <c r="A5874" t="s">
        <v>3653</v>
      </c>
      <c r="B5874" t="s">
        <v>34</v>
      </c>
      <c r="C5874" t="s">
        <v>1989</v>
      </c>
      <c r="D5874" t="s">
        <v>28</v>
      </c>
      <c r="E5874" t="s">
        <v>20</v>
      </c>
      <c r="F5874">
        <v>17</v>
      </c>
      <c r="G5874">
        <v>55194</v>
      </c>
      <c r="H5874">
        <v>49216</v>
      </c>
      <c r="I5874">
        <v>0.80424019999999996</v>
      </c>
      <c r="J5874">
        <v>0.81787120000000002</v>
      </c>
      <c r="K5874">
        <v>1.3631000000000001E-2</v>
      </c>
      <c r="L5874">
        <v>4.3400000000000001E-3</v>
      </c>
      <c r="M5874">
        <v>2.0770199999999999E-2</v>
      </c>
      <c r="N5874">
        <v>6.4917999999999998E-3</v>
      </c>
      <c r="O5874">
        <v>55194</v>
      </c>
      <c r="Q5874">
        <v>75.931538000000003</v>
      </c>
      <c r="R5874">
        <v>70.096328</v>
      </c>
      <c r="S5874" t="s">
        <v>19</v>
      </c>
      <c r="T5874">
        <v>6.4923999999999997E-3</v>
      </c>
      <c r="U5874">
        <v>8.0690999999999992E-3</v>
      </c>
      <c r="V5874">
        <v>1.13551E-2</v>
      </c>
      <c r="W5874">
        <v>1.3631000000000001E-2</v>
      </c>
      <c r="X5874">
        <v>1.5906900000000002E-2</v>
      </c>
      <c r="Y5874">
        <v>1.9192899999999999E-2</v>
      </c>
      <c r="Z5874">
        <v>2.0769599999999999E-2</v>
      </c>
      <c r="AA5874">
        <v>1.6666400000000001E-2</v>
      </c>
    </row>
    <row r="5875" spans="1:27" x14ac:dyDescent="0.2">
      <c r="A5875" t="s">
        <v>3654</v>
      </c>
      <c r="B5875" t="s">
        <v>34</v>
      </c>
      <c r="C5875" t="s">
        <v>1989</v>
      </c>
      <c r="D5875" t="s">
        <v>28</v>
      </c>
      <c r="E5875" t="s">
        <v>20</v>
      </c>
      <c r="F5875">
        <v>18</v>
      </c>
      <c r="G5875">
        <v>55194</v>
      </c>
      <c r="H5875">
        <v>49216</v>
      </c>
      <c r="I5875">
        <v>0.81771459999999996</v>
      </c>
      <c r="J5875">
        <v>0.83002900000000002</v>
      </c>
      <c r="K5875">
        <v>1.23144E-2</v>
      </c>
      <c r="L5875">
        <v>4.2814999999999997E-3</v>
      </c>
      <c r="M5875">
        <v>1.93574E-2</v>
      </c>
      <c r="N5875">
        <v>5.2712999999999996E-3</v>
      </c>
      <c r="O5875">
        <v>55194</v>
      </c>
      <c r="Q5875">
        <v>74.998588999999996</v>
      </c>
      <c r="R5875">
        <v>70.096328</v>
      </c>
      <c r="S5875" t="s">
        <v>19</v>
      </c>
      <c r="T5875">
        <v>5.2719999999999998E-3</v>
      </c>
      <c r="U5875">
        <v>6.8274E-3</v>
      </c>
      <c r="V5875">
        <v>1.00692E-2</v>
      </c>
      <c r="W5875">
        <v>1.23144E-2</v>
      </c>
      <c r="X5875">
        <v>1.4559600000000001E-2</v>
      </c>
      <c r="Y5875">
        <v>1.7801299999999999E-2</v>
      </c>
      <c r="Z5875">
        <v>1.93568E-2</v>
      </c>
      <c r="AA5875">
        <v>1.48361E-2</v>
      </c>
    </row>
    <row r="5876" spans="1:27" x14ac:dyDescent="0.2">
      <c r="A5876" t="s">
        <v>3655</v>
      </c>
      <c r="B5876" t="s">
        <v>34</v>
      </c>
      <c r="C5876" t="s">
        <v>1989</v>
      </c>
      <c r="D5876" t="s">
        <v>28</v>
      </c>
      <c r="E5876" t="s">
        <v>20</v>
      </c>
      <c r="F5876">
        <v>19</v>
      </c>
      <c r="G5876">
        <v>55194</v>
      </c>
      <c r="H5876">
        <v>49216</v>
      </c>
      <c r="I5876">
        <v>0.80851550000000005</v>
      </c>
      <c r="J5876">
        <v>0.81905859999999997</v>
      </c>
      <c r="K5876">
        <v>1.05431E-2</v>
      </c>
      <c r="L5876">
        <v>4.1237000000000001E-3</v>
      </c>
      <c r="M5876">
        <v>1.7326600000000001E-2</v>
      </c>
      <c r="N5876">
        <v>3.7596000000000001E-3</v>
      </c>
      <c r="O5876">
        <v>55194</v>
      </c>
      <c r="Q5876">
        <v>73.416736</v>
      </c>
      <c r="R5876">
        <v>70.096328</v>
      </c>
      <c r="S5876" t="s">
        <v>19</v>
      </c>
      <c r="T5876">
        <v>3.7602E-3</v>
      </c>
      <c r="U5876">
        <v>5.2583999999999999E-3</v>
      </c>
      <c r="V5876">
        <v>8.3806000000000002E-3</v>
      </c>
      <c r="W5876">
        <v>1.05431E-2</v>
      </c>
      <c r="X5876">
        <v>1.2705599999999999E-2</v>
      </c>
      <c r="Y5876">
        <v>1.5827899999999999E-2</v>
      </c>
      <c r="Z5876">
        <v>1.7326000000000001E-2</v>
      </c>
      <c r="AA5876">
        <v>1.28722E-2</v>
      </c>
    </row>
    <row r="5877" spans="1:27" x14ac:dyDescent="0.2">
      <c r="A5877" t="s">
        <v>3656</v>
      </c>
      <c r="B5877" t="s">
        <v>34</v>
      </c>
      <c r="C5877" t="s">
        <v>1989</v>
      </c>
      <c r="D5877" t="s">
        <v>28</v>
      </c>
      <c r="E5877" t="s">
        <v>20</v>
      </c>
      <c r="F5877">
        <v>20</v>
      </c>
      <c r="G5877">
        <v>55194</v>
      </c>
      <c r="H5877">
        <v>49216</v>
      </c>
      <c r="I5877">
        <v>0.78392740000000005</v>
      </c>
      <c r="J5877">
        <v>0.79313389999999995</v>
      </c>
      <c r="K5877">
        <v>9.2064999999999994E-3</v>
      </c>
      <c r="L5877">
        <v>3.7745999999999999E-3</v>
      </c>
      <c r="M5877">
        <v>1.5415699999999999E-2</v>
      </c>
      <c r="N5877">
        <v>2.9973000000000001E-3</v>
      </c>
      <c r="O5877">
        <v>55194</v>
      </c>
      <c r="Q5877">
        <v>70.916374000000005</v>
      </c>
      <c r="R5877">
        <v>70.096328</v>
      </c>
      <c r="S5877" t="s">
        <v>19</v>
      </c>
      <c r="T5877">
        <v>2.9978000000000001E-3</v>
      </c>
      <c r="U5877">
        <v>4.3692000000000002E-3</v>
      </c>
      <c r="V5877">
        <v>7.2271000000000002E-3</v>
      </c>
      <c r="W5877">
        <v>9.2064999999999994E-3</v>
      </c>
      <c r="X5877">
        <v>1.11859E-2</v>
      </c>
      <c r="Y5877">
        <v>1.40438E-2</v>
      </c>
      <c r="Z5877">
        <v>1.54152E-2</v>
      </c>
      <c r="AA5877">
        <v>1.16078E-2</v>
      </c>
    </row>
    <row r="5878" spans="1:27" x14ac:dyDescent="0.2">
      <c r="A5878" t="s">
        <v>3657</v>
      </c>
      <c r="B5878" t="s">
        <v>34</v>
      </c>
      <c r="C5878" t="s">
        <v>1989</v>
      </c>
      <c r="D5878" t="s">
        <v>28</v>
      </c>
      <c r="E5878" t="s">
        <v>20</v>
      </c>
      <c r="F5878">
        <v>21</v>
      </c>
      <c r="G5878">
        <v>55194</v>
      </c>
      <c r="H5878">
        <v>49216</v>
      </c>
      <c r="I5878">
        <v>0.81864360000000003</v>
      </c>
      <c r="J5878">
        <v>0.82499710000000004</v>
      </c>
      <c r="K5878">
        <v>6.3534999999999998E-3</v>
      </c>
      <c r="L5878">
        <v>3.5937999999999999E-3</v>
      </c>
      <c r="M5878">
        <v>1.22652E-2</v>
      </c>
      <c r="N5878">
        <v>4.417E-4</v>
      </c>
      <c r="O5878">
        <v>55194</v>
      </c>
      <c r="Q5878">
        <v>68.14425</v>
      </c>
      <c r="R5878">
        <v>70.096328</v>
      </c>
      <c r="S5878" t="s">
        <v>19</v>
      </c>
      <c r="T5878">
        <v>4.4220000000000001E-4</v>
      </c>
      <c r="U5878">
        <v>1.7478999999999999E-3</v>
      </c>
      <c r="V5878">
        <v>4.4688999999999996E-3</v>
      </c>
      <c r="W5878">
        <v>6.3534999999999998E-3</v>
      </c>
      <c r="X5878">
        <v>8.2380000000000005E-3</v>
      </c>
      <c r="Y5878">
        <v>1.0959099999999999E-2</v>
      </c>
      <c r="Z5878">
        <v>1.22647E-2</v>
      </c>
      <c r="AA5878">
        <v>7.7012000000000001E-3</v>
      </c>
    </row>
    <row r="5879" spans="1:27" x14ac:dyDescent="0.2">
      <c r="A5879" t="s">
        <v>3658</v>
      </c>
      <c r="B5879" t="s">
        <v>34</v>
      </c>
      <c r="C5879" t="s">
        <v>1989</v>
      </c>
      <c r="D5879" t="s">
        <v>28</v>
      </c>
      <c r="E5879" t="s">
        <v>20</v>
      </c>
      <c r="F5879">
        <v>22</v>
      </c>
      <c r="G5879">
        <v>55194</v>
      </c>
      <c r="H5879">
        <v>49216</v>
      </c>
      <c r="I5879">
        <v>0.80191299999999999</v>
      </c>
      <c r="J5879">
        <v>0.79831149999999995</v>
      </c>
      <c r="K5879">
        <v>-3.6015000000000001E-3</v>
      </c>
      <c r="L5879">
        <v>3.5070000000000001E-3</v>
      </c>
      <c r="M5879">
        <v>2.1676E-3</v>
      </c>
      <c r="N5879">
        <v>-9.3705999999999998E-3</v>
      </c>
      <c r="O5879">
        <v>55194</v>
      </c>
      <c r="Q5879">
        <v>66.802856000000006</v>
      </c>
      <c r="R5879">
        <v>70.096328</v>
      </c>
      <c r="S5879" t="s">
        <v>18</v>
      </c>
      <c r="T5879">
        <v>-9.3700999999999993E-3</v>
      </c>
      <c r="U5879">
        <v>-8.0960000000000008E-3</v>
      </c>
      <c r="V5879">
        <v>-5.4406000000000003E-3</v>
      </c>
      <c r="W5879">
        <v>-3.6015000000000001E-3</v>
      </c>
      <c r="X5879">
        <v>-1.7623999999999999E-3</v>
      </c>
      <c r="Y5879">
        <v>8.9289999999999997E-4</v>
      </c>
      <c r="Z5879">
        <v>2.1670999999999999E-3</v>
      </c>
      <c r="AA5879">
        <v>-4.5113999999999996E-3</v>
      </c>
    </row>
    <row r="5880" spans="1:27" x14ac:dyDescent="0.2">
      <c r="A5880" t="s">
        <v>3659</v>
      </c>
      <c r="B5880" t="s">
        <v>34</v>
      </c>
      <c r="C5880" t="s">
        <v>1989</v>
      </c>
      <c r="D5880" t="s">
        <v>28</v>
      </c>
      <c r="E5880" t="s">
        <v>20</v>
      </c>
      <c r="F5880">
        <v>23</v>
      </c>
      <c r="G5880">
        <v>55194</v>
      </c>
      <c r="H5880">
        <v>49216</v>
      </c>
      <c r="I5880">
        <v>0.71700200000000003</v>
      </c>
      <c r="J5880">
        <v>0.71211990000000003</v>
      </c>
      <c r="K5880">
        <v>-4.8821000000000003E-3</v>
      </c>
      <c r="L5880">
        <v>3.2512000000000001E-3</v>
      </c>
      <c r="M5880">
        <v>4.661E-4</v>
      </c>
      <c r="N5880">
        <v>-1.0230400000000001E-2</v>
      </c>
      <c r="O5880">
        <v>55194</v>
      </c>
      <c r="Q5880">
        <v>66.226792000000003</v>
      </c>
      <c r="R5880">
        <v>70.096328</v>
      </c>
      <c r="S5880" t="s">
        <v>18</v>
      </c>
      <c r="T5880">
        <v>-1.02299E-2</v>
      </c>
      <c r="U5880">
        <v>-9.0487999999999992E-3</v>
      </c>
      <c r="V5880">
        <v>-6.5871000000000002E-3</v>
      </c>
      <c r="W5880">
        <v>-4.8821000000000003E-3</v>
      </c>
      <c r="X5880">
        <v>-3.1771999999999998E-3</v>
      </c>
      <c r="Y5880">
        <v>-7.1549999999999999E-4</v>
      </c>
      <c r="Z5880">
        <v>4.6559999999999999E-4</v>
      </c>
      <c r="AA5880">
        <v>-6.8557999999999996E-3</v>
      </c>
    </row>
    <row r="5881" spans="1:27" x14ac:dyDescent="0.2">
      <c r="A5881" t="s">
        <v>3660</v>
      </c>
      <c r="B5881" t="s">
        <v>34</v>
      </c>
      <c r="C5881" t="s">
        <v>1989</v>
      </c>
      <c r="D5881" t="s">
        <v>28</v>
      </c>
      <c r="E5881" t="s">
        <v>20</v>
      </c>
      <c r="F5881">
        <v>24</v>
      </c>
      <c r="G5881">
        <v>55194</v>
      </c>
      <c r="H5881">
        <v>49216</v>
      </c>
      <c r="I5881">
        <v>0.61210379999999998</v>
      </c>
      <c r="J5881">
        <v>0.60908249999999997</v>
      </c>
      <c r="K5881">
        <v>-3.0214E-3</v>
      </c>
      <c r="L5881">
        <v>2.96E-3</v>
      </c>
      <c r="M5881">
        <v>1.8479E-3</v>
      </c>
      <c r="N5881">
        <v>-7.8907000000000005E-3</v>
      </c>
      <c r="O5881">
        <v>55194</v>
      </c>
      <c r="Q5881">
        <v>65.973960000000005</v>
      </c>
      <c r="R5881">
        <v>70.096328</v>
      </c>
      <c r="S5881" t="s">
        <v>18</v>
      </c>
      <c r="T5881">
        <v>-7.8902E-3</v>
      </c>
      <c r="U5881">
        <v>-6.8148000000000002E-3</v>
      </c>
      <c r="V5881">
        <v>-4.5735999999999997E-3</v>
      </c>
      <c r="W5881">
        <v>-3.0214E-3</v>
      </c>
      <c r="X5881">
        <v>-1.4691000000000001E-3</v>
      </c>
      <c r="Y5881">
        <v>7.7209999999999996E-4</v>
      </c>
      <c r="Z5881">
        <v>1.8473999999999999E-3</v>
      </c>
      <c r="AA5881">
        <v>-4.9605999999999999E-3</v>
      </c>
    </row>
    <row r="5882" spans="1:27" x14ac:dyDescent="0.2">
      <c r="A5882" t="s">
        <v>3661</v>
      </c>
      <c r="B5882" t="s">
        <v>35</v>
      </c>
      <c r="C5882" t="s">
        <v>1989</v>
      </c>
      <c r="D5882" t="s">
        <v>28</v>
      </c>
      <c r="E5882" t="s">
        <v>20</v>
      </c>
      <c r="F5882">
        <v>1</v>
      </c>
      <c r="G5882">
        <v>17782</v>
      </c>
      <c r="H5882">
        <v>26820</v>
      </c>
      <c r="I5882">
        <v>0.55127009999999999</v>
      </c>
      <c r="J5882">
        <v>0.5546489</v>
      </c>
      <c r="K5882">
        <v>3.3788999999999998E-3</v>
      </c>
      <c r="L5882">
        <v>4.0302999999999997E-3</v>
      </c>
      <c r="M5882">
        <v>1.00088E-2</v>
      </c>
      <c r="N5882">
        <v>-3.2509000000000001E-3</v>
      </c>
      <c r="O5882">
        <v>14006.86</v>
      </c>
      <c r="P5882">
        <v>0.78769900000000004</v>
      </c>
      <c r="Q5882">
        <v>66.112831999999997</v>
      </c>
      <c r="R5882">
        <v>70.142965000000004</v>
      </c>
      <c r="S5882" t="s">
        <v>18</v>
      </c>
      <c r="T5882">
        <v>-3.2504000000000001E-3</v>
      </c>
      <c r="U5882">
        <v>-1.7861000000000001E-3</v>
      </c>
      <c r="V5882">
        <v>1.2654000000000001E-3</v>
      </c>
      <c r="W5882">
        <v>3.3788999999999998E-3</v>
      </c>
      <c r="X5882">
        <v>5.4923999999999997E-3</v>
      </c>
      <c r="Y5882">
        <v>8.5439999999999995E-3</v>
      </c>
      <c r="Z5882">
        <v>1.00082E-2</v>
      </c>
      <c r="AA5882">
        <v>6.0920000000000002E-3</v>
      </c>
    </row>
    <row r="5883" spans="1:27" x14ac:dyDescent="0.2">
      <c r="A5883" t="s">
        <v>3662</v>
      </c>
      <c r="B5883" t="s">
        <v>35</v>
      </c>
      <c r="C5883" t="s">
        <v>1989</v>
      </c>
      <c r="D5883" t="s">
        <v>28</v>
      </c>
      <c r="E5883" t="s">
        <v>20</v>
      </c>
      <c r="F5883">
        <v>2</v>
      </c>
      <c r="G5883">
        <v>17782</v>
      </c>
      <c r="H5883">
        <v>26820</v>
      </c>
      <c r="I5883">
        <v>0.49519200000000002</v>
      </c>
      <c r="J5883">
        <v>0.49662790000000001</v>
      </c>
      <c r="K5883">
        <v>1.4358999999999999E-3</v>
      </c>
      <c r="L5883">
        <v>3.7558000000000001E-3</v>
      </c>
      <c r="M5883">
        <v>7.6141999999999998E-3</v>
      </c>
      <c r="N5883">
        <v>-4.7425000000000002E-3</v>
      </c>
      <c r="O5883">
        <v>14006.86</v>
      </c>
      <c r="P5883">
        <v>0.78769900000000004</v>
      </c>
      <c r="Q5883">
        <v>65.814649000000003</v>
      </c>
      <c r="R5883">
        <v>70.142965000000004</v>
      </c>
      <c r="S5883" t="s">
        <v>18</v>
      </c>
      <c r="T5883">
        <v>-4.7419000000000003E-3</v>
      </c>
      <c r="U5883">
        <v>-3.3774E-3</v>
      </c>
      <c r="V5883">
        <v>-5.3370000000000002E-4</v>
      </c>
      <c r="W5883">
        <v>1.4358999999999999E-3</v>
      </c>
      <c r="X5883">
        <v>3.4053999999999998E-3</v>
      </c>
      <c r="Y5883">
        <v>6.2491999999999999E-3</v>
      </c>
      <c r="Z5883">
        <v>7.6137000000000002E-3</v>
      </c>
      <c r="AA5883">
        <v>2.8912999999999999E-3</v>
      </c>
    </row>
    <row r="5884" spans="1:27" x14ac:dyDescent="0.2">
      <c r="A5884" t="s">
        <v>3663</v>
      </c>
      <c r="B5884" t="s">
        <v>35</v>
      </c>
      <c r="C5884" t="s">
        <v>1989</v>
      </c>
      <c r="D5884" t="s">
        <v>28</v>
      </c>
      <c r="E5884" t="s">
        <v>20</v>
      </c>
      <c r="F5884">
        <v>3</v>
      </c>
      <c r="G5884">
        <v>17782</v>
      </c>
      <c r="H5884">
        <v>26820</v>
      </c>
      <c r="I5884">
        <v>0.4572754</v>
      </c>
      <c r="J5884">
        <v>0.45806259999999999</v>
      </c>
      <c r="K5884">
        <v>7.8720000000000005E-4</v>
      </c>
      <c r="L5884">
        <v>3.3154999999999999E-3</v>
      </c>
      <c r="M5884">
        <v>6.2411999999999997E-3</v>
      </c>
      <c r="N5884">
        <v>-4.6667999999999996E-3</v>
      </c>
      <c r="O5884">
        <v>14006.86</v>
      </c>
      <c r="P5884">
        <v>0.78769900000000004</v>
      </c>
      <c r="Q5884">
        <v>65.801585000000003</v>
      </c>
      <c r="R5884">
        <v>70.142965000000004</v>
      </c>
      <c r="S5884" t="s">
        <v>18</v>
      </c>
      <c r="T5884">
        <v>-4.6663E-3</v>
      </c>
      <c r="U5884">
        <v>-3.4618000000000001E-3</v>
      </c>
      <c r="V5884">
        <v>-9.5140000000000003E-4</v>
      </c>
      <c r="W5884">
        <v>7.8720000000000005E-4</v>
      </c>
      <c r="X5884">
        <v>2.5259000000000002E-3</v>
      </c>
      <c r="Y5884">
        <v>5.0362000000000002E-3</v>
      </c>
      <c r="Z5884">
        <v>6.2407000000000001E-3</v>
      </c>
      <c r="AA5884">
        <v>1.7186E-3</v>
      </c>
    </row>
    <row r="5885" spans="1:27" x14ac:dyDescent="0.2">
      <c r="A5885" t="s">
        <v>3664</v>
      </c>
      <c r="B5885" t="s">
        <v>35</v>
      </c>
      <c r="C5885" t="s">
        <v>1989</v>
      </c>
      <c r="D5885" t="s">
        <v>28</v>
      </c>
      <c r="E5885" t="s">
        <v>20</v>
      </c>
      <c r="F5885">
        <v>4</v>
      </c>
      <c r="G5885">
        <v>17782</v>
      </c>
      <c r="H5885">
        <v>26820</v>
      </c>
      <c r="I5885">
        <v>0.4347316</v>
      </c>
      <c r="J5885">
        <v>0.43461860000000002</v>
      </c>
      <c r="K5885">
        <v>-1.13E-4</v>
      </c>
      <c r="L5885">
        <v>3.0427000000000002E-3</v>
      </c>
      <c r="M5885">
        <v>4.8922000000000002E-3</v>
      </c>
      <c r="N5885">
        <v>-5.1181000000000004E-3</v>
      </c>
      <c r="O5885">
        <v>14006.86</v>
      </c>
      <c r="P5885">
        <v>0.78769900000000004</v>
      </c>
      <c r="Q5885">
        <v>65.549194</v>
      </c>
      <c r="R5885">
        <v>70.142965000000004</v>
      </c>
      <c r="S5885" t="s">
        <v>18</v>
      </c>
      <c r="T5885">
        <v>-5.1177000000000002E-3</v>
      </c>
      <c r="U5885">
        <v>-4.0122999999999999E-3</v>
      </c>
      <c r="V5885">
        <v>-1.7086E-3</v>
      </c>
      <c r="W5885">
        <v>-1.13E-4</v>
      </c>
      <c r="X5885">
        <v>1.4825999999999999E-3</v>
      </c>
      <c r="Y5885">
        <v>3.7862999999999998E-3</v>
      </c>
      <c r="Z5885">
        <v>4.8916999999999997E-3</v>
      </c>
      <c r="AA5885">
        <v>-2.5999999999999998E-4</v>
      </c>
    </row>
    <row r="5886" spans="1:27" x14ac:dyDescent="0.2">
      <c r="A5886" t="s">
        <v>3665</v>
      </c>
      <c r="B5886" t="s">
        <v>35</v>
      </c>
      <c r="C5886" t="s">
        <v>1989</v>
      </c>
      <c r="D5886" t="s">
        <v>28</v>
      </c>
      <c r="E5886" t="s">
        <v>20</v>
      </c>
      <c r="F5886">
        <v>5</v>
      </c>
      <c r="G5886">
        <v>17782</v>
      </c>
      <c r="H5886">
        <v>26820</v>
      </c>
      <c r="I5886">
        <v>0.42646640000000002</v>
      </c>
      <c r="J5886">
        <v>0.4228941</v>
      </c>
      <c r="K5886">
        <v>-3.5723E-3</v>
      </c>
      <c r="L5886">
        <v>2.8373000000000001E-3</v>
      </c>
      <c r="M5886">
        <v>1.0950999999999999E-3</v>
      </c>
      <c r="N5886">
        <v>-8.2397000000000008E-3</v>
      </c>
      <c r="O5886">
        <v>14006.86</v>
      </c>
      <c r="P5886">
        <v>0.78769900000000004</v>
      </c>
      <c r="Q5886">
        <v>65.483941999999999</v>
      </c>
      <c r="R5886">
        <v>70.142965000000004</v>
      </c>
      <c r="S5886" t="s">
        <v>18</v>
      </c>
      <c r="T5886">
        <v>-8.2392999999999997E-3</v>
      </c>
      <c r="U5886">
        <v>-7.2084999999999996E-3</v>
      </c>
      <c r="V5886">
        <v>-5.0601999999999999E-3</v>
      </c>
      <c r="W5886">
        <v>-3.5723E-3</v>
      </c>
      <c r="X5886">
        <v>-2.0844000000000001E-3</v>
      </c>
      <c r="Y5886">
        <v>6.3899999999999995E-5</v>
      </c>
      <c r="Z5886">
        <v>1.0947000000000001E-3</v>
      </c>
      <c r="AA5886">
        <v>-8.4472999999999996E-3</v>
      </c>
    </row>
    <row r="5887" spans="1:27" x14ac:dyDescent="0.2">
      <c r="A5887" t="s">
        <v>3666</v>
      </c>
      <c r="B5887" t="s">
        <v>35</v>
      </c>
      <c r="C5887" t="s">
        <v>1989</v>
      </c>
      <c r="D5887" t="s">
        <v>28</v>
      </c>
      <c r="E5887" t="s">
        <v>20</v>
      </c>
      <c r="F5887">
        <v>6</v>
      </c>
      <c r="G5887">
        <v>17782</v>
      </c>
      <c r="H5887">
        <v>26820</v>
      </c>
      <c r="I5887">
        <v>0.43236720000000001</v>
      </c>
      <c r="J5887">
        <v>0.42656820000000001</v>
      </c>
      <c r="K5887">
        <v>-5.7990000000000003E-3</v>
      </c>
      <c r="L5887">
        <v>2.7942000000000002E-3</v>
      </c>
      <c r="M5887">
        <v>-1.2025E-3</v>
      </c>
      <c r="N5887">
        <v>-1.0395400000000001E-2</v>
      </c>
      <c r="O5887">
        <v>14006.86</v>
      </c>
      <c r="P5887">
        <v>0.78769900000000004</v>
      </c>
      <c r="Q5887">
        <v>65.406694999999999</v>
      </c>
      <c r="R5887">
        <v>70.142965000000004</v>
      </c>
      <c r="S5887" t="s">
        <v>18</v>
      </c>
      <c r="T5887">
        <v>-1.0395E-2</v>
      </c>
      <c r="U5887">
        <v>-9.3799E-3</v>
      </c>
      <c r="V5887">
        <v>-7.2642999999999996E-3</v>
      </c>
      <c r="W5887">
        <v>-5.7990000000000003E-3</v>
      </c>
      <c r="X5887">
        <v>-4.3337000000000002E-3</v>
      </c>
      <c r="Y5887">
        <v>-2.2181000000000002E-3</v>
      </c>
      <c r="Z5887">
        <v>-1.2029E-3</v>
      </c>
      <c r="AA5887">
        <v>-1.3594500000000001E-2</v>
      </c>
    </row>
    <row r="5888" spans="1:27" x14ac:dyDescent="0.2">
      <c r="A5888" t="s">
        <v>3667</v>
      </c>
      <c r="B5888" t="s">
        <v>35</v>
      </c>
      <c r="C5888" t="s">
        <v>1989</v>
      </c>
      <c r="D5888" t="s">
        <v>28</v>
      </c>
      <c r="E5888" t="s">
        <v>20</v>
      </c>
      <c r="F5888">
        <v>7</v>
      </c>
      <c r="G5888">
        <v>17782</v>
      </c>
      <c r="H5888">
        <v>26820</v>
      </c>
      <c r="I5888">
        <v>0.44569310000000001</v>
      </c>
      <c r="J5888">
        <v>0.44576290000000002</v>
      </c>
      <c r="K5888">
        <v>6.9800000000000003E-5</v>
      </c>
      <c r="L5888">
        <v>2.9058999999999999E-3</v>
      </c>
      <c r="M5888">
        <v>4.8500000000000001E-3</v>
      </c>
      <c r="N5888">
        <v>-4.7104E-3</v>
      </c>
      <c r="O5888">
        <v>14006.86</v>
      </c>
      <c r="P5888">
        <v>0.78769900000000004</v>
      </c>
      <c r="Q5888">
        <v>65.346682000000001</v>
      </c>
      <c r="R5888">
        <v>70.142965000000004</v>
      </c>
      <c r="S5888" t="s">
        <v>18</v>
      </c>
      <c r="T5888">
        <v>-4.7099999999999998E-3</v>
      </c>
      <c r="U5888">
        <v>-3.6543000000000001E-3</v>
      </c>
      <c r="V5888">
        <v>-1.4541000000000001E-3</v>
      </c>
      <c r="W5888">
        <v>6.9800000000000003E-5</v>
      </c>
      <c r="X5888">
        <v>1.5937E-3</v>
      </c>
      <c r="Y5888">
        <v>3.7938999999999998E-3</v>
      </c>
      <c r="Z5888">
        <v>4.8495999999999999E-3</v>
      </c>
      <c r="AA5888">
        <v>1.5660000000000001E-4</v>
      </c>
    </row>
    <row r="5889" spans="1:27" x14ac:dyDescent="0.2">
      <c r="A5889" t="s">
        <v>3668</v>
      </c>
      <c r="B5889" t="s">
        <v>35</v>
      </c>
      <c r="C5889" t="s">
        <v>1989</v>
      </c>
      <c r="D5889" t="s">
        <v>28</v>
      </c>
      <c r="E5889" t="s">
        <v>20</v>
      </c>
      <c r="F5889">
        <v>8</v>
      </c>
      <c r="G5889">
        <v>17782</v>
      </c>
      <c r="H5889">
        <v>26820</v>
      </c>
      <c r="I5889">
        <v>0.49432520000000002</v>
      </c>
      <c r="J5889">
        <v>0.4955947</v>
      </c>
      <c r="K5889">
        <v>1.2695E-3</v>
      </c>
      <c r="L5889">
        <v>3.1684E-3</v>
      </c>
      <c r="M5889">
        <v>6.4815000000000003E-3</v>
      </c>
      <c r="N5889">
        <v>-3.9426000000000001E-3</v>
      </c>
      <c r="O5889">
        <v>14006.86</v>
      </c>
      <c r="P5889">
        <v>0.78769900000000004</v>
      </c>
      <c r="Q5889">
        <v>65.859470000000002</v>
      </c>
      <c r="R5889">
        <v>70.142965000000004</v>
      </c>
      <c r="S5889" t="s">
        <v>18</v>
      </c>
      <c r="T5889">
        <v>-3.9420999999999996E-3</v>
      </c>
      <c r="U5889">
        <v>-2.7910000000000001E-3</v>
      </c>
      <c r="V5889">
        <v>-3.9199999999999999E-4</v>
      </c>
      <c r="W5889">
        <v>1.2695E-3</v>
      </c>
      <c r="X5889">
        <v>2.931E-3</v>
      </c>
      <c r="Y5889">
        <v>5.3299999999999997E-3</v>
      </c>
      <c r="Z5889">
        <v>6.4809999999999998E-3</v>
      </c>
      <c r="AA5889">
        <v>2.5615E-3</v>
      </c>
    </row>
    <row r="5890" spans="1:27" x14ac:dyDescent="0.2">
      <c r="A5890" t="s">
        <v>3669</v>
      </c>
      <c r="B5890" t="s">
        <v>35</v>
      </c>
      <c r="C5890" t="s">
        <v>1989</v>
      </c>
      <c r="D5890" t="s">
        <v>28</v>
      </c>
      <c r="E5890" t="s">
        <v>20</v>
      </c>
      <c r="F5890">
        <v>9</v>
      </c>
      <c r="G5890">
        <v>17782</v>
      </c>
      <c r="H5890">
        <v>26820</v>
      </c>
      <c r="I5890">
        <v>0.56576850000000001</v>
      </c>
      <c r="J5890">
        <v>0.5630636</v>
      </c>
      <c r="K5890">
        <v>-2.7049999999999999E-3</v>
      </c>
      <c r="L5890">
        <v>3.5534999999999998E-3</v>
      </c>
      <c r="M5890">
        <v>3.1405000000000001E-3</v>
      </c>
      <c r="N5890">
        <v>-8.5505000000000008E-3</v>
      </c>
      <c r="O5890">
        <v>14006.86</v>
      </c>
      <c r="P5890">
        <v>0.78769900000000004</v>
      </c>
      <c r="Q5890">
        <v>66.965391999999994</v>
      </c>
      <c r="R5890">
        <v>70.142965000000004</v>
      </c>
      <c r="S5890" t="s">
        <v>18</v>
      </c>
      <c r="T5890">
        <v>-8.5500000000000003E-3</v>
      </c>
      <c r="U5890">
        <v>-7.2589999999999998E-3</v>
      </c>
      <c r="V5890">
        <v>-4.5684999999999996E-3</v>
      </c>
      <c r="W5890">
        <v>-2.7049999999999999E-3</v>
      </c>
      <c r="X5890">
        <v>-8.4159999999999997E-4</v>
      </c>
      <c r="Y5890">
        <v>1.8489999999999999E-3</v>
      </c>
      <c r="Z5890">
        <v>3.14E-3</v>
      </c>
      <c r="AA5890">
        <v>-4.8041000000000004E-3</v>
      </c>
    </row>
    <row r="5891" spans="1:27" x14ac:dyDescent="0.2">
      <c r="A5891" t="s">
        <v>3670</v>
      </c>
      <c r="B5891" t="s">
        <v>35</v>
      </c>
      <c r="C5891" t="s">
        <v>1989</v>
      </c>
      <c r="D5891" t="s">
        <v>28</v>
      </c>
      <c r="E5891" t="s">
        <v>20</v>
      </c>
      <c r="F5891">
        <v>10</v>
      </c>
      <c r="G5891">
        <v>17782</v>
      </c>
      <c r="H5891">
        <v>26820</v>
      </c>
      <c r="I5891">
        <v>0.62646869999999999</v>
      </c>
      <c r="J5891">
        <v>0.62524049999999998</v>
      </c>
      <c r="K5891">
        <v>-1.2282E-3</v>
      </c>
      <c r="L5891">
        <v>3.9342999999999999E-3</v>
      </c>
      <c r="M5891">
        <v>5.2436999999999996E-3</v>
      </c>
      <c r="N5891">
        <v>-7.7000000000000002E-3</v>
      </c>
      <c r="O5891">
        <v>14006.86</v>
      </c>
      <c r="P5891">
        <v>0.78769900000000004</v>
      </c>
      <c r="Q5891">
        <v>69.517994000000002</v>
      </c>
      <c r="R5891">
        <v>70.142965000000004</v>
      </c>
      <c r="S5891" t="s">
        <v>18</v>
      </c>
      <c r="T5891">
        <v>-7.6994999999999997E-3</v>
      </c>
      <c r="U5891">
        <v>-6.2700999999999998E-3</v>
      </c>
      <c r="V5891">
        <v>-3.2913E-3</v>
      </c>
      <c r="W5891">
        <v>-1.2282E-3</v>
      </c>
      <c r="X5891">
        <v>8.3489999999999997E-4</v>
      </c>
      <c r="Y5891">
        <v>3.8138E-3</v>
      </c>
      <c r="Z5891">
        <v>5.2430999999999997E-3</v>
      </c>
      <c r="AA5891">
        <v>-1.9643E-3</v>
      </c>
    </row>
    <row r="5892" spans="1:27" x14ac:dyDescent="0.2">
      <c r="A5892" t="s">
        <v>3671</v>
      </c>
      <c r="B5892" t="s">
        <v>35</v>
      </c>
      <c r="C5892" t="s">
        <v>1989</v>
      </c>
      <c r="D5892" t="s">
        <v>28</v>
      </c>
      <c r="E5892" t="s">
        <v>20</v>
      </c>
      <c r="F5892">
        <v>11</v>
      </c>
      <c r="G5892">
        <v>17782</v>
      </c>
      <c r="H5892">
        <v>26820</v>
      </c>
      <c r="I5892">
        <v>0.67805539999999997</v>
      </c>
      <c r="J5892">
        <v>0.67560200000000004</v>
      </c>
      <c r="K5892">
        <v>-2.4534000000000001E-3</v>
      </c>
      <c r="L5892">
        <v>4.3360999999999999E-3</v>
      </c>
      <c r="M5892">
        <v>4.6794000000000002E-3</v>
      </c>
      <c r="N5892">
        <v>-9.5861999999999996E-3</v>
      </c>
      <c r="O5892">
        <v>14006.86</v>
      </c>
      <c r="P5892">
        <v>0.78769900000000004</v>
      </c>
      <c r="Q5892">
        <v>72.575249999999997</v>
      </c>
      <c r="R5892">
        <v>70.142965000000004</v>
      </c>
      <c r="S5892" t="s">
        <v>18</v>
      </c>
      <c r="T5892">
        <v>-9.5855999999999997E-3</v>
      </c>
      <c r="U5892">
        <v>-8.0102999999999997E-3</v>
      </c>
      <c r="V5892">
        <v>-4.7272E-3</v>
      </c>
      <c r="W5892">
        <v>-2.4534000000000001E-3</v>
      </c>
      <c r="X5892">
        <v>-1.796E-4</v>
      </c>
      <c r="Y5892">
        <v>3.1034999999999999E-3</v>
      </c>
      <c r="Z5892">
        <v>4.6788000000000003E-3</v>
      </c>
      <c r="AA5892">
        <v>-3.6315000000000002E-3</v>
      </c>
    </row>
    <row r="5893" spans="1:27" x14ac:dyDescent="0.2">
      <c r="A5893" t="s">
        <v>3672</v>
      </c>
      <c r="B5893" t="s">
        <v>35</v>
      </c>
      <c r="C5893" t="s">
        <v>1989</v>
      </c>
      <c r="D5893" t="s">
        <v>28</v>
      </c>
      <c r="E5893" t="s">
        <v>20</v>
      </c>
      <c r="F5893">
        <v>12</v>
      </c>
      <c r="G5893">
        <v>17782</v>
      </c>
      <c r="H5893">
        <v>26820</v>
      </c>
      <c r="I5893">
        <v>0.72065789999999996</v>
      </c>
      <c r="J5893">
        <v>0.72059240000000002</v>
      </c>
      <c r="K5893">
        <v>-6.5500000000000006E-5</v>
      </c>
      <c r="L5893">
        <v>4.7466000000000001E-3</v>
      </c>
      <c r="M5893">
        <v>7.7426999999999999E-3</v>
      </c>
      <c r="N5893">
        <v>-7.8737000000000008E-3</v>
      </c>
      <c r="O5893">
        <v>14006.86</v>
      </c>
      <c r="P5893">
        <v>0.78769900000000004</v>
      </c>
      <c r="Q5893">
        <v>74.838470999999998</v>
      </c>
      <c r="R5893">
        <v>70.142965000000004</v>
      </c>
      <c r="S5893" t="s">
        <v>18</v>
      </c>
      <c r="T5893">
        <v>-7.8729999999999998E-3</v>
      </c>
      <c r="U5893">
        <v>-6.1485999999999997E-3</v>
      </c>
      <c r="V5893">
        <v>-2.5547E-3</v>
      </c>
      <c r="W5893">
        <v>-6.5500000000000006E-5</v>
      </c>
      <c r="X5893">
        <v>2.4236000000000001E-3</v>
      </c>
      <c r="Y5893">
        <v>6.0175000000000003E-3</v>
      </c>
      <c r="Z5893">
        <v>7.7419999999999998E-3</v>
      </c>
      <c r="AA5893">
        <v>-9.09E-5</v>
      </c>
    </row>
    <row r="5894" spans="1:27" x14ac:dyDescent="0.2">
      <c r="A5894" t="s">
        <v>3673</v>
      </c>
      <c r="B5894" t="s">
        <v>35</v>
      </c>
      <c r="C5894" t="s">
        <v>1989</v>
      </c>
      <c r="D5894" t="s">
        <v>28</v>
      </c>
      <c r="E5894" t="s">
        <v>20</v>
      </c>
      <c r="F5894">
        <v>13</v>
      </c>
      <c r="G5894">
        <v>17782</v>
      </c>
      <c r="H5894">
        <v>26820</v>
      </c>
      <c r="I5894">
        <v>0.75892420000000005</v>
      </c>
      <c r="J5894">
        <v>0.76065689999999997</v>
      </c>
      <c r="K5894">
        <v>1.7327E-3</v>
      </c>
      <c r="L5894">
        <v>5.1241000000000004E-3</v>
      </c>
      <c r="M5894">
        <v>1.0161699999999999E-2</v>
      </c>
      <c r="N5894">
        <v>-6.6963999999999999E-3</v>
      </c>
      <c r="O5894">
        <v>14006.86</v>
      </c>
      <c r="P5894">
        <v>0.78769900000000004</v>
      </c>
      <c r="Q5894">
        <v>76.189166</v>
      </c>
      <c r="R5894">
        <v>70.142965000000004</v>
      </c>
      <c r="S5894" t="s">
        <v>18</v>
      </c>
      <c r="T5894">
        <v>-6.6956999999999997E-3</v>
      </c>
      <c r="U5894">
        <v>-4.8341E-3</v>
      </c>
      <c r="V5894">
        <v>-9.544E-4</v>
      </c>
      <c r="W5894">
        <v>1.7327E-3</v>
      </c>
      <c r="X5894">
        <v>4.4197000000000004E-3</v>
      </c>
      <c r="Y5894">
        <v>8.2994000000000002E-3</v>
      </c>
      <c r="Z5894">
        <v>1.0161E-2</v>
      </c>
      <c r="AA5894">
        <v>2.2778E-3</v>
      </c>
    </row>
    <row r="5895" spans="1:27" x14ac:dyDescent="0.2">
      <c r="A5895" t="s">
        <v>3674</v>
      </c>
      <c r="B5895" t="s">
        <v>35</v>
      </c>
      <c r="C5895" t="s">
        <v>1989</v>
      </c>
      <c r="D5895" t="s">
        <v>28</v>
      </c>
      <c r="E5895" t="s">
        <v>20</v>
      </c>
      <c r="F5895">
        <v>14</v>
      </c>
      <c r="G5895">
        <v>17782</v>
      </c>
      <c r="H5895">
        <v>26820</v>
      </c>
      <c r="I5895">
        <v>0.79380890000000004</v>
      </c>
      <c r="J5895">
        <v>0.79336169999999995</v>
      </c>
      <c r="K5895">
        <v>-4.4719999999999997E-4</v>
      </c>
      <c r="L5895">
        <v>5.5044999999999998E-3</v>
      </c>
      <c r="M5895">
        <v>8.6076999999999994E-3</v>
      </c>
      <c r="N5895">
        <v>-9.5022000000000006E-3</v>
      </c>
      <c r="O5895">
        <v>14006.86</v>
      </c>
      <c r="P5895">
        <v>0.78769900000000004</v>
      </c>
      <c r="Q5895">
        <v>77.092693999999995</v>
      </c>
      <c r="R5895">
        <v>70.142965000000004</v>
      </c>
      <c r="S5895" t="s">
        <v>18</v>
      </c>
      <c r="T5895">
        <v>-9.5014000000000001E-3</v>
      </c>
      <c r="U5895">
        <v>-7.5015999999999998E-3</v>
      </c>
      <c r="V5895">
        <v>-3.3338E-3</v>
      </c>
      <c r="W5895">
        <v>-4.4719999999999997E-4</v>
      </c>
      <c r="X5895">
        <v>2.4393000000000001E-3</v>
      </c>
      <c r="Y5895">
        <v>6.6071000000000003E-3</v>
      </c>
      <c r="Z5895">
        <v>8.6069000000000007E-3</v>
      </c>
      <c r="AA5895">
        <v>-5.6369999999999999E-4</v>
      </c>
    </row>
    <row r="5896" spans="1:27" x14ac:dyDescent="0.2">
      <c r="A5896" t="s">
        <v>3675</v>
      </c>
      <c r="B5896" t="s">
        <v>35</v>
      </c>
      <c r="C5896" t="s">
        <v>1989</v>
      </c>
      <c r="D5896" t="s">
        <v>28</v>
      </c>
      <c r="E5896" t="s">
        <v>20</v>
      </c>
      <c r="F5896">
        <v>15</v>
      </c>
      <c r="G5896">
        <v>17782</v>
      </c>
      <c r="H5896">
        <v>26820</v>
      </c>
      <c r="I5896">
        <v>0.81415320000000002</v>
      </c>
      <c r="J5896">
        <v>0.82165580000000005</v>
      </c>
      <c r="K5896">
        <v>7.5024999999999996E-3</v>
      </c>
      <c r="L5896">
        <v>5.7461999999999999E-3</v>
      </c>
      <c r="M5896">
        <v>1.6955100000000001E-2</v>
      </c>
      <c r="N5896">
        <v>-1.9501E-3</v>
      </c>
      <c r="O5896">
        <v>14006.86</v>
      </c>
      <c r="P5896">
        <v>0.78769900000000004</v>
      </c>
      <c r="Q5896">
        <v>77.02628</v>
      </c>
      <c r="R5896">
        <v>70.142965000000004</v>
      </c>
      <c r="S5896" t="s">
        <v>18</v>
      </c>
      <c r="T5896">
        <v>-1.9492000000000001E-3</v>
      </c>
      <c r="U5896">
        <v>1.384E-4</v>
      </c>
      <c r="V5896">
        <v>4.4891999999999996E-3</v>
      </c>
      <c r="W5896">
        <v>7.5024999999999996E-3</v>
      </c>
      <c r="X5896">
        <v>1.05159E-2</v>
      </c>
      <c r="Y5896">
        <v>1.4866600000000001E-2</v>
      </c>
      <c r="Z5896">
        <v>1.6954299999999999E-2</v>
      </c>
      <c r="AA5896">
        <v>9.1310000000000002E-3</v>
      </c>
    </row>
    <row r="5897" spans="1:27" x14ac:dyDescent="0.2">
      <c r="A5897" t="s">
        <v>3676</v>
      </c>
      <c r="B5897" t="s">
        <v>35</v>
      </c>
      <c r="C5897" t="s">
        <v>1989</v>
      </c>
      <c r="D5897" t="s">
        <v>28</v>
      </c>
      <c r="E5897" t="s">
        <v>20</v>
      </c>
      <c r="F5897">
        <v>16</v>
      </c>
      <c r="G5897">
        <v>17782</v>
      </c>
      <c r="H5897">
        <v>26820</v>
      </c>
      <c r="I5897">
        <v>0.83644669999999999</v>
      </c>
      <c r="J5897">
        <v>0.85009400000000002</v>
      </c>
      <c r="K5897">
        <v>1.36472E-2</v>
      </c>
      <c r="L5897">
        <v>5.9363000000000003E-3</v>
      </c>
      <c r="M5897">
        <v>2.34124E-2</v>
      </c>
      <c r="N5897">
        <v>3.8820999999999999E-3</v>
      </c>
      <c r="O5897">
        <v>14006.86</v>
      </c>
      <c r="P5897">
        <v>0.78769900000000004</v>
      </c>
      <c r="Q5897">
        <v>76.763112000000007</v>
      </c>
      <c r="R5897">
        <v>70.142965000000004</v>
      </c>
      <c r="S5897" t="s">
        <v>18</v>
      </c>
      <c r="T5897">
        <v>3.8828999999999999E-3</v>
      </c>
      <c r="U5897">
        <v>6.0396E-3</v>
      </c>
      <c r="V5897">
        <v>1.05343E-2</v>
      </c>
      <c r="W5897">
        <v>1.36472E-2</v>
      </c>
      <c r="X5897">
        <v>1.6760199999999999E-2</v>
      </c>
      <c r="Y5897">
        <v>2.12549E-2</v>
      </c>
      <c r="Z5897">
        <v>2.3411499999999998E-2</v>
      </c>
      <c r="AA5897">
        <v>1.60538E-2</v>
      </c>
    </row>
    <row r="5898" spans="1:27" x14ac:dyDescent="0.2">
      <c r="A5898" t="s">
        <v>3677</v>
      </c>
      <c r="B5898" t="s">
        <v>35</v>
      </c>
      <c r="C5898" t="s">
        <v>1989</v>
      </c>
      <c r="D5898" t="s">
        <v>28</v>
      </c>
      <c r="E5898" t="s">
        <v>20</v>
      </c>
      <c r="F5898">
        <v>17</v>
      </c>
      <c r="G5898">
        <v>17782</v>
      </c>
      <c r="H5898">
        <v>26820</v>
      </c>
      <c r="I5898">
        <v>0.83497120000000002</v>
      </c>
      <c r="J5898">
        <v>0.86179760000000005</v>
      </c>
      <c r="K5898">
        <v>2.68264E-2</v>
      </c>
      <c r="L5898">
        <v>6.0971999999999997E-3</v>
      </c>
      <c r="M5898">
        <v>3.6856199999999999E-2</v>
      </c>
      <c r="N5898">
        <v>1.6796499999999999E-2</v>
      </c>
      <c r="O5898">
        <v>14006.86</v>
      </c>
      <c r="P5898">
        <v>0.78769900000000004</v>
      </c>
      <c r="Q5898">
        <v>76.087007999999997</v>
      </c>
      <c r="R5898">
        <v>70.142965000000004</v>
      </c>
      <c r="S5898" t="s">
        <v>19</v>
      </c>
      <c r="T5898">
        <v>1.6797400000000001E-2</v>
      </c>
      <c r="U5898">
        <v>1.9012500000000002E-2</v>
      </c>
      <c r="V5898">
        <v>2.3629000000000001E-2</v>
      </c>
      <c r="W5898">
        <v>2.68264E-2</v>
      </c>
      <c r="X5898">
        <v>3.00237E-2</v>
      </c>
      <c r="Y5898">
        <v>3.4640200000000003E-2</v>
      </c>
      <c r="Z5898">
        <v>3.6855300000000001E-2</v>
      </c>
      <c r="AA5898">
        <v>3.1128400000000001E-2</v>
      </c>
    </row>
    <row r="5899" spans="1:27" x14ac:dyDescent="0.2">
      <c r="A5899" t="s">
        <v>3678</v>
      </c>
      <c r="B5899" t="s">
        <v>35</v>
      </c>
      <c r="C5899" t="s">
        <v>1989</v>
      </c>
      <c r="D5899" t="s">
        <v>28</v>
      </c>
      <c r="E5899" t="s">
        <v>20</v>
      </c>
      <c r="F5899">
        <v>18</v>
      </c>
      <c r="G5899">
        <v>17782</v>
      </c>
      <c r="H5899">
        <v>26820</v>
      </c>
      <c r="I5899">
        <v>0.84286159999999999</v>
      </c>
      <c r="J5899">
        <v>0.87165990000000004</v>
      </c>
      <c r="K5899">
        <v>2.8798299999999999E-2</v>
      </c>
      <c r="L5899">
        <v>5.9899000000000003E-3</v>
      </c>
      <c r="M5899">
        <v>3.8651600000000001E-2</v>
      </c>
      <c r="N5899">
        <v>1.8945E-2</v>
      </c>
      <c r="O5899">
        <v>14006.86</v>
      </c>
      <c r="P5899">
        <v>0.78769900000000004</v>
      </c>
      <c r="Q5899">
        <v>75.147774999999996</v>
      </c>
      <c r="R5899">
        <v>70.142965000000004</v>
      </c>
      <c r="S5899" t="s">
        <v>19</v>
      </c>
      <c r="T5899">
        <v>1.8945799999999999E-2</v>
      </c>
      <c r="U5899">
        <v>2.1121999999999998E-2</v>
      </c>
      <c r="V5899">
        <v>2.5657200000000002E-2</v>
      </c>
      <c r="W5899">
        <v>2.8798299999999999E-2</v>
      </c>
      <c r="X5899">
        <v>3.19394E-2</v>
      </c>
      <c r="Y5899">
        <v>3.6474600000000003E-2</v>
      </c>
      <c r="Z5899">
        <v>3.8650700000000003E-2</v>
      </c>
      <c r="AA5899">
        <v>3.3038400000000002E-2</v>
      </c>
    </row>
    <row r="5900" spans="1:27" x14ac:dyDescent="0.2">
      <c r="A5900" t="s">
        <v>3679</v>
      </c>
      <c r="B5900" t="s">
        <v>35</v>
      </c>
      <c r="C5900" t="s">
        <v>1989</v>
      </c>
      <c r="D5900" t="s">
        <v>28</v>
      </c>
      <c r="E5900" t="s">
        <v>20</v>
      </c>
      <c r="F5900">
        <v>19</v>
      </c>
      <c r="G5900">
        <v>17782</v>
      </c>
      <c r="H5900">
        <v>26820</v>
      </c>
      <c r="I5900">
        <v>0.83194699999999999</v>
      </c>
      <c r="J5900">
        <v>0.85310189999999997</v>
      </c>
      <c r="K5900">
        <v>2.1154900000000001E-2</v>
      </c>
      <c r="L5900">
        <v>5.5798000000000002E-3</v>
      </c>
      <c r="M5900">
        <v>3.0333700000000002E-2</v>
      </c>
      <c r="N5900">
        <v>1.1976000000000001E-2</v>
      </c>
      <c r="O5900">
        <v>14006.86</v>
      </c>
      <c r="P5900">
        <v>0.78769900000000004</v>
      </c>
      <c r="Q5900">
        <v>73.551478000000003</v>
      </c>
      <c r="R5900">
        <v>70.142965000000004</v>
      </c>
      <c r="S5900" t="s">
        <v>19</v>
      </c>
      <c r="T5900">
        <v>1.1976799999999999E-2</v>
      </c>
      <c r="U5900">
        <v>1.4004000000000001E-2</v>
      </c>
      <c r="V5900">
        <v>1.82288E-2</v>
      </c>
      <c r="W5900">
        <v>2.1154900000000001E-2</v>
      </c>
      <c r="X5900">
        <v>2.4081000000000002E-2</v>
      </c>
      <c r="Y5900">
        <v>2.83057E-2</v>
      </c>
      <c r="Z5900">
        <v>3.0332899999999999E-2</v>
      </c>
      <c r="AA5900">
        <v>2.47976E-2</v>
      </c>
    </row>
    <row r="5901" spans="1:27" x14ac:dyDescent="0.2">
      <c r="A5901" t="s">
        <v>3680</v>
      </c>
      <c r="B5901" t="s">
        <v>35</v>
      </c>
      <c r="C5901" t="s">
        <v>1989</v>
      </c>
      <c r="D5901" t="s">
        <v>28</v>
      </c>
      <c r="E5901" t="s">
        <v>20</v>
      </c>
      <c r="F5901">
        <v>20</v>
      </c>
      <c r="G5901">
        <v>17782</v>
      </c>
      <c r="H5901">
        <v>26820</v>
      </c>
      <c r="I5901">
        <v>0.80128790000000005</v>
      </c>
      <c r="J5901">
        <v>0.8176658</v>
      </c>
      <c r="K5901">
        <v>1.6377800000000001E-2</v>
      </c>
      <c r="L5901">
        <v>5.0695000000000002E-3</v>
      </c>
      <c r="M5901">
        <v>2.4716999999999999E-2</v>
      </c>
      <c r="N5901">
        <v>8.0385000000000005E-3</v>
      </c>
      <c r="O5901">
        <v>14006.86</v>
      </c>
      <c r="P5901">
        <v>0.78769900000000004</v>
      </c>
      <c r="Q5901">
        <v>71.028111999999993</v>
      </c>
      <c r="R5901">
        <v>70.142965000000004</v>
      </c>
      <c r="S5901" t="s">
        <v>19</v>
      </c>
      <c r="T5901">
        <v>8.0392999999999992E-3</v>
      </c>
      <c r="U5901">
        <v>9.8809999999999992E-3</v>
      </c>
      <c r="V5901">
        <v>1.37193E-2</v>
      </c>
      <c r="W5901">
        <v>1.6377800000000001E-2</v>
      </c>
      <c r="X5901">
        <v>1.90362E-2</v>
      </c>
      <c r="Y5901">
        <v>2.2874499999999999E-2</v>
      </c>
      <c r="Z5901">
        <v>2.47163E-2</v>
      </c>
      <c r="AA5901">
        <v>2.00299E-2</v>
      </c>
    </row>
    <row r="5902" spans="1:27" x14ac:dyDescent="0.2">
      <c r="A5902" t="s">
        <v>3681</v>
      </c>
      <c r="B5902" t="s">
        <v>35</v>
      </c>
      <c r="C5902" t="s">
        <v>1989</v>
      </c>
      <c r="D5902" t="s">
        <v>28</v>
      </c>
      <c r="E5902" t="s">
        <v>20</v>
      </c>
      <c r="F5902">
        <v>21</v>
      </c>
      <c r="G5902">
        <v>17782</v>
      </c>
      <c r="H5902">
        <v>26820</v>
      </c>
      <c r="I5902">
        <v>0.82282920000000004</v>
      </c>
      <c r="J5902">
        <v>0.83748560000000005</v>
      </c>
      <c r="K5902" s="1">
        <v>1.4656300000000001E-2</v>
      </c>
      <c r="L5902">
        <v>4.7748000000000001E-3</v>
      </c>
      <c r="M5902">
        <v>2.25109E-2</v>
      </c>
      <c r="N5902">
        <v>6.8018000000000002E-3</v>
      </c>
      <c r="O5902">
        <v>14006.86</v>
      </c>
      <c r="P5902">
        <v>0.78769900000000004</v>
      </c>
      <c r="Q5902">
        <v>68.208464000000006</v>
      </c>
      <c r="R5902">
        <v>70.142965000000004</v>
      </c>
      <c r="S5902" t="s">
        <v>19</v>
      </c>
      <c r="T5902">
        <v>6.8025000000000004E-3</v>
      </c>
      <c r="U5902">
        <v>8.5372E-3</v>
      </c>
      <c r="V5902">
        <v>1.2152400000000001E-2</v>
      </c>
      <c r="W5902" s="1">
        <v>1.4656300000000001E-2</v>
      </c>
      <c r="X5902">
        <v>1.71602E-2</v>
      </c>
      <c r="Y5902">
        <v>2.0775499999999999E-2</v>
      </c>
      <c r="Z5902">
        <v>2.2510200000000001E-2</v>
      </c>
      <c r="AA5902" s="1">
        <v>1.7500399999999999E-2</v>
      </c>
    </row>
    <row r="5903" spans="1:27" x14ac:dyDescent="0.2">
      <c r="A5903" t="s">
        <v>3682</v>
      </c>
      <c r="B5903" t="s">
        <v>35</v>
      </c>
      <c r="C5903" t="s">
        <v>1989</v>
      </c>
      <c r="D5903" t="s">
        <v>28</v>
      </c>
      <c r="E5903" t="s">
        <v>20</v>
      </c>
      <c r="F5903">
        <v>22</v>
      </c>
      <c r="G5903">
        <v>17782</v>
      </c>
      <c r="H5903">
        <v>26820</v>
      </c>
      <c r="I5903">
        <v>0.79956349999999998</v>
      </c>
      <c r="J5903">
        <v>0.80679080000000003</v>
      </c>
      <c r="K5903">
        <v>7.2272999999999999E-3</v>
      </c>
      <c r="L5903">
        <v>4.5595000000000002E-3</v>
      </c>
      <c r="M5903">
        <v>1.4727799999999999E-2</v>
      </c>
      <c r="N5903">
        <v>-2.7310000000000002E-4</v>
      </c>
      <c r="O5903">
        <v>14006.86</v>
      </c>
      <c r="P5903">
        <v>0.78769900000000004</v>
      </c>
      <c r="Q5903">
        <v>66.822800999999998</v>
      </c>
      <c r="R5903">
        <v>70.142965000000004</v>
      </c>
      <c r="S5903" t="s">
        <v>18</v>
      </c>
      <c r="T5903">
        <v>-2.7240000000000001E-4</v>
      </c>
      <c r="U5903">
        <v>1.3841000000000001E-3</v>
      </c>
      <c r="V5903">
        <v>4.8363E-3</v>
      </c>
      <c r="W5903">
        <v>7.2272999999999999E-3</v>
      </c>
      <c r="X5903">
        <v>9.6183999999999992E-3</v>
      </c>
      <c r="Y5903">
        <v>1.30706E-2</v>
      </c>
      <c r="Z5903">
        <v>1.47271E-2</v>
      </c>
      <c r="AA5903">
        <v>8.9581000000000001E-3</v>
      </c>
    </row>
    <row r="5904" spans="1:27" x14ac:dyDescent="0.2">
      <c r="A5904" t="s">
        <v>3683</v>
      </c>
      <c r="B5904" t="s">
        <v>35</v>
      </c>
      <c r="C5904" t="s">
        <v>1989</v>
      </c>
      <c r="D5904" t="s">
        <v>28</v>
      </c>
      <c r="E5904" t="s">
        <v>20</v>
      </c>
      <c r="F5904">
        <v>23</v>
      </c>
      <c r="G5904">
        <v>17782</v>
      </c>
      <c r="H5904">
        <v>26820</v>
      </c>
      <c r="I5904">
        <v>0.71512659999999995</v>
      </c>
      <c r="J5904">
        <v>0.71567709999999995</v>
      </c>
      <c r="K5904">
        <v>5.5049999999999999E-4</v>
      </c>
      <c r="L5904">
        <v>4.1814E-3</v>
      </c>
      <c r="M5904">
        <v>7.4289000000000004E-3</v>
      </c>
      <c r="N5904">
        <v>-6.3280000000000003E-3</v>
      </c>
      <c r="O5904">
        <v>14006.86</v>
      </c>
      <c r="P5904">
        <v>0.78769900000000004</v>
      </c>
      <c r="Q5904">
        <v>66.226804000000001</v>
      </c>
      <c r="R5904">
        <v>70.142965000000004</v>
      </c>
      <c r="S5904" t="s">
        <v>18</v>
      </c>
      <c r="T5904">
        <v>-6.3274000000000004E-3</v>
      </c>
      <c r="U5904">
        <v>-4.8082000000000003E-3</v>
      </c>
      <c r="V5904">
        <v>-1.6423E-3</v>
      </c>
      <c r="W5904">
        <v>5.5049999999999999E-4</v>
      </c>
      <c r="X5904">
        <v>2.7431999999999999E-3</v>
      </c>
      <c r="Y5904">
        <v>5.9091999999999999E-3</v>
      </c>
      <c r="Z5904">
        <v>7.4282999999999997E-3</v>
      </c>
      <c r="AA5904">
        <v>7.6920000000000005E-4</v>
      </c>
    </row>
    <row r="5905" spans="1:27" x14ac:dyDescent="0.2">
      <c r="A5905" t="s">
        <v>3684</v>
      </c>
      <c r="B5905" t="s">
        <v>35</v>
      </c>
      <c r="C5905" t="s">
        <v>1989</v>
      </c>
      <c r="D5905" t="s">
        <v>28</v>
      </c>
      <c r="E5905" t="s">
        <v>20</v>
      </c>
      <c r="F5905">
        <v>24</v>
      </c>
      <c r="G5905">
        <v>17782</v>
      </c>
      <c r="H5905">
        <v>26820</v>
      </c>
      <c r="I5905">
        <v>0.60565610000000003</v>
      </c>
      <c r="J5905">
        <v>0.60683600000000004</v>
      </c>
      <c r="K5905">
        <v>1.1799E-3</v>
      </c>
      <c r="L5905">
        <v>3.7513999999999998E-3</v>
      </c>
      <c r="M5905">
        <v>7.3509999999999999E-3</v>
      </c>
      <c r="N5905">
        <v>-4.9912000000000003E-3</v>
      </c>
      <c r="O5905">
        <v>14006.86</v>
      </c>
      <c r="P5905">
        <v>0.78769900000000004</v>
      </c>
      <c r="Q5905">
        <v>65.961566000000005</v>
      </c>
      <c r="R5905">
        <v>70.142965000000004</v>
      </c>
      <c r="S5905" t="s">
        <v>18</v>
      </c>
      <c r="T5905">
        <v>-4.9906000000000004E-3</v>
      </c>
      <c r="U5905">
        <v>-3.6277000000000002E-3</v>
      </c>
      <c r="V5905">
        <v>-7.873E-4</v>
      </c>
      <c r="W5905">
        <v>1.1799E-3</v>
      </c>
      <c r="X5905">
        <v>3.1472000000000002E-3</v>
      </c>
      <c r="Y5905">
        <v>5.9876E-3</v>
      </c>
      <c r="Z5905">
        <v>7.3505000000000003E-3</v>
      </c>
      <c r="AA5905">
        <v>1.9444E-3</v>
      </c>
    </row>
    <row r="5906" spans="1:27" x14ac:dyDescent="0.2">
      <c r="A5906" t="s">
        <v>3685</v>
      </c>
      <c r="B5906" t="s">
        <v>34</v>
      </c>
      <c r="C5906" t="s">
        <v>1989</v>
      </c>
      <c r="D5906" t="s">
        <v>29</v>
      </c>
      <c r="E5906" t="s">
        <v>20</v>
      </c>
      <c r="F5906">
        <v>1</v>
      </c>
      <c r="G5906">
        <v>55108</v>
      </c>
      <c r="H5906">
        <v>49129</v>
      </c>
      <c r="I5906">
        <v>0.56809379999999998</v>
      </c>
      <c r="J5906">
        <v>0.5657586</v>
      </c>
      <c r="K5906">
        <v>-2.3351999999999999E-3</v>
      </c>
      <c r="L5906">
        <v>3.0019999999999999E-3</v>
      </c>
      <c r="M5906">
        <v>2.6031000000000001E-3</v>
      </c>
      <c r="N5906">
        <v>-7.2734999999999996E-3</v>
      </c>
      <c r="O5906">
        <v>55108</v>
      </c>
      <c r="Q5906">
        <v>66.851937000000007</v>
      </c>
      <c r="R5906">
        <v>71.429976999999994</v>
      </c>
      <c r="S5906" t="s">
        <v>17</v>
      </c>
      <c r="T5906">
        <v>-7.2731000000000002E-3</v>
      </c>
      <c r="U5906">
        <v>-6.1824000000000002E-3</v>
      </c>
      <c r="V5906">
        <v>-3.9094999999999998E-3</v>
      </c>
      <c r="W5906">
        <v>-2.3351999999999999E-3</v>
      </c>
      <c r="X5906">
        <v>-7.6090000000000001E-4</v>
      </c>
      <c r="Y5906">
        <v>1.5120000000000001E-3</v>
      </c>
      <c r="Z5906">
        <v>2.6026999999999999E-3</v>
      </c>
      <c r="AA5906">
        <v>-4.1275000000000001E-3</v>
      </c>
    </row>
    <row r="5907" spans="1:27" x14ac:dyDescent="0.2">
      <c r="A5907" t="s">
        <v>3686</v>
      </c>
      <c r="B5907" t="s">
        <v>34</v>
      </c>
      <c r="C5907" t="s">
        <v>1989</v>
      </c>
      <c r="D5907" t="s">
        <v>29</v>
      </c>
      <c r="E5907" t="s">
        <v>20</v>
      </c>
      <c r="F5907">
        <v>2</v>
      </c>
      <c r="G5907">
        <v>55108</v>
      </c>
      <c r="H5907">
        <v>49129</v>
      </c>
      <c r="I5907">
        <v>0.51190880000000005</v>
      </c>
      <c r="J5907">
        <v>0.50896790000000003</v>
      </c>
      <c r="K5907">
        <v>-2.941E-3</v>
      </c>
      <c r="L5907">
        <v>2.7548999999999998E-3</v>
      </c>
      <c r="M5907">
        <v>1.5908000000000001E-3</v>
      </c>
      <c r="N5907">
        <v>-7.4727999999999999E-3</v>
      </c>
      <c r="O5907">
        <v>55108</v>
      </c>
      <c r="Q5907">
        <v>66.470725000000002</v>
      </c>
      <c r="R5907">
        <v>71.429976999999994</v>
      </c>
      <c r="S5907" t="s">
        <v>17</v>
      </c>
      <c r="T5907">
        <v>-7.4723999999999997E-3</v>
      </c>
      <c r="U5907">
        <v>-6.4714999999999998E-3</v>
      </c>
      <c r="V5907">
        <v>-4.3855999999999999E-3</v>
      </c>
      <c r="W5907">
        <v>-2.941E-3</v>
      </c>
      <c r="X5907">
        <v>-1.4963000000000001E-3</v>
      </c>
      <c r="Y5907">
        <v>5.8960000000000002E-4</v>
      </c>
      <c r="Z5907">
        <v>1.5904000000000001E-3</v>
      </c>
      <c r="AA5907">
        <v>-5.7783000000000001E-3</v>
      </c>
    </row>
    <row r="5908" spans="1:27" x14ac:dyDescent="0.2">
      <c r="A5908" t="s">
        <v>3687</v>
      </c>
      <c r="B5908" t="s">
        <v>34</v>
      </c>
      <c r="C5908" t="s">
        <v>1989</v>
      </c>
      <c r="D5908" t="s">
        <v>29</v>
      </c>
      <c r="E5908" t="s">
        <v>20</v>
      </c>
      <c r="F5908">
        <v>3</v>
      </c>
      <c r="G5908">
        <v>55108</v>
      </c>
      <c r="H5908">
        <v>49129</v>
      </c>
      <c r="I5908">
        <v>0.47595460000000001</v>
      </c>
      <c r="J5908">
        <v>0.4712519</v>
      </c>
      <c r="K5908">
        <v>-4.7026999999999998E-3</v>
      </c>
      <c r="L5908">
        <v>2.4807000000000002E-3</v>
      </c>
      <c r="M5908">
        <v>-6.2189999999999999E-4</v>
      </c>
      <c r="N5908">
        <v>-8.7834000000000002E-3</v>
      </c>
      <c r="O5908">
        <v>55108</v>
      </c>
      <c r="Q5908">
        <v>66.248628999999994</v>
      </c>
      <c r="R5908">
        <v>71.429976999999994</v>
      </c>
      <c r="S5908" t="s">
        <v>17</v>
      </c>
      <c r="T5908">
        <v>-8.7829999999999991E-3</v>
      </c>
      <c r="U5908">
        <v>-7.8817999999999996E-3</v>
      </c>
      <c r="V5908">
        <v>-6.0035000000000002E-3</v>
      </c>
      <c r="W5908">
        <v>-4.7026999999999998E-3</v>
      </c>
      <c r="X5908">
        <v>-3.4018E-3</v>
      </c>
      <c r="Y5908">
        <v>-1.5234999999999999E-3</v>
      </c>
      <c r="Z5908">
        <v>-6.223E-4</v>
      </c>
      <c r="AA5908">
        <v>-9.9790999999999994E-3</v>
      </c>
    </row>
    <row r="5909" spans="1:27" x14ac:dyDescent="0.2">
      <c r="A5909" t="s">
        <v>3688</v>
      </c>
      <c r="B5909" t="s">
        <v>34</v>
      </c>
      <c r="C5909" t="s">
        <v>1989</v>
      </c>
      <c r="D5909" t="s">
        <v>29</v>
      </c>
      <c r="E5909" t="s">
        <v>20</v>
      </c>
      <c r="F5909">
        <v>4</v>
      </c>
      <c r="G5909">
        <v>55108</v>
      </c>
      <c r="H5909">
        <v>49129</v>
      </c>
      <c r="I5909">
        <v>0.45306610000000003</v>
      </c>
      <c r="J5909">
        <v>0.44757599999999997</v>
      </c>
      <c r="K5909">
        <v>-5.4901000000000004E-3</v>
      </c>
      <c r="L5909">
        <v>2.2834999999999999E-3</v>
      </c>
      <c r="M5909">
        <v>-1.7336000000000001E-3</v>
      </c>
      <c r="N5909">
        <v>-9.2464999999999995E-3</v>
      </c>
      <c r="O5909">
        <v>55108</v>
      </c>
      <c r="Q5909">
        <v>66.210547000000005</v>
      </c>
      <c r="R5909">
        <v>71.429976999999994</v>
      </c>
      <c r="S5909" t="s">
        <v>17</v>
      </c>
      <c r="T5909">
        <v>-9.2461999999999996E-3</v>
      </c>
      <c r="U5909">
        <v>-8.4165000000000004E-3</v>
      </c>
      <c r="V5909">
        <v>-6.6876000000000001E-3</v>
      </c>
      <c r="W5909">
        <v>-5.4901000000000004E-3</v>
      </c>
      <c r="X5909">
        <v>-4.2925999999999997E-3</v>
      </c>
      <c r="Y5909">
        <v>-2.5636000000000001E-3</v>
      </c>
      <c r="Z5909">
        <v>-1.7340000000000001E-3</v>
      </c>
      <c r="AA5909">
        <v>-1.22662E-2</v>
      </c>
    </row>
    <row r="5910" spans="1:27" x14ac:dyDescent="0.2">
      <c r="A5910" t="s">
        <v>3689</v>
      </c>
      <c r="B5910" t="s">
        <v>34</v>
      </c>
      <c r="C5910" t="s">
        <v>1989</v>
      </c>
      <c r="D5910" t="s">
        <v>29</v>
      </c>
      <c r="E5910" t="s">
        <v>20</v>
      </c>
      <c r="F5910">
        <v>5</v>
      </c>
      <c r="G5910">
        <v>55108</v>
      </c>
      <c r="H5910">
        <v>49129</v>
      </c>
      <c r="I5910">
        <v>0.44129790000000002</v>
      </c>
      <c r="J5910">
        <v>0.43608609999999998</v>
      </c>
      <c r="K5910">
        <v>-5.2119000000000002E-3</v>
      </c>
      <c r="L5910">
        <v>2.1584E-3</v>
      </c>
      <c r="M5910">
        <v>-1.6613000000000001E-3</v>
      </c>
      <c r="N5910">
        <v>-8.7624E-3</v>
      </c>
      <c r="O5910">
        <v>55108</v>
      </c>
      <c r="Q5910">
        <v>65.945538999999997</v>
      </c>
      <c r="R5910">
        <v>71.429976999999994</v>
      </c>
      <c r="S5910" t="s">
        <v>17</v>
      </c>
      <c r="T5910">
        <v>-8.7621000000000001E-3</v>
      </c>
      <c r="U5910">
        <v>-7.9780000000000007E-3</v>
      </c>
      <c r="V5910">
        <v>-6.3436999999999999E-3</v>
      </c>
      <c r="W5910">
        <v>-5.2119000000000002E-3</v>
      </c>
      <c r="X5910">
        <v>-4.0800000000000003E-3</v>
      </c>
      <c r="Y5910">
        <v>-2.4458000000000001E-3</v>
      </c>
      <c r="Z5910">
        <v>-1.6616000000000001E-3</v>
      </c>
      <c r="AA5910">
        <v>-1.1951399999999999E-2</v>
      </c>
    </row>
    <row r="5911" spans="1:27" x14ac:dyDescent="0.2">
      <c r="A5911" t="s">
        <v>3690</v>
      </c>
      <c r="B5911" t="s">
        <v>34</v>
      </c>
      <c r="C5911" t="s">
        <v>1989</v>
      </c>
      <c r="D5911" t="s">
        <v>29</v>
      </c>
      <c r="E5911" t="s">
        <v>20</v>
      </c>
      <c r="F5911">
        <v>6</v>
      </c>
      <c r="G5911">
        <v>55108</v>
      </c>
      <c r="H5911">
        <v>49129</v>
      </c>
      <c r="I5911">
        <v>0.4443203</v>
      </c>
      <c r="J5911">
        <v>0.439975</v>
      </c>
      <c r="K5911">
        <v>-4.3452999999999999E-3</v>
      </c>
      <c r="L5911">
        <v>2.0915E-3</v>
      </c>
      <c r="M5911">
        <v>-9.0479999999999998E-4</v>
      </c>
      <c r="N5911">
        <v>-7.7859000000000001E-3</v>
      </c>
      <c r="O5911">
        <v>55108</v>
      </c>
      <c r="Q5911">
        <v>65.740891000000005</v>
      </c>
      <c r="R5911">
        <v>71.429976999999994</v>
      </c>
      <c r="S5911" t="s">
        <v>17</v>
      </c>
      <c r="T5911">
        <v>-7.7856000000000002E-3</v>
      </c>
      <c r="U5911">
        <v>-7.0257000000000002E-3</v>
      </c>
      <c r="V5911">
        <v>-5.4421000000000001E-3</v>
      </c>
      <c r="W5911">
        <v>-4.3452999999999999E-3</v>
      </c>
      <c r="X5911">
        <v>-3.2485000000000001E-3</v>
      </c>
      <c r="Y5911">
        <v>-1.6649E-3</v>
      </c>
      <c r="Z5911">
        <v>-9.0510000000000005E-4</v>
      </c>
      <c r="AA5911">
        <v>-9.8762999999999993E-3</v>
      </c>
    </row>
    <row r="5912" spans="1:27" x14ac:dyDescent="0.2">
      <c r="A5912" t="s">
        <v>3691</v>
      </c>
      <c r="B5912" t="s">
        <v>34</v>
      </c>
      <c r="C5912" t="s">
        <v>1989</v>
      </c>
      <c r="D5912" t="s">
        <v>29</v>
      </c>
      <c r="E5912" t="s">
        <v>20</v>
      </c>
      <c r="F5912">
        <v>7</v>
      </c>
      <c r="G5912">
        <v>55108</v>
      </c>
      <c r="H5912">
        <v>49129</v>
      </c>
      <c r="I5912">
        <v>0.46284160000000002</v>
      </c>
      <c r="J5912">
        <v>0.45876090000000003</v>
      </c>
      <c r="K5912">
        <v>-4.0807999999999999E-3</v>
      </c>
      <c r="L5912">
        <v>2.1605000000000001E-3</v>
      </c>
      <c r="M5912">
        <v>-5.2680000000000001E-4</v>
      </c>
      <c r="N5912">
        <v>-7.6347000000000003E-3</v>
      </c>
      <c r="O5912">
        <v>55108</v>
      </c>
      <c r="Q5912">
        <v>65.561693000000005</v>
      </c>
      <c r="R5912">
        <v>71.429976999999994</v>
      </c>
      <c r="S5912" t="s">
        <v>17</v>
      </c>
      <c r="T5912">
        <v>-7.6344000000000004E-3</v>
      </c>
      <c r="U5912">
        <v>-6.8494999999999997E-3</v>
      </c>
      <c r="V5912">
        <v>-5.2136999999999999E-3</v>
      </c>
      <c r="W5912">
        <v>-4.0807999999999999E-3</v>
      </c>
      <c r="X5912">
        <v>-2.9478E-3</v>
      </c>
      <c r="Y5912">
        <v>-1.312E-3</v>
      </c>
      <c r="Z5912">
        <v>-5.2709999999999996E-4</v>
      </c>
      <c r="AA5912">
        <v>-8.8952000000000007E-3</v>
      </c>
    </row>
    <row r="5913" spans="1:27" x14ac:dyDescent="0.2">
      <c r="A5913" t="s">
        <v>3692</v>
      </c>
      <c r="B5913" t="s">
        <v>34</v>
      </c>
      <c r="C5913" t="s">
        <v>1989</v>
      </c>
      <c r="D5913" t="s">
        <v>29</v>
      </c>
      <c r="E5913" t="s">
        <v>20</v>
      </c>
      <c r="F5913">
        <v>8</v>
      </c>
      <c r="G5913">
        <v>55108</v>
      </c>
      <c r="H5913">
        <v>49129</v>
      </c>
      <c r="I5913">
        <v>0.50750980000000001</v>
      </c>
      <c r="J5913">
        <v>0.50269109999999995</v>
      </c>
      <c r="K5913">
        <v>-4.8187000000000004E-3</v>
      </c>
      <c r="L5913">
        <v>2.3118000000000001E-3</v>
      </c>
      <c r="M5913">
        <v>-1.0158000000000001E-3</v>
      </c>
      <c r="N5913">
        <v>-8.6215000000000007E-3</v>
      </c>
      <c r="O5913">
        <v>55108</v>
      </c>
      <c r="Q5913">
        <v>65.819391999999993</v>
      </c>
      <c r="R5913">
        <v>71.429976999999994</v>
      </c>
      <c r="S5913" t="s">
        <v>17</v>
      </c>
      <c r="T5913">
        <v>-8.6212000000000007E-3</v>
      </c>
      <c r="U5913">
        <v>-7.7812999999999997E-3</v>
      </c>
      <c r="V5913">
        <v>-6.0309999999999999E-3</v>
      </c>
      <c r="W5913">
        <v>-4.8187000000000004E-3</v>
      </c>
      <c r="X5913">
        <v>-3.6064000000000001E-3</v>
      </c>
      <c r="Y5913">
        <v>-1.856E-3</v>
      </c>
      <c r="Z5913">
        <v>-1.0161E-3</v>
      </c>
      <c r="AA5913">
        <v>-9.5858000000000002E-3</v>
      </c>
    </row>
    <row r="5914" spans="1:27" x14ac:dyDescent="0.2">
      <c r="A5914" t="s">
        <v>3693</v>
      </c>
      <c r="B5914" t="s">
        <v>34</v>
      </c>
      <c r="C5914" t="s">
        <v>1989</v>
      </c>
      <c r="D5914" t="s">
        <v>29</v>
      </c>
      <c r="E5914" t="s">
        <v>20</v>
      </c>
      <c r="F5914">
        <v>9</v>
      </c>
      <c r="G5914">
        <v>55108</v>
      </c>
      <c r="H5914">
        <v>49129</v>
      </c>
      <c r="I5914">
        <v>0.56980189999999997</v>
      </c>
      <c r="J5914">
        <v>0.5634441</v>
      </c>
      <c r="K5914">
        <v>-6.3578999999999997E-3</v>
      </c>
      <c r="L5914">
        <v>2.5661999999999998E-3</v>
      </c>
      <c r="M5914">
        <v>-2.1364000000000001E-3</v>
      </c>
      <c r="N5914">
        <v>-1.05793E-2</v>
      </c>
      <c r="O5914">
        <v>55108</v>
      </c>
      <c r="Q5914">
        <v>67.575890000000001</v>
      </c>
      <c r="R5914">
        <v>71.429976999999994</v>
      </c>
      <c r="S5914" t="s">
        <v>17</v>
      </c>
      <c r="T5914">
        <v>-1.05789E-2</v>
      </c>
      <c r="U5914">
        <v>-9.6466E-3</v>
      </c>
      <c r="V5914">
        <v>-7.7035999999999997E-3</v>
      </c>
      <c r="W5914">
        <v>-6.3578999999999997E-3</v>
      </c>
      <c r="X5914">
        <v>-5.0121000000000002E-3</v>
      </c>
      <c r="Y5914">
        <v>-3.0691E-3</v>
      </c>
      <c r="Z5914">
        <v>-2.1367999999999999E-3</v>
      </c>
      <c r="AA5914">
        <v>-1.1283899999999999E-2</v>
      </c>
    </row>
    <row r="5915" spans="1:27" x14ac:dyDescent="0.2">
      <c r="A5915" t="s">
        <v>3694</v>
      </c>
      <c r="B5915" t="s">
        <v>34</v>
      </c>
      <c r="C5915" t="s">
        <v>1989</v>
      </c>
      <c r="D5915" t="s">
        <v>29</v>
      </c>
      <c r="E5915" t="s">
        <v>20</v>
      </c>
      <c r="F5915">
        <v>10</v>
      </c>
      <c r="G5915">
        <v>55108</v>
      </c>
      <c r="H5915">
        <v>49129</v>
      </c>
      <c r="I5915">
        <v>0.62508390000000003</v>
      </c>
      <c r="J5915">
        <v>0.61765829999999999</v>
      </c>
      <c r="K5915">
        <v>-7.4256000000000001E-3</v>
      </c>
      <c r="L5915">
        <v>2.7675999999999998E-3</v>
      </c>
      <c r="M5915">
        <v>-2.8730000000000001E-3</v>
      </c>
      <c r="N5915">
        <v>-1.1978300000000001E-2</v>
      </c>
      <c r="O5915">
        <v>55108</v>
      </c>
      <c r="Q5915">
        <v>70.476163</v>
      </c>
      <c r="R5915">
        <v>71.429976999999994</v>
      </c>
      <c r="S5915" t="s">
        <v>17</v>
      </c>
      <c r="T5915">
        <v>-1.19779E-2</v>
      </c>
      <c r="U5915">
        <v>-1.09724E-2</v>
      </c>
      <c r="V5915">
        <v>-8.8769000000000001E-3</v>
      </c>
      <c r="W5915">
        <v>-7.4256000000000001E-3</v>
      </c>
      <c r="X5915">
        <v>-5.9743000000000001E-3</v>
      </c>
      <c r="Y5915">
        <v>-3.8788E-3</v>
      </c>
      <c r="Z5915">
        <v>-2.8733999999999999E-3</v>
      </c>
      <c r="AA5915">
        <v>-1.20222E-2</v>
      </c>
    </row>
    <row r="5916" spans="1:27" x14ac:dyDescent="0.2">
      <c r="A5916" t="s">
        <v>3695</v>
      </c>
      <c r="B5916" t="s">
        <v>34</v>
      </c>
      <c r="C5916" t="s">
        <v>1989</v>
      </c>
      <c r="D5916" t="s">
        <v>29</v>
      </c>
      <c r="E5916" t="s">
        <v>20</v>
      </c>
      <c r="F5916">
        <v>11</v>
      </c>
      <c r="G5916">
        <v>55108</v>
      </c>
      <c r="H5916">
        <v>49129</v>
      </c>
      <c r="I5916">
        <v>0.67681690000000005</v>
      </c>
      <c r="J5916">
        <v>0.66803590000000002</v>
      </c>
      <c r="K5916">
        <v>-8.7811E-3</v>
      </c>
      <c r="L5916">
        <v>2.9889999999999999E-3</v>
      </c>
      <c r="M5916">
        <v>-3.8641000000000001E-3</v>
      </c>
      <c r="N5916">
        <v>-1.3698E-2</v>
      </c>
      <c r="O5916">
        <v>55108</v>
      </c>
      <c r="Q5916">
        <v>74.15455</v>
      </c>
      <c r="R5916">
        <v>71.429976999999994</v>
      </c>
      <c r="S5916" t="s">
        <v>17</v>
      </c>
      <c r="T5916">
        <v>-1.3697600000000001E-2</v>
      </c>
      <c r="U5916">
        <v>-1.2611600000000001E-2</v>
      </c>
      <c r="V5916">
        <v>-1.03485E-2</v>
      </c>
      <c r="W5916">
        <v>-8.7811E-3</v>
      </c>
      <c r="X5916">
        <v>-7.2135999999999997E-3</v>
      </c>
      <c r="Y5916">
        <v>-4.9505E-3</v>
      </c>
      <c r="Z5916">
        <v>-3.8644999999999999E-3</v>
      </c>
      <c r="AA5916">
        <v>-1.3144599999999999E-2</v>
      </c>
    </row>
    <row r="5917" spans="1:27" x14ac:dyDescent="0.2">
      <c r="A5917" t="s">
        <v>3696</v>
      </c>
      <c r="B5917" t="s">
        <v>34</v>
      </c>
      <c r="C5917" t="s">
        <v>1989</v>
      </c>
      <c r="D5917" t="s">
        <v>29</v>
      </c>
      <c r="E5917" t="s">
        <v>20</v>
      </c>
      <c r="F5917">
        <v>12</v>
      </c>
      <c r="G5917">
        <v>55108</v>
      </c>
      <c r="H5917">
        <v>49129</v>
      </c>
      <c r="I5917">
        <v>0.72794919999999996</v>
      </c>
      <c r="J5917">
        <v>0.71925130000000004</v>
      </c>
      <c r="K5917">
        <v>-8.6978999999999997E-3</v>
      </c>
      <c r="L5917">
        <v>3.2818000000000001E-3</v>
      </c>
      <c r="M5917">
        <v>-3.2992999999999998E-3</v>
      </c>
      <c r="N5917">
        <v>-1.40964E-2</v>
      </c>
      <c r="O5917">
        <v>55108</v>
      </c>
      <c r="Q5917">
        <v>77.159739000000002</v>
      </c>
      <c r="R5917">
        <v>71.429976999999994</v>
      </c>
      <c r="S5917" t="s">
        <v>17</v>
      </c>
      <c r="T5917">
        <v>-1.40959E-2</v>
      </c>
      <c r="U5917">
        <v>-1.2903700000000001E-2</v>
      </c>
      <c r="V5917">
        <v>-1.0418800000000001E-2</v>
      </c>
      <c r="W5917">
        <v>-8.6978999999999997E-3</v>
      </c>
      <c r="X5917">
        <v>-6.9769000000000003E-3</v>
      </c>
      <c r="Y5917">
        <v>-4.4920000000000003E-3</v>
      </c>
      <c r="Z5917">
        <v>-3.2997999999999999E-3</v>
      </c>
      <c r="AA5917">
        <v>-1.20929E-2</v>
      </c>
    </row>
    <row r="5918" spans="1:27" x14ac:dyDescent="0.2">
      <c r="A5918" t="s">
        <v>3697</v>
      </c>
      <c r="B5918" t="s">
        <v>34</v>
      </c>
      <c r="C5918" t="s">
        <v>1989</v>
      </c>
      <c r="D5918" t="s">
        <v>29</v>
      </c>
      <c r="E5918" t="s">
        <v>20</v>
      </c>
      <c r="F5918">
        <v>13</v>
      </c>
      <c r="G5918">
        <v>55108</v>
      </c>
      <c r="H5918">
        <v>49129</v>
      </c>
      <c r="I5918">
        <v>0.78234539999999997</v>
      </c>
      <c r="J5918">
        <v>0.77343930000000005</v>
      </c>
      <c r="K5918">
        <v>-8.9060000000000007E-3</v>
      </c>
      <c r="L5918">
        <v>3.5864E-3</v>
      </c>
      <c r="M5918">
        <v>-3.0062999999999999E-3</v>
      </c>
      <c r="N5918">
        <v>-1.48057E-2</v>
      </c>
      <c r="O5918">
        <v>55108</v>
      </c>
      <c r="Q5918">
        <v>78.815432000000001</v>
      </c>
      <c r="R5918">
        <v>71.429976999999994</v>
      </c>
      <c r="S5918" t="s">
        <v>17</v>
      </c>
      <c r="T5918">
        <v>-1.48051E-2</v>
      </c>
      <c r="U5918">
        <v>-1.3502200000000001E-2</v>
      </c>
      <c r="V5918">
        <v>-1.07867E-2</v>
      </c>
      <c r="W5918">
        <v>-8.9060000000000007E-3</v>
      </c>
      <c r="X5918">
        <v>-7.0252999999999999E-3</v>
      </c>
      <c r="Y5918">
        <v>-4.3097999999999999E-3</v>
      </c>
      <c r="Z5918">
        <v>-3.0068999999999999E-3</v>
      </c>
      <c r="AA5918">
        <v>-1.15148E-2</v>
      </c>
    </row>
    <row r="5919" spans="1:27" x14ac:dyDescent="0.2">
      <c r="A5919" t="s">
        <v>3698</v>
      </c>
      <c r="B5919" t="s">
        <v>34</v>
      </c>
      <c r="C5919" t="s">
        <v>1989</v>
      </c>
      <c r="D5919" t="s">
        <v>29</v>
      </c>
      <c r="E5919" t="s">
        <v>20</v>
      </c>
      <c r="F5919">
        <v>14</v>
      </c>
      <c r="G5919">
        <v>55108</v>
      </c>
      <c r="H5919">
        <v>49129</v>
      </c>
      <c r="I5919">
        <v>0.83425570000000004</v>
      </c>
      <c r="J5919">
        <v>0.82409069999999995</v>
      </c>
      <c r="K5919">
        <v>-1.0165E-2</v>
      </c>
      <c r="L5919">
        <v>3.8855999999999999E-3</v>
      </c>
      <c r="M5919">
        <v>-3.7731000000000002E-3</v>
      </c>
      <c r="N5919">
        <v>-1.6556899999999999E-2</v>
      </c>
      <c r="O5919">
        <v>55108</v>
      </c>
      <c r="Q5919">
        <v>79.733643000000001</v>
      </c>
      <c r="R5919">
        <v>71.429976999999994</v>
      </c>
      <c r="S5919" t="s">
        <v>17</v>
      </c>
      <c r="T5919">
        <v>-1.6556299999999999E-2</v>
      </c>
      <c r="U5919">
        <v>-1.5144599999999999E-2</v>
      </c>
      <c r="V5919">
        <v>-1.2202599999999999E-2</v>
      </c>
      <c r="W5919">
        <v>-1.0165E-2</v>
      </c>
      <c r="X5919">
        <v>-8.1273999999999999E-3</v>
      </c>
      <c r="Y5919">
        <v>-5.1853999999999997E-3</v>
      </c>
      <c r="Z5919">
        <v>-3.7737000000000001E-3</v>
      </c>
      <c r="AA5919">
        <v>-1.23348E-2</v>
      </c>
    </row>
    <row r="5920" spans="1:27" x14ac:dyDescent="0.2">
      <c r="A5920" t="s">
        <v>3699</v>
      </c>
      <c r="B5920" t="s">
        <v>34</v>
      </c>
      <c r="C5920" t="s">
        <v>1989</v>
      </c>
      <c r="D5920" t="s">
        <v>29</v>
      </c>
      <c r="E5920" t="s">
        <v>20</v>
      </c>
      <c r="F5920">
        <v>15</v>
      </c>
      <c r="G5920">
        <v>55108</v>
      </c>
      <c r="H5920">
        <v>49129</v>
      </c>
      <c r="I5920">
        <v>0.8731932</v>
      </c>
      <c r="J5920">
        <v>0.86737719999999996</v>
      </c>
      <c r="K5920">
        <v>-5.816E-3</v>
      </c>
      <c r="L5920">
        <v>4.1021E-3</v>
      </c>
      <c r="M5920">
        <v>9.3190000000000005E-4</v>
      </c>
      <c r="N5920">
        <v>-1.2563899999999999E-2</v>
      </c>
      <c r="O5920">
        <v>55108</v>
      </c>
      <c r="Q5920">
        <v>79.642736999999997</v>
      </c>
      <c r="R5920">
        <v>71.429976999999994</v>
      </c>
      <c r="S5920" t="s">
        <v>18</v>
      </c>
      <c r="T5920">
        <v>-1.2563299999999999E-2</v>
      </c>
      <c r="U5920">
        <v>-1.1073E-2</v>
      </c>
      <c r="V5920">
        <v>-7.9672000000000007E-3</v>
      </c>
      <c r="W5920">
        <v>-5.816E-3</v>
      </c>
      <c r="X5920">
        <v>-3.6649E-3</v>
      </c>
      <c r="Y5920">
        <v>-5.5900000000000004E-4</v>
      </c>
      <c r="Z5920">
        <v>9.3119999999999997E-4</v>
      </c>
      <c r="AA5920">
        <v>-6.7053E-3</v>
      </c>
    </row>
    <row r="5921" spans="1:27" x14ac:dyDescent="0.2">
      <c r="A5921" t="s">
        <v>3700</v>
      </c>
      <c r="B5921" t="s">
        <v>34</v>
      </c>
      <c r="C5921" t="s">
        <v>1989</v>
      </c>
      <c r="D5921" t="s">
        <v>29</v>
      </c>
      <c r="E5921" t="s">
        <v>20</v>
      </c>
      <c r="F5921">
        <v>16</v>
      </c>
      <c r="G5921">
        <v>55108</v>
      </c>
      <c r="H5921">
        <v>49129</v>
      </c>
      <c r="I5921">
        <v>0.90366579999999996</v>
      </c>
      <c r="J5921">
        <v>0.90276089999999998</v>
      </c>
      <c r="K5921">
        <v>-9.0490000000000004E-4</v>
      </c>
      <c r="L5921">
        <v>4.2392000000000003E-3</v>
      </c>
      <c r="M5921">
        <v>6.0685000000000001E-3</v>
      </c>
      <c r="N5921">
        <v>-7.8782999999999995E-3</v>
      </c>
      <c r="O5921">
        <v>55108</v>
      </c>
      <c r="Q5921">
        <v>79.390928000000002</v>
      </c>
      <c r="R5921">
        <v>71.429976999999994</v>
      </c>
      <c r="S5921" t="s">
        <v>18</v>
      </c>
      <c r="T5921">
        <v>-7.8776999999999996E-3</v>
      </c>
      <c r="U5921">
        <v>-6.3375999999999997E-3</v>
      </c>
      <c r="V5921">
        <v>-3.1278999999999999E-3</v>
      </c>
      <c r="W5921">
        <v>-9.0490000000000004E-4</v>
      </c>
      <c r="X5921">
        <v>1.3181E-3</v>
      </c>
      <c r="Y5921">
        <v>4.5278000000000002E-3</v>
      </c>
      <c r="Z5921">
        <v>6.0677999999999999E-3</v>
      </c>
      <c r="AA5921">
        <v>-1.0024000000000001E-3</v>
      </c>
    </row>
    <row r="5922" spans="1:27" x14ac:dyDescent="0.2">
      <c r="A5922" t="s">
        <v>3701</v>
      </c>
      <c r="B5922" t="s">
        <v>34</v>
      </c>
      <c r="C5922" t="s">
        <v>1989</v>
      </c>
      <c r="D5922" t="s">
        <v>29</v>
      </c>
      <c r="E5922" t="s">
        <v>20</v>
      </c>
      <c r="F5922">
        <v>17</v>
      </c>
      <c r="G5922">
        <v>55108</v>
      </c>
      <c r="H5922">
        <v>49129</v>
      </c>
      <c r="I5922">
        <v>0.90466579999999996</v>
      </c>
      <c r="J5922">
        <v>0.91381590000000001</v>
      </c>
      <c r="K5922">
        <v>9.1502000000000007E-3</v>
      </c>
      <c r="L5922">
        <v>4.3319999999999999E-3</v>
      </c>
      <c r="M5922">
        <v>1.62764E-2</v>
      </c>
      <c r="N5922">
        <v>2.0240000000000002E-3</v>
      </c>
      <c r="O5922">
        <v>55108</v>
      </c>
      <c r="Q5922">
        <v>78.511178000000001</v>
      </c>
      <c r="R5922">
        <v>71.429976999999994</v>
      </c>
      <c r="S5922" t="s">
        <v>19</v>
      </c>
      <c r="T5922">
        <v>2.0246000000000001E-3</v>
      </c>
      <c r="U5922">
        <v>3.5985000000000001E-3</v>
      </c>
      <c r="V5922">
        <v>6.8785000000000001E-3</v>
      </c>
      <c r="W5922">
        <v>9.1502000000000007E-3</v>
      </c>
      <c r="X5922">
        <v>1.14219E-2</v>
      </c>
      <c r="Y5922">
        <v>1.47019E-2</v>
      </c>
      <c r="Z5922">
        <v>1.6275700000000001E-2</v>
      </c>
      <c r="AA5922">
        <v>1.00132E-2</v>
      </c>
    </row>
    <row r="5923" spans="1:27" x14ac:dyDescent="0.2">
      <c r="A5923" t="s">
        <v>3702</v>
      </c>
      <c r="B5923" t="s">
        <v>34</v>
      </c>
      <c r="C5923" t="s">
        <v>1989</v>
      </c>
      <c r="D5923" t="s">
        <v>29</v>
      </c>
      <c r="E5923" t="s">
        <v>20</v>
      </c>
      <c r="F5923">
        <v>18</v>
      </c>
      <c r="G5923">
        <v>55108</v>
      </c>
      <c r="H5923">
        <v>49129</v>
      </c>
      <c r="I5923">
        <v>0.91116730000000001</v>
      </c>
      <c r="J5923">
        <v>0.91641019999999995</v>
      </c>
      <c r="K5923">
        <v>5.2429E-3</v>
      </c>
      <c r="L5923">
        <v>4.2684000000000003E-3</v>
      </c>
      <c r="M5923">
        <v>1.22644E-2</v>
      </c>
      <c r="N5923">
        <v>-1.7786E-3</v>
      </c>
      <c r="O5923">
        <v>55108</v>
      </c>
      <c r="Q5923">
        <v>77.356099</v>
      </c>
      <c r="R5923">
        <v>71.429976999999994</v>
      </c>
      <c r="S5923" t="s">
        <v>19</v>
      </c>
      <c r="T5923">
        <v>-1.7780000000000001E-3</v>
      </c>
      <c r="U5923">
        <v>-2.273E-4</v>
      </c>
      <c r="V5923">
        <v>3.0046000000000001E-3</v>
      </c>
      <c r="W5923">
        <v>5.2429E-3</v>
      </c>
      <c r="X5923">
        <v>7.4812999999999998E-3</v>
      </c>
      <c r="Y5923">
        <v>1.07131E-2</v>
      </c>
      <c r="Z5923">
        <v>1.22638E-2</v>
      </c>
      <c r="AA5923">
        <v>5.7210999999999998E-3</v>
      </c>
    </row>
    <row r="5924" spans="1:27" x14ac:dyDescent="0.2">
      <c r="A5924" t="s">
        <v>3703</v>
      </c>
      <c r="B5924" t="s">
        <v>34</v>
      </c>
      <c r="C5924" t="s">
        <v>1989</v>
      </c>
      <c r="D5924" t="s">
        <v>29</v>
      </c>
      <c r="E5924" t="s">
        <v>20</v>
      </c>
      <c r="F5924">
        <v>19</v>
      </c>
      <c r="G5924">
        <v>55108</v>
      </c>
      <c r="H5924">
        <v>49129</v>
      </c>
      <c r="I5924">
        <v>0.88069569999999997</v>
      </c>
      <c r="J5924">
        <v>0.8853799</v>
      </c>
      <c r="K5924">
        <v>4.6841000000000001E-3</v>
      </c>
      <c r="L5924">
        <v>4.0527999999999996E-3</v>
      </c>
      <c r="M5924">
        <v>1.1350900000000001E-2</v>
      </c>
      <c r="N5924">
        <v>-1.9827E-3</v>
      </c>
      <c r="O5924">
        <v>55108</v>
      </c>
      <c r="Q5924">
        <v>75.618435000000005</v>
      </c>
      <c r="R5924">
        <v>71.429976999999994</v>
      </c>
      <c r="S5924" t="s">
        <v>19</v>
      </c>
      <c r="T5924">
        <v>-1.9821000000000001E-3</v>
      </c>
      <c r="U5924">
        <v>-5.0969999999999998E-4</v>
      </c>
      <c r="V5924">
        <v>2.5588E-3</v>
      </c>
      <c r="W5924">
        <v>4.6841000000000001E-3</v>
      </c>
      <c r="X5924">
        <v>6.8094000000000002E-3</v>
      </c>
      <c r="Y5924">
        <v>9.8779000000000002E-3</v>
      </c>
      <c r="Z5924">
        <v>1.1350300000000001E-2</v>
      </c>
      <c r="AA5924">
        <v>5.2905000000000001E-3</v>
      </c>
    </row>
    <row r="5925" spans="1:27" x14ac:dyDescent="0.2">
      <c r="A5925" t="s">
        <v>3704</v>
      </c>
      <c r="B5925" t="s">
        <v>34</v>
      </c>
      <c r="C5925" t="s">
        <v>1989</v>
      </c>
      <c r="D5925" t="s">
        <v>29</v>
      </c>
      <c r="E5925" t="s">
        <v>20</v>
      </c>
      <c r="F5925">
        <v>20</v>
      </c>
      <c r="G5925">
        <v>55108</v>
      </c>
      <c r="H5925">
        <v>49129</v>
      </c>
      <c r="I5925">
        <v>0.85841350000000005</v>
      </c>
      <c r="J5925">
        <v>0.86469830000000003</v>
      </c>
      <c r="K5925">
        <v>6.2848000000000001E-3</v>
      </c>
      <c r="L5925">
        <v>3.6378999999999999E-3</v>
      </c>
      <c r="M5925">
        <v>1.2269199999999999E-2</v>
      </c>
      <c r="N5925">
        <v>3.0039999999999998E-4</v>
      </c>
      <c r="O5925">
        <v>55108</v>
      </c>
      <c r="Q5925">
        <v>72.732928999999999</v>
      </c>
      <c r="R5925">
        <v>71.429976999999994</v>
      </c>
      <c r="S5925" t="s">
        <v>19</v>
      </c>
      <c r="T5925">
        <v>3.009E-4</v>
      </c>
      <c r="U5925">
        <v>1.6226000000000001E-3</v>
      </c>
      <c r="V5925">
        <v>4.3771000000000001E-3</v>
      </c>
      <c r="W5925">
        <v>6.2848000000000001E-3</v>
      </c>
      <c r="X5925">
        <v>8.1925999999999995E-3</v>
      </c>
      <c r="Y5925">
        <v>1.0947E-2</v>
      </c>
      <c r="Z5925">
        <v>1.22687E-2</v>
      </c>
      <c r="AA5925">
        <v>7.2681999999999998E-3</v>
      </c>
    </row>
    <row r="5926" spans="1:27" x14ac:dyDescent="0.2">
      <c r="A5926" t="s">
        <v>3705</v>
      </c>
      <c r="B5926" t="s">
        <v>34</v>
      </c>
      <c r="C5926" t="s">
        <v>1989</v>
      </c>
      <c r="D5926" t="s">
        <v>29</v>
      </c>
      <c r="E5926" t="s">
        <v>20</v>
      </c>
      <c r="F5926">
        <v>21</v>
      </c>
      <c r="G5926">
        <v>55108</v>
      </c>
      <c r="H5926">
        <v>49129</v>
      </c>
      <c r="I5926">
        <v>0.88334959999999996</v>
      </c>
      <c r="J5926">
        <v>0.88836999999999999</v>
      </c>
      <c r="K5926">
        <v>5.0204000000000004E-3</v>
      </c>
      <c r="L5926">
        <v>3.5200000000000001E-3</v>
      </c>
      <c r="M5926">
        <v>1.0810800000000001E-2</v>
      </c>
      <c r="N5926">
        <v>-7.6990000000000001E-4</v>
      </c>
      <c r="O5926">
        <v>55108</v>
      </c>
      <c r="Q5926">
        <v>70.105483000000007</v>
      </c>
      <c r="R5926">
        <v>71.429976999999994</v>
      </c>
      <c r="S5926" t="s">
        <v>19</v>
      </c>
      <c r="T5926">
        <v>-7.6940000000000005E-4</v>
      </c>
      <c r="U5926">
        <v>5.0940000000000002E-4</v>
      </c>
      <c r="V5926">
        <v>3.1744999999999998E-3</v>
      </c>
      <c r="W5926">
        <v>5.0204000000000004E-3</v>
      </c>
      <c r="X5926">
        <v>6.8662999999999997E-3</v>
      </c>
      <c r="Y5926">
        <v>9.5314000000000006E-3</v>
      </c>
      <c r="Z5926">
        <v>1.0810200000000001E-2</v>
      </c>
      <c r="AA5926">
        <v>5.6512999999999997E-3</v>
      </c>
    </row>
    <row r="5927" spans="1:27" x14ac:dyDescent="0.2">
      <c r="A5927" t="s">
        <v>3706</v>
      </c>
      <c r="B5927" t="s">
        <v>34</v>
      </c>
      <c r="C5927" t="s">
        <v>1989</v>
      </c>
      <c r="D5927" t="s">
        <v>29</v>
      </c>
      <c r="E5927" t="s">
        <v>20</v>
      </c>
      <c r="F5927">
        <v>22</v>
      </c>
      <c r="G5927">
        <v>55108</v>
      </c>
      <c r="H5927">
        <v>49129</v>
      </c>
      <c r="I5927">
        <v>0.8520491</v>
      </c>
      <c r="J5927">
        <v>0.84661370000000002</v>
      </c>
      <c r="K5927">
        <v>-5.4352999999999997E-3</v>
      </c>
      <c r="L5927">
        <v>3.3955000000000001E-3</v>
      </c>
      <c r="M5927">
        <v>1.5029999999999999E-4</v>
      </c>
      <c r="N5927">
        <v>-1.1021E-2</v>
      </c>
      <c r="O5927">
        <v>55108</v>
      </c>
      <c r="Q5927">
        <v>68.924087999999998</v>
      </c>
      <c r="R5927">
        <v>71.429976999999994</v>
      </c>
      <c r="S5927" t="s">
        <v>18</v>
      </c>
      <c r="T5927">
        <v>-1.1020500000000001E-2</v>
      </c>
      <c r="U5927">
        <v>-9.7868999999999994E-3</v>
      </c>
      <c r="V5927">
        <v>-7.2158999999999999E-3</v>
      </c>
      <c r="W5927">
        <v>-5.4352999999999997E-3</v>
      </c>
      <c r="X5927">
        <v>-3.6546999999999999E-3</v>
      </c>
      <c r="Y5927">
        <v>-1.0838E-3</v>
      </c>
      <c r="Z5927">
        <v>1.4980000000000001E-4</v>
      </c>
      <c r="AA5927">
        <v>-6.4200999999999998E-3</v>
      </c>
    </row>
    <row r="5928" spans="1:27" x14ac:dyDescent="0.2">
      <c r="A5928" t="s">
        <v>3707</v>
      </c>
      <c r="B5928" t="s">
        <v>34</v>
      </c>
      <c r="C5928" t="s">
        <v>1989</v>
      </c>
      <c r="D5928" t="s">
        <v>29</v>
      </c>
      <c r="E5928" t="s">
        <v>20</v>
      </c>
      <c r="F5928">
        <v>23</v>
      </c>
      <c r="G5928">
        <v>55108</v>
      </c>
      <c r="H5928">
        <v>49129</v>
      </c>
      <c r="I5928">
        <v>0.763409</v>
      </c>
      <c r="J5928">
        <v>0.75440269999999998</v>
      </c>
      <c r="K5928">
        <v>-9.0063000000000001E-3</v>
      </c>
      <c r="L5928">
        <v>3.1541999999999998E-3</v>
      </c>
      <c r="M5928">
        <v>-3.8176999999999998E-3</v>
      </c>
      <c r="N5928">
        <v>-1.41949E-2</v>
      </c>
      <c r="O5928">
        <v>55108</v>
      </c>
      <c r="Q5928">
        <v>68.321772999999993</v>
      </c>
      <c r="R5928">
        <v>71.429976999999994</v>
      </c>
      <c r="S5928" t="s">
        <v>18</v>
      </c>
      <c r="T5928">
        <v>-1.4194500000000001E-2</v>
      </c>
      <c r="U5928">
        <v>-1.30486E-2</v>
      </c>
      <c r="V5928">
        <v>-1.06604E-2</v>
      </c>
      <c r="W5928">
        <v>-9.0063000000000001E-3</v>
      </c>
      <c r="X5928">
        <v>-7.3523E-3</v>
      </c>
      <c r="Y5928">
        <v>-4.9640999999999999E-3</v>
      </c>
      <c r="Z5928">
        <v>-3.8181999999999999E-3</v>
      </c>
      <c r="AA5928">
        <v>-1.19384E-2</v>
      </c>
    </row>
    <row r="5929" spans="1:27" x14ac:dyDescent="0.2">
      <c r="A5929" t="s">
        <v>3708</v>
      </c>
      <c r="B5929" t="s">
        <v>34</v>
      </c>
      <c r="C5929" t="s">
        <v>1989</v>
      </c>
      <c r="D5929" t="s">
        <v>29</v>
      </c>
      <c r="E5929" t="s">
        <v>20</v>
      </c>
      <c r="F5929">
        <v>24</v>
      </c>
      <c r="G5929">
        <v>55108</v>
      </c>
      <c r="H5929">
        <v>49129</v>
      </c>
      <c r="I5929">
        <v>0.65439150000000001</v>
      </c>
      <c r="J5929">
        <v>0.64360309999999998</v>
      </c>
      <c r="K5929">
        <v>-1.0788499999999999E-2</v>
      </c>
      <c r="L5929">
        <v>2.8465000000000001E-3</v>
      </c>
      <c r="M5929">
        <v>-6.1059E-3</v>
      </c>
      <c r="N5929">
        <v>-1.5471E-2</v>
      </c>
      <c r="O5929">
        <v>55108</v>
      </c>
      <c r="Q5929">
        <v>67.532563999999994</v>
      </c>
      <c r="R5929">
        <v>71.429976999999994</v>
      </c>
      <c r="S5929" t="s">
        <v>18</v>
      </c>
      <c r="T5929">
        <v>-1.54705E-2</v>
      </c>
      <c r="U5929">
        <v>-1.44364E-2</v>
      </c>
      <c r="V5929">
        <v>-1.2281200000000001E-2</v>
      </c>
      <c r="W5929">
        <v>-1.0788499999999999E-2</v>
      </c>
      <c r="X5929">
        <v>-9.2957000000000005E-3</v>
      </c>
      <c r="Y5929">
        <v>-7.1405000000000001E-3</v>
      </c>
      <c r="Z5929">
        <v>-6.1063999999999997E-3</v>
      </c>
      <c r="AA5929">
        <v>-1.6762599999999999E-2</v>
      </c>
    </row>
    <row r="5930" spans="1:27" x14ac:dyDescent="0.2">
      <c r="A5930" t="s">
        <v>3709</v>
      </c>
      <c r="B5930" t="s">
        <v>35</v>
      </c>
      <c r="C5930" t="s">
        <v>1989</v>
      </c>
      <c r="D5930" t="s">
        <v>29</v>
      </c>
      <c r="E5930" t="s">
        <v>20</v>
      </c>
      <c r="F5930">
        <v>1</v>
      </c>
      <c r="G5930">
        <v>17781</v>
      </c>
      <c r="H5930">
        <v>26809</v>
      </c>
      <c r="I5930">
        <v>0.56929810000000003</v>
      </c>
      <c r="J5930">
        <v>0.56480189999999997</v>
      </c>
      <c r="K5930">
        <v>-4.4961999999999997E-3</v>
      </c>
      <c r="L5930">
        <v>3.9928000000000003E-3</v>
      </c>
      <c r="M5930">
        <v>2.0720000000000001E-3</v>
      </c>
      <c r="N5930">
        <v>-1.1064299999999999E-2</v>
      </c>
      <c r="O5930">
        <v>13986.12</v>
      </c>
      <c r="P5930">
        <v>0.78657690000000002</v>
      </c>
      <c r="Q5930">
        <v>66.808091000000005</v>
      </c>
      <c r="R5930">
        <v>71.458676999999994</v>
      </c>
      <c r="S5930" t="s">
        <v>18</v>
      </c>
      <c r="T5930">
        <v>-1.1063699999999999E-2</v>
      </c>
      <c r="U5930">
        <v>-9.6132000000000006E-3</v>
      </c>
      <c r="V5930">
        <v>-6.5900000000000004E-3</v>
      </c>
      <c r="W5930">
        <v>-4.4961999999999997E-3</v>
      </c>
      <c r="X5930">
        <v>-2.4023E-3</v>
      </c>
      <c r="Y5930">
        <v>6.2080000000000002E-4</v>
      </c>
      <c r="Z5930">
        <v>2.0714000000000002E-3</v>
      </c>
      <c r="AA5930">
        <v>-7.9606E-3</v>
      </c>
    </row>
    <row r="5931" spans="1:27" x14ac:dyDescent="0.2">
      <c r="A5931" t="s">
        <v>3710</v>
      </c>
      <c r="B5931" t="s">
        <v>35</v>
      </c>
      <c r="C5931" t="s">
        <v>1989</v>
      </c>
      <c r="D5931" t="s">
        <v>29</v>
      </c>
      <c r="E5931" t="s">
        <v>20</v>
      </c>
      <c r="F5931">
        <v>2</v>
      </c>
      <c r="G5931">
        <v>17781</v>
      </c>
      <c r="H5931">
        <v>26809</v>
      </c>
      <c r="I5931">
        <v>0.5142698</v>
      </c>
      <c r="J5931">
        <v>0.50540549999999995</v>
      </c>
      <c r="K5931">
        <v>-8.8643000000000003E-3</v>
      </c>
      <c r="L5931">
        <v>3.7293999999999999E-3</v>
      </c>
      <c r="M5931">
        <v>-2.7293999999999999E-3</v>
      </c>
      <c r="N5931">
        <v>-1.4999200000000001E-2</v>
      </c>
      <c r="O5931">
        <v>13986.12</v>
      </c>
      <c r="P5931">
        <v>0.78657690000000002</v>
      </c>
      <c r="Q5931">
        <v>66.423884999999999</v>
      </c>
      <c r="R5931">
        <v>71.458676999999994</v>
      </c>
      <c r="S5931" t="s">
        <v>18</v>
      </c>
      <c r="T5931">
        <v>-1.49987E-2</v>
      </c>
      <c r="U5931">
        <v>-1.3643799999999999E-2</v>
      </c>
      <c r="V5931">
        <v>-1.082E-2</v>
      </c>
      <c r="W5931">
        <v>-8.8643000000000003E-3</v>
      </c>
      <c r="X5931">
        <v>-6.9086E-3</v>
      </c>
      <c r="Y5931">
        <v>-4.0848000000000004E-3</v>
      </c>
      <c r="Z5931">
        <v>-2.7298999999999999E-3</v>
      </c>
      <c r="AA5931">
        <v>-1.7538999999999999E-2</v>
      </c>
    </row>
    <row r="5932" spans="1:27" x14ac:dyDescent="0.2">
      <c r="A5932" t="s">
        <v>3711</v>
      </c>
      <c r="B5932" t="s">
        <v>35</v>
      </c>
      <c r="C5932" t="s">
        <v>1989</v>
      </c>
      <c r="D5932" t="s">
        <v>29</v>
      </c>
      <c r="E5932" t="s">
        <v>20</v>
      </c>
      <c r="F5932">
        <v>3</v>
      </c>
      <c r="G5932">
        <v>17781</v>
      </c>
      <c r="H5932">
        <v>26809</v>
      </c>
      <c r="I5932">
        <v>0.47256579999999998</v>
      </c>
      <c r="J5932">
        <v>0.4670629</v>
      </c>
      <c r="K5932">
        <v>-5.5028999999999998E-3</v>
      </c>
      <c r="L5932">
        <v>3.3103E-3</v>
      </c>
      <c r="M5932">
        <v>-5.7500000000000002E-5</v>
      </c>
      <c r="N5932">
        <v>-1.09484E-2</v>
      </c>
      <c r="O5932">
        <v>13986.12</v>
      </c>
      <c r="P5932">
        <v>0.78657690000000002</v>
      </c>
      <c r="Q5932">
        <v>66.193342000000001</v>
      </c>
      <c r="R5932">
        <v>71.458676999999994</v>
      </c>
      <c r="S5932" t="s">
        <v>18</v>
      </c>
      <c r="T5932">
        <v>-1.09479E-2</v>
      </c>
      <c r="U5932">
        <v>-9.7453000000000001E-3</v>
      </c>
      <c r="V5932">
        <v>-7.2389000000000004E-3</v>
      </c>
      <c r="W5932">
        <v>-5.5028999999999998E-3</v>
      </c>
      <c r="X5932">
        <v>-3.7669999999999999E-3</v>
      </c>
      <c r="Y5932">
        <v>-1.2606E-3</v>
      </c>
      <c r="Z5932">
        <v>-5.8E-5</v>
      </c>
      <c r="AA5932">
        <v>-1.1782000000000001E-2</v>
      </c>
    </row>
    <row r="5933" spans="1:27" x14ac:dyDescent="0.2">
      <c r="A5933" t="s">
        <v>3712</v>
      </c>
      <c r="B5933" t="s">
        <v>35</v>
      </c>
      <c r="C5933" t="s">
        <v>1989</v>
      </c>
      <c r="D5933" t="s">
        <v>29</v>
      </c>
      <c r="E5933" t="s">
        <v>20</v>
      </c>
      <c r="F5933">
        <v>4</v>
      </c>
      <c r="G5933">
        <v>17781</v>
      </c>
      <c r="H5933">
        <v>26809</v>
      </c>
      <c r="I5933">
        <v>0.44647039999999999</v>
      </c>
      <c r="J5933">
        <v>0.44369219999999998</v>
      </c>
      <c r="K5933">
        <v>-2.7780999999999999E-3</v>
      </c>
      <c r="L5933">
        <v>3.0268999999999999E-3</v>
      </c>
      <c r="M5933">
        <v>2.2011000000000001E-3</v>
      </c>
      <c r="N5933">
        <v>-7.7574000000000002E-3</v>
      </c>
      <c r="O5933">
        <v>13986.12</v>
      </c>
      <c r="P5933">
        <v>0.78657690000000002</v>
      </c>
      <c r="Q5933">
        <v>66.144604000000001</v>
      </c>
      <c r="R5933">
        <v>71.458676999999994</v>
      </c>
      <c r="S5933" t="s">
        <v>18</v>
      </c>
      <c r="T5933">
        <v>-7.757E-3</v>
      </c>
      <c r="U5933">
        <v>-6.6572999999999997E-3</v>
      </c>
      <c r="V5933">
        <v>-4.3654999999999996E-3</v>
      </c>
      <c r="W5933">
        <v>-2.7780999999999999E-3</v>
      </c>
      <c r="X5933">
        <v>-1.1908000000000001E-3</v>
      </c>
      <c r="Y5933">
        <v>1.101E-3</v>
      </c>
      <c r="Z5933">
        <v>2.2006999999999999E-3</v>
      </c>
      <c r="AA5933">
        <v>-6.2614000000000003E-3</v>
      </c>
    </row>
    <row r="5934" spans="1:27" x14ac:dyDescent="0.2">
      <c r="A5934" t="s">
        <v>3713</v>
      </c>
      <c r="B5934" t="s">
        <v>35</v>
      </c>
      <c r="C5934" t="s">
        <v>1989</v>
      </c>
      <c r="D5934" t="s">
        <v>29</v>
      </c>
      <c r="E5934" t="s">
        <v>20</v>
      </c>
      <c r="F5934">
        <v>5</v>
      </c>
      <c r="G5934">
        <v>17781</v>
      </c>
      <c r="H5934">
        <v>26809</v>
      </c>
      <c r="I5934">
        <v>0.43702190000000002</v>
      </c>
      <c r="J5934">
        <v>0.43186560000000002</v>
      </c>
      <c r="K5934">
        <v>-5.1564000000000002E-3</v>
      </c>
      <c r="L5934">
        <v>2.8276999999999998E-3</v>
      </c>
      <c r="M5934">
        <v>-5.0469999999999996E-4</v>
      </c>
      <c r="N5934">
        <v>-9.8080000000000007E-3</v>
      </c>
      <c r="O5934">
        <v>13986.12</v>
      </c>
      <c r="P5934">
        <v>0.78657690000000002</v>
      </c>
      <c r="Q5934">
        <v>65.879294000000002</v>
      </c>
      <c r="R5934">
        <v>71.458676999999994</v>
      </c>
      <c r="S5934" t="s">
        <v>18</v>
      </c>
      <c r="T5934">
        <v>-9.8075999999999997E-3</v>
      </c>
      <c r="U5934">
        <v>-8.7802999999999996E-3</v>
      </c>
      <c r="V5934">
        <v>-6.6391999999999996E-3</v>
      </c>
      <c r="W5934">
        <v>-5.1564000000000002E-3</v>
      </c>
      <c r="X5934">
        <v>-3.6735000000000001E-3</v>
      </c>
      <c r="Y5934">
        <v>-1.5325E-3</v>
      </c>
      <c r="Z5934">
        <v>-5.0520000000000003E-4</v>
      </c>
      <c r="AA5934">
        <v>-1.19398E-2</v>
      </c>
    </row>
    <row r="5935" spans="1:27" x14ac:dyDescent="0.2">
      <c r="A5935" t="s">
        <v>3714</v>
      </c>
      <c r="B5935" t="s">
        <v>35</v>
      </c>
      <c r="C5935" t="s">
        <v>1989</v>
      </c>
      <c r="D5935" t="s">
        <v>29</v>
      </c>
      <c r="E5935" t="s">
        <v>20</v>
      </c>
      <c r="F5935">
        <v>6</v>
      </c>
      <c r="G5935">
        <v>17781</v>
      </c>
      <c r="H5935">
        <v>26809</v>
      </c>
      <c r="I5935">
        <v>0.44417109999999999</v>
      </c>
      <c r="J5935">
        <v>0.434811</v>
      </c>
      <c r="K5935">
        <v>-9.3600999999999997E-3</v>
      </c>
      <c r="L5935">
        <v>2.797E-3</v>
      </c>
      <c r="M5935" s="1">
        <v>-4.7590999999999996E-3</v>
      </c>
      <c r="N5935">
        <v>-1.3961100000000001E-2</v>
      </c>
      <c r="O5935">
        <v>13986.12</v>
      </c>
      <c r="P5935">
        <v>0.78657690000000002</v>
      </c>
      <c r="Q5935">
        <v>65.664894000000004</v>
      </c>
      <c r="R5935">
        <v>71.458676999999994</v>
      </c>
      <c r="S5935" t="s">
        <v>18</v>
      </c>
      <c r="T5935">
        <v>-1.3960699999999999E-2</v>
      </c>
      <c r="U5935">
        <v>-1.2944600000000001E-2</v>
      </c>
      <c r="V5935">
        <v>-1.0826799999999999E-2</v>
      </c>
      <c r="W5935">
        <v>-9.3600999999999997E-3</v>
      </c>
      <c r="X5935">
        <v>-7.8934000000000001E-3</v>
      </c>
      <c r="Y5935">
        <v>-5.7755999999999997E-3</v>
      </c>
      <c r="Z5935" s="1">
        <v>-4.7594999999999998E-3</v>
      </c>
      <c r="AA5935">
        <v>-2.1526799999999999E-2</v>
      </c>
    </row>
    <row r="5936" spans="1:27" x14ac:dyDescent="0.2">
      <c r="A5936" t="s">
        <v>3715</v>
      </c>
      <c r="B5936" t="s">
        <v>35</v>
      </c>
      <c r="C5936" t="s">
        <v>1989</v>
      </c>
      <c r="D5936" t="s">
        <v>29</v>
      </c>
      <c r="E5936" t="s">
        <v>20</v>
      </c>
      <c r="F5936">
        <v>7</v>
      </c>
      <c r="G5936">
        <v>17781</v>
      </c>
      <c r="H5936">
        <v>26809</v>
      </c>
      <c r="I5936">
        <v>0.45958650000000001</v>
      </c>
      <c r="J5936">
        <v>0.45676679999999997</v>
      </c>
      <c r="K5936">
        <v>-2.8197000000000001E-3</v>
      </c>
      <c r="L5936">
        <v>2.8587999999999999E-3</v>
      </c>
      <c r="M5936">
        <v>1.8831E-3</v>
      </c>
      <c r="N5936">
        <v>-7.5224000000000003E-3</v>
      </c>
      <c r="O5936">
        <v>13986.12</v>
      </c>
      <c r="P5936">
        <v>0.78657690000000002</v>
      </c>
      <c r="Q5936">
        <v>65.489230000000006</v>
      </c>
      <c r="R5936">
        <v>71.458676999999994</v>
      </c>
      <c r="S5936" t="s">
        <v>18</v>
      </c>
      <c r="T5936">
        <v>-7.5218999999999998E-3</v>
      </c>
      <c r="U5936">
        <v>-6.4833E-3</v>
      </c>
      <c r="V5936">
        <v>-4.3188000000000002E-3</v>
      </c>
      <c r="W5936">
        <v>-2.8197000000000001E-3</v>
      </c>
      <c r="X5936">
        <v>-1.3205000000000001E-3</v>
      </c>
      <c r="Y5936">
        <v>8.4400000000000002E-4</v>
      </c>
      <c r="Z5936">
        <v>1.8825999999999999E-3</v>
      </c>
      <c r="AA5936">
        <v>-6.1730999999999999E-3</v>
      </c>
    </row>
    <row r="5937" spans="1:27" x14ac:dyDescent="0.2">
      <c r="A5937" t="s">
        <v>3716</v>
      </c>
      <c r="B5937" t="s">
        <v>35</v>
      </c>
      <c r="C5937" t="s">
        <v>1989</v>
      </c>
      <c r="D5937" t="s">
        <v>29</v>
      </c>
      <c r="E5937" t="s">
        <v>20</v>
      </c>
      <c r="F5937">
        <v>8</v>
      </c>
      <c r="G5937">
        <v>17781</v>
      </c>
      <c r="H5937">
        <v>26809</v>
      </c>
      <c r="I5937">
        <v>0.50414329999999996</v>
      </c>
      <c r="J5937">
        <v>0.50387000000000004</v>
      </c>
      <c r="K5937">
        <v>-2.7329999999999998E-4</v>
      </c>
      <c r="L5937">
        <v>3.0658999999999999E-3</v>
      </c>
      <c r="M5937">
        <v>4.7701000000000002E-3</v>
      </c>
      <c r="N5937">
        <v>-5.3166000000000003E-3</v>
      </c>
      <c r="O5937">
        <v>13986.12</v>
      </c>
      <c r="P5937">
        <v>0.78657690000000002</v>
      </c>
      <c r="Q5937">
        <v>65.756923</v>
      </c>
      <c r="R5937">
        <v>71.458676999999994</v>
      </c>
      <c r="S5937" t="s">
        <v>18</v>
      </c>
      <c r="T5937">
        <v>-5.3162000000000001E-3</v>
      </c>
      <c r="U5937">
        <v>-4.2023E-3</v>
      </c>
      <c r="V5937">
        <v>-1.8810000000000001E-3</v>
      </c>
      <c r="W5937">
        <v>-2.7329999999999998E-4</v>
      </c>
      <c r="X5937">
        <v>1.3345E-3</v>
      </c>
      <c r="Y5937">
        <v>3.6557999999999998E-3</v>
      </c>
      <c r="Z5937">
        <v>4.7695999999999997E-3</v>
      </c>
      <c r="AA5937">
        <v>-5.4230000000000001E-4</v>
      </c>
    </row>
    <row r="5938" spans="1:27" x14ac:dyDescent="0.2">
      <c r="A5938" t="s">
        <v>3717</v>
      </c>
      <c r="B5938" t="s">
        <v>35</v>
      </c>
      <c r="C5938" t="s">
        <v>1989</v>
      </c>
      <c r="D5938" t="s">
        <v>29</v>
      </c>
      <c r="E5938" t="s">
        <v>20</v>
      </c>
      <c r="F5938">
        <v>9</v>
      </c>
      <c r="G5938">
        <v>17781</v>
      </c>
      <c r="H5938">
        <v>26809</v>
      </c>
      <c r="I5938">
        <v>0.57253209999999999</v>
      </c>
      <c r="J5938">
        <v>0.56824490000000005</v>
      </c>
      <c r="K5938">
        <v>-4.2871999999999997E-3</v>
      </c>
      <c r="L5938">
        <v>3.3643000000000002E-3</v>
      </c>
      <c r="M5938">
        <v>1.2470999999999999E-3</v>
      </c>
      <c r="N5938">
        <v>-9.8215000000000004E-3</v>
      </c>
      <c r="O5938">
        <v>13986.12</v>
      </c>
      <c r="P5938">
        <v>0.78657690000000002</v>
      </c>
      <c r="Q5938">
        <v>67.56559</v>
      </c>
      <c r="R5938">
        <v>71.458676999999994</v>
      </c>
      <c r="S5938" t="s">
        <v>18</v>
      </c>
      <c r="T5938">
        <v>-9.8209999999999999E-3</v>
      </c>
      <c r="U5938">
        <v>-8.5987000000000008E-3</v>
      </c>
      <c r="V5938">
        <v>-6.0514000000000002E-3</v>
      </c>
      <c r="W5938">
        <v>-4.2871999999999997E-3</v>
      </c>
      <c r="X5938">
        <v>-2.5228999999999998E-3</v>
      </c>
      <c r="Y5938">
        <v>2.44E-5</v>
      </c>
      <c r="Z5938">
        <v>1.2466999999999999E-3</v>
      </c>
      <c r="AA5938">
        <v>-7.5446000000000003E-3</v>
      </c>
    </row>
    <row r="5939" spans="1:27" x14ac:dyDescent="0.2">
      <c r="A5939" t="s">
        <v>3718</v>
      </c>
      <c r="B5939" t="s">
        <v>35</v>
      </c>
      <c r="C5939" t="s">
        <v>1989</v>
      </c>
      <c r="D5939" t="s">
        <v>29</v>
      </c>
      <c r="E5939" t="s">
        <v>20</v>
      </c>
      <c r="F5939">
        <v>10</v>
      </c>
      <c r="G5939">
        <v>17781</v>
      </c>
      <c r="H5939">
        <v>26809</v>
      </c>
      <c r="I5939">
        <v>0.63319919999999996</v>
      </c>
      <c r="J5939">
        <v>0.62675740000000002</v>
      </c>
      <c r="K5939">
        <v>-6.4416999999999999E-3</v>
      </c>
      <c r="L5939">
        <v>3.6681999999999999E-3</v>
      </c>
      <c r="M5939">
        <v>-4.0759999999999999E-4</v>
      </c>
      <c r="N5939">
        <v>-1.24759E-2</v>
      </c>
      <c r="O5939">
        <v>13986.12</v>
      </c>
      <c r="P5939">
        <v>0.78657690000000002</v>
      </c>
      <c r="Q5939">
        <v>70.523718000000002</v>
      </c>
      <c r="R5939">
        <v>71.458676999999994</v>
      </c>
      <c r="S5939" t="s">
        <v>18</v>
      </c>
      <c r="T5939">
        <v>-1.2475399999999999E-2</v>
      </c>
      <c r="U5939">
        <v>-1.11427E-2</v>
      </c>
      <c r="V5939">
        <v>-8.3653000000000009E-3</v>
      </c>
      <c r="W5939">
        <v>-6.4416999999999999E-3</v>
      </c>
      <c r="X5939">
        <v>-4.5182E-3</v>
      </c>
      <c r="Y5939">
        <v>-1.7408E-3</v>
      </c>
      <c r="Z5939">
        <v>-4.081E-4</v>
      </c>
      <c r="AA5939">
        <v>-1.02779E-2</v>
      </c>
    </row>
    <row r="5940" spans="1:27" x14ac:dyDescent="0.2">
      <c r="A5940" t="s">
        <v>3719</v>
      </c>
      <c r="B5940" t="s">
        <v>35</v>
      </c>
      <c r="C5940" t="s">
        <v>1989</v>
      </c>
      <c r="D5940" t="s">
        <v>29</v>
      </c>
      <c r="E5940" t="s">
        <v>20</v>
      </c>
      <c r="F5940">
        <v>11</v>
      </c>
      <c r="G5940">
        <v>17781</v>
      </c>
      <c r="H5940">
        <v>26809</v>
      </c>
      <c r="I5940">
        <v>0.68980010000000003</v>
      </c>
      <c r="J5940">
        <v>0.682643</v>
      </c>
      <c r="K5940">
        <v>-7.1570999999999996E-3</v>
      </c>
      <c r="L5940">
        <v>4.0305000000000002E-3</v>
      </c>
      <c r="M5940">
        <v>-5.2700000000000002E-4</v>
      </c>
      <c r="N5940">
        <v>-1.3787300000000001E-2</v>
      </c>
      <c r="O5940">
        <v>13986.12</v>
      </c>
      <c r="P5940">
        <v>0.78657690000000002</v>
      </c>
      <c r="Q5940">
        <v>74.236754000000005</v>
      </c>
      <c r="R5940">
        <v>71.458676999999994</v>
      </c>
      <c r="S5940" t="s">
        <v>18</v>
      </c>
      <c r="T5940">
        <v>-1.3786700000000001E-2</v>
      </c>
      <c r="U5940">
        <v>-1.2322400000000001E-2</v>
      </c>
      <c r="V5940">
        <v>-9.2706999999999998E-3</v>
      </c>
      <c r="W5940">
        <v>-7.1570999999999996E-3</v>
      </c>
      <c r="X5940">
        <v>-5.0435999999999996E-3</v>
      </c>
      <c r="Y5940">
        <v>-1.9919E-3</v>
      </c>
      <c r="Z5940">
        <v>-5.2760000000000003E-4</v>
      </c>
      <c r="AA5940">
        <v>-1.0484500000000001E-2</v>
      </c>
    </row>
    <row r="5941" spans="1:27" x14ac:dyDescent="0.2">
      <c r="A5941" t="s">
        <v>3720</v>
      </c>
      <c r="B5941" t="s">
        <v>35</v>
      </c>
      <c r="C5941" t="s">
        <v>1989</v>
      </c>
      <c r="D5941" t="s">
        <v>29</v>
      </c>
      <c r="E5941" t="s">
        <v>20</v>
      </c>
      <c r="F5941">
        <v>12</v>
      </c>
      <c r="G5941">
        <v>17781</v>
      </c>
      <c r="H5941">
        <v>26809</v>
      </c>
      <c r="I5941">
        <v>0.74854670000000001</v>
      </c>
      <c r="J5941">
        <v>0.74087820000000004</v>
      </c>
      <c r="K5941">
        <v>-7.6686000000000002E-3</v>
      </c>
      <c r="L5941">
        <v>4.4875999999999996E-3</v>
      </c>
      <c r="M5941">
        <v>-2.8640000000000002E-4</v>
      </c>
      <c r="N5941">
        <v>-1.50507E-2</v>
      </c>
      <c r="O5941">
        <v>13986.12</v>
      </c>
      <c r="P5941">
        <v>0.78657690000000002</v>
      </c>
      <c r="Q5941">
        <v>77.261683000000005</v>
      </c>
      <c r="R5941">
        <v>71.458676999999994</v>
      </c>
      <c r="S5941" t="s">
        <v>18</v>
      </c>
      <c r="T5941">
        <v>-1.50501E-2</v>
      </c>
      <c r="U5941">
        <v>-1.34197E-2</v>
      </c>
      <c r="V5941">
        <v>-1.00219E-2</v>
      </c>
      <c r="W5941">
        <v>-7.6686000000000002E-3</v>
      </c>
      <c r="X5941">
        <v>-5.3152E-3</v>
      </c>
      <c r="Y5941">
        <v>-1.9174000000000001E-3</v>
      </c>
      <c r="Z5941">
        <v>-2.8709999999999999E-4</v>
      </c>
      <c r="AA5941">
        <v>-1.03506E-2</v>
      </c>
    </row>
    <row r="5942" spans="1:27" x14ac:dyDescent="0.2">
      <c r="A5942" t="s">
        <v>3721</v>
      </c>
      <c r="B5942" t="s">
        <v>35</v>
      </c>
      <c r="C5942" t="s">
        <v>1989</v>
      </c>
      <c r="D5942" t="s">
        <v>29</v>
      </c>
      <c r="E5942" t="s">
        <v>20</v>
      </c>
      <c r="F5942">
        <v>13</v>
      </c>
      <c r="G5942">
        <v>17781</v>
      </c>
      <c r="H5942">
        <v>26809</v>
      </c>
      <c r="I5942">
        <v>0.81116080000000002</v>
      </c>
      <c r="J5942">
        <v>0.80572500000000002</v>
      </c>
      <c r="K5942">
        <v>-5.4358000000000002E-3</v>
      </c>
      <c r="L5942">
        <v>4.9607000000000002E-3</v>
      </c>
      <c r="M5942">
        <v>2.7246000000000002E-3</v>
      </c>
      <c r="N5942">
        <v>-1.35961E-2</v>
      </c>
      <c r="O5942">
        <v>13986.12</v>
      </c>
      <c r="P5942">
        <v>0.78657690000000002</v>
      </c>
      <c r="Q5942">
        <v>78.957558000000006</v>
      </c>
      <c r="R5942">
        <v>71.458676999999994</v>
      </c>
      <c r="S5942" t="s">
        <v>18</v>
      </c>
      <c r="T5942">
        <v>-1.3595400000000001E-2</v>
      </c>
      <c r="U5942">
        <v>-1.1793100000000001E-2</v>
      </c>
      <c r="V5942">
        <v>-8.0371000000000001E-3</v>
      </c>
      <c r="W5942">
        <v>-5.4358000000000002E-3</v>
      </c>
      <c r="X5942">
        <v>-2.8343999999999999E-3</v>
      </c>
      <c r="Y5942" s="1">
        <v>9.2159999999999996E-4</v>
      </c>
      <c r="Z5942">
        <v>2.7239E-3</v>
      </c>
      <c r="AA5942">
        <v>-6.7463999999999996E-3</v>
      </c>
    </row>
    <row r="5943" spans="1:27" x14ac:dyDescent="0.2">
      <c r="A5943" t="s">
        <v>3722</v>
      </c>
      <c r="B5943" t="s">
        <v>35</v>
      </c>
      <c r="C5943" t="s">
        <v>1989</v>
      </c>
      <c r="D5943" t="s">
        <v>29</v>
      </c>
      <c r="E5943" t="s">
        <v>20</v>
      </c>
      <c r="F5943">
        <v>14</v>
      </c>
      <c r="G5943">
        <v>17781</v>
      </c>
      <c r="H5943">
        <v>26809</v>
      </c>
      <c r="I5943">
        <v>0.86757340000000005</v>
      </c>
      <c r="J5943">
        <v>0.86471149999999997</v>
      </c>
      <c r="K5943">
        <v>-2.862E-3</v>
      </c>
      <c r="L5943">
        <v>5.3303999999999999E-3</v>
      </c>
      <c r="M5943">
        <v>5.9065000000000003E-3</v>
      </c>
      <c r="N5943">
        <v>-1.16305E-2</v>
      </c>
      <c r="O5943">
        <v>13986.12</v>
      </c>
      <c r="P5943">
        <v>0.78657690000000002</v>
      </c>
      <c r="Q5943">
        <v>79.888650999999996</v>
      </c>
      <c r="R5943">
        <v>71.458676999999994</v>
      </c>
      <c r="S5943" t="s">
        <v>18</v>
      </c>
      <c r="T5943">
        <v>-1.16297E-2</v>
      </c>
      <c r="U5943">
        <v>-9.6932000000000008E-3</v>
      </c>
      <c r="V5943">
        <v>-5.6572000000000002E-3</v>
      </c>
      <c r="W5943">
        <v>-2.862E-3</v>
      </c>
      <c r="X5943" s="1">
        <v>-6.6699999999999995E-5</v>
      </c>
      <c r="Y5943">
        <v>3.9692E-3</v>
      </c>
      <c r="Z5943">
        <v>5.9056999999999998E-3</v>
      </c>
      <c r="AA5943">
        <v>-3.3097999999999999E-3</v>
      </c>
    </row>
    <row r="5944" spans="1:27" x14ac:dyDescent="0.2">
      <c r="A5944" t="s">
        <v>3723</v>
      </c>
      <c r="B5944" t="s">
        <v>35</v>
      </c>
      <c r="C5944" t="s">
        <v>1989</v>
      </c>
      <c r="D5944" t="s">
        <v>29</v>
      </c>
      <c r="E5944" t="s">
        <v>20</v>
      </c>
      <c r="F5944">
        <v>15</v>
      </c>
      <c r="G5944">
        <v>17781</v>
      </c>
      <c r="H5944">
        <v>26809</v>
      </c>
      <c r="I5944">
        <v>0.91459400000000002</v>
      </c>
      <c r="J5944">
        <v>0.91347800000000001</v>
      </c>
      <c r="K5944">
        <v>-1.116E-3</v>
      </c>
      <c r="L5944">
        <v>5.6968000000000001E-3</v>
      </c>
      <c r="M5944">
        <v>8.2552000000000007E-3</v>
      </c>
      <c r="N5944">
        <v>-1.04873E-2</v>
      </c>
      <c r="O5944">
        <v>13986.12</v>
      </c>
      <c r="P5944">
        <v>0.78657690000000002</v>
      </c>
      <c r="Q5944">
        <v>79.804227999999995</v>
      </c>
      <c r="R5944">
        <v>71.458676999999994</v>
      </c>
      <c r="S5944" t="s">
        <v>18</v>
      </c>
      <c r="T5944">
        <v>-1.04864E-2</v>
      </c>
      <c r="U5944">
        <v>-8.4168000000000003E-3</v>
      </c>
      <c r="V5944">
        <v>-4.1034000000000001E-3</v>
      </c>
      <c r="W5944">
        <v>-1.116E-3</v>
      </c>
      <c r="X5944">
        <v>1.8714000000000001E-3</v>
      </c>
      <c r="Y5944">
        <v>6.1846999999999996E-3</v>
      </c>
      <c r="Z5944">
        <v>8.2544000000000003E-3</v>
      </c>
      <c r="AA5944">
        <v>-1.2217E-3</v>
      </c>
    </row>
    <row r="5945" spans="1:27" x14ac:dyDescent="0.2">
      <c r="A5945" t="s">
        <v>3724</v>
      </c>
      <c r="B5945" t="s">
        <v>35</v>
      </c>
      <c r="C5945" t="s">
        <v>1989</v>
      </c>
      <c r="D5945" t="s">
        <v>29</v>
      </c>
      <c r="E5945" t="s">
        <v>20</v>
      </c>
      <c r="F5945">
        <v>16</v>
      </c>
      <c r="G5945">
        <v>17781</v>
      </c>
      <c r="H5945">
        <v>26809</v>
      </c>
      <c r="I5945">
        <v>0.94574040000000004</v>
      </c>
      <c r="J5945">
        <v>0.95471539999999999</v>
      </c>
      <c r="K5945">
        <v>8.9748999999999992E-3</v>
      </c>
      <c r="L5945">
        <v>5.9525000000000003E-3</v>
      </c>
      <c r="M5945">
        <v>1.87668E-2</v>
      </c>
      <c r="N5945">
        <v>-8.1689999999999996E-4</v>
      </c>
      <c r="O5945">
        <v>13986.12</v>
      </c>
      <c r="P5945">
        <v>0.78657690000000002</v>
      </c>
      <c r="Q5945">
        <v>79.549706999999998</v>
      </c>
      <c r="R5945">
        <v>71.458676999999994</v>
      </c>
      <c r="S5945" t="s">
        <v>18</v>
      </c>
      <c r="T5945">
        <v>-8.1599999999999999E-4</v>
      </c>
      <c r="U5945">
        <v>1.3465E-3</v>
      </c>
      <c r="V5945">
        <v>5.8533999999999999E-3</v>
      </c>
      <c r="W5945">
        <v>8.9748999999999992E-3</v>
      </c>
      <c r="X5945">
        <v>1.20964E-2</v>
      </c>
      <c r="Y5945">
        <v>1.6603300000000001E-2</v>
      </c>
      <c r="Z5945">
        <v>1.8765899999999999E-2</v>
      </c>
      <c r="AA5945">
        <v>9.4006000000000003E-3</v>
      </c>
    </row>
    <row r="5946" spans="1:27" x14ac:dyDescent="0.2">
      <c r="A5946" t="s">
        <v>3725</v>
      </c>
      <c r="B5946" t="s">
        <v>35</v>
      </c>
      <c r="C5946" t="s">
        <v>1989</v>
      </c>
      <c r="D5946" t="s">
        <v>29</v>
      </c>
      <c r="E5946" t="s">
        <v>20</v>
      </c>
      <c r="F5946">
        <v>17</v>
      </c>
      <c r="G5946">
        <v>17781</v>
      </c>
      <c r="H5946">
        <v>26809</v>
      </c>
      <c r="I5946">
        <v>0.94504270000000001</v>
      </c>
      <c r="J5946">
        <v>0.96453849999999997</v>
      </c>
      <c r="K5946">
        <v>1.94959E-2</v>
      </c>
      <c r="L5946">
        <v>6.0920999999999996E-3</v>
      </c>
      <c r="M5946">
        <v>2.9517399999999999E-2</v>
      </c>
      <c r="N5946">
        <v>9.4743999999999991E-3</v>
      </c>
      <c r="O5946">
        <v>13986.12</v>
      </c>
      <c r="P5946">
        <v>0.78657690000000002</v>
      </c>
      <c r="Q5946">
        <v>78.649351999999993</v>
      </c>
      <c r="R5946">
        <v>71.458676999999994</v>
      </c>
      <c r="S5946" t="s">
        <v>19</v>
      </c>
      <c r="T5946">
        <v>9.4753000000000007E-3</v>
      </c>
      <c r="U5946">
        <v>1.16886E-2</v>
      </c>
      <c r="V5946">
        <v>1.6301199999999998E-2</v>
      </c>
      <c r="W5946">
        <v>1.94959E-2</v>
      </c>
      <c r="X5946">
        <v>2.2690599999999998E-2</v>
      </c>
      <c r="Y5946">
        <v>2.73032E-2</v>
      </c>
      <c r="Z5946">
        <v>2.9516500000000001E-2</v>
      </c>
      <c r="AA5946">
        <v>2.02127E-2</v>
      </c>
    </row>
    <row r="5947" spans="1:27" x14ac:dyDescent="0.2">
      <c r="A5947" t="s">
        <v>3726</v>
      </c>
      <c r="B5947" t="s">
        <v>35</v>
      </c>
      <c r="C5947" t="s">
        <v>1989</v>
      </c>
      <c r="D5947" t="s">
        <v>29</v>
      </c>
      <c r="E5947" t="s">
        <v>20</v>
      </c>
      <c r="F5947">
        <v>18</v>
      </c>
      <c r="G5947">
        <v>17781</v>
      </c>
      <c r="H5947">
        <v>26809</v>
      </c>
      <c r="I5947">
        <v>0.94325550000000002</v>
      </c>
      <c r="J5947">
        <v>0.96372369999999996</v>
      </c>
      <c r="K5947">
        <v>2.0468299999999998E-2</v>
      </c>
      <c r="L5947">
        <v>5.9578000000000001E-3</v>
      </c>
      <c r="M5947">
        <v>3.0268799999999998E-2</v>
      </c>
      <c r="N5947">
        <v>1.06678E-2</v>
      </c>
      <c r="O5947">
        <v>13986.12</v>
      </c>
      <c r="P5947">
        <v>0.78657690000000002</v>
      </c>
      <c r="Q5947">
        <v>77.482286999999999</v>
      </c>
      <c r="R5947">
        <v>71.458676999999994</v>
      </c>
      <c r="S5947" t="s">
        <v>19</v>
      </c>
      <c r="T5947">
        <v>1.06686E-2</v>
      </c>
      <c r="U5947">
        <v>1.28331E-2</v>
      </c>
      <c r="V5947">
        <v>1.7343999999999998E-2</v>
      </c>
      <c r="W5947">
        <v>2.0468299999999998E-2</v>
      </c>
      <c r="X5947">
        <v>2.3592499999999999E-2</v>
      </c>
      <c r="Y5947">
        <v>2.8103400000000001E-2</v>
      </c>
      <c r="Z5947">
        <v>3.02679E-2</v>
      </c>
      <c r="AA5947">
        <v>2.1238699999999999E-2</v>
      </c>
    </row>
    <row r="5948" spans="1:27" x14ac:dyDescent="0.2">
      <c r="A5948" t="s">
        <v>3727</v>
      </c>
      <c r="B5948" t="s">
        <v>35</v>
      </c>
      <c r="C5948" t="s">
        <v>1989</v>
      </c>
      <c r="D5948" t="s">
        <v>29</v>
      </c>
      <c r="E5948" t="s">
        <v>20</v>
      </c>
      <c r="F5948">
        <v>19</v>
      </c>
      <c r="G5948">
        <v>17781</v>
      </c>
      <c r="H5948">
        <v>26809</v>
      </c>
      <c r="I5948">
        <v>0.90630920000000004</v>
      </c>
      <c r="J5948">
        <v>0.92221359999999997</v>
      </c>
      <c r="K5948">
        <v>1.59043E-2</v>
      </c>
      <c r="L5948">
        <v>5.5376000000000002E-3</v>
      </c>
      <c r="M5948">
        <v>2.50136E-2</v>
      </c>
      <c r="N5948">
        <v>6.7951000000000001E-3</v>
      </c>
      <c r="O5948">
        <v>13986.12</v>
      </c>
      <c r="P5948">
        <v>0.78657690000000002</v>
      </c>
      <c r="Q5948">
        <v>75.729934</v>
      </c>
      <c r="R5948">
        <v>71.458676999999994</v>
      </c>
      <c r="S5948" t="s">
        <v>19</v>
      </c>
      <c r="T5948">
        <v>6.7958999999999997E-3</v>
      </c>
      <c r="U5948">
        <v>8.8076999999999999E-3</v>
      </c>
      <c r="V5948">
        <v>1.30005E-2</v>
      </c>
      <c r="W5948">
        <v>1.59043E-2</v>
      </c>
      <c r="X5948">
        <v>1.8808200000000001E-2</v>
      </c>
      <c r="Y5948">
        <v>2.3001000000000001E-2</v>
      </c>
      <c r="Z5948">
        <v>2.5012800000000002E-2</v>
      </c>
      <c r="AA5948">
        <v>1.7245799999999999E-2</v>
      </c>
    </row>
    <row r="5949" spans="1:27" x14ac:dyDescent="0.2">
      <c r="A5949" t="s">
        <v>3728</v>
      </c>
      <c r="B5949" t="s">
        <v>35</v>
      </c>
      <c r="C5949" t="s">
        <v>1989</v>
      </c>
      <c r="D5949" t="s">
        <v>29</v>
      </c>
      <c r="E5949" t="s">
        <v>20</v>
      </c>
      <c r="F5949">
        <v>20</v>
      </c>
      <c r="G5949">
        <v>17781</v>
      </c>
      <c r="H5949">
        <v>26809</v>
      </c>
      <c r="I5949">
        <v>0.87456400000000001</v>
      </c>
      <c r="J5949">
        <v>0.89084529999999995</v>
      </c>
      <c r="K5949">
        <v>1.6281299999999999E-2</v>
      </c>
      <c r="L5949">
        <v>5.0089000000000002E-3</v>
      </c>
      <c r="M5949">
        <v>2.4521000000000001E-2</v>
      </c>
      <c r="N5949">
        <v>8.0417000000000006E-3</v>
      </c>
      <c r="O5949">
        <v>13986.12</v>
      </c>
      <c r="P5949">
        <v>0.78657690000000002</v>
      </c>
      <c r="Q5949">
        <v>72.803511</v>
      </c>
      <c r="R5949">
        <v>71.458676999999994</v>
      </c>
      <c r="S5949" t="s">
        <v>19</v>
      </c>
      <c r="T5949">
        <v>8.0423999999999999E-3</v>
      </c>
      <c r="U5949">
        <v>9.8621000000000004E-3</v>
      </c>
      <c r="V5949">
        <v>1.3654599999999999E-2</v>
      </c>
      <c r="W5949">
        <v>1.6281299999999999E-2</v>
      </c>
      <c r="X5949">
        <v>1.8908000000000001E-2</v>
      </c>
      <c r="Y5949">
        <v>2.2700499999999998E-2</v>
      </c>
      <c r="Z5949">
        <v>2.4520199999999999E-2</v>
      </c>
      <c r="AA5949">
        <v>1.8276299999999999E-2</v>
      </c>
    </row>
    <row r="5950" spans="1:27" x14ac:dyDescent="0.2">
      <c r="A5950" t="s">
        <v>3729</v>
      </c>
      <c r="B5950" t="s">
        <v>35</v>
      </c>
      <c r="C5950" t="s">
        <v>1989</v>
      </c>
      <c r="D5950" t="s">
        <v>29</v>
      </c>
      <c r="E5950" t="s">
        <v>20</v>
      </c>
      <c r="F5950">
        <v>21</v>
      </c>
      <c r="G5950">
        <v>17781</v>
      </c>
      <c r="H5950">
        <v>26809</v>
      </c>
      <c r="I5950">
        <v>0.8949665</v>
      </c>
      <c r="J5950">
        <v>0.90462710000000002</v>
      </c>
      <c r="K5950">
        <v>9.6605000000000007E-3</v>
      </c>
      <c r="L5950">
        <v>4.7863999999999997E-3</v>
      </c>
      <c r="M5950">
        <v>1.75341E-2</v>
      </c>
      <c r="N5950">
        <v>1.7868999999999999E-3</v>
      </c>
      <c r="O5950">
        <v>13986.12</v>
      </c>
      <c r="P5950">
        <v>0.78657690000000002</v>
      </c>
      <c r="Q5950">
        <v>70.141706999999997</v>
      </c>
      <c r="R5950">
        <v>71.458676999999994</v>
      </c>
      <c r="S5950" t="s">
        <v>19</v>
      </c>
      <c r="T5950">
        <v>1.7876999999999999E-3</v>
      </c>
      <c r="U5950">
        <v>3.5266E-3</v>
      </c>
      <c r="V5950">
        <v>7.1506E-3</v>
      </c>
      <c r="W5950">
        <v>9.6605000000000007E-3</v>
      </c>
      <c r="X5950">
        <v>1.2170500000000001E-2</v>
      </c>
      <c r="Y5950">
        <v>1.57945E-2</v>
      </c>
      <c r="Z5950">
        <v>1.7533400000000001E-2</v>
      </c>
      <c r="AA5950">
        <v>1.0678999999999999E-2</v>
      </c>
    </row>
    <row r="5951" spans="1:27" x14ac:dyDescent="0.2">
      <c r="A5951" t="s">
        <v>3730</v>
      </c>
      <c r="B5951" t="s">
        <v>35</v>
      </c>
      <c r="C5951" t="s">
        <v>1989</v>
      </c>
      <c r="D5951" t="s">
        <v>29</v>
      </c>
      <c r="E5951" t="s">
        <v>20</v>
      </c>
      <c r="F5951">
        <v>22</v>
      </c>
      <c r="G5951">
        <v>17781</v>
      </c>
      <c r="H5951">
        <v>26809</v>
      </c>
      <c r="I5951">
        <v>0.85847030000000002</v>
      </c>
      <c r="J5951">
        <v>0.85777440000000005</v>
      </c>
      <c r="K5951">
        <v>-6.9589999999999995E-4</v>
      </c>
      <c r="L5951">
        <v>4.4841000000000004E-3</v>
      </c>
      <c r="M5951">
        <v>6.6804999999999998E-3</v>
      </c>
      <c r="N5951">
        <v>-8.0722999999999993E-3</v>
      </c>
      <c r="O5951">
        <v>13986.12</v>
      </c>
      <c r="P5951">
        <v>0.78657690000000002</v>
      </c>
      <c r="Q5951">
        <v>68.933673999999996</v>
      </c>
      <c r="R5951">
        <v>71.458676999999994</v>
      </c>
      <c r="S5951" t="s">
        <v>18</v>
      </c>
      <c r="T5951">
        <v>-8.0716E-3</v>
      </c>
      <c r="U5951">
        <v>-6.4425000000000003E-3</v>
      </c>
      <c r="V5951">
        <v>-3.0474E-3</v>
      </c>
      <c r="W5951">
        <v>-6.9589999999999995E-4</v>
      </c>
      <c r="X5951">
        <v>1.6555999999999999E-3</v>
      </c>
      <c r="Y5951">
        <v>5.0507E-3</v>
      </c>
      <c r="Z5951">
        <v>6.6797999999999996E-3</v>
      </c>
      <c r="AA5951">
        <v>-8.1130000000000004E-4</v>
      </c>
    </row>
    <row r="5952" spans="1:27" x14ac:dyDescent="0.2">
      <c r="A5952" t="s">
        <v>3731</v>
      </c>
      <c r="B5952" t="s">
        <v>35</v>
      </c>
      <c r="C5952" t="s">
        <v>1989</v>
      </c>
      <c r="D5952" t="s">
        <v>29</v>
      </c>
      <c r="E5952" t="s">
        <v>20</v>
      </c>
      <c r="F5952">
        <v>23</v>
      </c>
      <c r="G5952">
        <v>17781</v>
      </c>
      <c r="H5952">
        <v>26809</v>
      </c>
      <c r="I5952">
        <v>0.76326830000000001</v>
      </c>
      <c r="J5952">
        <v>0.75654880000000002</v>
      </c>
      <c r="K5952">
        <v>-6.7194999999999998E-3</v>
      </c>
      <c r="L5952">
        <v>4.1397999999999999E-3</v>
      </c>
      <c r="M5952">
        <v>9.0400000000000002E-5</v>
      </c>
      <c r="N5952">
        <v>-1.35294E-2</v>
      </c>
      <c r="O5952">
        <v>13986.12</v>
      </c>
      <c r="P5952">
        <v>0.78657690000000002</v>
      </c>
      <c r="Q5952">
        <v>68.312400999999994</v>
      </c>
      <c r="R5952">
        <v>71.458676999999994</v>
      </c>
      <c r="S5952" t="s">
        <v>18</v>
      </c>
      <c r="T5952">
        <v>-1.3528800000000001E-2</v>
      </c>
      <c r="U5952">
        <v>-1.20248E-2</v>
      </c>
      <c r="V5952">
        <v>-8.8903999999999997E-3</v>
      </c>
      <c r="W5952">
        <v>-6.7194999999999998E-3</v>
      </c>
      <c r="X5952">
        <v>-4.5485999999999999E-3</v>
      </c>
      <c r="Y5952">
        <v>-1.4142E-3</v>
      </c>
      <c r="Z5952">
        <v>8.9800000000000001E-5</v>
      </c>
      <c r="AA5952">
        <v>-8.8818000000000005E-3</v>
      </c>
    </row>
    <row r="5953" spans="1:27" x14ac:dyDescent="0.2">
      <c r="A5953" t="s">
        <v>3732</v>
      </c>
      <c r="B5953" t="s">
        <v>35</v>
      </c>
      <c r="C5953" t="s">
        <v>1989</v>
      </c>
      <c r="D5953" t="s">
        <v>29</v>
      </c>
      <c r="E5953" t="s">
        <v>20</v>
      </c>
      <c r="F5953">
        <v>24</v>
      </c>
      <c r="G5953">
        <v>17781</v>
      </c>
      <c r="H5953">
        <v>26809</v>
      </c>
      <c r="I5953">
        <v>0.64821620000000002</v>
      </c>
      <c r="J5953">
        <v>0.64192000000000005</v>
      </c>
      <c r="K5953">
        <v>-6.2963000000000003E-3</v>
      </c>
      <c r="L5953">
        <v>3.7166E-3</v>
      </c>
      <c r="M5953">
        <v>-1.8249999999999999E-4</v>
      </c>
      <c r="N5953">
        <v>-1.2409999999999999E-2</v>
      </c>
      <c r="O5953">
        <v>13986.12</v>
      </c>
      <c r="P5953">
        <v>0.78657690000000002</v>
      </c>
      <c r="Q5953">
        <v>67.502019000000004</v>
      </c>
      <c r="R5953">
        <v>71.458676999999994</v>
      </c>
      <c r="S5953" t="s">
        <v>18</v>
      </c>
      <c r="T5953">
        <v>-1.24095E-2</v>
      </c>
      <c r="U5953">
        <v>-1.1059299999999999E-2</v>
      </c>
      <c r="V5953">
        <v>-8.2453000000000005E-3</v>
      </c>
      <c r="W5953">
        <v>-6.2963000000000003E-3</v>
      </c>
      <c r="X5953">
        <v>-4.3473000000000001E-3</v>
      </c>
      <c r="Y5953">
        <v>-1.5333E-3</v>
      </c>
      <c r="Z5953">
        <v>-1.8310000000000001E-4</v>
      </c>
      <c r="AA5953">
        <v>-9.8084999999999995E-3</v>
      </c>
    </row>
    <row r="5954" spans="1:27" x14ac:dyDescent="0.2">
      <c r="A5954" t="s">
        <v>10070</v>
      </c>
      <c r="B5954" t="s">
        <v>34</v>
      </c>
      <c r="C5954" t="s">
        <v>1989</v>
      </c>
      <c r="D5954" t="s">
        <v>30</v>
      </c>
      <c r="E5954" t="s">
        <v>20</v>
      </c>
      <c r="F5954">
        <v>1</v>
      </c>
      <c r="G5954">
        <v>55061</v>
      </c>
      <c r="H5954">
        <v>49072</v>
      </c>
      <c r="I5954">
        <v>0.59020899999999998</v>
      </c>
      <c r="J5954">
        <v>0.59139900000000001</v>
      </c>
      <c r="K5954">
        <v>1.1900000000000001E-3</v>
      </c>
      <c r="L5954">
        <v>3.1502000000000001E-3</v>
      </c>
      <c r="M5954">
        <v>6.3720000000000001E-3</v>
      </c>
      <c r="N5954">
        <v>-3.9921000000000002E-3</v>
      </c>
      <c r="O5954">
        <v>55061</v>
      </c>
      <c r="Q5954">
        <v>68.565888000000001</v>
      </c>
      <c r="R5954">
        <v>71.964015000000003</v>
      </c>
      <c r="S5954" t="s">
        <v>17</v>
      </c>
      <c r="T5954">
        <v>-3.9915999999999997E-3</v>
      </c>
      <c r="U5954">
        <v>-2.8471E-3</v>
      </c>
      <c r="V5954">
        <v>-4.6200000000000001E-4</v>
      </c>
      <c r="W5954">
        <v>1.1900000000000001E-3</v>
      </c>
      <c r="X5954">
        <v>2.8419000000000001E-3</v>
      </c>
      <c r="Y5954">
        <v>5.2271000000000001E-3</v>
      </c>
      <c r="Z5954">
        <v>6.3715000000000004E-3</v>
      </c>
      <c r="AA5954">
        <v>2.0121000000000002E-3</v>
      </c>
    </row>
    <row r="5955" spans="1:27" x14ac:dyDescent="0.2">
      <c r="A5955" t="s">
        <v>10071</v>
      </c>
      <c r="B5955" t="s">
        <v>34</v>
      </c>
      <c r="C5955" t="s">
        <v>1989</v>
      </c>
      <c r="D5955" t="s">
        <v>30</v>
      </c>
      <c r="E5955" t="s">
        <v>20</v>
      </c>
      <c r="F5955">
        <v>2</v>
      </c>
      <c r="G5955">
        <v>55061</v>
      </c>
      <c r="H5955">
        <v>49072</v>
      </c>
      <c r="I5955">
        <v>0.53154829999999997</v>
      </c>
      <c r="J5955">
        <v>0.53095139999999996</v>
      </c>
      <c r="K5955">
        <v>-5.9679999999999998E-4</v>
      </c>
      <c r="L5955">
        <v>2.8579999999999999E-3</v>
      </c>
      <c r="M5955">
        <v>4.1045999999999999E-3</v>
      </c>
      <c r="N5955">
        <v>-5.2982999999999997E-3</v>
      </c>
      <c r="O5955">
        <v>55061</v>
      </c>
      <c r="Q5955">
        <v>67.874202999999994</v>
      </c>
      <c r="R5955">
        <v>71.964015000000003</v>
      </c>
      <c r="S5955" t="s">
        <v>17</v>
      </c>
      <c r="T5955">
        <v>-5.2979000000000004E-3</v>
      </c>
      <c r="U5955">
        <v>-4.2595000000000003E-3</v>
      </c>
      <c r="V5955">
        <v>-2.0956E-3</v>
      </c>
      <c r="W5955">
        <v>-5.9679999999999998E-4</v>
      </c>
      <c r="X5955">
        <v>9.0189999999999997E-4</v>
      </c>
      <c r="Y5955">
        <v>3.0658999999999999E-3</v>
      </c>
      <c r="Z5955">
        <v>4.1041999999999997E-3</v>
      </c>
      <c r="AA5955">
        <v>-1.1241000000000001E-3</v>
      </c>
    </row>
    <row r="5956" spans="1:27" x14ac:dyDescent="0.2">
      <c r="A5956" t="s">
        <v>10072</v>
      </c>
      <c r="B5956" t="s">
        <v>34</v>
      </c>
      <c r="C5956" t="s">
        <v>1989</v>
      </c>
      <c r="D5956" t="s">
        <v>30</v>
      </c>
      <c r="E5956" t="s">
        <v>20</v>
      </c>
      <c r="F5956">
        <v>3</v>
      </c>
      <c r="G5956">
        <v>55061</v>
      </c>
      <c r="H5956">
        <v>49072</v>
      </c>
      <c r="I5956">
        <v>0.49205330000000003</v>
      </c>
      <c r="J5956">
        <v>0.4907764</v>
      </c>
      <c r="K5956">
        <v>-1.2769999999999999E-3</v>
      </c>
      <c r="L5956">
        <v>2.5596999999999998E-3</v>
      </c>
      <c r="M5956">
        <v>2.9337999999999999E-3</v>
      </c>
      <c r="N5956">
        <v>-5.4876999999999999E-3</v>
      </c>
      <c r="O5956">
        <v>55061</v>
      </c>
      <c r="Q5956">
        <v>67.21302</v>
      </c>
      <c r="R5956">
        <v>71.964015000000003</v>
      </c>
      <c r="S5956" t="s">
        <v>17</v>
      </c>
      <c r="T5956">
        <v>-5.4872999999999996E-3</v>
      </c>
      <c r="U5956">
        <v>-4.5573999999999996E-3</v>
      </c>
      <c r="V5956">
        <v>-2.6193000000000002E-3</v>
      </c>
      <c r="W5956">
        <v>-1.2769999999999999E-3</v>
      </c>
      <c r="X5956">
        <v>6.5400000000000004E-5</v>
      </c>
      <c r="Y5956">
        <v>2.0035000000000001E-3</v>
      </c>
      <c r="Z5956">
        <v>2.9334000000000001E-3</v>
      </c>
      <c r="AA5956">
        <v>-2.6018999999999999E-3</v>
      </c>
    </row>
    <row r="5957" spans="1:27" x14ac:dyDescent="0.2">
      <c r="A5957" t="s">
        <v>10073</v>
      </c>
      <c r="B5957" t="s">
        <v>34</v>
      </c>
      <c r="C5957" t="s">
        <v>1989</v>
      </c>
      <c r="D5957" t="s">
        <v>30</v>
      </c>
      <c r="E5957" t="s">
        <v>20</v>
      </c>
      <c r="F5957">
        <v>4</v>
      </c>
      <c r="G5957">
        <v>55061</v>
      </c>
      <c r="H5957">
        <v>49072</v>
      </c>
      <c r="I5957">
        <v>0.4668949</v>
      </c>
      <c r="J5957">
        <v>0.46416350000000001</v>
      </c>
      <c r="K5957">
        <v>-2.7315E-3</v>
      </c>
      <c r="L5957">
        <v>2.3498999999999998E-3</v>
      </c>
      <c r="M5957">
        <v>1.1341999999999999E-3</v>
      </c>
      <c r="N5957">
        <v>-6.5970999999999998E-3</v>
      </c>
      <c r="O5957">
        <v>55061</v>
      </c>
      <c r="Q5957">
        <v>66.585205000000002</v>
      </c>
      <c r="R5957">
        <v>71.964015000000003</v>
      </c>
      <c r="S5957" t="s">
        <v>17</v>
      </c>
      <c r="T5957">
        <v>-6.5966999999999996E-3</v>
      </c>
      <c r="U5957">
        <v>-5.7429999999999998E-3</v>
      </c>
      <c r="V5957">
        <v>-3.9638E-3</v>
      </c>
      <c r="W5957">
        <v>-2.7315E-3</v>
      </c>
      <c r="X5957">
        <v>-1.4992E-3</v>
      </c>
      <c r="Y5957">
        <v>2.8009999999999998E-4</v>
      </c>
      <c r="Z5957">
        <v>1.1337999999999999E-3</v>
      </c>
      <c r="AA5957">
        <v>-5.8846999999999997E-3</v>
      </c>
    </row>
    <row r="5958" spans="1:27" x14ac:dyDescent="0.2">
      <c r="A5958" t="s">
        <v>10074</v>
      </c>
      <c r="B5958" t="s">
        <v>34</v>
      </c>
      <c r="C5958" t="s">
        <v>1989</v>
      </c>
      <c r="D5958" t="s">
        <v>30</v>
      </c>
      <c r="E5958" t="s">
        <v>20</v>
      </c>
      <c r="F5958">
        <v>5</v>
      </c>
      <c r="G5958">
        <v>55061</v>
      </c>
      <c r="H5958">
        <v>49072</v>
      </c>
      <c r="I5958">
        <v>0.45291409999999999</v>
      </c>
      <c r="J5958">
        <v>0.44941049999999999</v>
      </c>
      <c r="K5958">
        <v>-3.5035999999999999E-3</v>
      </c>
      <c r="L5958">
        <v>2.2101999999999998E-3</v>
      </c>
      <c r="M5958">
        <v>1.3229999999999999E-4</v>
      </c>
      <c r="N5958">
        <v>-7.1393999999999997E-3</v>
      </c>
      <c r="O5958">
        <v>55061</v>
      </c>
      <c r="Q5958">
        <v>65.947642000000002</v>
      </c>
      <c r="R5958">
        <v>71.964015000000003</v>
      </c>
      <c r="S5958" t="s">
        <v>17</v>
      </c>
      <c r="T5958">
        <v>-7.1390999999999998E-3</v>
      </c>
      <c r="U5958">
        <v>-6.3360999999999999E-3</v>
      </c>
      <c r="V5958">
        <v>-4.6626000000000003E-3</v>
      </c>
      <c r="W5958">
        <v>-3.5035999999999999E-3</v>
      </c>
      <c r="X5958">
        <v>-2.3444999999999998E-3</v>
      </c>
      <c r="Y5958">
        <v>-6.7100000000000005E-4</v>
      </c>
      <c r="Z5958">
        <v>1.3190000000000001E-4</v>
      </c>
      <c r="AA5958">
        <v>-7.7958999999999997E-3</v>
      </c>
    </row>
    <row r="5959" spans="1:27" x14ac:dyDescent="0.2">
      <c r="A5959" t="s">
        <v>10075</v>
      </c>
      <c r="B5959" t="s">
        <v>34</v>
      </c>
      <c r="C5959" t="s">
        <v>1989</v>
      </c>
      <c r="D5959" t="s">
        <v>30</v>
      </c>
      <c r="E5959" t="s">
        <v>20</v>
      </c>
      <c r="F5959">
        <v>6</v>
      </c>
      <c r="G5959">
        <v>55061</v>
      </c>
      <c r="H5959">
        <v>49072</v>
      </c>
      <c r="I5959">
        <v>0.45463979999999998</v>
      </c>
      <c r="J5959">
        <v>0.45176569999999999</v>
      </c>
      <c r="K5959">
        <v>-2.8739999999999998E-3</v>
      </c>
      <c r="L5959">
        <v>2.1546999999999998E-3</v>
      </c>
      <c r="M5959">
        <v>6.7049999999999998E-4</v>
      </c>
      <c r="N5959">
        <v>-6.4184999999999997E-3</v>
      </c>
      <c r="O5959">
        <v>55061</v>
      </c>
      <c r="Q5959">
        <v>65.320577999999998</v>
      </c>
      <c r="R5959">
        <v>71.964015000000003</v>
      </c>
      <c r="S5959" t="s">
        <v>17</v>
      </c>
      <c r="T5959">
        <v>-6.4181999999999998E-3</v>
      </c>
      <c r="U5959">
        <v>-5.6353999999999996E-3</v>
      </c>
      <c r="V5959">
        <v>-4.0039999999999997E-3</v>
      </c>
      <c r="W5959">
        <v>-2.8739999999999998E-3</v>
      </c>
      <c r="X5959">
        <v>-1.7440999999999999E-3</v>
      </c>
      <c r="Y5959">
        <v>-1.127E-4</v>
      </c>
      <c r="Z5959">
        <v>6.7009999999999997E-4</v>
      </c>
      <c r="AA5959">
        <v>-6.3617999999999999E-3</v>
      </c>
    </row>
    <row r="5960" spans="1:27" x14ac:dyDescent="0.2">
      <c r="A5960" t="s">
        <v>10076</v>
      </c>
      <c r="B5960" t="s">
        <v>34</v>
      </c>
      <c r="C5960" t="s">
        <v>1989</v>
      </c>
      <c r="D5960" t="s">
        <v>30</v>
      </c>
      <c r="E5960" t="s">
        <v>20</v>
      </c>
      <c r="F5960">
        <v>7</v>
      </c>
      <c r="G5960">
        <v>55061</v>
      </c>
      <c r="H5960">
        <v>49072</v>
      </c>
      <c r="I5960">
        <v>0.47486859999999997</v>
      </c>
      <c r="J5960">
        <v>0.47316960000000002</v>
      </c>
      <c r="K5960">
        <v>-1.6988999999999999E-3</v>
      </c>
      <c r="L5960">
        <v>2.2407999999999998E-3</v>
      </c>
      <c r="M5960">
        <v>1.9872000000000002E-3</v>
      </c>
      <c r="N5960">
        <v>-5.3851000000000003E-3</v>
      </c>
      <c r="O5960">
        <v>55061</v>
      </c>
      <c r="Q5960">
        <v>65.065431000000004</v>
      </c>
      <c r="R5960">
        <v>71.964015000000003</v>
      </c>
      <c r="S5960" t="s">
        <v>17</v>
      </c>
      <c r="T5960">
        <v>-5.3847000000000001E-3</v>
      </c>
      <c r="U5960">
        <v>-4.5706000000000002E-3</v>
      </c>
      <c r="V5960">
        <v>-2.8739999999999998E-3</v>
      </c>
      <c r="W5960">
        <v>-1.6988999999999999E-3</v>
      </c>
      <c r="X5960">
        <v>-5.2380000000000005E-4</v>
      </c>
      <c r="Y5960">
        <v>1.1728000000000001E-3</v>
      </c>
      <c r="Z5960">
        <v>1.9869000000000002E-3</v>
      </c>
      <c r="AA5960">
        <v>-3.5904999999999999E-3</v>
      </c>
    </row>
    <row r="5961" spans="1:27" x14ac:dyDescent="0.2">
      <c r="A5961" t="s">
        <v>10077</v>
      </c>
      <c r="B5961" t="s">
        <v>34</v>
      </c>
      <c r="C5961" t="s">
        <v>1989</v>
      </c>
      <c r="D5961" t="s">
        <v>30</v>
      </c>
      <c r="E5961" t="s">
        <v>20</v>
      </c>
      <c r="F5961">
        <v>8</v>
      </c>
      <c r="G5961">
        <v>55061</v>
      </c>
      <c r="H5961">
        <v>49072</v>
      </c>
      <c r="I5961">
        <v>0.51808810000000005</v>
      </c>
      <c r="J5961">
        <v>0.51541970000000004</v>
      </c>
      <c r="K5961">
        <v>-2.6684E-3</v>
      </c>
      <c r="L5961">
        <v>2.4156E-3</v>
      </c>
      <c r="M5961">
        <v>1.3052999999999999E-3</v>
      </c>
      <c r="N5961">
        <v>-6.6420000000000003E-3</v>
      </c>
      <c r="O5961">
        <v>55061</v>
      </c>
      <c r="Q5961">
        <v>65.171565999999999</v>
      </c>
      <c r="R5961">
        <v>71.964015000000003</v>
      </c>
      <c r="S5961" t="s">
        <v>17</v>
      </c>
      <c r="T5961">
        <v>-6.6417000000000004E-3</v>
      </c>
      <c r="U5961">
        <v>-5.7641000000000003E-3</v>
      </c>
      <c r="V5961">
        <v>-3.9351000000000004E-3</v>
      </c>
      <c r="W5961">
        <v>-2.6684E-3</v>
      </c>
      <c r="X5961">
        <v>-1.4016E-3</v>
      </c>
      <c r="Y5961">
        <v>4.2729999999999998E-4</v>
      </c>
      <c r="Z5961">
        <v>1.3048999999999999E-3</v>
      </c>
      <c r="AA5961">
        <v>-5.1770999999999996E-3</v>
      </c>
    </row>
    <row r="5962" spans="1:27" x14ac:dyDescent="0.2">
      <c r="A5962" t="s">
        <v>10078</v>
      </c>
      <c r="B5962" t="s">
        <v>34</v>
      </c>
      <c r="C5962" t="s">
        <v>1989</v>
      </c>
      <c r="D5962" t="s">
        <v>30</v>
      </c>
      <c r="E5962" t="s">
        <v>20</v>
      </c>
      <c r="F5962">
        <v>9</v>
      </c>
      <c r="G5962">
        <v>55061</v>
      </c>
      <c r="H5962">
        <v>49072</v>
      </c>
      <c r="I5962">
        <v>0.5826597</v>
      </c>
      <c r="J5962">
        <v>0.57841699999999996</v>
      </c>
      <c r="K5962">
        <v>-4.2427999999999997E-3</v>
      </c>
      <c r="L5962">
        <v>2.6946000000000001E-3</v>
      </c>
      <c r="M5962">
        <v>1.8980000000000001E-4</v>
      </c>
      <c r="N5962">
        <v>-8.6753000000000004E-3</v>
      </c>
      <c r="O5962">
        <v>55061</v>
      </c>
      <c r="Q5962">
        <v>67.808959999999999</v>
      </c>
      <c r="R5962">
        <v>71.964015000000003</v>
      </c>
      <c r="S5962" t="s">
        <v>17</v>
      </c>
      <c r="T5962">
        <v>-8.6748999999999993E-3</v>
      </c>
      <c r="U5962">
        <v>-7.6959999999999997E-3</v>
      </c>
      <c r="V5962">
        <v>-5.6557999999999999E-3</v>
      </c>
      <c r="W5962">
        <v>-4.2427999999999997E-3</v>
      </c>
      <c r="X5962">
        <v>-2.8297000000000001E-3</v>
      </c>
      <c r="Y5962">
        <v>-7.896E-4</v>
      </c>
      <c r="Z5962">
        <v>1.894E-4</v>
      </c>
      <c r="AA5962">
        <v>-7.3350999999999998E-3</v>
      </c>
    </row>
    <row r="5963" spans="1:27" x14ac:dyDescent="0.2">
      <c r="A5963" t="s">
        <v>10079</v>
      </c>
      <c r="B5963" t="s">
        <v>34</v>
      </c>
      <c r="C5963" t="s">
        <v>1989</v>
      </c>
      <c r="D5963" t="s">
        <v>30</v>
      </c>
      <c r="E5963" t="s">
        <v>20</v>
      </c>
      <c r="F5963">
        <v>10</v>
      </c>
      <c r="G5963">
        <v>55061</v>
      </c>
      <c r="H5963">
        <v>49072</v>
      </c>
      <c r="I5963">
        <v>0.63918090000000005</v>
      </c>
      <c r="J5963">
        <v>0.63489960000000001</v>
      </c>
      <c r="K5963">
        <v>-4.2813E-3</v>
      </c>
      <c r="L5963">
        <v>2.8925000000000001E-3</v>
      </c>
      <c r="M5963">
        <v>4.7689999999999999E-4</v>
      </c>
      <c r="N5963">
        <v>-9.0395000000000007E-3</v>
      </c>
      <c r="O5963">
        <v>55061</v>
      </c>
      <c r="Q5963">
        <v>71.547276999999994</v>
      </c>
      <c r="R5963">
        <v>71.964015000000003</v>
      </c>
      <c r="S5963" t="s">
        <v>17</v>
      </c>
      <c r="T5963">
        <v>-9.0390999999999996E-3</v>
      </c>
      <c r="U5963">
        <v>-7.9882000000000009E-3</v>
      </c>
      <c r="V5963">
        <v>-5.7981999999999999E-3</v>
      </c>
      <c r="W5963">
        <v>-4.2813E-3</v>
      </c>
      <c r="X5963">
        <v>-2.7645E-3</v>
      </c>
      <c r="Y5963">
        <v>-5.7439999999999998E-4</v>
      </c>
      <c r="Z5963">
        <v>4.7649999999999998E-4</v>
      </c>
      <c r="AA5963">
        <v>-6.7432999999999998E-3</v>
      </c>
    </row>
    <row r="5964" spans="1:27" x14ac:dyDescent="0.2">
      <c r="A5964" t="s">
        <v>10080</v>
      </c>
      <c r="B5964" t="s">
        <v>34</v>
      </c>
      <c r="C5964" t="s">
        <v>1989</v>
      </c>
      <c r="D5964" t="s">
        <v>30</v>
      </c>
      <c r="E5964" t="s">
        <v>20</v>
      </c>
      <c r="F5964">
        <v>11</v>
      </c>
      <c r="G5964">
        <v>55061</v>
      </c>
      <c r="H5964">
        <v>49072</v>
      </c>
      <c r="I5964">
        <v>0.69655049999999996</v>
      </c>
      <c r="J5964">
        <v>0.68638440000000001</v>
      </c>
      <c r="K5964">
        <v>-1.01662E-2</v>
      </c>
      <c r="L5964">
        <v>3.1026999999999999E-3</v>
      </c>
      <c r="M5964">
        <v>-5.0622000000000002E-3</v>
      </c>
      <c r="N5964">
        <v>-1.52701E-2</v>
      </c>
      <c r="O5964">
        <v>55061</v>
      </c>
      <c r="Q5964">
        <v>75.100227000000004</v>
      </c>
      <c r="R5964">
        <v>71.964015000000003</v>
      </c>
      <c r="S5964" t="s">
        <v>17</v>
      </c>
      <c r="T5964">
        <v>-1.5269700000000001E-2</v>
      </c>
      <c r="U5964">
        <v>-1.4142500000000001E-2</v>
      </c>
      <c r="V5964">
        <v>-1.17932E-2</v>
      </c>
      <c r="W5964">
        <v>-1.01662E-2</v>
      </c>
      <c r="X5964">
        <v>-8.5391000000000009E-3</v>
      </c>
      <c r="Y5964">
        <v>-6.1898999999999999E-3</v>
      </c>
      <c r="Z5964">
        <v>-5.0626999999999998E-3</v>
      </c>
      <c r="AA5964">
        <v>-1.48112E-2</v>
      </c>
    </row>
    <row r="5965" spans="1:27" x14ac:dyDescent="0.2">
      <c r="A5965" t="s">
        <v>10081</v>
      </c>
      <c r="B5965" t="s">
        <v>34</v>
      </c>
      <c r="C5965" t="s">
        <v>1989</v>
      </c>
      <c r="D5965" t="s">
        <v>30</v>
      </c>
      <c r="E5965" t="s">
        <v>20</v>
      </c>
      <c r="F5965">
        <v>12</v>
      </c>
      <c r="G5965">
        <v>55061</v>
      </c>
      <c r="H5965">
        <v>49072</v>
      </c>
      <c r="I5965">
        <v>0.75458530000000001</v>
      </c>
      <c r="J5965">
        <v>0.74508399999999997</v>
      </c>
      <c r="K5965">
        <v>-9.5011999999999996E-3</v>
      </c>
      <c r="L5965">
        <v>3.3102000000000001E-3</v>
      </c>
      <c r="M5965">
        <v>-4.0559000000000003E-3</v>
      </c>
      <c r="N5965">
        <v>-1.49465E-2</v>
      </c>
      <c r="O5965">
        <v>55061</v>
      </c>
      <c r="Q5965">
        <v>78.024253999999999</v>
      </c>
      <c r="R5965">
        <v>71.964015000000003</v>
      </c>
      <c r="S5965" t="s">
        <v>17</v>
      </c>
      <c r="T5965">
        <v>-1.4945999999999999E-2</v>
      </c>
      <c r="U5965">
        <v>-1.3743399999999999E-2</v>
      </c>
      <c r="V5965">
        <v>-1.12371E-2</v>
      </c>
      <c r="W5965">
        <v>-9.5011999999999996E-3</v>
      </c>
      <c r="X5965">
        <v>-7.7653000000000002E-3</v>
      </c>
      <c r="Y5965">
        <v>-5.2589999999999998E-3</v>
      </c>
      <c r="Z5965">
        <v>-4.0563999999999999E-3</v>
      </c>
      <c r="AA5965">
        <v>-1.2751800000000001E-2</v>
      </c>
    </row>
    <row r="5966" spans="1:27" x14ac:dyDescent="0.2">
      <c r="A5966" t="s">
        <v>10082</v>
      </c>
      <c r="B5966" t="s">
        <v>34</v>
      </c>
      <c r="C5966" t="s">
        <v>1989</v>
      </c>
      <c r="D5966" t="s">
        <v>30</v>
      </c>
      <c r="E5966" t="s">
        <v>20</v>
      </c>
      <c r="F5966">
        <v>13</v>
      </c>
      <c r="G5966">
        <v>55061</v>
      </c>
      <c r="H5966">
        <v>49072</v>
      </c>
      <c r="I5966">
        <v>0.81746019999999997</v>
      </c>
      <c r="J5966">
        <v>0.80658110000000005</v>
      </c>
      <c r="K5966">
        <v>-1.08792E-2</v>
      </c>
      <c r="L5966">
        <v>3.5926999999999999E-3</v>
      </c>
      <c r="M5966">
        <v>-4.9690999999999997E-3</v>
      </c>
      <c r="N5966">
        <v>-1.6789200000000001E-2</v>
      </c>
      <c r="O5966">
        <v>55061</v>
      </c>
      <c r="Q5966">
        <v>79.408569</v>
      </c>
      <c r="R5966">
        <v>71.964015000000003</v>
      </c>
      <c r="S5966" t="s">
        <v>17</v>
      </c>
      <c r="T5966">
        <v>-1.67887E-2</v>
      </c>
      <c r="U5966">
        <v>-1.54834E-2</v>
      </c>
      <c r="V5966">
        <v>-1.2763200000000001E-2</v>
      </c>
      <c r="W5966">
        <v>-1.08792E-2</v>
      </c>
      <c r="X5966">
        <v>-8.9951000000000007E-3</v>
      </c>
      <c r="Y5966">
        <v>-6.2748999999999999E-3</v>
      </c>
      <c r="Z5966">
        <v>-4.9696999999999996E-3</v>
      </c>
      <c r="AA5966">
        <v>-1.3488E-2</v>
      </c>
    </row>
    <row r="5967" spans="1:27" x14ac:dyDescent="0.2">
      <c r="A5967" t="s">
        <v>10083</v>
      </c>
      <c r="B5967" t="s">
        <v>34</v>
      </c>
      <c r="C5967" t="s">
        <v>1989</v>
      </c>
      <c r="D5967" t="s">
        <v>30</v>
      </c>
      <c r="E5967" t="s">
        <v>20</v>
      </c>
      <c r="F5967">
        <v>14</v>
      </c>
      <c r="G5967">
        <v>55061</v>
      </c>
      <c r="H5967">
        <v>49072</v>
      </c>
      <c r="I5967">
        <v>0.87157549999999995</v>
      </c>
      <c r="J5967">
        <v>0.86194130000000002</v>
      </c>
      <c r="K5967">
        <v>-9.6342000000000007E-3</v>
      </c>
      <c r="L5967">
        <v>3.7756999999999999E-3</v>
      </c>
      <c r="M5967">
        <v>-3.4231999999999999E-3</v>
      </c>
      <c r="N5967">
        <v>-1.58452E-2</v>
      </c>
      <c r="O5967">
        <v>55061</v>
      </c>
      <c r="Q5967">
        <v>80.309679000000003</v>
      </c>
      <c r="R5967">
        <v>71.964015000000003</v>
      </c>
      <c r="S5967" t="s">
        <v>17</v>
      </c>
      <c r="T5967">
        <v>-1.58446E-2</v>
      </c>
      <c r="U5967">
        <v>-1.44729E-2</v>
      </c>
      <c r="V5967">
        <v>-1.16141E-2</v>
      </c>
      <c r="W5967">
        <v>-9.6342000000000007E-3</v>
      </c>
      <c r="X5967">
        <v>-7.6541999999999999E-3</v>
      </c>
      <c r="Y5967">
        <v>-4.7954E-3</v>
      </c>
      <c r="Z5967">
        <v>-3.4237E-3</v>
      </c>
      <c r="AA5967">
        <v>-1.1177299999999999E-2</v>
      </c>
    </row>
    <row r="5968" spans="1:27" x14ac:dyDescent="0.2">
      <c r="A5968" t="s">
        <v>10084</v>
      </c>
      <c r="B5968" t="s">
        <v>34</v>
      </c>
      <c r="C5968" t="s">
        <v>1989</v>
      </c>
      <c r="D5968" t="s">
        <v>30</v>
      </c>
      <c r="E5968" t="s">
        <v>20</v>
      </c>
      <c r="F5968">
        <v>15</v>
      </c>
      <c r="G5968">
        <v>55061</v>
      </c>
      <c r="H5968">
        <v>49072</v>
      </c>
      <c r="I5968">
        <v>0.90976670000000004</v>
      </c>
      <c r="J5968">
        <v>0.90722139999999996</v>
      </c>
      <c r="K5968">
        <v>-2.5452999999999999E-3</v>
      </c>
      <c r="L5968">
        <v>3.9573000000000004E-3</v>
      </c>
      <c r="M5968">
        <v>3.9645000000000001E-3</v>
      </c>
      <c r="N5968">
        <v>-9.0551E-3</v>
      </c>
      <c r="O5968">
        <v>55061</v>
      </c>
      <c r="Q5968">
        <v>80.350188000000003</v>
      </c>
      <c r="R5968">
        <v>71.964015000000003</v>
      </c>
      <c r="S5968" t="s">
        <v>18</v>
      </c>
      <c r="T5968">
        <v>-9.0545E-3</v>
      </c>
      <c r="U5968">
        <v>-7.6168E-3</v>
      </c>
      <c r="V5968">
        <v>-4.6204999999999996E-3</v>
      </c>
      <c r="W5968">
        <v>-2.5452999999999999E-3</v>
      </c>
      <c r="X5968">
        <v>-4.7009999999999999E-4</v>
      </c>
      <c r="Y5968">
        <v>2.5262000000000001E-3</v>
      </c>
      <c r="Z5968">
        <v>3.9639000000000002E-3</v>
      </c>
      <c r="AA5968">
        <v>-2.8056000000000001E-3</v>
      </c>
    </row>
    <row r="5969" spans="1:27" x14ac:dyDescent="0.2">
      <c r="A5969" t="s">
        <v>10085</v>
      </c>
      <c r="B5969" t="s">
        <v>34</v>
      </c>
      <c r="C5969" t="s">
        <v>1989</v>
      </c>
      <c r="D5969" t="s">
        <v>30</v>
      </c>
      <c r="E5969" t="s">
        <v>20</v>
      </c>
      <c r="F5969">
        <v>16</v>
      </c>
      <c r="G5969">
        <v>55061</v>
      </c>
      <c r="H5969">
        <v>49072</v>
      </c>
      <c r="I5969">
        <v>0.93679279999999998</v>
      </c>
      <c r="J5969">
        <v>0.9353032</v>
      </c>
      <c r="K5969">
        <v>-1.4896E-3</v>
      </c>
      <c r="L5969">
        <v>4.0169999999999997E-3</v>
      </c>
      <c r="M5969">
        <v>5.1184000000000004E-3</v>
      </c>
      <c r="N5969">
        <v>-8.0975000000000005E-3</v>
      </c>
      <c r="O5969">
        <v>55061</v>
      </c>
      <c r="Q5969">
        <v>79.930584999999994</v>
      </c>
      <c r="R5969">
        <v>71.964015000000003</v>
      </c>
      <c r="S5969" t="s">
        <v>18</v>
      </c>
      <c r="T5969">
        <v>-8.0969000000000006E-3</v>
      </c>
      <c r="U5969">
        <v>-6.6375000000000002E-3</v>
      </c>
      <c r="V5969">
        <v>-3.5959999999999998E-3</v>
      </c>
      <c r="W5969">
        <v>-1.4896E-3</v>
      </c>
      <c r="X5969">
        <v>6.1689999999999998E-4</v>
      </c>
      <c r="Y5969">
        <v>3.6584E-3</v>
      </c>
      <c r="Z5969">
        <v>5.1177999999999996E-3</v>
      </c>
      <c r="AA5969">
        <v>-1.5926E-3</v>
      </c>
    </row>
    <row r="5970" spans="1:27" x14ac:dyDescent="0.2">
      <c r="A5970" t="s">
        <v>10086</v>
      </c>
      <c r="B5970" t="s">
        <v>34</v>
      </c>
      <c r="C5970" t="s">
        <v>1989</v>
      </c>
      <c r="D5970" t="s">
        <v>30</v>
      </c>
      <c r="E5970" t="s">
        <v>20</v>
      </c>
      <c r="F5970">
        <v>17</v>
      </c>
      <c r="G5970">
        <v>55061</v>
      </c>
      <c r="H5970">
        <v>49072</v>
      </c>
      <c r="I5970">
        <v>0.93325899999999995</v>
      </c>
      <c r="J5970">
        <v>0.93977469999999996</v>
      </c>
      <c r="K5970">
        <v>6.5157000000000001E-3</v>
      </c>
      <c r="L5970">
        <v>4.0261999999999997E-3</v>
      </c>
      <c r="M5970">
        <v>1.3138800000000001E-2</v>
      </c>
      <c r="N5970">
        <v>-1.0739999999999999E-4</v>
      </c>
      <c r="O5970">
        <v>55061</v>
      </c>
      <c r="Q5970">
        <v>79.164991999999998</v>
      </c>
      <c r="R5970">
        <v>71.964015000000003</v>
      </c>
      <c r="S5970" t="s">
        <v>19</v>
      </c>
      <c r="T5970">
        <v>-1.0679999999999999E-4</v>
      </c>
      <c r="U5970">
        <v>1.356E-3</v>
      </c>
      <c r="V5970">
        <v>4.4044000000000002E-3</v>
      </c>
      <c r="W5970">
        <v>6.5157000000000001E-3</v>
      </c>
      <c r="X5970">
        <v>8.6271000000000004E-3</v>
      </c>
      <c r="Y5970">
        <v>1.16755E-2</v>
      </c>
      <c r="Z5970">
        <v>1.31383E-2</v>
      </c>
      <c r="AA5970">
        <v>6.9332999999999999E-3</v>
      </c>
    </row>
    <row r="5971" spans="1:27" x14ac:dyDescent="0.2">
      <c r="A5971" t="s">
        <v>10087</v>
      </c>
      <c r="B5971" t="s">
        <v>34</v>
      </c>
      <c r="C5971" t="s">
        <v>1989</v>
      </c>
      <c r="D5971" t="s">
        <v>30</v>
      </c>
      <c r="E5971" t="s">
        <v>20</v>
      </c>
      <c r="F5971">
        <v>18</v>
      </c>
      <c r="G5971">
        <v>55061</v>
      </c>
      <c r="H5971">
        <v>49072</v>
      </c>
      <c r="I5971">
        <v>0.92838500000000002</v>
      </c>
      <c r="J5971">
        <v>0.93529280000000004</v>
      </c>
      <c r="K5971">
        <v>6.9078000000000004E-3</v>
      </c>
      <c r="L5971">
        <v>3.9564999999999999E-3</v>
      </c>
      <c r="M5971">
        <v>1.34162E-2</v>
      </c>
      <c r="N5971">
        <v>3.994E-4</v>
      </c>
      <c r="O5971">
        <v>55061</v>
      </c>
      <c r="Q5971">
        <v>78.093968000000004</v>
      </c>
      <c r="R5971">
        <v>71.964015000000003</v>
      </c>
      <c r="S5971" t="s">
        <v>19</v>
      </c>
      <c r="T5971">
        <v>4.0000000000000002E-4</v>
      </c>
      <c r="U5971">
        <v>1.8374000000000001E-3</v>
      </c>
      <c r="V5971">
        <v>4.8329999999999996E-3</v>
      </c>
      <c r="W5971">
        <v>6.9078000000000004E-3</v>
      </c>
      <c r="X5971">
        <v>8.9826000000000003E-3</v>
      </c>
      <c r="Y5971">
        <v>1.19782E-2</v>
      </c>
      <c r="Z5971">
        <v>1.34156E-2</v>
      </c>
      <c r="AA5971">
        <v>7.3857000000000003E-3</v>
      </c>
    </row>
    <row r="5972" spans="1:27" x14ac:dyDescent="0.2">
      <c r="A5972" t="s">
        <v>10088</v>
      </c>
      <c r="B5972" t="s">
        <v>34</v>
      </c>
      <c r="C5972" t="s">
        <v>1989</v>
      </c>
      <c r="D5972" t="s">
        <v>30</v>
      </c>
      <c r="E5972" t="s">
        <v>20</v>
      </c>
      <c r="F5972">
        <v>19</v>
      </c>
      <c r="G5972">
        <v>55061</v>
      </c>
      <c r="H5972">
        <v>49072</v>
      </c>
      <c r="I5972">
        <v>0.90672989999999998</v>
      </c>
      <c r="J5972">
        <v>0.91381440000000003</v>
      </c>
      <c r="K5972">
        <v>7.0844999999999997E-3</v>
      </c>
      <c r="L5972">
        <v>3.7634000000000001E-3</v>
      </c>
      <c r="M5972">
        <v>1.3275199999999999E-2</v>
      </c>
      <c r="N5972">
        <v>8.9369999999999998E-4</v>
      </c>
      <c r="O5972">
        <v>55061</v>
      </c>
      <c r="Q5972">
        <v>75.973427999999998</v>
      </c>
      <c r="R5972">
        <v>71.964015000000003</v>
      </c>
      <c r="S5972" t="s">
        <v>19</v>
      </c>
      <c r="T5972">
        <v>8.943E-4</v>
      </c>
      <c r="U5972">
        <v>2.2615000000000001E-3</v>
      </c>
      <c r="V5972">
        <v>5.1110000000000001E-3</v>
      </c>
      <c r="W5972">
        <v>7.0844999999999997E-3</v>
      </c>
      <c r="X5972">
        <v>9.0580000000000001E-3</v>
      </c>
      <c r="Y5972">
        <v>1.19074E-2</v>
      </c>
      <c r="Z5972">
        <v>1.32747E-2</v>
      </c>
      <c r="AA5972">
        <v>7.7526000000000001E-3</v>
      </c>
    </row>
    <row r="5973" spans="1:27" x14ac:dyDescent="0.2">
      <c r="A5973" t="s">
        <v>10089</v>
      </c>
      <c r="B5973" t="s">
        <v>34</v>
      </c>
      <c r="C5973" t="s">
        <v>1989</v>
      </c>
      <c r="D5973" t="s">
        <v>30</v>
      </c>
      <c r="E5973" t="s">
        <v>20</v>
      </c>
      <c r="F5973">
        <v>20</v>
      </c>
      <c r="G5973">
        <v>55061</v>
      </c>
      <c r="H5973">
        <v>49072</v>
      </c>
      <c r="I5973">
        <v>0.9279579</v>
      </c>
      <c r="J5973">
        <v>0.93361930000000004</v>
      </c>
      <c r="K5973">
        <v>5.6613999999999996E-3</v>
      </c>
      <c r="L5973">
        <v>3.6239000000000002E-3</v>
      </c>
      <c r="M5973">
        <v>1.16227E-2</v>
      </c>
      <c r="N5973">
        <v>-2.9980000000000002E-4</v>
      </c>
      <c r="O5973">
        <v>55061</v>
      </c>
      <c r="Q5973">
        <v>73.010525999999999</v>
      </c>
      <c r="R5973">
        <v>71.964015000000003</v>
      </c>
      <c r="S5973" t="s">
        <v>19</v>
      </c>
      <c r="T5973">
        <v>-2.9930000000000001E-4</v>
      </c>
      <c r="U5973">
        <v>1.0173000000000001E-3</v>
      </c>
      <c r="V5973">
        <v>3.7610999999999999E-3</v>
      </c>
      <c r="W5973">
        <v>5.6613999999999996E-3</v>
      </c>
      <c r="X5973">
        <v>7.5617999999999996E-3</v>
      </c>
      <c r="Y5973">
        <v>1.03056E-2</v>
      </c>
      <c r="Z5973">
        <v>1.1622199999999999E-2</v>
      </c>
      <c r="AA5973">
        <v>6.0639999999999999E-3</v>
      </c>
    </row>
    <row r="5974" spans="1:27" x14ac:dyDescent="0.2">
      <c r="A5974" t="s">
        <v>10090</v>
      </c>
      <c r="B5974" t="s">
        <v>34</v>
      </c>
      <c r="C5974" t="s">
        <v>1989</v>
      </c>
      <c r="D5974" t="s">
        <v>30</v>
      </c>
      <c r="E5974" t="s">
        <v>20</v>
      </c>
      <c r="F5974">
        <v>21</v>
      </c>
      <c r="G5974">
        <v>55061</v>
      </c>
      <c r="H5974">
        <v>49072</v>
      </c>
      <c r="I5974">
        <v>0.90743770000000001</v>
      </c>
      <c r="J5974">
        <v>0.91073879999999996</v>
      </c>
      <c r="K5974">
        <v>3.3011E-3</v>
      </c>
      <c r="L5974">
        <v>3.5041E-3</v>
      </c>
      <c r="M5974">
        <v>9.0652000000000007E-3</v>
      </c>
      <c r="N5974">
        <v>-2.4631000000000002E-3</v>
      </c>
      <c r="O5974">
        <v>55061</v>
      </c>
      <c r="Q5974">
        <v>71.131085999999996</v>
      </c>
      <c r="R5974">
        <v>71.964015000000003</v>
      </c>
      <c r="S5974" t="s">
        <v>19</v>
      </c>
      <c r="T5974">
        <v>-2.4626000000000001E-3</v>
      </c>
      <c r="U5974">
        <v>-1.1896000000000001E-3</v>
      </c>
      <c r="V5974">
        <v>1.4635E-3</v>
      </c>
      <c r="W5974">
        <v>3.3011E-3</v>
      </c>
      <c r="X5974">
        <v>5.1386000000000001E-3</v>
      </c>
      <c r="Y5974">
        <v>7.7917000000000004E-3</v>
      </c>
      <c r="Z5974">
        <v>9.0647000000000002E-3</v>
      </c>
      <c r="AA5974">
        <v>3.6246E-3</v>
      </c>
    </row>
    <row r="5975" spans="1:27" x14ac:dyDescent="0.2">
      <c r="A5975" t="s">
        <v>10091</v>
      </c>
      <c r="B5975" t="s">
        <v>34</v>
      </c>
      <c r="C5975" t="s">
        <v>1989</v>
      </c>
      <c r="D5975" t="s">
        <v>30</v>
      </c>
      <c r="E5975" t="s">
        <v>20</v>
      </c>
      <c r="F5975">
        <v>22</v>
      </c>
      <c r="G5975">
        <v>55061</v>
      </c>
      <c r="H5975">
        <v>49072</v>
      </c>
      <c r="I5975">
        <v>0.85492809999999997</v>
      </c>
      <c r="J5975">
        <v>0.85123720000000003</v>
      </c>
      <c r="K5975">
        <v>-3.6909999999999998E-3</v>
      </c>
      <c r="L5975">
        <v>3.3717999999999999E-3</v>
      </c>
      <c r="M5975">
        <v>1.8556E-3</v>
      </c>
      <c r="N5975">
        <v>-9.2376000000000003E-3</v>
      </c>
      <c r="O5975">
        <v>55061</v>
      </c>
      <c r="Q5975">
        <v>69.760543999999996</v>
      </c>
      <c r="R5975">
        <v>71.964015000000003</v>
      </c>
      <c r="S5975" t="s">
        <v>18</v>
      </c>
      <c r="T5975">
        <v>-9.2370999999999998E-3</v>
      </c>
      <c r="U5975">
        <v>-8.0120999999999994E-3</v>
      </c>
      <c r="V5975">
        <v>-5.4592E-3</v>
      </c>
      <c r="W5975">
        <v>-3.6909999999999998E-3</v>
      </c>
      <c r="X5975">
        <v>-1.9227999999999999E-3</v>
      </c>
      <c r="Y5975">
        <v>6.3020000000000003E-4</v>
      </c>
      <c r="Z5975">
        <v>1.8550999999999999E-3</v>
      </c>
      <c r="AA5975">
        <v>-4.3359999999999996E-3</v>
      </c>
    </row>
    <row r="5976" spans="1:27" x14ac:dyDescent="0.2">
      <c r="A5976" t="s">
        <v>10092</v>
      </c>
      <c r="B5976" t="s">
        <v>34</v>
      </c>
      <c r="C5976" t="s">
        <v>1989</v>
      </c>
      <c r="D5976" t="s">
        <v>30</v>
      </c>
      <c r="E5976" t="s">
        <v>20</v>
      </c>
      <c r="F5976">
        <v>23</v>
      </c>
      <c r="G5976">
        <v>55061</v>
      </c>
      <c r="H5976">
        <v>49072</v>
      </c>
      <c r="I5976">
        <v>0.75415080000000001</v>
      </c>
      <c r="J5976">
        <v>0.74921970000000004</v>
      </c>
      <c r="K5976">
        <v>-4.9310999999999999E-3</v>
      </c>
      <c r="L5976">
        <v>3.1307000000000001E-3</v>
      </c>
      <c r="M5976">
        <v>2.1890000000000001E-4</v>
      </c>
      <c r="N5976">
        <v>-1.0081100000000001E-2</v>
      </c>
      <c r="O5976">
        <v>55061</v>
      </c>
      <c r="Q5976">
        <v>68.678801000000007</v>
      </c>
      <c r="R5976">
        <v>71.964015000000003</v>
      </c>
      <c r="S5976" t="s">
        <v>18</v>
      </c>
      <c r="T5976">
        <v>-1.00807E-2</v>
      </c>
      <c r="U5976">
        <v>-8.9432999999999995E-3</v>
      </c>
      <c r="V5976">
        <v>-6.5728999999999996E-3</v>
      </c>
      <c r="W5976">
        <v>-4.9310999999999999E-3</v>
      </c>
      <c r="X5976">
        <v>-3.2894E-3</v>
      </c>
      <c r="Y5976">
        <v>-9.19E-4</v>
      </c>
      <c r="Z5976">
        <v>2.184E-4</v>
      </c>
      <c r="AA5976">
        <v>-6.5817000000000002E-3</v>
      </c>
    </row>
    <row r="5977" spans="1:27" x14ac:dyDescent="0.2">
      <c r="A5977" t="s">
        <v>10093</v>
      </c>
      <c r="B5977" t="s">
        <v>34</v>
      </c>
      <c r="C5977" t="s">
        <v>1989</v>
      </c>
      <c r="D5977" t="s">
        <v>30</v>
      </c>
      <c r="E5977" t="s">
        <v>20</v>
      </c>
      <c r="F5977">
        <v>24</v>
      </c>
      <c r="G5977">
        <v>55061</v>
      </c>
      <c r="H5977">
        <v>49072</v>
      </c>
      <c r="I5977">
        <v>0.64478599999999997</v>
      </c>
      <c r="J5977">
        <v>0.63957609999999998</v>
      </c>
      <c r="K5977">
        <v>-5.2098999999999999E-3</v>
      </c>
      <c r="L5977">
        <v>2.8581000000000001E-3</v>
      </c>
      <c r="M5977">
        <v>-5.084E-4</v>
      </c>
      <c r="N5977">
        <v>-9.9115000000000002E-3</v>
      </c>
      <c r="O5977">
        <v>55061</v>
      </c>
      <c r="Q5977">
        <v>67.687927000000002</v>
      </c>
      <c r="R5977">
        <v>71.964015000000003</v>
      </c>
      <c r="S5977" t="s">
        <v>18</v>
      </c>
      <c r="T5977">
        <v>-9.9109999999999997E-3</v>
      </c>
      <c r="U5977">
        <v>-8.8727000000000007E-3</v>
      </c>
      <c r="V5977">
        <v>-6.7086999999999997E-3</v>
      </c>
      <c r="W5977">
        <v>-5.2098999999999999E-3</v>
      </c>
      <c r="X5977">
        <v>-3.7111000000000002E-3</v>
      </c>
      <c r="Y5977">
        <v>-1.5471E-3</v>
      </c>
      <c r="Z5977">
        <v>-5.0880000000000001E-4</v>
      </c>
      <c r="AA5977">
        <v>-8.1458999999999993E-3</v>
      </c>
    </row>
    <row r="5978" spans="1:27" x14ac:dyDescent="0.2">
      <c r="A5978" t="s">
        <v>10094</v>
      </c>
      <c r="B5978" t="s">
        <v>35</v>
      </c>
      <c r="C5978" t="s">
        <v>1989</v>
      </c>
      <c r="D5978" t="s">
        <v>30</v>
      </c>
      <c r="E5978" t="s">
        <v>20</v>
      </c>
      <c r="F5978">
        <v>1</v>
      </c>
      <c r="G5978">
        <v>17774</v>
      </c>
      <c r="H5978">
        <v>26803</v>
      </c>
      <c r="I5978">
        <v>0.59058980000000005</v>
      </c>
      <c r="J5978">
        <v>0.59088649999999998</v>
      </c>
      <c r="K5978">
        <v>2.966E-4</v>
      </c>
      <c r="L5978">
        <v>4.2138999999999996E-3</v>
      </c>
      <c r="M5978">
        <v>7.2284000000000003E-3</v>
      </c>
      <c r="N5978">
        <v>-6.6352E-3</v>
      </c>
      <c r="O5978">
        <v>13959.25</v>
      </c>
      <c r="P5978">
        <v>0.78537460000000003</v>
      </c>
      <c r="Q5978">
        <v>68.496934999999993</v>
      </c>
      <c r="R5978">
        <v>71.961010999999999</v>
      </c>
      <c r="S5978" t="s">
        <v>18</v>
      </c>
      <c r="T5978">
        <v>-6.6346E-3</v>
      </c>
      <c r="U5978">
        <v>-5.1035999999999998E-3</v>
      </c>
      <c r="V5978">
        <v>-1.9131E-3</v>
      </c>
      <c r="W5978">
        <v>2.966E-4</v>
      </c>
      <c r="X5978">
        <v>2.5064000000000002E-3</v>
      </c>
      <c r="Y5978">
        <v>5.6969000000000004E-3</v>
      </c>
      <c r="Z5978">
        <v>7.2278000000000004E-3</v>
      </c>
      <c r="AA5978">
        <v>5.0199999999999995E-4</v>
      </c>
    </row>
    <row r="5979" spans="1:27" x14ac:dyDescent="0.2">
      <c r="A5979" t="s">
        <v>10095</v>
      </c>
      <c r="B5979" t="s">
        <v>35</v>
      </c>
      <c r="C5979" t="s">
        <v>1989</v>
      </c>
      <c r="D5979" t="s">
        <v>30</v>
      </c>
      <c r="E5979" t="s">
        <v>20</v>
      </c>
      <c r="F5979">
        <v>2</v>
      </c>
      <c r="G5979">
        <v>17774</v>
      </c>
      <c r="H5979">
        <v>26803</v>
      </c>
      <c r="I5979">
        <v>0.53160660000000004</v>
      </c>
      <c r="J5979">
        <v>0.52872600000000003</v>
      </c>
      <c r="K5979">
        <v>-2.8806000000000001E-3</v>
      </c>
      <c r="L5979">
        <v>3.9826000000000002E-3</v>
      </c>
      <c r="M5979">
        <v>3.6706999999999998E-3</v>
      </c>
      <c r="N5979">
        <v>-9.4319E-3</v>
      </c>
      <c r="O5979">
        <v>13959.25</v>
      </c>
      <c r="P5979">
        <v>0.78537460000000003</v>
      </c>
      <c r="Q5979">
        <v>67.811445000000006</v>
      </c>
      <c r="R5979">
        <v>71.961010999999999</v>
      </c>
      <c r="S5979" t="s">
        <v>18</v>
      </c>
      <c r="T5979">
        <v>-9.4313000000000001E-3</v>
      </c>
      <c r="U5979">
        <v>-7.9845000000000003E-3</v>
      </c>
      <c r="V5979">
        <v>-4.9690999999999997E-3</v>
      </c>
      <c r="W5979">
        <v>-2.8806000000000001E-3</v>
      </c>
      <c r="X5979">
        <v>-7.9219999999999996E-4</v>
      </c>
      <c r="Y5979">
        <v>2.2231999999999998E-3</v>
      </c>
      <c r="Z5979">
        <v>3.6700999999999999E-3</v>
      </c>
      <c r="AA5979">
        <v>-5.4482999999999997E-3</v>
      </c>
    </row>
    <row r="5980" spans="1:27" x14ac:dyDescent="0.2">
      <c r="A5980" t="s">
        <v>10096</v>
      </c>
      <c r="B5980" t="s">
        <v>35</v>
      </c>
      <c r="C5980" t="s">
        <v>1989</v>
      </c>
      <c r="D5980" t="s">
        <v>30</v>
      </c>
      <c r="E5980" t="s">
        <v>20</v>
      </c>
      <c r="F5980">
        <v>3</v>
      </c>
      <c r="G5980">
        <v>17774</v>
      </c>
      <c r="H5980">
        <v>26803</v>
      </c>
      <c r="I5980">
        <v>0.49100680000000002</v>
      </c>
      <c r="J5980">
        <v>0.48749809999999999</v>
      </c>
      <c r="K5980">
        <v>-3.5087E-3</v>
      </c>
      <c r="L5980">
        <v>3.5647999999999999E-3</v>
      </c>
      <c r="M5980">
        <v>2.3554000000000001E-3</v>
      </c>
      <c r="N5980">
        <v>-9.3728000000000006E-3</v>
      </c>
      <c r="O5980">
        <v>13959.25</v>
      </c>
      <c r="P5980">
        <v>0.78537460000000003</v>
      </c>
      <c r="Q5980">
        <v>67.142555999999999</v>
      </c>
      <c r="R5980">
        <v>71.961010999999999</v>
      </c>
      <c r="S5980" t="s">
        <v>18</v>
      </c>
      <c r="T5980">
        <v>-9.3723000000000001E-3</v>
      </c>
      <c r="U5980">
        <v>-8.0771999999999997E-3</v>
      </c>
      <c r="V5980">
        <v>-5.3781000000000002E-3</v>
      </c>
      <c r="W5980">
        <v>-3.5087E-3</v>
      </c>
      <c r="X5980">
        <v>-1.6393E-3</v>
      </c>
      <c r="Y5980">
        <v>1.0598000000000001E-3</v>
      </c>
      <c r="Z5980">
        <v>2.3549E-3</v>
      </c>
      <c r="AA5980">
        <v>-7.1973000000000002E-3</v>
      </c>
    </row>
    <row r="5981" spans="1:27" x14ac:dyDescent="0.2">
      <c r="A5981" t="s">
        <v>10097</v>
      </c>
      <c r="B5981" t="s">
        <v>35</v>
      </c>
      <c r="C5981" t="s">
        <v>1989</v>
      </c>
      <c r="D5981" t="s">
        <v>30</v>
      </c>
      <c r="E5981" t="s">
        <v>20</v>
      </c>
      <c r="F5981">
        <v>4</v>
      </c>
      <c r="G5981">
        <v>17774</v>
      </c>
      <c r="H5981">
        <v>26803</v>
      </c>
      <c r="I5981">
        <v>0.46255669999999999</v>
      </c>
      <c r="J5981">
        <v>0.46057110000000001</v>
      </c>
      <c r="K5981">
        <v>-1.9857E-3</v>
      </c>
      <c r="L5981">
        <v>3.2539999999999999E-3</v>
      </c>
      <c r="M5981">
        <v>3.3670000000000002E-3</v>
      </c>
      <c r="N5981">
        <v>-7.3385000000000004E-3</v>
      </c>
      <c r="O5981">
        <v>13959.25</v>
      </c>
      <c r="P5981">
        <v>0.78537460000000003</v>
      </c>
      <c r="Q5981">
        <v>66.517432999999997</v>
      </c>
      <c r="R5981">
        <v>71.961010999999999</v>
      </c>
      <c r="S5981" t="s">
        <v>18</v>
      </c>
      <c r="T5981">
        <v>-7.3379999999999999E-3</v>
      </c>
      <c r="U5981">
        <v>-6.1558000000000003E-3</v>
      </c>
      <c r="V5981">
        <v>-3.6920999999999998E-3</v>
      </c>
      <c r="W5981">
        <v>-1.9857E-3</v>
      </c>
      <c r="X5981">
        <v>-2.7930000000000001E-4</v>
      </c>
      <c r="Y5981">
        <v>2.1844E-3</v>
      </c>
      <c r="Z5981">
        <v>3.3666E-3</v>
      </c>
      <c r="AA5981">
        <v>-4.3114E-3</v>
      </c>
    </row>
    <row r="5982" spans="1:27" x14ac:dyDescent="0.2">
      <c r="A5982" t="s">
        <v>10098</v>
      </c>
      <c r="B5982" t="s">
        <v>35</v>
      </c>
      <c r="C5982" t="s">
        <v>1989</v>
      </c>
      <c r="D5982" t="s">
        <v>30</v>
      </c>
      <c r="E5982" t="s">
        <v>20</v>
      </c>
      <c r="F5982">
        <v>5</v>
      </c>
      <c r="G5982">
        <v>17774</v>
      </c>
      <c r="H5982">
        <v>26803</v>
      </c>
      <c r="I5982">
        <v>0.44675419999999999</v>
      </c>
      <c r="J5982">
        <v>0.44642209999999999</v>
      </c>
      <c r="K5982">
        <v>-3.321E-4</v>
      </c>
      <c r="L5982">
        <v>3.0628000000000001E-3</v>
      </c>
      <c r="M5982">
        <v>4.7061000000000004E-3</v>
      </c>
      <c r="N5982">
        <v>-5.3704E-3</v>
      </c>
      <c r="O5982">
        <v>13959.25</v>
      </c>
      <c r="P5982">
        <v>0.78537460000000003</v>
      </c>
      <c r="Q5982">
        <v>65.875022000000001</v>
      </c>
      <c r="R5982">
        <v>71.961010999999999</v>
      </c>
      <c r="S5982" t="s">
        <v>18</v>
      </c>
      <c r="T5982">
        <v>-5.3699000000000004E-3</v>
      </c>
      <c r="U5982">
        <v>-4.2572E-3</v>
      </c>
      <c r="V5982">
        <v>-1.9381999999999999E-3</v>
      </c>
      <c r="W5982">
        <v>-3.321E-4</v>
      </c>
      <c r="X5982">
        <v>1.274E-3</v>
      </c>
      <c r="Y5982">
        <v>3.5929999999999998E-3</v>
      </c>
      <c r="Z5982">
        <v>4.7057000000000002E-3</v>
      </c>
      <c r="AA5982">
        <v>-7.4399999999999998E-4</v>
      </c>
    </row>
    <row r="5983" spans="1:27" x14ac:dyDescent="0.2">
      <c r="A5983" t="s">
        <v>10099</v>
      </c>
      <c r="B5983" t="s">
        <v>35</v>
      </c>
      <c r="C5983" t="s">
        <v>1989</v>
      </c>
      <c r="D5983" t="s">
        <v>30</v>
      </c>
      <c r="E5983" t="s">
        <v>20</v>
      </c>
      <c r="F5983">
        <v>6</v>
      </c>
      <c r="G5983">
        <v>17774</v>
      </c>
      <c r="H5983">
        <v>26803</v>
      </c>
      <c r="I5983">
        <v>0.44987820000000001</v>
      </c>
      <c r="J5983">
        <v>0.44849230000000001</v>
      </c>
      <c r="K5983">
        <v>-1.3859E-3</v>
      </c>
      <c r="L5983">
        <v>2.9583000000000001E-3</v>
      </c>
      <c r="M5983">
        <v>3.4803999999999998E-3</v>
      </c>
      <c r="N5983">
        <v>-6.2522000000000003E-3</v>
      </c>
      <c r="O5983">
        <v>13959.25</v>
      </c>
      <c r="P5983">
        <v>0.78537460000000003</v>
      </c>
      <c r="Q5983">
        <v>65.244748000000001</v>
      </c>
      <c r="R5983">
        <v>71.961010999999999</v>
      </c>
      <c r="S5983" t="s">
        <v>18</v>
      </c>
      <c r="T5983">
        <v>-6.2518000000000001E-3</v>
      </c>
      <c r="U5983">
        <v>-5.1770999999999996E-3</v>
      </c>
      <c r="V5983">
        <v>-2.9372000000000001E-3</v>
      </c>
      <c r="W5983">
        <v>-1.3859E-3</v>
      </c>
      <c r="X5983">
        <v>1.6540000000000001E-4</v>
      </c>
      <c r="Y5983">
        <v>2.4053E-3</v>
      </c>
      <c r="Z5983">
        <v>3.48E-3</v>
      </c>
      <c r="AA5983">
        <v>-3.0902E-3</v>
      </c>
    </row>
    <row r="5984" spans="1:27" x14ac:dyDescent="0.2">
      <c r="A5984" t="s">
        <v>10100</v>
      </c>
      <c r="B5984" t="s">
        <v>35</v>
      </c>
      <c r="C5984" t="s">
        <v>1989</v>
      </c>
      <c r="D5984" t="s">
        <v>30</v>
      </c>
      <c r="E5984" t="s">
        <v>20</v>
      </c>
      <c r="F5984">
        <v>7</v>
      </c>
      <c r="G5984">
        <v>17774</v>
      </c>
      <c r="H5984">
        <v>26803</v>
      </c>
      <c r="I5984">
        <v>0.4717788</v>
      </c>
      <c r="J5984">
        <v>0.47204230000000003</v>
      </c>
      <c r="K5984">
        <v>2.6350000000000001E-4</v>
      </c>
      <c r="L5984">
        <v>3.0144E-3</v>
      </c>
      <c r="M5984">
        <v>5.2221999999999998E-3</v>
      </c>
      <c r="N5984">
        <v>-4.6953000000000003E-3</v>
      </c>
      <c r="O5984">
        <v>13959.25</v>
      </c>
      <c r="P5984">
        <v>0.78537460000000003</v>
      </c>
      <c r="Q5984">
        <v>64.978862000000007</v>
      </c>
      <c r="R5984">
        <v>71.961010999999999</v>
      </c>
      <c r="S5984" t="s">
        <v>18</v>
      </c>
      <c r="T5984">
        <v>-4.6947999999999998E-3</v>
      </c>
      <c r="U5984">
        <v>-3.5996999999999999E-3</v>
      </c>
      <c r="V5984">
        <v>-1.3173E-3</v>
      </c>
      <c r="W5984">
        <v>2.6350000000000001E-4</v>
      </c>
      <c r="X5984">
        <v>1.8442E-3</v>
      </c>
      <c r="Y5984">
        <v>4.1266000000000002E-3</v>
      </c>
      <c r="Z5984">
        <v>5.2217000000000001E-3</v>
      </c>
      <c r="AA5984">
        <v>5.5809999999999996E-4</v>
      </c>
    </row>
    <row r="5985" spans="1:27" x14ac:dyDescent="0.2">
      <c r="A5985" t="s">
        <v>10101</v>
      </c>
      <c r="B5985" t="s">
        <v>35</v>
      </c>
      <c r="C5985" t="s">
        <v>1989</v>
      </c>
      <c r="D5985" t="s">
        <v>30</v>
      </c>
      <c r="E5985" t="s">
        <v>20</v>
      </c>
      <c r="F5985">
        <v>8</v>
      </c>
      <c r="G5985">
        <v>17774</v>
      </c>
      <c r="H5985">
        <v>26803</v>
      </c>
      <c r="I5985">
        <v>0.51917040000000003</v>
      </c>
      <c r="J5985">
        <v>0.51842670000000002</v>
      </c>
      <c r="K5985">
        <v>-7.4379999999999997E-4</v>
      </c>
      <c r="L5985">
        <v>3.2209000000000001E-3</v>
      </c>
      <c r="M5985">
        <v>4.5545999999999998E-3</v>
      </c>
      <c r="N5985">
        <v>-6.0422000000000002E-3</v>
      </c>
      <c r="O5985">
        <v>13959.25</v>
      </c>
      <c r="P5985">
        <v>0.78537460000000003</v>
      </c>
      <c r="Q5985">
        <v>65.072552000000002</v>
      </c>
      <c r="R5985">
        <v>71.961010999999999</v>
      </c>
      <c r="S5985" t="s">
        <v>18</v>
      </c>
      <c r="T5985">
        <v>-6.0416999999999997E-3</v>
      </c>
      <c r="U5985">
        <v>-4.8716000000000002E-3</v>
      </c>
      <c r="V5985">
        <v>-2.4328000000000002E-3</v>
      </c>
      <c r="W5985">
        <v>-7.4379999999999997E-4</v>
      </c>
      <c r="X5985">
        <v>9.4530000000000005E-4</v>
      </c>
      <c r="Y5985">
        <v>3.3839999999999999E-3</v>
      </c>
      <c r="Z5985">
        <v>4.5541999999999996E-3</v>
      </c>
      <c r="AA5985">
        <v>-1.4346999999999999E-3</v>
      </c>
    </row>
    <row r="5986" spans="1:27" x14ac:dyDescent="0.2">
      <c r="A5986" t="s">
        <v>10102</v>
      </c>
      <c r="B5986" t="s">
        <v>35</v>
      </c>
      <c r="C5986" t="s">
        <v>1989</v>
      </c>
      <c r="D5986" t="s">
        <v>30</v>
      </c>
      <c r="E5986" t="s">
        <v>20</v>
      </c>
      <c r="F5986">
        <v>9</v>
      </c>
      <c r="G5986">
        <v>17774</v>
      </c>
      <c r="H5986">
        <v>26803</v>
      </c>
      <c r="I5986">
        <v>0.59060469999999998</v>
      </c>
      <c r="J5986">
        <v>0.58485949999999998</v>
      </c>
      <c r="K5986">
        <v>-5.7451999999999998E-3</v>
      </c>
      <c r="L5986">
        <v>3.5807999999999999E-3</v>
      </c>
      <c r="M5986">
        <v>1.4520000000000001E-4</v>
      </c>
      <c r="N5986">
        <v>-1.1635599999999999E-2</v>
      </c>
      <c r="O5986">
        <v>13959.25</v>
      </c>
      <c r="P5986">
        <v>0.78537460000000003</v>
      </c>
      <c r="Q5986">
        <v>67.762085999999996</v>
      </c>
      <c r="R5986">
        <v>71.961010999999999</v>
      </c>
      <c r="S5986" t="s">
        <v>18</v>
      </c>
      <c r="T5986">
        <v>-1.1635100000000001E-2</v>
      </c>
      <c r="U5986">
        <v>-1.03342E-2</v>
      </c>
      <c r="V5986">
        <v>-7.6229999999999996E-3</v>
      </c>
      <c r="W5986">
        <v>-5.7451999999999998E-3</v>
      </c>
      <c r="X5986">
        <v>-3.8674E-3</v>
      </c>
      <c r="Y5986">
        <v>-1.1562E-3</v>
      </c>
      <c r="Z5986">
        <v>1.4469999999999999E-4</v>
      </c>
      <c r="AA5986">
        <v>-9.8232000000000007E-3</v>
      </c>
    </row>
    <row r="5987" spans="1:27" x14ac:dyDescent="0.2">
      <c r="A5987" t="s">
        <v>10103</v>
      </c>
      <c r="B5987" t="s">
        <v>35</v>
      </c>
      <c r="C5987" t="s">
        <v>1989</v>
      </c>
      <c r="D5987" t="s">
        <v>30</v>
      </c>
      <c r="E5987" t="s">
        <v>20</v>
      </c>
      <c r="F5987">
        <v>10</v>
      </c>
      <c r="G5987">
        <v>17774</v>
      </c>
      <c r="H5987">
        <v>26803</v>
      </c>
      <c r="I5987">
        <v>0.65307470000000001</v>
      </c>
      <c r="J5987">
        <v>0.64377779999999996</v>
      </c>
      <c r="K5987">
        <v>-9.2969000000000003E-3</v>
      </c>
      <c r="L5987">
        <v>3.8530000000000001E-3</v>
      </c>
      <c r="M5987">
        <v>-2.9586E-3</v>
      </c>
      <c r="N5987">
        <v>-1.5635199999999998E-2</v>
      </c>
      <c r="O5987">
        <v>13959.25</v>
      </c>
      <c r="P5987">
        <v>0.78537460000000003</v>
      </c>
      <c r="Q5987">
        <v>71.562573</v>
      </c>
      <c r="R5987">
        <v>71.961010999999999</v>
      </c>
      <c r="S5987" t="s">
        <v>18</v>
      </c>
      <c r="T5987">
        <v>-1.5634599999999998E-2</v>
      </c>
      <c r="U5987">
        <v>-1.4234800000000001E-2</v>
      </c>
      <c r="V5987">
        <v>-1.13174E-2</v>
      </c>
      <c r="W5987">
        <v>-9.2969000000000003E-3</v>
      </c>
      <c r="X5987">
        <v>-7.2763999999999997E-3</v>
      </c>
      <c r="Y5987">
        <v>-4.359E-3</v>
      </c>
      <c r="Z5987">
        <v>-2.9591999999999999E-3</v>
      </c>
      <c r="AA5987">
        <v>-1.44412E-2</v>
      </c>
    </row>
    <row r="5988" spans="1:27" x14ac:dyDescent="0.2">
      <c r="A5988" t="s">
        <v>10104</v>
      </c>
      <c r="B5988" t="s">
        <v>35</v>
      </c>
      <c r="C5988" t="s">
        <v>1989</v>
      </c>
      <c r="D5988" t="s">
        <v>30</v>
      </c>
      <c r="E5988" t="s">
        <v>20</v>
      </c>
      <c r="F5988">
        <v>11</v>
      </c>
      <c r="G5988">
        <v>17774</v>
      </c>
      <c r="H5988">
        <v>26803</v>
      </c>
      <c r="I5988">
        <v>0.71047479999999996</v>
      </c>
      <c r="J5988">
        <v>0.70237059999999996</v>
      </c>
      <c r="K5988">
        <v>-8.1042000000000006E-3</v>
      </c>
      <c r="L5988">
        <v>4.1365999999999998E-3</v>
      </c>
      <c r="M5988">
        <v>-1.2995999999999999E-3</v>
      </c>
      <c r="N5988">
        <v>-1.4908899999999999E-2</v>
      </c>
      <c r="O5988">
        <v>13959.25</v>
      </c>
      <c r="P5988">
        <v>0.78537460000000003</v>
      </c>
      <c r="Q5988">
        <v>75.143630999999999</v>
      </c>
      <c r="R5988">
        <v>71.961010999999999</v>
      </c>
      <c r="S5988" t="s">
        <v>18</v>
      </c>
      <c r="T5988">
        <v>-1.4908299999999999E-2</v>
      </c>
      <c r="U5988">
        <v>-1.34054E-2</v>
      </c>
      <c r="V5988">
        <v>-1.02734E-2</v>
      </c>
      <c r="W5988">
        <v>-8.1042000000000006E-3</v>
      </c>
      <c r="X5988">
        <v>-5.9350000000000002E-3</v>
      </c>
      <c r="Y5988">
        <v>-2.8029999999999999E-3</v>
      </c>
      <c r="Z5988">
        <v>-1.3002000000000001E-3</v>
      </c>
      <c r="AA5988">
        <v>-1.1538400000000001E-2</v>
      </c>
    </row>
    <row r="5989" spans="1:27" x14ac:dyDescent="0.2">
      <c r="A5989" t="s">
        <v>10105</v>
      </c>
      <c r="B5989" t="s">
        <v>35</v>
      </c>
      <c r="C5989" t="s">
        <v>1989</v>
      </c>
      <c r="D5989" t="s">
        <v>30</v>
      </c>
      <c r="E5989" t="s">
        <v>20</v>
      </c>
      <c r="F5989">
        <v>12</v>
      </c>
      <c r="G5989">
        <v>17774</v>
      </c>
      <c r="H5989">
        <v>26803</v>
      </c>
      <c r="I5989">
        <v>0.77168360000000003</v>
      </c>
      <c r="J5989">
        <v>0.7666212</v>
      </c>
      <c r="K5989">
        <v>-5.0622999999999996E-3</v>
      </c>
      <c r="L5989">
        <v>4.4600999999999998E-3</v>
      </c>
      <c r="M5989">
        <v>2.2745999999999999E-3</v>
      </c>
      <c r="N5989">
        <v>-1.2399200000000001E-2</v>
      </c>
      <c r="O5989">
        <v>13959.25</v>
      </c>
      <c r="P5989">
        <v>0.78537460000000003</v>
      </c>
      <c r="Q5989">
        <v>78.083438999999998</v>
      </c>
      <c r="R5989">
        <v>71.961010999999999</v>
      </c>
      <c r="S5989" t="s">
        <v>18</v>
      </c>
      <c r="T5989">
        <v>-1.2398599999999999E-2</v>
      </c>
      <c r="U5989">
        <v>-1.07782E-2</v>
      </c>
      <c r="V5989">
        <v>-7.4012000000000001E-3</v>
      </c>
      <c r="W5989">
        <v>-5.0622999999999996E-3</v>
      </c>
      <c r="X5989">
        <v>-2.7234E-3</v>
      </c>
      <c r="Y5989">
        <v>6.5359999999999995E-4</v>
      </c>
      <c r="Z5989">
        <v>2.2739000000000001E-3</v>
      </c>
      <c r="AA5989">
        <v>-6.6033999999999997E-3</v>
      </c>
    </row>
    <row r="5990" spans="1:27" x14ac:dyDescent="0.2">
      <c r="A5990" t="s">
        <v>10106</v>
      </c>
      <c r="B5990" t="s">
        <v>35</v>
      </c>
      <c r="C5990" t="s">
        <v>1989</v>
      </c>
      <c r="D5990" t="s">
        <v>30</v>
      </c>
      <c r="E5990" t="s">
        <v>20</v>
      </c>
      <c r="F5990">
        <v>13</v>
      </c>
      <c r="G5990">
        <v>17774</v>
      </c>
      <c r="H5990">
        <v>26803</v>
      </c>
      <c r="I5990">
        <v>0.84153339999999999</v>
      </c>
      <c r="J5990">
        <v>0.83878629999999998</v>
      </c>
      <c r="K5990">
        <v>-2.7471000000000001E-3</v>
      </c>
      <c r="L5990">
        <v>4.8292999999999999E-3</v>
      </c>
      <c r="M5990">
        <v>5.1970000000000002E-3</v>
      </c>
      <c r="N5990">
        <v>-1.0691300000000001E-2</v>
      </c>
      <c r="O5990">
        <v>13959.25</v>
      </c>
      <c r="P5990">
        <v>0.78537460000000003</v>
      </c>
      <c r="Q5990">
        <v>79.491956000000002</v>
      </c>
      <c r="R5990">
        <v>71.961010999999999</v>
      </c>
      <c r="S5990" t="s">
        <v>18</v>
      </c>
      <c r="T5990">
        <v>-1.06906E-2</v>
      </c>
      <c r="U5990">
        <v>-8.9361000000000006E-3</v>
      </c>
      <c r="V5990">
        <v>-5.2795999999999997E-3</v>
      </c>
      <c r="W5990">
        <v>-2.7471000000000001E-3</v>
      </c>
      <c r="X5990">
        <v>-2.1469999999999999E-4</v>
      </c>
      <c r="Y5990">
        <v>3.4418000000000001E-3</v>
      </c>
      <c r="Z5990">
        <v>5.1963000000000001E-3</v>
      </c>
      <c r="AA5990">
        <v>-3.2751E-3</v>
      </c>
    </row>
    <row r="5991" spans="1:27" x14ac:dyDescent="0.2">
      <c r="A5991" t="s">
        <v>10107</v>
      </c>
      <c r="B5991" t="s">
        <v>35</v>
      </c>
      <c r="C5991" t="s">
        <v>1989</v>
      </c>
      <c r="D5991" t="s">
        <v>30</v>
      </c>
      <c r="E5991" t="s">
        <v>20</v>
      </c>
      <c r="F5991">
        <v>14</v>
      </c>
      <c r="G5991">
        <v>17774</v>
      </c>
      <c r="H5991">
        <v>26803</v>
      </c>
      <c r="I5991">
        <v>0.90831759999999995</v>
      </c>
      <c r="J5991">
        <v>0.90385819999999995</v>
      </c>
      <c r="K5991">
        <v>-4.4593999999999996E-3</v>
      </c>
      <c r="L5991">
        <v>5.1637000000000002E-3</v>
      </c>
      <c r="M5991">
        <v>4.0349000000000001E-3</v>
      </c>
      <c r="N5991">
        <v>-1.29537E-2</v>
      </c>
      <c r="O5991">
        <v>13959.25</v>
      </c>
      <c r="P5991">
        <v>0.78537460000000003</v>
      </c>
      <c r="Q5991">
        <v>80.409240999999994</v>
      </c>
      <c r="R5991">
        <v>71.961010999999999</v>
      </c>
      <c r="S5991" t="s">
        <v>18</v>
      </c>
      <c r="T5991">
        <v>-1.2952999999999999E-2</v>
      </c>
      <c r="U5991">
        <v>-1.1077E-2</v>
      </c>
      <c r="V5991">
        <v>-7.1672999999999997E-3</v>
      </c>
      <c r="W5991">
        <v>-4.4593999999999996E-3</v>
      </c>
      <c r="X5991">
        <v>-1.7515E-3</v>
      </c>
      <c r="Y5991">
        <v>2.1581999999999999E-3</v>
      </c>
      <c r="Z5991">
        <v>4.0341999999999999E-3</v>
      </c>
      <c r="AA5991">
        <v>-4.9337000000000001E-3</v>
      </c>
    </row>
    <row r="5992" spans="1:27" x14ac:dyDescent="0.2">
      <c r="A5992" t="s">
        <v>10108</v>
      </c>
      <c r="B5992" t="s">
        <v>35</v>
      </c>
      <c r="C5992" t="s">
        <v>1989</v>
      </c>
      <c r="D5992" t="s">
        <v>30</v>
      </c>
      <c r="E5992" t="s">
        <v>20</v>
      </c>
      <c r="F5992">
        <v>15</v>
      </c>
      <c r="G5992">
        <v>17774</v>
      </c>
      <c r="H5992">
        <v>26803</v>
      </c>
      <c r="I5992">
        <v>0.95052239999999999</v>
      </c>
      <c r="J5992">
        <v>0.95432530000000004</v>
      </c>
      <c r="K5992">
        <v>3.8027999999999998E-3</v>
      </c>
      <c r="L5992">
        <v>5.4019000000000003E-3</v>
      </c>
      <c r="M5992">
        <v>1.2689000000000001E-2</v>
      </c>
      <c r="N5992">
        <v>-5.0832999999999998E-3</v>
      </c>
      <c r="O5992">
        <v>13959.25</v>
      </c>
      <c r="P5992">
        <v>0.78537460000000003</v>
      </c>
      <c r="Q5992">
        <v>80.459163000000004</v>
      </c>
      <c r="R5992">
        <v>71.961010999999999</v>
      </c>
      <c r="S5992" t="s">
        <v>18</v>
      </c>
      <c r="T5992">
        <v>-5.0825000000000002E-3</v>
      </c>
      <c r="U5992">
        <v>-3.1199999999999999E-3</v>
      </c>
      <c r="V5992">
        <v>9.701E-4</v>
      </c>
      <c r="W5992">
        <v>3.8027999999999998E-3</v>
      </c>
      <c r="X5992">
        <v>6.6356000000000002E-3</v>
      </c>
      <c r="Y5992">
        <v>1.0725699999999999E-2</v>
      </c>
      <c r="Z5992">
        <v>1.26882E-2</v>
      </c>
      <c r="AA5992">
        <v>3.9848000000000001E-3</v>
      </c>
    </row>
    <row r="5993" spans="1:27" x14ac:dyDescent="0.2">
      <c r="A5993" t="s">
        <v>10109</v>
      </c>
      <c r="B5993" t="s">
        <v>35</v>
      </c>
      <c r="C5993" t="s">
        <v>1989</v>
      </c>
      <c r="D5993" t="s">
        <v>30</v>
      </c>
      <c r="E5993" t="s">
        <v>20</v>
      </c>
      <c r="F5993">
        <v>16</v>
      </c>
      <c r="G5993">
        <v>17774</v>
      </c>
      <c r="H5993">
        <v>26803</v>
      </c>
      <c r="I5993">
        <v>0.9767344</v>
      </c>
      <c r="J5993">
        <v>0.98411660000000001</v>
      </c>
      <c r="K5993">
        <v>7.3820999999999999E-3</v>
      </c>
      <c r="L5993">
        <v>5.5173000000000002E-3</v>
      </c>
      <c r="M5993">
        <v>1.6458199999999999E-2</v>
      </c>
      <c r="N5993">
        <v>-1.6938999999999999E-3</v>
      </c>
      <c r="O5993">
        <v>13959.25</v>
      </c>
      <c r="P5993">
        <v>0.78537460000000003</v>
      </c>
      <c r="Q5993">
        <v>80.030499000000006</v>
      </c>
      <c r="R5993">
        <v>71.961010999999999</v>
      </c>
      <c r="S5993" t="s">
        <v>18</v>
      </c>
      <c r="T5993">
        <v>-1.6930999999999999E-3</v>
      </c>
      <c r="U5993">
        <v>3.1139999999999998E-4</v>
      </c>
      <c r="V5993">
        <v>4.4888999999999997E-3</v>
      </c>
      <c r="W5993">
        <v>7.3820999999999999E-3</v>
      </c>
      <c r="X5993">
        <v>1.0275400000000001E-2</v>
      </c>
      <c r="Y5993">
        <v>1.4452899999999999E-2</v>
      </c>
      <c r="Z5993">
        <v>1.6457400000000001E-2</v>
      </c>
      <c r="AA5993">
        <v>7.5012999999999998E-3</v>
      </c>
    </row>
    <row r="5994" spans="1:27" x14ac:dyDescent="0.2">
      <c r="A5994" t="s">
        <v>10110</v>
      </c>
      <c r="B5994" t="s">
        <v>35</v>
      </c>
      <c r="C5994" t="s">
        <v>1989</v>
      </c>
      <c r="D5994" t="s">
        <v>30</v>
      </c>
      <c r="E5994" t="s">
        <v>20</v>
      </c>
      <c r="F5994">
        <v>17</v>
      </c>
      <c r="G5994">
        <v>17774</v>
      </c>
      <c r="H5994">
        <v>26803</v>
      </c>
      <c r="I5994">
        <v>0.96586229999999995</v>
      </c>
      <c r="J5994">
        <v>0.98733289999999996</v>
      </c>
      <c r="K5994">
        <v>2.1470699999999999E-2</v>
      </c>
      <c r="L5994">
        <v>5.5570000000000003E-3</v>
      </c>
      <c r="M5994">
        <v>3.06121E-2</v>
      </c>
      <c r="N5994">
        <v>1.2329400000000001E-2</v>
      </c>
      <c r="O5994">
        <v>13959.25</v>
      </c>
      <c r="P5994">
        <v>0.78537460000000003</v>
      </c>
      <c r="Q5994">
        <v>79.255049999999997</v>
      </c>
      <c r="R5994">
        <v>71.961010999999999</v>
      </c>
      <c r="S5994" t="s">
        <v>19</v>
      </c>
      <c r="T5994">
        <v>1.2330199999999999E-2</v>
      </c>
      <c r="U5994">
        <v>1.43491E-2</v>
      </c>
      <c r="V5994">
        <v>1.8556599999999999E-2</v>
      </c>
      <c r="W5994">
        <v>2.1470699999999999E-2</v>
      </c>
      <c r="X5994">
        <v>2.4384800000000002E-2</v>
      </c>
      <c r="Y5994">
        <v>2.85924E-2</v>
      </c>
      <c r="Z5994">
        <v>3.0611300000000001E-2</v>
      </c>
      <c r="AA5994">
        <v>2.17462E-2</v>
      </c>
    </row>
    <row r="5995" spans="1:27" x14ac:dyDescent="0.2">
      <c r="A5995" t="s">
        <v>10111</v>
      </c>
      <c r="B5995" t="s">
        <v>35</v>
      </c>
      <c r="C5995" t="s">
        <v>1989</v>
      </c>
      <c r="D5995" t="s">
        <v>30</v>
      </c>
      <c r="E5995" t="s">
        <v>20</v>
      </c>
      <c r="F5995">
        <v>18</v>
      </c>
      <c r="G5995">
        <v>17774</v>
      </c>
      <c r="H5995">
        <v>26803</v>
      </c>
      <c r="I5995">
        <v>0.96054269999999997</v>
      </c>
      <c r="J5995">
        <v>0.97801210000000005</v>
      </c>
      <c r="K5995">
        <v>1.74694E-2</v>
      </c>
      <c r="L5995">
        <v>5.4279999999999997E-3</v>
      </c>
      <c r="M5995">
        <v>2.6398499999999998E-2</v>
      </c>
      <c r="N5995">
        <v>8.5404000000000001E-3</v>
      </c>
      <c r="O5995">
        <v>13959.25</v>
      </c>
      <c r="P5995">
        <v>0.78537460000000003</v>
      </c>
      <c r="Q5995">
        <v>78.164533000000006</v>
      </c>
      <c r="R5995">
        <v>71.961010999999999</v>
      </c>
      <c r="S5995" t="s">
        <v>19</v>
      </c>
      <c r="T5995">
        <v>8.5412000000000005E-3</v>
      </c>
      <c r="U5995">
        <v>1.05132E-2</v>
      </c>
      <c r="V5995">
        <v>1.4623000000000001E-2</v>
      </c>
      <c r="W5995">
        <v>1.74694E-2</v>
      </c>
      <c r="X5995">
        <v>2.0315900000000001E-2</v>
      </c>
      <c r="Y5995">
        <v>2.4425700000000002E-2</v>
      </c>
      <c r="Z5995">
        <v>2.63977E-2</v>
      </c>
      <c r="AA5995">
        <v>1.7862200000000002E-2</v>
      </c>
    </row>
    <row r="5996" spans="1:27" x14ac:dyDescent="0.2">
      <c r="A5996" t="s">
        <v>10112</v>
      </c>
      <c r="B5996" t="s">
        <v>35</v>
      </c>
      <c r="C5996" t="s">
        <v>1989</v>
      </c>
      <c r="D5996" t="s">
        <v>30</v>
      </c>
      <c r="E5996" t="s">
        <v>20</v>
      </c>
      <c r="F5996">
        <v>19</v>
      </c>
      <c r="G5996">
        <v>17774</v>
      </c>
      <c r="H5996">
        <v>26803</v>
      </c>
      <c r="I5996">
        <v>0.93620329999999996</v>
      </c>
      <c r="J5996">
        <v>0.94832720000000004</v>
      </c>
      <c r="K5996">
        <v>1.2123999999999999E-2</v>
      </c>
      <c r="L5996">
        <v>5.0904000000000001E-3</v>
      </c>
      <c r="M5996">
        <v>2.0497600000000001E-2</v>
      </c>
      <c r="N5996">
        <v>3.7502999999999998E-3</v>
      </c>
      <c r="O5996">
        <v>13959.25</v>
      </c>
      <c r="P5996">
        <v>0.78537460000000003</v>
      </c>
      <c r="Q5996">
        <v>76.026174999999995</v>
      </c>
      <c r="R5996">
        <v>71.961010999999999</v>
      </c>
      <c r="S5996" t="s">
        <v>19</v>
      </c>
      <c r="T5996">
        <v>3.7510999999999998E-3</v>
      </c>
      <c r="U5996">
        <v>5.6004000000000002E-3</v>
      </c>
      <c r="V5996">
        <v>9.4546000000000005E-3</v>
      </c>
      <c r="W5996">
        <v>1.2123999999999999E-2</v>
      </c>
      <c r="X5996">
        <v>1.4793300000000001E-2</v>
      </c>
      <c r="Y5996">
        <v>1.8647500000000001E-2</v>
      </c>
      <c r="Z5996">
        <v>2.0496899999999998E-2</v>
      </c>
      <c r="AA5996">
        <v>1.27846E-2</v>
      </c>
    </row>
    <row r="5997" spans="1:27" x14ac:dyDescent="0.2">
      <c r="A5997" t="s">
        <v>10113</v>
      </c>
      <c r="B5997" t="s">
        <v>35</v>
      </c>
      <c r="C5997" t="s">
        <v>1989</v>
      </c>
      <c r="D5997" t="s">
        <v>30</v>
      </c>
      <c r="E5997" t="s">
        <v>20</v>
      </c>
      <c r="F5997">
        <v>20</v>
      </c>
      <c r="G5997">
        <v>17774</v>
      </c>
      <c r="H5997">
        <v>26803</v>
      </c>
      <c r="I5997">
        <v>0.94551750000000001</v>
      </c>
      <c r="J5997">
        <v>0.9566848</v>
      </c>
      <c r="K5997">
        <v>1.11673E-2</v>
      </c>
      <c r="L5997">
        <v>4.8969E-3</v>
      </c>
      <c r="M5997">
        <v>1.9222599999999999E-2</v>
      </c>
      <c r="N5997">
        <v>3.1118999999999999E-3</v>
      </c>
      <c r="O5997">
        <v>13959.25</v>
      </c>
      <c r="P5997">
        <v>0.78537460000000003</v>
      </c>
      <c r="Q5997">
        <v>73.029318000000004</v>
      </c>
      <c r="R5997">
        <v>71.961010999999999</v>
      </c>
      <c r="S5997" t="s">
        <v>19</v>
      </c>
      <c r="T5997">
        <v>3.1126999999999999E-3</v>
      </c>
      <c r="U5997">
        <v>4.8916999999999997E-3</v>
      </c>
      <c r="V5997">
        <v>8.5994000000000001E-3</v>
      </c>
      <c r="W5997">
        <v>1.11673E-2</v>
      </c>
      <c r="X5997">
        <v>1.3735199999999999E-2</v>
      </c>
      <c r="Y5997">
        <v>1.7442900000000001E-2</v>
      </c>
      <c r="Z5997">
        <v>1.92219E-2</v>
      </c>
      <c r="AA5997">
        <v>1.16729E-2</v>
      </c>
    </row>
    <row r="5998" spans="1:27" x14ac:dyDescent="0.2">
      <c r="A5998" t="s">
        <v>10114</v>
      </c>
      <c r="B5998" t="s">
        <v>35</v>
      </c>
      <c r="C5998" t="s">
        <v>1989</v>
      </c>
      <c r="D5998" t="s">
        <v>30</v>
      </c>
      <c r="E5998" t="s">
        <v>20</v>
      </c>
      <c r="F5998">
        <v>21</v>
      </c>
      <c r="G5998">
        <v>17774</v>
      </c>
      <c r="H5998">
        <v>26803</v>
      </c>
      <c r="I5998">
        <v>0.91707340000000004</v>
      </c>
      <c r="J5998">
        <v>0.92442360000000001</v>
      </c>
      <c r="K5998">
        <v>7.3502000000000003E-3</v>
      </c>
      <c r="L5998">
        <v>4.7504000000000001E-3</v>
      </c>
      <c r="M5998">
        <v>1.51646E-2</v>
      </c>
      <c r="N5998">
        <v>-4.6430000000000001E-4</v>
      </c>
      <c r="O5998">
        <v>13959.25</v>
      </c>
      <c r="P5998">
        <v>0.78537460000000003</v>
      </c>
      <c r="Q5998">
        <v>71.124362000000005</v>
      </c>
      <c r="R5998">
        <v>71.961010999999999</v>
      </c>
      <c r="S5998" t="s">
        <v>19</v>
      </c>
      <c r="T5998">
        <v>-4.6359999999999999E-4</v>
      </c>
      <c r="U5998">
        <v>1.2622E-3</v>
      </c>
      <c r="V5998">
        <v>4.8589999999999996E-3</v>
      </c>
      <c r="W5998">
        <v>7.3502000000000003E-3</v>
      </c>
      <c r="X5998">
        <v>9.8413000000000007E-3</v>
      </c>
      <c r="Y5998">
        <v>1.34381E-2</v>
      </c>
      <c r="Z5998">
        <v>1.5163899999999999E-2</v>
      </c>
      <c r="AA5998">
        <v>7.9510999999999991E-3</v>
      </c>
    </row>
    <row r="5999" spans="1:27" x14ac:dyDescent="0.2">
      <c r="A5999" t="s">
        <v>10115</v>
      </c>
      <c r="B5999" t="s">
        <v>35</v>
      </c>
      <c r="C5999" t="s">
        <v>1989</v>
      </c>
      <c r="D5999" t="s">
        <v>30</v>
      </c>
      <c r="E5999" t="s">
        <v>20</v>
      </c>
      <c r="F5999">
        <v>22</v>
      </c>
      <c r="G5999">
        <v>17774</v>
      </c>
      <c r="H5999">
        <v>26803</v>
      </c>
      <c r="I5999">
        <v>0.85658769999999995</v>
      </c>
      <c r="J5999">
        <v>0.85887199999999997</v>
      </c>
      <c r="K5999">
        <v>2.2843E-3</v>
      </c>
      <c r="L5999">
        <v>4.4481E-3</v>
      </c>
      <c r="M5999">
        <v>9.6013000000000001E-3</v>
      </c>
      <c r="N5999">
        <v>-5.0327999999999996E-3</v>
      </c>
      <c r="O5999">
        <v>13959.25</v>
      </c>
      <c r="P5999">
        <v>0.78537460000000003</v>
      </c>
      <c r="Q5999">
        <v>69.72878</v>
      </c>
      <c r="R5999">
        <v>71.961010999999999</v>
      </c>
      <c r="S5999" t="s">
        <v>18</v>
      </c>
      <c r="T5999">
        <v>-5.0321000000000003E-3</v>
      </c>
      <c r="U5999">
        <v>-3.4161E-3</v>
      </c>
      <c r="V5999">
        <v>-4.8300000000000002E-5</v>
      </c>
      <c r="W5999">
        <v>2.2843E-3</v>
      </c>
      <c r="X5999">
        <v>4.6167999999999999E-3</v>
      </c>
      <c r="Y5999">
        <v>7.9847000000000008E-3</v>
      </c>
      <c r="Z5999">
        <v>9.6007000000000002E-3</v>
      </c>
      <c r="AA5999">
        <v>2.6595999999999998E-3</v>
      </c>
    </row>
    <row r="6000" spans="1:27" x14ac:dyDescent="0.2">
      <c r="A6000" t="s">
        <v>10116</v>
      </c>
      <c r="B6000" t="s">
        <v>35</v>
      </c>
      <c r="C6000" t="s">
        <v>1989</v>
      </c>
      <c r="D6000" t="s">
        <v>30</v>
      </c>
      <c r="E6000" t="s">
        <v>20</v>
      </c>
      <c r="F6000">
        <v>23</v>
      </c>
      <c r="G6000">
        <v>17774</v>
      </c>
      <c r="H6000">
        <v>26803</v>
      </c>
      <c r="I6000">
        <v>0.75579499999999999</v>
      </c>
      <c r="J6000">
        <v>0.74940819999999997</v>
      </c>
      <c r="K6000">
        <v>-6.3867999999999998E-3</v>
      </c>
      <c r="L6000">
        <v>4.0860000000000002E-3</v>
      </c>
      <c r="M6000">
        <v>3.347E-4</v>
      </c>
      <c r="N6000">
        <v>-1.31082E-2</v>
      </c>
      <c r="O6000">
        <v>13959.25</v>
      </c>
      <c r="P6000">
        <v>0.78537460000000003</v>
      </c>
      <c r="Q6000">
        <v>68.636973999999995</v>
      </c>
      <c r="R6000">
        <v>71.961010999999999</v>
      </c>
      <c r="S6000" t="s">
        <v>18</v>
      </c>
      <c r="T6000">
        <v>-1.3107600000000001E-2</v>
      </c>
      <c r="U6000">
        <v>-1.16232E-2</v>
      </c>
      <c r="V6000">
        <v>-8.5295000000000006E-3</v>
      </c>
      <c r="W6000">
        <v>-6.3867999999999998E-3</v>
      </c>
      <c r="X6000">
        <v>-4.2440999999999998E-3</v>
      </c>
      <c r="Y6000">
        <v>-1.1504E-3</v>
      </c>
      <c r="Z6000">
        <v>3.3409999999999999E-4</v>
      </c>
      <c r="AA6000">
        <v>-8.5223999999999994E-3</v>
      </c>
    </row>
    <row r="6001" spans="1:27" x14ac:dyDescent="0.2">
      <c r="A6001" t="s">
        <v>10117</v>
      </c>
      <c r="B6001" t="s">
        <v>35</v>
      </c>
      <c r="C6001" t="s">
        <v>1989</v>
      </c>
      <c r="D6001" t="s">
        <v>30</v>
      </c>
      <c r="E6001" t="s">
        <v>20</v>
      </c>
      <c r="F6001">
        <v>24</v>
      </c>
      <c r="G6001">
        <v>17774</v>
      </c>
      <c r="H6001">
        <v>26803</v>
      </c>
      <c r="I6001">
        <v>0.64297629999999995</v>
      </c>
      <c r="J6001">
        <v>0.63544109999999998</v>
      </c>
      <c r="K6001">
        <v>-7.5351999999999997E-3</v>
      </c>
      <c r="L6001">
        <v>3.7185999999999999E-3</v>
      </c>
      <c r="M6001">
        <v>-1.4181E-3</v>
      </c>
      <c r="N6001">
        <v>-1.36524E-2</v>
      </c>
      <c r="O6001">
        <v>13959.25</v>
      </c>
      <c r="P6001">
        <v>0.78537460000000003</v>
      </c>
      <c r="Q6001">
        <v>67.635199</v>
      </c>
      <c r="R6001">
        <v>71.961010999999999</v>
      </c>
      <c r="S6001" t="s">
        <v>18</v>
      </c>
      <c r="T6001">
        <v>-1.36518E-2</v>
      </c>
      <c r="U6001">
        <v>-1.2300800000000001E-2</v>
      </c>
      <c r="V6001">
        <v>-9.4853000000000003E-3</v>
      </c>
      <c r="W6001">
        <v>-7.5351999999999997E-3</v>
      </c>
      <c r="X6001">
        <v>-5.5852000000000002E-3</v>
      </c>
      <c r="Y6001">
        <v>-2.7696000000000001E-3</v>
      </c>
      <c r="Z6001">
        <v>-1.4185999999999999E-3</v>
      </c>
      <c r="AA6001">
        <v>-1.18583E-2</v>
      </c>
    </row>
    <row r="6002" spans="1:27" x14ac:dyDescent="0.2">
      <c r="A6002" t="s">
        <v>3733</v>
      </c>
      <c r="B6002" t="s">
        <v>34</v>
      </c>
      <c r="C6002" t="s">
        <v>1989</v>
      </c>
      <c r="D6002" t="s">
        <v>15</v>
      </c>
      <c r="E6002" t="s">
        <v>20</v>
      </c>
      <c r="F6002">
        <v>1</v>
      </c>
      <c r="G6002">
        <v>55115.8</v>
      </c>
      <c r="H6002">
        <v>49112</v>
      </c>
      <c r="I6002">
        <v>0.52758119999999997</v>
      </c>
      <c r="J6002">
        <v>0.52757100000000001</v>
      </c>
      <c r="K6002">
        <v>-1.0200000000000001E-5</v>
      </c>
      <c r="L6002">
        <v>2.3429000000000002E-3</v>
      </c>
      <c r="M6002">
        <v>3.8438999999999999E-3</v>
      </c>
      <c r="N6002">
        <v>-3.8641999999999999E-3</v>
      </c>
      <c r="O6002">
        <v>55115.8</v>
      </c>
      <c r="Q6002">
        <v>64.925433999999996</v>
      </c>
      <c r="R6002">
        <v>69.051119</v>
      </c>
      <c r="S6002" t="s">
        <v>17</v>
      </c>
      <c r="T6002">
        <v>-3.8639E-3</v>
      </c>
      <c r="U6002">
        <v>-3.0127000000000001E-3</v>
      </c>
      <c r="V6002">
        <v>-1.2388E-3</v>
      </c>
      <c r="W6002">
        <v>-1.0200000000000001E-5</v>
      </c>
      <c r="X6002">
        <v>1.2183999999999999E-3</v>
      </c>
      <c r="Y6002">
        <v>2.9924000000000001E-3</v>
      </c>
      <c r="Z6002">
        <v>3.8435000000000001E-3</v>
      </c>
      <c r="AA6002">
        <v>-1.9300000000000002E-5</v>
      </c>
    </row>
    <row r="6003" spans="1:27" x14ac:dyDescent="0.2">
      <c r="A6003" t="s">
        <v>3734</v>
      </c>
      <c r="B6003" t="s">
        <v>34</v>
      </c>
      <c r="C6003" t="s">
        <v>1989</v>
      </c>
      <c r="D6003" t="s">
        <v>15</v>
      </c>
      <c r="E6003" t="s">
        <v>20</v>
      </c>
      <c r="F6003">
        <v>2</v>
      </c>
      <c r="G6003">
        <v>55115.8</v>
      </c>
      <c r="H6003">
        <v>49112</v>
      </c>
      <c r="I6003">
        <v>0.47753289999999998</v>
      </c>
      <c r="J6003">
        <v>0.476518</v>
      </c>
      <c r="K6003">
        <v>-1.0149E-3</v>
      </c>
      <c r="L6003">
        <v>2.1846000000000001E-3</v>
      </c>
      <c r="M6003">
        <v>2.5788E-3</v>
      </c>
      <c r="N6003">
        <v>-4.6086E-3</v>
      </c>
      <c r="O6003">
        <v>55115.8</v>
      </c>
      <c r="Q6003">
        <v>64.331873000000002</v>
      </c>
      <c r="R6003">
        <v>69.051119</v>
      </c>
      <c r="S6003" t="s">
        <v>17</v>
      </c>
      <c r="T6003">
        <v>-4.6081999999999998E-3</v>
      </c>
      <c r="U6003">
        <v>-3.8146E-3</v>
      </c>
      <c r="V6003">
        <v>-2.1605000000000001E-3</v>
      </c>
      <c r="W6003">
        <v>-1.0149E-3</v>
      </c>
      <c r="X6003">
        <v>1.3080000000000001E-4</v>
      </c>
      <c r="Y6003">
        <v>1.7848E-3</v>
      </c>
      <c r="Z6003">
        <v>2.5785000000000001E-3</v>
      </c>
      <c r="AA6003">
        <v>-2.1297E-3</v>
      </c>
    </row>
    <row r="6004" spans="1:27" x14ac:dyDescent="0.2">
      <c r="A6004" t="s">
        <v>3735</v>
      </c>
      <c r="B6004" t="s">
        <v>34</v>
      </c>
      <c r="C6004" t="s">
        <v>1989</v>
      </c>
      <c r="D6004" t="s">
        <v>15</v>
      </c>
      <c r="E6004" t="s">
        <v>20</v>
      </c>
      <c r="F6004">
        <v>3</v>
      </c>
      <c r="G6004">
        <v>55115.8</v>
      </c>
      <c r="H6004">
        <v>49112</v>
      </c>
      <c r="I6004">
        <v>0.44580049999999999</v>
      </c>
      <c r="J6004">
        <v>0.44292989999999999</v>
      </c>
      <c r="K6004">
        <v>-2.8706000000000001E-3</v>
      </c>
      <c r="L6004">
        <v>1.949E-3</v>
      </c>
      <c r="M6004">
        <v>3.3550000000000002E-4</v>
      </c>
      <c r="N6004">
        <v>-6.0767E-3</v>
      </c>
      <c r="O6004">
        <v>55115.8</v>
      </c>
      <c r="Q6004">
        <v>64.053794999999994</v>
      </c>
      <c r="R6004">
        <v>69.051119</v>
      </c>
      <c r="S6004" t="s">
        <v>17</v>
      </c>
      <c r="T6004">
        <v>-6.0765000000000003E-3</v>
      </c>
      <c r="U6004">
        <v>-5.3683999999999997E-3</v>
      </c>
      <c r="V6004">
        <v>-3.8926999999999998E-3</v>
      </c>
      <c r="W6004">
        <v>-2.8706000000000001E-3</v>
      </c>
      <c r="X6004">
        <v>-1.8485000000000001E-3</v>
      </c>
      <c r="Y6004">
        <v>-3.7280000000000001E-4</v>
      </c>
      <c r="Z6004">
        <v>3.3520000000000002E-4</v>
      </c>
      <c r="AA6004">
        <v>-6.4809999999999998E-3</v>
      </c>
    </row>
    <row r="6005" spans="1:27" x14ac:dyDescent="0.2">
      <c r="A6005" t="s">
        <v>3736</v>
      </c>
      <c r="B6005" t="s">
        <v>34</v>
      </c>
      <c r="C6005" t="s">
        <v>1989</v>
      </c>
      <c r="D6005" t="s">
        <v>15</v>
      </c>
      <c r="E6005" t="s">
        <v>20</v>
      </c>
      <c r="F6005">
        <v>4</v>
      </c>
      <c r="G6005">
        <v>55115.8</v>
      </c>
      <c r="H6005">
        <v>49112</v>
      </c>
      <c r="I6005">
        <v>0.42584889999999997</v>
      </c>
      <c r="J6005">
        <v>0.4221279</v>
      </c>
      <c r="K6005">
        <v>-3.7209999999999999E-3</v>
      </c>
      <c r="L6005">
        <v>1.8094000000000001E-3</v>
      </c>
      <c r="M6005" s="1">
        <v>-7.4459999999999999E-4</v>
      </c>
      <c r="N6005">
        <v>-6.6974000000000001E-3</v>
      </c>
      <c r="O6005">
        <v>55115.8</v>
      </c>
      <c r="Q6005">
        <v>63.686821999999999</v>
      </c>
      <c r="R6005">
        <v>69.051119</v>
      </c>
      <c r="S6005" t="s">
        <v>17</v>
      </c>
      <c r="T6005">
        <v>-6.6971000000000001E-3</v>
      </c>
      <c r="U6005">
        <v>-6.0397999999999997E-3</v>
      </c>
      <c r="V6005">
        <v>-4.6698E-3</v>
      </c>
      <c r="W6005">
        <v>-3.7209999999999999E-3</v>
      </c>
      <c r="X6005">
        <v>-2.7721E-3</v>
      </c>
      <c r="Y6005">
        <v>-1.4021999999999999E-3</v>
      </c>
      <c r="Z6005" s="1">
        <v>-7.448E-4</v>
      </c>
      <c r="AA6005">
        <v>-8.8147999999999994E-3</v>
      </c>
    </row>
    <row r="6006" spans="1:27" x14ac:dyDescent="0.2">
      <c r="A6006" t="s">
        <v>3737</v>
      </c>
      <c r="B6006" t="s">
        <v>34</v>
      </c>
      <c r="C6006" t="s">
        <v>1989</v>
      </c>
      <c r="D6006" t="s">
        <v>15</v>
      </c>
      <c r="E6006" t="s">
        <v>20</v>
      </c>
      <c r="F6006">
        <v>5</v>
      </c>
      <c r="G6006">
        <v>55115.8</v>
      </c>
      <c r="H6006">
        <v>49112</v>
      </c>
      <c r="I6006">
        <v>0.41645720000000003</v>
      </c>
      <c r="J6006">
        <v>0.41234340000000003</v>
      </c>
      <c r="K6006">
        <v>-4.1137999999999999E-3</v>
      </c>
      <c r="L6006">
        <v>1.6984999999999999E-3</v>
      </c>
      <c r="M6006">
        <v>-1.3198000000000001E-3</v>
      </c>
      <c r="N6006">
        <v>-6.9078000000000004E-3</v>
      </c>
      <c r="O6006">
        <v>55115.8</v>
      </c>
      <c r="Q6006">
        <v>63.315140999999997</v>
      </c>
      <c r="R6006">
        <v>69.051119</v>
      </c>
      <c r="S6006" t="s">
        <v>17</v>
      </c>
      <c r="T6006">
        <v>-6.9074999999999996E-3</v>
      </c>
      <c r="U6006">
        <v>-6.2905000000000001E-3</v>
      </c>
      <c r="V6006">
        <v>-5.0044E-3</v>
      </c>
      <c r="W6006">
        <v>-4.1137999999999999E-3</v>
      </c>
      <c r="X6006">
        <v>-3.2231E-3</v>
      </c>
      <c r="Y6006">
        <v>-1.9371E-3</v>
      </c>
      <c r="Z6006">
        <v>-1.32E-3</v>
      </c>
      <c r="AA6006">
        <v>-9.9764999999999993E-3</v>
      </c>
    </row>
    <row r="6007" spans="1:27" x14ac:dyDescent="0.2">
      <c r="A6007" t="s">
        <v>3738</v>
      </c>
      <c r="B6007" t="s">
        <v>34</v>
      </c>
      <c r="C6007" t="s">
        <v>1989</v>
      </c>
      <c r="D6007" t="s">
        <v>15</v>
      </c>
      <c r="E6007" t="s">
        <v>20</v>
      </c>
      <c r="F6007">
        <v>6</v>
      </c>
      <c r="G6007">
        <v>55115.8</v>
      </c>
      <c r="H6007">
        <v>49112</v>
      </c>
      <c r="I6007">
        <v>0.42181730000000001</v>
      </c>
      <c r="J6007">
        <v>0.41845840000000001</v>
      </c>
      <c r="K6007">
        <v>-3.3587999999999999E-3</v>
      </c>
      <c r="L6007">
        <v>1.6448000000000001E-3</v>
      </c>
      <c r="M6007">
        <v>-6.5309999999999999E-4</v>
      </c>
      <c r="N6007">
        <v>-6.0645999999999999E-3</v>
      </c>
      <c r="O6007">
        <v>55115.8</v>
      </c>
      <c r="Q6007">
        <v>62.966118999999999</v>
      </c>
      <c r="R6007">
        <v>69.051119</v>
      </c>
      <c r="S6007" t="s">
        <v>17</v>
      </c>
      <c r="T6007">
        <v>-6.0642999999999999E-3</v>
      </c>
      <c r="U6007">
        <v>-5.4668E-3</v>
      </c>
      <c r="V6007">
        <v>-4.2214000000000002E-3</v>
      </c>
      <c r="W6007">
        <v>-3.3587999999999999E-3</v>
      </c>
      <c r="X6007">
        <v>-2.4962999999999999E-3</v>
      </c>
      <c r="Y6007">
        <v>-1.2509000000000001E-3</v>
      </c>
      <c r="Z6007">
        <v>-6.533E-4</v>
      </c>
      <c r="AA6007">
        <v>-8.0266999999999995E-3</v>
      </c>
    </row>
    <row r="6008" spans="1:27" x14ac:dyDescent="0.2">
      <c r="A6008" t="s">
        <v>3739</v>
      </c>
      <c r="B6008" t="s">
        <v>34</v>
      </c>
      <c r="C6008" t="s">
        <v>1989</v>
      </c>
      <c r="D6008" t="s">
        <v>15</v>
      </c>
      <c r="E6008" t="s">
        <v>20</v>
      </c>
      <c r="F6008">
        <v>7</v>
      </c>
      <c r="G6008">
        <v>55115.8</v>
      </c>
      <c r="H6008">
        <v>49112</v>
      </c>
      <c r="I6008">
        <v>0.44375959999999998</v>
      </c>
      <c r="J6008">
        <v>0.44102629999999998</v>
      </c>
      <c r="K6008">
        <v>-2.7333000000000001E-3</v>
      </c>
      <c r="L6008">
        <v>1.7105E-3</v>
      </c>
      <c r="M6008">
        <v>8.0500000000000005E-5</v>
      </c>
      <c r="N6008">
        <v>-5.5471000000000001E-3</v>
      </c>
      <c r="O6008">
        <v>55115.8</v>
      </c>
      <c r="Q6008">
        <v>62.743488999999997</v>
      </c>
      <c r="R6008">
        <v>69.051119</v>
      </c>
      <c r="S6008" t="s">
        <v>17</v>
      </c>
      <c r="T6008">
        <v>-5.5468999999999996E-3</v>
      </c>
      <c r="U6008">
        <v>-4.9253999999999999E-3</v>
      </c>
      <c r="V6008">
        <v>-3.6302999999999999E-3</v>
      </c>
      <c r="W6008">
        <v>-2.7333000000000001E-3</v>
      </c>
      <c r="X6008">
        <v>-1.8362999999999999E-3</v>
      </c>
      <c r="Y6008">
        <v>-5.4120000000000004E-4</v>
      </c>
      <c r="Z6008">
        <v>8.03E-5</v>
      </c>
      <c r="AA6008">
        <v>-6.1976000000000002E-3</v>
      </c>
    </row>
    <row r="6009" spans="1:27" x14ac:dyDescent="0.2">
      <c r="A6009" t="s">
        <v>3740</v>
      </c>
      <c r="B6009" t="s">
        <v>34</v>
      </c>
      <c r="C6009" t="s">
        <v>1989</v>
      </c>
      <c r="D6009" t="s">
        <v>15</v>
      </c>
      <c r="E6009" t="s">
        <v>20</v>
      </c>
      <c r="F6009">
        <v>8</v>
      </c>
      <c r="G6009">
        <v>55115.8</v>
      </c>
      <c r="H6009">
        <v>49112</v>
      </c>
      <c r="I6009">
        <v>0.49044870000000002</v>
      </c>
      <c r="J6009">
        <v>0.48685469999999997</v>
      </c>
      <c r="K6009">
        <v>-3.594E-3</v>
      </c>
      <c r="L6009">
        <v>1.8224000000000001E-3</v>
      </c>
      <c r="M6009">
        <v>-5.9619999999999996E-4</v>
      </c>
      <c r="N6009">
        <v>-6.5918000000000001E-3</v>
      </c>
      <c r="O6009">
        <v>55115.8</v>
      </c>
      <c r="Q6009">
        <v>62.926307999999999</v>
      </c>
      <c r="R6009">
        <v>69.051119</v>
      </c>
      <c r="S6009" t="s">
        <v>17</v>
      </c>
      <c r="T6009">
        <v>-6.5916000000000004E-3</v>
      </c>
      <c r="U6009">
        <v>-5.9294999999999999E-3</v>
      </c>
      <c r="V6009">
        <v>-4.5497000000000003E-3</v>
      </c>
      <c r="W6009">
        <v>-3.594E-3</v>
      </c>
      <c r="X6009">
        <v>-2.6383000000000001E-3</v>
      </c>
      <c r="Y6009">
        <v>-1.2585000000000001E-3</v>
      </c>
      <c r="Z6009">
        <v>-5.9639999999999997E-4</v>
      </c>
      <c r="AA6009">
        <v>-7.3820999999999999E-3</v>
      </c>
    </row>
    <row r="6010" spans="1:27" x14ac:dyDescent="0.2">
      <c r="A6010" t="s">
        <v>3741</v>
      </c>
      <c r="B6010" t="s">
        <v>34</v>
      </c>
      <c r="C6010" t="s">
        <v>1989</v>
      </c>
      <c r="D6010" t="s">
        <v>15</v>
      </c>
      <c r="E6010" t="s">
        <v>20</v>
      </c>
      <c r="F6010">
        <v>9</v>
      </c>
      <c r="G6010">
        <v>55115.8</v>
      </c>
      <c r="H6010">
        <v>49112</v>
      </c>
      <c r="I6010">
        <v>0.55086020000000002</v>
      </c>
      <c r="J6010">
        <v>0.54720659999999999</v>
      </c>
      <c r="K6010">
        <v>-3.6535999999999999E-3</v>
      </c>
      <c r="L6010">
        <v>1.9910000000000001E-3</v>
      </c>
      <c r="M6010">
        <v>-3.7839999999999998E-4</v>
      </c>
      <c r="N6010">
        <v>-6.9287999999999997E-3</v>
      </c>
      <c r="O6010">
        <v>55115.8</v>
      </c>
      <c r="Q6010">
        <v>65.043002000000001</v>
      </c>
      <c r="R6010">
        <v>69.051119</v>
      </c>
      <c r="S6010" t="s">
        <v>17</v>
      </c>
      <c r="T6010">
        <v>-6.9284999999999998E-3</v>
      </c>
      <c r="U6010">
        <v>-6.2052000000000001E-3</v>
      </c>
      <c r="V6010">
        <v>-4.6977E-3</v>
      </c>
      <c r="W6010">
        <v>-3.6535999999999999E-3</v>
      </c>
      <c r="X6010">
        <v>-2.6094999999999998E-3</v>
      </c>
      <c r="Y6010">
        <v>-1.1019999999999999E-3</v>
      </c>
      <c r="Z6010">
        <v>-3.7869999999999999E-4</v>
      </c>
      <c r="AA6010">
        <v>-6.6768000000000001E-3</v>
      </c>
    </row>
    <row r="6011" spans="1:27" x14ac:dyDescent="0.2">
      <c r="A6011" t="s">
        <v>3742</v>
      </c>
      <c r="B6011" t="s">
        <v>34</v>
      </c>
      <c r="C6011" t="s">
        <v>1989</v>
      </c>
      <c r="D6011" t="s">
        <v>15</v>
      </c>
      <c r="E6011" t="s">
        <v>20</v>
      </c>
      <c r="F6011">
        <v>10</v>
      </c>
      <c r="G6011">
        <v>55115.8</v>
      </c>
      <c r="H6011">
        <v>49112</v>
      </c>
      <c r="I6011">
        <v>0.59954390000000002</v>
      </c>
      <c r="J6011">
        <v>0.59533360000000002</v>
      </c>
      <c r="K6011">
        <v>-4.2103000000000002E-3</v>
      </c>
      <c r="L6011">
        <v>2.1015000000000001E-3</v>
      </c>
      <c r="M6011">
        <v>-7.5339999999999999E-4</v>
      </c>
      <c r="N6011">
        <v>-7.6671999999999999E-3</v>
      </c>
      <c r="O6011">
        <v>55115.8</v>
      </c>
      <c r="Q6011">
        <v>68.501993999999996</v>
      </c>
      <c r="R6011">
        <v>69.051119</v>
      </c>
      <c r="S6011" t="s">
        <v>17</v>
      </c>
      <c r="T6011">
        <v>-7.6667999999999997E-3</v>
      </c>
      <c r="U6011">
        <v>-6.9033999999999996E-3</v>
      </c>
      <c r="V6011">
        <v>-5.3122999999999998E-3</v>
      </c>
      <c r="W6011">
        <v>-4.2103000000000002E-3</v>
      </c>
      <c r="X6011" s="1">
        <v>-3.1083E-3</v>
      </c>
      <c r="Y6011">
        <v>-1.5172E-3</v>
      </c>
      <c r="Z6011">
        <v>-7.5370000000000005E-4</v>
      </c>
      <c r="AA6011">
        <v>-7.0720999999999996E-3</v>
      </c>
    </row>
    <row r="6012" spans="1:27" x14ac:dyDescent="0.2">
      <c r="A6012" t="s">
        <v>3743</v>
      </c>
      <c r="B6012" t="s">
        <v>34</v>
      </c>
      <c r="C6012" t="s">
        <v>1989</v>
      </c>
      <c r="D6012" t="s">
        <v>15</v>
      </c>
      <c r="E6012" t="s">
        <v>20</v>
      </c>
      <c r="F6012">
        <v>11</v>
      </c>
      <c r="G6012">
        <v>55115.8</v>
      </c>
      <c r="H6012">
        <v>49112</v>
      </c>
      <c r="I6012">
        <v>0.63994430000000002</v>
      </c>
      <c r="J6012">
        <v>0.63309789999999999</v>
      </c>
      <c r="K6012">
        <v>-6.8462999999999996E-3</v>
      </c>
      <c r="L6012">
        <v>2.2097000000000002E-3</v>
      </c>
      <c r="M6012">
        <v>-3.2112999999999998E-3</v>
      </c>
      <c r="N6012">
        <v>-1.0481300000000001E-2</v>
      </c>
      <c r="O6012">
        <v>55115.8</v>
      </c>
      <c r="Q6012">
        <v>72.033044000000004</v>
      </c>
      <c r="R6012">
        <v>69.051119</v>
      </c>
      <c r="S6012" t="s">
        <v>17</v>
      </c>
      <c r="T6012">
        <v>-1.0481000000000001E-2</v>
      </c>
      <c r="U6012">
        <v>-9.6781999999999997E-3</v>
      </c>
      <c r="V6012">
        <v>-8.0050999999999994E-3</v>
      </c>
      <c r="W6012">
        <v>-6.8462999999999996E-3</v>
      </c>
      <c r="X6012">
        <v>-5.6874999999999998E-3</v>
      </c>
      <c r="Y6012">
        <v>-4.0144000000000004E-3</v>
      </c>
      <c r="Z6012">
        <v>-3.2115999999999998E-3</v>
      </c>
      <c r="AA6012">
        <v>-1.0814000000000001E-2</v>
      </c>
    </row>
    <row r="6013" spans="1:27" x14ac:dyDescent="0.2">
      <c r="A6013" t="s">
        <v>3744</v>
      </c>
      <c r="B6013" t="s">
        <v>34</v>
      </c>
      <c r="C6013" t="s">
        <v>1989</v>
      </c>
      <c r="D6013" t="s">
        <v>15</v>
      </c>
      <c r="E6013" t="s">
        <v>20</v>
      </c>
      <c r="F6013">
        <v>12</v>
      </c>
      <c r="G6013">
        <v>55115.8</v>
      </c>
      <c r="H6013">
        <v>49112</v>
      </c>
      <c r="I6013">
        <v>0.67352460000000003</v>
      </c>
      <c r="J6013">
        <v>0.66803590000000002</v>
      </c>
      <c r="K6013">
        <v>-5.4885999999999997E-3</v>
      </c>
      <c r="L6013">
        <v>2.3235999999999999E-3</v>
      </c>
      <c r="M6013">
        <v>-1.6662999999999999E-3</v>
      </c>
      <c r="N6013">
        <v>-9.3109999999999998E-3</v>
      </c>
      <c r="O6013">
        <v>55115.8</v>
      </c>
      <c r="Q6013">
        <v>74.918671000000003</v>
      </c>
      <c r="R6013">
        <v>69.051119</v>
      </c>
      <c r="S6013" t="s">
        <v>17</v>
      </c>
      <c r="T6013">
        <v>-9.3106000000000005E-3</v>
      </c>
      <c r="U6013">
        <v>-8.4664000000000007E-3</v>
      </c>
      <c r="V6013">
        <v>-6.7070999999999997E-3</v>
      </c>
      <c r="W6013">
        <v>-5.4885999999999997E-3</v>
      </c>
      <c r="X6013">
        <v>-4.2700999999999998E-3</v>
      </c>
      <c r="Y6013">
        <v>-2.5108000000000001E-3</v>
      </c>
      <c r="Z6013">
        <v>-1.6666000000000001E-3</v>
      </c>
      <c r="AA6013">
        <v>-8.2161000000000005E-3</v>
      </c>
    </row>
    <row r="6014" spans="1:27" x14ac:dyDescent="0.2">
      <c r="A6014" t="s">
        <v>3745</v>
      </c>
      <c r="B6014" t="s">
        <v>34</v>
      </c>
      <c r="C6014" t="s">
        <v>1989</v>
      </c>
      <c r="D6014" t="s">
        <v>15</v>
      </c>
      <c r="E6014" t="s">
        <v>20</v>
      </c>
      <c r="F6014">
        <v>13</v>
      </c>
      <c r="G6014">
        <v>55115.8</v>
      </c>
      <c r="H6014">
        <v>49112</v>
      </c>
      <c r="I6014">
        <v>0.70645329999999995</v>
      </c>
      <c r="J6014">
        <v>0.70100110000000004</v>
      </c>
      <c r="K6014">
        <v>-5.4520999999999997E-3</v>
      </c>
      <c r="L6014">
        <v>2.4781E-3</v>
      </c>
      <c r="M6014">
        <v>-1.3756E-3</v>
      </c>
      <c r="N6014">
        <v>-9.5286999999999993E-3</v>
      </c>
      <c r="O6014">
        <v>55115.8</v>
      </c>
      <c r="Q6014">
        <v>76.593231000000003</v>
      </c>
      <c r="R6014">
        <v>69.051119</v>
      </c>
      <c r="S6014" t="s">
        <v>17</v>
      </c>
      <c r="T6014">
        <v>-9.5283E-3</v>
      </c>
      <c r="U6014">
        <v>-8.6280000000000003E-3</v>
      </c>
      <c r="V6014">
        <v>-6.7517000000000002E-3</v>
      </c>
      <c r="W6014">
        <v>-5.4520999999999997E-3</v>
      </c>
      <c r="X6014">
        <v>-4.1526000000000002E-3</v>
      </c>
      <c r="Y6014">
        <v>-2.2763000000000002E-3</v>
      </c>
      <c r="Z6014">
        <v>-1.3760000000000001E-3</v>
      </c>
      <c r="AA6014">
        <v>-7.7777000000000002E-3</v>
      </c>
    </row>
    <row r="6015" spans="1:27" x14ac:dyDescent="0.2">
      <c r="A6015" t="s">
        <v>3746</v>
      </c>
      <c r="B6015" t="s">
        <v>34</v>
      </c>
      <c r="C6015" t="s">
        <v>1989</v>
      </c>
      <c r="D6015" t="s">
        <v>15</v>
      </c>
      <c r="E6015" t="s">
        <v>20</v>
      </c>
      <c r="F6015">
        <v>14</v>
      </c>
      <c r="G6015">
        <v>55115.8</v>
      </c>
      <c r="H6015">
        <v>49112</v>
      </c>
      <c r="I6015">
        <v>0.73195460000000001</v>
      </c>
      <c r="J6015">
        <v>0.72911139999999997</v>
      </c>
      <c r="K6015">
        <v>-2.8433E-3</v>
      </c>
      <c r="L6015">
        <v>2.578E-3</v>
      </c>
      <c r="M6015">
        <v>1.3975000000000001E-3</v>
      </c>
      <c r="N6015">
        <v>-7.084E-3</v>
      </c>
      <c r="O6015">
        <v>55115.8</v>
      </c>
      <c r="Q6015">
        <v>77.410466999999997</v>
      </c>
      <c r="R6015">
        <v>69.051119</v>
      </c>
      <c r="S6015" t="s">
        <v>17</v>
      </c>
      <c r="T6015">
        <v>-7.0835999999999998E-3</v>
      </c>
      <c r="U6015">
        <v>-6.1471E-3</v>
      </c>
      <c r="V6015">
        <v>-4.1951000000000002E-3</v>
      </c>
      <c r="W6015">
        <v>-2.8433E-3</v>
      </c>
      <c r="X6015">
        <v>-1.4913999999999999E-3</v>
      </c>
      <c r="Y6015">
        <v>4.6050000000000003E-4</v>
      </c>
      <c r="Z6015">
        <v>1.3971000000000001E-3</v>
      </c>
      <c r="AA6015">
        <v>-3.8996E-3</v>
      </c>
    </row>
    <row r="6016" spans="1:27" x14ac:dyDescent="0.2">
      <c r="A6016" t="s">
        <v>3747</v>
      </c>
      <c r="B6016" t="s">
        <v>34</v>
      </c>
      <c r="C6016" t="s">
        <v>1989</v>
      </c>
      <c r="D6016" t="s">
        <v>15</v>
      </c>
      <c r="E6016" t="s">
        <v>20</v>
      </c>
      <c r="F6016">
        <v>15</v>
      </c>
      <c r="G6016">
        <v>55115.8</v>
      </c>
      <c r="H6016">
        <v>49112</v>
      </c>
      <c r="I6016">
        <v>0.75055629999999995</v>
      </c>
      <c r="J6016">
        <v>0.7530367</v>
      </c>
      <c r="K6016">
        <v>2.4803999999999998E-3</v>
      </c>
      <c r="L6016">
        <v>2.679E-3</v>
      </c>
      <c r="M6016">
        <v>6.8872999999999998E-3</v>
      </c>
      <c r="N6016">
        <v>-1.9265E-3</v>
      </c>
      <c r="O6016">
        <v>55115.8</v>
      </c>
      <c r="Q6016">
        <v>77.331980999999999</v>
      </c>
      <c r="R6016">
        <v>69.051119</v>
      </c>
      <c r="S6016" t="s">
        <v>18</v>
      </c>
      <c r="T6016">
        <v>-1.9261E-3</v>
      </c>
      <c r="U6016">
        <v>-9.5290000000000001E-4</v>
      </c>
      <c r="V6016">
        <v>1.0755000000000001E-3</v>
      </c>
      <c r="W6016">
        <v>2.4803999999999998E-3</v>
      </c>
      <c r="X6016">
        <v>3.8853E-3</v>
      </c>
      <c r="Y6016">
        <v>5.9137E-3</v>
      </c>
      <c r="Z6016">
        <v>6.8869999999999999E-3</v>
      </c>
      <c r="AA6016">
        <v>3.2939000000000002E-3</v>
      </c>
    </row>
    <row r="6017" spans="1:27" x14ac:dyDescent="0.2">
      <c r="A6017" t="s">
        <v>3748</v>
      </c>
      <c r="B6017" t="s">
        <v>34</v>
      </c>
      <c r="C6017" t="s">
        <v>1989</v>
      </c>
      <c r="D6017" t="s">
        <v>15</v>
      </c>
      <c r="E6017" t="s">
        <v>20</v>
      </c>
      <c r="F6017">
        <v>16</v>
      </c>
      <c r="G6017">
        <v>55115.8</v>
      </c>
      <c r="H6017">
        <v>49112</v>
      </c>
      <c r="I6017">
        <v>0.76878469999999999</v>
      </c>
      <c r="J6017">
        <v>0.77236059999999995</v>
      </c>
      <c r="K6017">
        <v>3.5758999999999999E-3</v>
      </c>
      <c r="L6017">
        <v>2.7528000000000001E-3</v>
      </c>
      <c r="M6017">
        <v>8.1042000000000006E-3</v>
      </c>
      <c r="N6017">
        <v>-9.5239999999999995E-4</v>
      </c>
      <c r="O6017">
        <v>55115.8</v>
      </c>
      <c r="Q6017">
        <v>76.948573999999994</v>
      </c>
      <c r="R6017">
        <v>69.051119</v>
      </c>
      <c r="S6017" t="s">
        <v>18</v>
      </c>
      <c r="T6017">
        <v>-9.5200000000000005E-4</v>
      </c>
      <c r="U6017">
        <v>4.8099999999999997E-5</v>
      </c>
      <c r="V6017">
        <v>2.1323000000000002E-3</v>
      </c>
      <c r="W6017">
        <v>3.5758999999999999E-3</v>
      </c>
      <c r="X6017">
        <v>5.0194000000000003E-3</v>
      </c>
      <c r="Y6017">
        <v>7.1037000000000001E-3</v>
      </c>
      <c r="Z6017">
        <v>8.1037999999999995E-3</v>
      </c>
      <c r="AA6017">
        <v>4.6297999999999999E-3</v>
      </c>
    </row>
    <row r="6018" spans="1:27" x14ac:dyDescent="0.2">
      <c r="A6018" t="s">
        <v>3749</v>
      </c>
      <c r="B6018" t="s">
        <v>34</v>
      </c>
      <c r="C6018" t="s">
        <v>1989</v>
      </c>
      <c r="D6018" t="s">
        <v>15</v>
      </c>
      <c r="E6018" t="s">
        <v>20</v>
      </c>
      <c r="F6018">
        <v>17</v>
      </c>
      <c r="G6018">
        <v>55115.8</v>
      </c>
      <c r="H6018">
        <v>49112</v>
      </c>
      <c r="I6018">
        <v>0.77145750000000002</v>
      </c>
      <c r="J6018">
        <v>0.78062589999999998</v>
      </c>
      <c r="K6018">
        <v>9.1684000000000002E-3</v>
      </c>
      <c r="L6018">
        <v>2.8213999999999999E-3</v>
      </c>
      <c r="M6018">
        <v>1.3809699999999999E-2</v>
      </c>
      <c r="N6018">
        <v>4.5272000000000003E-3</v>
      </c>
      <c r="O6018">
        <v>55115.8</v>
      </c>
      <c r="Q6018">
        <v>76.139075000000005</v>
      </c>
      <c r="R6018">
        <v>69.051119</v>
      </c>
      <c r="S6018" t="s">
        <v>19</v>
      </c>
      <c r="T6018">
        <v>4.5275999999999997E-3</v>
      </c>
      <c r="U6018">
        <v>5.5526000000000004E-3</v>
      </c>
      <c r="V6018">
        <v>7.6888E-3</v>
      </c>
      <c r="W6018">
        <v>9.1684000000000002E-3</v>
      </c>
      <c r="X6018">
        <v>1.0647999999999999E-2</v>
      </c>
      <c r="Y6018">
        <v>1.2784200000000001E-2</v>
      </c>
      <c r="Z6018">
        <v>1.3809200000000001E-2</v>
      </c>
      <c r="AA6018">
        <v>1.1744900000000001E-2</v>
      </c>
    </row>
    <row r="6019" spans="1:27" x14ac:dyDescent="0.2">
      <c r="A6019" t="s">
        <v>3750</v>
      </c>
      <c r="B6019" t="s">
        <v>34</v>
      </c>
      <c r="C6019" t="s">
        <v>1989</v>
      </c>
      <c r="D6019" t="s">
        <v>15</v>
      </c>
      <c r="E6019" t="s">
        <v>20</v>
      </c>
      <c r="F6019">
        <v>18</v>
      </c>
      <c r="G6019">
        <v>55115.8</v>
      </c>
      <c r="H6019">
        <v>49112</v>
      </c>
      <c r="I6019">
        <v>0.78355850000000005</v>
      </c>
      <c r="J6019">
        <v>0.79225120000000004</v>
      </c>
      <c r="K6019">
        <v>8.6926999999999994E-3</v>
      </c>
      <c r="L6019">
        <v>2.7650999999999999E-3</v>
      </c>
      <c r="M6019">
        <v>1.32412E-2</v>
      </c>
      <c r="N6019">
        <v>4.1441999999999998E-3</v>
      </c>
      <c r="O6019">
        <v>55115.8</v>
      </c>
      <c r="Q6019">
        <v>74.919123999999996</v>
      </c>
      <c r="R6019">
        <v>69.051119</v>
      </c>
      <c r="S6019" t="s">
        <v>19</v>
      </c>
      <c r="T6019">
        <v>4.1446E-3</v>
      </c>
      <c r="U6019">
        <v>5.1491000000000002E-3</v>
      </c>
      <c r="V6019">
        <v>7.2427000000000004E-3</v>
      </c>
      <c r="W6019">
        <v>8.6926999999999994E-3</v>
      </c>
      <c r="X6019">
        <v>1.0142699999999999E-2</v>
      </c>
      <c r="Y6019">
        <v>1.22363E-2</v>
      </c>
      <c r="Z6019">
        <v>1.32408E-2</v>
      </c>
      <c r="AA6019">
        <v>1.09721E-2</v>
      </c>
    </row>
    <row r="6020" spans="1:27" x14ac:dyDescent="0.2">
      <c r="A6020" t="s">
        <v>3751</v>
      </c>
      <c r="B6020" t="s">
        <v>34</v>
      </c>
      <c r="C6020" t="s">
        <v>1989</v>
      </c>
      <c r="D6020" t="s">
        <v>15</v>
      </c>
      <c r="E6020" t="s">
        <v>20</v>
      </c>
      <c r="F6020">
        <v>19</v>
      </c>
      <c r="G6020">
        <v>55115.8</v>
      </c>
      <c r="H6020">
        <v>49112</v>
      </c>
      <c r="I6020">
        <v>0.7883462</v>
      </c>
      <c r="J6020">
        <v>0.79649250000000005</v>
      </c>
      <c r="K6020">
        <v>8.1461999999999993E-3</v>
      </c>
      <c r="L6020">
        <v>2.6749999999999999E-3</v>
      </c>
      <c r="M6020">
        <v>1.25466E-2</v>
      </c>
      <c r="N6020">
        <v>3.7458999999999999E-3</v>
      </c>
      <c r="O6020">
        <v>55115.8</v>
      </c>
      <c r="Q6020">
        <v>73.043413999999999</v>
      </c>
      <c r="R6020">
        <v>69.051119</v>
      </c>
      <c r="S6020" t="s">
        <v>19</v>
      </c>
      <c r="T6020">
        <v>3.7463000000000002E-3</v>
      </c>
      <c r="U6020">
        <v>4.7181000000000002E-3</v>
      </c>
      <c r="V6020">
        <v>6.7435000000000004E-3</v>
      </c>
      <c r="W6020">
        <v>8.1461999999999993E-3</v>
      </c>
      <c r="X6020">
        <v>9.5490000000000002E-3</v>
      </c>
      <c r="Y6020">
        <v>1.15744E-2</v>
      </c>
      <c r="Z6020">
        <v>1.25462E-2</v>
      </c>
      <c r="AA6020">
        <v>1.02276E-2</v>
      </c>
    </row>
    <row r="6021" spans="1:27" x14ac:dyDescent="0.2">
      <c r="A6021" t="s">
        <v>3752</v>
      </c>
      <c r="B6021" t="s">
        <v>34</v>
      </c>
      <c r="C6021" t="s">
        <v>1989</v>
      </c>
      <c r="D6021" t="s">
        <v>15</v>
      </c>
      <c r="E6021" t="s">
        <v>20</v>
      </c>
      <c r="F6021">
        <v>20</v>
      </c>
      <c r="G6021">
        <v>55115.8</v>
      </c>
      <c r="H6021">
        <v>49112</v>
      </c>
      <c r="I6021">
        <v>0.79282870000000005</v>
      </c>
      <c r="J6021">
        <v>0.80091749999999995</v>
      </c>
      <c r="K6021">
        <v>8.0888000000000002E-3</v>
      </c>
      <c r="L6021">
        <v>2.5412E-3</v>
      </c>
      <c r="M6021">
        <v>1.22691E-2</v>
      </c>
      <c r="N6021">
        <v>3.9084999999999996E-3</v>
      </c>
      <c r="O6021">
        <v>55115.8</v>
      </c>
      <c r="Q6021">
        <v>70.403475</v>
      </c>
      <c r="R6021">
        <v>69.051119</v>
      </c>
      <c r="S6021" t="s">
        <v>19</v>
      </c>
      <c r="T6021">
        <v>3.9088999999999999E-3</v>
      </c>
      <c r="U6021">
        <v>4.8320999999999998E-3</v>
      </c>
      <c r="V6021">
        <v>6.7562000000000004E-3</v>
      </c>
      <c r="W6021">
        <v>8.0888000000000002E-3</v>
      </c>
      <c r="X6021">
        <v>9.4213999999999999E-3</v>
      </c>
      <c r="Y6021">
        <v>1.13455E-2</v>
      </c>
      <c r="Z6021">
        <v>1.22687E-2</v>
      </c>
      <c r="AA6021">
        <v>1.00994E-2</v>
      </c>
    </row>
    <row r="6022" spans="1:27" x14ac:dyDescent="0.2">
      <c r="A6022" t="s">
        <v>3753</v>
      </c>
      <c r="B6022" t="s">
        <v>34</v>
      </c>
      <c r="C6022" t="s">
        <v>1989</v>
      </c>
      <c r="D6022" t="s">
        <v>15</v>
      </c>
      <c r="E6022" t="s">
        <v>20</v>
      </c>
      <c r="F6022">
        <v>21</v>
      </c>
      <c r="G6022">
        <v>55115.8</v>
      </c>
      <c r="H6022">
        <v>49112</v>
      </c>
      <c r="I6022">
        <v>0.80549329999999997</v>
      </c>
      <c r="J6022">
        <v>0.81113420000000003</v>
      </c>
      <c r="K6022">
        <v>5.6410000000000002E-3</v>
      </c>
      <c r="L6022">
        <v>2.4994000000000001E-3</v>
      </c>
      <c r="M6022">
        <v>9.7525000000000008E-3</v>
      </c>
      <c r="N6022">
        <v>1.5294E-3</v>
      </c>
      <c r="O6022">
        <v>55115.8</v>
      </c>
      <c r="Q6022">
        <v>68.142144000000002</v>
      </c>
      <c r="R6022">
        <v>69.051119</v>
      </c>
      <c r="S6022" t="s">
        <v>19</v>
      </c>
      <c r="T6022">
        <v>1.5296999999999999E-3</v>
      </c>
      <c r="U6022">
        <v>2.4377999999999999E-3</v>
      </c>
      <c r="V6022">
        <v>4.3302000000000002E-3</v>
      </c>
      <c r="W6022">
        <v>5.6410000000000002E-3</v>
      </c>
      <c r="X6022">
        <v>6.9516999999999999E-3</v>
      </c>
      <c r="Y6022">
        <v>8.8441000000000006E-3</v>
      </c>
      <c r="Z6022">
        <v>9.7522000000000008E-3</v>
      </c>
      <c r="AA6022">
        <v>6.9544000000000003E-3</v>
      </c>
    </row>
    <row r="6023" spans="1:27" x14ac:dyDescent="0.2">
      <c r="A6023" t="s">
        <v>3754</v>
      </c>
      <c r="B6023" t="s">
        <v>34</v>
      </c>
      <c r="C6023" t="s">
        <v>1989</v>
      </c>
      <c r="D6023" t="s">
        <v>15</v>
      </c>
      <c r="E6023" t="s">
        <v>20</v>
      </c>
      <c r="F6023">
        <v>22</v>
      </c>
      <c r="G6023">
        <v>55115.8</v>
      </c>
      <c r="H6023">
        <v>49112</v>
      </c>
      <c r="I6023">
        <v>0.77272850000000004</v>
      </c>
      <c r="J6023">
        <v>0.77012480000000005</v>
      </c>
      <c r="K6023">
        <v>-2.6037999999999999E-3</v>
      </c>
      <c r="L6023">
        <v>2.4153E-3</v>
      </c>
      <c r="M6023">
        <v>1.3694E-3</v>
      </c>
      <c r="N6023">
        <v>-6.5769000000000001E-3</v>
      </c>
      <c r="O6023">
        <v>55115.8</v>
      </c>
      <c r="Q6023">
        <v>66.847069000000005</v>
      </c>
      <c r="R6023">
        <v>69.051119</v>
      </c>
      <c r="S6023" t="s">
        <v>18</v>
      </c>
      <c r="T6023">
        <v>-6.5764999999999999E-3</v>
      </c>
      <c r="U6023">
        <v>-5.6991000000000003E-3</v>
      </c>
      <c r="V6023">
        <v>-3.8703000000000001E-3</v>
      </c>
      <c r="W6023">
        <v>-2.6037999999999999E-3</v>
      </c>
      <c r="X6023">
        <v>-1.3372E-3</v>
      </c>
      <c r="Y6023">
        <v>4.9160000000000002E-4</v>
      </c>
      <c r="Z6023">
        <v>1.369E-3</v>
      </c>
      <c r="AA6023">
        <v>-3.3809999999999999E-3</v>
      </c>
    </row>
    <row r="6024" spans="1:27" x14ac:dyDescent="0.2">
      <c r="A6024" t="s">
        <v>3755</v>
      </c>
      <c r="B6024" t="s">
        <v>34</v>
      </c>
      <c r="C6024" t="s">
        <v>1989</v>
      </c>
      <c r="D6024" t="s">
        <v>15</v>
      </c>
      <c r="E6024" t="s">
        <v>20</v>
      </c>
      <c r="F6024">
        <v>23</v>
      </c>
      <c r="G6024">
        <v>55115.8</v>
      </c>
      <c r="H6024">
        <v>49112</v>
      </c>
      <c r="I6024">
        <v>0.68756799999999996</v>
      </c>
      <c r="J6024">
        <v>0.68215820000000005</v>
      </c>
      <c r="K6024">
        <v>-5.4096999999999999E-3</v>
      </c>
      <c r="L6024">
        <v>2.2488999999999999E-3</v>
      </c>
      <c r="M6024">
        <v>-1.7103000000000001E-3</v>
      </c>
      <c r="N6024">
        <v>-9.1091999999999996E-3</v>
      </c>
      <c r="O6024">
        <v>55115.8</v>
      </c>
      <c r="Q6024">
        <v>66.039996000000002</v>
      </c>
      <c r="R6024">
        <v>69.051119</v>
      </c>
      <c r="S6024" t="s">
        <v>18</v>
      </c>
      <c r="T6024">
        <v>-9.1088000000000002E-3</v>
      </c>
      <c r="U6024">
        <v>-8.2918000000000002E-3</v>
      </c>
      <c r="V6024">
        <v>-6.5890999999999996E-3</v>
      </c>
      <c r="W6024">
        <v>-5.4096999999999999E-3</v>
      </c>
      <c r="X6024">
        <v>-4.2303999999999996E-3</v>
      </c>
      <c r="Y6024" s="1">
        <v>-2.5276999999999999E-3</v>
      </c>
      <c r="Z6024">
        <v>-1.7106000000000001E-3</v>
      </c>
      <c r="AA6024">
        <v>-7.9302999999999995E-3</v>
      </c>
    </row>
    <row r="6025" spans="1:27" x14ac:dyDescent="0.2">
      <c r="A6025" t="s">
        <v>3756</v>
      </c>
      <c r="B6025" t="s">
        <v>34</v>
      </c>
      <c r="C6025" t="s">
        <v>1989</v>
      </c>
      <c r="D6025" t="s">
        <v>15</v>
      </c>
      <c r="E6025" t="s">
        <v>20</v>
      </c>
      <c r="F6025">
        <v>24</v>
      </c>
      <c r="G6025">
        <v>55115.8</v>
      </c>
      <c r="H6025">
        <v>49112</v>
      </c>
      <c r="I6025">
        <v>0.58851489999999995</v>
      </c>
      <c r="J6025">
        <v>0.58322770000000002</v>
      </c>
      <c r="K6025">
        <v>-5.2871999999999997E-3</v>
      </c>
      <c r="L6025">
        <v>2.0801000000000001E-3</v>
      </c>
      <c r="M6025">
        <v>-1.8655E-3</v>
      </c>
      <c r="N6025">
        <v>-8.7089999999999997E-3</v>
      </c>
      <c r="O6025">
        <v>55115.8</v>
      </c>
      <c r="Q6025">
        <v>65.360815000000002</v>
      </c>
      <c r="R6025">
        <v>69.051119</v>
      </c>
      <c r="S6025" t="s">
        <v>18</v>
      </c>
      <c r="T6025">
        <v>-8.7086999999999998E-3</v>
      </c>
      <c r="U6025">
        <v>-7.953E-3</v>
      </c>
      <c r="V6025">
        <v>-6.378E-3</v>
      </c>
      <c r="W6025">
        <v>-5.2871999999999997E-3</v>
      </c>
      <c r="X6025">
        <v>-4.1964000000000003E-3</v>
      </c>
      <c r="Y6025">
        <v>-2.6215000000000001E-3</v>
      </c>
      <c r="Z6025">
        <v>-1.8657999999999999E-3</v>
      </c>
      <c r="AA6025">
        <v>-9.0655000000000006E-3</v>
      </c>
    </row>
    <row r="6026" spans="1:27" x14ac:dyDescent="0.2">
      <c r="A6026" t="s">
        <v>3757</v>
      </c>
      <c r="B6026" t="s">
        <v>35</v>
      </c>
      <c r="C6026" t="s">
        <v>1989</v>
      </c>
      <c r="D6026" t="s">
        <v>15</v>
      </c>
      <c r="E6026" t="s">
        <v>20</v>
      </c>
      <c r="F6026">
        <v>1</v>
      </c>
      <c r="G6026">
        <v>17775</v>
      </c>
      <c r="H6026">
        <v>26799.200000000001</v>
      </c>
      <c r="I6026">
        <v>0.52561809999999998</v>
      </c>
      <c r="J6026">
        <v>0.52657419999999999</v>
      </c>
      <c r="K6026">
        <v>9.5609999999999998E-4</v>
      </c>
      <c r="L6026">
        <v>3.1048E-3</v>
      </c>
      <c r="M6026">
        <v>6.0635000000000003E-3</v>
      </c>
      <c r="N6026">
        <v>-4.1511999999999999E-3</v>
      </c>
      <c r="O6026">
        <v>13978.46</v>
      </c>
      <c r="P6026">
        <v>0.78641119999999998</v>
      </c>
      <c r="Q6026">
        <v>64.862450999999993</v>
      </c>
      <c r="R6026">
        <v>69.056914000000006</v>
      </c>
      <c r="S6026" t="s">
        <v>18</v>
      </c>
      <c r="T6026">
        <v>-4.1507999999999996E-3</v>
      </c>
      <c r="U6026">
        <v>-3.0228E-3</v>
      </c>
      <c r="V6026">
        <v>-6.7199999999999996E-4</v>
      </c>
      <c r="W6026">
        <v>9.5609999999999998E-4</v>
      </c>
      <c r="X6026">
        <v>2.5842999999999999E-3</v>
      </c>
      <c r="Y6026">
        <v>4.9351000000000004E-3</v>
      </c>
      <c r="Z6026">
        <v>6.0629999999999998E-3</v>
      </c>
      <c r="AA6026">
        <v>1.8157E-3</v>
      </c>
    </row>
    <row r="6027" spans="1:27" x14ac:dyDescent="0.2">
      <c r="A6027" t="s">
        <v>3758</v>
      </c>
      <c r="B6027" t="s">
        <v>35</v>
      </c>
      <c r="C6027" t="s">
        <v>1989</v>
      </c>
      <c r="D6027" t="s">
        <v>15</v>
      </c>
      <c r="E6027" t="s">
        <v>20</v>
      </c>
      <c r="F6027">
        <v>2</v>
      </c>
      <c r="G6027">
        <v>17775</v>
      </c>
      <c r="H6027">
        <v>26799.200000000001</v>
      </c>
      <c r="I6027">
        <v>0.47693790000000003</v>
      </c>
      <c r="J6027">
        <v>0.47393689999999999</v>
      </c>
      <c r="K6027">
        <v>-3.0011E-3</v>
      </c>
      <c r="L6027">
        <v>3.0035999999999999E-3</v>
      </c>
      <c r="M6027">
        <v>1.9398E-3</v>
      </c>
      <c r="N6027">
        <v>-7.9419999999999994E-3</v>
      </c>
      <c r="O6027">
        <v>13978.46</v>
      </c>
      <c r="P6027">
        <v>0.78641119999999998</v>
      </c>
      <c r="Q6027">
        <v>64.269835</v>
      </c>
      <c r="R6027">
        <v>69.056914000000006</v>
      </c>
      <c r="S6027" t="s">
        <v>18</v>
      </c>
      <c r="T6027">
        <v>-7.9415000000000006E-3</v>
      </c>
      <c r="U6027">
        <v>-6.8503000000000001E-3</v>
      </c>
      <c r="V6027">
        <v>-4.5761999999999999E-3</v>
      </c>
      <c r="W6027">
        <v>-3.0011E-3</v>
      </c>
      <c r="X6027">
        <v>-1.426E-3</v>
      </c>
      <c r="Y6027">
        <v>8.4809999999999996E-4</v>
      </c>
      <c r="Z6027">
        <v>1.9392999999999999E-3</v>
      </c>
      <c r="AA6027">
        <v>-6.3322999999999999E-3</v>
      </c>
    </row>
    <row r="6028" spans="1:27" x14ac:dyDescent="0.2">
      <c r="A6028" t="s">
        <v>3759</v>
      </c>
      <c r="B6028" t="s">
        <v>35</v>
      </c>
      <c r="C6028" t="s">
        <v>1989</v>
      </c>
      <c r="D6028" t="s">
        <v>15</v>
      </c>
      <c r="E6028" t="s">
        <v>20</v>
      </c>
      <c r="F6028">
        <v>3</v>
      </c>
      <c r="G6028">
        <v>17775</v>
      </c>
      <c r="H6028">
        <v>26799.200000000001</v>
      </c>
      <c r="I6028">
        <v>0.4428166</v>
      </c>
      <c r="J6028">
        <v>0.43968649999999998</v>
      </c>
      <c r="K6028">
        <v>-3.1300999999999998E-3</v>
      </c>
      <c r="L6028">
        <v>2.6673000000000001E-3</v>
      </c>
      <c r="M6028">
        <v>1.2577000000000001E-3</v>
      </c>
      <c r="N6028">
        <v>-7.5179000000000001E-3</v>
      </c>
      <c r="O6028">
        <v>13978.46</v>
      </c>
      <c r="P6028">
        <v>0.78641119999999998</v>
      </c>
      <c r="Q6028">
        <v>63.984594000000001</v>
      </c>
      <c r="R6028">
        <v>69.056914000000006</v>
      </c>
      <c r="S6028" t="s">
        <v>18</v>
      </c>
      <c r="T6028">
        <v>-7.5174999999999999E-3</v>
      </c>
      <c r="U6028">
        <v>-6.5484000000000002E-3</v>
      </c>
      <c r="V6028">
        <v>-4.5288999999999998E-3</v>
      </c>
      <c r="W6028">
        <v>-3.1300999999999998E-3</v>
      </c>
      <c r="X6028">
        <v>-1.7313999999999999E-3</v>
      </c>
      <c r="Y6028">
        <v>2.8820000000000001E-4</v>
      </c>
      <c r="Z6028">
        <v>1.2573E-3</v>
      </c>
      <c r="AA6028">
        <v>-7.1189000000000001E-3</v>
      </c>
    </row>
    <row r="6029" spans="1:27" x14ac:dyDescent="0.2">
      <c r="A6029" t="s">
        <v>3760</v>
      </c>
      <c r="B6029" t="s">
        <v>35</v>
      </c>
      <c r="C6029" t="s">
        <v>1989</v>
      </c>
      <c r="D6029" t="s">
        <v>15</v>
      </c>
      <c r="E6029" t="s">
        <v>20</v>
      </c>
      <c r="F6029">
        <v>4</v>
      </c>
      <c r="G6029">
        <v>17775</v>
      </c>
      <c r="H6029">
        <v>26799.200000000001</v>
      </c>
      <c r="I6029">
        <v>0.42063260000000002</v>
      </c>
      <c r="J6029">
        <v>0.4185759</v>
      </c>
      <c r="K6029">
        <v>-2.0566999999999998E-3</v>
      </c>
      <c r="L6029">
        <v>2.4136000000000001E-3</v>
      </c>
      <c r="M6029">
        <v>1.9135999999999999E-3</v>
      </c>
      <c r="N6029">
        <v>-6.0270999999999996E-3</v>
      </c>
      <c r="O6029">
        <v>13978.46</v>
      </c>
      <c r="P6029">
        <v>0.78641119999999998</v>
      </c>
      <c r="Q6029">
        <v>63.614275999999997</v>
      </c>
      <c r="R6029">
        <v>69.056914000000006</v>
      </c>
      <c r="S6029" t="s">
        <v>18</v>
      </c>
      <c r="T6029">
        <v>-6.0267999999999997E-3</v>
      </c>
      <c r="U6029">
        <v>-5.1498999999999998E-3</v>
      </c>
      <c r="V6029">
        <v>-3.3224000000000001E-3</v>
      </c>
      <c r="W6029">
        <v>-2.0566999999999998E-3</v>
      </c>
      <c r="X6029">
        <v>-7.9109999999999998E-4</v>
      </c>
      <c r="Y6029">
        <v>1.0364E-3</v>
      </c>
      <c r="Z6029">
        <v>1.9132999999999999E-3</v>
      </c>
      <c r="AA6029">
        <v>-4.9137E-3</v>
      </c>
    </row>
    <row r="6030" spans="1:27" x14ac:dyDescent="0.2">
      <c r="A6030" t="s">
        <v>3761</v>
      </c>
      <c r="B6030" t="s">
        <v>35</v>
      </c>
      <c r="C6030" t="s">
        <v>1989</v>
      </c>
      <c r="D6030" t="s">
        <v>15</v>
      </c>
      <c r="E6030" t="s">
        <v>20</v>
      </c>
      <c r="F6030">
        <v>5</v>
      </c>
      <c r="G6030">
        <v>17775</v>
      </c>
      <c r="H6030">
        <v>26799.200000000001</v>
      </c>
      <c r="I6030">
        <v>0.41234929999999997</v>
      </c>
      <c r="J6030">
        <v>0.40884749999999997</v>
      </c>
      <c r="K6030">
        <v>-3.5017999999999998E-3</v>
      </c>
      <c r="L6030">
        <v>2.2411000000000002E-3</v>
      </c>
      <c r="M6030">
        <v>1.8479999999999999E-4</v>
      </c>
      <c r="N6030">
        <v>-7.1884000000000002E-3</v>
      </c>
      <c r="O6030">
        <v>13978.46</v>
      </c>
      <c r="P6030">
        <v>0.78641119999999998</v>
      </c>
      <c r="Q6030">
        <v>63.238990999999999</v>
      </c>
      <c r="R6030">
        <v>69.056914000000006</v>
      </c>
      <c r="S6030" t="s">
        <v>18</v>
      </c>
      <c r="T6030">
        <v>-7.1879999999999999E-3</v>
      </c>
      <c r="U6030">
        <v>-6.3739000000000001E-3</v>
      </c>
      <c r="V6030">
        <v>-4.6769999999999997E-3</v>
      </c>
      <c r="W6030">
        <v>-3.5017999999999998E-3</v>
      </c>
      <c r="X6030">
        <v>-2.3265999999999998E-3</v>
      </c>
      <c r="Y6030">
        <v>-6.2980000000000002E-4</v>
      </c>
      <c r="Z6030">
        <v>1.8440000000000001E-4</v>
      </c>
      <c r="AA6030">
        <v>-8.5651000000000008E-3</v>
      </c>
    </row>
    <row r="6031" spans="1:27" x14ac:dyDescent="0.2">
      <c r="A6031" t="s">
        <v>3762</v>
      </c>
      <c r="B6031" t="s">
        <v>35</v>
      </c>
      <c r="C6031" t="s">
        <v>1989</v>
      </c>
      <c r="D6031" t="s">
        <v>15</v>
      </c>
      <c r="E6031" t="s">
        <v>20</v>
      </c>
      <c r="F6031">
        <v>6</v>
      </c>
      <c r="G6031">
        <v>17775</v>
      </c>
      <c r="H6031">
        <v>26799.200000000001</v>
      </c>
      <c r="I6031">
        <v>0.41969339999999999</v>
      </c>
      <c r="J6031">
        <v>0.4146802</v>
      </c>
      <c r="K6031">
        <v>-5.0131999999999998E-3</v>
      </c>
      <c r="L6031">
        <v>2.1917999999999998E-3</v>
      </c>
      <c r="M6031">
        <v>-1.4077E-3</v>
      </c>
      <c r="N6031">
        <v>-8.6187E-3</v>
      </c>
      <c r="O6031">
        <v>13978.46</v>
      </c>
      <c r="P6031">
        <v>0.78641119999999998</v>
      </c>
      <c r="Q6031">
        <v>62.887436000000001</v>
      </c>
      <c r="R6031">
        <v>69.056914000000006</v>
      </c>
      <c r="S6031" t="s">
        <v>18</v>
      </c>
      <c r="T6031">
        <v>-8.6183000000000006E-3</v>
      </c>
      <c r="U6031">
        <v>-7.8221000000000002E-3</v>
      </c>
      <c r="V6031">
        <v>-6.1625999999999998E-3</v>
      </c>
      <c r="W6031">
        <v>-5.0131999999999998E-3</v>
      </c>
      <c r="X6031">
        <v>-3.8638000000000001E-3</v>
      </c>
      <c r="Y6031">
        <v>-2.2043000000000002E-3</v>
      </c>
      <c r="Z6031">
        <v>-1.4081E-3</v>
      </c>
      <c r="AA6031">
        <v>-1.2089300000000001E-2</v>
      </c>
    </row>
    <row r="6032" spans="1:27" x14ac:dyDescent="0.2">
      <c r="A6032" t="s">
        <v>3763</v>
      </c>
      <c r="B6032" t="s">
        <v>35</v>
      </c>
      <c r="C6032" t="s">
        <v>1989</v>
      </c>
      <c r="D6032" t="s">
        <v>15</v>
      </c>
      <c r="E6032" t="s">
        <v>20</v>
      </c>
      <c r="F6032">
        <v>7</v>
      </c>
      <c r="G6032">
        <v>17775</v>
      </c>
      <c r="H6032">
        <v>26799.200000000001</v>
      </c>
      <c r="I6032">
        <v>0.44088519999999998</v>
      </c>
      <c r="J6032">
        <v>0.43951459999999998</v>
      </c>
      <c r="K6032">
        <v>-1.3705E-3</v>
      </c>
      <c r="L6032">
        <v>2.2571000000000002E-3</v>
      </c>
      <c r="M6032">
        <v>2.3424000000000001E-3</v>
      </c>
      <c r="N6032">
        <v>-5.0835000000000003E-3</v>
      </c>
      <c r="O6032">
        <v>13978.46</v>
      </c>
      <c r="P6032">
        <v>0.78641119999999998</v>
      </c>
      <c r="Q6032">
        <v>62.660671999999998</v>
      </c>
      <c r="R6032">
        <v>69.056914000000006</v>
      </c>
      <c r="S6032" t="s">
        <v>18</v>
      </c>
      <c r="T6032">
        <v>-5.0831000000000001E-3</v>
      </c>
      <c r="U6032">
        <v>-4.2630999999999997E-3</v>
      </c>
      <c r="V6032">
        <v>-2.5542E-3</v>
      </c>
      <c r="W6032">
        <v>-1.3705E-3</v>
      </c>
      <c r="X6032">
        <v>-1.8689999999999999E-4</v>
      </c>
      <c r="Y6032">
        <v>1.5219999999999999E-3</v>
      </c>
      <c r="Z6032">
        <v>2.3419999999999999E-3</v>
      </c>
      <c r="AA6032">
        <v>-3.1183000000000001E-3</v>
      </c>
    </row>
    <row r="6033" spans="1:27" x14ac:dyDescent="0.2">
      <c r="A6033" t="s">
        <v>3764</v>
      </c>
      <c r="B6033" t="s">
        <v>35</v>
      </c>
      <c r="C6033" t="s">
        <v>1989</v>
      </c>
      <c r="D6033" t="s">
        <v>15</v>
      </c>
      <c r="E6033" t="s">
        <v>20</v>
      </c>
      <c r="F6033">
        <v>8</v>
      </c>
      <c r="G6033">
        <v>17775</v>
      </c>
      <c r="H6033">
        <v>26799.200000000001</v>
      </c>
      <c r="I6033">
        <v>0.48918060000000002</v>
      </c>
      <c r="J6033">
        <v>0.48937059999999999</v>
      </c>
      <c r="K6033">
        <v>1.8990000000000001E-4</v>
      </c>
      <c r="L6033">
        <v>2.4448E-3</v>
      </c>
      <c r="M6033">
        <v>4.2116999999999996E-3</v>
      </c>
      <c r="N6033">
        <v>-3.8317999999999998E-3</v>
      </c>
      <c r="O6033">
        <v>13978.46</v>
      </c>
      <c r="P6033">
        <v>0.78641119999999998</v>
      </c>
      <c r="Q6033">
        <v>62.847267000000002</v>
      </c>
      <c r="R6033">
        <v>69.056914000000006</v>
      </c>
      <c r="S6033" t="s">
        <v>18</v>
      </c>
      <c r="T6033">
        <v>-3.8314E-3</v>
      </c>
      <c r="U6033">
        <v>-2.9432E-3</v>
      </c>
      <c r="V6033">
        <v>-1.0920999999999999E-3</v>
      </c>
      <c r="W6033">
        <v>1.8990000000000001E-4</v>
      </c>
      <c r="X6033">
        <v>1.472E-3</v>
      </c>
      <c r="Y6033">
        <v>3.3230999999999998E-3</v>
      </c>
      <c r="Z6033">
        <v>4.2113000000000003E-3</v>
      </c>
      <c r="AA6033">
        <v>3.881E-4</v>
      </c>
    </row>
    <row r="6034" spans="1:27" x14ac:dyDescent="0.2">
      <c r="A6034" t="s">
        <v>3765</v>
      </c>
      <c r="B6034" t="s">
        <v>35</v>
      </c>
      <c r="C6034" t="s">
        <v>1989</v>
      </c>
      <c r="D6034" t="s">
        <v>15</v>
      </c>
      <c r="E6034" t="s">
        <v>20</v>
      </c>
      <c r="F6034">
        <v>9</v>
      </c>
      <c r="G6034">
        <v>17775</v>
      </c>
      <c r="H6034">
        <v>26799.200000000001</v>
      </c>
      <c r="I6034">
        <v>0.55622490000000002</v>
      </c>
      <c r="J6034">
        <v>0.55317229999999995</v>
      </c>
      <c r="K6034">
        <v>-3.0525000000000001E-3</v>
      </c>
      <c r="L6034">
        <v>2.6738999999999999E-3</v>
      </c>
      <c r="M6034">
        <v>1.3461E-3</v>
      </c>
      <c r="N6034">
        <v>-7.4511000000000004E-3</v>
      </c>
      <c r="O6034">
        <v>13978.46</v>
      </c>
      <c r="P6034">
        <v>0.78641119999999998</v>
      </c>
      <c r="Q6034">
        <v>65.003208000000001</v>
      </c>
      <c r="R6034">
        <v>69.056914000000006</v>
      </c>
      <c r="S6034" t="s">
        <v>18</v>
      </c>
      <c r="T6034">
        <v>-7.4507000000000002E-3</v>
      </c>
      <c r="U6034">
        <v>-6.4793000000000003E-3</v>
      </c>
      <c r="V6034">
        <v>-4.4546999999999998E-3</v>
      </c>
      <c r="W6034">
        <v>-3.0525000000000001E-3</v>
      </c>
      <c r="X6034">
        <v>-1.6502999999999999E-3</v>
      </c>
      <c r="Y6034">
        <v>3.7419999999999999E-4</v>
      </c>
      <c r="Z6034">
        <v>1.3457E-3</v>
      </c>
      <c r="AA6034">
        <v>-5.5182E-3</v>
      </c>
    </row>
    <row r="6035" spans="1:27" x14ac:dyDescent="0.2">
      <c r="A6035" t="s">
        <v>3766</v>
      </c>
      <c r="B6035" t="s">
        <v>35</v>
      </c>
      <c r="C6035" t="s">
        <v>1989</v>
      </c>
      <c r="D6035" t="s">
        <v>15</v>
      </c>
      <c r="E6035" t="s">
        <v>20</v>
      </c>
      <c r="F6035">
        <v>10</v>
      </c>
      <c r="G6035">
        <v>17775</v>
      </c>
      <c r="H6035">
        <v>26799.200000000001</v>
      </c>
      <c r="I6035">
        <v>0.60863199999999995</v>
      </c>
      <c r="J6035">
        <v>0.60428850000000001</v>
      </c>
      <c r="K6035">
        <v>-4.3436000000000004E-3</v>
      </c>
      <c r="L6035">
        <v>2.8362999999999999E-3</v>
      </c>
      <c r="M6035">
        <v>3.2210000000000002E-4</v>
      </c>
      <c r="N6035">
        <v>-9.0092000000000002E-3</v>
      </c>
      <c r="O6035">
        <v>13978.46</v>
      </c>
      <c r="P6035">
        <v>0.78641119999999998</v>
      </c>
      <c r="Q6035">
        <v>68.510302999999993</v>
      </c>
      <c r="R6035">
        <v>69.056914000000006</v>
      </c>
      <c r="S6035" t="s">
        <v>18</v>
      </c>
      <c r="T6035">
        <v>-9.0088000000000008E-3</v>
      </c>
      <c r="U6035">
        <v>-7.9784000000000001E-3</v>
      </c>
      <c r="V6035">
        <v>-5.8309E-3</v>
      </c>
      <c r="W6035">
        <v>-4.3436000000000004E-3</v>
      </c>
      <c r="X6035">
        <v>-2.8562000000000001E-3</v>
      </c>
      <c r="Y6035">
        <v>-7.0879999999999999E-4</v>
      </c>
      <c r="Z6035">
        <v>3.2170000000000001E-4</v>
      </c>
      <c r="AA6035">
        <v>-7.1878999999999997E-3</v>
      </c>
    </row>
    <row r="6036" spans="1:27" x14ac:dyDescent="0.2">
      <c r="A6036" t="s">
        <v>3767</v>
      </c>
      <c r="B6036" t="s">
        <v>35</v>
      </c>
      <c r="C6036" t="s">
        <v>1989</v>
      </c>
      <c r="D6036" t="s">
        <v>15</v>
      </c>
      <c r="E6036" t="s">
        <v>20</v>
      </c>
      <c r="F6036">
        <v>11</v>
      </c>
      <c r="G6036">
        <v>17775</v>
      </c>
      <c r="H6036">
        <v>26799.200000000001</v>
      </c>
      <c r="I6036">
        <v>0.65043530000000005</v>
      </c>
      <c r="J6036">
        <v>0.6461595</v>
      </c>
      <c r="K6036">
        <v>-4.2759E-3</v>
      </c>
      <c r="L6036">
        <v>2.9681E-3</v>
      </c>
      <c r="M6036">
        <v>6.0669999999999995E-4</v>
      </c>
      <c r="N6036">
        <v>-9.1584000000000006E-3</v>
      </c>
      <c r="O6036">
        <v>13978.46</v>
      </c>
      <c r="P6036">
        <v>0.78641119999999998</v>
      </c>
      <c r="Q6036">
        <v>72.08417</v>
      </c>
      <c r="R6036">
        <v>69.056914000000006</v>
      </c>
      <c r="S6036" t="s">
        <v>18</v>
      </c>
      <c r="T6036">
        <v>-9.1579999999999995E-3</v>
      </c>
      <c r="U6036">
        <v>-8.0797000000000004E-3</v>
      </c>
      <c r="V6036">
        <v>-5.8323999999999997E-3</v>
      </c>
      <c r="W6036">
        <v>-4.2759E-3</v>
      </c>
      <c r="X6036">
        <v>-2.7193999999999999E-3</v>
      </c>
      <c r="Y6036">
        <v>-4.7209999999999998E-4</v>
      </c>
      <c r="Z6036">
        <v>6.0630000000000005E-4</v>
      </c>
      <c r="AA6036">
        <v>-6.6173999999999998E-3</v>
      </c>
    </row>
    <row r="6037" spans="1:27" x14ac:dyDescent="0.2">
      <c r="A6037" t="s">
        <v>3768</v>
      </c>
      <c r="B6037" t="s">
        <v>35</v>
      </c>
      <c r="C6037" t="s">
        <v>1989</v>
      </c>
      <c r="D6037" t="s">
        <v>15</v>
      </c>
      <c r="E6037" t="s">
        <v>20</v>
      </c>
      <c r="F6037">
        <v>12</v>
      </c>
      <c r="G6037">
        <v>17775</v>
      </c>
      <c r="H6037">
        <v>26799.200000000001</v>
      </c>
      <c r="I6037">
        <v>0.6879632</v>
      </c>
      <c r="J6037">
        <v>0.68430999999999997</v>
      </c>
      <c r="K6037">
        <v>-3.6533E-3</v>
      </c>
      <c r="L6037">
        <v>3.1599000000000002E-3</v>
      </c>
      <c r="M6037">
        <v>1.5447E-3</v>
      </c>
      <c r="N6037">
        <v>-8.8512999999999994E-3</v>
      </c>
      <c r="O6037">
        <v>13978.46</v>
      </c>
      <c r="P6037">
        <v>0.78641119999999998</v>
      </c>
      <c r="Q6037">
        <v>74.995958999999999</v>
      </c>
      <c r="R6037">
        <v>69.056914000000006</v>
      </c>
      <c r="S6037" t="s">
        <v>18</v>
      </c>
      <c r="T6037">
        <v>-8.8508000000000007E-3</v>
      </c>
      <c r="U6037">
        <v>-7.7028000000000001E-3</v>
      </c>
      <c r="V6037">
        <v>-5.3102999999999996E-3</v>
      </c>
      <c r="W6037">
        <v>-3.6533E-3</v>
      </c>
      <c r="X6037">
        <v>-1.9962000000000001E-3</v>
      </c>
      <c r="Y6037">
        <v>3.9629999999999998E-4</v>
      </c>
      <c r="Z6037">
        <v>1.5441999999999999E-3</v>
      </c>
      <c r="AA6037">
        <v>-5.3385999999999998E-3</v>
      </c>
    </row>
    <row r="6038" spans="1:27" x14ac:dyDescent="0.2">
      <c r="A6038" t="s">
        <v>3769</v>
      </c>
      <c r="B6038" t="s">
        <v>35</v>
      </c>
      <c r="C6038" t="s">
        <v>1989</v>
      </c>
      <c r="D6038" t="s">
        <v>15</v>
      </c>
      <c r="E6038" t="s">
        <v>20</v>
      </c>
      <c r="F6038">
        <v>13</v>
      </c>
      <c r="G6038">
        <v>17775</v>
      </c>
      <c r="H6038">
        <v>26799.200000000001</v>
      </c>
      <c r="I6038">
        <v>0.72607469999999996</v>
      </c>
      <c r="J6038">
        <v>0.72317940000000003</v>
      </c>
      <c r="K6038">
        <v>-2.8953E-3</v>
      </c>
      <c r="L6038">
        <v>3.3636E-3</v>
      </c>
      <c r="M6038">
        <v>2.6378E-3</v>
      </c>
      <c r="N6038">
        <v>-8.4284000000000008E-3</v>
      </c>
      <c r="O6038">
        <v>13978.46</v>
      </c>
      <c r="P6038">
        <v>0.78641119999999998</v>
      </c>
      <c r="Q6038">
        <v>76.693723000000006</v>
      </c>
      <c r="R6038">
        <v>69.056914000000006</v>
      </c>
      <c r="S6038" t="s">
        <v>18</v>
      </c>
      <c r="T6038">
        <v>-8.4279000000000003E-3</v>
      </c>
      <c r="U6038">
        <v>-7.2059000000000003E-3</v>
      </c>
      <c r="V6038">
        <v>-4.6591999999999996E-3</v>
      </c>
      <c r="W6038">
        <v>-2.8953E-3</v>
      </c>
      <c r="X6038">
        <v>-1.1314000000000001E-3</v>
      </c>
      <c r="Y6038">
        <v>1.4153E-3</v>
      </c>
      <c r="Z6038">
        <v>2.6373E-3</v>
      </c>
      <c r="AA6038">
        <v>-4.0036000000000004E-3</v>
      </c>
    </row>
    <row r="6039" spans="1:27" x14ac:dyDescent="0.2">
      <c r="A6039" t="s">
        <v>3770</v>
      </c>
      <c r="B6039" t="s">
        <v>35</v>
      </c>
      <c r="C6039" t="s">
        <v>1989</v>
      </c>
      <c r="D6039" t="s">
        <v>15</v>
      </c>
      <c r="E6039" t="s">
        <v>20</v>
      </c>
      <c r="F6039">
        <v>14</v>
      </c>
      <c r="G6039">
        <v>17775</v>
      </c>
      <c r="H6039">
        <v>26799.200000000001</v>
      </c>
      <c r="I6039">
        <v>0.76023499999999999</v>
      </c>
      <c r="J6039">
        <v>0.75695520000000005</v>
      </c>
      <c r="K6039">
        <v>-3.2797999999999998E-3</v>
      </c>
      <c r="L6039">
        <v>3.5322000000000001E-3</v>
      </c>
      <c r="M6039">
        <v>2.5306E-3</v>
      </c>
      <c r="N6039">
        <v>-9.0901999999999997E-3</v>
      </c>
      <c r="O6039">
        <v>13978.46</v>
      </c>
      <c r="P6039">
        <v>0.78641119999999998</v>
      </c>
      <c r="Q6039">
        <v>77.531019000000001</v>
      </c>
      <c r="R6039">
        <v>69.056914000000006</v>
      </c>
      <c r="S6039" t="s">
        <v>18</v>
      </c>
      <c r="T6039">
        <v>-9.0896999999999992E-3</v>
      </c>
      <c r="U6039">
        <v>-7.8063999999999998E-3</v>
      </c>
      <c r="V6039">
        <v>-5.1320999999999997E-3</v>
      </c>
      <c r="W6039">
        <v>-3.2797999999999998E-3</v>
      </c>
      <c r="X6039">
        <v>-1.4274999999999999E-3</v>
      </c>
      <c r="Y6039">
        <v>1.2469E-3</v>
      </c>
      <c r="Z6039">
        <v>2.5301E-3</v>
      </c>
      <c r="AA6039">
        <v>-4.3328999999999998E-3</v>
      </c>
    </row>
    <row r="6040" spans="1:27" x14ac:dyDescent="0.2">
      <c r="A6040" t="s">
        <v>3771</v>
      </c>
      <c r="B6040" t="s">
        <v>35</v>
      </c>
      <c r="C6040" t="s">
        <v>1989</v>
      </c>
      <c r="D6040" t="s">
        <v>15</v>
      </c>
      <c r="E6040" t="s">
        <v>20</v>
      </c>
      <c r="F6040">
        <v>15</v>
      </c>
      <c r="G6040">
        <v>17775</v>
      </c>
      <c r="H6040">
        <v>26799.200000000001</v>
      </c>
      <c r="I6040">
        <v>0.78037179999999995</v>
      </c>
      <c r="J6040">
        <v>0.78411640000000005</v>
      </c>
      <c r="K6040">
        <v>3.7445E-3</v>
      </c>
      <c r="L6040">
        <v>3.7207999999999998E-3</v>
      </c>
      <c r="M6040">
        <v>9.8651999999999993E-3</v>
      </c>
      <c r="N6040">
        <v>-2.3760999999999999E-3</v>
      </c>
      <c r="O6040">
        <v>13978.46</v>
      </c>
      <c r="P6040">
        <v>0.78641119999999998</v>
      </c>
      <c r="Q6040">
        <v>77.462069999999997</v>
      </c>
      <c r="R6040">
        <v>69.056914000000006</v>
      </c>
      <c r="S6040" t="s">
        <v>18</v>
      </c>
      <c r="T6040">
        <v>-2.3755999999999998E-3</v>
      </c>
      <c r="U6040">
        <v>-1.0238000000000001E-3</v>
      </c>
      <c r="V6040">
        <v>1.7933999999999999E-3</v>
      </c>
      <c r="W6040">
        <v>3.7445E-3</v>
      </c>
      <c r="X6040">
        <v>5.6956999999999997E-3</v>
      </c>
      <c r="Y6040">
        <v>8.5129000000000003E-3</v>
      </c>
      <c r="Z6040">
        <v>9.8645999999999994E-3</v>
      </c>
      <c r="AA6040">
        <v>4.7755000000000002E-3</v>
      </c>
    </row>
    <row r="6041" spans="1:27" x14ac:dyDescent="0.2">
      <c r="A6041" t="s">
        <v>3772</v>
      </c>
      <c r="B6041" t="s">
        <v>35</v>
      </c>
      <c r="C6041" t="s">
        <v>1989</v>
      </c>
      <c r="D6041" t="s">
        <v>15</v>
      </c>
      <c r="E6041" t="s">
        <v>20</v>
      </c>
      <c r="F6041">
        <v>16</v>
      </c>
      <c r="G6041">
        <v>17775</v>
      </c>
      <c r="H6041">
        <v>26799.200000000001</v>
      </c>
      <c r="I6041">
        <v>0.79633019999999999</v>
      </c>
      <c r="J6041">
        <v>0.80647049999999998</v>
      </c>
      <c r="K6041">
        <v>1.01402E-2</v>
      </c>
      <c r="L6041">
        <v>3.8652999999999999E-3</v>
      </c>
      <c r="M6041">
        <v>1.6498599999999999E-2</v>
      </c>
      <c r="N6041">
        <v>3.7818999999999999E-3</v>
      </c>
      <c r="O6041">
        <v>13978.46</v>
      </c>
      <c r="P6041">
        <v>0.78641119999999998</v>
      </c>
      <c r="Q6041">
        <v>77.072311999999997</v>
      </c>
      <c r="R6041">
        <v>69.056914000000006</v>
      </c>
      <c r="S6041" t="s">
        <v>18</v>
      </c>
      <c r="T6041">
        <v>3.7824E-3</v>
      </c>
      <c r="U6041">
        <v>5.1866999999999998E-3</v>
      </c>
      <c r="V6041">
        <v>8.1133000000000004E-3</v>
      </c>
      <c r="W6041">
        <v>1.01402E-2</v>
      </c>
      <c r="X6041">
        <v>1.21672E-2</v>
      </c>
      <c r="Y6041">
        <v>1.5093799999999999E-2</v>
      </c>
      <c r="Z6041">
        <v>1.6497999999999999E-2</v>
      </c>
      <c r="AA6041">
        <v>1.2573600000000001E-2</v>
      </c>
    </row>
    <row r="6042" spans="1:27" x14ac:dyDescent="0.2">
      <c r="A6042" t="s">
        <v>3773</v>
      </c>
      <c r="B6042" t="s">
        <v>35</v>
      </c>
      <c r="C6042" t="s">
        <v>1989</v>
      </c>
      <c r="D6042" t="s">
        <v>15</v>
      </c>
      <c r="E6042" t="s">
        <v>20</v>
      </c>
      <c r="F6042">
        <v>17</v>
      </c>
      <c r="G6042">
        <v>17775</v>
      </c>
      <c r="H6042">
        <v>26799.200000000001</v>
      </c>
      <c r="I6042">
        <v>0.79541580000000001</v>
      </c>
      <c r="J6042">
        <v>0.81470350000000002</v>
      </c>
      <c r="K6042">
        <v>1.9287700000000001E-2</v>
      </c>
      <c r="L6042">
        <v>3.9681999999999999E-3</v>
      </c>
      <c r="M6042">
        <v>2.5815399999999999E-2</v>
      </c>
      <c r="N6042">
        <v>1.2759899999999999E-2</v>
      </c>
      <c r="O6042">
        <v>13978.46</v>
      </c>
      <c r="P6042">
        <v>0.78641119999999998</v>
      </c>
      <c r="Q6042">
        <v>76.249245000000002</v>
      </c>
      <c r="R6042">
        <v>69.056914000000006</v>
      </c>
      <c r="S6042" t="s">
        <v>19</v>
      </c>
      <c r="T6042">
        <v>1.2760499999999999E-2</v>
      </c>
      <c r="U6042">
        <v>1.42022E-2</v>
      </c>
      <c r="V6042">
        <v>1.7206699999999998E-2</v>
      </c>
      <c r="W6042">
        <v>1.9287700000000001E-2</v>
      </c>
      <c r="X6042">
        <v>2.1368600000000001E-2</v>
      </c>
      <c r="Y6042">
        <v>2.4373100000000002E-2</v>
      </c>
      <c r="Z6042">
        <v>2.5814799999999999E-2</v>
      </c>
      <c r="AA6042">
        <v>2.3674400000000002E-2</v>
      </c>
    </row>
    <row r="6043" spans="1:27" x14ac:dyDescent="0.2">
      <c r="A6043" t="s">
        <v>3774</v>
      </c>
      <c r="B6043" t="s">
        <v>35</v>
      </c>
      <c r="C6043" t="s">
        <v>1989</v>
      </c>
      <c r="D6043" t="s">
        <v>15</v>
      </c>
      <c r="E6043" t="s">
        <v>20</v>
      </c>
      <c r="F6043">
        <v>18</v>
      </c>
      <c r="G6043">
        <v>17775</v>
      </c>
      <c r="H6043">
        <v>26799.200000000001</v>
      </c>
      <c r="I6043">
        <v>0.80325009999999997</v>
      </c>
      <c r="J6043">
        <v>0.82378340000000005</v>
      </c>
      <c r="K6043">
        <v>2.0533300000000001E-2</v>
      </c>
      <c r="L6043">
        <v>3.8769999999999998E-3</v>
      </c>
      <c r="M6043">
        <v>2.6911000000000001E-2</v>
      </c>
      <c r="N6043">
        <v>1.41557E-2</v>
      </c>
      <c r="O6043">
        <v>13978.46</v>
      </c>
      <c r="P6043">
        <v>0.78641119999999998</v>
      </c>
      <c r="Q6043">
        <v>75.012180999999998</v>
      </c>
      <c r="R6043">
        <v>69.056914000000006</v>
      </c>
      <c r="S6043" t="s">
        <v>19</v>
      </c>
      <c r="T6043">
        <v>1.41563E-2</v>
      </c>
      <c r="U6043">
        <v>1.55648E-2</v>
      </c>
      <c r="V6043">
        <v>1.8500200000000001E-2</v>
      </c>
      <c r="W6043">
        <v>2.0533300000000001E-2</v>
      </c>
      <c r="X6043">
        <v>2.25664E-2</v>
      </c>
      <c r="Y6043">
        <v>2.5501900000000001E-2</v>
      </c>
      <c r="Z6043">
        <v>2.6910400000000001E-2</v>
      </c>
      <c r="AA6043">
        <v>2.4925699999999999E-2</v>
      </c>
    </row>
    <row r="6044" spans="1:27" x14ac:dyDescent="0.2">
      <c r="A6044" t="s">
        <v>3775</v>
      </c>
      <c r="B6044" t="s">
        <v>35</v>
      </c>
      <c r="C6044" t="s">
        <v>1989</v>
      </c>
      <c r="D6044" t="s">
        <v>15</v>
      </c>
      <c r="E6044" t="s">
        <v>20</v>
      </c>
      <c r="F6044">
        <v>19</v>
      </c>
      <c r="G6044">
        <v>17775</v>
      </c>
      <c r="H6044">
        <v>26799.200000000001</v>
      </c>
      <c r="I6044">
        <v>0.8068128</v>
      </c>
      <c r="J6044">
        <v>0.82172199999999995</v>
      </c>
      <c r="K6044">
        <v>1.4909199999999999E-2</v>
      </c>
      <c r="L6044">
        <v>3.6311999999999998E-3</v>
      </c>
      <c r="M6044">
        <v>2.0882499999999998E-2</v>
      </c>
      <c r="N6044">
        <v>8.9359000000000001E-3</v>
      </c>
      <c r="O6044">
        <v>13978.46</v>
      </c>
      <c r="P6044">
        <v>0.78641119999999998</v>
      </c>
      <c r="Q6044">
        <v>73.119118999999998</v>
      </c>
      <c r="R6044">
        <v>69.056914000000006</v>
      </c>
      <c r="S6044" t="s">
        <v>19</v>
      </c>
      <c r="T6044">
        <v>8.9364000000000006E-3</v>
      </c>
      <c r="U6044">
        <v>1.02557E-2</v>
      </c>
      <c r="V6044">
        <v>1.3004999999999999E-2</v>
      </c>
      <c r="W6044">
        <v>1.4909199999999999E-2</v>
      </c>
      <c r="X6044">
        <v>1.6813399999999999E-2</v>
      </c>
      <c r="Y6044">
        <v>1.9562699999999999E-2</v>
      </c>
      <c r="Z6044">
        <v>2.0881899999999998E-2</v>
      </c>
      <c r="AA6044">
        <v>1.8143800000000002E-2</v>
      </c>
    </row>
    <row r="6045" spans="1:27" x14ac:dyDescent="0.2">
      <c r="A6045" t="s">
        <v>3776</v>
      </c>
      <c r="B6045" t="s">
        <v>35</v>
      </c>
      <c r="C6045" t="s">
        <v>1989</v>
      </c>
      <c r="D6045" t="s">
        <v>15</v>
      </c>
      <c r="E6045" t="s">
        <v>20</v>
      </c>
      <c r="F6045">
        <v>20</v>
      </c>
      <c r="G6045">
        <v>17775</v>
      </c>
      <c r="H6045">
        <v>26799.200000000001</v>
      </c>
      <c r="I6045">
        <v>0.80527349999999998</v>
      </c>
      <c r="J6045">
        <v>0.81841680000000006</v>
      </c>
      <c r="K6045">
        <v>1.31433E-2</v>
      </c>
      <c r="L6045">
        <v>3.4129999999999998E-3</v>
      </c>
      <c r="M6045">
        <v>1.8757699999999999E-2</v>
      </c>
      <c r="N6045">
        <v>7.5288999999999998E-3</v>
      </c>
      <c r="O6045">
        <v>13978.46</v>
      </c>
      <c r="P6045">
        <v>0.78641119999999998</v>
      </c>
      <c r="Q6045">
        <v>70.445584999999994</v>
      </c>
      <c r="R6045">
        <v>69.056914000000006</v>
      </c>
      <c r="S6045" t="s">
        <v>19</v>
      </c>
      <c r="T6045">
        <v>7.5294000000000003E-3</v>
      </c>
      <c r="U6045">
        <v>8.7693000000000007E-3</v>
      </c>
      <c r="V6045">
        <v>1.1353500000000001E-2</v>
      </c>
      <c r="W6045">
        <v>1.31433E-2</v>
      </c>
      <c r="X6045">
        <v>1.4933099999999999E-2</v>
      </c>
      <c r="Y6045">
        <v>1.75173E-2</v>
      </c>
      <c r="Z6045">
        <v>1.8757200000000002E-2</v>
      </c>
      <c r="AA6045">
        <v>1.6059400000000001E-2</v>
      </c>
    </row>
    <row r="6046" spans="1:27" x14ac:dyDescent="0.2">
      <c r="A6046" t="s">
        <v>3777</v>
      </c>
      <c r="B6046" t="s">
        <v>35</v>
      </c>
      <c r="C6046" t="s">
        <v>1989</v>
      </c>
      <c r="D6046" t="s">
        <v>15</v>
      </c>
      <c r="E6046" t="s">
        <v>20</v>
      </c>
      <c r="F6046">
        <v>21</v>
      </c>
      <c r="G6046">
        <v>17775</v>
      </c>
      <c r="H6046">
        <v>26799.200000000001</v>
      </c>
      <c r="I6046">
        <v>0.8112125</v>
      </c>
      <c r="J6046">
        <v>0.82087589999999999</v>
      </c>
      <c r="K6046">
        <v>9.6634000000000008E-3</v>
      </c>
      <c r="L6046">
        <v>3.3273999999999999E-3</v>
      </c>
      <c r="M6046">
        <v>1.51369E-2</v>
      </c>
      <c r="N6046">
        <v>4.1898999999999999E-3</v>
      </c>
      <c r="O6046">
        <v>13978.46</v>
      </c>
      <c r="P6046">
        <v>0.78641119999999998</v>
      </c>
      <c r="Q6046">
        <v>68.148039999999995</v>
      </c>
      <c r="R6046">
        <v>69.056914000000006</v>
      </c>
      <c r="S6046" t="s">
        <v>19</v>
      </c>
      <c r="T6046">
        <v>4.1904000000000004E-3</v>
      </c>
      <c r="U6046">
        <v>5.3991999999999998E-3</v>
      </c>
      <c r="V6046">
        <v>7.9185000000000002E-3</v>
      </c>
      <c r="W6046">
        <v>9.6634000000000008E-3</v>
      </c>
      <c r="X6046">
        <v>1.14083E-2</v>
      </c>
      <c r="Y6046">
        <v>1.39276E-2</v>
      </c>
      <c r="Z6046">
        <v>1.51364E-2</v>
      </c>
      <c r="AA6046">
        <v>1.1772100000000001E-2</v>
      </c>
    </row>
    <row r="6047" spans="1:27" x14ac:dyDescent="0.2">
      <c r="A6047" t="s">
        <v>3778</v>
      </c>
      <c r="B6047" t="s">
        <v>35</v>
      </c>
      <c r="C6047" t="s">
        <v>1989</v>
      </c>
      <c r="D6047" t="s">
        <v>15</v>
      </c>
      <c r="E6047" t="s">
        <v>20</v>
      </c>
      <c r="F6047">
        <v>22</v>
      </c>
      <c r="G6047">
        <v>17775</v>
      </c>
      <c r="H6047">
        <v>26799.200000000001</v>
      </c>
      <c r="I6047">
        <v>0.77233399999999996</v>
      </c>
      <c r="J6047">
        <v>0.77602729999999998</v>
      </c>
      <c r="K6047">
        <v>3.6932000000000002E-3</v>
      </c>
      <c r="L6047">
        <v>3.0883E-3</v>
      </c>
      <c r="M6047">
        <v>8.7735999999999995E-3</v>
      </c>
      <c r="N6047">
        <v>-1.3871000000000001E-3</v>
      </c>
      <c r="O6047">
        <v>13978.46</v>
      </c>
      <c r="P6047">
        <v>0.78641119999999998</v>
      </c>
      <c r="Q6047">
        <v>66.824610000000007</v>
      </c>
      <c r="R6047">
        <v>69.056914000000006</v>
      </c>
      <c r="S6047" t="s">
        <v>18</v>
      </c>
      <c r="T6047">
        <v>-1.3866E-3</v>
      </c>
      <c r="U6047">
        <v>-2.6459999999999998E-4</v>
      </c>
      <c r="V6047">
        <v>2.0736999999999999E-3</v>
      </c>
      <c r="W6047">
        <v>3.6932000000000002E-3</v>
      </c>
      <c r="X6047">
        <v>5.3128000000000003E-3</v>
      </c>
      <c r="Y6047">
        <v>7.6511000000000001E-3</v>
      </c>
      <c r="Z6047">
        <v>8.7731000000000007E-3</v>
      </c>
      <c r="AA6047">
        <v>4.7591999999999999E-3</v>
      </c>
    </row>
    <row r="6048" spans="1:27" x14ac:dyDescent="0.2">
      <c r="A6048" t="s">
        <v>3779</v>
      </c>
      <c r="B6048" t="s">
        <v>35</v>
      </c>
      <c r="C6048" t="s">
        <v>1989</v>
      </c>
      <c r="D6048" t="s">
        <v>15</v>
      </c>
      <c r="E6048" t="s">
        <v>20</v>
      </c>
      <c r="F6048">
        <v>23</v>
      </c>
      <c r="G6048">
        <v>17775</v>
      </c>
      <c r="H6048">
        <v>26799.200000000001</v>
      </c>
      <c r="I6048">
        <v>0.68488910000000003</v>
      </c>
      <c r="J6048">
        <v>0.68284560000000005</v>
      </c>
      <c r="K6048">
        <v>-2.0435000000000002E-3</v>
      </c>
      <c r="L6048">
        <v>2.8335000000000001E-3</v>
      </c>
      <c r="M6048">
        <v>2.6175999999999999E-3</v>
      </c>
      <c r="N6048">
        <v>-6.7047000000000001E-3</v>
      </c>
      <c r="O6048">
        <v>13978.46</v>
      </c>
      <c r="P6048">
        <v>0.78641119999999998</v>
      </c>
      <c r="Q6048">
        <v>66.003681999999998</v>
      </c>
      <c r="R6048">
        <v>69.056914000000006</v>
      </c>
      <c r="S6048" t="s">
        <v>18</v>
      </c>
      <c r="T6048">
        <v>-6.7041999999999996E-3</v>
      </c>
      <c r="U6048">
        <v>-5.6747999999999998E-3</v>
      </c>
      <c r="V6048">
        <v>-3.5293999999999998E-3</v>
      </c>
      <c r="W6048">
        <v>-2.0435000000000002E-3</v>
      </c>
      <c r="X6048">
        <v>-5.576E-4</v>
      </c>
      <c r="Y6048">
        <v>1.5878000000000001E-3</v>
      </c>
      <c r="Z6048">
        <v>2.6172000000000001E-3</v>
      </c>
      <c r="AA6048">
        <v>-2.9927E-3</v>
      </c>
    </row>
    <row r="6049" spans="1:27" x14ac:dyDescent="0.2">
      <c r="A6049" t="s">
        <v>3780</v>
      </c>
      <c r="B6049" t="s">
        <v>35</v>
      </c>
      <c r="C6049" t="s">
        <v>1989</v>
      </c>
      <c r="D6049" t="s">
        <v>15</v>
      </c>
      <c r="E6049" t="s">
        <v>20</v>
      </c>
      <c r="F6049">
        <v>24</v>
      </c>
      <c r="G6049">
        <v>17775</v>
      </c>
      <c r="H6049">
        <v>26799.200000000001</v>
      </c>
      <c r="I6049">
        <v>0.58218040000000004</v>
      </c>
      <c r="J6049">
        <v>0.57990249999999999</v>
      </c>
      <c r="K6049">
        <v>-2.2778999999999998E-3</v>
      </c>
      <c r="L6049">
        <v>2.6004999999999999E-3</v>
      </c>
      <c r="M6049">
        <v>1.9999000000000002E-3</v>
      </c>
      <c r="N6049">
        <v>-6.5557999999999996E-3</v>
      </c>
      <c r="O6049">
        <v>13978.46</v>
      </c>
      <c r="P6049">
        <v>0.78641119999999998</v>
      </c>
      <c r="Q6049">
        <v>65.310001</v>
      </c>
      <c r="R6049">
        <v>69.056914000000006</v>
      </c>
      <c r="S6049" t="s">
        <v>18</v>
      </c>
      <c r="T6049">
        <v>-6.5554000000000003E-3</v>
      </c>
      <c r="U6049">
        <v>-5.6106999999999997E-3</v>
      </c>
      <c r="V6049">
        <v>-3.6416999999999999E-3</v>
      </c>
      <c r="W6049">
        <v>-2.2778999999999998E-3</v>
      </c>
      <c r="X6049">
        <v>-9.142E-4</v>
      </c>
      <c r="Y6049">
        <v>1.0548000000000001E-3</v>
      </c>
      <c r="Z6049">
        <v>1.9995E-3</v>
      </c>
      <c r="AA6049">
        <v>-3.9281000000000003E-3</v>
      </c>
    </row>
    <row r="6050" spans="1:27" x14ac:dyDescent="0.2">
      <c r="A6050" t="s">
        <v>3781</v>
      </c>
      <c r="B6050" t="s">
        <v>34</v>
      </c>
      <c r="C6050" t="s">
        <v>572</v>
      </c>
      <c r="D6050" t="s">
        <v>37</v>
      </c>
      <c r="E6050" t="s">
        <v>31</v>
      </c>
      <c r="F6050">
        <v>1</v>
      </c>
      <c r="G6050">
        <v>67361</v>
      </c>
      <c r="H6050">
        <v>59591</v>
      </c>
      <c r="I6050">
        <v>0.46359400000000001</v>
      </c>
      <c r="J6050">
        <v>0.46100210000000003</v>
      </c>
      <c r="K6050">
        <v>-2.5920000000000001E-3</v>
      </c>
      <c r="L6050">
        <v>3.7869000000000002E-3</v>
      </c>
      <c r="M6050">
        <v>3.6375000000000001E-3</v>
      </c>
      <c r="N6050">
        <v>-8.8214999999999995E-3</v>
      </c>
      <c r="O6050">
        <v>67361</v>
      </c>
      <c r="Q6050">
        <v>64.325011000000003</v>
      </c>
      <c r="R6050">
        <v>74.797340000000005</v>
      </c>
      <c r="S6050" t="s">
        <v>17</v>
      </c>
      <c r="T6050">
        <v>-8.8208999999999996E-3</v>
      </c>
      <c r="U6050">
        <v>-7.4450999999999996E-3</v>
      </c>
      <c r="V6050">
        <v>-4.5777999999999999E-3</v>
      </c>
      <c r="W6050">
        <v>-2.5920000000000001E-3</v>
      </c>
      <c r="X6050">
        <v>-6.0610000000000004E-4</v>
      </c>
      <c r="Y6050">
        <v>2.2612000000000001E-3</v>
      </c>
      <c r="Z6050">
        <v>3.637E-3</v>
      </c>
      <c r="AA6050">
        <v>-5.6224999999999999E-3</v>
      </c>
    </row>
    <row r="6051" spans="1:27" x14ac:dyDescent="0.2">
      <c r="A6051" t="s">
        <v>3782</v>
      </c>
      <c r="B6051" t="s">
        <v>34</v>
      </c>
      <c r="C6051" t="s">
        <v>572</v>
      </c>
      <c r="D6051" t="s">
        <v>37</v>
      </c>
      <c r="E6051" t="s">
        <v>31</v>
      </c>
      <c r="F6051">
        <v>2</v>
      </c>
      <c r="G6051">
        <v>67361</v>
      </c>
      <c r="H6051">
        <v>59591</v>
      </c>
      <c r="I6051">
        <v>0.42205579999999998</v>
      </c>
      <c r="J6051">
        <v>0.42326380000000002</v>
      </c>
      <c r="K6051">
        <v>1.2080000000000001E-3</v>
      </c>
      <c r="L6051">
        <v>3.4296000000000001E-3</v>
      </c>
      <c r="M6051">
        <v>6.8497000000000002E-3</v>
      </c>
      <c r="N6051">
        <v>-4.4336999999999996E-3</v>
      </c>
      <c r="O6051">
        <v>67361</v>
      </c>
      <c r="Q6051">
        <v>62.034509999999997</v>
      </c>
      <c r="R6051">
        <v>74.797340000000005</v>
      </c>
      <c r="S6051" t="s">
        <v>17</v>
      </c>
      <c r="T6051">
        <v>-4.4332E-3</v>
      </c>
      <c r="U6051">
        <v>-3.1871999999999998E-3</v>
      </c>
      <c r="V6051">
        <v>-5.9040000000000004E-4</v>
      </c>
      <c r="W6051">
        <v>1.2080000000000001E-3</v>
      </c>
      <c r="X6051">
        <v>3.0065000000000001E-3</v>
      </c>
      <c r="Y6051">
        <v>5.6033000000000003E-3</v>
      </c>
      <c r="Z6051">
        <v>6.8491999999999997E-3</v>
      </c>
      <c r="AA6051">
        <v>2.8541E-3</v>
      </c>
    </row>
    <row r="6052" spans="1:27" x14ac:dyDescent="0.2">
      <c r="A6052" t="s">
        <v>3783</v>
      </c>
      <c r="B6052" t="s">
        <v>34</v>
      </c>
      <c r="C6052" t="s">
        <v>572</v>
      </c>
      <c r="D6052" t="s">
        <v>37</v>
      </c>
      <c r="E6052" t="s">
        <v>31</v>
      </c>
      <c r="F6052">
        <v>3</v>
      </c>
      <c r="G6052">
        <v>67361</v>
      </c>
      <c r="H6052">
        <v>59591</v>
      </c>
      <c r="I6052">
        <v>0.39898090000000003</v>
      </c>
      <c r="J6052">
        <v>0.39880719999999997</v>
      </c>
      <c r="K6052">
        <v>-1.7369999999999999E-4</v>
      </c>
      <c r="L6052">
        <v>3.1581000000000001E-3</v>
      </c>
      <c r="M6052">
        <v>5.0213000000000002E-3</v>
      </c>
      <c r="N6052">
        <v>-5.3686999999999997E-3</v>
      </c>
      <c r="O6052">
        <v>67361</v>
      </c>
      <c r="Q6052">
        <v>61.411788000000001</v>
      </c>
      <c r="R6052">
        <v>74.797340000000005</v>
      </c>
      <c r="S6052" t="s">
        <v>17</v>
      </c>
      <c r="T6052">
        <v>-5.3682000000000001E-3</v>
      </c>
      <c r="U6052">
        <v>-4.2208999999999997E-3</v>
      </c>
      <c r="V6052">
        <v>-1.8297000000000001E-3</v>
      </c>
      <c r="W6052">
        <v>-1.7369999999999999E-4</v>
      </c>
      <c r="X6052">
        <v>1.4824E-3</v>
      </c>
      <c r="Y6052">
        <v>3.8735000000000002E-3</v>
      </c>
      <c r="Z6052">
        <v>5.0209E-3</v>
      </c>
      <c r="AA6052">
        <v>-4.3550000000000001E-4</v>
      </c>
    </row>
    <row r="6053" spans="1:27" x14ac:dyDescent="0.2">
      <c r="A6053" t="s">
        <v>3784</v>
      </c>
      <c r="B6053" t="s">
        <v>34</v>
      </c>
      <c r="C6053" t="s">
        <v>572</v>
      </c>
      <c r="D6053" t="s">
        <v>37</v>
      </c>
      <c r="E6053" t="s">
        <v>31</v>
      </c>
      <c r="F6053">
        <v>4</v>
      </c>
      <c r="G6053">
        <v>67361</v>
      </c>
      <c r="H6053">
        <v>59591</v>
      </c>
      <c r="I6053">
        <v>0.38560359999999999</v>
      </c>
      <c r="J6053">
        <v>0.38498090000000001</v>
      </c>
      <c r="K6053">
        <v>-6.2279999999999996E-4</v>
      </c>
      <c r="L6053">
        <v>2.9063000000000001E-3</v>
      </c>
      <c r="M6053">
        <v>4.1580000000000002E-3</v>
      </c>
      <c r="N6053">
        <v>-5.4035999999999997E-3</v>
      </c>
      <c r="O6053">
        <v>67361</v>
      </c>
      <c r="Q6053">
        <v>61.665686000000001</v>
      </c>
      <c r="R6053">
        <v>74.797340000000005</v>
      </c>
      <c r="S6053" t="s">
        <v>17</v>
      </c>
      <c r="T6053">
        <v>-5.4031000000000001E-3</v>
      </c>
      <c r="U6053">
        <v>-4.3473000000000001E-3</v>
      </c>
      <c r="V6053">
        <v>-2.1467999999999999E-3</v>
      </c>
      <c r="W6053">
        <v>-6.2279999999999996E-4</v>
      </c>
      <c r="X6053">
        <v>9.0129999999999995E-4</v>
      </c>
      <c r="Y6053">
        <v>3.1018E-3</v>
      </c>
      <c r="Z6053">
        <v>4.1576E-3</v>
      </c>
      <c r="AA6053">
        <v>-1.6176000000000001E-3</v>
      </c>
    </row>
    <row r="6054" spans="1:27" x14ac:dyDescent="0.2">
      <c r="A6054" t="s">
        <v>3785</v>
      </c>
      <c r="B6054" t="s">
        <v>34</v>
      </c>
      <c r="C6054" t="s">
        <v>572</v>
      </c>
      <c r="D6054" t="s">
        <v>37</v>
      </c>
      <c r="E6054" t="s">
        <v>31</v>
      </c>
      <c r="F6054">
        <v>5</v>
      </c>
      <c r="G6054">
        <v>67361</v>
      </c>
      <c r="H6054">
        <v>59591</v>
      </c>
      <c r="I6054">
        <v>0.3875055</v>
      </c>
      <c r="J6054">
        <v>0.38531840000000001</v>
      </c>
      <c r="K6054">
        <v>-2.1871E-3</v>
      </c>
      <c r="L6054">
        <v>2.7331E-3</v>
      </c>
      <c r="M6054">
        <v>2.3089E-3</v>
      </c>
      <c r="N6054">
        <v>-6.6831E-3</v>
      </c>
      <c r="O6054">
        <v>67361</v>
      </c>
      <c r="Q6054">
        <v>60.641285000000003</v>
      </c>
      <c r="R6054">
        <v>74.797340000000005</v>
      </c>
      <c r="S6054" t="s">
        <v>17</v>
      </c>
      <c r="T6054">
        <v>-6.6826999999999998E-3</v>
      </c>
      <c r="U6054">
        <v>-5.6896999999999998E-3</v>
      </c>
      <c r="V6054">
        <v>-3.6202999999999999E-3</v>
      </c>
      <c r="W6054">
        <v>-2.1871E-3</v>
      </c>
      <c r="X6054">
        <v>-7.538E-4</v>
      </c>
      <c r="Y6054">
        <v>1.3156000000000001E-3</v>
      </c>
      <c r="Z6054">
        <v>2.3084999999999998E-3</v>
      </c>
      <c r="AA6054">
        <v>-5.6759999999999996E-3</v>
      </c>
    </row>
    <row r="6055" spans="1:27" x14ac:dyDescent="0.2">
      <c r="A6055" t="s">
        <v>3786</v>
      </c>
      <c r="B6055" t="s">
        <v>34</v>
      </c>
      <c r="C6055" t="s">
        <v>572</v>
      </c>
      <c r="D6055" t="s">
        <v>37</v>
      </c>
      <c r="E6055" t="s">
        <v>31</v>
      </c>
      <c r="F6055">
        <v>6</v>
      </c>
      <c r="G6055">
        <v>67361</v>
      </c>
      <c r="H6055">
        <v>59591</v>
      </c>
      <c r="I6055">
        <v>0.4128908</v>
      </c>
      <c r="J6055">
        <v>0.4123444</v>
      </c>
      <c r="K6055">
        <v>-5.4640000000000005E-4</v>
      </c>
      <c r="L6055">
        <v>2.7780000000000001E-3</v>
      </c>
      <c r="M6055">
        <v>4.0233999999999999E-3</v>
      </c>
      <c r="N6055">
        <v>-5.1161000000000002E-3</v>
      </c>
      <c r="O6055">
        <v>67361</v>
      </c>
      <c r="Q6055">
        <v>60.390425999999998</v>
      </c>
      <c r="R6055">
        <v>74.797340000000005</v>
      </c>
      <c r="S6055" t="s">
        <v>17</v>
      </c>
      <c r="T6055">
        <v>-5.1156999999999999E-3</v>
      </c>
      <c r="U6055">
        <v>-4.1064999999999999E-3</v>
      </c>
      <c r="V6055">
        <v>-2.0030999999999998E-3</v>
      </c>
      <c r="W6055">
        <v>-5.4640000000000005E-4</v>
      </c>
      <c r="X6055">
        <v>9.1040000000000001E-4</v>
      </c>
      <c r="Y6055">
        <v>3.0138000000000001E-3</v>
      </c>
      <c r="Z6055">
        <v>4.0229999999999997E-3</v>
      </c>
      <c r="AA6055">
        <v>-1.325E-3</v>
      </c>
    </row>
    <row r="6056" spans="1:27" x14ac:dyDescent="0.2">
      <c r="A6056" t="s">
        <v>3787</v>
      </c>
      <c r="B6056" t="s">
        <v>34</v>
      </c>
      <c r="C6056" t="s">
        <v>572</v>
      </c>
      <c r="D6056" t="s">
        <v>37</v>
      </c>
      <c r="E6056" t="s">
        <v>31</v>
      </c>
      <c r="F6056">
        <v>7</v>
      </c>
      <c r="G6056">
        <v>67361</v>
      </c>
      <c r="H6056">
        <v>59591</v>
      </c>
      <c r="I6056">
        <v>0.47366079999999999</v>
      </c>
      <c r="J6056">
        <v>0.47139550000000002</v>
      </c>
      <c r="K6056">
        <v>-2.2653E-3</v>
      </c>
      <c r="L6056">
        <v>3.0867999999999998E-3</v>
      </c>
      <c r="M6056">
        <v>2.8124999999999999E-3</v>
      </c>
      <c r="N6056">
        <v>-7.3432000000000002E-3</v>
      </c>
      <c r="O6056">
        <v>67361</v>
      </c>
      <c r="Q6056">
        <v>59.719099</v>
      </c>
      <c r="R6056">
        <v>74.797340000000005</v>
      </c>
      <c r="S6056" t="s">
        <v>18</v>
      </c>
      <c r="T6056">
        <v>-7.3426999999999997E-3</v>
      </c>
      <c r="U6056">
        <v>-6.2212999999999999E-3</v>
      </c>
      <c r="V6056">
        <v>-3.8841000000000001E-3</v>
      </c>
      <c r="W6056">
        <v>-2.2653E-3</v>
      </c>
      <c r="X6056">
        <v>-6.466E-4</v>
      </c>
      <c r="Y6056">
        <v>1.6906E-3</v>
      </c>
      <c r="Z6056">
        <v>2.8121000000000001E-3</v>
      </c>
      <c r="AA6056">
        <v>-4.8054999999999999E-3</v>
      </c>
    </row>
    <row r="6057" spans="1:27" x14ac:dyDescent="0.2">
      <c r="A6057" t="s">
        <v>3788</v>
      </c>
      <c r="B6057" t="s">
        <v>34</v>
      </c>
      <c r="C6057" t="s">
        <v>572</v>
      </c>
      <c r="D6057" t="s">
        <v>37</v>
      </c>
      <c r="E6057" t="s">
        <v>31</v>
      </c>
      <c r="F6057">
        <v>8</v>
      </c>
      <c r="G6057">
        <v>67361</v>
      </c>
      <c r="H6057">
        <v>59591</v>
      </c>
      <c r="I6057">
        <v>0.48888379999999998</v>
      </c>
      <c r="J6057">
        <v>0.48588340000000002</v>
      </c>
      <c r="K6057">
        <v>-3.0003999999999999E-3</v>
      </c>
      <c r="L6057">
        <v>3.3321000000000002E-3</v>
      </c>
      <c r="M6057">
        <v>2.4808E-3</v>
      </c>
      <c r="N6057">
        <v>-8.4817E-3</v>
      </c>
      <c r="O6057">
        <v>67361</v>
      </c>
      <c r="Q6057">
        <v>60.607481999999997</v>
      </c>
      <c r="R6057">
        <v>74.797340000000005</v>
      </c>
      <c r="S6057" t="s">
        <v>18</v>
      </c>
      <c r="T6057">
        <v>-8.4811999999999995E-3</v>
      </c>
      <c r="U6057">
        <v>-7.2706999999999997E-3</v>
      </c>
      <c r="V6057">
        <v>-4.7477999999999999E-3</v>
      </c>
      <c r="W6057">
        <v>-3.0003999999999999E-3</v>
      </c>
      <c r="X6057">
        <v>-1.2531E-3</v>
      </c>
      <c r="Y6057">
        <v>1.2698E-3</v>
      </c>
      <c r="Z6057">
        <v>2.4803E-3</v>
      </c>
      <c r="AA6057">
        <v>-6.1751999999999996E-3</v>
      </c>
    </row>
    <row r="6058" spans="1:27" x14ac:dyDescent="0.2">
      <c r="A6058" t="s">
        <v>3789</v>
      </c>
      <c r="B6058" t="s">
        <v>34</v>
      </c>
      <c r="C6058" t="s">
        <v>572</v>
      </c>
      <c r="D6058" t="s">
        <v>37</v>
      </c>
      <c r="E6058" t="s">
        <v>31</v>
      </c>
      <c r="F6058">
        <v>9</v>
      </c>
      <c r="G6058">
        <v>67361</v>
      </c>
      <c r="H6058">
        <v>59591</v>
      </c>
      <c r="I6058">
        <v>0.47862260000000001</v>
      </c>
      <c r="J6058">
        <v>0.47706929999999997</v>
      </c>
      <c r="K6058">
        <v>-1.5533000000000001E-3</v>
      </c>
      <c r="L6058">
        <v>3.7702999999999999E-3</v>
      </c>
      <c r="M6058">
        <v>4.6487999999999998E-3</v>
      </c>
      <c r="N6058">
        <v>-7.7554E-3</v>
      </c>
      <c r="O6058">
        <v>67361</v>
      </c>
      <c r="Q6058">
        <v>65.883718000000002</v>
      </c>
      <c r="R6058">
        <v>74.797340000000005</v>
      </c>
      <c r="S6058" t="s">
        <v>18</v>
      </c>
      <c r="T6058">
        <v>-7.7548000000000001E-3</v>
      </c>
      <c r="U6058">
        <v>-6.3851000000000003E-3</v>
      </c>
      <c r="V6058">
        <v>-3.5303999999999999E-3</v>
      </c>
      <c r="W6058">
        <v>-1.5533000000000001E-3</v>
      </c>
      <c r="X6058">
        <v>4.238E-4</v>
      </c>
      <c r="Y6058">
        <v>3.2785000000000002E-3</v>
      </c>
      <c r="Z6058">
        <v>4.6481999999999999E-3</v>
      </c>
      <c r="AA6058">
        <v>-3.2558999999999999E-3</v>
      </c>
    </row>
    <row r="6059" spans="1:27" x14ac:dyDescent="0.2">
      <c r="A6059" t="s">
        <v>3790</v>
      </c>
      <c r="B6059" t="s">
        <v>34</v>
      </c>
      <c r="C6059" t="s">
        <v>572</v>
      </c>
      <c r="D6059" t="s">
        <v>37</v>
      </c>
      <c r="E6059" t="s">
        <v>31</v>
      </c>
      <c r="F6059">
        <v>10</v>
      </c>
      <c r="G6059">
        <v>67361</v>
      </c>
      <c r="H6059">
        <v>59591</v>
      </c>
      <c r="I6059">
        <v>0.48466550000000003</v>
      </c>
      <c r="J6059">
        <v>0.48402879999999998</v>
      </c>
      <c r="K6059">
        <v>-6.3670000000000003E-4</v>
      </c>
      <c r="L6059">
        <v>4.2759E-3</v>
      </c>
      <c r="M6059">
        <v>6.3971999999999996E-3</v>
      </c>
      <c r="N6059">
        <v>-7.6705999999999996E-3</v>
      </c>
      <c r="O6059">
        <v>67361</v>
      </c>
      <c r="Q6059">
        <v>76.922355999999994</v>
      </c>
      <c r="R6059">
        <v>74.797340000000005</v>
      </c>
      <c r="S6059" t="s">
        <v>18</v>
      </c>
      <c r="T6059">
        <v>-7.6699000000000003E-3</v>
      </c>
      <c r="U6059">
        <v>-6.1165000000000004E-3</v>
      </c>
      <c r="V6059">
        <v>-2.879E-3</v>
      </c>
      <c r="W6059">
        <v>-6.3670000000000003E-4</v>
      </c>
      <c r="X6059">
        <v>1.6056E-3</v>
      </c>
      <c r="Y6059">
        <v>4.8431000000000004E-3</v>
      </c>
      <c r="Z6059">
        <v>6.3965999999999997E-3</v>
      </c>
      <c r="AA6059">
        <v>-1.3154E-3</v>
      </c>
    </row>
    <row r="6060" spans="1:27" x14ac:dyDescent="0.2">
      <c r="A6060" t="s">
        <v>3791</v>
      </c>
      <c r="B6060" t="s">
        <v>34</v>
      </c>
      <c r="C6060" t="s">
        <v>572</v>
      </c>
      <c r="D6060" t="s">
        <v>37</v>
      </c>
      <c r="E6060" t="s">
        <v>31</v>
      </c>
      <c r="F6060">
        <v>11</v>
      </c>
      <c r="G6060">
        <v>67361</v>
      </c>
      <c r="H6060">
        <v>59591</v>
      </c>
      <c r="I6060">
        <v>0.50137149999999997</v>
      </c>
      <c r="J6060">
        <v>0.50196589999999996</v>
      </c>
      <c r="K6060">
        <v>5.9440000000000003E-4</v>
      </c>
      <c r="L6060">
        <v>4.9975999999999996E-3</v>
      </c>
      <c r="M6060">
        <v>8.8155000000000004E-3</v>
      </c>
      <c r="N6060">
        <v>-7.6265999999999999E-3</v>
      </c>
      <c r="O6060">
        <v>67361</v>
      </c>
      <c r="Q6060">
        <v>84.598419000000007</v>
      </c>
      <c r="R6060">
        <v>74.797340000000005</v>
      </c>
      <c r="S6060" t="s">
        <v>18</v>
      </c>
      <c r="T6060">
        <v>-7.6258999999999997E-3</v>
      </c>
      <c r="U6060">
        <v>-5.8103E-3</v>
      </c>
      <c r="V6060">
        <v>-2.0263E-3</v>
      </c>
      <c r="W6060">
        <v>5.9440000000000003E-4</v>
      </c>
      <c r="X6060">
        <v>3.2152000000000001E-3</v>
      </c>
      <c r="Y6060">
        <v>6.9991000000000003E-3</v>
      </c>
      <c r="Z6060">
        <v>8.8147E-3</v>
      </c>
      <c r="AA6060">
        <v>1.1842000000000001E-3</v>
      </c>
    </row>
    <row r="6061" spans="1:27" x14ac:dyDescent="0.2">
      <c r="A6061" t="s">
        <v>3792</v>
      </c>
      <c r="B6061" t="s">
        <v>34</v>
      </c>
      <c r="C6061" t="s">
        <v>572</v>
      </c>
      <c r="D6061" t="s">
        <v>37</v>
      </c>
      <c r="E6061" t="s">
        <v>31</v>
      </c>
      <c r="F6061">
        <v>12</v>
      </c>
      <c r="G6061">
        <v>67361</v>
      </c>
      <c r="H6061">
        <v>59591</v>
      </c>
      <c r="I6061">
        <v>0.52847149999999998</v>
      </c>
      <c r="J6061">
        <v>0.53310820000000003</v>
      </c>
      <c r="K6061">
        <v>4.6366000000000003E-3</v>
      </c>
      <c r="L6061">
        <v>5.8219999999999999E-3</v>
      </c>
      <c r="M6061">
        <v>1.42138E-2</v>
      </c>
      <c r="N6061">
        <v>-4.9404999999999996E-3</v>
      </c>
      <c r="O6061">
        <v>67361</v>
      </c>
      <c r="Q6061">
        <v>89.651874000000007</v>
      </c>
      <c r="R6061">
        <v>74.797340000000005</v>
      </c>
      <c r="S6061" t="s">
        <v>18</v>
      </c>
      <c r="T6061">
        <v>-4.9397E-3</v>
      </c>
      <c r="U6061">
        <v>-2.8246E-3</v>
      </c>
      <c r="V6061">
        <v>1.5835999999999999E-3</v>
      </c>
      <c r="W6061">
        <v>4.6366000000000003E-3</v>
      </c>
      <c r="X6061">
        <v>7.6896999999999998E-3</v>
      </c>
      <c r="Y6061">
        <v>1.2097800000000001E-2</v>
      </c>
      <c r="Z6061">
        <v>1.4213E-2</v>
      </c>
      <c r="AA6061">
        <v>8.6973999999999992E-3</v>
      </c>
    </row>
    <row r="6062" spans="1:27" x14ac:dyDescent="0.2">
      <c r="A6062" t="s">
        <v>3793</v>
      </c>
      <c r="B6062" t="s">
        <v>34</v>
      </c>
      <c r="C6062" t="s">
        <v>572</v>
      </c>
      <c r="D6062" t="s">
        <v>37</v>
      </c>
      <c r="E6062" t="s">
        <v>31</v>
      </c>
      <c r="F6062">
        <v>13</v>
      </c>
      <c r="G6062">
        <v>67361</v>
      </c>
      <c r="H6062">
        <v>59591</v>
      </c>
      <c r="I6062">
        <v>0.56598789999999999</v>
      </c>
      <c r="J6062">
        <v>0.57511809999999997</v>
      </c>
      <c r="K6062">
        <v>9.1301999999999998E-3</v>
      </c>
      <c r="L6062">
        <v>6.7280999999999999E-3</v>
      </c>
      <c r="M6062">
        <v>2.0197900000000001E-2</v>
      </c>
      <c r="N6062">
        <v>-1.9376E-3</v>
      </c>
      <c r="O6062">
        <v>67361</v>
      </c>
      <c r="Q6062">
        <v>93.219841000000002</v>
      </c>
      <c r="R6062">
        <v>74.797340000000005</v>
      </c>
      <c r="S6062" t="s">
        <v>18</v>
      </c>
      <c r="T6062">
        <v>-1.9365999999999999E-3</v>
      </c>
      <c r="U6062">
        <v>5.0779999999999998E-4</v>
      </c>
      <c r="V6062">
        <v>5.6020000000000002E-3</v>
      </c>
      <c r="W6062">
        <v>9.1301999999999998E-3</v>
      </c>
      <c r="X6062">
        <v>1.26584E-2</v>
      </c>
      <c r="Y6062">
        <v>1.77526E-2</v>
      </c>
      <c r="Z6062">
        <v>2.01969E-2</v>
      </c>
      <c r="AA6062">
        <v>1.5875299999999998E-2</v>
      </c>
    </row>
    <row r="6063" spans="1:27" x14ac:dyDescent="0.2">
      <c r="A6063" t="s">
        <v>3794</v>
      </c>
      <c r="B6063" t="s">
        <v>34</v>
      </c>
      <c r="C6063" t="s">
        <v>572</v>
      </c>
      <c r="D6063" t="s">
        <v>37</v>
      </c>
      <c r="E6063" t="s">
        <v>31</v>
      </c>
      <c r="F6063">
        <v>14</v>
      </c>
      <c r="G6063">
        <v>67361</v>
      </c>
      <c r="H6063">
        <v>59591</v>
      </c>
      <c r="I6063">
        <v>0.6262683</v>
      </c>
      <c r="J6063">
        <v>0.63337399999999999</v>
      </c>
      <c r="K6063">
        <v>7.1057000000000004E-3</v>
      </c>
      <c r="L6063">
        <v>7.541E-3</v>
      </c>
      <c r="M6063">
        <v>1.9510699999999999E-2</v>
      </c>
      <c r="N6063">
        <v>-5.2992999999999998E-3</v>
      </c>
      <c r="O6063">
        <v>67361</v>
      </c>
      <c r="Q6063">
        <v>92.354629000000003</v>
      </c>
      <c r="R6063">
        <v>74.797340000000005</v>
      </c>
      <c r="S6063" t="s">
        <v>18</v>
      </c>
      <c r="T6063">
        <v>-5.2982000000000003E-3</v>
      </c>
      <c r="U6063">
        <v>-2.5585E-3</v>
      </c>
      <c r="V6063">
        <v>3.1511999999999998E-3</v>
      </c>
      <c r="W6063">
        <v>7.1057000000000004E-3</v>
      </c>
      <c r="X6063">
        <v>1.1060199999999999E-2</v>
      </c>
      <c r="Y6063">
        <v>1.6769900000000001E-2</v>
      </c>
      <c r="Z6063">
        <v>1.9509599999999998E-2</v>
      </c>
      <c r="AA6063">
        <v>1.1218799999999999E-2</v>
      </c>
    </row>
    <row r="6064" spans="1:27" x14ac:dyDescent="0.2">
      <c r="A6064" t="s">
        <v>3795</v>
      </c>
      <c r="B6064" t="s">
        <v>34</v>
      </c>
      <c r="C6064" t="s">
        <v>572</v>
      </c>
      <c r="D6064" t="s">
        <v>37</v>
      </c>
      <c r="E6064" t="s">
        <v>31</v>
      </c>
      <c r="F6064">
        <v>15</v>
      </c>
      <c r="G6064">
        <v>67361</v>
      </c>
      <c r="H6064">
        <v>59591</v>
      </c>
      <c r="I6064">
        <v>0.6875097</v>
      </c>
      <c r="J6064">
        <v>0.69798119999999997</v>
      </c>
      <c r="K6064">
        <v>1.04715E-2</v>
      </c>
      <c r="L6064">
        <v>8.1369000000000007E-3</v>
      </c>
      <c r="M6064">
        <v>2.3856700000000002E-2</v>
      </c>
      <c r="N6064">
        <v>-2.9136000000000001E-3</v>
      </c>
      <c r="O6064">
        <v>67361</v>
      </c>
      <c r="Q6064">
        <v>93.302885000000003</v>
      </c>
      <c r="R6064">
        <v>74.797340000000005</v>
      </c>
      <c r="S6064" t="s">
        <v>18</v>
      </c>
      <c r="T6064">
        <v>-2.9123999999999999E-3</v>
      </c>
      <c r="U6064">
        <v>4.3699999999999998E-5</v>
      </c>
      <c r="V6064">
        <v>6.2046000000000002E-3</v>
      </c>
      <c r="W6064">
        <v>1.04715E-2</v>
      </c>
      <c r="X6064">
        <v>1.47385E-2</v>
      </c>
      <c r="Y6064">
        <v>2.0899399999999999E-2</v>
      </c>
      <c r="Z6064">
        <v>2.3855500000000002E-2</v>
      </c>
      <c r="AA6064">
        <v>1.50026E-2</v>
      </c>
    </row>
    <row r="6065" spans="1:27" x14ac:dyDescent="0.2">
      <c r="A6065" t="s">
        <v>3796</v>
      </c>
      <c r="B6065" t="s">
        <v>34</v>
      </c>
      <c r="C6065" t="s">
        <v>572</v>
      </c>
      <c r="D6065" t="s">
        <v>37</v>
      </c>
      <c r="E6065" t="s">
        <v>31</v>
      </c>
      <c r="F6065">
        <v>16</v>
      </c>
      <c r="G6065">
        <v>67361</v>
      </c>
      <c r="H6065">
        <v>59591</v>
      </c>
      <c r="I6065">
        <v>0.75443629999999995</v>
      </c>
      <c r="J6065">
        <v>0.76792280000000002</v>
      </c>
      <c r="K6065">
        <v>1.34865E-2</v>
      </c>
      <c r="L6065">
        <v>8.5238999999999992E-3</v>
      </c>
      <c r="M6065">
        <v>2.7508299999999999E-2</v>
      </c>
      <c r="N6065">
        <v>-5.3529999999999995E-4</v>
      </c>
      <c r="O6065">
        <v>67361</v>
      </c>
      <c r="Q6065">
        <v>93.044731999999996</v>
      </c>
      <c r="R6065">
        <v>74.797340000000005</v>
      </c>
      <c r="S6065" t="s">
        <v>18</v>
      </c>
      <c r="T6065">
        <v>-5.3410000000000003E-4</v>
      </c>
      <c r="U6065">
        <v>2.5626999999999998E-3</v>
      </c>
      <c r="V6065">
        <v>9.0165999999999996E-3</v>
      </c>
      <c r="W6065">
        <v>1.34865E-2</v>
      </c>
      <c r="X6065">
        <v>1.7956400000000001E-2</v>
      </c>
      <c r="Y6065">
        <v>2.4410299999999999E-2</v>
      </c>
      <c r="Z6065">
        <v>2.75071E-2</v>
      </c>
      <c r="AA6065">
        <v>1.7562299999999999E-2</v>
      </c>
    </row>
    <row r="6066" spans="1:27" x14ac:dyDescent="0.2">
      <c r="A6066" t="s">
        <v>3797</v>
      </c>
      <c r="B6066" t="s">
        <v>34</v>
      </c>
      <c r="C6066" t="s">
        <v>572</v>
      </c>
      <c r="D6066" t="s">
        <v>37</v>
      </c>
      <c r="E6066" t="s">
        <v>31</v>
      </c>
      <c r="F6066">
        <v>17</v>
      </c>
      <c r="G6066">
        <v>67361</v>
      </c>
      <c r="H6066">
        <v>59591</v>
      </c>
      <c r="I6066">
        <v>0.80183179999999998</v>
      </c>
      <c r="J6066">
        <v>0.81566680000000003</v>
      </c>
      <c r="K6066">
        <v>1.3835E-2</v>
      </c>
      <c r="L6066">
        <v>8.7215000000000001E-3</v>
      </c>
      <c r="M6066">
        <v>2.81818E-2</v>
      </c>
      <c r="N6066">
        <v>-5.1179999999999997E-4</v>
      </c>
      <c r="O6066">
        <v>67361</v>
      </c>
      <c r="Q6066">
        <v>91.781036</v>
      </c>
      <c r="R6066">
        <v>74.797340000000005</v>
      </c>
      <c r="S6066" t="s">
        <v>19</v>
      </c>
      <c r="T6066">
        <v>-5.1060000000000005E-4</v>
      </c>
      <c r="U6066">
        <v>2.6580000000000002E-3</v>
      </c>
      <c r="V6066">
        <v>9.2613999999999995E-3</v>
      </c>
      <c r="W6066">
        <v>1.3835E-2</v>
      </c>
      <c r="X6066">
        <v>1.8408500000000001E-2</v>
      </c>
      <c r="Y6066">
        <v>2.5012E-2</v>
      </c>
      <c r="Z6066">
        <v>2.81806E-2</v>
      </c>
      <c r="AA6066">
        <v>1.69616E-2</v>
      </c>
    </row>
    <row r="6067" spans="1:27" x14ac:dyDescent="0.2">
      <c r="A6067" t="s">
        <v>3798</v>
      </c>
      <c r="B6067" t="s">
        <v>34</v>
      </c>
      <c r="C6067" t="s">
        <v>572</v>
      </c>
      <c r="D6067" t="s">
        <v>37</v>
      </c>
      <c r="E6067" t="s">
        <v>31</v>
      </c>
      <c r="F6067">
        <v>18</v>
      </c>
      <c r="G6067">
        <v>67361</v>
      </c>
      <c r="H6067">
        <v>59591</v>
      </c>
      <c r="I6067">
        <v>0.81710280000000002</v>
      </c>
      <c r="J6067">
        <v>0.84290050000000005</v>
      </c>
      <c r="K6067">
        <v>2.57977E-2</v>
      </c>
      <c r="L6067">
        <v>8.5693999999999996E-3</v>
      </c>
      <c r="M6067">
        <v>3.9894300000000001E-2</v>
      </c>
      <c r="N6067">
        <v>1.1701100000000001E-2</v>
      </c>
      <c r="O6067">
        <v>67361</v>
      </c>
      <c r="Q6067">
        <v>90.744151000000002</v>
      </c>
      <c r="R6067">
        <v>74.797340000000005</v>
      </c>
      <c r="S6067" t="s">
        <v>19</v>
      </c>
      <c r="T6067">
        <v>1.1702300000000001E-2</v>
      </c>
      <c r="U6067">
        <v>1.48156E-2</v>
      </c>
      <c r="V6067">
        <v>2.1303900000000001E-2</v>
      </c>
      <c r="W6067">
        <v>2.57977E-2</v>
      </c>
      <c r="X6067">
        <v>3.0291499999999999E-2</v>
      </c>
      <c r="Y6067">
        <v>3.6779800000000001E-2</v>
      </c>
      <c r="Z6067">
        <v>3.9892999999999998E-2</v>
      </c>
      <c r="AA6067">
        <v>3.0605799999999999E-2</v>
      </c>
    </row>
    <row r="6068" spans="1:27" x14ac:dyDescent="0.2">
      <c r="A6068" t="s">
        <v>3799</v>
      </c>
      <c r="B6068" t="s">
        <v>34</v>
      </c>
      <c r="C6068" t="s">
        <v>572</v>
      </c>
      <c r="D6068" t="s">
        <v>37</v>
      </c>
      <c r="E6068" t="s">
        <v>31</v>
      </c>
      <c r="F6068">
        <v>19</v>
      </c>
      <c r="G6068">
        <v>67361</v>
      </c>
      <c r="H6068">
        <v>59591</v>
      </c>
      <c r="I6068">
        <v>0.87323019999999996</v>
      </c>
      <c r="J6068">
        <v>0.89257310000000001</v>
      </c>
      <c r="K6068">
        <v>1.9342999999999999E-2</v>
      </c>
      <c r="L6068">
        <v>8.0595000000000007E-3</v>
      </c>
      <c r="M6068">
        <v>3.2600799999999999E-2</v>
      </c>
      <c r="N6068">
        <v>6.0851000000000004E-3</v>
      </c>
      <c r="O6068">
        <v>67361</v>
      </c>
      <c r="Q6068">
        <v>87.326609000000005</v>
      </c>
      <c r="R6068">
        <v>74.797340000000005</v>
      </c>
      <c r="S6068" t="s">
        <v>19</v>
      </c>
      <c r="T6068">
        <v>6.0863000000000002E-3</v>
      </c>
      <c r="U6068">
        <v>9.0142999999999994E-3</v>
      </c>
      <c r="V6068">
        <v>1.51165E-2</v>
      </c>
      <c r="W6068">
        <v>1.9342999999999999E-2</v>
      </c>
      <c r="X6068">
        <v>2.3569400000000001E-2</v>
      </c>
      <c r="Y6068">
        <v>2.9671599999999999E-2</v>
      </c>
      <c r="Z6068">
        <v>3.2599700000000002E-2</v>
      </c>
      <c r="AA6068">
        <v>2.1670999999999999E-2</v>
      </c>
    </row>
    <row r="6069" spans="1:27" x14ac:dyDescent="0.2">
      <c r="A6069" t="s">
        <v>3800</v>
      </c>
      <c r="B6069" t="s">
        <v>34</v>
      </c>
      <c r="C6069" t="s">
        <v>572</v>
      </c>
      <c r="D6069" t="s">
        <v>37</v>
      </c>
      <c r="E6069" t="s">
        <v>31</v>
      </c>
      <c r="F6069">
        <v>20</v>
      </c>
      <c r="G6069">
        <v>67361</v>
      </c>
      <c r="H6069">
        <v>59591</v>
      </c>
      <c r="I6069">
        <v>0.87396759999999996</v>
      </c>
      <c r="J6069">
        <v>0.89601560000000002</v>
      </c>
      <c r="K6069">
        <v>2.2048000000000002E-2</v>
      </c>
      <c r="L6069">
        <v>7.6061999999999996E-3</v>
      </c>
      <c r="M6069">
        <v>3.4560199999999999E-2</v>
      </c>
      <c r="N6069">
        <v>9.5358000000000005E-3</v>
      </c>
      <c r="O6069">
        <v>67361</v>
      </c>
      <c r="Q6069">
        <v>81.779522999999998</v>
      </c>
      <c r="R6069">
        <v>74.797340000000005</v>
      </c>
      <c r="S6069" t="s">
        <v>19</v>
      </c>
      <c r="T6069">
        <v>9.5370000000000003E-3</v>
      </c>
      <c r="U6069">
        <v>1.23003E-2</v>
      </c>
      <c r="V6069">
        <v>1.80593E-2</v>
      </c>
      <c r="W6069">
        <v>2.2048000000000002E-2</v>
      </c>
      <c r="X6069">
        <v>2.6036699999999999E-2</v>
      </c>
      <c r="Y6069">
        <v>3.1795700000000003E-2</v>
      </c>
      <c r="Z6069">
        <v>3.4559100000000002E-2</v>
      </c>
      <c r="AA6069">
        <v>2.4606699999999999E-2</v>
      </c>
    </row>
    <row r="6070" spans="1:27" x14ac:dyDescent="0.2">
      <c r="A6070" t="s">
        <v>3801</v>
      </c>
      <c r="B6070" t="s">
        <v>34</v>
      </c>
      <c r="C6070" t="s">
        <v>572</v>
      </c>
      <c r="D6070" t="s">
        <v>37</v>
      </c>
      <c r="E6070" t="s">
        <v>31</v>
      </c>
      <c r="F6070">
        <v>21</v>
      </c>
      <c r="G6070">
        <v>67361</v>
      </c>
      <c r="H6070">
        <v>59591</v>
      </c>
      <c r="I6070">
        <v>0.84067170000000002</v>
      </c>
      <c r="J6070">
        <v>0.85341</v>
      </c>
      <c r="K6070">
        <v>1.27384E-2</v>
      </c>
      <c r="L6070">
        <v>7.1434999999999997E-3</v>
      </c>
      <c r="M6070">
        <v>2.4489400000000001E-2</v>
      </c>
      <c r="N6070">
        <v>9.8729999999999998E-4</v>
      </c>
      <c r="O6070">
        <v>67361</v>
      </c>
      <c r="Q6070">
        <v>79.474530999999999</v>
      </c>
      <c r="R6070">
        <v>74.797340000000005</v>
      </c>
      <c r="S6070" t="s">
        <v>19</v>
      </c>
      <c r="T6070">
        <v>9.882999999999999E-4</v>
      </c>
      <c r="U6070">
        <v>3.5836000000000002E-3</v>
      </c>
      <c r="V6070">
        <v>8.9922999999999999E-3</v>
      </c>
      <c r="W6070">
        <v>1.27384E-2</v>
      </c>
      <c r="X6070">
        <v>1.64844E-2</v>
      </c>
      <c r="Y6070">
        <v>2.1893099999999999E-2</v>
      </c>
      <c r="Z6070">
        <v>2.44884E-2</v>
      </c>
      <c r="AA6070">
        <v>1.4926399999999999E-2</v>
      </c>
    </row>
    <row r="6071" spans="1:27" x14ac:dyDescent="0.2">
      <c r="A6071" t="s">
        <v>3802</v>
      </c>
      <c r="B6071" t="s">
        <v>34</v>
      </c>
      <c r="C6071" t="s">
        <v>572</v>
      </c>
      <c r="D6071" t="s">
        <v>37</v>
      </c>
      <c r="E6071" t="s">
        <v>31</v>
      </c>
      <c r="F6071">
        <v>22</v>
      </c>
      <c r="G6071">
        <v>67361</v>
      </c>
      <c r="H6071">
        <v>59591</v>
      </c>
      <c r="I6071">
        <v>0.78706529999999997</v>
      </c>
      <c r="J6071">
        <v>0.78809340000000005</v>
      </c>
      <c r="K6071">
        <v>1.0281000000000001E-3</v>
      </c>
      <c r="L6071">
        <v>6.4552999999999998E-3</v>
      </c>
      <c r="M6071">
        <v>1.16472E-2</v>
      </c>
      <c r="N6071">
        <v>-9.5908999999999994E-3</v>
      </c>
      <c r="O6071">
        <v>67361</v>
      </c>
      <c r="Q6071">
        <v>77.086438000000001</v>
      </c>
      <c r="R6071">
        <v>74.797340000000005</v>
      </c>
      <c r="S6071" t="s">
        <v>18</v>
      </c>
      <c r="T6071">
        <v>-9.5899999999999996E-3</v>
      </c>
      <c r="U6071">
        <v>-7.2446999999999998E-3</v>
      </c>
      <c r="V6071">
        <v>-2.3571E-3</v>
      </c>
      <c r="W6071">
        <v>1.0281000000000001E-3</v>
      </c>
      <c r="X6071">
        <v>4.4133000000000002E-3</v>
      </c>
      <c r="Y6071">
        <v>9.3010000000000002E-3</v>
      </c>
      <c r="Z6071">
        <v>1.1646200000000001E-2</v>
      </c>
      <c r="AA6071">
        <v>1.3045999999999999E-3</v>
      </c>
    </row>
    <row r="6072" spans="1:27" x14ac:dyDescent="0.2">
      <c r="A6072" t="s">
        <v>3803</v>
      </c>
      <c r="B6072" t="s">
        <v>34</v>
      </c>
      <c r="C6072" t="s">
        <v>572</v>
      </c>
      <c r="D6072" t="s">
        <v>37</v>
      </c>
      <c r="E6072" t="s">
        <v>31</v>
      </c>
      <c r="F6072">
        <v>23</v>
      </c>
      <c r="G6072">
        <v>67361</v>
      </c>
      <c r="H6072">
        <v>59591</v>
      </c>
      <c r="I6072">
        <v>0.68194909999999997</v>
      </c>
      <c r="J6072">
        <v>0.68159970000000003</v>
      </c>
      <c r="K6072">
        <v>-3.4939999999999998E-4</v>
      </c>
      <c r="L6072">
        <v>5.7758999999999996E-3</v>
      </c>
      <c r="M6072">
        <v>9.1520000000000004E-3</v>
      </c>
      <c r="N6072">
        <v>-9.8507999999999998E-3</v>
      </c>
      <c r="O6072">
        <v>67361</v>
      </c>
      <c r="Q6072">
        <v>74.267216000000005</v>
      </c>
      <c r="R6072">
        <v>74.797340000000005</v>
      </c>
      <c r="S6072" t="s">
        <v>18</v>
      </c>
      <c r="T6072">
        <v>-9.8499E-3</v>
      </c>
      <c r="U6072">
        <v>-7.7514999999999997E-3</v>
      </c>
      <c r="V6072">
        <v>-3.3782999999999999E-3</v>
      </c>
      <c r="W6072">
        <v>-3.4939999999999998E-4</v>
      </c>
      <c r="X6072">
        <v>2.6795E-3</v>
      </c>
      <c r="Y6072">
        <v>7.0527000000000003E-3</v>
      </c>
      <c r="Z6072">
        <v>9.1511000000000006E-3</v>
      </c>
      <c r="AA6072">
        <v>-5.1259999999999999E-4</v>
      </c>
    </row>
    <row r="6073" spans="1:27" x14ac:dyDescent="0.2">
      <c r="A6073" t="s">
        <v>3804</v>
      </c>
      <c r="B6073" t="s">
        <v>34</v>
      </c>
      <c r="C6073" t="s">
        <v>572</v>
      </c>
      <c r="D6073" t="s">
        <v>37</v>
      </c>
      <c r="E6073" t="s">
        <v>31</v>
      </c>
      <c r="F6073">
        <v>24</v>
      </c>
      <c r="G6073">
        <v>67361</v>
      </c>
      <c r="H6073">
        <v>59591</v>
      </c>
      <c r="I6073">
        <v>0.57420179999999998</v>
      </c>
      <c r="J6073">
        <v>0.57319489999999995</v>
      </c>
      <c r="K6073">
        <v>-1.0069E-3</v>
      </c>
      <c r="L6073">
        <v>5.0838999999999997E-3</v>
      </c>
      <c r="M6073">
        <v>7.3562000000000002E-3</v>
      </c>
      <c r="N6073">
        <v>-9.3699000000000005E-3</v>
      </c>
      <c r="O6073">
        <v>67361</v>
      </c>
      <c r="Q6073">
        <v>72.748406000000003</v>
      </c>
      <c r="R6073">
        <v>74.797340000000005</v>
      </c>
      <c r="S6073" t="s">
        <v>18</v>
      </c>
      <c r="T6073">
        <v>-9.3691999999999994E-3</v>
      </c>
      <c r="U6073">
        <v>-7.5221999999999997E-3</v>
      </c>
      <c r="V6073">
        <v>-3.6729000000000002E-3</v>
      </c>
      <c r="W6073">
        <v>-1.0069E-3</v>
      </c>
      <c r="X6073">
        <v>1.6592E-3</v>
      </c>
      <c r="Y6073">
        <v>5.5085000000000004E-3</v>
      </c>
      <c r="Z6073">
        <v>7.3555000000000001E-3</v>
      </c>
      <c r="AA6073">
        <v>-1.7566000000000001E-3</v>
      </c>
    </row>
    <row r="6074" spans="1:27" x14ac:dyDescent="0.2">
      <c r="A6074" t="s">
        <v>3805</v>
      </c>
      <c r="B6074" t="s">
        <v>35</v>
      </c>
      <c r="C6074" t="s">
        <v>572</v>
      </c>
      <c r="D6074" t="s">
        <v>37</v>
      </c>
      <c r="E6074" t="s">
        <v>31</v>
      </c>
      <c r="F6074">
        <v>1</v>
      </c>
      <c r="G6074">
        <v>21659</v>
      </c>
      <c r="H6074">
        <v>32373</v>
      </c>
      <c r="I6074">
        <v>0.47193020000000002</v>
      </c>
      <c r="J6074">
        <v>0.4634935</v>
      </c>
      <c r="K6074">
        <v>-8.4367000000000001E-3</v>
      </c>
      <c r="L6074">
        <v>5.2392999999999997E-3</v>
      </c>
      <c r="M6074">
        <v>1.8200000000000001E-4</v>
      </c>
      <c r="N6074">
        <v>-1.7055500000000001E-2</v>
      </c>
      <c r="O6074">
        <v>17037.759999999998</v>
      </c>
      <c r="P6074">
        <v>0.78663669999999997</v>
      </c>
      <c r="Q6074">
        <v>64.212226000000001</v>
      </c>
      <c r="R6074">
        <v>74.798747000000006</v>
      </c>
      <c r="S6074" t="s">
        <v>18</v>
      </c>
      <c r="T6074">
        <v>-1.7054699999999999E-2</v>
      </c>
      <c r="U6074">
        <v>-1.51512E-2</v>
      </c>
      <c r="V6074">
        <v>-1.1184299999999999E-2</v>
      </c>
      <c r="W6074">
        <v>-8.4367000000000001E-3</v>
      </c>
      <c r="X6074">
        <v>-5.6892000000000002E-3</v>
      </c>
      <c r="Y6074">
        <v>-1.7223E-3</v>
      </c>
      <c r="Z6074">
        <v>1.8120000000000001E-4</v>
      </c>
      <c r="AA6074">
        <v>-1.82025E-2</v>
      </c>
    </row>
    <row r="6075" spans="1:27" x14ac:dyDescent="0.2">
      <c r="A6075" t="s">
        <v>3806</v>
      </c>
      <c r="B6075" t="s">
        <v>35</v>
      </c>
      <c r="C6075" t="s">
        <v>572</v>
      </c>
      <c r="D6075" t="s">
        <v>37</v>
      </c>
      <c r="E6075" t="s">
        <v>31</v>
      </c>
      <c r="F6075">
        <v>2</v>
      </c>
      <c r="G6075">
        <v>21659</v>
      </c>
      <c r="H6075">
        <v>32373</v>
      </c>
      <c r="I6075">
        <v>0.43338359999999998</v>
      </c>
      <c r="J6075">
        <v>0.423261</v>
      </c>
      <c r="K6075">
        <v>-1.0122600000000001E-2</v>
      </c>
      <c r="L6075">
        <v>4.8583000000000003E-3</v>
      </c>
      <c r="M6075">
        <v>-2.1307000000000001E-3</v>
      </c>
      <c r="N6075">
        <v>-1.8114499999999999E-2</v>
      </c>
      <c r="O6075">
        <v>17037.759999999998</v>
      </c>
      <c r="P6075">
        <v>0.78663669999999997</v>
      </c>
      <c r="Q6075">
        <v>61.936038000000003</v>
      </c>
      <c r="R6075">
        <v>74.798747000000006</v>
      </c>
      <c r="S6075" t="s">
        <v>18</v>
      </c>
      <c r="T6075">
        <v>-1.8113799999999999E-2</v>
      </c>
      <c r="U6075">
        <v>-1.63488E-2</v>
      </c>
      <c r="V6075">
        <v>-1.2670300000000001E-2</v>
      </c>
      <c r="W6075">
        <v>-1.0122600000000001E-2</v>
      </c>
      <c r="X6075">
        <v>-7.5748999999999999E-3</v>
      </c>
      <c r="Y6075">
        <v>-3.8964E-3</v>
      </c>
      <c r="Z6075">
        <v>-2.1313999999999999E-3</v>
      </c>
      <c r="AA6075">
        <v>-2.3915700000000002E-2</v>
      </c>
    </row>
    <row r="6076" spans="1:27" x14ac:dyDescent="0.2">
      <c r="A6076" t="s">
        <v>3807</v>
      </c>
      <c r="B6076" t="s">
        <v>35</v>
      </c>
      <c r="C6076" t="s">
        <v>572</v>
      </c>
      <c r="D6076" t="s">
        <v>37</v>
      </c>
      <c r="E6076" t="s">
        <v>31</v>
      </c>
      <c r="F6076">
        <v>3</v>
      </c>
      <c r="G6076">
        <v>21659</v>
      </c>
      <c r="H6076">
        <v>32373</v>
      </c>
      <c r="I6076">
        <v>0.4034681</v>
      </c>
      <c r="J6076">
        <v>0.39763920000000003</v>
      </c>
      <c r="K6076">
        <v>-5.8288999999999997E-3</v>
      </c>
      <c r="L6076">
        <v>4.3955000000000001E-3</v>
      </c>
      <c r="M6076">
        <v>1.4017999999999999E-3</v>
      </c>
      <c r="N6076">
        <v>-1.30595E-2</v>
      </c>
      <c r="O6076">
        <v>17037.759999999998</v>
      </c>
      <c r="P6076">
        <v>0.78663669999999997</v>
      </c>
      <c r="Q6076">
        <v>61.318522000000002</v>
      </c>
      <c r="R6076">
        <v>74.798747000000006</v>
      </c>
      <c r="S6076" t="s">
        <v>18</v>
      </c>
      <c r="T6076">
        <v>-1.30589E-2</v>
      </c>
      <c r="U6076">
        <v>-1.1462E-2</v>
      </c>
      <c r="V6076">
        <v>-8.1338999999999995E-3</v>
      </c>
      <c r="W6076">
        <v>-5.8288999999999997E-3</v>
      </c>
      <c r="X6076">
        <v>-3.5238999999999999E-3</v>
      </c>
      <c r="Y6076">
        <v>-1.9579999999999999E-4</v>
      </c>
      <c r="Z6076">
        <v>1.4011E-3</v>
      </c>
      <c r="AA6076">
        <v>-1.46587E-2</v>
      </c>
    </row>
    <row r="6077" spans="1:27" x14ac:dyDescent="0.2">
      <c r="A6077" t="s">
        <v>3808</v>
      </c>
      <c r="B6077" t="s">
        <v>35</v>
      </c>
      <c r="C6077" t="s">
        <v>572</v>
      </c>
      <c r="D6077" t="s">
        <v>37</v>
      </c>
      <c r="E6077" t="s">
        <v>31</v>
      </c>
      <c r="F6077">
        <v>4</v>
      </c>
      <c r="G6077">
        <v>21659</v>
      </c>
      <c r="H6077">
        <v>32373</v>
      </c>
      <c r="I6077">
        <v>0.3878433</v>
      </c>
      <c r="J6077">
        <v>0.38171759999999999</v>
      </c>
      <c r="K6077">
        <v>-6.1257000000000004E-3</v>
      </c>
      <c r="L6077">
        <v>3.9392000000000003E-3</v>
      </c>
      <c r="M6077">
        <v>3.5419999999999999E-4</v>
      </c>
      <c r="N6077">
        <v>-1.2605699999999999E-2</v>
      </c>
      <c r="O6077">
        <v>17037.759999999998</v>
      </c>
      <c r="P6077">
        <v>0.78663669999999997</v>
      </c>
      <c r="Q6077">
        <v>61.639125</v>
      </c>
      <c r="R6077">
        <v>74.798747000000006</v>
      </c>
      <c r="S6077" t="s">
        <v>18</v>
      </c>
      <c r="T6077">
        <v>-1.2605099999999999E-2</v>
      </c>
      <c r="U6077">
        <v>-1.1174E-2</v>
      </c>
      <c r="V6077">
        <v>-8.1913999999999997E-3</v>
      </c>
      <c r="W6077">
        <v>-6.1257000000000004E-3</v>
      </c>
      <c r="X6077">
        <v>-4.0600000000000002E-3</v>
      </c>
      <c r="Y6077">
        <v>-1.0774999999999999E-3</v>
      </c>
      <c r="Z6077">
        <v>3.5369999999999998E-4</v>
      </c>
      <c r="AA6077">
        <v>-1.6047800000000001E-2</v>
      </c>
    </row>
    <row r="6078" spans="1:27" x14ac:dyDescent="0.2">
      <c r="A6078" t="s">
        <v>3809</v>
      </c>
      <c r="B6078" t="s">
        <v>35</v>
      </c>
      <c r="C6078" t="s">
        <v>572</v>
      </c>
      <c r="D6078" t="s">
        <v>37</v>
      </c>
      <c r="E6078" t="s">
        <v>31</v>
      </c>
      <c r="F6078">
        <v>5</v>
      </c>
      <c r="G6078">
        <v>21659</v>
      </c>
      <c r="H6078">
        <v>32373</v>
      </c>
      <c r="I6078">
        <v>0.38902110000000001</v>
      </c>
      <c r="J6078">
        <v>0.38285079999999999</v>
      </c>
      <c r="K6078">
        <v>-6.1703000000000001E-3</v>
      </c>
      <c r="L6078">
        <v>3.6870000000000002E-3</v>
      </c>
      <c r="M6078">
        <v>-1.0509999999999999E-4</v>
      </c>
      <c r="N6078">
        <v>-1.22354E-2</v>
      </c>
      <c r="O6078">
        <v>17037.759999999998</v>
      </c>
      <c r="P6078">
        <v>0.78663669999999997</v>
      </c>
      <c r="Q6078">
        <v>60.592685000000003</v>
      </c>
      <c r="R6078">
        <v>74.798747000000006</v>
      </c>
      <c r="S6078" t="s">
        <v>18</v>
      </c>
      <c r="T6078">
        <v>-1.22349E-2</v>
      </c>
      <c r="U6078">
        <v>-1.08954E-2</v>
      </c>
      <c r="V6078">
        <v>-8.1037999999999995E-3</v>
      </c>
      <c r="W6078">
        <v>-6.1703000000000001E-3</v>
      </c>
      <c r="X6078">
        <v>-4.2367999999999998E-3</v>
      </c>
      <c r="Y6078">
        <v>-1.4452E-3</v>
      </c>
      <c r="Z6078">
        <v>-1.0569999999999999E-4</v>
      </c>
      <c r="AA6078">
        <v>-1.6116700000000001E-2</v>
      </c>
    </row>
    <row r="6079" spans="1:27" x14ac:dyDescent="0.2">
      <c r="A6079" t="s">
        <v>3810</v>
      </c>
      <c r="B6079" t="s">
        <v>35</v>
      </c>
      <c r="C6079" t="s">
        <v>572</v>
      </c>
      <c r="D6079" t="s">
        <v>37</v>
      </c>
      <c r="E6079" t="s">
        <v>31</v>
      </c>
      <c r="F6079">
        <v>6</v>
      </c>
      <c r="G6079">
        <v>21659</v>
      </c>
      <c r="H6079">
        <v>32373</v>
      </c>
      <c r="I6079">
        <v>0.41593449999999998</v>
      </c>
      <c r="J6079">
        <v>0.41128389999999998</v>
      </c>
      <c r="K6079">
        <v>-4.6506000000000004E-3</v>
      </c>
      <c r="L6079">
        <v>3.7418999999999998E-3</v>
      </c>
      <c r="M6079">
        <v>1.5049E-3</v>
      </c>
      <c r="N6079">
        <v>-1.0806100000000001E-2</v>
      </c>
      <c r="O6079">
        <v>17037.759999999998</v>
      </c>
      <c r="P6079">
        <v>0.78663669999999997</v>
      </c>
      <c r="Q6079">
        <v>60.338180000000001</v>
      </c>
      <c r="R6079">
        <v>74.798747000000006</v>
      </c>
      <c r="S6079" t="s">
        <v>18</v>
      </c>
      <c r="T6079">
        <v>-1.0805499999999999E-2</v>
      </c>
      <c r="U6079">
        <v>-9.4461000000000007E-3</v>
      </c>
      <c r="V6079">
        <v>-6.6128999999999997E-3</v>
      </c>
      <c r="W6079">
        <v>-4.6506000000000004E-3</v>
      </c>
      <c r="X6079">
        <v>-2.6882999999999998E-3</v>
      </c>
      <c r="Y6079">
        <v>1.449E-4</v>
      </c>
      <c r="Z6079">
        <v>1.5043000000000001E-3</v>
      </c>
      <c r="AA6079">
        <v>-1.13075E-2</v>
      </c>
    </row>
    <row r="6080" spans="1:27" x14ac:dyDescent="0.2">
      <c r="A6080" t="s">
        <v>3811</v>
      </c>
      <c r="B6080" t="s">
        <v>35</v>
      </c>
      <c r="C6080" t="s">
        <v>572</v>
      </c>
      <c r="D6080" t="s">
        <v>37</v>
      </c>
      <c r="E6080" t="s">
        <v>31</v>
      </c>
      <c r="F6080">
        <v>7</v>
      </c>
      <c r="G6080">
        <v>21659</v>
      </c>
      <c r="H6080">
        <v>32373</v>
      </c>
      <c r="I6080">
        <v>0.47365770000000001</v>
      </c>
      <c r="J6080">
        <v>0.47259060000000003</v>
      </c>
      <c r="K6080">
        <v>-1.0671000000000001E-3</v>
      </c>
      <c r="L6080">
        <v>3.9877000000000003E-3</v>
      </c>
      <c r="M6080">
        <v>5.4926000000000003E-3</v>
      </c>
      <c r="N6080">
        <v>-7.6268000000000004E-3</v>
      </c>
      <c r="O6080">
        <v>17037.759999999998</v>
      </c>
      <c r="P6080">
        <v>0.78663669999999997</v>
      </c>
      <c r="Q6080">
        <v>59.677373000000003</v>
      </c>
      <c r="R6080">
        <v>74.798747000000006</v>
      </c>
      <c r="S6080" t="s">
        <v>18</v>
      </c>
      <c r="T6080">
        <v>-7.6261999999999996E-3</v>
      </c>
      <c r="U6080">
        <v>-6.1774999999999998E-3</v>
      </c>
      <c r="V6080">
        <v>-3.1581999999999999E-3</v>
      </c>
      <c r="W6080">
        <v>-1.0671000000000001E-3</v>
      </c>
      <c r="X6080">
        <v>1.0241E-3</v>
      </c>
      <c r="Y6080">
        <v>4.0432999999999997E-3</v>
      </c>
      <c r="Z6080">
        <v>5.4920000000000004E-3</v>
      </c>
      <c r="AA6080">
        <v>-2.2579000000000002E-3</v>
      </c>
    </row>
    <row r="6081" spans="1:27" x14ac:dyDescent="0.2">
      <c r="A6081" t="s">
        <v>3812</v>
      </c>
      <c r="B6081" t="s">
        <v>35</v>
      </c>
      <c r="C6081" t="s">
        <v>572</v>
      </c>
      <c r="D6081" t="s">
        <v>37</v>
      </c>
      <c r="E6081" t="s">
        <v>31</v>
      </c>
      <c r="F6081">
        <v>8</v>
      </c>
      <c r="G6081">
        <v>21659</v>
      </c>
      <c r="H6081">
        <v>32373</v>
      </c>
      <c r="I6081">
        <v>0.49008410000000002</v>
      </c>
      <c r="J6081">
        <v>0.48629719999999999</v>
      </c>
      <c r="K6081">
        <v>-3.7869000000000002E-3</v>
      </c>
      <c r="L6081">
        <v>4.3831E-3</v>
      </c>
      <c r="M6081">
        <v>3.4233000000000002E-3</v>
      </c>
      <c r="N6081">
        <v>-1.0997099999999999E-2</v>
      </c>
      <c r="O6081">
        <v>17037.759999999998</v>
      </c>
      <c r="P6081">
        <v>0.78663669999999997</v>
      </c>
      <c r="Q6081">
        <v>60.635333000000003</v>
      </c>
      <c r="R6081">
        <v>74.798747000000006</v>
      </c>
      <c r="S6081" t="s">
        <v>18</v>
      </c>
      <c r="T6081">
        <v>-1.09964E-2</v>
      </c>
      <c r="U6081">
        <v>-9.4039999999999992E-3</v>
      </c>
      <c r="V6081">
        <v>-6.0854000000000004E-3</v>
      </c>
      <c r="W6081">
        <v>-3.7869000000000002E-3</v>
      </c>
      <c r="X6081">
        <v>-1.4884E-3</v>
      </c>
      <c r="Y6081">
        <v>1.8303E-3</v>
      </c>
      <c r="Z6081">
        <v>3.4226999999999999E-3</v>
      </c>
      <c r="AA6081">
        <v>-7.7870999999999999E-3</v>
      </c>
    </row>
    <row r="6082" spans="1:27" x14ac:dyDescent="0.2">
      <c r="A6082" t="s">
        <v>3813</v>
      </c>
      <c r="B6082" t="s">
        <v>35</v>
      </c>
      <c r="C6082" t="s">
        <v>572</v>
      </c>
      <c r="D6082" t="s">
        <v>37</v>
      </c>
      <c r="E6082" t="s">
        <v>31</v>
      </c>
      <c r="F6082">
        <v>9</v>
      </c>
      <c r="G6082">
        <v>21659</v>
      </c>
      <c r="H6082">
        <v>32373</v>
      </c>
      <c r="I6082">
        <v>0.4795546</v>
      </c>
      <c r="J6082">
        <v>0.48048479999999999</v>
      </c>
      <c r="K6082">
        <v>9.3030000000000001E-4</v>
      </c>
      <c r="L6082">
        <v>4.8549999999999999E-3</v>
      </c>
      <c r="M6082">
        <v>8.9166999999999996E-3</v>
      </c>
      <c r="N6082">
        <v>-7.0562000000000003E-3</v>
      </c>
      <c r="O6082">
        <v>17037.759999999998</v>
      </c>
      <c r="P6082">
        <v>0.78663669999999997</v>
      </c>
      <c r="Q6082">
        <v>65.976181999999994</v>
      </c>
      <c r="R6082">
        <v>74.798747000000006</v>
      </c>
      <c r="S6082" t="s">
        <v>18</v>
      </c>
      <c r="T6082">
        <v>-7.0555000000000001E-3</v>
      </c>
      <c r="U6082">
        <v>-5.2915999999999996E-3</v>
      </c>
      <c r="V6082">
        <v>-1.6157000000000001E-3</v>
      </c>
      <c r="W6082">
        <v>9.3030000000000001E-4</v>
      </c>
      <c r="X6082">
        <v>3.4762E-3</v>
      </c>
      <c r="Y6082">
        <v>7.1520999999999998E-3</v>
      </c>
      <c r="Z6082">
        <v>8.9160000000000003E-3</v>
      </c>
      <c r="AA6082">
        <v>1.9361000000000001E-3</v>
      </c>
    </row>
    <row r="6083" spans="1:27" x14ac:dyDescent="0.2">
      <c r="A6083" t="s">
        <v>3814</v>
      </c>
      <c r="B6083" t="s">
        <v>35</v>
      </c>
      <c r="C6083" t="s">
        <v>572</v>
      </c>
      <c r="D6083" t="s">
        <v>37</v>
      </c>
      <c r="E6083" t="s">
        <v>31</v>
      </c>
      <c r="F6083">
        <v>10</v>
      </c>
      <c r="G6083">
        <v>21659</v>
      </c>
      <c r="H6083">
        <v>32373</v>
      </c>
      <c r="I6083">
        <v>0.49225970000000002</v>
      </c>
      <c r="J6083">
        <v>0.49170540000000001</v>
      </c>
      <c r="K6083">
        <v>-5.5420000000000003E-4</v>
      </c>
      <c r="L6083">
        <v>5.6059999999999999E-3</v>
      </c>
      <c r="M6083">
        <v>8.6675999999999993E-3</v>
      </c>
      <c r="N6083">
        <v>-9.7760999999999994E-3</v>
      </c>
      <c r="O6083">
        <v>17037.759999999998</v>
      </c>
      <c r="P6083">
        <v>0.78663669999999997</v>
      </c>
      <c r="Q6083">
        <v>76.999853000000002</v>
      </c>
      <c r="R6083">
        <v>74.798747000000006</v>
      </c>
      <c r="S6083" t="s">
        <v>18</v>
      </c>
      <c r="T6083">
        <v>-9.7751999999999995E-3</v>
      </c>
      <c r="U6083">
        <v>-7.7386E-3</v>
      </c>
      <c r="V6083">
        <v>-3.4940000000000001E-3</v>
      </c>
      <c r="W6083">
        <v>-5.5420000000000003E-4</v>
      </c>
      <c r="X6083">
        <v>2.3855E-3</v>
      </c>
      <c r="Y6083">
        <v>6.6300999999999999E-3</v>
      </c>
      <c r="Z6083">
        <v>8.6668000000000005E-3</v>
      </c>
      <c r="AA6083">
        <v>-1.1272000000000001E-3</v>
      </c>
    </row>
    <row r="6084" spans="1:27" x14ac:dyDescent="0.2">
      <c r="A6084" t="s">
        <v>3815</v>
      </c>
      <c r="B6084" t="s">
        <v>35</v>
      </c>
      <c r="C6084" t="s">
        <v>572</v>
      </c>
      <c r="D6084" t="s">
        <v>37</v>
      </c>
      <c r="E6084" t="s">
        <v>31</v>
      </c>
      <c r="F6084">
        <v>11</v>
      </c>
      <c r="G6084">
        <v>21659</v>
      </c>
      <c r="H6084">
        <v>32373</v>
      </c>
      <c r="I6084">
        <v>0.51769540000000003</v>
      </c>
      <c r="J6084">
        <v>0.51189280000000004</v>
      </c>
      <c r="K6084">
        <v>-5.8025999999999998E-3</v>
      </c>
      <c r="L6084">
        <v>6.6755E-3</v>
      </c>
      <c r="M6084">
        <v>5.1784999999999999E-3</v>
      </c>
      <c r="N6084">
        <v>-1.6783800000000001E-2</v>
      </c>
      <c r="O6084">
        <v>17037.759999999998</v>
      </c>
      <c r="P6084">
        <v>0.78663669999999997</v>
      </c>
      <c r="Q6084">
        <v>84.646045000000001</v>
      </c>
      <c r="R6084">
        <v>74.798747000000006</v>
      </c>
      <c r="S6084" t="s">
        <v>18</v>
      </c>
      <c r="T6084">
        <v>-1.67828E-2</v>
      </c>
      <c r="U6084">
        <v>-1.43576E-2</v>
      </c>
      <c r="V6084">
        <v>-9.3033000000000005E-3</v>
      </c>
      <c r="W6084">
        <v>-5.8025999999999998E-3</v>
      </c>
      <c r="X6084">
        <v>-2.3019999999999998E-3</v>
      </c>
      <c r="Y6084">
        <v>2.7523000000000001E-3</v>
      </c>
      <c r="Z6084">
        <v>5.1774999999999998E-3</v>
      </c>
      <c r="AA6084">
        <v>-1.1335700000000001E-2</v>
      </c>
    </row>
    <row r="6085" spans="1:27" x14ac:dyDescent="0.2">
      <c r="A6085" t="s">
        <v>3816</v>
      </c>
      <c r="B6085" t="s">
        <v>35</v>
      </c>
      <c r="C6085" t="s">
        <v>572</v>
      </c>
      <c r="D6085" t="s">
        <v>37</v>
      </c>
      <c r="E6085" t="s">
        <v>31</v>
      </c>
      <c r="F6085">
        <v>12</v>
      </c>
      <c r="G6085">
        <v>21659</v>
      </c>
      <c r="H6085">
        <v>32373</v>
      </c>
      <c r="I6085">
        <v>0.55343140000000002</v>
      </c>
      <c r="J6085">
        <v>0.54477140000000002</v>
      </c>
      <c r="K6085">
        <v>-8.6599999999999993E-3</v>
      </c>
      <c r="L6085">
        <v>7.9188000000000001E-3</v>
      </c>
      <c r="M6085">
        <v>4.3664999999999997E-3</v>
      </c>
      <c r="N6085">
        <v>-2.1686400000000002E-2</v>
      </c>
      <c r="O6085">
        <v>17037.759999999998</v>
      </c>
      <c r="P6085">
        <v>0.78663669999999997</v>
      </c>
      <c r="Q6085">
        <v>89.715990000000005</v>
      </c>
      <c r="R6085">
        <v>74.798747000000006</v>
      </c>
      <c r="S6085" t="s">
        <v>18</v>
      </c>
      <c r="T6085">
        <v>-2.1685300000000001E-2</v>
      </c>
      <c r="U6085">
        <v>-1.8808399999999999E-2</v>
      </c>
      <c r="V6085">
        <v>-1.28126E-2</v>
      </c>
      <c r="W6085">
        <v>-8.6599999999999993E-3</v>
      </c>
      <c r="X6085">
        <v>-4.5072999999999997E-3</v>
      </c>
      <c r="Y6085">
        <v>1.4884E-3</v>
      </c>
      <c r="Z6085">
        <v>4.3654000000000002E-3</v>
      </c>
      <c r="AA6085">
        <v>-1.5896500000000001E-2</v>
      </c>
    </row>
    <row r="6086" spans="1:27" x14ac:dyDescent="0.2">
      <c r="A6086" t="s">
        <v>3817</v>
      </c>
      <c r="B6086" t="s">
        <v>35</v>
      </c>
      <c r="C6086" t="s">
        <v>572</v>
      </c>
      <c r="D6086" t="s">
        <v>37</v>
      </c>
      <c r="E6086" t="s">
        <v>31</v>
      </c>
      <c r="F6086">
        <v>13</v>
      </c>
      <c r="G6086">
        <v>21659</v>
      </c>
      <c r="H6086">
        <v>32373</v>
      </c>
      <c r="I6086">
        <v>0.59932759999999996</v>
      </c>
      <c r="J6086">
        <v>0.59193430000000002</v>
      </c>
      <c r="K6086">
        <v>-7.3931999999999999E-3</v>
      </c>
      <c r="L6086">
        <v>9.2362E-3</v>
      </c>
      <c r="M6086">
        <v>7.8002999999999996E-3</v>
      </c>
      <c r="N6086">
        <v>-2.2586700000000001E-2</v>
      </c>
      <c r="O6086">
        <v>17037.759999999998</v>
      </c>
      <c r="P6086">
        <v>0.78663669999999997</v>
      </c>
      <c r="Q6086">
        <v>93.221061000000006</v>
      </c>
      <c r="R6086">
        <v>74.798747000000006</v>
      </c>
      <c r="S6086" t="s">
        <v>18</v>
      </c>
      <c r="T6086">
        <v>-2.2585399999999999E-2</v>
      </c>
      <c r="U6086">
        <v>-1.9229900000000001E-2</v>
      </c>
      <c r="V6086">
        <v>-1.22367E-2</v>
      </c>
      <c r="W6086">
        <v>-7.3931999999999999E-3</v>
      </c>
      <c r="X6086">
        <v>-2.5498000000000001E-3</v>
      </c>
      <c r="Y6086">
        <v>4.4434000000000001E-3</v>
      </c>
      <c r="Z6086">
        <v>7.7989000000000001E-3</v>
      </c>
      <c r="AA6086">
        <v>-1.24899E-2</v>
      </c>
    </row>
    <row r="6087" spans="1:27" x14ac:dyDescent="0.2">
      <c r="A6087" t="s">
        <v>3818</v>
      </c>
      <c r="B6087" t="s">
        <v>35</v>
      </c>
      <c r="C6087" t="s">
        <v>572</v>
      </c>
      <c r="D6087" t="s">
        <v>37</v>
      </c>
      <c r="E6087" t="s">
        <v>31</v>
      </c>
      <c r="F6087">
        <v>14</v>
      </c>
      <c r="G6087">
        <v>21659</v>
      </c>
      <c r="H6087">
        <v>32373</v>
      </c>
      <c r="I6087">
        <v>0.65828909999999996</v>
      </c>
      <c r="J6087">
        <v>0.64937389999999995</v>
      </c>
      <c r="K6087">
        <v>-8.9152999999999993E-3</v>
      </c>
      <c r="L6087">
        <v>1.0384600000000001E-2</v>
      </c>
      <c r="M6087">
        <v>8.1674E-3</v>
      </c>
      <c r="N6087">
        <v>-2.5998E-2</v>
      </c>
      <c r="O6087">
        <v>17037.759999999998</v>
      </c>
      <c r="P6087">
        <v>0.78663669999999997</v>
      </c>
      <c r="Q6087">
        <v>92.381122000000005</v>
      </c>
      <c r="R6087">
        <v>74.798747000000006</v>
      </c>
      <c r="S6087" t="s">
        <v>18</v>
      </c>
      <c r="T6087">
        <v>-2.5996399999999999E-2</v>
      </c>
      <c r="U6087">
        <v>-2.2223699999999999E-2</v>
      </c>
      <c r="V6087">
        <v>-1.4361000000000001E-2</v>
      </c>
      <c r="W6087">
        <v>-8.9152999999999993E-3</v>
      </c>
      <c r="X6087">
        <v>-3.4696000000000002E-3</v>
      </c>
      <c r="Y6087">
        <v>4.3930999999999996E-3</v>
      </c>
      <c r="Z6087">
        <v>8.1659000000000002E-3</v>
      </c>
      <c r="AA6087">
        <v>-1.3729E-2</v>
      </c>
    </row>
    <row r="6088" spans="1:27" x14ac:dyDescent="0.2">
      <c r="A6088" t="s">
        <v>3819</v>
      </c>
      <c r="B6088" t="s">
        <v>35</v>
      </c>
      <c r="C6088" t="s">
        <v>572</v>
      </c>
      <c r="D6088" t="s">
        <v>37</v>
      </c>
      <c r="E6088" t="s">
        <v>31</v>
      </c>
      <c r="F6088">
        <v>15</v>
      </c>
      <c r="G6088">
        <v>21659</v>
      </c>
      <c r="H6088">
        <v>32373</v>
      </c>
      <c r="I6088">
        <v>0.72766160000000002</v>
      </c>
      <c r="J6088">
        <v>0.72120830000000002</v>
      </c>
      <c r="K6088">
        <v>-6.4533000000000004E-3</v>
      </c>
      <c r="L6088">
        <v>1.1291600000000001E-2</v>
      </c>
      <c r="M6088">
        <v>1.2121399999999999E-2</v>
      </c>
      <c r="N6088">
        <v>-2.5028000000000002E-2</v>
      </c>
      <c r="O6088">
        <v>17037.759999999998</v>
      </c>
      <c r="P6088">
        <v>0.78663669999999997</v>
      </c>
      <c r="Q6088">
        <v>93.328498999999994</v>
      </c>
      <c r="R6088">
        <v>74.798747000000006</v>
      </c>
      <c r="S6088" t="s">
        <v>18</v>
      </c>
      <c r="T6088">
        <v>-2.5026400000000001E-2</v>
      </c>
      <c r="U6088">
        <v>-2.0924100000000001E-2</v>
      </c>
      <c r="V6088">
        <v>-1.2374599999999999E-2</v>
      </c>
      <c r="W6088">
        <v>-6.4533000000000004E-3</v>
      </c>
      <c r="X6088">
        <v>-5.3200000000000003E-4</v>
      </c>
      <c r="Y6088">
        <v>8.0175000000000003E-3</v>
      </c>
      <c r="Z6088">
        <v>1.2119700000000001E-2</v>
      </c>
      <c r="AA6088">
        <v>-8.9479E-3</v>
      </c>
    </row>
    <row r="6089" spans="1:27" x14ac:dyDescent="0.2">
      <c r="A6089" t="s">
        <v>3820</v>
      </c>
      <c r="B6089" t="s">
        <v>35</v>
      </c>
      <c r="C6089" t="s">
        <v>572</v>
      </c>
      <c r="D6089" t="s">
        <v>37</v>
      </c>
      <c r="E6089" t="s">
        <v>31</v>
      </c>
      <c r="F6089">
        <v>16</v>
      </c>
      <c r="G6089">
        <v>21659</v>
      </c>
      <c r="H6089">
        <v>32373</v>
      </c>
      <c r="I6089">
        <v>0.80781119999999995</v>
      </c>
      <c r="J6089">
        <v>0.80316449999999995</v>
      </c>
      <c r="K6089">
        <v>-4.6467000000000001E-3</v>
      </c>
      <c r="L6089">
        <v>1.18368E-2</v>
      </c>
      <c r="M6089">
        <v>1.4824800000000001E-2</v>
      </c>
      <c r="N6089">
        <v>-2.4118199999999999E-2</v>
      </c>
      <c r="O6089">
        <v>17037.759999999998</v>
      </c>
      <c r="P6089">
        <v>0.78663669999999997</v>
      </c>
      <c r="Q6089">
        <v>93.118150999999997</v>
      </c>
      <c r="R6089">
        <v>74.798747000000006</v>
      </c>
      <c r="S6089" t="s">
        <v>18</v>
      </c>
      <c r="T6089">
        <v>-2.41164E-2</v>
      </c>
      <c r="U6089">
        <v>-1.98161E-2</v>
      </c>
      <c r="V6089">
        <v>-1.08539E-2</v>
      </c>
      <c r="W6089">
        <v>-4.6467000000000001E-3</v>
      </c>
      <c r="X6089">
        <v>1.5605E-3</v>
      </c>
      <c r="Y6089">
        <v>1.0522800000000001E-2</v>
      </c>
      <c r="Z6089">
        <v>1.4823100000000001E-2</v>
      </c>
      <c r="AA6089">
        <v>-5.7854999999999998E-3</v>
      </c>
    </row>
    <row r="6090" spans="1:27" x14ac:dyDescent="0.2">
      <c r="A6090" t="s">
        <v>3821</v>
      </c>
      <c r="B6090" t="s">
        <v>35</v>
      </c>
      <c r="C6090" t="s">
        <v>572</v>
      </c>
      <c r="D6090" t="s">
        <v>37</v>
      </c>
      <c r="E6090" t="s">
        <v>31</v>
      </c>
      <c r="F6090">
        <v>17</v>
      </c>
      <c r="G6090">
        <v>21659</v>
      </c>
      <c r="H6090">
        <v>32373</v>
      </c>
      <c r="I6090">
        <v>0.82236450000000005</v>
      </c>
      <c r="J6090">
        <v>0.85032419999999997</v>
      </c>
      <c r="K6090">
        <v>2.7959700000000001E-2</v>
      </c>
      <c r="L6090">
        <v>1.21282E-2</v>
      </c>
      <c r="M6090">
        <v>4.7910500000000002E-2</v>
      </c>
      <c r="N6090">
        <v>8.0088999999999994E-3</v>
      </c>
      <c r="O6090">
        <v>17037.759999999998</v>
      </c>
      <c r="P6090">
        <v>0.78663669999999997</v>
      </c>
      <c r="Q6090">
        <v>91.842313000000004</v>
      </c>
      <c r="R6090">
        <v>74.798747000000006</v>
      </c>
      <c r="S6090" t="s">
        <v>19</v>
      </c>
      <c r="T6090">
        <v>8.0107000000000008E-3</v>
      </c>
      <c r="U6090">
        <v>1.24168E-2</v>
      </c>
      <c r="V6090">
        <v>2.1599699999999999E-2</v>
      </c>
      <c r="W6090">
        <v>2.7959700000000001E-2</v>
      </c>
      <c r="X6090">
        <v>3.4319700000000002E-2</v>
      </c>
      <c r="Y6090">
        <v>4.3502600000000002E-2</v>
      </c>
      <c r="Z6090">
        <v>4.7908699999999999E-2</v>
      </c>
      <c r="AA6090">
        <v>3.2881199999999999E-2</v>
      </c>
    </row>
    <row r="6091" spans="1:27" x14ac:dyDescent="0.2">
      <c r="A6091" t="s">
        <v>3822</v>
      </c>
      <c r="B6091" t="s">
        <v>35</v>
      </c>
      <c r="C6091" t="s">
        <v>572</v>
      </c>
      <c r="D6091" t="s">
        <v>37</v>
      </c>
      <c r="E6091" t="s">
        <v>31</v>
      </c>
      <c r="F6091">
        <v>18</v>
      </c>
      <c r="G6091">
        <v>21659</v>
      </c>
      <c r="H6091">
        <v>32373</v>
      </c>
      <c r="I6091">
        <v>0.85905849999999995</v>
      </c>
      <c r="J6091">
        <v>0.86639339999999998</v>
      </c>
      <c r="K6091">
        <v>7.3349000000000001E-3</v>
      </c>
      <c r="L6091">
        <v>1.1938600000000001E-2</v>
      </c>
      <c r="M6091">
        <v>2.6973899999999999E-2</v>
      </c>
      <c r="N6091">
        <v>-1.2304000000000001E-2</v>
      </c>
      <c r="O6091">
        <v>17037.759999999998</v>
      </c>
      <c r="P6091">
        <v>0.78663669999999997</v>
      </c>
      <c r="Q6091">
        <v>90.761820999999998</v>
      </c>
      <c r="R6091">
        <v>74.798747000000006</v>
      </c>
      <c r="S6091" t="s">
        <v>19</v>
      </c>
      <c r="T6091">
        <v>-1.23023E-2</v>
      </c>
      <c r="U6091">
        <v>-7.9649999999999999E-3</v>
      </c>
      <c r="V6091">
        <v>1.0743E-3</v>
      </c>
      <c r="W6091">
        <v>7.3349000000000001E-3</v>
      </c>
      <c r="X6091">
        <v>1.35955E-2</v>
      </c>
      <c r="Y6091">
        <v>2.26348E-2</v>
      </c>
      <c r="Z6091">
        <v>2.6972099999999999E-2</v>
      </c>
      <c r="AA6091">
        <v>8.4659999999999996E-3</v>
      </c>
    </row>
    <row r="6092" spans="1:27" x14ac:dyDescent="0.2">
      <c r="A6092" t="s">
        <v>3823</v>
      </c>
      <c r="B6092" t="s">
        <v>35</v>
      </c>
      <c r="C6092" t="s">
        <v>572</v>
      </c>
      <c r="D6092" t="s">
        <v>37</v>
      </c>
      <c r="E6092" t="s">
        <v>31</v>
      </c>
      <c r="F6092">
        <v>19</v>
      </c>
      <c r="G6092">
        <v>21659</v>
      </c>
      <c r="H6092">
        <v>32373</v>
      </c>
      <c r="I6092">
        <v>0.90729190000000004</v>
      </c>
      <c r="J6092">
        <v>0.91064480000000003</v>
      </c>
      <c r="K6092">
        <v>3.3528999999999998E-3</v>
      </c>
      <c r="L6092">
        <v>1.12593E-2</v>
      </c>
      <c r="M6092">
        <v>2.1874399999999999E-2</v>
      </c>
      <c r="N6092">
        <v>-1.5168600000000001E-2</v>
      </c>
      <c r="O6092">
        <v>17037.759999999998</v>
      </c>
      <c r="P6092">
        <v>0.78663669999999997</v>
      </c>
      <c r="Q6092">
        <v>87.320233999999999</v>
      </c>
      <c r="R6092">
        <v>74.798747000000006</v>
      </c>
      <c r="S6092" t="s">
        <v>19</v>
      </c>
      <c r="T6092">
        <v>-1.5166900000000001E-2</v>
      </c>
      <c r="U6092">
        <v>-1.10764E-2</v>
      </c>
      <c r="V6092">
        <v>-2.5514000000000001E-3</v>
      </c>
      <c r="W6092">
        <v>3.3528999999999998E-3</v>
      </c>
      <c r="X6092">
        <v>9.2572999999999996E-3</v>
      </c>
      <c r="Y6092">
        <v>1.7782300000000001E-2</v>
      </c>
      <c r="Z6092">
        <v>2.1872800000000001E-2</v>
      </c>
      <c r="AA6092">
        <v>3.6819000000000001E-3</v>
      </c>
    </row>
    <row r="6093" spans="1:27" x14ac:dyDescent="0.2">
      <c r="A6093" t="s">
        <v>3824</v>
      </c>
      <c r="B6093" t="s">
        <v>35</v>
      </c>
      <c r="C6093" t="s">
        <v>572</v>
      </c>
      <c r="D6093" t="s">
        <v>37</v>
      </c>
      <c r="E6093" t="s">
        <v>31</v>
      </c>
      <c r="F6093">
        <v>20</v>
      </c>
      <c r="G6093">
        <v>21659</v>
      </c>
      <c r="H6093">
        <v>32373</v>
      </c>
      <c r="I6093">
        <v>0.90592059999999996</v>
      </c>
      <c r="J6093">
        <v>0.91021039999999998</v>
      </c>
      <c r="K6093">
        <v>4.2897999999999999E-3</v>
      </c>
      <c r="L6093">
        <v>1.0573300000000001E-2</v>
      </c>
      <c r="M6093">
        <v>2.1682900000000001E-2</v>
      </c>
      <c r="N6093">
        <v>-1.3103200000000001E-2</v>
      </c>
      <c r="O6093">
        <v>17037.759999999998</v>
      </c>
      <c r="P6093">
        <v>0.78663669999999997</v>
      </c>
      <c r="Q6093">
        <v>81.770067999999995</v>
      </c>
      <c r="R6093">
        <v>74.798747000000006</v>
      </c>
      <c r="S6093" t="s">
        <v>19</v>
      </c>
      <c r="T6093">
        <v>-1.3101700000000001E-2</v>
      </c>
      <c r="U6093">
        <v>-9.2604000000000002E-3</v>
      </c>
      <c r="V6093">
        <v>-1.2547999999999999E-3</v>
      </c>
      <c r="W6093">
        <v>4.2897999999999999E-3</v>
      </c>
      <c r="X6093">
        <v>9.8344000000000001E-3</v>
      </c>
      <c r="Y6093">
        <v>1.7840000000000002E-2</v>
      </c>
      <c r="Z6093">
        <v>2.1681300000000001E-2</v>
      </c>
      <c r="AA6093">
        <v>4.7130000000000002E-3</v>
      </c>
    </row>
    <row r="6094" spans="1:27" x14ac:dyDescent="0.2">
      <c r="A6094" t="s">
        <v>3825</v>
      </c>
      <c r="B6094" t="s">
        <v>35</v>
      </c>
      <c r="C6094" t="s">
        <v>572</v>
      </c>
      <c r="D6094" t="s">
        <v>37</v>
      </c>
      <c r="E6094" t="s">
        <v>31</v>
      </c>
      <c r="F6094">
        <v>21</v>
      </c>
      <c r="G6094">
        <v>21659</v>
      </c>
      <c r="H6094">
        <v>32373</v>
      </c>
      <c r="I6094">
        <v>0.85967979999999999</v>
      </c>
      <c r="J6094">
        <v>0.85856460000000001</v>
      </c>
      <c r="K6094">
        <v>-1.1153000000000001E-3</v>
      </c>
      <c r="L6094">
        <v>9.7144999999999992E-3</v>
      </c>
      <c r="M6094">
        <v>1.4865E-2</v>
      </c>
      <c r="N6094">
        <v>-1.7095599999999999E-2</v>
      </c>
      <c r="O6094">
        <v>17037.759999999998</v>
      </c>
      <c r="P6094">
        <v>0.78663669999999997</v>
      </c>
      <c r="Q6094">
        <v>79.476191</v>
      </c>
      <c r="R6094">
        <v>74.798747000000006</v>
      </c>
      <c r="S6094" t="s">
        <v>19</v>
      </c>
      <c r="T6094">
        <v>-1.70942E-2</v>
      </c>
      <c r="U6094">
        <v>-1.35649E-2</v>
      </c>
      <c r="V6094">
        <v>-6.2096E-3</v>
      </c>
      <c r="W6094">
        <v>-1.1153000000000001E-3</v>
      </c>
      <c r="X6094">
        <v>3.9789999999999999E-3</v>
      </c>
      <c r="Y6094">
        <v>1.13343E-2</v>
      </c>
      <c r="Z6094">
        <v>1.4863599999999999E-2</v>
      </c>
      <c r="AA6094">
        <v>-1.299E-3</v>
      </c>
    </row>
    <row r="6095" spans="1:27" x14ac:dyDescent="0.2">
      <c r="A6095" t="s">
        <v>3826</v>
      </c>
      <c r="B6095" t="s">
        <v>35</v>
      </c>
      <c r="C6095" t="s">
        <v>572</v>
      </c>
      <c r="D6095" t="s">
        <v>37</v>
      </c>
      <c r="E6095" t="s">
        <v>31</v>
      </c>
      <c r="F6095">
        <v>22</v>
      </c>
      <c r="G6095">
        <v>21659</v>
      </c>
      <c r="H6095">
        <v>32373</v>
      </c>
      <c r="I6095">
        <v>0.79843790000000003</v>
      </c>
      <c r="J6095">
        <v>0.7911357</v>
      </c>
      <c r="K6095">
        <v>-7.3022E-3</v>
      </c>
      <c r="L6095">
        <v>8.7848000000000006E-3</v>
      </c>
      <c r="M6095">
        <v>7.1488000000000003E-3</v>
      </c>
      <c r="N6095">
        <v>-2.17532E-2</v>
      </c>
      <c r="O6095">
        <v>17037.759999999998</v>
      </c>
      <c r="P6095">
        <v>0.78663669999999997</v>
      </c>
      <c r="Q6095">
        <v>77.125697000000002</v>
      </c>
      <c r="R6095">
        <v>74.798747000000006</v>
      </c>
      <c r="S6095" t="s">
        <v>18</v>
      </c>
      <c r="T6095">
        <v>-2.1751900000000001E-2</v>
      </c>
      <c r="U6095">
        <v>-1.8560400000000001E-2</v>
      </c>
      <c r="V6095">
        <v>-1.19089E-2</v>
      </c>
      <c r="W6095">
        <v>-7.3022E-3</v>
      </c>
      <c r="X6095">
        <v>-2.6955E-3</v>
      </c>
      <c r="Y6095">
        <v>3.9560000000000003E-3</v>
      </c>
      <c r="Z6095">
        <v>7.1475000000000002E-3</v>
      </c>
      <c r="AA6095">
        <v>-9.2300000000000004E-3</v>
      </c>
    </row>
    <row r="6096" spans="1:27" x14ac:dyDescent="0.2">
      <c r="A6096" t="s">
        <v>3827</v>
      </c>
      <c r="B6096" t="s">
        <v>35</v>
      </c>
      <c r="C6096" t="s">
        <v>572</v>
      </c>
      <c r="D6096" t="s">
        <v>37</v>
      </c>
      <c r="E6096" t="s">
        <v>31</v>
      </c>
      <c r="F6096">
        <v>23</v>
      </c>
      <c r="G6096">
        <v>21659</v>
      </c>
      <c r="H6096">
        <v>32373</v>
      </c>
      <c r="I6096">
        <v>0.67940809999999996</v>
      </c>
      <c r="J6096">
        <v>0.68089750000000004</v>
      </c>
      <c r="K6096">
        <v>1.4894000000000001E-3</v>
      </c>
      <c r="L6096">
        <v>7.7501000000000002E-3</v>
      </c>
      <c r="M6096">
        <v>1.4238300000000001E-2</v>
      </c>
      <c r="N6096">
        <v>-1.1259399999999999E-2</v>
      </c>
      <c r="O6096">
        <v>17037.759999999998</v>
      </c>
      <c r="P6096">
        <v>0.78663669999999997</v>
      </c>
      <c r="Q6096">
        <v>74.346149999999994</v>
      </c>
      <c r="R6096">
        <v>74.798747000000006</v>
      </c>
      <c r="S6096" t="s">
        <v>18</v>
      </c>
      <c r="T6096">
        <v>-1.1258300000000001E-2</v>
      </c>
      <c r="U6096">
        <v>-8.4426999999999992E-3</v>
      </c>
      <c r="V6096">
        <v>-2.5747000000000001E-3</v>
      </c>
      <c r="W6096">
        <v>1.4894000000000001E-3</v>
      </c>
      <c r="X6096">
        <v>5.5535999999999997E-3</v>
      </c>
      <c r="Y6096">
        <v>1.1421600000000001E-2</v>
      </c>
      <c r="Z6096">
        <v>1.42372E-2</v>
      </c>
      <c r="AA6096">
        <v>2.1875000000000002E-3</v>
      </c>
    </row>
    <row r="6097" spans="1:27" x14ac:dyDescent="0.2">
      <c r="A6097" t="s">
        <v>3828</v>
      </c>
      <c r="B6097" t="s">
        <v>35</v>
      </c>
      <c r="C6097" t="s">
        <v>572</v>
      </c>
      <c r="D6097" t="s">
        <v>37</v>
      </c>
      <c r="E6097" t="s">
        <v>31</v>
      </c>
      <c r="F6097">
        <v>24</v>
      </c>
      <c r="G6097">
        <v>21659</v>
      </c>
      <c r="H6097">
        <v>32373</v>
      </c>
      <c r="I6097">
        <v>0.56846419999999998</v>
      </c>
      <c r="J6097">
        <v>0.57268030000000003</v>
      </c>
      <c r="K6097">
        <v>4.2161000000000004E-3</v>
      </c>
      <c r="L6097">
        <v>6.6319999999999999E-3</v>
      </c>
      <c r="M6097">
        <v>1.51258E-2</v>
      </c>
      <c r="N6097">
        <v>-6.6936000000000001E-3</v>
      </c>
      <c r="O6097">
        <v>17037.759999999998</v>
      </c>
      <c r="P6097">
        <v>0.78663669999999997</v>
      </c>
      <c r="Q6097">
        <v>72.785161000000002</v>
      </c>
      <c r="R6097">
        <v>74.798747000000006</v>
      </c>
      <c r="S6097" t="s">
        <v>18</v>
      </c>
      <c r="T6097">
        <v>-6.6925999999999999E-3</v>
      </c>
      <c r="U6097">
        <v>-4.2832E-3</v>
      </c>
      <c r="V6097">
        <v>7.383E-4</v>
      </c>
      <c r="W6097">
        <v>4.2161000000000004E-3</v>
      </c>
      <c r="X6097">
        <v>7.6939E-3</v>
      </c>
      <c r="Y6097">
        <v>1.27154E-2</v>
      </c>
      <c r="Z6097">
        <v>1.5124800000000001E-2</v>
      </c>
      <c r="AA6097">
        <v>7.3620999999999999E-3</v>
      </c>
    </row>
    <row r="6098" spans="1:27" x14ac:dyDescent="0.2">
      <c r="A6098" t="s">
        <v>3829</v>
      </c>
      <c r="B6098" t="s">
        <v>34</v>
      </c>
      <c r="C6098" t="s">
        <v>572</v>
      </c>
      <c r="D6098" t="s">
        <v>27</v>
      </c>
      <c r="E6098" t="s">
        <v>31</v>
      </c>
      <c r="F6098">
        <v>1</v>
      </c>
      <c r="G6098">
        <v>67770</v>
      </c>
      <c r="H6098">
        <v>60095</v>
      </c>
      <c r="I6098">
        <v>0.43267430000000001</v>
      </c>
      <c r="J6098">
        <v>0.44276369999999998</v>
      </c>
      <c r="K6098">
        <v>1.0089300000000001E-2</v>
      </c>
      <c r="L6098">
        <v>4.0249999999999999E-3</v>
      </c>
      <c r="M6098">
        <v>1.67104E-2</v>
      </c>
      <c r="N6098">
        <v>3.4683000000000001E-3</v>
      </c>
      <c r="O6098">
        <v>67770</v>
      </c>
      <c r="Q6098">
        <v>62.881228999999998</v>
      </c>
      <c r="R6098">
        <v>70.677820999999994</v>
      </c>
      <c r="S6098" t="s">
        <v>17</v>
      </c>
      <c r="T6098">
        <v>3.4689E-3</v>
      </c>
      <c r="U6098">
        <v>4.9312000000000002E-3</v>
      </c>
      <c r="V6098">
        <v>7.9787E-3</v>
      </c>
      <c r="W6098">
        <v>1.0089300000000001E-2</v>
      </c>
      <c r="X6098">
        <v>1.2200000000000001E-2</v>
      </c>
      <c r="Y6098">
        <v>1.5247500000000001E-2</v>
      </c>
      <c r="Z6098">
        <v>1.67098E-2</v>
      </c>
      <c r="AA6098">
        <v>2.2787200000000001E-2</v>
      </c>
    </row>
    <row r="6099" spans="1:27" x14ac:dyDescent="0.2">
      <c r="A6099" t="s">
        <v>3830</v>
      </c>
      <c r="B6099" t="s">
        <v>34</v>
      </c>
      <c r="C6099" t="s">
        <v>572</v>
      </c>
      <c r="D6099" t="s">
        <v>27</v>
      </c>
      <c r="E6099" t="s">
        <v>31</v>
      </c>
      <c r="F6099">
        <v>2</v>
      </c>
      <c r="G6099">
        <v>67770</v>
      </c>
      <c r="H6099">
        <v>60095</v>
      </c>
      <c r="I6099">
        <v>0.39093290000000003</v>
      </c>
      <c r="J6099">
        <v>0.40295710000000001</v>
      </c>
      <c r="K6099">
        <v>1.2024200000000001E-2</v>
      </c>
      <c r="L6099">
        <v>3.6099999999999999E-3</v>
      </c>
      <c r="M6099">
        <v>1.7962700000000002E-2</v>
      </c>
      <c r="N6099">
        <v>6.0857000000000003E-3</v>
      </c>
      <c r="O6099">
        <v>67770</v>
      </c>
      <c r="Q6099">
        <v>62.723650999999997</v>
      </c>
      <c r="R6099">
        <v>70.677820999999994</v>
      </c>
      <c r="S6099" t="s">
        <v>17</v>
      </c>
      <c r="T6099">
        <v>6.0861999999999999E-3</v>
      </c>
      <c r="U6099">
        <v>7.3977000000000001E-3</v>
      </c>
      <c r="V6099">
        <v>1.0131100000000001E-2</v>
      </c>
      <c r="W6099">
        <v>1.2024200000000001E-2</v>
      </c>
      <c r="X6099">
        <v>1.3917300000000001E-2</v>
      </c>
      <c r="Y6099">
        <v>1.6650600000000002E-2</v>
      </c>
      <c r="Z6099">
        <v>1.7962200000000001E-2</v>
      </c>
      <c r="AA6099">
        <v>2.9839899999999999E-2</v>
      </c>
    </row>
    <row r="6100" spans="1:27" x14ac:dyDescent="0.2">
      <c r="A6100" t="s">
        <v>3831</v>
      </c>
      <c r="B6100" t="s">
        <v>34</v>
      </c>
      <c r="C6100" t="s">
        <v>572</v>
      </c>
      <c r="D6100" t="s">
        <v>27</v>
      </c>
      <c r="E6100" t="s">
        <v>31</v>
      </c>
      <c r="F6100">
        <v>3</v>
      </c>
      <c r="G6100">
        <v>67770</v>
      </c>
      <c r="H6100">
        <v>60095</v>
      </c>
      <c r="I6100">
        <v>0.3721622</v>
      </c>
      <c r="J6100">
        <v>0.37634820000000002</v>
      </c>
      <c r="K6100">
        <v>4.1859999999999996E-3</v>
      </c>
      <c r="L6100">
        <v>3.2699999999999999E-3</v>
      </c>
      <c r="M6100">
        <v>9.5651999999999994E-3</v>
      </c>
      <c r="N6100">
        <v>-1.1931000000000001E-3</v>
      </c>
      <c r="O6100">
        <v>67770</v>
      </c>
      <c r="Q6100">
        <v>61.988152999999997</v>
      </c>
      <c r="R6100">
        <v>70.677820999999994</v>
      </c>
      <c r="S6100" t="s">
        <v>17</v>
      </c>
      <c r="T6100">
        <v>-1.1927000000000001E-3</v>
      </c>
      <c r="U6100" s="1">
        <v>-4.6600000000000003E-6</v>
      </c>
      <c r="V6100">
        <v>2.4711999999999998E-3</v>
      </c>
      <c r="W6100">
        <v>4.1859999999999996E-3</v>
      </c>
      <c r="X6100">
        <v>5.9008000000000003E-3</v>
      </c>
      <c r="Y6100">
        <v>8.3767000000000008E-3</v>
      </c>
      <c r="Z6100">
        <v>9.5647000000000006E-3</v>
      </c>
      <c r="AA6100">
        <v>1.1122699999999999E-2</v>
      </c>
    </row>
    <row r="6101" spans="1:27" x14ac:dyDescent="0.2">
      <c r="A6101" t="s">
        <v>3832</v>
      </c>
      <c r="B6101" t="s">
        <v>34</v>
      </c>
      <c r="C6101" t="s">
        <v>572</v>
      </c>
      <c r="D6101" t="s">
        <v>27</v>
      </c>
      <c r="E6101" t="s">
        <v>31</v>
      </c>
      <c r="F6101">
        <v>4</v>
      </c>
      <c r="G6101">
        <v>67770</v>
      </c>
      <c r="H6101">
        <v>60095</v>
      </c>
      <c r="I6101">
        <v>0.36181180000000002</v>
      </c>
      <c r="J6101">
        <v>0.36211369999999998</v>
      </c>
      <c r="K6101">
        <v>3.0180000000000002E-4</v>
      </c>
      <c r="L6101">
        <v>2.9432999999999998E-3</v>
      </c>
      <c r="M6101">
        <v>5.1435999999999999E-3</v>
      </c>
      <c r="N6101">
        <v>-4.5399999999999998E-3</v>
      </c>
      <c r="O6101">
        <v>67770</v>
      </c>
      <c r="Q6101">
        <v>61.081659000000002</v>
      </c>
      <c r="R6101">
        <v>70.677820999999994</v>
      </c>
      <c r="S6101" t="s">
        <v>17</v>
      </c>
      <c r="T6101">
        <v>-4.5396000000000004E-3</v>
      </c>
      <c r="U6101">
        <v>-3.4702000000000001E-3</v>
      </c>
      <c r="V6101">
        <v>-1.2417000000000001E-3</v>
      </c>
      <c r="W6101">
        <v>3.0180000000000002E-4</v>
      </c>
      <c r="X6101">
        <v>1.8453E-3</v>
      </c>
      <c r="Y6101">
        <v>4.0739000000000001E-3</v>
      </c>
      <c r="Z6101">
        <v>5.1431999999999997E-3</v>
      </c>
      <c r="AA6101">
        <v>8.3350000000000004E-4</v>
      </c>
    </row>
    <row r="6102" spans="1:27" x14ac:dyDescent="0.2">
      <c r="A6102" t="s">
        <v>3833</v>
      </c>
      <c r="B6102" t="s">
        <v>34</v>
      </c>
      <c r="C6102" t="s">
        <v>572</v>
      </c>
      <c r="D6102" t="s">
        <v>27</v>
      </c>
      <c r="E6102" t="s">
        <v>31</v>
      </c>
      <c r="F6102">
        <v>5</v>
      </c>
      <c r="G6102">
        <v>67770</v>
      </c>
      <c r="H6102">
        <v>60095</v>
      </c>
      <c r="I6102">
        <v>0.36506179999999999</v>
      </c>
      <c r="J6102">
        <v>0.364788</v>
      </c>
      <c r="K6102">
        <v>-2.7389999999999999E-4</v>
      </c>
      <c r="L6102">
        <v>2.8002000000000001E-3</v>
      </c>
      <c r="M6102">
        <v>4.3325000000000004E-3</v>
      </c>
      <c r="N6102">
        <v>-4.8802000000000003E-3</v>
      </c>
      <c r="O6102">
        <v>67770</v>
      </c>
      <c r="Q6102">
        <v>60.780186999999998</v>
      </c>
      <c r="R6102">
        <v>70.677820999999994</v>
      </c>
      <c r="S6102" t="s">
        <v>17</v>
      </c>
      <c r="T6102">
        <v>-4.8798000000000001E-3</v>
      </c>
      <c r="U6102">
        <v>-3.8625E-3</v>
      </c>
      <c r="V6102">
        <v>-1.7423E-3</v>
      </c>
      <c r="W6102">
        <v>-2.7389999999999999E-4</v>
      </c>
      <c r="X6102">
        <v>1.1946000000000001E-3</v>
      </c>
      <c r="Y6102">
        <v>3.3148000000000001E-3</v>
      </c>
      <c r="Z6102">
        <v>4.3321000000000002E-3</v>
      </c>
      <c r="AA6102">
        <v>-7.5069999999999998E-4</v>
      </c>
    </row>
    <row r="6103" spans="1:27" x14ac:dyDescent="0.2">
      <c r="A6103" t="s">
        <v>3834</v>
      </c>
      <c r="B6103" t="s">
        <v>34</v>
      </c>
      <c r="C6103" t="s">
        <v>572</v>
      </c>
      <c r="D6103" t="s">
        <v>27</v>
      </c>
      <c r="E6103" t="s">
        <v>31</v>
      </c>
      <c r="F6103">
        <v>6</v>
      </c>
      <c r="G6103">
        <v>67770</v>
      </c>
      <c r="H6103">
        <v>60095</v>
      </c>
      <c r="I6103">
        <v>0.38915460000000002</v>
      </c>
      <c r="J6103">
        <v>0.38782159999999999</v>
      </c>
      <c r="K6103">
        <v>-1.333E-3</v>
      </c>
      <c r="L6103">
        <v>2.7821E-3</v>
      </c>
      <c r="M6103">
        <v>3.2436000000000001E-3</v>
      </c>
      <c r="N6103">
        <v>-5.9094999999999998E-3</v>
      </c>
      <c r="O6103">
        <v>67770</v>
      </c>
      <c r="Q6103">
        <v>60.474361000000002</v>
      </c>
      <c r="R6103">
        <v>70.677820999999994</v>
      </c>
      <c r="S6103" t="s">
        <v>17</v>
      </c>
      <c r="T6103">
        <v>-5.9090999999999996E-3</v>
      </c>
      <c r="U6103">
        <v>-4.8983999999999998E-3</v>
      </c>
      <c r="V6103">
        <v>-2.7918999999999999E-3</v>
      </c>
      <c r="W6103">
        <v>-1.333E-3</v>
      </c>
      <c r="X6103">
        <v>1.259E-4</v>
      </c>
      <c r="Y6103">
        <v>2.2323999999999998E-3</v>
      </c>
      <c r="Z6103">
        <v>3.2431999999999999E-3</v>
      </c>
      <c r="AA6103">
        <v>-3.4370999999999998E-3</v>
      </c>
    </row>
    <row r="6104" spans="1:27" x14ac:dyDescent="0.2">
      <c r="A6104" t="s">
        <v>3835</v>
      </c>
      <c r="B6104" t="s">
        <v>34</v>
      </c>
      <c r="C6104" t="s">
        <v>572</v>
      </c>
      <c r="D6104" t="s">
        <v>27</v>
      </c>
      <c r="E6104" t="s">
        <v>31</v>
      </c>
      <c r="F6104">
        <v>7</v>
      </c>
      <c r="G6104">
        <v>67770</v>
      </c>
      <c r="H6104">
        <v>60095</v>
      </c>
      <c r="I6104">
        <v>0.42839660000000002</v>
      </c>
      <c r="J6104">
        <v>0.42782520000000002</v>
      </c>
      <c r="K6104">
        <v>-5.7140000000000001E-4</v>
      </c>
      <c r="L6104">
        <v>3.1313000000000001E-3</v>
      </c>
      <c r="M6104">
        <v>4.5795999999999996E-3</v>
      </c>
      <c r="N6104">
        <v>-5.7223999999999999E-3</v>
      </c>
      <c r="O6104">
        <v>67770</v>
      </c>
      <c r="Q6104">
        <v>60.026083999999997</v>
      </c>
      <c r="R6104">
        <v>70.677820999999994</v>
      </c>
      <c r="S6104" t="s">
        <v>18</v>
      </c>
      <c r="T6104">
        <v>-5.7219000000000002E-3</v>
      </c>
      <c r="U6104">
        <v>-4.5843000000000004E-3</v>
      </c>
      <c r="V6104">
        <v>-2.2133999999999999E-3</v>
      </c>
      <c r="W6104">
        <v>-5.7140000000000001E-4</v>
      </c>
      <c r="X6104">
        <v>1.0707E-3</v>
      </c>
      <c r="Y6104">
        <v>3.4416E-3</v>
      </c>
      <c r="Z6104">
        <v>4.5792000000000003E-3</v>
      </c>
      <c r="AA6104">
        <v>-1.3355000000000001E-3</v>
      </c>
    </row>
    <row r="6105" spans="1:27" x14ac:dyDescent="0.2">
      <c r="A6105" t="s">
        <v>3836</v>
      </c>
      <c r="B6105" t="s">
        <v>34</v>
      </c>
      <c r="C6105" t="s">
        <v>572</v>
      </c>
      <c r="D6105" t="s">
        <v>27</v>
      </c>
      <c r="E6105" t="s">
        <v>31</v>
      </c>
      <c r="F6105">
        <v>8</v>
      </c>
      <c r="G6105">
        <v>67770</v>
      </c>
      <c r="H6105">
        <v>60095</v>
      </c>
      <c r="I6105">
        <v>0.4638852</v>
      </c>
      <c r="J6105">
        <v>0.45982709999999999</v>
      </c>
      <c r="K6105">
        <v>-4.058E-3</v>
      </c>
      <c r="L6105">
        <v>3.5676000000000002E-3</v>
      </c>
      <c r="M6105">
        <v>1.8106999999999999E-3</v>
      </c>
      <c r="N6105">
        <v>-9.9267999999999995E-3</v>
      </c>
      <c r="O6105">
        <v>67770</v>
      </c>
      <c r="Q6105">
        <v>61.583970999999998</v>
      </c>
      <c r="R6105">
        <v>70.677820999999994</v>
      </c>
      <c r="S6105" t="s">
        <v>18</v>
      </c>
      <c r="T6105">
        <v>-9.9263000000000007E-3</v>
      </c>
      <c r="U6105">
        <v>-8.6300999999999999E-3</v>
      </c>
      <c r="V6105">
        <v>-5.9289E-3</v>
      </c>
      <c r="W6105">
        <v>-4.058E-3</v>
      </c>
      <c r="X6105">
        <v>-2.1871999999999998E-3</v>
      </c>
      <c r="Y6105">
        <v>5.1409999999999997E-4</v>
      </c>
      <c r="Z6105">
        <v>1.8102000000000001E-3</v>
      </c>
      <c r="AA6105">
        <v>-8.8251000000000007E-3</v>
      </c>
    </row>
    <row r="6106" spans="1:27" x14ac:dyDescent="0.2">
      <c r="A6106" t="s">
        <v>3837</v>
      </c>
      <c r="B6106" t="s">
        <v>34</v>
      </c>
      <c r="C6106" t="s">
        <v>572</v>
      </c>
      <c r="D6106" t="s">
        <v>27</v>
      </c>
      <c r="E6106" t="s">
        <v>31</v>
      </c>
      <c r="F6106">
        <v>9</v>
      </c>
      <c r="G6106">
        <v>67770</v>
      </c>
      <c r="H6106">
        <v>60095</v>
      </c>
      <c r="I6106">
        <v>0.47284779999999998</v>
      </c>
      <c r="J6106">
        <v>0.470806</v>
      </c>
      <c r="K6106">
        <v>-2.0419000000000001E-3</v>
      </c>
      <c r="L6106">
        <v>3.8961E-3</v>
      </c>
      <c r="M6106">
        <v>4.3671999999999999E-3</v>
      </c>
      <c r="N6106">
        <v>-8.4509000000000008E-3</v>
      </c>
      <c r="O6106">
        <v>67770</v>
      </c>
      <c r="Q6106">
        <v>65.910253999999995</v>
      </c>
      <c r="R6106">
        <v>70.677820999999994</v>
      </c>
      <c r="S6106" t="s">
        <v>18</v>
      </c>
      <c r="T6106">
        <v>-8.4503000000000009E-3</v>
      </c>
      <c r="U6106">
        <v>-7.0349000000000002E-3</v>
      </c>
      <c r="V6106">
        <v>-4.0850000000000001E-3</v>
      </c>
      <c r="W6106">
        <v>-2.0419000000000001E-3</v>
      </c>
      <c r="X6106" s="1">
        <v>1.2500000000000001E-6</v>
      </c>
      <c r="Y6106">
        <v>2.9512000000000002E-3</v>
      </c>
      <c r="Z6106">
        <v>4.3666E-3</v>
      </c>
      <c r="AA6106">
        <v>-4.3369000000000003E-3</v>
      </c>
    </row>
    <row r="6107" spans="1:27" x14ac:dyDescent="0.2">
      <c r="A6107" t="s">
        <v>3838</v>
      </c>
      <c r="B6107" t="s">
        <v>34</v>
      </c>
      <c r="C6107" t="s">
        <v>572</v>
      </c>
      <c r="D6107" t="s">
        <v>27</v>
      </c>
      <c r="E6107" t="s">
        <v>31</v>
      </c>
      <c r="F6107">
        <v>10</v>
      </c>
      <c r="G6107">
        <v>67770</v>
      </c>
      <c r="H6107">
        <v>60095</v>
      </c>
      <c r="I6107">
        <v>0.493923</v>
      </c>
      <c r="J6107">
        <v>0.48752689999999999</v>
      </c>
      <c r="K6107">
        <v>-6.3961E-3</v>
      </c>
      <c r="L6107">
        <v>4.4806000000000004E-3</v>
      </c>
      <c r="M6107">
        <v>9.745E-4</v>
      </c>
      <c r="N6107">
        <v>-1.37666E-2</v>
      </c>
      <c r="O6107">
        <v>67770</v>
      </c>
      <c r="Q6107">
        <v>71.526685000000001</v>
      </c>
      <c r="R6107">
        <v>70.677820999999994</v>
      </c>
      <c r="S6107" t="s">
        <v>18</v>
      </c>
      <c r="T6107">
        <v>-1.3765899999999999E-2</v>
      </c>
      <c r="U6107">
        <v>-1.2138100000000001E-2</v>
      </c>
      <c r="V6107">
        <v>-8.7457000000000003E-3</v>
      </c>
      <c r="W6107">
        <v>-6.3961E-3</v>
      </c>
      <c r="X6107">
        <v>-4.0464000000000003E-3</v>
      </c>
      <c r="Y6107">
        <v>-6.5399999999999996E-4</v>
      </c>
      <c r="Z6107">
        <v>9.7380000000000003E-4</v>
      </c>
      <c r="AA6107">
        <v>-1.31194E-2</v>
      </c>
    </row>
    <row r="6108" spans="1:27" x14ac:dyDescent="0.2">
      <c r="A6108" t="s">
        <v>3839</v>
      </c>
      <c r="B6108" t="s">
        <v>34</v>
      </c>
      <c r="C6108" t="s">
        <v>572</v>
      </c>
      <c r="D6108" t="s">
        <v>27</v>
      </c>
      <c r="E6108" t="s">
        <v>31</v>
      </c>
      <c r="F6108">
        <v>11</v>
      </c>
      <c r="G6108">
        <v>67770</v>
      </c>
      <c r="H6108">
        <v>60095</v>
      </c>
      <c r="I6108">
        <v>0.51713940000000003</v>
      </c>
      <c r="J6108">
        <v>0.51176270000000001</v>
      </c>
      <c r="K6108">
        <v>-5.3766999999999999E-3</v>
      </c>
      <c r="L6108">
        <v>5.0933000000000003E-3</v>
      </c>
      <c r="M6108">
        <v>3.0016999999999999E-3</v>
      </c>
      <c r="N6108">
        <v>-1.3755099999999999E-2</v>
      </c>
      <c r="O6108">
        <v>67770</v>
      </c>
      <c r="Q6108">
        <v>76.686794000000006</v>
      </c>
      <c r="R6108">
        <v>70.677820999999994</v>
      </c>
      <c r="S6108" t="s">
        <v>18</v>
      </c>
      <c r="T6108">
        <v>-1.37544E-2</v>
      </c>
      <c r="U6108">
        <v>-1.1904E-2</v>
      </c>
      <c r="V6108">
        <v>-8.0476000000000002E-3</v>
      </c>
      <c r="W6108">
        <v>-5.3766999999999999E-3</v>
      </c>
      <c r="X6108">
        <v>-2.7058E-3</v>
      </c>
      <c r="Y6108">
        <v>1.1506000000000001E-3</v>
      </c>
      <c r="Z6108">
        <v>3.0008999999999999E-3</v>
      </c>
      <c r="AA6108">
        <v>-1.05063E-2</v>
      </c>
    </row>
    <row r="6109" spans="1:27" x14ac:dyDescent="0.2">
      <c r="A6109" t="s">
        <v>3840</v>
      </c>
      <c r="B6109" t="s">
        <v>34</v>
      </c>
      <c r="C6109" t="s">
        <v>572</v>
      </c>
      <c r="D6109" t="s">
        <v>27</v>
      </c>
      <c r="E6109" t="s">
        <v>31</v>
      </c>
      <c r="F6109">
        <v>12</v>
      </c>
      <c r="G6109">
        <v>67770</v>
      </c>
      <c r="H6109">
        <v>60095</v>
      </c>
      <c r="I6109">
        <v>0.54783720000000002</v>
      </c>
      <c r="J6109">
        <v>0.54375240000000002</v>
      </c>
      <c r="K6109">
        <v>-4.0848000000000004E-3</v>
      </c>
      <c r="L6109">
        <v>5.6655999999999998E-3</v>
      </c>
      <c r="M6109">
        <v>5.2351000000000003E-3</v>
      </c>
      <c r="N6109">
        <v>-1.34048E-2</v>
      </c>
      <c r="O6109">
        <v>67770</v>
      </c>
      <c r="Q6109">
        <v>80.111277999999999</v>
      </c>
      <c r="R6109">
        <v>70.677820999999994</v>
      </c>
      <c r="S6109" t="s">
        <v>18</v>
      </c>
      <c r="T6109">
        <v>-1.34039E-2</v>
      </c>
      <c r="U6109">
        <v>-1.1345600000000001E-2</v>
      </c>
      <c r="V6109">
        <v>-7.0559000000000004E-3</v>
      </c>
      <c r="W6109">
        <v>-4.0848000000000004E-3</v>
      </c>
      <c r="X6109">
        <v>-1.1138000000000001E-3</v>
      </c>
      <c r="Y6109">
        <v>3.176E-3</v>
      </c>
      <c r="Z6109">
        <v>5.2342999999999999E-3</v>
      </c>
      <c r="AA6109">
        <v>-7.5123000000000004E-3</v>
      </c>
    </row>
    <row r="6110" spans="1:27" x14ac:dyDescent="0.2">
      <c r="A6110" t="s">
        <v>3841</v>
      </c>
      <c r="B6110" t="s">
        <v>34</v>
      </c>
      <c r="C6110" t="s">
        <v>572</v>
      </c>
      <c r="D6110" t="s">
        <v>27</v>
      </c>
      <c r="E6110" t="s">
        <v>31</v>
      </c>
      <c r="F6110">
        <v>13</v>
      </c>
      <c r="G6110">
        <v>67770</v>
      </c>
      <c r="H6110">
        <v>60095</v>
      </c>
      <c r="I6110">
        <v>0.59108959999999999</v>
      </c>
      <c r="J6110">
        <v>0.58349430000000002</v>
      </c>
      <c r="K6110">
        <v>-7.5953000000000001E-3</v>
      </c>
      <c r="L6110">
        <v>6.3099000000000002E-3</v>
      </c>
      <c r="M6110">
        <v>2.7845000000000001E-3</v>
      </c>
      <c r="N6110">
        <v>-1.7975100000000001E-2</v>
      </c>
      <c r="O6110">
        <v>67770</v>
      </c>
      <c r="Q6110">
        <v>83.955933000000002</v>
      </c>
      <c r="R6110">
        <v>70.677820999999994</v>
      </c>
      <c r="S6110" t="s">
        <v>18</v>
      </c>
      <c r="T6110">
        <v>-1.7974199999999999E-2</v>
      </c>
      <c r="U6110">
        <v>-1.5681799999999999E-2</v>
      </c>
      <c r="V6110">
        <v>-1.0904199999999999E-2</v>
      </c>
      <c r="W6110">
        <v>-7.5953000000000001E-3</v>
      </c>
      <c r="X6110">
        <v>-4.2864000000000001E-3</v>
      </c>
      <c r="Y6110">
        <v>4.9109999999999996E-4</v>
      </c>
      <c r="Z6110">
        <v>2.7834999999999999E-3</v>
      </c>
      <c r="AA6110">
        <v>-1.3017000000000001E-2</v>
      </c>
    </row>
    <row r="6111" spans="1:27" x14ac:dyDescent="0.2">
      <c r="A6111" t="s">
        <v>3842</v>
      </c>
      <c r="B6111" t="s">
        <v>34</v>
      </c>
      <c r="C6111" t="s">
        <v>572</v>
      </c>
      <c r="D6111" t="s">
        <v>27</v>
      </c>
      <c r="E6111" t="s">
        <v>31</v>
      </c>
      <c r="F6111">
        <v>14</v>
      </c>
      <c r="G6111">
        <v>67770</v>
      </c>
      <c r="H6111">
        <v>60095</v>
      </c>
      <c r="I6111">
        <v>0.63190670000000004</v>
      </c>
      <c r="J6111">
        <v>0.6266562</v>
      </c>
      <c r="K6111">
        <v>-5.2505E-3</v>
      </c>
      <c r="L6111">
        <v>6.8662000000000003E-3</v>
      </c>
      <c r="M6111">
        <v>6.0442999999999998E-3</v>
      </c>
      <c r="N6111">
        <v>-1.6545399999999998E-2</v>
      </c>
      <c r="O6111">
        <v>67770</v>
      </c>
      <c r="Q6111">
        <v>85.409964000000002</v>
      </c>
      <c r="R6111">
        <v>70.677820999999994</v>
      </c>
      <c r="S6111" t="s">
        <v>18</v>
      </c>
      <c r="T6111">
        <v>-1.6544400000000001E-2</v>
      </c>
      <c r="U6111">
        <v>-1.4049900000000001E-2</v>
      </c>
      <c r="V6111">
        <v>-8.8512E-3</v>
      </c>
      <c r="W6111">
        <v>-5.2505E-3</v>
      </c>
      <c r="X6111">
        <v>-1.6498999999999999E-3</v>
      </c>
      <c r="Y6111">
        <v>3.5488E-3</v>
      </c>
      <c r="Z6111">
        <v>6.0432999999999997E-3</v>
      </c>
      <c r="AA6111">
        <v>-8.3786999999999993E-3</v>
      </c>
    </row>
    <row r="6112" spans="1:27" x14ac:dyDescent="0.2">
      <c r="A6112" t="s">
        <v>3843</v>
      </c>
      <c r="B6112" t="s">
        <v>34</v>
      </c>
      <c r="C6112" t="s">
        <v>572</v>
      </c>
      <c r="D6112" t="s">
        <v>27</v>
      </c>
      <c r="E6112" t="s">
        <v>31</v>
      </c>
      <c r="F6112">
        <v>15</v>
      </c>
      <c r="G6112">
        <v>67770</v>
      </c>
      <c r="H6112">
        <v>60095</v>
      </c>
      <c r="I6112">
        <v>0.66624870000000003</v>
      </c>
      <c r="J6112">
        <v>0.66614549999999995</v>
      </c>
      <c r="K6112">
        <v>-1.031E-4</v>
      </c>
      <c r="L6112">
        <v>7.2843999999999999E-3</v>
      </c>
      <c r="M6112">
        <v>1.18797E-2</v>
      </c>
      <c r="N6112">
        <v>-1.2086E-2</v>
      </c>
      <c r="O6112">
        <v>67770</v>
      </c>
      <c r="Q6112">
        <v>84.935913999999997</v>
      </c>
      <c r="R6112">
        <v>70.677820999999994</v>
      </c>
      <c r="S6112" t="s">
        <v>18</v>
      </c>
      <c r="T6112">
        <v>-1.2084900000000001E-2</v>
      </c>
      <c r="U6112">
        <v>-9.4385000000000007E-3</v>
      </c>
      <c r="V6112">
        <v>-3.9230999999999997E-3</v>
      </c>
      <c r="W6112">
        <v>-1.031E-4</v>
      </c>
      <c r="X6112">
        <v>3.7168000000000001E-3</v>
      </c>
      <c r="Y6112">
        <v>9.2321999999999994E-3</v>
      </c>
      <c r="Z6112">
        <v>1.18786E-2</v>
      </c>
      <c r="AA6112">
        <v>-1.548E-4</v>
      </c>
    </row>
    <row r="6113" spans="1:27" x14ac:dyDescent="0.2">
      <c r="A6113" t="s">
        <v>3844</v>
      </c>
      <c r="B6113" t="s">
        <v>34</v>
      </c>
      <c r="C6113" t="s">
        <v>572</v>
      </c>
      <c r="D6113" t="s">
        <v>27</v>
      </c>
      <c r="E6113" t="s">
        <v>31</v>
      </c>
      <c r="F6113">
        <v>16</v>
      </c>
      <c r="G6113">
        <v>67770</v>
      </c>
      <c r="H6113">
        <v>60095</v>
      </c>
      <c r="I6113">
        <v>0.70880480000000001</v>
      </c>
      <c r="J6113">
        <v>0.7186572</v>
      </c>
      <c r="K6113">
        <v>9.8524000000000007E-3</v>
      </c>
      <c r="L6113">
        <v>7.7092000000000003E-3</v>
      </c>
      <c r="M6113">
        <v>2.2533899999999999E-2</v>
      </c>
      <c r="N6113">
        <v>-2.8292E-3</v>
      </c>
      <c r="O6113">
        <v>67770</v>
      </c>
      <c r="Q6113">
        <v>82.262112000000002</v>
      </c>
      <c r="R6113">
        <v>70.677820999999994</v>
      </c>
      <c r="S6113" t="s">
        <v>18</v>
      </c>
      <c r="T6113">
        <v>-2.8281000000000001E-3</v>
      </c>
      <c r="U6113">
        <v>-2.73E-5</v>
      </c>
      <c r="V6113">
        <v>5.8097000000000001E-3</v>
      </c>
      <c r="W6113">
        <v>9.8524000000000007E-3</v>
      </c>
      <c r="X6113">
        <v>1.3895100000000001E-2</v>
      </c>
      <c r="Y6113">
        <v>1.9732099999999999E-2</v>
      </c>
      <c r="Z6113">
        <v>2.2532799999999999E-2</v>
      </c>
      <c r="AA6113">
        <v>1.37094E-2</v>
      </c>
    </row>
    <row r="6114" spans="1:27" x14ac:dyDescent="0.2">
      <c r="A6114" t="s">
        <v>3845</v>
      </c>
      <c r="B6114" t="s">
        <v>34</v>
      </c>
      <c r="C6114" t="s">
        <v>572</v>
      </c>
      <c r="D6114" t="s">
        <v>27</v>
      </c>
      <c r="E6114" t="s">
        <v>31</v>
      </c>
      <c r="F6114">
        <v>17</v>
      </c>
      <c r="G6114">
        <v>67770</v>
      </c>
      <c r="H6114">
        <v>60095</v>
      </c>
      <c r="I6114">
        <v>0.72601329999999997</v>
      </c>
      <c r="J6114">
        <v>0.74430980000000002</v>
      </c>
      <c r="K6114">
        <v>1.8296400000000001E-2</v>
      </c>
      <c r="L6114">
        <v>8.0573999999999993E-3</v>
      </c>
      <c r="M6114">
        <v>3.15509E-2</v>
      </c>
      <c r="N6114">
        <v>5.0419999999999996E-3</v>
      </c>
      <c r="O6114">
        <v>67770</v>
      </c>
      <c r="Q6114">
        <v>79.184723000000005</v>
      </c>
      <c r="R6114">
        <v>70.677820999999994</v>
      </c>
      <c r="S6114" t="s">
        <v>19</v>
      </c>
      <c r="T6114">
        <v>5.0432000000000003E-3</v>
      </c>
      <c r="U6114">
        <v>7.9705000000000002E-3</v>
      </c>
      <c r="V6114">
        <v>1.40711E-2</v>
      </c>
      <c r="W6114">
        <v>1.8296400000000001E-2</v>
      </c>
      <c r="X6114">
        <v>2.2521699999999999E-2</v>
      </c>
      <c r="Y6114">
        <v>2.8622399999999999E-2</v>
      </c>
      <c r="Z6114">
        <v>3.15497E-2</v>
      </c>
      <c r="AA6114">
        <v>2.4581800000000001E-2</v>
      </c>
    </row>
    <row r="6115" spans="1:27" x14ac:dyDescent="0.2">
      <c r="A6115" t="s">
        <v>3846</v>
      </c>
      <c r="B6115" t="s">
        <v>34</v>
      </c>
      <c r="C6115" t="s">
        <v>572</v>
      </c>
      <c r="D6115" t="s">
        <v>27</v>
      </c>
      <c r="E6115" t="s">
        <v>31</v>
      </c>
      <c r="F6115">
        <v>18</v>
      </c>
      <c r="G6115">
        <v>67770</v>
      </c>
      <c r="H6115">
        <v>60095</v>
      </c>
      <c r="I6115">
        <v>0.76104660000000002</v>
      </c>
      <c r="J6115">
        <v>0.77609539999999999</v>
      </c>
      <c r="K6115">
        <v>1.5048799999999999E-2</v>
      </c>
      <c r="L6115">
        <v>8.2246000000000003E-3</v>
      </c>
      <c r="M6115">
        <v>2.8578300000000001E-2</v>
      </c>
      <c r="N6115">
        <v>1.5192000000000001E-3</v>
      </c>
      <c r="O6115">
        <v>67770</v>
      </c>
      <c r="Q6115">
        <v>77.487665000000007</v>
      </c>
      <c r="R6115">
        <v>70.677820999999994</v>
      </c>
      <c r="S6115" t="s">
        <v>19</v>
      </c>
      <c r="T6115">
        <v>1.5204000000000001E-3</v>
      </c>
      <c r="U6115">
        <v>4.5085000000000004E-3</v>
      </c>
      <c r="V6115">
        <v>1.07358E-2</v>
      </c>
      <c r="W6115">
        <v>1.5048799999999999E-2</v>
      </c>
      <c r="X6115">
        <v>1.9361799999999998E-2</v>
      </c>
      <c r="Y6115">
        <v>2.55891E-2</v>
      </c>
      <c r="Z6115">
        <v>2.8577100000000001E-2</v>
      </c>
      <c r="AA6115">
        <v>1.9390399999999999E-2</v>
      </c>
    </row>
    <row r="6116" spans="1:27" x14ac:dyDescent="0.2">
      <c r="A6116" t="s">
        <v>3847</v>
      </c>
      <c r="B6116" t="s">
        <v>34</v>
      </c>
      <c r="C6116" t="s">
        <v>572</v>
      </c>
      <c r="D6116" t="s">
        <v>27</v>
      </c>
      <c r="E6116" t="s">
        <v>31</v>
      </c>
      <c r="F6116">
        <v>19</v>
      </c>
      <c r="G6116">
        <v>67770</v>
      </c>
      <c r="H6116">
        <v>60095</v>
      </c>
      <c r="I6116">
        <v>0.77769730000000004</v>
      </c>
      <c r="J6116">
        <v>0.79103179999999995</v>
      </c>
      <c r="K6116">
        <v>1.3334500000000001E-2</v>
      </c>
      <c r="L6116">
        <v>8.0912999999999992E-3</v>
      </c>
      <c r="M6116">
        <v>2.66448E-2</v>
      </c>
      <c r="N6116">
        <v>2.4300000000000001E-5</v>
      </c>
      <c r="O6116">
        <v>67770</v>
      </c>
      <c r="Q6116">
        <v>74.725588000000002</v>
      </c>
      <c r="R6116">
        <v>70.677820999999994</v>
      </c>
      <c r="S6116" t="s">
        <v>19</v>
      </c>
      <c r="T6116">
        <v>2.55E-5</v>
      </c>
      <c r="U6116">
        <v>2.9651E-3</v>
      </c>
      <c r="V6116">
        <v>9.0913999999999995E-3</v>
      </c>
      <c r="W6116">
        <v>1.3334500000000001E-2</v>
      </c>
      <c r="X6116">
        <v>1.7577599999999999E-2</v>
      </c>
      <c r="Y6116">
        <v>2.3703999999999999E-2</v>
      </c>
      <c r="Z6116">
        <v>2.66436E-2</v>
      </c>
      <c r="AA6116">
        <v>1.68571E-2</v>
      </c>
    </row>
    <row r="6117" spans="1:27" x14ac:dyDescent="0.2">
      <c r="A6117" t="s">
        <v>3848</v>
      </c>
      <c r="B6117" t="s">
        <v>34</v>
      </c>
      <c r="C6117" t="s">
        <v>572</v>
      </c>
      <c r="D6117" t="s">
        <v>27</v>
      </c>
      <c r="E6117" t="s">
        <v>31</v>
      </c>
      <c r="F6117">
        <v>20</v>
      </c>
      <c r="G6117">
        <v>67770</v>
      </c>
      <c r="H6117">
        <v>60095</v>
      </c>
      <c r="I6117">
        <v>0.75890619999999998</v>
      </c>
      <c r="J6117">
        <v>0.7762365</v>
      </c>
      <c r="K6117">
        <v>1.73303E-2</v>
      </c>
      <c r="L6117">
        <v>7.5461E-3</v>
      </c>
      <c r="M6117">
        <v>2.9743599999999999E-2</v>
      </c>
      <c r="N6117">
        <v>4.9170000000000004E-3</v>
      </c>
      <c r="O6117">
        <v>67770</v>
      </c>
      <c r="Q6117">
        <v>72.029844999999995</v>
      </c>
      <c r="R6117">
        <v>70.677820999999994</v>
      </c>
      <c r="S6117" t="s">
        <v>19</v>
      </c>
      <c r="T6117">
        <v>4.9180999999999999E-3</v>
      </c>
      <c r="U6117">
        <v>7.6595999999999999E-3</v>
      </c>
      <c r="V6117">
        <v>1.3373100000000001E-2</v>
      </c>
      <c r="W6117">
        <v>1.73303E-2</v>
      </c>
      <c r="X6117">
        <v>2.1287500000000001E-2</v>
      </c>
      <c r="Y6117">
        <v>2.7001000000000001E-2</v>
      </c>
      <c r="Z6117">
        <v>2.9742500000000002E-2</v>
      </c>
      <c r="AA6117">
        <v>2.2325999999999999E-2</v>
      </c>
    </row>
    <row r="6118" spans="1:27" x14ac:dyDescent="0.2">
      <c r="A6118" t="s">
        <v>3849</v>
      </c>
      <c r="B6118" t="s">
        <v>34</v>
      </c>
      <c r="C6118" t="s">
        <v>572</v>
      </c>
      <c r="D6118" t="s">
        <v>27</v>
      </c>
      <c r="E6118" t="s">
        <v>31</v>
      </c>
      <c r="F6118">
        <v>21</v>
      </c>
      <c r="G6118">
        <v>67770</v>
      </c>
      <c r="H6118">
        <v>60095</v>
      </c>
      <c r="I6118">
        <v>0.77756789999999998</v>
      </c>
      <c r="J6118">
        <v>0.79503489999999999</v>
      </c>
      <c r="K6118">
        <v>1.7467E-2</v>
      </c>
      <c r="L6118">
        <v>6.9605999999999999E-3</v>
      </c>
      <c r="M6118">
        <v>2.8917200000000001E-2</v>
      </c>
      <c r="N6118">
        <v>6.0169000000000004E-3</v>
      </c>
      <c r="O6118">
        <v>67770</v>
      </c>
      <c r="Q6118">
        <v>67.856361000000007</v>
      </c>
      <c r="R6118">
        <v>70.677820999999994</v>
      </c>
      <c r="S6118" t="s">
        <v>19</v>
      </c>
      <c r="T6118">
        <v>6.0178999999999996E-3</v>
      </c>
      <c r="U6118">
        <v>8.5467000000000008E-3</v>
      </c>
      <c r="V6118">
        <v>1.38169E-2</v>
      </c>
      <c r="W6118">
        <v>1.7467E-2</v>
      </c>
      <c r="X6118">
        <v>2.1117199999999999E-2</v>
      </c>
      <c r="Y6118">
        <v>2.6387399999999998E-2</v>
      </c>
      <c r="Z6118">
        <v>2.89162E-2</v>
      </c>
      <c r="AA6118">
        <v>2.1970199999999999E-2</v>
      </c>
    </row>
    <row r="6119" spans="1:27" x14ac:dyDescent="0.2">
      <c r="A6119" t="s">
        <v>3850</v>
      </c>
      <c r="B6119" t="s">
        <v>34</v>
      </c>
      <c r="C6119" t="s">
        <v>572</v>
      </c>
      <c r="D6119" t="s">
        <v>27</v>
      </c>
      <c r="E6119" t="s">
        <v>31</v>
      </c>
      <c r="F6119">
        <v>22</v>
      </c>
      <c r="G6119">
        <v>67770</v>
      </c>
      <c r="H6119">
        <v>60095</v>
      </c>
      <c r="I6119">
        <v>0.74594629999999995</v>
      </c>
      <c r="J6119">
        <v>0.75326170000000003</v>
      </c>
      <c r="K6119">
        <v>7.3153999999999997E-3</v>
      </c>
      <c r="L6119">
        <v>6.3309000000000004E-3</v>
      </c>
      <c r="M6119">
        <v>1.77298E-2</v>
      </c>
      <c r="N6119">
        <v>-3.0990000000000002E-3</v>
      </c>
      <c r="O6119">
        <v>67770</v>
      </c>
      <c r="Q6119">
        <v>65.850127000000001</v>
      </c>
      <c r="R6119">
        <v>70.677820999999994</v>
      </c>
      <c r="S6119" t="s">
        <v>18</v>
      </c>
      <c r="T6119">
        <v>-3.0980000000000001E-3</v>
      </c>
      <c r="U6119">
        <v>-7.9799999999999999E-4</v>
      </c>
      <c r="V6119">
        <v>3.9954999999999999E-3</v>
      </c>
      <c r="W6119">
        <v>7.3153999999999997E-3</v>
      </c>
      <c r="X6119">
        <v>1.06353E-2</v>
      </c>
      <c r="Y6119">
        <v>1.5428799999999999E-2</v>
      </c>
      <c r="Z6119">
        <v>1.7728799999999999E-2</v>
      </c>
      <c r="AA6119">
        <v>9.7116000000000008E-3</v>
      </c>
    </row>
    <row r="6120" spans="1:27" x14ac:dyDescent="0.2">
      <c r="A6120" t="s">
        <v>3851</v>
      </c>
      <c r="B6120" t="s">
        <v>34</v>
      </c>
      <c r="C6120" t="s">
        <v>572</v>
      </c>
      <c r="D6120" t="s">
        <v>27</v>
      </c>
      <c r="E6120" t="s">
        <v>31</v>
      </c>
      <c r="F6120">
        <v>23</v>
      </c>
      <c r="G6120">
        <v>67770</v>
      </c>
      <c r="H6120">
        <v>60095</v>
      </c>
      <c r="I6120">
        <v>0.64583120000000005</v>
      </c>
      <c r="J6120">
        <v>0.64754460000000003</v>
      </c>
      <c r="K6120">
        <v>1.7135E-3</v>
      </c>
      <c r="L6120">
        <v>5.5608000000000003E-3</v>
      </c>
      <c r="M6120">
        <v>1.0861000000000001E-2</v>
      </c>
      <c r="N6120">
        <v>-7.4340999999999999E-3</v>
      </c>
      <c r="O6120">
        <v>67770</v>
      </c>
      <c r="Q6120">
        <v>64.861338000000003</v>
      </c>
      <c r="R6120">
        <v>70.677820999999994</v>
      </c>
      <c r="S6120" t="s">
        <v>18</v>
      </c>
      <c r="T6120">
        <v>-7.4333000000000003E-3</v>
      </c>
      <c r="U6120">
        <v>-5.4130000000000003E-3</v>
      </c>
      <c r="V6120">
        <v>-1.2026000000000001E-3</v>
      </c>
      <c r="W6120">
        <v>1.7135E-3</v>
      </c>
      <c r="X6120">
        <v>4.6296000000000002E-3</v>
      </c>
      <c r="Y6120">
        <v>8.8398999999999995E-3</v>
      </c>
      <c r="Z6120">
        <v>1.08602E-2</v>
      </c>
      <c r="AA6120">
        <v>2.6461000000000002E-3</v>
      </c>
    </row>
    <row r="6121" spans="1:27" x14ac:dyDescent="0.2">
      <c r="A6121" t="s">
        <v>3852</v>
      </c>
      <c r="B6121" t="s">
        <v>34</v>
      </c>
      <c r="C6121" t="s">
        <v>572</v>
      </c>
      <c r="D6121" t="s">
        <v>27</v>
      </c>
      <c r="E6121" t="s">
        <v>31</v>
      </c>
      <c r="F6121">
        <v>24</v>
      </c>
      <c r="G6121">
        <v>67770</v>
      </c>
      <c r="H6121">
        <v>60095</v>
      </c>
      <c r="I6121">
        <v>0.53987320000000005</v>
      </c>
      <c r="J6121">
        <v>0.53718290000000002</v>
      </c>
      <c r="K6121">
        <v>-2.6903000000000001E-3</v>
      </c>
      <c r="L6121">
        <v>4.7168000000000002E-3</v>
      </c>
      <c r="M6121">
        <v>5.0689000000000003E-3</v>
      </c>
      <c r="N6121">
        <v>-1.0449399999999999E-2</v>
      </c>
      <c r="O6121">
        <v>67770</v>
      </c>
      <c r="Q6121">
        <v>64.619017999999997</v>
      </c>
      <c r="R6121">
        <v>70.677820999999994</v>
      </c>
      <c r="S6121" t="s">
        <v>18</v>
      </c>
      <c r="T6121">
        <v>-1.0448799999999999E-2</v>
      </c>
      <c r="U6121">
        <v>-8.7351000000000008E-3</v>
      </c>
      <c r="V6121">
        <v>-5.1637999999999996E-3</v>
      </c>
      <c r="W6121">
        <v>-2.6903000000000001E-3</v>
      </c>
      <c r="X6121">
        <v>-2.1680000000000001E-4</v>
      </c>
      <c r="Y6121">
        <v>3.3544999999999998E-3</v>
      </c>
      <c r="Z6121">
        <v>5.0682000000000001E-3</v>
      </c>
      <c r="AA6121">
        <v>-5.0082E-3</v>
      </c>
    </row>
    <row r="6122" spans="1:27" x14ac:dyDescent="0.2">
      <c r="A6122" t="s">
        <v>3853</v>
      </c>
      <c r="B6122" t="s">
        <v>35</v>
      </c>
      <c r="C6122" t="s">
        <v>572</v>
      </c>
      <c r="D6122" t="s">
        <v>27</v>
      </c>
      <c r="E6122" t="s">
        <v>31</v>
      </c>
      <c r="F6122">
        <v>1</v>
      </c>
      <c r="G6122">
        <v>21698</v>
      </c>
      <c r="H6122">
        <v>32476</v>
      </c>
      <c r="I6122">
        <v>0.44025609999999998</v>
      </c>
      <c r="J6122">
        <v>0.44202639999999999</v>
      </c>
      <c r="K6122">
        <v>1.7703E-3</v>
      </c>
      <c r="L6122">
        <v>5.3739E-3</v>
      </c>
      <c r="M6122">
        <v>1.06103E-2</v>
      </c>
      <c r="N6122">
        <v>-7.0696999999999999E-3</v>
      </c>
      <c r="O6122">
        <v>17164.080000000002</v>
      </c>
      <c r="P6122">
        <v>0.79104410000000003</v>
      </c>
      <c r="Q6122">
        <v>62.847779000000003</v>
      </c>
      <c r="R6122">
        <v>70.764645999999999</v>
      </c>
      <c r="S6122" t="s">
        <v>18</v>
      </c>
      <c r="T6122">
        <v>-7.0689000000000004E-3</v>
      </c>
      <c r="U6122">
        <v>-5.1165999999999998E-3</v>
      </c>
      <c r="V6122">
        <v>-1.0476999999999999E-3</v>
      </c>
      <c r="W6122">
        <v>1.7703E-3</v>
      </c>
      <c r="X6122">
        <v>4.5884000000000003E-3</v>
      </c>
      <c r="Y6122">
        <v>8.6572000000000003E-3</v>
      </c>
      <c r="Z6122">
        <v>1.0609499999999999E-2</v>
      </c>
      <c r="AA6122">
        <v>4.0049999999999999E-3</v>
      </c>
    </row>
    <row r="6123" spans="1:27" x14ac:dyDescent="0.2">
      <c r="A6123" t="s">
        <v>3854</v>
      </c>
      <c r="B6123" t="s">
        <v>35</v>
      </c>
      <c r="C6123" t="s">
        <v>572</v>
      </c>
      <c r="D6123" t="s">
        <v>27</v>
      </c>
      <c r="E6123" t="s">
        <v>31</v>
      </c>
      <c r="F6123">
        <v>2</v>
      </c>
      <c r="G6123">
        <v>21698</v>
      </c>
      <c r="H6123">
        <v>32476</v>
      </c>
      <c r="I6123">
        <v>0.39961059999999998</v>
      </c>
      <c r="J6123">
        <v>0.40009129999999998</v>
      </c>
      <c r="K6123">
        <v>4.8069999999999997E-4</v>
      </c>
      <c r="L6123">
        <v>4.7251999999999997E-3</v>
      </c>
      <c r="M6123">
        <v>8.2536999999999992E-3</v>
      </c>
      <c r="N6123">
        <v>-7.2924000000000001E-3</v>
      </c>
      <c r="O6123">
        <v>17164.080000000002</v>
      </c>
      <c r="P6123">
        <v>0.79104410000000003</v>
      </c>
      <c r="Q6123">
        <v>62.675531999999997</v>
      </c>
      <c r="R6123">
        <v>70.764645999999999</v>
      </c>
      <c r="S6123" t="s">
        <v>18</v>
      </c>
      <c r="T6123">
        <v>-7.2916999999999999E-3</v>
      </c>
      <c r="U6123">
        <v>-5.5750000000000001E-3</v>
      </c>
      <c r="V6123">
        <v>-1.9973E-3</v>
      </c>
      <c r="W6123">
        <v>4.8069999999999997E-4</v>
      </c>
      <c r="X6123">
        <v>2.9586E-3</v>
      </c>
      <c r="Y6123">
        <v>6.5363000000000001E-3</v>
      </c>
      <c r="Z6123">
        <v>8.2529999999999999E-3</v>
      </c>
      <c r="AA6123">
        <v>1.2014E-3</v>
      </c>
    </row>
    <row r="6124" spans="1:27" x14ac:dyDescent="0.2">
      <c r="A6124" t="s">
        <v>3855</v>
      </c>
      <c r="B6124" t="s">
        <v>35</v>
      </c>
      <c r="C6124" t="s">
        <v>572</v>
      </c>
      <c r="D6124" t="s">
        <v>27</v>
      </c>
      <c r="E6124" t="s">
        <v>31</v>
      </c>
      <c r="F6124">
        <v>3</v>
      </c>
      <c r="G6124">
        <v>21698</v>
      </c>
      <c r="H6124">
        <v>32476</v>
      </c>
      <c r="I6124">
        <v>0.37723790000000001</v>
      </c>
      <c r="J6124">
        <v>0.3745831</v>
      </c>
      <c r="K6124">
        <v>-2.6549E-3</v>
      </c>
      <c r="L6124">
        <v>4.2294999999999998E-3</v>
      </c>
      <c r="M6124">
        <v>4.3026000000000002E-3</v>
      </c>
      <c r="N6124">
        <v>-9.6123000000000007E-3</v>
      </c>
      <c r="O6124">
        <v>17164.080000000002</v>
      </c>
      <c r="P6124">
        <v>0.79104410000000003</v>
      </c>
      <c r="Q6124">
        <v>61.944118000000003</v>
      </c>
      <c r="R6124">
        <v>70.764645999999999</v>
      </c>
      <c r="S6124" t="s">
        <v>18</v>
      </c>
      <c r="T6124">
        <v>-9.6117000000000008E-3</v>
      </c>
      <c r="U6124">
        <v>-8.0751E-3</v>
      </c>
      <c r="V6124">
        <v>-4.8728E-3</v>
      </c>
      <c r="W6124">
        <v>-2.6549E-3</v>
      </c>
      <c r="X6124">
        <v>-4.3689999999999999E-4</v>
      </c>
      <c r="Y6124">
        <v>2.7653999999999999E-3</v>
      </c>
      <c r="Z6124">
        <v>4.3020000000000003E-3</v>
      </c>
      <c r="AA6124">
        <v>-7.0875E-3</v>
      </c>
    </row>
    <row r="6125" spans="1:27" x14ac:dyDescent="0.2">
      <c r="A6125" t="s">
        <v>3856</v>
      </c>
      <c r="B6125" t="s">
        <v>35</v>
      </c>
      <c r="C6125" t="s">
        <v>572</v>
      </c>
      <c r="D6125" t="s">
        <v>27</v>
      </c>
      <c r="E6125" t="s">
        <v>31</v>
      </c>
      <c r="F6125">
        <v>4</v>
      </c>
      <c r="G6125">
        <v>21698</v>
      </c>
      <c r="H6125">
        <v>32476</v>
      </c>
      <c r="I6125">
        <v>0.36626619999999999</v>
      </c>
      <c r="J6125">
        <v>0.36008620000000002</v>
      </c>
      <c r="K6125">
        <v>-6.1799999999999997E-3</v>
      </c>
      <c r="L6125">
        <v>3.8042000000000002E-3</v>
      </c>
      <c r="M6125">
        <v>7.7899999999999996E-5</v>
      </c>
      <c r="N6125">
        <v>-1.24379E-2</v>
      </c>
      <c r="O6125">
        <v>17164.080000000002</v>
      </c>
      <c r="P6125">
        <v>0.79104410000000003</v>
      </c>
      <c r="Q6125">
        <v>61.020375999999999</v>
      </c>
      <c r="R6125">
        <v>70.764645999999999</v>
      </c>
      <c r="S6125" t="s">
        <v>18</v>
      </c>
      <c r="T6125">
        <v>-1.24373E-2</v>
      </c>
      <c r="U6125">
        <v>-1.1055300000000001E-2</v>
      </c>
      <c r="V6125">
        <v>-8.1749000000000006E-3</v>
      </c>
      <c r="W6125">
        <v>-6.1799999999999997E-3</v>
      </c>
      <c r="X6125">
        <v>-4.1850999999999998E-3</v>
      </c>
      <c r="Y6125">
        <v>-1.3047E-3</v>
      </c>
      <c r="Z6125">
        <v>7.7299999999999995E-5</v>
      </c>
      <c r="AA6125">
        <v>-1.7162500000000001E-2</v>
      </c>
    </row>
    <row r="6126" spans="1:27" x14ac:dyDescent="0.2">
      <c r="A6126" t="s">
        <v>3857</v>
      </c>
      <c r="B6126" t="s">
        <v>35</v>
      </c>
      <c r="C6126" t="s">
        <v>572</v>
      </c>
      <c r="D6126" t="s">
        <v>27</v>
      </c>
      <c r="E6126" t="s">
        <v>31</v>
      </c>
      <c r="F6126">
        <v>5</v>
      </c>
      <c r="G6126">
        <v>21698</v>
      </c>
      <c r="H6126">
        <v>32476</v>
      </c>
      <c r="I6126">
        <v>0.37283939999999999</v>
      </c>
      <c r="J6126">
        <v>0.36394769999999999</v>
      </c>
      <c r="K6126">
        <v>-8.8917000000000006E-3</v>
      </c>
      <c r="L6126">
        <v>3.5442E-3</v>
      </c>
      <c r="M6126">
        <v>-3.0615E-3</v>
      </c>
      <c r="N6126">
        <v>-1.47219E-2</v>
      </c>
      <c r="O6126">
        <v>17164.080000000002</v>
      </c>
      <c r="P6126">
        <v>0.79104410000000003</v>
      </c>
      <c r="Q6126">
        <v>60.729132</v>
      </c>
      <c r="R6126">
        <v>70.764645999999999</v>
      </c>
      <c r="S6126" t="s">
        <v>18</v>
      </c>
      <c r="T6126">
        <v>-1.4721400000000001E-2</v>
      </c>
      <c r="U6126">
        <v>-1.3433799999999999E-2</v>
      </c>
      <c r="V6126">
        <v>-1.0750300000000001E-2</v>
      </c>
      <c r="W6126">
        <v>-8.8917000000000006E-3</v>
      </c>
      <c r="X6126">
        <v>-7.0330999999999996E-3</v>
      </c>
      <c r="Y6126">
        <v>-4.3496000000000003E-3</v>
      </c>
      <c r="Z6126">
        <v>-3.0620000000000001E-3</v>
      </c>
      <c r="AA6126">
        <v>-2.44313E-2</v>
      </c>
    </row>
    <row r="6127" spans="1:27" x14ac:dyDescent="0.2">
      <c r="A6127" t="s">
        <v>3858</v>
      </c>
      <c r="B6127" t="s">
        <v>35</v>
      </c>
      <c r="C6127" t="s">
        <v>572</v>
      </c>
      <c r="D6127" t="s">
        <v>27</v>
      </c>
      <c r="E6127" t="s">
        <v>31</v>
      </c>
      <c r="F6127">
        <v>6</v>
      </c>
      <c r="G6127">
        <v>21698</v>
      </c>
      <c r="H6127">
        <v>32476</v>
      </c>
      <c r="I6127">
        <v>0.39529409999999998</v>
      </c>
      <c r="J6127">
        <v>0.38974039999999999</v>
      </c>
      <c r="K6127">
        <v>-5.5537E-3</v>
      </c>
      <c r="L6127">
        <v>3.5853E-3</v>
      </c>
      <c r="M6127">
        <v>3.4410000000000002E-4</v>
      </c>
      <c r="N6127">
        <v>-1.14515E-2</v>
      </c>
      <c r="O6127">
        <v>17164.080000000002</v>
      </c>
      <c r="P6127">
        <v>0.79104410000000003</v>
      </c>
      <c r="Q6127">
        <v>60.422094999999999</v>
      </c>
      <c r="R6127">
        <v>70.764645999999999</v>
      </c>
      <c r="S6127" t="s">
        <v>18</v>
      </c>
      <c r="T6127">
        <v>-1.1450999999999999E-2</v>
      </c>
      <c r="U6127">
        <v>-1.01484E-2</v>
      </c>
      <c r="V6127">
        <v>-7.4338E-3</v>
      </c>
      <c r="W6127">
        <v>-5.5537E-3</v>
      </c>
      <c r="X6127">
        <v>-3.6736E-3</v>
      </c>
      <c r="Y6127">
        <v>-9.59E-4</v>
      </c>
      <c r="Z6127">
        <v>3.436E-4</v>
      </c>
      <c r="AA6127">
        <v>-1.42498E-2</v>
      </c>
    </row>
    <row r="6128" spans="1:27" x14ac:dyDescent="0.2">
      <c r="A6128" t="s">
        <v>3859</v>
      </c>
      <c r="B6128" t="s">
        <v>35</v>
      </c>
      <c r="C6128" t="s">
        <v>572</v>
      </c>
      <c r="D6128" t="s">
        <v>27</v>
      </c>
      <c r="E6128" t="s">
        <v>31</v>
      </c>
      <c r="F6128">
        <v>7</v>
      </c>
      <c r="G6128">
        <v>21698</v>
      </c>
      <c r="H6128">
        <v>32476</v>
      </c>
      <c r="I6128">
        <v>0.4298845</v>
      </c>
      <c r="J6128">
        <v>0.43066300000000002</v>
      </c>
      <c r="K6128">
        <v>7.7839999999999995E-4</v>
      </c>
      <c r="L6128">
        <v>4.0019000000000001E-3</v>
      </c>
      <c r="M6128">
        <v>7.3616000000000003E-3</v>
      </c>
      <c r="N6128">
        <v>-5.8047999999999997E-3</v>
      </c>
      <c r="O6128">
        <v>17164.080000000002</v>
      </c>
      <c r="P6128">
        <v>0.79104410000000003</v>
      </c>
      <c r="Q6128">
        <v>59.986967999999997</v>
      </c>
      <c r="R6128">
        <v>70.764645999999999</v>
      </c>
      <c r="S6128" t="s">
        <v>18</v>
      </c>
      <c r="T6128">
        <v>-5.8041999999999998E-3</v>
      </c>
      <c r="U6128">
        <v>-4.3502999999999997E-3</v>
      </c>
      <c r="V6128">
        <v>-1.3202000000000001E-3</v>
      </c>
      <c r="W6128">
        <v>7.7839999999999995E-4</v>
      </c>
      <c r="X6128">
        <v>2.8770000000000002E-3</v>
      </c>
      <c r="Y6128">
        <v>5.9071000000000002E-3</v>
      </c>
      <c r="Z6128">
        <v>7.3610000000000004E-3</v>
      </c>
      <c r="AA6128">
        <v>1.8075000000000001E-3</v>
      </c>
    </row>
    <row r="6129" spans="1:27" x14ac:dyDescent="0.2">
      <c r="A6129" t="s">
        <v>3860</v>
      </c>
      <c r="B6129" t="s">
        <v>35</v>
      </c>
      <c r="C6129" t="s">
        <v>572</v>
      </c>
      <c r="D6129" t="s">
        <v>27</v>
      </c>
      <c r="E6129" t="s">
        <v>31</v>
      </c>
      <c r="F6129">
        <v>8</v>
      </c>
      <c r="G6129">
        <v>21698</v>
      </c>
      <c r="H6129">
        <v>32476</v>
      </c>
      <c r="I6129">
        <v>0.45761540000000001</v>
      </c>
      <c r="J6129">
        <v>0.46022849999999998</v>
      </c>
      <c r="K6129">
        <v>2.6129999999999999E-3</v>
      </c>
      <c r="L6129">
        <v>4.5347E-3</v>
      </c>
      <c r="M6129">
        <v>1.00727E-2</v>
      </c>
      <c r="N6129">
        <v>-4.8466000000000004E-3</v>
      </c>
      <c r="O6129">
        <v>17164.080000000002</v>
      </c>
      <c r="P6129">
        <v>0.79104410000000003</v>
      </c>
      <c r="Q6129">
        <v>61.600766</v>
      </c>
      <c r="R6129">
        <v>70.764645999999999</v>
      </c>
      <c r="S6129" t="s">
        <v>18</v>
      </c>
      <c r="T6129">
        <v>-4.8459000000000002E-3</v>
      </c>
      <c r="U6129">
        <v>-3.1984000000000001E-3</v>
      </c>
      <c r="V6129">
        <v>2.3499999999999999E-4</v>
      </c>
      <c r="W6129">
        <v>2.6129999999999999E-3</v>
      </c>
      <c r="X6129">
        <v>4.9911000000000001E-3</v>
      </c>
      <c r="Y6129">
        <v>8.4244999999999997E-3</v>
      </c>
      <c r="Z6129">
        <v>1.0071999999999999E-2</v>
      </c>
      <c r="AA6129">
        <v>5.6776999999999999E-3</v>
      </c>
    </row>
    <row r="6130" spans="1:27" x14ac:dyDescent="0.2">
      <c r="A6130" t="s">
        <v>3861</v>
      </c>
      <c r="B6130" t="s">
        <v>35</v>
      </c>
      <c r="C6130" t="s">
        <v>572</v>
      </c>
      <c r="D6130" t="s">
        <v>27</v>
      </c>
      <c r="E6130" t="s">
        <v>31</v>
      </c>
      <c r="F6130">
        <v>9</v>
      </c>
      <c r="G6130">
        <v>21698</v>
      </c>
      <c r="H6130">
        <v>32476</v>
      </c>
      <c r="I6130">
        <v>0.46963559999999999</v>
      </c>
      <c r="J6130">
        <v>0.47508339999999999</v>
      </c>
      <c r="K6130">
        <v>5.4478E-3</v>
      </c>
      <c r="L6130">
        <v>5.2897999999999999E-3</v>
      </c>
      <c r="M6130">
        <v>1.4149500000000001E-2</v>
      </c>
      <c r="N6130">
        <v>-3.2537999999999998E-3</v>
      </c>
      <c r="O6130">
        <v>17164.080000000002</v>
      </c>
      <c r="P6130">
        <v>0.79104410000000003</v>
      </c>
      <c r="Q6130">
        <v>65.987832999999995</v>
      </c>
      <c r="R6130">
        <v>70.764645999999999</v>
      </c>
      <c r="S6130" t="s">
        <v>18</v>
      </c>
      <c r="T6130">
        <v>-3.2531000000000001E-3</v>
      </c>
      <c r="U6130">
        <v>-1.3313000000000001E-3</v>
      </c>
      <c r="V6130">
        <v>2.6738999999999999E-3</v>
      </c>
      <c r="W6130">
        <v>5.4478E-3</v>
      </c>
      <c r="X6130">
        <v>8.2217999999999996E-3</v>
      </c>
      <c r="Y6130">
        <v>1.2227E-2</v>
      </c>
      <c r="Z6130">
        <v>1.41487E-2</v>
      </c>
      <c r="AA6130">
        <v>1.1467099999999999E-2</v>
      </c>
    </row>
    <row r="6131" spans="1:27" x14ac:dyDescent="0.2">
      <c r="A6131" t="s">
        <v>3862</v>
      </c>
      <c r="B6131" t="s">
        <v>35</v>
      </c>
      <c r="C6131" t="s">
        <v>572</v>
      </c>
      <c r="D6131" t="s">
        <v>27</v>
      </c>
      <c r="E6131" t="s">
        <v>31</v>
      </c>
      <c r="F6131">
        <v>10</v>
      </c>
      <c r="G6131">
        <v>21698</v>
      </c>
      <c r="H6131">
        <v>32476</v>
      </c>
      <c r="I6131">
        <v>0.47835309999999998</v>
      </c>
      <c r="J6131">
        <v>0.4944364</v>
      </c>
      <c r="K6131">
        <v>1.6083299999999998E-2</v>
      </c>
      <c r="L6131">
        <v>6.0613000000000004E-3</v>
      </c>
      <c r="M6131">
        <v>2.60541E-2</v>
      </c>
      <c r="N6131">
        <v>6.1123999999999996E-3</v>
      </c>
      <c r="O6131">
        <v>17164.080000000002</v>
      </c>
      <c r="P6131">
        <v>0.79104410000000003</v>
      </c>
      <c r="Q6131">
        <v>71.641977999999995</v>
      </c>
      <c r="R6131">
        <v>70.764645999999999</v>
      </c>
      <c r="S6131" t="s">
        <v>18</v>
      </c>
      <c r="T6131">
        <v>6.1133000000000003E-3</v>
      </c>
      <c r="U6131">
        <v>8.3154000000000006E-3</v>
      </c>
      <c r="V6131">
        <v>1.29047E-2</v>
      </c>
      <c r="W6131">
        <v>1.6083299999999998E-2</v>
      </c>
      <c r="X6131">
        <v>1.9261799999999999E-2</v>
      </c>
      <c r="Y6131">
        <v>2.38511E-2</v>
      </c>
      <c r="Z6131">
        <v>2.6053199999999999E-2</v>
      </c>
      <c r="AA6131">
        <v>3.2528500000000002E-2</v>
      </c>
    </row>
    <row r="6132" spans="1:27" x14ac:dyDescent="0.2">
      <c r="A6132" t="s">
        <v>3863</v>
      </c>
      <c r="B6132" t="s">
        <v>35</v>
      </c>
      <c r="C6132" t="s">
        <v>572</v>
      </c>
      <c r="D6132" t="s">
        <v>27</v>
      </c>
      <c r="E6132" t="s">
        <v>31</v>
      </c>
      <c r="F6132">
        <v>11</v>
      </c>
      <c r="G6132">
        <v>21698</v>
      </c>
      <c r="H6132">
        <v>32476</v>
      </c>
      <c r="I6132">
        <v>0.50160349999999998</v>
      </c>
      <c r="J6132">
        <v>0.52077240000000002</v>
      </c>
      <c r="K6132">
        <v>1.9168899999999999E-2</v>
      </c>
      <c r="L6132">
        <v>6.9731000000000003E-3</v>
      </c>
      <c r="M6132">
        <v>3.0639699999999999E-2</v>
      </c>
      <c r="N6132">
        <v>7.6981999999999997E-3</v>
      </c>
      <c r="O6132">
        <v>17164.080000000002</v>
      </c>
      <c r="P6132">
        <v>0.79104410000000003</v>
      </c>
      <c r="Q6132">
        <v>76.868651999999997</v>
      </c>
      <c r="R6132">
        <v>70.764645999999999</v>
      </c>
      <c r="S6132" t="s">
        <v>18</v>
      </c>
      <c r="T6132">
        <v>7.6991999999999998E-3</v>
      </c>
      <c r="U6132">
        <v>1.02326E-2</v>
      </c>
      <c r="V6132">
        <v>1.55122E-2</v>
      </c>
      <c r="W6132">
        <v>1.9168899999999999E-2</v>
      </c>
      <c r="X6132">
        <v>2.2825600000000001E-2</v>
      </c>
      <c r="Y6132">
        <v>2.81053E-2</v>
      </c>
      <c r="Z6132">
        <v>3.0638599999999998E-2</v>
      </c>
      <c r="AA6132">
        <v>3.68087E-2</v>
      </c>
    </row>
    <row r="6133" spans="1:27" x14ac:dyDescent="0.2">
      <c r="A6133" t="s">
        <v>3864</v>
      </c>
      <c r="B6133" t="s">
        <v>35</v>
      </c>
      <c r="C6133" t="s">
        <v>572</v>
      </c>
      <c r="D6133" t="s">
        <v>27</v>
      </c>
      <c r="E6133" t="s">
        <v>31</v>
      </c>
      <c r="F6133">
        <v>12</v>
      </c>
      <c r="G6133">
        <v>21698</v>
      </c>
      <c r="H6133">
        <v>32476</v>
      </c>
      <c r="I6133">
        <v>0.53004399999999996</v>
      </c>
      <c r="J6133">
        <v>0.54970240000000004</v>
      </c>
      <c r="K6133">
        <v>1.9658399999999999E-2</v>
      </c>
      <c r="L6133">
        <v>7.8265999999999995E-3</v>
      </c>
      <c r="M6133">
        <v>3.2533100000000002E-2</v>
      </c>
      <c r="N6133">
        <v>6.7835999999999999E-3</v>
      </c>
      <c r="O6133">
        <v>17164.080000000002</v>
      </c>
      <c r="P6133">
        <v>0.79104410000000003</v>
      </c>
      <c r="Q6133">
        <v>80.273666000000006</v>
      </c>
      <c r="R6133">
        <v>70.764645999999999</v>
      </c>
      <c r="S6133" t="s">
        <v>18</v>
      </c>
      <c r="T6133">
        <v>6.7847999999999997E-3</v>
      </c>
      <c r="U6133">
        <v>9.6282E-3</v>
      </c>
      <c r="V6133">
        <v>1.55541E-2</v>
      </c>
      <c r="W6133">
        <v>1.9658399999999999E-2</v>
      </c>
      <c r="X6133">
        <v>2.3762700000000001E-2</v>
      </c>
      <c r="Y6133">
        <v>2.9688599999999999E-2</v>
      </c>
      <c r="Z6133">
        <v>3.2531999999999998E-2</v>
      </c>
      <c r="AA6133">
        <v>3.5761899999999999E-2</v>
      </c>
    </row>
    <row r="6134" spans="1:27" x14ac:dyDescent="0.2">
      <c r="A6134" t="s">
        <v>3865</v>
      </c>
      <c r="B6134" t="s">
        <v>35</v>
      </c>
      <c r="C6134" t="s">
        <v>572</v>
      </c>
      <c r="D6134" t="s">
        <v>27</v>
      </c>
      <c r="E6134" t="s">
        <v>31</v>
      </c>
      <c r="F6134">
        <v>13</v>
      </c>
      <c r="G6134">
        <v>21698</v>
      </c>
      <c r="H6134">
        <v>32476</v>
      </c>
      <c r="I6134">
        <v>0.57593070000000002</v>
      </c>
      <c r="J6134">
        <v>0.58985569999999998</v>
      </c>
      <c r="K6134">
        <v>1.3925099999999999E-2</v>
      </c>
      <c r="L6134">
        <v>8.6610000000000003E-3</v>
      </c>
      <c r="M6134">
        <v>2.81725E-2</v>
      </c>
      <c r="N6134">
        <v>-3.2220000000000003E-4</v>
      </c>
      <c r="O6134">
        <v>17164.080000000002</v>
      </c>
      <c r="P6134">
        <v>0.79104410000000003</v>
      </c>
      <c r="Q6134">
        <v>84.149790999999993</v>
      </c>
      <c r="R6134">
        <v>70.764645999999999</v>
      </c>
      <c r="S6134" t="s">
        <v>18</v>
      </c>
      <c r="T6134">
        <v>-3.21E-4</v>
      </c>
      <c r="U6134">
        <v>2.8256000000000002E-3</v>
      </c>
      <c r="V6134">
        <v>9.3833000000000007E-3</v>
      </c>
      <c r="W6134">
        <v>1.3925099999999999E-2</v>
      </c>
      <c r="X6134">
        <v>1.8466900000000001E-2</v>
      </c>
      <c r="Y6134">
        <v>2.5024600000000001E-2</v>
      </c>
      <c r="Z6134">
        <v>2.81712E-2</v>
      </c>
      <c r="AA6134">
        <v>2.3607699999999999E-2</v>
      </c>
    </row>
    <row r="6135" spans="1:27" x14ac:dyDescent="0.2">
      <c r="A6135" t="s">
        <v>3866</v>
      </c>
      <c r="B6135" t="s">
        <v>35</v>
      </c>
      <c r="C6135" t="s">
        <v>572</v>
      </c>
      <c r="D6135" t="s">
        <v>27</v>
      </c>
      <c r="E6135" t="s">
        <v>31</v>
      </c>
      <c r="F6135">
        <v>14</v>
      </c>
      <c r="G6135">
        <v>21698</v>
      </c>
      <c r="H6135">
        <v>32476</v>
      </c>
      <c r="I6135">
        <v>0.64794700000000005</v>
      </c>
      <c r="J6135">
        <v>0.64031000000000005</v>
      </c>
      <c r="K6135">
        <v>-7.6369000000000003E-3</v>
      </c>
      <c r="L6135">
        <v>9.5215999999999999E-3</v>
      </c>
      <c r="M6135">
        <v>8.0262000000000007E-3</v>
      </c>
      <c r="N6135">
        <v>-2.3299899999999998E-2</v>
      </c>
      <c r="O6135">
        <v>17164.080000000002</v>
      </c>
      <c r="P6135">
        <v>0.79104410000000003</v>
      </c>
      <c r="Q6135">
        <v>85.598115000000007</v>
      </c>
      <c r="R6135">
        <v>70.764645999999999</v>
      </c>
      <c r="S6135" t="s">
        <v>18</v>
      </c>
      <c r="T6135">
        <v>-2.32985E-2</v>
      </c>
      <c r="U6135">
        <v>-1.9839300000000001E-2</v>
      </c>
      <c r="V6135">
        <v>-1.2630000000000001E-2</v>
      </c>
      <c r="W6135">
        <v>-7.6369000000000003E-3</v>
      </c>
      <c r="X6135">
        <v>-2.6437000000000001E-3</v>
      </c>
      <c r="Y6135">
        <v>4.5656000000000004E-3</v>
      </c>
      <c r="Z6135">
        <v>8.0248000000000003E-3</v>
      </c>
      <c r="AA6135">
        <v>-1.19268E-2</v>
      </c>
    </row>
    <row r="6136" spans="1:27" x14ac:dyDescent="0.2">
      <c r="A6136" t="s">
        <v>3867</v>
      </c>
      <c r="B6136" t="s">
        <v>35</v>
      </c>
      <c r="C6136" t="s">
        <v>572</v>
      </c>
      <c r="D6136" t="s">
        <v>27</v>
      </c>
      <c r="E6136" t="s">
        <v>31</v>
      </c>
      <c r="F6136">
        <v>15</v>
      </c>
      <c r="G6136">
        <v>21698</v>
      </c>
      <c r="H6136">
        <v>32476</v>
      </c>
      <c r="I6136">
        <v>0.69606080000000004</v>
      </c>
      <c r="J6136">
        <v>0.68540820000000002</v>
      </c>
      <c r="K6136">
        <v>-1.06526E-2</v>
      </c>
      <c r="L6136">
        <v>1.0288E-2</v>
      </c>
      <c r="M6136">
        <v>6.2710999999999999E-3</v>
      </c>
      <c r="N6136">
        <v>-2.7576400000000001E-2</v>
      </c>
      <c r="O6136">
        <v>17164.080000000002</v>
      </c>
      <c r="P6136">
        <v>0.79104410000000003</v>
      </c>
      <c r="Q6136">
        <v>85.226730000000003</v>
      </c>
      <c r="R6136">
        <v>70.764645999999999</v>
      </c>
      <c r="S6136" t="s">
        <v>18</v>
      </c>
      <c r="T6136">
        <v>-2.7574899999999999E-2</v>
      </c>
      <c r="U6136">
        <v>-2.3837299999999999E-2</v>
      </c>
      <c r="V6136">
        <v>-1.6047700000000002E-2</v>
      </c>
      <c r="W6136">
        <v>-1.06526E-2</v>
      </c>
      <c r="X6136">
        <v>-5.2576000000000003E-3</v>
      </c>
      <c r="Y6136">
        <v>2.532E-3</v>
      </c>
      <c r="Z6136">
        <v>6.2696000000000002E-3</v>
      </c>
      <c r="AA6136">
        <v>-1.5542E-2</v>
      </c>
    </row>
    <row r="6137" spans="1:27" x14ac:dyDescent="0.2">
      <c r="A6137" t="s">
        <v>3868</v>
      </c>
      <c r="B6137" t="s">
        <v>35</v>
      </c>
      <c r="C6137" t="s">
        <v>572</v>
      </c>
      <c r="D6137" t="s">
        <v>27</v>
      </c>
      <c r="E6137" t="s">
        <v>31</v>
      </c>
      <c r="F6137">
        <v>16</v>
      </c>
      <c r="G6137">
        <v>21698</v>
      </c>
      <c r="H6137">
        <v>32476</v>
      </c>
      <c r="I6137">
        <v>0.73266880000000001</v>
      </c>
      <c r="J6137">
        <v>0.74402310000000005</v>
      </c>
      <c r="K6137">
        <v>1.1354299999999999E-2</v>
      </c>
      <c r="L6137">
        <v>1.09684E-2</v>
      </c>
      <c r="M6137">
        <v>2.9397300000000001E-2</v>
      </c>
      <c r="N6137">
        <v>-6.6886999999999997E-3</v>
      </c>
      <c r="O6137">
        <v>17164.080000000002</v>
      </c>
      <c r="P6137">
        <v>0.79104410000000003</v>
      </c>
      <c r="Q6137">
        <v>82.593017000000003</v>
      </c>
      <c r="R6137">
        <v>70.764645999999999</v>
      </c>
      <c r="S6137" t="s">
        <v>18</v>
      </c>
      <c r="T6137">
        <v>-6.6870999999999996E-3</v>
      </c>
      <c r="U6137">
        <v>-2.7022999999999999E-3</v>
      </c>
      <c r="V6137">
        <v>5.6023999999999996E-3</v>
      </c>
      <c r="W6137">
        <v>1.1354299999999999E-2</v>
      </c>
      <c r="X6137">
        <v>1.7106099999999999E-2</v>
      </c>
      <c r="Y6137">
        <v>2.54109E-2</v>
      </c>
      <c r="Z6137">
        <v>2.93957E-2</v>
      </c>
      <c r="AA6137">
        <v>1.52607E-2</v>
      </c>
    </row>
    <row r="6138" spans="1:27" x14ac:dyDescent="0.2">
      <c r="A6138" t="s">
        <v>3869</v>
      </c>
      <c r="B6138" t="s">
        <v>35</v>
      </c>
      <c r="C6138" t="s">
        <v>572</v>
      </c>
      <c r="D6138" t="s">
        <v>27</v>
      </c>
      <c r="E6138" t="s">
        <v>31</v>
      </c>
      <c r="F6138">
        <v>17</v>
      </c>
      <c r="G6138">
        <v>21698</v>
      </c>
      <c r="H6138">
        <v>32476</v>
      </c>
      <c r="I6138">
        <v>0.75944270000000003</v>
      </c>
      <c r="J6138">
        <v>0.76842580000000005</v>
      </c>
      <c r="K6138">
        <v>8.9831000000000008E-3</v>
      </c>
      <c r="L6138">
        <v>1.1355499999999999E-2</v>
      </c>
      <c r="M6138">
        <v>2.7662800000000001E-2</v>
      </c>
      <c r="N6138">
        <v>-9.6967000000000008E-3</v>
      </c>
      <c r="O6138">
        <v>17164.080000000002</v>
      </c>
      <c r="P6138">
        <v>0.79104410000000003</v>
      </c>
      <c r="Q6138">
        <v>79.432439000000002</v>
      </c>
      <c r="R6138">
        <v>70.764645999999999</v>
      </c>
      <c r="S6138" t="s">
        <v>19</v>
      </c>
      <c r="T6138">
        <v>-9.6950000000000005E-3</v>
      </c>
      <c r="U6138">
        <v>-5.5694999999999998E-3</v>
      </c>
      <c r="V6138">
        <v>3.0282999999999998E-3</v>
      </c>
      <c r="W6138">
        <v>8.9831000000000008E-3</v>
      </c>
      <c r="X6138">
        <v>1.49379E-2</v>
      </c>
      <c r="Y6138">
        <v>2.35357E-2</v>
      </c>
      <c r="Z6138">
        <v>2.76612E-2</v>
      </c>
      <c r="AA6138">
        <v>1.16902E-2</v>
      </c>
    </row>
    <row r="6139" spans="1:27" x14ac:dyDescent="0.2">
      <c r="A6139" t="s">
        <v>3870</v>
      </c>
      <c r="B6139" t="s">
        <v>35</v>
      </c>
      <c r="C6139" t="s">
        <v>572</v>
      </c>
      <c r="D6139" t="s">
        <v>27</v>
      </c>
      <c r="E6139" t="s">
        <v>31</v>
      </c>
      <c r="F6139">
        <v>18</v>
      </c>
      <c r="G6139">
        <v>21698</v>
      </c>
      <c r="H6139">
        <v>32476</v>
      </c>
      <c r="I6139">
        <v>0.76661210000000002</v>
      </c>
      <c r="J6139">
        <v>0.79826459999999999</v>
      </c>
      <c r="K6139">
        <v>3.16525E-2</v>
      </c>
      <c r="L6139">
        <v>1.1513199999999999E-2</v>
      </c>
      <c r="M6139">
        <v>5.0591799999999999E-2</v>
      </c>
      <c r="N6139">
        <v>1.2713199999999999E-2</v>
      </c>
      <c r="O6139">
        <v>17164.080000000002</v>
      </c>
      <c r="P6139">
        <v>0.79104410000000003</v>
      </c>
      <c r="Q6139">
        <v>77.683796999999998</v>
      </c>
      <c r="R6139">
        <v>70.764645999999999</v>
      </c>
      <c r="S6139" t="s">
        <v>19</v>
      </c>
      <c r="T6139">
        <v>1.2714899999999999E-2</v>
      </c>
      <c r="U6139">
        <v>1.6897599999999999E-2</v>
      </c>
      <c r="V6139">
        <v>2.5614899999999999E-2</v>
      </c>
      <c r="W6139">
        <v>3.16525E-2</v>
      </c>
      <c r="X6139">
        <v>3.7690000000000001E-2</v>
      </c>
      <c r="Y6139">
        <v>4.6407299999999999E-2</v>
      </c>
      <c r="Z6139">
        <v>5.0590099999999999E-2</v>
      </c>
      <c r="AA6139">
        <v>3.9651600000000002E-2</v>
      </c>
    </row>
    <row r="6140" spans="1:27" x14ac:dyDescent="0.2">
      <c r="A6140" t="s">
        <v>3871</v>
      </c>
      <c r="B6140" t="s">
        <v>35</v>
      </c>
      <c r="C6140" t="s">
        <v>572</v>
      </c>
      <c r="D6140" t="s">
        <v>27</v>
      </c>
      <c r="E6140" t="s">
        <v>31</v>
      </c>
      <c r="F6140">
        <v>19</v>
      </c>
      <c r="G6140">
        <v>21698</v>
      </c>
      <c r="H6140">
        <v>32476</v>
      </c>
      <c r="I6140">
        <v>0.7837132</v>
      </c>
      <c r="J6140">
        <v>0.81153010000000003</v>
      </c>
      <c r="K6140">
        <v>2.7816899999999999E-2</v>
      </c>
      <c r="L6140">
        <v>1.1393199999999999E-2</v>
      </c>
      <c r="M6140">
        <v>4.6558700000000001E-2</v>
      </c>
      <c r="N6140">
        <v>9.0750999999999991E-3</v>
      </c>
      <c r="O6140">
        <v>17164.080000000002</v>
      </c>
      <c r="P6140">
        <v>0.79104410000000003</v>
      </c>
      <c r="Q6140">
        <v>74.872112000000001</v>
      </c>
      <c r="R6140">
        <v>70.764645999999999</v>
      </c>
      <c r="S6140" t="s">
        <v>19</v>
      </c>
      <c r="T6140">
        <v>9.0767999999999995E-3</v>
      </c>
      <c r="U6140">
        <v>1.3216E-2</v>
      </c>
      <c r="V6140">
        <v>2.1842299999999999E-2</v>
      </c>
      <c r="W6140">
        <v>2.7816899999999999E-2</v>
      </c>
      <c r="X6140">
        <v>3.3791500000000002E-2</v>
      </c>
      <c r="Y6140">
        <v>4.2417900000000001E-2</v>
      </c>
      <c r="Z6140">
        <v>4.6557000000000001E-2</v>
      </c>
      <c r="AA6140">
        <v>3.4277099999999998E-2</v>
      </c>
    </row>
    <row r="6141" spans="1:27" x14ac:dyDescent="0.2">
      <c r="A6141" t="s">
        <v>3872</v>
      </c>
      <c r="B6141" t="s">
        <v>35</v>
      </c>
      <c r="C6141" t="s">
        <v>572</v>
      </c>
      <c r="D6141" t="s">
        <v>27</v>
      </c>
      <c r="E6141" t="s">
        <v>31</v>
      </c>
      <c r="F6141">
        <v>20</v>
      </c>
      <c r="G6141">
        <v>21698</v>
      </c>
      <c r="H6141">
        <v>32476</v>
      </c>
      <c r="I6141">
        <v>0.76637909999999998</v>
      </c>
      <c r="J6141">
        <v>0.79151899999999997</v>
      </c>
      <c r="K6141">
        <v>2.51399E-2</v>
      </c>
      <c r="L6141">
        <v>1.0542299999999999E-2</v>
      </c>
      <c r="M6141">
        <v>4.2481999999999999E-2</v>
      </c>
      <c r="N6141">
        <v>7.7977000000000003E-3</v>
      </c>
      <c r="O6141">
        <v>17164.080000000002</v>
      </c>
      <c r="P6141">
        <v>0.79104410000000003</v>
      </c>
      <c r="Q6141">
        <v>72.175062999999994</v>
      </c>
      <c r="R6141">
        <v>70.764645999999999</v>
      </c>
      <c r="S6141" t="s">
        <v>19</v>
      </c>
      <c r="T6141">
        <v>7.7993000000000003E-3</v>
      </c>
      <c r="U6141">
        <v>1.16293E-2</v>
      </c>
      <c r="V6141">
        <v>1.96115E-2</v>
      </c>
      <c r="W6141">
        <v>2.51399E-2</v>
      </c>
      <c r="X6141">
        <v>3.0668299999999999E-2</v>
      </c>
      <c r="Y6141">
        <v>3.8650400000000001E-2</v>
      </c>
      <c r="Z6141">
        <v>4.2480499999999997E-2</v>
      </c>
      <c r="AA6141">
        <v>3.1761600000000001E-2</v>
      </c>
    </row>
    <row r="6142" spans="1:27" x14ac:dyDescent="0.2">
      <c r="A6142" t="s">
        <v>3873</v>
      </c>
      <c r="B6142" t="s">
        <v>35</v>
      </c>
      <c r="C6142" t="s">
        <v>572</v>
      </c>
      <c r="D6142" t="s">
        <v>27</v>
      </c>
      <c r="E6142" t="s">
        <v>31</v>
      </c>
      <c r="F6142">
        <v>21</v>
      </c>
      <c r="G6142">
        <v>21698</v>
      </c>
      <c r="H6142">
        <v>32476</v>
      </c>
      <c r="I6142">
        <v>0.77539990000000003</v>
      </c>
      <c r="J6142">
        <v>0.80573779999999995</v>
      </c>
      <c r="K6142">
        <v>3.0337800000000002E-2</v>
      </c>
      <c r="L6142">
        <v>9.4515999999999992E-3</v>
      </c>
      <c r="M6142">
        <v>4.5885799999999997E-2</v>
      </c>
      <c r="N6142">
        <v>1.47899E-2</v>
      </c>
      <c r="O6142">
        <v>17164.080000000002</v>
      </c>
      <c r="P6142">
        <v>0.79104410000000003</v>
      </c>
      <c r="Q6142">
        <v>67.948186000000007</v>
      </c>
      <c r="R6142">
        <v>70.764645999999999</v>
      </c>
      <c r="S6142" t="s">
        <v>19</v>
      </c>
      <c r="T6142">
        <v>1.47913E-2</v>
      </c>
      <c r="U6142">
        <v>1.8225100000000001E-2</v>
      </c>
      <c r="V6142">
        <v>2.5381399999999998E-2</v>
      </c>
      <c r="W6142">
        <v>3.0337800000000002E-2</v>
      </c>
      <c r="X6142">
        <v>3.5294300000000001E-2</v>
      </c>
      <c r="Y6142">
        <v>4.2450599999999998E-2</v>
      </c>
      <c r="Z6142">
        <v>4.5884399999999999E-2</v>
      </c>
      <c r="AA6142">
        <v>3.76523E-2</v>
      </c>
    </row>
    <row r="6143" spans="1:27" x14ac:dyDescent="0.2">
      <c r="A6143" t="s">
        <v>3874</v>
      </c>
      <c r="B6143" t="s">
        <v>35</v>
      </c>
      <c r="C6143" t="s">
        <v>572</v>
      </c>
      <c r="D6143" t="s">
        <v>27</v>
      </c>
      <c r="E6143" t="s">
        <v>31</v>
      </c>
      <c r="F6143">
        <v>22</v>
      </c>
      <c r="G6143">
        <v>21698</v>
      </c>
      <c r="H6143">
        <v>32476</v>
      </c>
      <c r="I6143">
        <v>0.7536505</v>
      </c>
      <c r="J6143">
        <v>0.75933470000000003</v>
      </c>
      <c r="K6143">
        <v>5.6842999999999998E-3</v>
      </c>
      <c r="L6143">
        <v>8.5375999999999994E-3</v>
      </c>
      <c r="M6143">
        <v>1.9728599999999999E-2</v>
      </c>
      <c r="N6143">
        <v>-8.3601000000000005E-3</v>
      </c>
      <c r="O6143">
        <v>17164.080000000002</v>
      </c>
      <c r="P6143">
        <v>0.79104410000000003</v>
      </c>
      <c r="Q6143">
        <v>65.893574000000001</v>
      </c>
      <c r="R6143">
        <v>70.764645999999999</v>
      </c>
      <c r="S6143" t="s">
        <v>18</v>
      </c>
      <c r="T6143">
        <v>-8.3587999999999996E-3</v>
      </c>
      <c r="U6143">
        <v>-5.2570999999999998E-3</v>
      </c>
      <c r="V6143">
        <v>1.2071E-3</v>
      </c>
      <c r="W6143">
        <v>5.6842999999999998E-3</v>
      </c>
      <c r="X6143">
        <v>1.0161399999999999E-2</v>
      </c>
      <c r="Y6143">
        <v>1.66257E-2</v>
      </c>
      <c r="Z6143">
        <v>1.9727399999999999E-2</v>
      </c>
      <c r="AA6143">
        <v>7.4859000000000002E-3</v>
      </c>
    </row>
    <row r="6144" spans="1:27" x14ac:dyDescent="0.2">
      <c r="A6144" t="s">
        <v>3875</v>
      </c>
      <c r="B6144" t="s">
        <v>35</v>
      </c>
      <c r="C6144" t="s">
        <v>572</v>
      </c>
      <c r="D6144" t="s">
        <v>27</v>
      </c>
      <c r="E6144" t="s">
        <v>31</v>
      </c>
      <c r="F6144">
        <v>23</v>
      </c>
      <c r="G6144">
        <v>21698</v>
      </c>
      <c r="H6144">
        <v>32476</v>
      </c>
      <c r="I6144">
        <v>0.65108779999999999</v>
      </c>
      <c r="J6144">
        <v>0.6466075</v>
      </c>
      <c r="K6144">
        <v>-4.4803000000000004E-3</v>
      </c>
      <c r="L6144">
        <v>7.3283000000000003E-3</v>
      </c>
      <c r="M6144">
        <v>7.5747000000000002E-3</v>
      </c>
      <c r="N6144">
        <v>-1.6535399999999999E-2</v>
      </c>
      <c r="O6144">
        <v>17164.080000000002</v>
      </c>
      <c r="P6144">
        <v>0.79104410000000003</v>
      </c>
      <c r="Q6144">
        <v>64.901949000000002</v>
      </c>
      <c r="R6144">
        <v>70.764645999999999</v>
      </c>
      <c r="S6144" t="s">
        <v>18</v>
      </c>
      <c r="T6144">
        <v>-1.6534299999999998E-2</v>
      </c>
      <c r="U6144">
        <v>-1.38719E-2</v>
      </c>
      <c r="V6144">
        <v>-8.3233000000000005E-3</v>
      </c>
      <c r="W6144">
        <v>-4.4803000000000004E-3</v>
      </c>
      <c r="X6144">
        <v>-6.3730000000000004E-4</v>
      </c>
      <c r="Y6144">
        <v>4.9113000000000004E-3</v>
      </c>
      <c r="Z6144">
        <v>7.5737000000000001E-3</v>
      </c>
      <c r="AA6144">
        <v>-6.9289E-3</v>
      </c>
    </row>
    <row r="6145" spans="1:27" x14ac:dyDescent="0.2">
      <c r="A6145" t="s">
        <v>3876</v>
      </c>
      <c r="B6145" t="s">
        <v>35</v>
      </c>
      <c r="C6145" t="s">
        <v>572</v>
      </c>
      <c r="D6145" t="s">
        <v>27</v>
      </c>
      <c r="E6145" t="s">
        <v>31</v>
      </c>
      <c r="F6145">
        <v>24</v>
      </c>
      <c r="G6145">
        <v>21698</v>
      </c>
      <c r="H6145">
        <v>32476</v>
      </c>
      <c r="I6145">
        <v>0.54273190000000004</v>
      </c>
      <c r="J6145">
        <v>0.53527979999999997</v>
      </c>
      <c r="K6145">
        <v>-7.4520999999999997E-3</v>
      </c>
      <c r="L6145">
        <v>6.1777999999999998E-3</v>
      </c>
      <c r="M6145">
        <v>2.7103000000000001E-3</v>
      </c>
      <c r="N6145">
        <v>-1.7614600000000001E-2</v>
      </c>
      <c r="O6145">
        <v>17164.080000000002</v>
      </c>
      <c r="P6145">
        <v>0.79104410000000003</v>
      </c>
      <c r="Q6145">
        <v>64.639971000000003</v>
      </c>
      <c r="R6145">
        <v>70.764645999999999</v>
      </c>
      <c r="S6145" t="s">
        <v>18</v>
      </c>
      <c r="T6145">
        <v>-1.7613699999999999E-2</v>
      </c>
      <c r="U6145">
        <v>-1.5369300000000001E-2</v>
      </c>
      <c r="V6145">
        <v>-1.06918E-2</v>
      </c>
      <c r="W6145">
        <v>-7.4520999999999997E-3</v>
      </c>
      <c r="X6145">
        <v>-4.2125000000000001E-3</v>
      </c>
      <c r="Y6145">
        <v>4.6500000000000003E-4</v>
      </c>
      <c r="Z6145">
        <v>2.7093999999999998E-3</v>
      </c>
      <c r="AA6145">
        <v>-1.3921899999999999E-2</v>
      </c>
    </row>
    <row r="6146" spans="1:27" x14ac:dyDescent="0.2">
      <c r="A6146" t="s">
        <v>3877</v>
      </c>
      <c r="B6146" t="s">
        <v>34</v>
      </c>
      <c r="C6146" t="s">
        <v>572</v>
      </c>
      <c r="D6146" t="s">
        <v>28</v>
      </c>
      <c r="E6146" t="s">
        <v>31</v>
      </c>
      <c r="F6146">
        <v>1</v>
      </c>
      <c r="G6146">
        <v>67661</v>
      </c>
      <c r="H6146">
        <v>59968</v>
      </c>
      <c r="I6146">
        <v>0.66526010000000002</v>
      </c>
      <c r="J6146">
        <v>0.6582325</v>
      </c>
      <c r="K6146">
        <v>-7.0276999999999996E-3</v>
      </c>
      <c r="L6146">
        <v>4.9302E-3</v>
      </c>
      <c r="M6146">
        <v>1.0824000000000001E-3</v>
      </c>
      <c r="N6146">
        <v>-1.51378E-2</v>
      </c>
      <c r="O6146">
        <v>67661</v>
      </c>
      <c r="Q6146">
        <v>75.784514000000001</v>
      </c>
      <c r="R6146">
        <v>79.063540000000003</v>
      </c>
      <c r="S6146" t="s">
        <v>17</v>
      </c>
      <c r="T6146">
        <v>-1.5137100000000001E-2</v>
      </c>
      <c r="U6146">
        <v>-1.3345900000000001E-2</v>
      </c>
      <c r="V6146">
        <v>-9.613E-3</v>
      </c>
      <c r="W6146">
        <v>-7.0276999999999996E-3</v>
      </c>
      <c r="X6146">
        <v>-4.4422999999999997E-3</v>
      </c>
      <c r="Y6146">
        <v>-7.094E-4</v>
      </c>
      <c r="Z6146">
        <v>1.0816999999999999E-3</v>
      </c>
      <c r="AA6146">
        <v>-1.06766E-2</v>
      </c>
    </row>
    <row r="6147" spans="1:27" x14ac:dyDescent="0.2">
      <c r="A6147" t="s">
        <v>3878</v>
      </c>
      <c r="B6147" t="s">
        <v>34</v>
      </c>
      <c r="C6147" t="s">
        <v>572</v>
      </c>
      <c r="D6147" t="s">
        <v>28</v>
      </c>
      <c r="E6147" t="s">
        <v>31</v>
      </c>
      <c r="F6147">
        <v>2</v>
      </c>
      <c r="G6147">
        <v>67661</v>
      </c>
      <c r="H6147">
        <v>59968</v>
      </c>
      <c r="I6147">
        <v>0.60008399999999995</v>
      </c>
      <c r="J6147">
        <v>0.59378770000000003</v>
      </c>
      <c r="K6147">
        <v>-6.2963000000000003E-3</v>
      </c>
      <c r="L6147">
        <v>4.4470000000000004E-3</v>
      </c>
      <c r="M6147">
        <v>1.0189999999999999E-3</v>
      </c>
      <c r="N6147">
        <v>-1.3611699999999999E-2</v>
      </c>
      <c r="O6147">
        <v>67661</v>
      </c>
      <c r="Q6147">
        <v>75.318648999999994</v>
      </c>
      <c r="R6147">
        <v>79.063540000000003</v>
      </c>
      <c r="S6147" t="s">
        <v>17</v>
      </c>
      <c r="T6147">
        <v>-1.3611099999999999E-2</v>
      </c>
      <c r="U6147">
        <v>-1.19954E-2</v>
      </c>
      <c r="V6147">
        <v>-8.6283999999999996E-3</v>
      </c>
      <c r="W6147">
        <v>-6.2963000000000003E-3</v>
      </c>
      <c r="X6147">
        <v>-3.9642999999999996E-3</v>
      </c>
      <c r="Y6147">
        <v>-5.9719999999999999E-4</v>
      </c>
      <c r="Z6147">
        <v>1.0184E-3</v>
      </c>
      <c r="AA6147">
        <v>-1.0603700000000001E-2</v>
      </c>
    </row>
    <row r="6148" spans="1:27" x14ac:dyDescent="0.2">
      <c r="A6148" t="s">
        <v>3879</v>
      </c>
      <c r="B6148" t="s">
        <v>34</v>
      </c>
      <c r="C6148" t="s">
        <v>572</v>
      </c>
      <c r="D6148" t="s">
        <v>28</v>
      </c>
      <c r="E6148" t="s">
        <v>31</v>
      </c>
      <c r="F6148">
        <v>3</v>
      </c>
      <c r="G6148">
        <v>67661</v>
      </c>
      <c r="H6148">
        <v>59968</v>
      </c>
      <c r="I6148">
        <v>0.55768410000000002</v>
      </c>
      <c r="J6148">
        <v>0.54979529999999999</v>
      </c>
      <c r="K6148">
        <v>-7.8887999999999996E-3</v>
      </c>
      <c r="L6148">
        <v>4.0322999999999999E-3</v>
      </c>
      <c r="M6148">
        <v>-1.2555999999999999E-3</v>
      </c>
      <c r="N6148">
        <v>-1.4521900000000001E-2</v>
      </c>
      <c r="O6148">
        <v>67661</v>
      </c>
      <c r="Q6148">
        <v>75.003450000000001</v>
      </c>
      <c r="R6148">
        <v>79.063540000000003</v>
      </c>
      <c r="S6148" t="s">
        <v>17</v>
      </c>
      <c r="T6148">
        <v>-1.4521299999999999E-2</v>
      </c>
      <c r="U6148">
        <v>-1.3056399999999999E-2</v>
      </c>
      <c r="V6148">
        <v>-1.00033E-2</v>
      </c>
      <c r="W6148">
        <v>-7.8887999999999996E-3</v>
      </c>
      <c r="X6148" s="1">
        <v>-5.7742000000000002E-3</v>
      </c>
      <c r="Y6148">
        <v>-2.7212E-3</v>
      </c>
      <c r="Z6148">
        <v>-1.2562000000000001E-3</v>
      </c>
      <c r="AA6148">
        <v>-1.43486E-2</v>
      </c>
    </row>
    <row r="6149" spans="1:27" x14ac:dyDescent="0.2">
      <c r="A6149" t="s">
        <v>3880</v>
      </c>
      <c r="B6149" t="s">
        <v>34</v>
      </c>
      <c r="C6149" t="s">
        <v>572</v>
      </c>
      <c r="D6149" t="s">
        <v>28</v>
      </c>
      <c r="E6149" t="s">
        <v>31</v>
      </c>
      <c r="F6149">
        <v>4</v>
      </c>
      <c r="G6149">
        <v>67661</v>
      </c>
      <c r="H6149">
        <v>59968</v>
      </c>
      <c r="I6149">
        <v>0.52995999999999999</v>
      </c>
      <c r="J6149">
        <v>0.52382709999999999</v>
      </c>
      <c r="K6149">
        <v>-6.1327999999999999E-3</v>
      </c>
      <c r="L6149">
        <v>3.7114000000000001E-3</v>
      </c>
      <c r="M6149">
        <v>-2.7500000000000001E-5</v>
      </c>
      <c r="N6149">
        <v>-1.2238199999999999E-2</v>
      </c>
      <c r="O6149">
        <v>67661</v>
      </c>
      <c r="Q6149">
        <v>73.954532999999998</v>
      </c>
      <c r="R6149">
        <v>79.063540000000003</v>
      </c>
      <c r="S6149" t="s">
        <v>17</v>
      </c>
      <c r="T6149">
        <v>-1.22376E-2</v>
      </c>
      <c r="U6149">
        <v>-1.08892E-2</v>
      </c>
      <c r="V6149">
        <v>-8.0791000000000005E-3</v>
      </c>
      <c r="W6149">
        <v>-6.1327999999999999E-3</v>
      </c>
      <c r="X6149">
        <v>-4.1865000000000001E-3</v>
      </c>
      <c r="Y6149">
        <v>-1.3764000000000001E-3</v>
      </c>
      <c r="Z6149">
        <v>-2.8E-5</v>
      </c>
      <c r="AA6149">
        <v>-1.17077E-2</v>
      </c>
    </row>
    <row r="6150" spans="1:27" x14ac:dyDescent="0.2">
      <c r="A6150" t="s">
        <v>3881</v>
      </c>
      <c r="B6150" t="s">
        <v>34</v>
      </c>
      <c r="C6150" t="s">
        <v>572</v>
      </c>
      <c r="D6150" t="s">
        <v>28</v>
      </c>
      <c r="E6150" t="s">
        <v>31</v>
      </c>
      <c r="F6150">
        <v>5</v>
      </c>
      <c r="G6150">
        <v>67661</v>
      </c>
      <c r="H6150">
        <v>59968</v>
      </c>
      <c r="I6150">
        <v>0.51808770000000004</v>
      </c>
      <c r="J6150">
        <v>0.5110884</v>
      </c>
      <c r="K6150">
        <v>-6.9993E-3</v>
      </c>
      <c r="L6150">
        <v>3.5148000000000002E-3</v>
      </c>
      <c r="M6150">
        <v>-1.2175E-3</v>
      </c>
      <c r="N6150">
        <v>-1.27812E-2</v>
      </c>
      <c r="O6150">
        <v>67661</v>
      </c>
      <c r="Q6150">
        <v>73.010349000000005</v>
      </c>
      <c r="R6150">
        <v>79.063540000000003</v>
      </c>
      <c r="S6150" t="s">
        <v>17</v>
      </c>
      <c r="T6150">
        <v>-1.2780700000000001E-2</v>
      </c>
      <c r="U6150">
        <v>-1.15037E-2</v>
      </c>
      <c r="V6150">
        <v>-8.8424999999999997E-3</v>
      </c>
      <c r="W6150">
        <v>-6.9993E-3</v>
      </c>
      <c r="X6150">
        <v>-5.1561999999999997E-3</v>
      </c>
      <c r="Y6150">
        <v>-2.4949E-3</v>
      </c>
      <c r="Z6150">
        <v>-1.2179999999999999E-3</v>
      </c>
      <c r="AA6150">
        <v>-1.3695000000000001E-2</v>
      </c>
    </row>
    <row r="6151" spans="1:27" x14ac:dyDescent="0.2">
      <c r="A6151" t="s">
        <v>3882</v>
      </c>
      <c r="B6151" t="s">
        <v>34</v>
      </c>
      <c r="C6151" t="s">
        <v>572</v>
      </c>
      <c r="D6151" t="s">
        <v>28</v>
      </c>
      <c r="E6151" t="s">
        <v>31</v>
      </c>
      <c r="F6151">
        <v>6</v>
      </c>
      <c r="G6151">
        <v>67661</v>
      </c>
      <c r="H6151">
        <v>59968</v>
      </c>
      <c r="I6151">
        <v>0.52884929999999997</v>
      </c>
      <c r="J6151">
        <v>0.52133830000000003</v>
      </c>
      <c r="K6151">
        <v>-7.5110000000000003E-3</v>
      </c>
      <c r="L6151">
        <v>3.4142999999999999E-3</v>
      </c>
      <c r="M6151">
        <v>-1.8944000000000001E-3</v>
      </c>
      <c r="N6151">
        <v>-1.31276E-2</v>
      </c>
      <c r="O6151">
        <v>67661</v>
      </c>
      <c r="Q6151">
        <v>72.218256999999994</v>
      </c>
      <c r="R6151">
        <v>79.063540000000003</v>
      </c>
      <c r="S6151" t="s">
        <v>17</v>
      </c>
      <c r="T6151">
        <v>-1.3127099999999999E-2</v>
      </c>
      <c r="U6151">
        <v>-1.18867E-2</v>
      </c>
      <c r="V6151">
        <v>-9.3015000000000007E-3</v>
      </c>
      <c r="W6151">
        <v>-7.5110000000000003E-3</v>
      </c>
      <c r="X6151">
        <v>-5.7204999999999999E-3</v>
      </c>
      <c r="Y6151">
        <v>-3.1354E-3</v>
      </c>
      <c r="Z6151">
        <v>-1.8948999999999999E-3</v>
      </c>
      <c r="AA6151">
        <v>-1.44072E-2</v>
      </c>
    </row>
    <row r="6152" spans="1:27" x14ac:dyDescent="0.2">
      <c r="A6152" t="s">
        <v>3883</v>
      </c>
      <c r="B6152" t="s">
        <v>34</v>
      </c>
      <c r="C6152" t="s">
        <v>572</v>
      </c>
      <c r="D6152" t="s">
        <v>28</v>
      </c>
      <c r="E6152" t="s">
        <v>31</v>
      </c>
      <c r="F6152">
        <v>7</v>
      </c>
      <c r="G6152">
        <v>67661</v>
      </c>
      <c r="H6152">
        <v>59968</v>
      </c>
      <c r="I6152">
        <v>0.55283190000000004</v>
      </c>
      <c r="J6152">
        <v>0.54800740000000003</v>
      </c>
      <c r="K6152">
        <v>-4.8244999999999998E-3</v>
      </c>
      <c r="L6152">
        <v>3.6335E-3</v>
      </c>
      <c r="M6152">
        <v>1.1525000000000001E-3</v>
      </c>
      <c r="N6152">
        <v>-1.08016E-2</v>
      </c>
      <c r="O6152">
        <v>67661</v>
      </c>
      <c r="Q6152">
        <v>72.307903999999994</v>
      </c>
      <c r="R6152">
        <v>79.063540000000003</v>
      </c>
      <c r="S6152" t="s">
        <v>18</v>
      </c>
      <c r="T6152">
        <v>-1.0801E-2</v>
      </c>
      <c r="U6152">
        <v>-9.4809999999999998E-3</v>
      </c>
      <c r="V6152">
        <v>-6.7298999999999996E-3</v>
      </c>
      <c r="W6152">
        <v>-4.8244999999999998E-3</v>
      </c>
      <c r="X6152">
        <v>-2.9191E-3</v>
      </c>
      <c r="Y6152">
        <v>-1.6809999999999999E-4</v>
      </c>
      <c r="Z6152">
        <v>1.152E-3</v>
      </c>
      <c r="AA6152">
        <v>-8.8038000000000005E-3</v>
      </c>
    </row>
    <row r="6153" spans="1:27" x14ac:dyDescent="0.2">
      <c r="A6153" t="s">
        <v>3884</v>
      </c>
      <c r="B6153" t="s">
        <v>34</v>
      </c>
      <c r="C6153" t="s">
        <v>572</v>
      </c>
      <c r="D6153" t="s">
        <v>28</v>
      </c>
      <c r="E6153" t="s">
        <v>31</v>
      </c>
      <c r="F6153">
        <v>8</v>
      </c>
      <c r="G6153">
        <v>67661</v>
      </c>
      <c r="H6153">
        <v>59968</v>
      </c>
      <c r="I6153">
        <v>0.58117439999999998</v>
      </c>
      <c r="J6153">
        <v>0.57995249999999998</v>
      </c>
      <c r="K6153">
        <v>-1.2218999999999999E-3</v>
      </c>
      <c r="L6153">
        <v>4.0174E-3</v>
      </c>
      <c r="M6153">
        <v>5.3867000000000003E-3</v>
      </c>
      <c r="N6153">
        <v>-7.8305000000000007E-3</v>
      </c>
      <c r="O6153">
        <v>67661</v>
      </c>
      <c r="Q6153">
        <v>73.138987</v>
      </c>
      <c r="R6153">
        <v>79.063540000000003</v>
      </c>
      <c r="S6153" t="s">
        <v>18</v>
      </c>
      <c r="T6153">
        <v>-7.8299000000000007E-3</v>
      </c>
      <c r="U6153">
        <v>-6.3704E-3</v>
      </c>
      <c r="V6153">
        <v>-3.3286000000000001E-3</v>
      </c>
      <c r="W6153">
        <v>-1.2218999999999999E-3</v>
      </c>
      <c r="X6153">
        <v>8.8480000000000004E-4</v>
      </c>
      <c r="Y6153">
        <v>3.9265000000000003E-3</v>
      </c>
      <c r="Z6153">
        <v>5.3860999999999996E-3</v>
      </c>
      <c r="AA6153">
        <v>-2.1069999999999999E-3</v>
      </c>
    </row>
    <row r="6154" spans="1:27" x14ac:dyDescent="0.2">
      <c r="A6154" t="s">
        <v>3885</v>
      </c>
      <c r="B6154" t="s">
        <v>34</v>
      </c>
      <c r="C6154" t="s">
        <v>572</v>
      </c>
      <c r="D6154" t="s">
        <v>28</v>
      </c>
      <c r="E6154" t="s">
        <v>31</v>
      </c>
      <c r="F6154">
        <v>9</v>
      </c>
      <c r="G6154">
        <v>67661</v>
      </c>
      <c r="H6154">
        <v>59968</v>
      </c>
      <c r="I6154">
        <v>0.60512569999999999</v>
      </c>
      <c r="J6154">
        <v>0.60221400000000003</v>
      </c>
      <c r="K6154">
        <v>-2.9115999999999999E-3</v>
      </c>
      <c r="L6154">
        <v>4.5047999999999998E-3</v>
      </c>
      <c r="M6154">
        <v>4.4986999999999996E-3</v>
      </c>
      <c r="N6154">
        <v>-1.0322E-2</v>
      </c>
      <c r="O6154">
        <v>67661</v>
      </c>
      <c r="Q6154">
        <v>75.101974999999996</v>
      </c>
      <c r="R6154">
        <v>79.063540000000003</v>
      </c>
      <c r="S6154" t="s">
        <v>18</v>
      </c>
      <c r="T6154">
        <v>-1.03213E-2</v>
      </c>
      <c r="U6154">
        <v>-8.6847000000000001E-3</v>
      </c>
      <c r="V6154">
        <v>-5.2738999999999998E-3</v>
      </c>
      <c r="W6154">
        <v>-2.9115999999999999E-3</v>
      </c>
      <c r="X6154">
        <v>-5.4929999999999996E-4</v>
      </c>
      <c r="Y6154">
        <v>2.8614999999999999E-3</v>
      </c>
      <c r="Z6154">
        <v>4.4980999999999997E-3</v>
      </c>
      <c r="AA6154">
        <v>-4.8348999999999996E-3</v>
      </c>
    </row>
    <row r="6155" spans="1:27" x14ac:dyDescent="0.2">
      <c r="A6155" t="s">
        <v>3886</v>
      </c>
      <c r="B6155" t="s">
        <v>34</v>
      </c>
      <c r="C6155" t="s">
        <v>572</v>
      </c>
      <c r="D6155" t="s">
        <v>28</v>
      </c>
      <c r="E6155" t="s">
        <v>31</v>
      </c>
      <c r="F6155">
        <v>10</v>
      </c>
      <c r="G6155">
        <v>67661</v>
      </c>
      <c r="H6155">
        <v>59968</v>
      </c>
      <c r="I6155">
        <v>0.63556380000000001</v>
      </c>
      <c r="J6155">
        <v>0.63927120000000004</v>
      </c>
      <c r="K6155">
        <v>3.7074E-3</v>
      </c>
      <c r="L6155">
        <v>5.2526999999999999E-3</v>
      </c>
      <c r="M6155">
        <v>1.2348100000000001E-2</v>
      </c>
      <c r="N6155">
        <v>-4.9332999999999998E-3</v>
      </c>
      <c r="O6155">
        <v>67661</v>
      </c>
      <c r="Q6155">
        <v>78.588806000000005</v>
      </c>
      <c r="R6155">
        <v>79.063540000000003</v>
      </c>
      <c r="S6155" t="s">
        <v>18</v>
      </c>
      <c r="T6155">
        <v>-4.9325000000000003E-3</v>
      </c>
      <c r="U6155">
        <v>-3.0241999999999999E-3</v>
      </c>
      <c r="V6155">
        <v>9.5290000000000001E-4</v>
      </c>
      <c r="W6155">
        <v>3.7074E-3</v>
      </c>
      <c r="X6155">
        <v>6.4618999999999996E-3</v>
      </c>
      <c r="Y6155">
        <v>1.0439E-2</v>
      </c>
      <c r="Z6155">
        <v>1.23473E-2</v>
      </c>
      <c r="AA6155">
        <v>5.7993999999999997E-3</v>
      </c>
    </row>
    <row r="6156" spans="1:27" x14ac:dyDescent="0.2">
      <c r="A6156" t="s">
        <v>3887</v>
      </c>
      <c r="B6156" t="s">
        <v>34</v>
      </c>
      <c r="C6156" t="s">
        <v>572</v>
      </c>
      <c r="D6156" t="s">
        <v>28</v>
      </c>
      <c r="E6156" t="s">
        <v>31</v>
      </c>
      <c r="F6156">
        <v>11</v>
      </c>
      <c r="G6156">
        <v>67661</v>
      </c>
      <c r="H6156">
        <v>59968</v>
      </c>
      <c r="I6156">
        <v>0.69658149999999996</v>
      </c>
      <c r="J6156">
        <v>0.69698210000000005</v>
      </c>
      <c r="K6156">
        <v>4.0059999999999998E-4</v>
      </c>
      <c r="L6156">
        <v>5.8678000000000003E-3</v>
      </c>
      <c r="M6156">
        <v>1.0052999999999999E-2</v>
      </c>
      <c r="N6156">
        <v>-9.2519000000000004E-3</v>
      </c>
      <c r="O6156">
        <v>67661</v>
      </c>
      <c r="Q6156">
        <v>82.695079000000007</v>
      </c>
      <c r="R6156">
        <v>79.063540000000003</v>
      </c>
      <c r="S6156" t="s">
        <v>18</v>
      </c>
      <c r="T6156">
        <v>-9.2510000000000005E-3</v>
      </c>
      <c r="U6156">
        <v>-7.1192E-3</v>
      </c>
      <c r="V6156">
        <v>-2.6765000000000001E-3</v>
      </c>
      <c r="W6156">
        <v>4.0059999999999998E-4</v>
      </c>
      <c r="X6156">
        <v>3.4776E-3</v>
      </c>
      <c r="Y6156">
        <v>7.9203999999999993E-3</v>
      </c>
      <c r="Z6156">
        <v>1.0052200000000001E-2</v>
      </c>
      <c r="AA6156">
        <v>5.7479999999999999E-4</v>
      </c>
    </row>
    <row r="6157" spans="1:27" x14ac:dyDescent="0.2">
      <c r="A6157" t="s">
        <v>3888</v>
      </c>
      <c r="B6157" t="s">
        <v>34</v>
      </c>
      <c r="C6157" t="s">
        <v>572</v>
      </c>
      <c r="D6157" t="s">
        <v>28</v>
      </c>
      <c r="E6157" t="s">
        <v>31</v>
      </c>
      <c r="F6157">
        <v>12</v>
      </c>
      <c r="G6157">
        <v>67661</v>
      </c>
      <c r="H6157">
        <v>59968</v>
      </c>
      <c r="I6157">
        <v>0.77655050000000003</v>
      </c>
      <c r="J6157">
        <v>0.77189580000000002</v>
      </c>
      <c r="K6157">
        <v>-4.6547000000000003E-3</v>
      </c>
      <c r="L6157">
        <v>6.5164000000000003E-3</v>
      </c>
      <c r="M6157">
        <v>6.0647000000000001E-3</v>
      </c>
      <c r="N6157">
        <v>-1.53741E-2</v>
      </c>
      <c r="O6157">
        <v>67661</v>
      </c>
      <c r="Q6157">
        <v>85.781713999999994</v>
      </c>
      <c r="R6157">
        <v>79.063540000000003</v>
      </c>
      <c r="S6157" t="s">
        <v>18</v>
      </c>
      <c r="T6157">
        <v>-1.53732E-2</v>
      </c>
      <c r="U6157">
        <v>-1.30058E-2</v>
      </c>
      <c r="V6157">
        <v>-8.0718999999999999E-3</v>
      </c>
      <c r="W6157">
        <v>-4.6547000000000003E-3</v>
      </c>
      <c r="X6157">
        <v>-1.2375000000000001E-3</v>
      </c>
      <c r="Y6157">
        <v>3.6963E-3</v>
      </c>
      <c r="Z6157">
        <v>6.0637E-3</v>
      </c>
      <c r="AA6157">
        <v>-6.0302000000000003E-3</v>
      </c>
    </row>
    <row r="6158" spans="1:27" x14ac:dyDescent="0.2">
      <c r="A6158" t="s">
        <v>3889</v>
      </c>
      <c r="B6158" t="s">
        <v>34</v>
      </c>
      <c r="C6158" t="s">
        <v>572</v>
      </c>
      <c r="D6158" t="s">
        <v>28</v>
      </c>
      <c r="E6158" t="s">
        <v>31</v>
      </c>
      <c r="F6158">
        <v>13</v>
      </c>
      <c r="G6158">
        <v>67661</v>
      </c>
      <c r="H6158">
        <v>59968</v>
      </c>
      <c r="I6158">
        <v>0.86129319999999998</v>
      </c>
      <c r="J6158">
        <v>0.85841610000000002</v>
      </c>
      <c r="K6158">
        <v>-2.8771000000000001E-3</v>
      </c>
      <c r="L6158">
        <v>7.0981999999999998E-3</v>
      </c>
      <c r="M6158">
        <v>8.7994000000000006E-3</v>
      </c>
      <c r="N6158">
        <v>-1.4553699999999999E-2</v>
      </c>
      <c r="O6158">
        <v>67661</v>
      </c>
      <c r="Q6158">
        <v>86.558862000000005</v>
      </c>
      <c r="R6158">
        <v>79.063540000000003</v>
      </c>
      <c r="S6158" t="s">
        <v>18</v>
      </c>
      <c r="T6158">
        <v>-1.4552600000000001E-2</v>
      </c>
      <c r="U6158">
        <v>-1.1973900000000001E-2</v>
      </c>
      <c r="V6158">
        <v>-6.5994000000000001E-3</v>
      </c>
      <c r="W6158">
        <v>-2.8771000000000001E-3</v>
      </c>
      <c r="X6158">
        <v>8.4520000000000005E-4</v>
      </c>
      <c r="Y6158">
        <v>6.2195999999999996E-3</v>
      </c>
      <c r="Z6158">
        <v>8.7983999999999996E-3</v>
      </c>
      <c r="AA6158">
        <v>-3.3517E-3</v>
      </c>
    </row>
    <row r="6159" spans="1:27" x14ac:dyDescent="0.2">
      <c r="A6159" t="s">
        <v>3890</v>
      </c>
      <c r="B6159" t="s">
        <v>34</v>
      </c>
      <c r="C6159" t="s">
        <v>572</v>
      </c>
      <c r="D6159" t="s">
        <v>28</v>
      </c>
      <c r="E6159" t="s">
        <v>31</v>
      </c>
      <c r="F6159">
        <v>14</v>
      </c>
      <c r="G6159">
        <v>67661</v>
      </c>
      <c r="H6159">
        <v>59968</v>
      </c>
      <c r="I6159">
        <v>0.93797730000000001</v>
      </c>
      <c r="J6159">
        <v>0.93252409999999997</v>
      </c>
      <c r="K6159">
        <v>-5.4530999999999998E-3</v>
      </c>
      <c r="L6159">
        <v>7.6046000000000004E-3</v>
      </c>
      <c r="M6159">
        <v>7.0564E-3</v>
      </c>
      <c r="N6159">
        <v>-1.7962700000000002E-2</v>
      </c>
      <c r="O6159">
        <v>67661</v>
      </c>
      <c r="Q6159">
        <v>86.693213</v>
      </c>
      <c r="R6159">
        <v>79.063540000000003</v>
      </c>
      <c r="S6159" t="s">
        <v>18</v>
      </c>
      <c r="T6159">
        <v>-1.7961499999999998E-2</v>
      </c>
      <c r="U6159">
        <v>-1.51988E-2</v>
      </c>
      <c r="V6159">
        <v>-9.4409999999999997E-3</v>
      </c>
      <c r="W6159">
        <v>-5.4530999999999998E-3</v>
      </c>
      <c r="X6159">
        <v>-1.4652999999999999E-3</v>
      </c>
      <c r="Y6159">
        <v>4.2925000000000003E-3</v>
      </c>
      <c r="Z6159">
        <v>7.0552000000000002E-3</v>
      </c>
      <c r="AA6159">
        <v>-5.8476999999999999E-3</v>
      </c>
    </row>
    <row r="6160" spans="1:27" x14ac:dyDescent="0.2">
      <c r="A6160" t="s">
        <v>3891</v>
      </c>
      <c r="B6160" t="s">
        <v>34</v>
      </c>
      <c r="C6160" t="s">
        <v>572</v>
      </c>
      <c r="D6160" t="s">
        <v>28</v>
      </c>
      <c r="E6160" t="s">
        <v>31</v>
      </c>
      <c r="F6160">
        <v>15</v>
      </c>
      <c r="G6160">
        <v>67661</v>
      </c>
      <c r="H6160">
        <v>59968</v>
      </c>
      <c r="I6160">
        <v>0.98782829999999999</v>
      </c>
      <c r="J6160">
        <v>0.99119259999999998</v>
      </c>
      <c r="K6160">
        <v>3.3644E-3</v>
      </c>
      <c r="L6160">
        <v>7.7948000000000002E-3</v>
      </c>
      <c r="M6160">
        <v>1.6186699999999998E-2</v>
      </c>
      <c r="N6160">
        <v>-9.4579999999999994E-3</v>
      </c>
      <c r="O6160">
        <v>67661</v>
      </c>
      <c r="Q6160">
        <v>85.955070000000006</v>
      </c>
      <c r="R6160">
        <v>79.063540000000003</v>
      </c>
      <c r="S6160" t="s">
        <v>18</v>
      </c>
      <c r="T6160">
        <v>-9.4569000000000007E-3</v>
      </c>
      <c r="U6160">
        <v>-6.6249999999999998E-3</v>
      </c>
      <c r="V6160">
        <v>-7.2320000000000001E-4</v>
      </c>
      <c r="W6160">
        <v>3.3644E-3</v>
      </c>
      <c r="X6160">
        <v>7.4519E-3</v>
      </c>
      <c r="Y6160">
        <v>1.33537E-2</v>
      </c>
      <c r="Z6160">
        <v>1.6185600000000001E-2</v>
      </c>
      <c r="AA6160">
        <v>3.3942E-3</v>
      </c>
    </row>
    <row r="6161" spans="1:27" x14ac:dyDescent="0.2">
      <c r="A6161" t="s">
        <v>3892</v>
      </c>
      <c r="B6161" t="s">
        <v>34</v>
      </c>
      <c r="C6161" t="s">
        <v>572</v>
      </c>
      <c r="D6161" t="s">
        <v>28</v>
      </c>
      <c r="E6161" t="s">
        <v>31</v>
      </c>
      <c r="F6161">
        <v>16</v>
      </c>
      <c r="G6161">
        <v>67661</v>
      </c>
      <c r="H6161">
        <v>59968</v>
      </c>
      <c r="I6161">
        <v>1.0432920000000001</v>
      </c>
      <c r="J6161">
        <v>1.046929</v>
      </c>
      <c r="K6161">
        <v>3.6373E-3</v>
      </c>
      <c r="L6161">
        <v>7.9828999999999994E-3</v>
      </c>
      <c r="M6161">
        <v>1.6769099999999999E-2</v>
      </c>
      <c r="N6161">
        <v>-9.4944999999999995E-3</v>
      </c>
      <c r="O6161">
        <v>67661</v>
      </c>
      <c r="Q6161">
        <v>86.230373</v>
      </c>
      <c r="R6161">
        <v>79.063540000000003</v>
      </c>
      <c r="S6161" t="s">
        <v>18</v>
      </c>
      <c r="T6161">
        <v>-9.4932999999999997E-3</v>
      </c>
      <c r="U6161">
        <v>-6.5931000000000002E-3</v>
      </c>
      <c r="V6161">
        <v>-5.4889999999999995E-4</v>
      </c>
      <c r="W6161">
        <v>3.6373E-3</v>
      </c>
      <c r="X6161">
        <v>7.8235000000000006E-3</v>
      </c>
      <c r="Y6161">
        <v>1.38677E-2</v>
      </c>
      <c r="Z6161">
        <v>1.6767899999999999E-2</v>
      </c>
      <c r="AA6161">
        <v>3.4743E-3</v>
      </c>
    </row>
    <row r="6162" spans="1:27" x14ac:dyDescent="0.2">
      <c r="A6162" t="s">
        <v>3893</v>
      </c>
      <c r="B6162" t="s">
        <v>34</v>
      </c>
      <c r="C6162" t="s">
        <v>572</v>
      </c>
      <c r="D6162" t="s">
        <v>28</v>
      </c>
      <c r="E6162" t="s">
        <v>31</v>
      </c>
      <c r="F6162">
        <v>17</v>
      </c>
      <c r="G6162">
        <v>67661</v>
      </c>
      <c r="H6162">
        <v>59968</v>
      </c>
      <c r="I6162">
        <v>1.059396</v>
      </c>
      <c r="J6162">
        <v>1.0697749999999999</v>
      </c>
      <c r="K6162">
        <v>1.0378800000000001E-2</v>
      </c>
      <c r="L6162">
        <v>8.1548999999999996E-3</v>
      </c>
      <c r="M6162">
        <v>2.3793600000000002E-2</v>
      </c>
      <c r="N6162">
        <v>-3.0360000000000001E-3</v>
      </c>
      <c r="O6162">
        <v>67661</v>
      </c>
      <c r="Q6162">
        <v>85.738439</v>
      </c>
      <c r="R6162">
        <v>79.063540000000003</v>
      </c>
      <c r="S6162" t="s">
        <v>19</v>
      </c>
      <c r="T6162">
        <v>-3.0349000000000001E-3</v>
      </c>
      <c r="U6162">
        <v>-7.2200000000000007E-5</v>
      </c>
      <c r="V6162">
        <v>6.1022999999999997E-3</v>
      </c>
      <c r="W6162">
        <v>1.0378800000000001E-2</v>
      </c>
      <c r="X6162">
        <v>1.46552E-2</v>
      </c>
      <c r="Y6162">
        <v>2.08297E-2</v>
      </c>
      <c r="Z6162">
        <v>2.3792399999999998E-2</v>
      </c>
      <c r="AA6162">
        <v>9.7018E-3</v>
      </c>
    </row>
    <row r="6163" spans="1:27" x14ac:dyDescent="0.2">
      <c r="A6163" t="s">
        <v>3894</v>
      </c>
      <c r="B6163" t="s">
        <v>34</v>
      </c>
      <c r="C6163" t="s">
        <v>572</v>
      </c>
      <c r="D6163" t="s">
        <v>28</v>
      </c>
      <c r="E6163" t="s">
        <v>31</v>
      </c>
      <c r="F6163">
        <v>18</v>
      </c>
      <c r="G6163">
        <v>67661</v>
      </c>
      <c r="H6163">
        <v>59968</v>
      </c>
      <c r="I6163">
        <v>1.0717129999999999</v>
      </c>
      <c r="J6163">
        <v>1.082168</v>
      </c>
      <c r="K6163">
        <v>1.0454700000000001E-2</v>
      </c>
      <c r="L6163">
        <v>8.201E-3</v>
      </c>
      <c r="M6163">
        <v>2.3945299999999999E-2</v>
      </c>
      <c r="N6163">
        <v>-3.0358999999999998E-3</v>
      </c>
      <c r="O6163">
        <v>67661</v>
      </c>
      <c r="Q6163">
        <v>82.501463000000001</v>
      </c>
      <c r="R6163">
        <v>79.063540000000003</v>
      </c>
      <c r="S6163" t="s">
        <v>19</v>
      </c>
      <c r="T6163">
        <v>-3.0347E-3</v>
      </c>
      <c r="U6163">
        <v>-5.5300000000000002E-5</v>
      </c>
      <c r="V6163">
        <v>6.1541E-3</v>
      </c>
      <c r="W6163">
        <v>1.0454700000000001E-2</v>
      </c>
      <c r="X6163">
        <v>1.4755300000000001E-2</v>
      </c>
      <c r="Y6163">
        <v>2.09646E-2</v>
      </c>
      <c r="Z6163">
        <v>2.3944099999999999E-2</v>
      </c>
      <c r="AA6163">
        <v>9.6609E-3</v>
      </c>
    </row>
    <row r="6164" spans="1:27" x14ac:dyDescent="0.2">
      <c r="A6164" t="s">
        <v>3895</v>
      </c>
      <c r="B6164" t="s">
        <v>34</v>
      </c>
      <c r="C6164" t="s">
        <v>572</v>
      </c>
      <c r="D6164" t="s">
        <v>28</v>
      </c>
      <c r="E6164" t="s">
        <v>31</v>
      </c>
      <c r="F6164">
        <v>19</v>
      </c>
      <c r="G6164">
        <v>67661</v>
      </c>
      <c r="H6164">
        <v>59968</v>
      </c>
      <c r="I6164">
        <v>1.056846</v>
      </c>
      <c r="J6164">
        <v>1.0779240000000001</v>
      </c>
      <c r="K6164">
        <v>2.1078E-2</v>
      </c>
      <c r="L6164">
        <v>7.9474000000000003E-3</v>
      </c>
      <c r="M6164">
        <v>3.4151399999999998E-2</v>
      </c>
      <c r="N6164">
        <v>8.0046000000000006E-3</v>
      </c>
      <c r="O6164">
        <v>67661</v>
      </c>
      <c r="Q6164">
        <v>80.365769999999998</v>
      </c>
      <c r="R6164">
        <v>79.063540000000003</v>
      </c>
      <c r="S6164" t="s">
        <v>19</v>
      </c>
      <c r="T6164">
        <v>8.0058000000000004E-3</v>
      </c>
      <c r="U6164">
        <v>1.0893099999999999E-2</v>
      </c>
      <c r="V6164">
        <v>1.6910399999999999E-2</v>
      </c>
      <c r="W6164">
        <v>2.1078E-2</v>
      </c>
      <c r="X6164">
        <v>2.52456E-2</v>
      </c>
      <c r="Y6164">
        <v>3.1262999999999999E-2</v>
      </c>
      <c r="Z6164">
        <v>3.4150300000000001E-2</v>
      </c>
      <c r="AA6164">
        <v>1.95543E-2</v>
      </c>
    </row>
    <row r="6165" spans="1:27" x14ac:dyDescent="0.2">
      <c r="A6165" t="s">
        <v>3896</v>
      </c>
      <c r="B6165" t="s">
        <v>34</v>
      </c>
      <c r="C6165" t="s">
        <v>572</v>
      </c>
      <c r="D6165" t="s">
        <v>28</v>
      </c>
      <c r="E6165" t="s">
        <v>31</v>
      </c>
      <c r="F6165">
        <v>20</v>
      </c>
      <c r="G6165">
        <v>67661</v>
      </c>
      <c r="H6165">
        <v>59968</v>
      </c>
      <c r="I6165">
        <v>0.99855959999999999</v>
      </c>
      <c r="J6165">
        <v>1.026187</v>
      </c>
      <c r="K6165">
        <v>2.7626899999999999E-2</v>
      </c>
      <c r="L6165">
        <v>7.4200000000000004E-3</v>
      </c>
      <c r="M6165">
        <v>3.9832800000000002E-2</v>
      </c>
      <c r="N6165">
        <v>1.54211E-2</v>
      </c>
      <c r="O6165">
        <v>67661</v>
      </c>
      <c r="Q6165">
        <v>78.104180999999997</v>
      </c>
      <c r="R6165">
        <v>79.063540000000003</v>
      </c>
      <c r="S6165" t="s">
        <v>19</v>
      </c>
      <c r="T6165">
        <v>1.54222E-2</v>
      </c>
      <c r="U6165">
        <v>1.8117899999999999E-2</v>
      </c>
      <c r="V6165">
        <v>2.3735900000000001E-2</v>
      </c>
      <c r="W6165">
        <v>2.7626899999999999E-2</v>
      </c>
      <c r="X6165">
        <v>3.1517999999999997E-2</v>
      </c>
      <c r="Y6165">
        <v>3.7136000000000002E-2</v>
      </c>
      <c r="Z6165">
        <v>3.9831699999999998E-2</v>
      </c>
      <c r="AA6165">
        <v>2.6922000000000001E-2</v>
      </c>
    </row>
    <row r="6166" spans="1:27" x14ac:dyDescent="0.2">
      <c r="A6166" t="s">
        <v>3897</v>
      </c>
      <c r="B6166" t="s">
        <v>34</v>
      </c>
      <c r="C6166" t="s">
        <v>572</v>
      </c>
      <c r="D6166" t="s">
        <v>28</v>
      </c>
      <c r="E6166" t="s">
        <v>31</v>
      </c>
      <c r="F6166">
        <v>21</v>
      </c>
      <c r="G6166">
        <v>67661</v>
      </c>
      <c r="H6166">
        <v>59968</v>
      </c>
      <c r="I6166">
        <v>1.013523</v>
      </c>
      <c r="J6166">
        <v>1.035981</v>
      </c>
      <c r="K6166">
        <v>2.24572E-2</v>
      </c>
      <c r="L6166">
        <v>6.9616000000000001E-3</v>
      </c>
      <c r="M6166">
        <v>3.3909099999999998E-2</v>
      </c>
      <c r="N6166">
        <v>1.1005300000000001E-2</v>
      </c>
      <c r="O6166">
        <v>67661</v>
      </c>
      <c r="Q6166">
        <v>75.349171999999996</v>
      </c>
      <c r="R6166">
        <v>79.063540000000003</v>
      </c>
      <c r="S6166" t="s">
        <v>19</v>
      </c>
      <c r="T6166">
        <v>1.10064E-2</v>
      </c>
      <c r="U6166">
        <v>1.3535500000000001E-2</v>
      </c>
      <c r="V6166">
        <v>1.88065E-2</v>
      </c>
      <c r="W6166">
        <v>2.24572E-2</v>
      </c>
      <c r="X6166">
        <v>2.61079E-2</v>
      </c>
      <c r="Y6166">
        <v>3.1378900000000001E-2</v>
      </c>
      <c r="Z6166">
        <v>3.3908099999999997E-2</v>
      </c>
      <c r="AA6166">
        <v>2.16773E-2</v>
      </c>
    </row>
    <row r="6167" spans="1:27" x14ac:dyDescent="0.2">
      <c r="A6167" t="s">
        <v>3898</v>
      </c>
      <c r="B6167" t="s">
        <v>34</v>
      </c>
      <c r="C6167" t="s">
        <v>572</v>
      </c>
      <c r="D6167" t="s">
        <v>28</v>
      </c>
      <c r="E6167" t="s">
        <v>31</v>
      </c>
      <c r="F6167">
        <v>22</v>
      </c>
      <c r="G6167">
        <v>67661</v>
      </c>
      <c r="H6167">
        <v>59968</v>
      </c>
      <c r="I6167">
        <v>1.013755</v>
      </c>
      <c r="J6167">
        <v>1.0056620000000001</v>
      </c>
      <c r="K6167">
        <v>-8.0929999999999995E-3</v>
      </c>
      <c r="L6167">
        <v>6.5499E-3</v>
      </c>
      <c r="M6167">
        <v>2.6816000000000001E-3</v>
      </c>
      <c r="N6167">
        <v>-1.8867499999999999E-2</v>
      </c>
      <c r="O6167">
        <v>67661</v>
      </c>
      <c r="Q6167">
        <v>73.542151000000004</v>
      </c>
      <c r="R6167">
        <v>79.063540000000003</v>
      </c>
      <c r="S6167" t="s">
        <v>18</v>
      </c>
      <c r="T6167">
        <v>-1.8866600000000001E-2</v>
      </c>
      <c r="U6167">
        <v>-1.6487000000000002E-2</v>
      </c>
      <c r="V6167">
        <v>-1.15277E-2</v>
      </c>
      <c r="W6167">
        <v>-8.0929999999999995E-3</v>
      </c>
      <c r="X6167">
        <v>-4.6582000000000004E-3</v>
      </c>
      <c r="Y6167">
        <v>3.01E-4</v>
      </c>
      <c r="Z6167">
        <v>2.6806E-3</v>
      </c>
      <c r="AA6167">
        <v>-8.0473999999999997E-3</v>
      </c>
    </row>
    <row r="6168" spans="1:27" x14ac:dyDescent="0.2">
      <c r="A6168" t="s">
        <v>3899</v>
      </c>
      <c r="B6168" t="s">
        <v>34</v>
      </c>
      <c r="C6168" t="s">
        <v>572</v>
      </c>
      <c r="D6168" t="s">
        <v>28</v>
      </c>
      <c r="E6168" t="s">
        <v>31</v>
      </c>
      <c r="F6168">
        <v>23</v>
      </c>
      <c r="G6168">
        <v>67661</v>
      </c>
      <c r="H6168">
        <v>59968</v>
      </c>
      <c r="I6168">
        <v>0.9094622</v>
      </c>
      <c r="J6168">
        <v>0.89970240000000001</v>
      </c>
      <c r="K6168">
        <v>-9.7598000000000008E-3</v>
      </c>
      <c r="L6168">
        <v>6.1101000000000003E-3</v>
      </c>
      <c r="M6168">
        <v>2.9129999999999998E-4</v>
      </c>
      <c r="N6168">
        <v>-1.9810899999999999E-2</v>
      </c>
      <c r="O6168">
        <v>67661</v>
      </c>
      <c r="Q6168">
        <v>72.748857999999998</v>
      </c>
      <c r="R6168">
        <v>79.063540000000003</v>
      </c>
      <c r="S6168" t="s">
        <v>18</v>
      </c>
      <c r="T6168">
        <v>-1.9810000000000001E-2</v>
      </c>
      <c r="U6168">
        <v>-1.75902E-2</v>
      </c>
      <c r="V6168">
        <v>-1.29639E-2</v>
      </c>
      <c r="W6168">
        <v>-9.7598000000000008E-3</v>
      </c>
      <c r="X6168">
        <v>-6.5556E-3</v>
      </c>
      <c r="Y6168">
        <v>-1.9294E-3</v>
      </c>
      <c r="Z6168">
        <v>2.9040000000000001E-4</v>
      </c>
      <c r="AA6168">
        <v>-1.0847799999999999E-2</v>
      </c>
    </row>
    <row r="6169" spans="1:27" x14ac:dyDescent="0.2">
      <c r="A6169" t="s">
        <v>3900</v>
      </c>
      <c r="B6169" t="s">
        <v>34</v>
      </c>
      <c r="C6169" t="s">
        <v>572</v>
      </c>
      <c r="D6169" t="s">
        <v>28</v>
      </c>
      <c r="E6169" t="s">
        <v>31</v>
      </c>
      <c r="F6169">
        <v>24</v>
      </c>
      <c r="G6169">
        <v>67661</v>
      </c>
      <c r="H6169">
        <v>59968</v>
      </c>
      <c r="I6169">
        <v>0.78115069999999998</v>
      </c>
      <c r="J6169">
        <v>0.76587680000000002</v>
      </c>
      <c r="K6169">
        <v>-1.52739E-2</v>
      </c>
      <c r="L6169">
        <v>5.4460999999999997E-3</v>
      </c>
      <c r="M6169">
        <v>-6.3150000000000003E-3</v>
      </c>
      <c r="N6169">
        <v>-2.4232799999999999E-2</v>
      </c>
      <c r="O6169">
        <v>67661</v>
      </c>
      <c r="Q6169">
        <v>72.516407000000001</v>
      </c>
      <c r="R6169">
        <v>79.063540000000003</v>
      </c>
      <c r="S6169" t="s">
        <v>18</v>
      </c>
      <c r="T6169">
        <v>-2.4232E-2</v>
      </c>
      <c r="U6169">
        <v>-2.22534E-2</v>
      </c>
      <c r="V6169">
        <v>-1.8129800000000001E-2</v>
      </c>
      <c r="W6169">
        <v>-1.52739E-2</v>
      </c>
      <c r="X6169">
        <v>-1.2417900000000001E-2</v>
      </c>
      <c r="Y6169">
        <v>-8.2944000000000004E-3</v>
      </c>
      <c r="Z6169">
        <v>-6.3157999999999999E-3</v>
      </c>
      <c r="AA6169">
        <v>-1.9942999999999999E-2</v>
      </c>
    </row>
    <row r="6170" spans="1:27" x14ac:dyDescent="0.2">
      <c r="A6170" t="s">
        <v>3901</v>
      </c>
      <c r="B6170" t="s">
        <v>35</v>
      </c>
      <c r="C6170" t="s">
        <v>572</v>
      </c>
      <c r="D6170" t="s">
        <v>28</v>
      </c>
      <c r="E6170" t="s">
        <v>31</v>
      </c>
      <c r="F6170">
        <v>1</v>
      </c>
      <c r="G6170">
        <v>21692</v>
      </c>
      <c r="H6170">
        <v>32458</v>
      </c>
      <c r="I6170">
        <v>0.67040120000000003</v>
      </c>
      <c r="J6170">
        <v>0.66087620000000002</v>
      </c>
      <c r="K6170">
        <v>-9.5250000000000005E-3</v>
      </c>
      <c r="L6170">
        <v>6.6306000000000004E-3</v>
      </c>
      <c r="M6170">
        <v>1.3824E-3</v>
      </c>
      <c r="N6170">
        <v>-2.04323E-2</v>
      </c>
      <c r="O6170">
        <v>17141.16</v>
      </c>
      <c r="P6170">
        <v>0.79020670000000004</v>
      </c>
      <c r="Q6170">
        <v>75.816874999999996</v>
      </c>
      <c r="R6170">
        <v>79.139031000000003</v>
      </c>
      <c r="S6170" t="s">
        <v>18</v>
      </c>
      <c r="T6170">
        <v>-2.0431399999999999E-2</v>
      </c>
      <c r="U6170">
        <v>-1.80225E-2</v>
      </c>
      <c r="V6170">
        <v>-1.3002100000000001E-2</v>
      </c>
      <c r="W6170">
        <v>-9.5250000000000005E-3</v>
      </c>
      <c r="X6170">
        <v>-6.0479000000000002E-3</v>
      </c>
      <c r="Y6170">
        <v>-1.0275E-3</v>
      </c>
      <c r="Z6170">
        <v>1.3814999999999999E-3</v>
      </c>
      <c r="AA6170">
        <v>-1.4412599999999999E-2</v>
      </c>
    </row>
    <row r="6171" spans="1:27" x14ac:dyDescent="0.2">
      <c r="A6171" t="s">
        <v>3902</v>
      </c>
      <c r="B6171" t="s">
        <v>35</v>
      </c>
      <c r="C6171" t="s">
        <v>572</v>
      </c>
      <c r="D6171" t="s">
        <v>28</v>
      </c>
      <c r="E6171" t="s">
        <v>31</v>
      </c>
      <c r="F6171">
        <v>2</v>
      </c>
      <c r="G6171">
        <v>21692</v>
      </c>
      <c r="H6171">
        <v>32458</v>
      </c>
      <c r="I6171">
        <v>0.60340090000000002</v>
      </c>
      <c r="J6171">
        <v>0.59364550000000005</v>
      </c>
      <c r="K6171">
        <v>-9.7555000000000003E-3</v>
      </c>
      <c r="L6171">
        <v>6.1532000000000002E-3</v>
      </c>
      <c r="M6171">
        <v>3.6650000000000002E-4</v>
      </c>
      <c r="N6171">
        <v>-1.9877499999999999E-2</v>
      </c>
      <c r="O6171">
        <v>17141.16</v>
      </c>
      <c r="P6171">
        <v>0.79020670000000004</v>
      </c>
      <c r="Q6171">
        <v>75.357268000000005</v>
      </c>
      <c r="R6171">
        <v>79.139031000000003</v>
      </c>
      <c r="S6171" t="s">
        <v>18</v>
      </c>
      <c r="T6171">
        <v>-1.9876600000000001E-2</v>
      </c>
      <c r="U6171">
        <v>-1.76411E-2</v>
      </c>
      <c r="V6171">
        <v>-1.2982199999999999E-2</v>
      </c>
      <c r="W6171">
        <v>-9.7555000000000003E-3</v>
      </c>
      <c r="X6171">
        <v>-6.5287000000000001E-3</v>
      </c>
      <c r="Y6171">
        <v>-1.8698E-3</v>
      </c>
      <c r="Z6171">
        <v>3.656E-4</v>
      </c>
      <c r="AA6171">
        <v>-1.6433199999999999E-2</v>
      </c>
    </row>
    <row r="6172" spans="1:27" x14ac:dyDescent="0.2">
      <c r="A6172" t="s">
        <v>3903</v>
      </c>
      <c r="B6172" t="s">
        <v>35</v>
      </c>
      <c r="C6172" t="s">
        <v>572</v>
      </c>
      <c r="D6172" t="s">
        <v>28</v>
      </c>
      <c r="E6172" t="s">
        <v>31</v>
      </c>
      <c r="F6172">
        <v>3</v>
      </c>
      <c r="G6172">
        <v>21692</v>
      </c>
      <c r="H6172">
        <v>32458</v>
      </c>
      <c r="I6172">
        <v>0.55991069999999998</v>
      </c>
      <c r="J6172">
        <v>0.54939179999999999</v>
      </c>
      <c r="K6172">
        <v>-1.05188E-2</v>
      </c>
      <c r="L6172">
        <v>5.4618000000000002E-3</v>
      </c>
      <c r="M6172">
        <v>-1.5342000000000001E-3</v>
      </c>
      <c r="N6172">
        <v>-1.95035E-2</v>
      </c>
      <c r="O6172">
        <v>17141.16</v>
      </c>
      <c r="P6172">
        <v>0.79020670000000004</v>
      </c>
      <c r="Q6172">
        <v>75.052569000000005</v>
      </c>
      <c r="R6172">
        <v>79.139031000000003</v>
      </c>
      <c r="S6172" t="s">
        <v>18</v>
      </c>
      <c r="T6172">
        <v>-1.9502700000000001E-2</v>
      </c>
      <c r="U6172">
        <v>-1.75184E-2</v>
      </c>
      <c r="V6172">
        <v>-1.3383000000000001E-2</v>
      </c>
      <c r="W6172">
        <v>-1.05188E-2</v>
      </c>
      <c r="X6172">
        <v>-7.6547000000000004E-3</v>
      </c>
      <c r="Y6172">
        <v>-3.5192999999999999E-3</v>
      </c>
      <c r="Z6172">
        <v>-1.5349999999999999E-3</v>
      </c>
      <c r="AA6172">
        <v>-1.9146300000000002E-2</v>
      </c>
    </row>
    <row r="6173" spans="1:27" x14ac:dyDescent="0.2">
      <c r="A6173" t="s">
        <v>3904</v>
      </c>
      <c r="B6173" t="s">
        <v>35</v>
      </c>
      <c r="C6173" t="s">
        <v>572</v>
      </c>
      <c r="D6173" t="s">
        <v>28</v>
      </c>
      <c r="E6173" t="s">
        <v>31</v>
      </c>
      <c r="F6173">
        <v>4</v>
      </c>
      <c r="G6173">
        <v>21692</v>
      </c>
      <c r="H6173">
        <v>32458</v>
      </c>
      <c r="I6173">
        <v>0.53165430000000002</v>
      </c>
      <c r="J6173">
        <v>0.52060910000000005</v>
      </c>
      <c r="K6173">
        <v>-1.10452E-2</v>
      </c>
      <c r="L6173">
        <v>5.0470000000000003E-3</v>
      </c>
      <c r="M6173">
        <v>-2.7428999999999999E-3</v>
      </c>
      <c r="N6173">
        <v>-1.93475E-2</v>
      </c>
      <c r="O6173">
        <v>17141.16</v>
      </c>
      <c r="P6173">
        <v>0.79020670000000004</v>
      </c>
      <c r="Q6173">
        <v>73.999779000000004</v>
      </c>
      <c r="R6173">
        <v>79.139031000000003</v>
      </c>
      <c r="S6173" t="s">
        <v>18</v>
      </c>
      <c r="T6173">
        <v>-1.9346700000000001E-2</v>
      </c>
      <c r="U6173">
        <v>-1.75132E-2</v>
      </c>
      <c r="V6173">
        <v>-1.36918E-2</v>
      </c>
      <c r="W6173">
        <v>-1.10452E-2</v>
      </c>
      <c r="X6173">
        <v>-8.3986000000000009E-3</v>
      </c>
      <c r="Y6173">
        <v>-4.5772E-3</v>
      </c>
      <c r="Z6173">
        <v>-2.7437E-3</v>
      </c>
      <c r="AA6173">
        <v>-2.1215899999999999E-2</v>
      </c>
    </row>
    <row r="6174" spans="1:27" x14ac:dyDescent="0.2">
      <c r="A6174" t="s">
        <v>3905</v>
      </c>
      <c r="B6174" t="s">
        <v>35</v>
      </c>
      <c r="C6174" t="s">
        <v>572</v>
      </c>
      <c r="D6174" t="s">
        <v>28</v>
      </c>
      <c r="E6174" t="s">
        <v>31</v>
      </c>
      <c r="F6174">
        <v>5</v>
      </c>
      <c r="G6174">
        <v>21692</v>
      </c>
      <c r="H6174">
        <v>32458</v>
      </c>
      <c r="I6174">
        <v>0.5211403</v>
      </c>
      <c r="J6174">
        <v>0.50693529999999998</v>
      </c>
      <c r="K6174">
        <v>-1.4205000000000001E-2</v>
      </c>
      <c r="L6174">
        <v>4.6835999999999996E-3</v>
      </c>
      <c r="M6174">
        <v>-6.5005000000000002E-3</v>
      </c>
      <c r="N6174">
        <v>-2.1909600000000001E-2</v>
      </c>
      <c r="O6174">
        <v>17141.16</v>
      </c>
      <c r="P6174">
        <v>0.79020670000000004</v>
      </c>
      <c r="Q6174">
        <v>73.092399999999998</v>
      </c>
      <c r="R6174">
        <v>79.139031000000003</v>
      </c>
      <c r="S6174" t="s">
        <v>18</v>
      </c>
      <c r="T6174">
        <v>-2.1908899999999999E-2</v>
      </c>
      <c r="U6174">
        <v>-2.0207300000000001E-2</v>
      </c>
      <c r="V6174">
        <v>-1.6661100000000002E-2</v>
      </c>
      <c r="W6174">
        <v>-1.4205000000000001E-2</v>
      </c>
      <c r="X6174">
        <v>-1.17489E-2</v>
      </c>
      <c r="Y6174">
        <v>-8.2027000000000003E-3</v>
      </c>
      <c r="Z6174">
        <v>-6.5012000000000004E-3</v>
      </c>
      <c r="AA6174">
        <v>-2.8021399999999998E-2</v>
      </c>
    </row>
    <row r="6175" spans="1:27" x14ac:dyDescent="0.2">
      <c r="A6175" t="s">
        <v>3906</v>
      </c>
      <c r="B6175" t="s">
        <v>35</v>
      </c>
      <c r="C6175" t="s">
        <v>572</v>
      </c>
      <c r="D6175" t="s">
        <v>28</v>
      </c>
      <c r="E6175" t="s">
        <v>31</v>
      </c>
      <c r="F6175">
        <v>6</v>
      </c>
      <c r="G6175">
        <v>21692</v>
      </c>
      <c r="H6175">
        <v>32458</v>
      </c>
      <c r="I6175">
        <v>0.53010679999999999</v>
      </c>
      <c r="J6175">
        <v>0.51788020000000001</v>
      </c>
      <c r="K6175">
        <v>-1.22267E-2</v>
      </c>
      <c r="L6175">
        <v>4.5570000000000003E-3</v>
      </c>
      <c r="M6175">
        <v>-4.7304000000000001E-3</v>
      </c>
      <c r="N6175">
        <v>-1.9722900000000002E-2</v>
      </c>
      <c r="O6175">
        <v>17141.16</v>
      </c>
      <c r="P6175">
        <v>0.79020670000000004</v>
      </c>
      <c r="Q6175">
        <v>72.286862999999997</v>
      </c>
      <c r="R6175">
        <v>79.139031000000003</v>
      </c>
      <c r="S6175" t="s">
        <v>18</v>
      </c>
      <c r="T6175">
        <v>-1.9722300000000002E-2</v>
      </c>
      <c r="U6175">
        <v>-1.8066700000000002E-2</v>
      </c>
      <c r="V6175">
        <v>-1.46164E-2</v>
      </c>
      <c r="W6175">
        <v>-1.22267E-2</v>
      </c>
      <c r="X6175">
        <v>-9.8370000000000003E-3</v>
      </c>
      <c r="Y6175">
        <v>-6.3867000000000004E-3</v>
      </c>
      <c r="Z6175">
        <v>-4.7311000000000002E-3</v>
      </c>
      <c r="AA6175">
        <v>-2.3609100000000001E-2</v>
      </c>
    </row>
    <row r="6176" spans="1:27" x14ac:dyDescent="0.2">
      <c r="A6176" t="s">
        <v>3907</v>
      </c>
      <c r="B6176" t="s">
        <v>35</v>
      </c>
      <c r="C6176" t="s">
        <v>572</v>
      </c>
      <c r="D6176" t="s">
        <v>28</v>
      </c>
      <c r="E6176" t="s">
        <v>31</v>
      </c>
      <c r="F6176">
        <v>7</v>
      </c>
      <c r="G6176">
        <v>21692</v>
      </c>
      <c r="H6176">
        <v>32458</v>
      </c>
      <c r="I6176">
        <v>0.55492680000000005</v>
      </c>
      <c r="J6176">
        <v>0.54582660000000005</v>
      </c>
      <c r="K6176">
        <v>-9.1001999999999993E-3</v>
      </c>
      <c r="L6176">
        <v>4.8117999999999998E-3</v>
      </c>
      <c r="M6176">
        <v>-1.1848E-3</v>
      </c>
      <c r="N6176">
        <v>-1.7015599999999999E-2</v>
      </c>
      <c r="O6176">
        <v>17141.16</v>
      </c>
      <c r="P6176">
        <v>0.79020670000000004</v>
      </c>
      <c r="Q6176">
        <v>72.375452999999993</v>
      </c>
      <c r="R6176">
        <v>79.139031000000003</v>
      </c>
      <c r="S6176" t="s">
        <v>18</v>
      </c>
      <c r="T6176">
        <v>-1.7014899999999999E-2</v>
      </c>
      <c r="U6176">
        <v>-1.5266800000000001E-2</v>
      </c>
      <c r="V6176">
        <v>-1.16235E-2</v>
      </c>
      <c r="W6176">
        <v>-9.1001999999999993E-3</v>
      </c>
      <c r="X6176">
        <v>-6.5769000000000001E-3</v>
      </c>
      <c r="Y6176">
        <v>-2.9336000000000002E-3</v>
      </c>
      <c r="Z6176">
        <v>-1.1854999999999999E-3</v>
      </c>
      <c r="AA6176">
        <v>-1.6672300000000001E-2</v>
      </c>
    </row>
    <row r="6177" spans="1:27" x14ac:dyDescent="0.2">
      <c r="A6177" t="s">
        <v>3908</v>
      </c>
      <c r="B6177" t="s">
        <v>35</v>
      </c>
      <c r="C6177" t="s">
        <v>572</v>
      </c>
      <c r="D6177" t="s">
        <v>28</v>
      </c>
      <c r="E6177" t="s">
        <v>31</v>
      </c>
      <c r="F6177">
        <v>8</v>
      </c>
      <c r="G6177">
        <v>21692</v>
      </c>
      <c r="H6177">
        <v>32458</v>
      </c>
      <c r="I6177">
        <v>0.58460559999999995</v>
      </c>
      <c r="J6177">
        <v>0.58029200000000003</v>
      </c>
      <c r="K6177">
        <v>-4.3135999999999999E-3</v>
      </c>
      <c r="L6177">
        <v>5.2040999999999997E-3</v>
      </c>
      <c r="M6177">
        <v>4.2471999999999996E-3</v>
      </c>
      <c r="N6177">
        <v>-1.2874399999999999E-2</v>
      </c>
      <c r="O6177">
        <v>17141.16</v>
      </c>
      <c r="P6177">
        <v>0.79020670000000004</v>
      </c>
      <c r="Q6177">
        <v>73.185095000000004</v>
      </c>
      <c r="R6177">
        <v>79.139031000000003</v>
      </c>
      <c r="S6177" t="s">
        <v>18</v>
      </c>
      <c r="T6177">
        <v>-1.2873600000000001E-2</v>
      </c>
      <c r="U6177">
        <v>-1.0983E-2</v>
      </c>
      <c r="V6177">
        <v>-7.0426000000000004E-3</v>
      </c>
      <c r="W6177">
        <v>-4.3135999999999999E-3</v>
      </c>
      <c r="X6177">
        <v>-1.5845E-3</v>
      </c>
      <c r="Y6177">
        <v>2.3557999999999999E-3</v>
      </c>
      <c r="Z6177">
        <v>4.2465000000000003E-3</v>
      </c>
      <c r="AA6177">
        <v>-7.4335E-3</v>
      </c>
    </row>
    <row r="6178" spans="1:27" x14ac:dyDescent="0.2">
      <c r="A6178" t="s">
        <v>3909</v>
      </c>
      <c r="B6178" t="s">
        <v>35</v>
      </c>
      <c r="C6178" t="s">
        <v>572</v>
      </c>
      <c r="D6178" t="s">
        <v>28</v>
      </c>
      <c r="E6178" t="s">
        <v>31</v>
      </c>
      <c r="F6178">
        <v>9</v>
      </c>
      <c r="G6178">
        <v>21692</v>
      </c>
      <c r="H6178">
        <v>32458</v>
      </c>
      <c r="I6178">
        <v>0.60874620000000002</v>
      </c>
      <c r="J6178">
        <v>0.60895759999999999</v>
      </c>
      <c r="K6178">
        <v>2.1130000000000001E-4</v>
      </c>
      <c r="L6178">
        <v>5.9233999999999997E-3</v>
      </c>
      <c r="M6178">
        <v>9.9553999999999997E-3</v>
      </c>
      <c r="N6178">
        <v>-9.5326999999999999E-3</v>
      </c>
      <c r="O6178">
        <v>17141.16</v>
      </c>
      <c r="P6178">
        <v>0.79020670000000004</v>
      </c>
      <c r="Q6178">
        <v>75.158276000000001</v>
      </c>
      <c r="R6178">
        <v>79.139031000000003</v>
      </c>
      <c r="S6178" t="s">
        <v>18</v>
      </c>
      <c r="T6178">
        <v>-9.5318999999999994E-3</v>
      </c>
      <c r="U6178">
        <v>-7.3799E-3</v>
      </c>
      <c r="V6178">
        <v>-2.8949000000000002E-3</v>
      </c>
      <c r="W6178">
        <v>2.1130000000000001E-4</v>
      </c>
      <c r="X6178">
        <v>3.3176E-3</v>
      </c>
      <c r="Y6178">
        <v>7.8025000000000004E-3</v>
      </c>
      <c r="Z6178">
        <v>9.9544999999999998E-3</v>
      </c>
      <c r="AA6178">
        <v>3.4699999999999998E-4</v>
      </c>
    </row>
    <row r="6179" spans="1:27" x14ac:dyDescent="0.2">
      <c r="A6179" t="s">
        <v>3910</v>
      </c>
      <c r="B6179" t="s">
        <v>35</v>
      </c>
      <c r="C6179" t="s">
        <v>572</v>
      </c>
      <c r="D6179" t="s">
        <v>28</v>
      </c>
      <c r="E6179" t="s">
        <v>31</v>
      </c>
      <c r="F6179">
        <v>10</v>
      </c>
      <c r="G6179">
        <v>21692</v>
      </c>
      <c r="H6179">
        <v>32458</v>
      </c>
      <c r="I6179">
        <v>0.64391449999999995</v>
      </c>
      <c r="J6179">
        <v>0.65187530000000005</v>
      </c>
      <c r="K6179">
        <v>7.9608999999999999E-3</v>
      </c>
      <c r="L6179">
        <v>6.9359000000000001E-3</v>
      </c>
      <c r="M6179">
        <v>1.9370399999999999E-2</v>
      </c>
      <c r="N6179">
        <v>-3.4486E-3</v>
      </c>
      <c r="O6179">
        <v>17141.16</v>
      </c>
      <c r="P6179">
        <v>0.79020670000000004</v>
      </c>
      <c r="Q6179">
        <v>78.644774999999996</v>
      </c>
      <c r="R6179">
        <v>79.139031000000003</v>
      </c>
      <c r="S6179" t="s">
        <v>18</v>
      </c>
      <c r="T6179">
        <v>-3.4475999999999999E-3</v>
      </c>
      <c r="U6179">
        <v>-9.278E-4</v>
      </c>
      <c r="V6179">
        <v>4.3236999999999998E-3</v>
      </c>
      <c r="W6179">
        <v>7.9608999999999999E-3</v>
      </c>
      <c r="X6179">
        <v>1.1598000000000001E-2</v>
      </c>
      <c r="Y6179">
        <v>1.68495E-2</v>
      </c>
      <c r="Z6179">
        <v>1.9369399999999998E-2</v>
      </c>
      <c r="AA6179">
        <v>1.2212300000000001E-2</v>
      </c>
    </row>
    <row r="6180" spans="1:27" x14ac:dyDescent="0.2">
      <c r="A6180" t="s">
        <v>3911</v>
      </c>
      <c r="B6180" t="s">
        <v>35</v>
      </c>
      <c r="C6180" t="s">
        <v>572</v>
      </c>
      <c r="D6180" t="s">
        <v>28</v>
      </c>
      <c r="E6180" t="s">
        <v>31</v>
      </c>
      <c r="F6180">
        <v>11</v>
      </c>
      <c r="G6180">
        <v>21692</v>
      </c>
      <c r="H6180">
        <v>32458</v>
      </c>
      <c r="I6180">
        <v>0.71911789999999998</v>
      </c>
      <c r="J6180">
        <v>0.72029449999999995</v>
      </c>
      <c r="K6180">
        <v>1.1766999999999999E-3</v>
      </c>
      <c r="L6180">
        <v>8.0233000000000006E-3</v>
      </c>
      <c r="M6180">
        <v>1.4375000000000001E-2</v>
      </c>
      <c r="N6180">
        <v>-1.20217E-2</v>
      </c>
      <c r="O6180">
        <v>17141.16</v>
      </c>
      <c r="P6180">
        <v>0.79020670000000004</v>
      </c>
      <c r="Q6180">
        <v>82.745771000000005</v>
      </c>
      <c r="R6180">
        <v>79.139031000000003</v>
      </c>
      <c r="S6180" t="s">
        <v>18</v>
      </c>
      <c r="T6180">
        <v>-1.20205E-2</v>
      </c>
      <c r="U6180">
        <v>-9.1056000000000002E-3</v>
      </c>
      <c r="V6180">
        <v>-3.0308000000000002E-3</v>
      </c>
      <c r="W6180">
        <v>1.1766999999999999E-3</v>
      </c>
      <c r="X6180">
        <v>5.3841000000000002E-3</v>
      </c>
      <c r="Y6180">
        <v>1.1458899999999999E-2</v>
      </c>
      <c r="Z6180">
        <v>1.4373800000000001E-2</v>
      </c>
      <c r="AA6180">
        <v>1.6336E-3</v>
      </c>
    </row>
    <row r="6181" spans="1:27" x14ac:dyDescent="0.2">
      <c r="A6181" t="s">
        <v>3912</v>
      </c>
      <c r="B6181" t="s">
        <v>35</v>
      </c>
      <c r="C6181" t="s">
        <v>572</v>
      </c>
      <c r="D6181" t="s">
        <v>28</v>
      </c>
      <c r="E6181" t="s">
        <v>31</v>
      </c>
      <c r="F6181">
        <v>12</v>
      </c>
      <c r="G6181">
        <v>21692</v>
      </c>
      <c r="H6181">
        <v>32458</v>
      </c>
      <c r="I6181">
        <v>0.81298239999999999</v>
      </c>
      <c r="J6181">
        <v>0.80064020000000002</v>
      </c>
      <c r="K6181">
        <v>-1.2342199999999999E-2</v>
      </c>
      <c r="L6181">
        <v>8.9963000000000005E-3</v>
      </c>
      <c r="M6181">
        <v>2.4566000000000002E-3</v>
      </c>
      <c r="N6181">
        <v>-2.7141100000000001E-2</v>
      </c>
      <c r="O6181">
        <v>17141.16</v>
      </c>
      <c r="P6181">
        <v>0.79020670000000004</v>
      </c>
      <c r="Q6181">
        <v>85.854276999999996</v>
      </c>
      <c r="R6181">
        <v>79.139031000000003</v>
      </c>
      <c r="S6181" t="s">
        <v>18</v>
      </c>
      <c r="T6181">
        <v>-2.7139799999999999E-2</v>
      </c>
      <c r="U6181">
        <v>-2.3871400000000001E-2</v>
      </c>
      <c r="V6181">
        <v>-1.7059899999999999E-2</v>
      </c>
      <c r="W6181">
        <v>-1.2342199999999999E-2</v>
      </c>
      <c r="X6181">
        <v>-7.6245999999999996E-3</v>
      </c>
      <c r="Y6181">
        <v>-8.1300000000000003E-4</v>
      </c>
      <c r="Z6181">
        <v>2.4553000000000001E-3</v>
      </c>
      <c r="AA6181">
        <v>-1.54155E-2</v>
      </c>
    </row>
    <row r="6182" spans="1:27" x14ac:dyDescent="0.2">
      <c r="A6182" t="s">
        <v>3913</v>
      </c>
      <c r="B6182" t="s">
        <v>35</v>
      </c>
      <c r="C6182" t="s">
        <v>572</v>
      </c>
      <c r="D6182" t="s">
        <v>28</v>
      </c>
      <c r="E6182" t="s">
        <v>31</v>
      </c>
      <c r="F6182">
        <v>13</v>
      </c>
      <c r="G6182">
        <v>21692</v>
      </c>
      <c r="H6182">
        <v>32458</v>
      </c>
      <c r="I6182">
        <v>0.89917259999999999</v>
      </c>
      <c r="J6182">
        <v>0.89347359999999998</v>
      </c>
      <c r="K6182">
        <v>-5.6991000000000003E-3</v>
      </c>
      <c r="L6182">
        <v>9.8638000000000007E-3</v>
      </c>
      <c r="M6182">
        <v>1.05269E-2</v>
      </c>
      <c r="N6182">
        <v>-2.1925E-2</v>
      </c>
      <c r="O6182">
        <v>17141.16</v>
      </c>
      <c r="P6182">
        <v>0.79020670000000004</v>
      </c>
      <c r="Q6182">
        <v>86.650592000000003</v>
      </c>
      <c r="R6182">
        <v>79.139031000000003</v>
      </c>
      <c r="S6182" t="s">
        <v>18</v>
      </c>
      <c r="T6182">
        <v>-2.1923600000000001E-2</v>
      </c>
      <c r="U6182">
        <v>-1.8339999999999999E-2</v>
      </c>
      <c r="V6182">
        <v>-1.08716E-2</v>
      </c>
      <c r="W6182">
        <v>-5.6991000000000003E-3</v>
      </c>
      <c r="X6182">
        <v>-5.2649999999999995E-4</v>
      </c>
      <c r="Y6182">
        <v>6.9419E-3</v>
      </c>
      <c r="Z6182">
        <v>1.05255E-2</v>
      </c>
      <c r="AA6182">
        <v>-6.3784999999999996E-3</v>
      </c>
    </row>
    <row r="6183" spans="1:27" x14ac:dyDescent="0.2">
      <c r="A6183" t="s">
        <v>3914</v>
      </c>
      <c r="B6183" t="s">
        <v>35</v>
      </c>
      <c r="C6183" t="s">
        <v>572</v>
      </c>
      <c r="D6183" t="s">
        <v>28</v>
      </c>
      <c r="E6183" t="s">
        <v>31</v>
      </c>
      <c r="F6183">
        <v>14</v>
      </c>
      <c r="G6183">
        <v>21692</v>
      </c>
      <c r="H6183">
        <v>32458</v>
      </c>
      <c r="I6183">
        <v>0.9826646</v>
      </c>
      <c r="J6183">
        <v>0.97518780000000005</v>
      </c>
      <c r="K6183">
        <v>-7.4768999999999999E-3</v>
      </c>
      <c r="L6183">
        <v>1.0400299999999999E-2</v>
      </c>
      <c r="M6183">
        <v>9.6316000000000006E-3</v>
      </c>
      <c r="N6183">
        <v>-2.45854E-2</v>
      </c>
      <c r="O6183">
        <v>17141.16</v>
      </c>
      <c r="P6183">
        <v>0.79020670000000004</v>
      </c>
      <c r="Q6183">
        <v>86.831581999999997</v>
      </c>
      <c r="R6183">
        <v>79.139031000000003</v>
      </c>
      <c r="S6183" t="s">
        <v>18</v>
      </c>
      <c r="T6183">
        <v>-2.4583899999999999E-2</v>
      </c>
      <c r="U6183">
        <v>-2.0805400000000002E-2</v>
      </c>
      <c r="V6183">
        <v>-1.2930799999999999E-2</v>
      </c>
      <c r="W6183">
        <v>-7.4768999999999999E-3</v>
      </c>
      <c r="X6183">
        <v>-2.0228999999999998E-3</v>
      </c>
      <c r="Y6183">
        <v>5.8516999999999996E-3</v>
      </c>
      <c r="Z6183">
        <v>9.6301000000000008E-3</v>
      </c>
      <c r="AA6183">
        <v>-7.6670999999999996E-3</v>
      </c>
    </row>
    <row r="6184" spans="1:27" x14ac:dyDescent="0.2">
      <c r="A6184" t="s">
        <v>3915</v>
      </c>
      <c r="B6184" t="s">
        <v>35</v>
      </c>
      <c r="C6184" t="s">
        <v>572</v>
      </c>
      <c r="D6184" t="s">
        <v>28</v>
      </c>
      <c r="E6184" t="s">
        <v>31</v>
      </c>
      <c r="F6184">
        <v>15</v>
      </c>
      <c r="G6184">
        <v>21692</v>
      </c>
      <c r="H6184">
        <v>32458</v>
      </c>
      <c r="I6184">
        <v>1.048907</v>
      </c>
      <c r="J6184">
        <v>1.0412589999999999</v>
      </c>
      <c r="K6184">
        <v>-7.6473000000000001E-3</v>
      </c>
      <c r="L6184">
        <v>1.0799E-2</v>
      </c>
      <c r="M6184">
        <v>1.01171E-2</v>
      </c>
      <c r="N6184">
        <v>-2.5411699999999999E-2</v>
      </c>
      <c r="O6184">
        <v>17141.16</v>
      </c>
      <c r="P6184">
        <v>0.79020670000000004</v>
      </c>
      <c r="Q6184">
        <v>86.071986999999993</v>
      </c>
      <c r="R6184">
        <v>79.139031000000003</v>
      </c>
      <c r="S6184" t="s">
        <v>18</v>
      </c>
      <c r="T6184">
        <v>-2.5410100000000001E-2</v>
      </c>
      <c r="U6184">
        <v>-2.14868E-2</v>
      </c>
      <c r="V6184">
        <v>-1.3310300000000001E-2</v>
      </c>
      <c r="W6184">
        <v>-7.6473000000000001E-3</v>
      </c>
      <c r="X6184">
        <v>-1.9843E-3</v>
      </c>
      <c r="Y6184">
        <v>6.1922000000000001E-3</v>
      </c>
      <c r="Z6184">
        <v>1.0115499999999999E-2</v>
      </c>
      <c r="AA6184">
        <v>-7.3442999999999998E-3</v>
      </c>
    </row>
    <row r="6185" spans="1:27" x14ac:dyDescent="0.2">
      <c r="A6185" t="s">
        <v>3916</v>
      </c>
      <c r="B6185" t="s">
        <v>35</v>
      </c>
      <c r="C6185" t="s">
        <v>572</v>
      </c>
      <c r="D6185" t="s">
        <v>28</v>
      </c>
      <c r="E6185" t="s">
        <v>31</v>
      </c>
      <c r="F6185">
        <v>16</v>
      </c>
      <c r="G6185">
        <v>21692</v>
      </c>
      <c r="H6185">
        <v>32458</v>
      </c>
      <c r="I6185">
        <v>1.1193360000000001</v>
      </c>
      <c r="J6185">
        <v>1.108155</v>
      </c>
      <c r="K6185">
        <v>-1.11802E-2</v>
      </c>
      <c r="L6185">
        <v>1.12213E-2</v>
      </c>
      <c r="M6185">
        <v>7.2788000000000002E-3</v>
      </c>
      <c r="N6185">
        <v>-2.96393E-2</v>
      </c>
      <c r="O6185">
        <v>17141.16</v>
      </c>
      <c r="P6185">
        <v>0.79020670000000004</v>
      </c>
      <c r="Q6185">
        <v>86.342726999999996</v>
      </c>
      <c r="R6185">
        <v>79.139031000000003</v>
      </c>
      <c r="S6185" t="s">
        <v>18</v>
      </c>
      <c r="T6185">
        <v>-2.96376E-2</v>
      </c>
      <c r="U6185">
        <v>-2.5560900000000001E-2</v>
      </c>
      <c r="V6185">
        <v>-1.7064699999999999E-2</v>
      </c>
      <c r="W6185">
        <v>-1.11802E-2</v>
      </c>
      <c r="X6185">
        <v>-5.2957999999999998E-3</v>
      </c>
      <c r="Y6185">
        <v>3.2004999999999998E-3</v>
      </c>
      <c r="Z6185">
        <v>7.2772000000000002E-3</v>
      </c>
      <c r="AA6185">
        <v>-1.0089000000000001E-2</v>
      </c>
    </row>
    <row r="6186" spans="1:27" x14ac:dyDescent="0.2">
      <c r="A6186" t="s">
        <v>3917</v>
      </c>
      <c r="B6186" t="s">
        <v>35</v>
      </c>
      <c r="C6186" t="s">
        <v>572</v>
      </c>
      <c r="D6186" t="s">
        <v>28</v>
      </c>
      <c r="E6186" t="s">
        <v>31</v>
      </c>
      <c r="F6186">
        <v>17</v>
      </c>
      <c r="G6186">
        <v>21692</v>
      </c>
      <c r="H6186">
        <v>32458</v>
      </c>
      <c r="I6186">
        <v>1.1153580000000001</v>
      </c>
      <c r="J6186">
        <v>1.1279490000000001</v>
      </c>
      <c r="K6186">
        <v>1.2591E-2</v>
      </c>
      <c r="L6186">
        <v>1.13203E-2</v>
      </c>
      <c r="M6186">
        <v>3.1212899999999998E-2</v>
      </c>
      <c r="N6186">
        <v>-6.0308999999999996E-3</v>
      </c>
      <c r="O6186">
        <v>17141.16</v>
      </c>
      <c r="P6186">
        <v>0.79020670000000004</v>
      </c>
      <c r="Q6186">
        <v>85.897237000000004</v>
      </c>
      <c r="R6186">
        <v>79.139031000000003</v>
      </c>
      <c r="S6186" t="s">
        <v>19</v>
      </c>
      <c r="T6186">
        <v>-6.0292999999999996E-3</v>
      </c>
      <c r="U6186">
        <v>-1.9166000000000001E-3</v>
      </c>
      <c r="V6186">
        <v>6.6546000000000001E-3</v>
      </c>
      <c r="W6186">
        <v>1.2591E-2</v>
      </c>
      <c r="X6186">
        <v>1.8527399999999999E-2</v>
      </c>
      <c r="Y6186">
        <v>2.7098500000000001E-2</v>
      </c>
      <c r="Z6186">
        <v>3.1211200000000001E-2</v>
      </c>
      <c r="AA6186">
        <v>1.1162699999999999E-2</v>
      </c>
    </row>
    <row r="6187" spans="1:27" x14ac:dyDescent="0.2">
      <c r="A6187" t="s">
        <v>3918</v>
      </c>
      <c r="B6187" t="s">
        <v>35</v>
      </c>
      <c r="C6187" t="s">
        <v>572</v>
      </c>
      <c r="D6187" t="s">
        <v>28</v>
      </c>
      <c r="E6187" t="s">
        <v>31</v>
      </c>
      <c r="F6187">
        <v>18</v>
      </c>
      <c r="G6187">
        <v>21692</v>
      </c>
      <c r="H6187">
        <v>32458</v>
      </c>
      <c r="I6187">
        <v>1.119677</v>
      </c>
      <c r="J6187">
        <v>1.14283</v>
      </c>
      <c r="K6187">
        <v>2.3152599999999999E-2</v>
      </c>
      <c r="L6187">
        <v>1.1374499999999999E-2</v>
      </c>
      <c r="M6187">
        <v>4.1863600000000001E-2</v>
      </c>
      <c r="N6187">
        <v>4.4416000000000004E-3</v>
      </c>
      <c r="O6187">
        <v>17141.16</v>
      </c>
      <c r="P6187">
        <v>0.79020670000000004</v>
      </c>
      <c r="Q6187">
        <v>82.663033999999996</v>
      </c>
      <c r="R6187">
        <v>79.139031000000003</v>
      </c>
      <c r="S6187" t="s">
        <v>19</v>
      </c>
      <c r="T6187">
        <v>4.4432999999999999E-3</v>
      </c>
      <c r="U6187">
        <v>8.5755999999999992E-3</v>
      </c>
      <c r="V6187">
        <v>1.71878E-2</v>
      </c>
      <c r="W6187">
        <v>2.3152599999999999E-2</v>
      </c>
      <c r="X6187">
        <v>2.9117400000000002E-2</v>
      </c>
      <c r="Y6187">
        <v>3.7729499999999999E-2</v>
      </c>
      <c r="Z6187">
        <v>4.18619E-2</v>
      </c>
      <c r="AA6187">
        <v>2.0258999999999999E-2</v>
      </c>
    </row>
    <row r="6188" spans="1:27" x14ac:dyDescent="0.2">
      <c r="A6188" t="s">
        <v>3919</v>
      </c>
      <c r="B6188" t="s">
        <v>35</v>
      </c>
      <c r="C6188" t="s">
        <v>572</v>
      </c>
      <c r="D6188" t="s">
        <v>28</v>
      </c>
      <c r="E6188" t="s">
        <v>31</v>
      </c>
      <c r="F6188">
        <v>19</v>
      </c>
      <c r="G6188">
        <v>21692</v>
      </c>
      <c r="H6188">
        <v>32458</v>
      </c>
      <c r="I6188">
        <v>1.091094</v>
      </c>
      <c r="J6188">
        <v>1.1286259999999999</v>
      </c>
      <c r="K6188">
        <v>3.7532299999999998E-2</v>
      </c>
      <c r="L6188">
        <v>1.08638E-2</v>
      </c>
      <c r="M6188">
        <v>5.5403300000000003E-2</v>
      </c>
      <c r="N6188">
        <v>1.96613E-2</v>
      </c>
      <c r="O6188">
        <v>17141.16</v>
      </c>
      <c r="P6188">
        <v>0.79020670000000004</v>
      </c>
      <c r="Q6188">
        <v>80.499199000000004</v>
      </c>
      <c r="R6188">
        <v>79.139031000000003</v>
      </c>
      <c r="S6188" t="s">
        <v>19</v>
      </c>
      <c r="T6188">
        <v>1.9662900000000001E-2</v>
      </c>
      <c r="U6188">
        <v>2.3609700000000001E-2</v>
      </c>
      <c r="V6188">
        <v>3.1835299999999997E-2</v>
      </c>
      <c r="W6188">
        <v>3.7532299999999998E-2</v>
      </c>
      <c r="X6188">
        <v>4.3229299999999998E-2</v>
      </c>
      <c r="Y6188">
        <v>5.1454800000000002E-2</v>
      </c>
      <c r="Z6188">
        <v>5.5401699999999998E-2</v>
      </c>
      <c r="AA6188">
        <v>3.3254800000000001E-2</v>
      </c>
    </row>
    <row r="6189" spans="1:27" x14ac:dyDescent="0.2">
      <c r="A6189" t="s">
        <v>3920</v>
      </c>
      <c r="B6189" t="s">
        <v>35</v>
      </c>
      <c r="C6189" t="s">
        <v>572</v>
      </c>
      <c r="D6189" t="s">
        <v>28</v>
      </c>
      <c r="E6189" t="s">
        <v>31</v>
      </c>
      <c r="F6189">
        <v>20</v>
      </c>
      <c r="G6189">
        <v>21692</v>
      </c>
      <c r="H6189">
        <v>32458</v>
      </c>
      <c r="I6189">
        <v>1.0354380000000001</v>
      </c>
      <c r="J6189">
        <v>1.0613239999999999</v>
      </c>
      <c r="K6189">
        <v>2.58858E-2</v>
      </c>
      <c r="L6189">
        <v>9.9985999999999998E-3</v>
      </c>
      <c r="M6189">
        <v>4.2333500000000003E-2</v>
      </c>
      <c r="N6189">
        <v>9.4380999999999996E-3</v>
      </c>
      <c r="O6189">
        <v>17141.16</v>
      </c>
      <c r="P6189">
        <v>0.79020670000000004</v>
      </c>
      <c r="Q6189">
        <v>78.205985999999996</v>
      </c>
      <c r="R6189">
        <v>79.139031000000003</v>
      </c>
      <c r="S6189" t="s">
        <v>19</v>
      </c>
      <c r="T6189">
        <v>9.4395E-3</v>
      </c>
      <c r="U6189">
        <v>1.3072E-2</v>
      </c>
      <c r="V6189">
        <v>2.0642500000000001E-2</v>
      </c>
      <c r="W6189">
        <v>2.58858E-2</v>
      </c>
      <c r="X6189">
        <v>3.11291E-2</v>
      </c>
      <c r="Y6189">
        <v>3.8699600000000001E-2</v>
      </c>
      <c r="Z6189">
        <v>4.2332099999999998E-2</v>
      </c>
      <c r="AA6189">
        <v>2.4390100000000001E-2</v>
      </c>
    </row>
    <row r="6190" spans="1:27" x14ac:dyDescent="0.2">
      <c r="A6190" t="s">
        <v>3921</v>
      </c>
      <c r="B6190" t="s">
        <v>35</v>
      </c>
      <c r="C6190" t="s">
        <v>572</v>
      </c>
      <c r="D6190" t="s">
        <v>28</v>
      </c>
      <c r="E6190" t="s">
        <v>31</v>
      </c>
      <c r="F6190">
        <v>21</v>
      </c>
      <c r="G6190">
        <v>21692</v>
      </c>
      <c r="H6190">
        <v>32458</v>
      </c>
      <c r="I6190">
        <v>1.0384230000000001</v>
      </c>
      <c r="J6190">
        <v>1.06287</v>
      </c>
      <c r="K6190">
        <v>2.4447400000000001E-2</v>
      </c>
      <c r="L6190">
        <v>9.3387000000000001E-3</v>
      </c>
      <c r="M6190">
        <v>3.9809600000000001E-2</v>
      </c>
      <c r="N6190">
        <v>9.0852999999999993E-3</v>
      </c>
      <c r="O6190">
        <v>17141.16</v>
      </c>
      <c r="P6190">
        <v>0.79020670000000004</v>
      </c>
      <c r="Q6190">
        <v>75.425094999999999</v>
      </c>
      <c r="R6190">
        <v>79.139031000000003</v>
      </c>
      <c r="S6190" t="s">
        <v>19</v>
      </c>
      <c r="T6190">
        <v>9.0866999999999996E-3</v>
      </c>
      <c r="U6190">
        <v>1.24794E-2</v>
      </c>
      <c r="V6190">
        <v>1.95502E-2</v>
      </c>
      <c r="W6190">
        <v>2.4447400000000001E-2</v>
      </c>
      <c r="X6190">
        <v>2.9344599999999998E-2</v>
      </c>
      <c r="Y6190">
        <v>3.6415400000000001E-2</v>
      </c>
      <c r="Z6190">
        <v>3.9808200000000002E-2</v>
      </c>
      <c r="AA6190">
        <v>2.3001299999999999E-2</v>
      </c>
    </row>
    <row r="6191" spans="1:27" x14ac:dyDescent="0.2">
      <c r="A6191" t="s">
        <v>3922</v>
      </c>
      <c r="B6191" t="s">
        <v>35</v>
      </c>
      <c r="C6191" t="s">
        <v>572</v>
      </c>
      <c r="D6191" t="s">
        <v>28</v>
      </c>
      <c r="E6191" t="s">
        <v>31</v>
      </c>
      <c r="F6191">
        <v>22</v>
      </c>
      <c r="G6191">
        <v>21692</v>
      </c>
      <c r="H6191">
        <v>32458</v>
      </c>
      <c r="I6191">
        <v>1.023517</v>
      </c>
      <c r="J6191">
        <v>1.033971</v>
      </c>
      <c r="K6191">
        <v>1.0454099999999999E-2</v>
      </c>
      <c r="L6191">
        <v>8.8652999999999996E-3</v>
      </c>
      <c r="M6191">
        <v>2.5037500000000001E-2</v>
      </c>
      <c r="N6191">
        <v>-4.1292999999999998E-3</v>
      </c>
      <c r="O6191">
        <v>17141.16</v>
      </c>
      <c r="P6191">
        <v>0.79020670000000004</v>
      </c>
      <c r="Q6191">
        <v>73.589759000000001</v>
      </c>
      <c r="R6191">
        <v>79.139031000000003</v>
      </c>
      <c r="S6191" t="s">
        <v>18</v>
      </c>
      <c r="T6191">
        <v>-4.1279999999999997E-3</v>
      </c>
      <c r="U6191">
        <v>-9.0720000000000004E-4</v>
      </c>
      <c r="V6191">
        <v>5.8050999999999997E-3</v>
      </c>
      <c r="W6191">
        <v>1.0454099999999999E-2</v>
      </c>
      <c r="X6191">
        <v>1.5103E-2</v>
      </c>
      <c r="Y6191">
        <v>2.1815399999999999E-2</v>
      </c>
      <c r="Z6191">
        <v>2.5036200000000002E-2</v>
      </c>
      <c r="AA6191">
        <v>1.0110600000000001E-2</v>
      </c>
    </row>
    <row r="6192" spans="1:27" x14ac:dyDescent="0.2">
      <c r="A6192" t="s">
        <v>3923</v>
      </c>
      <c r="B6192" t="s">
        <v>35</v>
      </c>
      <c r="C6192" t="s">
        <v>572</v>
      </c>
      <c r="D6192" t="s">
        <v>28</v>
      </c>
      <c r="E6192" t="s">
        <v>31</v>
      </c>
      <c r="F6192">
        <v>23</v>
      </c>
      <c r="G6192">
        <v>21692</v>
      </c>
      <c r="H6192">
        <v>32458</v>
      </c>
      <c r="I6192">
        <v>0.91427239999999999</v>
      </c>
      <c r="J6192">
        <v>0.91552909999999998</v>
      </c>
      <c r="K6192">
        <v>1.2566999999999999E-3</v>
      </c>
      <c r="L6192">
        <v>7.9489999999999995E-3</v>
      </c>
      <c r="M6192">
        <v>1.43328E-2</v>
      </c>
      <c r="N6192">
        <v>-1.1819400000000001E-2</v>
      </c>
      <c r="O6192">
        <v>17141.16</v>
      </c>
      <c r="P6192">
        <v>0.79020670000000004</v>
      </c>
      <c r="Q6192">
        <v>72.786430999999993</v>
      </c>
      <c r="R6192">
        <v>79.139031000000003</v>
      </c>
      <c r="S6192" t="s">
        <v>18</v>
      </c>
      <c r="T6192">
        <v>-1.1818199999999999E-2</v>
      </c>
      <c r="U6192">
        <v>-8.9303000000000004E-3</v>
      </c>
      <c r="V6192">
        <v>-2.9117000000000001E-3</v>
      </c>
      <c r="W6192">
        <v>1.2566999999999999E-3</v>
      </c>
      <c r="X6192">
        <v>5.4251999999999998E-3</v>
      </c>
      <c r="Y6192">
        <v>1.1443699999999999E-2</v>
      </c>
      <c r="Z6192">
        <v>1.43316E-2</v>
      </c>
      <c r="AA6192">
        <v>1.3726999999999999E-3</v>
      </c>
    </row>
    <row r="6193" spans="1:27" x14ac:dyDescent="0.2">
      <c r="A6193" t="s">
        <v>3924</v>
      </c>
      <c r="B6193" t="s">
        <v>35</v>
      </c>
      <c r="C6193" t="s">
        <v>572</v>
      </c>
      <c r="D6193" t="s">
        <v>28</v>
      </c>
      <c r="E6193" t="s">
        <v>31</v>
      </c>
      <c r="F6193">
        <v>24</v>
      </c>
      <c r="G6193">
        <v>21692</v>
      </c>
      <c r="H6193">
        <v>32458</v>
      </c>
      <c r="I6193">
        <v>0.77699110000000005</v>
      </c>
      <c r="J6193">
        <v>0.7689357</v>
      </c>
      <c r="K6193">
        <v>-8.0554000000000008E-3</v>
      </c>
      <c r="L6193">
        <v>6.9940000000000002E-3</v>
      </c>
      <c r="M6193">
        <v>3.4497E-3</v>
      </c>
      <c r="N6193">
        <v>-1.9560500000000001E-2</v>
      </c>
      <c r="O6193">
        <v>17141.16</v>
      </c>
      <c r="P6193">
        <v>0.79020670000000004</v>
      </c>
      <c r="Q6193">
        <v>72.550939999999997</v>
      </c>
      <c r="R6193">
        <v>79.139031000000003</v>
      </c>
      <c r="S6193" t="s">
        <v>18</v>
      </c>
      <c r="T6193">
        <v>-1.95595E-2</v>
      </c>
      <c r="U6193">
        <v>-1.7018599999999998E-2</v>
      </c>
      <c r="V6193">
        <v>-1.17231E-2</v>
      </c>
      <c r="W6193">
        <v>-8.0554000000000008E-3</v>
      </c>
      <c r="X6193">
        <v>-4.3876999999999996E-3</v>
      </c>
      <c r="Y6193">
        <v>9.0779999999999995E-4</v>
      </c>
      <c r="Z6193">
        <v>3.4486999999999999E-3</v>
      </c>
      <c r="AA6193">
        <v>-1.0475999999999999E-2</v>
      </c>
    </row>
    <row r="6194" spans="1:27" x14ac:dyDescent="0.2">
      <c r="A6194" t="s">
        <v>3925</v>
      </c>
      <c r="B6194" t="s">
        <v>34</v>
      </c>
      <c r="C6194" t="s">
        <v>572</v>
      </c>
      <c r="D6194" t="s">
        <v>29</v>
      </c>
      <c r="E6194" t="s">
        <v>31</v>
      </c>
      <c r="F6194">
        <v>1</v>
      </c>
      <c r="G6194">
        <v>67561</v>
      </c>
      <c r="H6194">
        <v>59848</v>
      </c>
      <c r="I6194">
        <v>0.64305330000000005</v>
      </c>
      <c r="J6194">
        <v>0.63554040000000001</v>
      </c>
      <c r="K6194">
        <v>-7.5129000000000003E-3</v>
      </c>
      <c r="L6194">
        <v>4.9753000000000002E-3</v>
      </c>
      <c r="M6194">
        <v>6.715E-4</v>
      </c>
      <c r="N6194">
        <v>-1.5697300000000001E-2</v>
      </c>
      <c r="O6194">
        <v>67561</v>
      </c>
      <c r="Q6194">
        <v>72.774941999999996</v>
      </c>
      <c r="R6194">
        <v>77.656412000000003</v>
      </c>
      <c r="S6194" t="s">
        <v>17</v>
      </c>
      <c r="T6194">
        <v>-1.5696600000000002E-2</v>
      </c>
      <c r="U6194">
        <v>-1.3889E-2</v>
      </c>
      <c r="V6194">
        <v>-1.0122000000000001E-2</v>
      </c>
      <c r="W6194">
        <v>-7.5129000000000003E-3</v>
      </c>
      <c r="X6194">
        <v>-4.9037999999999998E-3</v>
      </c>
      <c r="Y6194">
        <v>-1.1367E-3</v>
      </c>
      <c r="Z6194">
        <v>6.7080000000000004E-4</v>
      </c>
      <c r="AA6194">
        <v>-1.18213E-2</v>
      </c>
    </row>
    <row r="6195" spans="1:27" x14ac:dyDescent="0.2">
      <c r="A6195" t="s">
        <v>3926</v>
      </c>
      <c r="B6195" t="s">
        <v>34</v>
      </c>
      <c r="C6195" t="s">
        <v>572</v>
      </c>
      <c r="D6195" t="s">
        <v>29</v>
      </c>
      <c r="E6195" t="s">
        <v>31</v>
      </c>
      <c r="F6195">
        <v>2</v>
      </c>
      <c r="G6195">
        <v>67561</v>
      </c>
      <c r="H6195">
        <v>59848</v>
      </c>
      <c r="I6195">
        <v>0.57499990000000001</v>
      </c>
      <c r="J6195">
        <v>0.57215369999999999</v>
      </c>
      <c r="K6195">
        <v>-2.8462000000000001E-3</v>
      </c>
      <c r="L6195">
        <v>4.3758E-3</v>
      </c>
      <c r="M6195">
        <v>4.3521000000000002E-3</v>
      </c>
      <c r="N6195">
        <v>-1.00445E-2</v>
      </c>
      <c r="O6195">
        <v>67561</v>
      </c>
      <c r="Q6195">
        <v>73.029518999999993</v>
      </c>
      <c r="R6195">
        <v>77.656412000000003</v>
      </c>
      <c r="S6195" t="s">
        <v>17</v>
      </c>
      <c r="T6195">
        <v>-1.00438E-2</v>
      </c>
      <c r="U6195">
        <v>-8.4541000000000009E-3</v>
      </c>
      <c r="V6195">
        <v>-5.1409000000000003E-3</v>
      </c>
      <c r="W6195">
        <v>-2.8462000000000001E-3</v>
      </c>
      <c r="X6195">
        <v>-5.5150000000000002E-4</v>
      </c>
      <c r="Y6195">
        <v>2.7617000000000002E-3</v>
      </c>
      <c r="Z6195">
        <v>4.3514000000000001E-3</v>
      </c>
      <c r="AA6195">
        <v>-4.9744999999999998E-3</v>
      </c>
    </row>
    <row r="6196" spans="1:27" x14ac:dyDescent="0.2">
      <c r="A6196" t="s">
        <v>3927</v>
      </c>
      <c r="B6196" t="s">
        <v>34</v>
      </c>
      <c r="C6196" t="s">
        <v>572</v>
      </c>
      <c r="D6196" t="s">
        <v>29</v>
      </c>
      <c r="E6196" t="s">
        <v>31</v>
      </c>
      <c r="F6196">
        <v>3</v>
      </c>
      <c r="G6196">
        <v>67561</v>
      </c>
      <c r="H6196">
        <v>59848</v>
      </c>
      <c r="I6196">
        <v>0.53122800000000003</v>
      </c>
      <c r="J6196">
        <v>0.52732369999999995</v>
      </c>
      <c r="K6196">
        <v>-3.9044000000000001E-3</v>
      </c>
      <c r="L6196">
        <v>3.8132000000000001E-3</v>
      </c>
      <c r="M6196">
        <v>2.3684000000000001E-3</v>
      </c>
      <c r="N6196">
        <v>-1.01771E-2</v>
      </c>
      <c r="O6196">
        <v>67561</v>
      </c>
      <c r="Q6196">
        <v>72.585498000000001</v>
      </c>
      <c r="R6196">
        <v>77.656412000000003</v>
      </c>
      <c r="S6196" t="s">
        <v>17</v>
      </c>
      <c r="T6196">
        <v>-1.0176599999999999E-2</v>
      </c>
      <c r="U6196">
        <v>-8.7912000000000007E-3</v>
      </c>
      <c r="V6196">
        <v>-5.9040000000000004E-3</v>
      </c>
      <c r="W6196">
        <v>-3.9044000000000001E-3</v>
      </c>
      <c r="X6196">
        <v>-1.9047000000000001E-3</v>
      </c>
      <c r="Y6196">
        <v>9.8250000000000008E-4</v>
      </c>
      <c r="Z6196">
        <v>2.3678000000000002E-3</v>
      </c>
      <c r="AA6196">
        <v>-7.4041999999999997E-3</v>
      </c>
    </row>
    <row r="6197" spans="1:27" x14ac:dyDescent="0.2">
      <c r="A6197" t="s">
        <v>3928</v>
      </c>
      <c r="B6197" t="s">
        <v>34</v>
      </c>
      <c r="C6197" t="s">
        <v>572</v>
      </c>
      <c r="D6197" t="s">
        <v>29</v>
      </c>
      <c r="E6197" t="s">
        <v>31</v>
      </c>
      <c r="F6197">
        <v>4</v>
      </c>
      <c r="G6197">
        <v>67561</v>
      </c>
      <c r="H6197">
        <v>59848</v>
      </c>
      <c r="I6197">
        <v>0.4988804</v>
      </c>
      <c r="J6197">
        <v>0.49842540000000002</v>
      </c>
      <c r="K6197">
        <v>-4.55E-4</v>
      </c>
      <c r="L6197">
        <v>3.4835000000000001E-3</v>
      </c>
      <c r="M6197">
        <v>5.2754000000000004E-3</v>
      </c>
      <c r="N6197">
        <v>-6.1853000000000003E-3</v>
      </c>
      <c r="O6197">
        <v>67561</v>
      </c>
      <c r="Q6197">
        <v>72.204699000000005</v>
      </c>
      <c r="R6197">
        <v>77.656412000000003</v>
      </c>
      <c r="S6197" t="s">
        <v>17</v>
      </c>
      <c r="T6197">
        <v>-6.1847999999999998E-3</v>
      </c>
      <c r="U6197">
        <v>-4.9192999999999997E-3</v>
      </c>
      <c r="V6197">
        <v>-2.2816999999999998E-3</v>
      </c>
      <c r="W6197">
        <v>-4.55E-4</v>
      </c>
      <c r="X6197">
        <v>1.3718000000000001E-3</v>
      </c>
      <c r="Y6197">
        <v>4.0093000000000004E-3</v>
      </c>
      <c r="Z6197">
        <v>5.2748999999999999E-3</v>
      </c>
      <c r="AA6197">
        <v>-9.1279999999999996E-4</v>
      </c>
    </row>
    <row r="6198" spans="1:27" x14ac:dyDescent="0.2">
      <c r="A6198" t="s">
        <v>3929</v>
      </c>
      <c r="B6198" t="s">
        <v>34</v>
      </c>
      <c r="C6198" t="s">
        <v>572</v>
      </c>
      <c r="D6198" t="s">
        <v>29</v>
      </c>
      <c r="E6198" t="s">
        <v>31</v>
      </c>
      <c r="F6198">
        <v>5</v>
      </c>
      <c r="G6198">
        <v>67561</v>
      </c>
      <c r="H6198">
        <v>59848</v>
      </c>
      <c r="I6198">
        <v>0.48681930000000001</v>
      </c>
      <c r="J6198">
        <v>0.48402240000000002</v>
      </c>
      <c r="K6198">
        <v>-2.7969000000000002E-3</v>
      </c>
      <c r="L6198">
        <v>3.225E-3</v>
      </c>
      <c r="M6198">
        <v>2.5083000000000002E-3</v>
      </c>
      <c r="N6198">
        <v>-8.1020999999999992E-3</v>
      </c>
      <c r="O6198">
        <v>67561</v>
      </c>
      <c r="Q6198">
        <v>71.119011</v>
      </c>
      <c r="R6198">
        <v>77.656412000000003</v>
      </c>
      <c r="S6198" t="s">
        <v>17</v>
      </c>
      <c r="T6198">
        <v>-8.1016000000000005E-3</v>
      </c>
      <c r="U6198">
        <v>-6.9299000000000001E-3</v>
      </c>
      <c r="V6198">
        <v>-4.4881000000000001E-3</v>
      </c>
      <c r="W6198">
        <v>-2.7969000000000002E-3</v>
      </c>
      <c r="X6198">
        <v>-1.1057E-3</v>
      </c>
      <c r="Y6198">
        <v>1.3362000000000001E-3</v>
      </c>
      <c r="Z6198">
        <v>2.5078000000000001E-3</v>
      </c>
      <c r="AA6198">
        <v>-5.7784000000000004E-3</v>
      </c>
    </row>
    <row r="6199" spans="1:27" x14ac:dyDescent="0.2">
      <c r="A6199" t="s">
        <v>3930</v>
      </c>
      <c r="B6199" t="s">
        <v>34</v>
      </c>
      <c r="C6199" t="s">
        <v>572</v>
      </c>
      <c r="D6199" t="s">
        <v>29</v>
      </c>
      <c r="E6199" t="s">
        <v>31</v>
      </c>
      <c r="F6199">
        <v>6</v>
      </c>
      <c r="G6199">
        <v>67561</v>
      </c>
      <c r="H6199">
        <v>59848</v>
      </c>
      <c r="I6199">
        <v>0.5006756</v>
      </c>
      <c r="J6199">
        <v>0.49864770000000003</v>
      </c>
      <c r="K6199">
        <v>-2.0279999999999999E-3</v>
      </c>
      <c r="L6199">
        <v>3.1614999999999998E-3</v>
      </c>
      <c r="M6199">
        <v>3.1727999999999999E-3</v>
      </c>
      <c r="N6199">
        <v>-7.2287000000000002E-3</v>
      </c>
      <c r="O6199">
        <v>67561</v>
      </c>
      <c r="Q6199">
        <v>70.454751999999999</v>
      </c>
      <c r="R6199">
        <v>77.656412000000003</v>
      </c>
      <c r="S6199" t="s">
        <v>17</v>
      </c>
      <c r="T6199">
        <v>-7.2281999999999997E-3</v>
      </c>
      <c r="U6199">
        <v>-6.0796000000000001E-3</v>
      </c>
      <c r="V6199">
        <v>-3.6859000000000002E-3</v>
      </c>
      <c r="W6199">
        <v>-2.0279999999999999E-3</v>
      </c>
      <c r="X6199">
        <v>-3.701E-4</v>
      </c>
      <c r="Y6199">
        <v>2.0236999999999998E-3</v>
      </c>
      <c r="Z6199">
        <v>3.1722999999999999E-3</v>
      </c>
      <c r="AA6199">
        <v>-4.0669E-3</v>
      </c>
    </row>
    <row r="6200" spans="1:27" x14ac:dyDescent="0.2">
      <c r="A6200" t="s">
        <v>3931</v>
      </c>
      <c r="B6200" t="s">
        <v>34</v>
      </c>
      <c r="C6200" t="s">
        <v>572</v>
      </c>
      <c r="D6200" t="s">
        <v>29</v>
      </c>
      <c r="E6200" t="s">
        <v>31</v>
      </c>
      <c r="F6200">
        <v>7</v>
      </c>
      <c r="G6200">
        <v>67561</v>
      </c>
      <c r="H6200">
        <v>59848</v>
      </c>
      <c r="I6200">
        <v>0.53802209999999995</v>
      </c>
      <c r="J6200">
        <v>0.535798</v>
      </c>
      <c r="K6200">
        <v>-2.2242E-3</v>
      </c>
      <c r="L6200">
        <v>3.3700000000000002E-3</v>
      </c>
      <c r="M6200">
        <v>3.3195E-3</v>
      </c>
      <c r="N6200">
        <v>-7.7678000000000001E-3</v>
      </c>
      <c r="O6200">
        <v>67561</v>
      </c>
      <c r="Q6200">
        <v>69.803967</v>
      </c>
      <c r="R6200">
        <v>77.656412000000003</v>
      </c>
      <c r="S6200" t="s">
        <v>18</v>
      </c>
      <c r="T6200">
        <v>-7.7673000000000004E-3</v>
      </c>
      <c r="U6200">
        <v>-6.5430000000000002E-3</v>
      </c>
      <c r="V6200">
        <v>-3.9914E-3</v>
      </c>
      <c r="W6200">
        <v>-2.2242E-3</v>
      </c>
      <c r="X6200">
        <v>-4.5689999999999999E-4</v>
      </c>
      <c r="Y6200">
        <v>2.0947000000000001E-3</v>
      </c>
      <c r="Z6200">
        <v>3.3189999999999999E-3</v>
      </c>
      <c r="AA6200">
        <v>-4.1510999999999996E-3</v>
      </c>
    </row>
    <row r="6201" spans="1:27" x14ac:dyDescent="0.2">
      <c r="A6201" t="s">
        <v>3932</v>
      </c>
      <c r="B6201" t="s">
        <v>34</v>
      </c>
      <c r="C6201" t="s">
        <v>572</v>
      </c>
      <c r="D6201" t="s">
        <v>29</v>
      </c>
      <c r="E6201" t="s">
        <v>31</v>
      </c>
      <c r="F6201">
        <v>8</v>
      </c>
      <c r="G6201">
        <v>67561</v>
      </c>
      <c r="H6201">
        <v>59848</v>
      </c>
      <c r="I6201">
        <v>0.55744550000000004</v>
      </c>
      <c r="J6201">
        <v>0.55060819999999999</v>
      </c>
      <c r="K6201">
        <v>-6.8371999999999999E-3</v>
      </c>
      <c r="L6201">
        <v>3.6708999999999999E-3</v>
      </c>
      <c r="M6201">
        <v>-7.986E-4</v>
      </c>
      <c r="N6201">
        <v>-1.2875899999999999E-2</v>
      </c>
      <c r="O6201">
        <v>67561</v>
      </c>
      <c r="Q6201">
        <v>70.004424999999998</v>
      </c>
      <c r="R6201">
        <v>77.656412000000003</v>
      </c>
      <c r="S6201" t="s">
        <v>18</v>
      </c>
      <c r="T6201">
        <v>-1.28754E-2</v>
      </c>
      <c r="U6201">
        <v>-1.15417E-2</v>
      </c>
      <c r="V6201">
        <v>-8.7623000000000006E-3</v>
      </c>
      <c r="W6201">
        <v>-6.8371999999999999E-3</v>
      </c>
      <c r="X6201" s="1">
        <v>-4.9122000000000002E-3</v>
      </c>
      <c r="Y6201">
        <v>-2.1327999999999998E-3</v>
      </c>
      <c r="Z6201">
        <v>-7.9909999999999996E-4</v>
      </c>
      <c r="AA6201">
        <v>-1.2417600000000001E-2</v>
      </c>
    </row>
    <row r="6202" spans="1:27" x14ac:dyDescent="0.2">
      <c r="A6202" t="s">
        <v>3933</v>
      </c>
      <c r="B6202" t="s">
        <v>34</v>
      </c>
      <c r="C6202" t="s">
        <v>572</v>
      </c>
      <c r="D6202" t="s">
        <v>29</v>
      </c>
      <c r="E6202" t="s">
        <v>31</v>
      </c>
      <c r="F6202">
        <v>9</v>
      </c>
      <c r="G6202">
        <v>67561</v>
      </c>
      <c r="H6202">
        <v>59848</v>
      </c>
      <c r="I6202">
        <v>0.58050670000000004</v>
      </c>
      <c r="J6202">
        <v>0.57376470000000002</v>
      </c>
      <c r="K6202">
        <v>-6.7421E-3</v>
      </c>
      <c r="L6202">
        <v>4.2963000000000003E-3</v>
      </c>
      <c r="M6202">
        <v>3.2529999999999999E-4</v>
      </c>
      <c r="N6202">
        <v>-1.3809500000000001E-2</v>
      </c>
      <c r="O6202">
        <v>67561</v>
      </c>
      <c r="Q6202">
        <v>74.214864000000006</v>
      </c>
      <c r="R6202">
        <v>77.656412000000003</v>
      </c>
      <c r="S6202" t="s">
        <v>18</v>
      </c>
      <c r="T6202">
        <v>-1.38088E-2</v>
      </c>
      <c r="U6202">
        <v>-1.2248E-2</v>
      </c>
      <c r="V6202">
        <v>-8.9949999999999995E-3</v>
      </c>
      <c r="W6202">
        <v>-6.7421E-3</v>
      </c>
      <c r="X6202">
        <v>-4.4891000000000002E-3</v>
      </c>
      <c r="Y6202">
        <v>-1.2362E-3</v>
      </c>
      <c r="Z6202">
        <v>3.2469999999999998E-4</v>
      </c>
      <c r="AA6202">
        <v>-1.17506E-2</v>
      </c>
    </row>
    <row r="6203" spans="1:27" x14ac:dyDescent="0.2">
      <c r="A6203" t="s">
        <v>3934</v>
      </c>
      <c r="B6203" t="s">
        <v>34</v>
      </c>
      <c r="C6203" t="s">
        <v>572</v>
      </c>
      <c r="D6203" t="s">
        <v>29</v>
      </c>
      <c r="E6203" t="s">
        <v>31</v>
      </c>
      <c r="F6203">
        <v>10</v>
      </c>
      <c r="G6203">
        <v>67561</v>
      </c>
      <c r="H6203">
        <v>59848</v>
      </c>
      <c r="I6203">
        <v>0.62423130000000004</v>
      </c>
      <c r="J6203">
        <v>0.62461860000000002</v>
      </c>
      <c r="K6203">
        <v>3.8729999999999998E-4</v>
      </c>
      <c r="L6203">
        <v>4.9654E-3</v>
      </c>
      <c r="M6203">
        <v>8.5553000000000001E-3</v>
      </c>
      <c r="N6203">
        <v>-7.7808E-3</v>
      </c>
      <c r="O6203">
        <v>67561</v>
      </c>
      <c r="Q6203">
        <v>78.599210999999997</v>
      </c>
      <c r="R6203">
        <v>77.656412000000003</v>
      </c>
      <c r="S6203" t="s">
        <v>18</v>
      </c>
      <c r="T6203">
        <v>-7.7800999999999999E-3</v>
      </c>
      <c r="U6203">
        <v>-5.9760999999999998E-3</v>
      </c>
      <c r="V6203">
        <v>-2.2166E-3</v>
      </c>
      <c r="W6203">
        <v>3.8729999999999998E-4</v>
      </c>
      <c r="X6203">
        <v>2.9911E-3</v>
      </c>
      <c r="Y6203">
        <v>6.7507000000000001E-3</v>
      </c>
      <c r="Z6203">
        <v>8.5546000000000007E-3</v>
      </c>
      <c r="AA6203">
        <v>6.2E-4</v>
      </c>
    </row>
    <row r="6204" spans="1:27" x14ac:dyDescent="0.2">
      <c r="A6204" t="s">
        <v>3935</v>
      </c>
      <c r="B6204" t="s">
        <v>34</v>
      </c>
      <c r="C6204" t="s">
        <v>572</v>
      </c>
      <c r="D6204" t="s">
        <v>29</v>
      </c>
      <c r="E6204" t="s">
        <v>31</v>
      </c>
      <c r="F6204">
        <v>11</v>
      </c>
      <c r="G6204">
        <v>67561</v>
      </c>
      <c r="H6204">
        <v>59848</v>
      </c>
      <c r="I6204">
        <v>0.6907162</v>
      </c>
      <c r="J6204">
        <v>0.68901069999999998</v>
      </c>
      <c r="K6204">
        <v>-1.7053999999999999E-3</v>
      </c>
      <c r="L6204">
        <v>5.8269000000000003E-3</v>
      </c>
      <c r="M6204">
        <v>7.8797999999999993E-3</v>
      </c>
      <c r="N6204">
        <v>-1.1290700000000001E-2</v>
      </c>
      <c r="O6204">
        <v>67561</v>
      </c>
      <c r="Q6204">
        <v>83.171291999999994</v>
      </c>
      <c r="R6204">
        <v>77.656412000000003</v>
      </c>
      <c r="S6204" t="s">
        <v>18</v>
      </c>
      <c r="T6204">
        <v>-1.1289799999999999E-2</v>
      </c>
      <c r="U6204">
        <v>-9.1728999999999995E-3</v>
      </c>
      <c r="V6204" s="1">
        <v>-4.7610999999999999E-3</v>
      </c>
      <c r="W6204">
        <v>-1.7053999999999999E-3</v>
      </c>
      <c r="X6204">
        <v>1.3502E-3</v>
      </c>
      <c r="Y6204">
        <v>5.7619999999999998E-3</v>
      </c>
      <c r="Z6204">
        <v>7.8788999999999994E-3</v>
      </c>
      <c r="AA6204">
        <v>-2.4751999999999999E-3</v>
      </c>
    </row>
    <row r="6205" spans="1:27" x14ac:dyDescent="0.2">
      <c r="A6205" t="s">
        <v>3936</v>
      </c>
      <c r="B6205" t="s">
        <v>34</v>
      </c>
      <c r="C6205" t="s">
        <v>572</v>
      </c>
      <c r="D6205" t="s">
        <v>29</v>
      </c>
      <c r="E6205" t="s">
        <v>31</v>
      </c>
      <c r="F6205">
        <v>12</v>
      </c>
      <c r="G6205">
        <v>67561</v>
      </c>
      <c r="H6205">
        <v>59848</v>
      </c>
      <c r="I6205">
        <v>0.77005020000000002</v>
      </c>
      <c r="J6205">
        <v>0.76331099999999996</v>
      </c>
      <c r="K6205">
        <v>-6.7391999999999999E-3</v>
      </c>
      <c r="L6205">
        <v>6.6426000000000002E-3</v>
      </c>
      <c r="M6205">
        <v>4.1878000000000002E-3</v>
      </c>
      <c r="N6205" s="1">
        <v>-1.76662E-2</v>
      </c>
      <c r="O6205">
        <v>67561</v>
      </c>
      <c r="Q6205">
        <v>84.787156999999993</v>
      </c>
      <c r="R6205">
        <v>77.656412000000003</v>
      </c>
      <c r="S6205" t="s">
        <v>18</v>
      </c>
      <c r="T6205" s="1">
        <v>-1.7665299999999998E-2</v>
      </c>
      <c r="U6205">
        <v>-1.5252E-2</v>
      </c>
      <c r="V6205">
        <v>-1.02226E-2</v>
      </c>
      <c r="W6205">
        <v>-6.7391999999999999E-3</v>
      </c>
      <c r="X6205">
        <v>-3.2558000000000001E-3</v>
      </c>
      <c r="Y6205">
        <v>1.7736E-3</v>
      </c>
      <c r="Z6205">
        <v>4.1869000000000003E-3</v>
      </c>
      <c r="AA6205">
        <v>-8.8289000000000006E-3</v>
      </c>
    </row>
    <row r="6206" spans="1:27" x14ac:dyDescent="0.2">
      <c r="A6206" t="s">
        <v>3937</v>
      </c>
      <c r="B6206" t="s">
        <v>34</v>
      </c>
      <c r="C6206" t="s">
        <v>572</v>
      </c>
      <c r="D6206" t="s">
        <v>29</v>
      </c>
      <c r="E6206" t="s">
        <v>31</v>
      </c>
      <c r="F6206">
        <v>13</v>
      </c>
      <c r="G6206">
        <v>67561</v>
      </c>
      <c r="H6206">
        <v>59848</v>
      </c>
      <c r="I6206">
        <v>0.85280219999999995</v>
      </c>
      <c r="J6206">
        <v>0.84758900000000004</v>
      </c>
      <c r="K6206">
        <v>-5.2132000000000003E-3</v>
      </c>
      <c r="L6206">
        <v>7.2947000000000003E-3</v>
      </c>
      <c r="M6206">
        <v>6.7865E-3</v>
      </c>
      <c r="N6206">
        <v>-1.7212999999999999E-2</v>
      </c>
      <c r="O6206">
        <v>67561</v>
      </c>
      <c r="Q6206">
        <v>86.465568000000005</v>
      </c>
      <c r="R6206">
        <v>77.656412000000003</v>
      </c>
      <c r="S6206" t="s">
        <v>18</v>
      </c>
      <c r="T6206">
        <v>-1.7211899999999999E-2</v>
      </c>
      <c r="U6206">
        <v>-1.45618E-2</v>
      </c>
      <c r="V6206">
        <v>-9.0386000000000008E-3</v>
      </c>
      <c r="W6206">
        <v>-5.2132000000000003E-3</v>
      </c>
      <c r="X6206">
        <v>-1.3879000000000001E-3</v>
      </c>
      <c r="Y6206">
        <v>4.1352999999999997E-3</v>
      </c>
      <c r="Z6206">
        <v>6.7854999999999999E-3</v>
      </c>
      <c r="AA6206">
        <v>-6.1507000000000003E-3</v>
      </c>
    </row>
    <row r="6207" spans="1:27" x14ac:dyDescent="0.2">
      <c r="A6207" t="s">
        <v>3938</v>
      </c>
      <c r="B6207" t="s">
        <v>34</v>
      </c>
      <c r="C6207" t="s">
        <v>572</v>
      </c>
      <c r="D6207" t="s">
        <v>29</v>
      </c>
      <c r="E6207" t="s">
        <v>31</v>
      </c>
      <c r="F6207">
        <v>14</v>
      </c>
      <c r="G6207">
        <v>67561</v>
      </c>
      <c r="H6207">
        <v>59848</v>
      </c>
      <c r="I6207">
        <v>0.90915950000000001</v>
      </c>
      <c r="J6207">
        <v>0.91635979999999995</v>
      </c>
      <c r="K6207">
        <v>7.2002999999999998E-3</v>
      </c>
      <c r="L6207">
        <v>7.7998E-3</v>
      </c>
      <c r="M6207">
        <v>2.0031E-2</v>
      </c>
      <c r="N6207">
        <v>-5.6303999999999998E-3</v>
      </c>
      <c r="O6207">
        <v>67561</v>
      </c>
      <c r="Q6207">
        <v>86.850282000000007</v>
      </c>
      <c r="R6207">
        <v>77.656412000000003</v>
      </c>
      <c r="S6207" t="s">
        <v>18</v>
      </c>
      <c r="T6207">
        <v>-5.6292E-3</v>
      </c>
      <c r="U6207">
        <v>-2.7954999999999998E-3</v>
      </c>
      <c r="V6207">
        <v>3.1101000000000002E-3</v>
      </c>
      <c r="W6207">
        <v>7.2002999999999998E-3</v>
      </c>
      <c r="X6207">
        <v>1.12905E-2</v>
      </c>
      <c r="Y6207">
        <v>1.7196199999999998E-2</v>
      </c>
      <c r="Z6207">
        <v>2.00299E-2</v>
      </c>
      <c r="AA6207">
        <v>7.8574999999999999E-3</v>
      </c>
    </row>
    <row r="6208" spans="1:27" x14ac:dyDescent="0.2">
      <c r="A6208" t="s">
        <v>3939</v>
      </c>
      <c r="B6208" t="s">
        <v>34</v>
      </c>
      <c r="C6208" t="s">
        <v>572</v>
      </c>
      <c r="D6208" t="s">
        <v>29</v>
      </c>
      <c r="E6208" t="s">
        <v>31</v>
      </c>
      <c r="F6208">
        <v>15</v>
      </c>
      <c r="G6208">
        <v>67561</v>
      </c>
      <c r="H6208">
        <v>59848</v>
      </c>
      <c r="I6208">
        <v>0.96091349999999998</v>
      </c>
      <c r="J6208">
        <v>0.96361609999999998</v>
      </c>
      <c r="K6208">
        <v>2.7025999999999999E-3</v>
      </c>
      <c r="L6208">
        <v>8.2004999999999995E-3</v>
      </c>
      <c r="M6208">
        <v>1.6192399999999999E-2</v>
      </c>
      <c r="N6208">
        <v>-1.07873E-2</v>
      </c>
      <c r="O6208">
        <v>67561</v>
      </c>
      <c r="Q6208">
        <v>86.075990000000004</v>
      </c>
      <c r="R6208">
        <v>77.656412000000003</v>
      </c>
      <c r="S6208" t="s">
        <v>18</v>
      </c>
      <c r="T6208">
        <v>-1.07861E-2</v>
      </c>
      <c r="U6208">
        <v>-7.8068E-3</v>
      </c>
      <c r="V6208">
        <v>-1.5977999999999999E-3</v>
      </c>
      <c r="W6208">
        <v>2.7025999999999999E-3</v>
      </c>
      <c r="X6208">
        <v>7.0029000000000003E-3</v>
      </c>
      <c r="Y6208">
        <v>1.32119E-2</v>
      </c>
      <c r="Z6208">
        <v>1.6191199999999999E-2</v>
      </c>
      <c r="AA6208">
        <v>2.8046E-3</v>
      </c>
    </row>
    <row r="6209" spans="1:27" x14ac:dyDescent="0.2">
      <c r="A6209" t="s">
        <v>3940</v>
      </c>
      <c r="B6209" t="s">
        <v>34</v>
      </c>
      <c r="C6209" t="s">
        <v>572</v>
      </c>
      <c r="D6209" t="s">
        <v>29</v>
      </c>
      <c r="E6209" t="s">
        <v>31</v>
      </c>
      <c r="F6209">
        <v>16</v>
      </c>
      <c r="G6209">
        <v>67561</v>
      </c>
      <c r="H6209">
        <v>59848</v>
      </c>
      <c r="I6209">
        <v>1.0193289999999999</v>
      </c>
      <c r="J6209">
        <v>1.017409</v>
      </c>
      <c r="K6209">
        <v>-1.9196E-3</v>
      </c>
      <c r="L6209">
        <v>8.6441E-3</v>
      </c>
      <c r="M6209">
        <v>1.2299900000000001E-2</v>
      </c>
      <c r="N6209">
        <v>-1.61391E-2</v>
      </c>
      <c r="O6209">
        <v>67561</v>
      </c>
      <c r="Q6209">
        <v>84.619484999999997</v>
      </c>
      <c r="R6209">
        <v>77.656412000000003</v>
      </c>
      <c r="S6209" t="s">
        <v>18</v>
      </c>
      <c r="T6209">
        <v>-1.6137800000000001E-2</v>
      </c>
      <c r="U6209">
        <v>-1.2997399999999999E-2</v>
      </c>
      <c r="V6209">
        <v>-6.4526000000000002E-3</v>
      </c>
      <c r="W6209">
        <v>-1.9196E-3</v>
      </c>
      <c r="X6209">
        <v>2.6134000000000001E-3</v>
      </c>
      <c r="Y6209">
        <v>9.1582E-3</v>
      </c>
      <c r="Z6209">
        <v>1.2298699999999999E-2</v>
      </c>
      <c r="AA6209">
        <v>-1.8867000000000001E-3</v>
      </c>
    </row>
    <row r="6210" spans="1:27" x14ac:dyDescent="0.2">
      <c r="A6210" t="s">
        <v>3941</v>
      </c>
      <c r="B6210" t="s">
        <v>34</v>
      </c>
      <c r="C6210" t="s">
        <v>572</v>
      </c>
      <c r="D6210" t="s">
        <v>29</v>
      </c>
      <c r="E6210" t="s">
        <v>31</v>
      </c>
      <c r="F6210">
        <v>17</v>
      </c>
      <c r="G6210">
        <v>67561</v>
      </c>
      <c r="H6210">
        <v>59848</v>
      </c>
      <c r="I6210">
        <v>1.027296</v>
      </c>
      <c r="J6210">
        <v>1.0436669999999999</v>
      </c>
      <c r="K6210">
        <v>1.6371400000000001E-2</v>
      </c>
      <c r="L6210">
        <v>8.8301999999999999E-3</v>
      </c>
      <c r="M6210">
        <v>3.08971E-2</v>
      </c>
      <c r="N6210">
        <v>1.8458000000000001E-3</v>
      </c>
      <c r="O6210">
        <v>67561</v>
      </c>
      <c r="Q6210">
        <v>83.398342999999997</v>
      </c>
      <c r="R6210">
        <v>77.656412000000003</v>
      </c>
      <c r="S6210" t="s">
        <v>19</v>
      </c>
      <c r="T6210">
        <v>1.8471E-3</v>
      </c>
      <c r="U6210">
        <v>5.0550999999999999E-3</v>
      </c>
      <c r="V6210">
        <v>1.17409E-2</v>
      </c>
      <c r="W6210">
        <v>1.6371400000000001E-2</v>
      </c>
      <c r="X6210">
        <v>2.1002E-2</v>
      </c>
      <c r="Y6210">
        <v>2.7687799999999999E-2</v>
      </c>
      <c r="Z6210">
        <v>3.0895800000000001E-2</v>
      </c>
      <c r="AA6210">
        <v>1.5686499999999999E-2</v>
      </c>
    </row>
    <row r="6211" spans="1:27" x14ac:dyDescent="0.2">
      <c r="A6211" t="s">
        <v>3942</v>
      </c>
      <c r="B6211" t="s">
        <v>34</v>
      </c>
      <c r="C6211" t="s">
        <v>572</v>
      </c>
      <c r="D6211" t="s">
        <v>29</v>
      </c>
      <c r="E6211" t="s">
        <v>31</v>
      </c>
      <c r="F6211">
        <v>18</v>
      </c>
      <c r="G6211">
        <v>67561</v>
      </c>
      <c r="H6211">
        <v>59848</v>
      </c>
      <c r="I6211">
        <v>1.052162</v>
      </c>
      <c r="J6211">
        <v>1.069067</v>
      </c>
      <c r="K6211">
        <v>1.6904200000000001E-2</v>
      </c>
      <c r="L6211">
        <v>8.7741E-3</v>
      </c>
      <c r="M6211">
        <v>3.13376E-2</v>
      </c>
      <c r="N6211">
        <v>2.4708999999999998E-3</v>
      </c>
      <c r="O6211">
        <v>67561</v>
      </c>
      <c r="Q6211">
        <v>82.244242</v>
      </c>
      <c r="R6211">
        <v>77.656412000000003</v>
      </c>
      <c r="S6211" t="s">
        <v>19</v>
      </c>
      <c r="T6211">
        <v>2.4721000000000001E-3</v>
      </c>
      <c r="U6211">
        <v>5.6598000000000004E-3</v>
      </c>
      <c r="V6211">
        <v>1.2303100000000001E-2</v>
      </c>
      <c r="W6211">
        <v>1.6904200000000001E-2</v>
      </c>
      <c r="X6211">
        <v>2.1505400000000001E-2</v>
      </c>
      <c r="Y6211" s="1">
        <v>2.8148699999999999E-2</v>
      </c>
      <c r="Z6211">
        <v>3.1336299999999997E-2</v>
      </c>
      <c r="AA6211">
        <v>1.5812199999999998E-2</v>
      </c>
    </row>
    <row r="6212" spans="1:27" x14ac:dyDescent="0.2">
      <c r="A6212" t="s">
        <v>3943</v>
      </c>
      <c r="B6212" t="s">
        <v>34</v>
      </c>
      <c r="C6212" t="s">
        <v>572</v>
      </c>
      <c r="D6212" t="s">
        <v>29</v>
      </c>
      <c r="E6212" t="s">
        <v>31</v>
      </c>
      <c r="F6212">
        <v>19</v>
      </c>
      <c r="G6212">
        <v>67561</v>
      </c>
      <c r="H6212">
        <v>59848</v>
      </c>
      <c r="I6212">
        <v>1.0205770000000001</v>
      </c>
      <c r="J6212">
        <v>1.0472570000000001</v>
      </c>
      <c r="K6212">
        <v>2.6679499999999998E-2</v>
      </c>
      <c r="L6212">
        <v>8.5255999999999995E-3</v>
      </c>
      <c r="M6212">
        <v>4.0704200000000003E-2</v>
      </c>
      <c r="N6212">
        <v>1.26549E-2</v>
      </c>
      <c r="O6212">
        <v>67561</v>
      </c>
      <c r="Q6212">
        <v>79.098144000000005</v>
      </c>
      <c r="R6212">
        <v>77.656412000000003</v>
      </c>
      <c r="S6212" t="s">
        <v>19</v>
      </c>
      <c r="T6212">
        <v>1.26561E-2</v>
      </c>
      <c r="U6212">
        <v>1.57535E-2</v>
      </c>
      <c r="V6212">
        <v>2.2208700000000001E-2</v>
      </c>
      <c r="W6212">
        <v>2.6679499999999998E-2</v>
      </c>
      <c r="X6212">
        <v>3.1150400000000002E-2</v>
      </c>
      <c r="Y6212">
        <v>3.76055E-2</v>
      </c>
      <c r="Z6212">
        <v>4.07029E-2</v>
      </c>
      <c r="AA6212">
        <v>2.5475600000000001E-2</v>
      </c>
    </row>
    <row r="6213" spans="1:27" x14ac:dyDescent="0.2">
      <c r="A6213" t="s">
        <v>3944</v>
      </c>
      <c r="B6213" t="s">
        <v>34</v>
      </c>
      <c r="C6213" t="s">
        <v>572</v>
      </c>
      <c r="D6213" t="s">
        <v>29</v>
      </c>
      <c r="E6213" t="s">
        <v>31</v>
      </c>
      <c r="F6213">
        <v>20</v>
      </c>
      <c r="G6213">
        <v>67561</v>
      </c>
      <c r="H6213">
        <v>59848</v>
      </c>
      <c r="I6213">
        <v>1.0013339999999999</v>
      </c>
      <c r="J6213">
        <v>1.0263100000000001</v>
      </c>
      <c r="K6213">
        <v>2.49763E-2</v>
      </c>
      <c r="L6213">
        <v>7.8574000000000005E-3</v>
      </c>
      <c r="M6213">
        <v>3.7901799999999999E-2</v>
      </c>
      <c r="N6213">
        <v>1.20508E-2</v>
      </c>
      <c r="O6213">
        <v>67561</v>
      </c>
      <c r="Q6213">
        <v>76.713288000000006</v>
      </c>
      <c r="R6213">
        <v>77.656412000000003</v>
      </c>
      <c r="S6213" t="s">
        <v>19</v>
      </c>
      <c r="T6213">
        <v>1.2052E-2</v>
      </c>
      <c r="U6213">
        <v>1.4906600000000001E-2</v>
      </c>
      <c r="V6213">
        <v>2.08559E-2</v>
      </c>
      <c r="W6213">
        <v>2.49763E-2</v>
      </c>
      <c r="X6213">
        <v>2.9096799999999999E-2</v>
      </c>
      <c r="Y6213">
        <v>3.5046000000000001E-2</v>
      </c>
      <c r="Z6213">
        <v>3.79006E-2</v>
      </c>
      <c r="AA6213">
        <v>2.4336E-2</v>
      </c>
    </row>
    <row r="6214" spans="1:27" x14ac:dyDescent="0.2">
      <c r="A6214" t="s">
        <v>3945</v>
      </c>
      <c r="B6214" t="s">
        <v>34</v>
      </c>
      <c r="C6214" t="s">
        <v>572</v>
      </c>
      <c r="D6214" t="s">
        <v>29</v>
      </c>
      <c r="E6214" t="s">
        <v>31</v>
      </c>
      <c r="F6214">
        <v>21</v>
      </c>
      <c r="G6214">
        <v>67561</v>
      </c>
      <c r="H6214">
        <v>59848</v>
      </c>
      <c r="I6214">
        <v>1.0214220000000001</v>
      </c>
      <c r="J6214">
        <v>1.0317510000000001</v>
      </c>
      <c r="K6214">
        <v>1.0329100000000001E-2</v>
      </c>
      <c r="L6214">
        <v>7.4272000000000001E-3</v>
      </c>
      <c r="M6214">
        <v>2.2546799999999999E-2</v>
      </c>
      <c r="N6214">
        <v>-1.8887000000000001E-3</v>
      </c>
      <c r="O6214">
        <v>67561</v>
      </c>
      <c r="Q6214">
        <v>73.468438000000006</v>
      </c>
      <c r="R6214">
        <v>77.656412000000003</v>
      </c>
      <c r="S6214" t="s">
        <v>19</v>
      </c>
      <c r="T6214">
        <v>-1.8875999999999999E-3</v>
      </c>
      <c r="U6214">
        <v>8.1070000000000003E-4</v>
      </c>
      <c r="V6214">
        <v>6.4342999999999996E-3</v>
      </c>
      <c r="W6214">
        <v>1.0329100000000001E-2</v>
      </c>
      <c r="X6214">
        <v>1.4223899999999999E-2</v>
      </c>
      <c r="Y6214">
        <v>1.9847400000000001E-2</v>
      </c>
      <c r="Z6214">
        <v>2.2545800000000001E-2</v>
      </c>
      <c r="AA6214">
        <v>1.00112E-2</v>
      </c>
    </row>
    <row r="6215" spans="1:27" x14ac:dyDescent="0.2">
      <c r="A6215" t="s">
        <v>3946</v>
      </c>
      <c r="B6215" t="s">
        <v>34</v>
      </c>
      <c r="C6215" t="s">
        <v>572</v>
      </c>
      <c r="D6215" t="s">
        <v>29</v>
      </c>
      <c r="E6215" t="s">
        <v>31</v>
      </c>
      <c r="F6215">
        <v>22</v>
      </c>
      <c r="G6215">
        <v>67561</v>
      </c>
      <c r="H6215">
        <v>59848</v>
      </c>
      <c r="I6215">
        <v>0.97975120000000004</v>
      </c>
      <c r="J6215">
        <v>0.97202270000000002</v>
      </c>
      <c r="K6215">
        <v>-7.7285000000000001E-3</v>
      </c>
      <c r="L6215">
        <v>6.7688000000000002E-3</v>
      </c>
      <c r="M6215">
        <v>3.4061E-3</v>
      </c>
      <c r="N6215">
        <v>-1.8863100000000001E-2</v>
      </c>
      <c r="O6215">
        <v>67561</v>
      </c>
      <c r="Q6215">
        <v>71.663169999999994</v>
      </c>
      <c r="R6215">
        <v>77.656412000000003</v>
      </c>
      <c r="S6215" t="s">
        <v>18</v>
      </c>
      <c r="T6215">
        <v>-1.88621E-2</v>
      </c>
      <c r="U6215">
        <v>-1.6403000000000001E-2</v>
      </c>
      <c r="V6215">
        <v>-1.1278099999999999E-2</v>
      </c>
      <c r="W6215">
        <v>-7.7285000000000001E-3</v>
      </c>
      <c r="X6215">
        <v>-4.1790000000000004E-3</v>
      </c>
      <c r="Y6215">
        <v>9.4600000000000001E-4</v>
      </c>
      <c r="Z6215">
        <v>3.4050999999999999E-3</v>
      </c>
      <c r="AA6215">
        <v>-7.9509999999999997E-3</v>
      </c>
    </row>
    <row r="6216" spans="1:27" x14ac:dyDescent="0.2">
      <c r="A6216" t="s">
        <v>3947</v>
      </c>
      <c r="B6216" t="s">
        <v>34</v>
      </c>
      <c r="C6216" t="s">
        <v>572</v>
      </c>
      <c r="D6216" t="s">
        <v>29</v>
      </c>
      <c r="E6216" t="s">
        <v>31</v>
      </c>
      <c r="F6216">
        <v>23</v>
      </c>
      <c r="G6216">
        <v>67561</v>
      </c>
      <c r="H6216">
        <v>59848</v>
      </c>
      <c r="I6216">
        <v>0.85636849999999998</v>
      </c>
      <c r="J6216">
        <v>0.84292529999999999</v>
      </c>
      <c r="K6216">
        <v>-1.3443200000000001E-2</v>
      </c>
      <c r="L6216">
        <v>6.0387000000000001E-3</v>
      </c>
      <c r="M6216">
        <v>-3.5095E-3</v>
      </c>
      <c r="N6216">
        <v>-2.3376899999999999E-2</v>
      </c>
      <c r="O6216">
        <v>67561</v>
      </c>
      <c r="Q6216">
        <v>71.209081999999995</v>
      </c>
      <c r="R6216">
        <v>77.656412000000003</v>
      </c>
      <c r="S6216" t="s">
        <v>18</v>
      </c>
      <c r="T6216">
        <v>-2.33761E-2</v>
      </c>
      <c r="U6216">
        <v>-2.1182200000000002E-2</v>
      </c>
      <c r="V6216">
        <v>-1.66099E-2</v>
      </c>
      <c r="W6216">
        <v>-1.3443200000000001E-2</v>
      </c>
      <c r="X6216">
        <v>-1.0276499999999999E-2</v>
      </c>
      <c r="Y6216">
        <v>-5.7042999999999998E-3</v>
      </c>
      <c r="Z6216">
        <v>-3.5103999999999999E-3</v>
      </c>
      <c r="AA6216">
        <v>-1.5948299999999999E-2</v>
      </c>
    </row>
    <row r="6217" spans="1:27" x14ac:dyDescent="0.2">
      <c r="A6217" t="s">
        <v>3948</v>
      </c>
      <c r="B6217" t="s">
        <v>34</v>
      </c>
      <c r="C6217" t="s">
        <v>572</v>
      </c>
      <c r="D6217" t="s">
        <v>29</v>
      </c>
      <c r="E6217" t="s">
        <v>31</v>
      </c>
      <c r="F6217">
        <v>24</v>
      </c>
      <c r="G6217">
        <v>67561</v>
      </c>
      <c r="H6217">
        <v>59848</v>
      </c>
      <c r="I6217">
        <v>0.71406380000000003</v>
      </c>
      <c r="J6217">
        <v>0.70545349999999996</v>
      </c>
      <c r="K6217">
        <v>-8.6102999999999996E-3</v>
      </c>
      <c r="L6217">
        <v>5.2766000000000002E-3</v>
      </c>
      <c r="M6217">
        <v>6.97E-5</v>
      </c>
      <c r="N6217">
        <v>-1.7290300000000002E-2</v>
      </c>
      <c r="O6217">
        <v>67561</v>
      </c>
      <c r="Q6217">
        <v>70.796771000000007</v>
      </c>
      <c r="R6217">
        <v>77.656412000000003</v>
      </c>
      <c r="S6217" t="s">
        <v>18</v>
      </c>
      <c r="T6217">
        <v>-1.7289599999999999E-2</v>
      </c>
      <c r="U6217">
        <v>-1.53726E-2</v>
      </c>
      <c r="V6217">
        <v>-1.1377399999999999E-2</v>
      </c>
      <c r="W6217">
        <v>-8.6102999999999996E-3</v>
      </c>
      <c r="X6217">
        <v>-5.8433000000000001E-3</v>
      </c>
      <c r="Y6217">
        <v>-1.8481000000000001E-3</v>
      </c>
      <c r="Z6217">
        <v>6.8899999999999994E-5</v>
      </c>
      <c r="AA6217">
        <v>-1.22054E-2</v>
      </c>
    </row>
    <row r="6218" spans="1:27" x14ac:dyDescent="0.2">
      <c r="A6218" t="s">
        <v>3949</v>
      </c>
      <c r="B6218" t="s">
        <v>35</v>
      </c>
      <c r="C6218" t="s">
        <v>572</v>
      </c>
      <c r="D6218" t="s">
        <v>29</v>
      </c>
      <c r="E6218" t="s">
        <v>31</v>
      </c>
      <c r="F6218">
        <v>1</v>
      </c>
      <c r="G6218">
        <v>21688</v>
      </c>
      <c r="H6218">
        <v>32447</v>
      </c>
      <c r="I6218">
        <v>0.64380930000000003</v>
      </c>
      <c r="J6218">
        <v>0.63898219999999994</v>
      </c>
      <c r="K6218">
        <v>-4.8271E-3</v>
      </c>
      <c r="L6218">
        <v>6.4898000000000004E-3</v>
      </c>
      <c r="M6218">
        <v>5.8485999999999998E-3</v>
      </c>
      <c r="N6218">
        <v>-1.5502800000000001E-2</v>
      </c>
      <c r="O6218">
        <v>17115.54</v>
      </c>
      <c r="P6218">
        <v>0.78917099999999996</v>
      </c>
      <c r="Q6218">
        <v>72.739715000000004</v>
      </c>
      <c r="R6218">
        <v>77.682058999999995</v>
      </c>
      <c r="S6218" t="s">
        <v>18</v>
      </c>
      <c r="T6218">
        <v>-1.55018E-2</v>
      </c>
      <c r="U6218">
        <v>-1.3144100000000001E-2</v>
      </c>
      <c r="V6218">
        <v>-8.2302999999999994E-3</v>
      </c>
      <c r="W6218">
        <v>-4.8271E-3</v>
      </c>
      <c r="X6218">
        <v>-1.4238E-3</v>
      </c>
      <c r="Y6218">
        <v>3.4899000000000002E-3</v>
      </c>
      <c r="Z6218">
        <v>5.8476999999999999E-3</v>
      </c>
      <c r="AA6218">
        <v>-7.5542999999999999E-3</v>
      </c>
    </row>
    <row r="6219" spans="1:27" x14ac:dyDescent="0.2">
      <c r="A6219" t="s">
        <v>3950</v>
      </c>
      <c r="B6219" t="s">
        <v>35</v>
      </c>
      <c r="C6219" t="s">
        <v>572</v>
      </c>
      <c r="D6219" t="s">
        <v>29</v>
      </c>
      <c r="E6219" t="s">
        <v>31</v>
      </c>
      <c r="F6219">
        <v>2</v>
      </c>
      <c r="G6219">
        <v>21688</v>
      </c>
      <c r="H6219">
        <v>32447</v>
      </c>
      <c r="I6219">
        <v>0.57729699999999995</v>
      </c>
      <c r="J6219">
        <v>0.5720634</v>
      </c>
      <c r="K6219">
        <v>-5.2337E-3</v>
      </c>
      <c r="L6219">
        <v>5.8644999999999999E-3</v>
      </c>
      <c r="M6219">
        <v>4.4133999999999996E-3</v>
      </c>
      <c r="N6219">
        <v>-1.48808E-2</v>
      </c>
      <c r="O6219">
        <v>17115.54</v>
      </c>
      <c r="P6219">
        <v>0.78917099999999996</v>
      </c>
      <c r="Q6219">
        <v>73.009645000000006</v>
      </c>
      <c r="R6219">
        <v>77.682058999999995</v>
      </c>
      <c r="S6219" t="s">
        <v>18</v>
      </c>
      <c r="T6219">
        <v>-1.48799E-2</v>
      </c>
      <c r="U6219">
        <v>-1.27493E-2</v>
      </c>
      <c r="V6219">
        <v>-8.3090000000000004E-3</v>
      </c>
      <c r="W6219">
        <v>-5.2337E-3</v>
      </c>
      <c r="X6219">
        <v>-2.1583000000000001E-3</v>
      </c>
      <c r="Y6219">
        <v>2.2820000000000002E-3</v>
      </c>
      <c r="Z6219">
        <v>4.4126E-3</v>
      </c>
      <c r="AA6219">
        <v>-9.1488000000000003E-3</v>
      </c>
    </row>
    <row r="6220" spans="1:27" x14ac:dyDescent="0.2">
      <c r="A6220" t="s">
        <v>3951</v>
      </c>
      <c r="B6220" t="s">
        <v>35</v>
      </c>
      <c r="C6220" t="s">
        <v>572</v>
      </c>
      <c r="D6220" t="s">
        <v>29</v>
      </c>
      <c r="E6220" t="s">
        <v>31</v>
      </c>
      <c r="F6220">
        <v>3</v>
      </c>
      <c r="G6220">
        <v>21688</v>
      </c>
      <c r="H6220">
        <v>32447</v>
      </c>
      <c r="I6220">
        <v>0.53284540000000002</v>
      </c>
      <c r="J6220">
        <v>0.52606339999999996</v>
      </c>
      <c r="K6220">
        <v>-6.7819000000000004E-3</v>
      </c>
      <c r="L6220">
        <v>5.2253000000000004E-3</v>
      </c>
      <c r="M6220">
        <v>1.8136999999999999E-3</v>
      </c>
      <c r="N6220">
        <v>-1.5377500000000001E-2</v>
      </c>
      <c r="O6220">
        <v>17115.54</v>
      </c>
      <c r="P6220">
        <v>0.78917099999999996</v>
      </c>
      <c r="Q6220">
        <v>72.550976000000006</v>
      </c>
      <c r="R6220">
        <v>77.682058999999995</v>
      </c>
      <c r="S6220" t="s">
        <v>18</v>
      </c>
      <c r="T6220">
        <v>-1.5376799999999999E-2</v>
      </c>
      <c r="U6220">
        <v>-1.34784E-2</v>
      </c>
      <c r="V6220">
        <v>-9.5221000000000004E-3</v>
      </c>
      <c r="W6220">
        <v>-6.7819000000000004E-3</v>
      </c>
      <c r="X6220">
        <v>-4.0417999999999999E-3</v>
      </c>
      <c r="Y6220">
        <v>-8.5400000000000002E-5</v>
      </c>
      <c r="Z6220">
        <v>1.8129000000000001E-3</v>
      </c>
      <c r="AA6220">
        <v>-1.28918E-2</v>
      </c>
    </row>
    <row r="6221" spans="1:27" x14ac:dyDescent="0.2">
      <c r="A6221" t="s">
        <v>3952</v>
      </c>
      <c r="B6221" t="s">
        <v>35</v>
      </c>
      <c r="C6221" t="s">
        <v>572</v>
      </c>
      <c r="D6221" t="s">
        <v>29</v>
      </c>
      <c r="E6221" t="s">
        <v>31</v>
      </c>
      <c r="F6221">
        <v>4</v>
      </c>
      <c r="G6221">
        <v>21688</v>
      </c>
      <c r="H6221">
        <v>32447</v>
      </c>
      <c r="I6221">
        <v>0.49908170000000002</v>
      </c>
      <c r="J6221">
        <v>0.49300490000000002</v>
      </c>
      <c r="K6221">
        <v>-6.0768000000000003E-3</v>
      </c>
      <c r="L6221">
        <v>4.6369000000000002E-3</v>
      </c>
      <c r="M6221">
        <v>1.5510000000000001E-3</v>
      </c>
      <c r="N6221">
        <v>-1.37045E-2</v>
      </c>
      <c r="O6221">
        <v>17115.54</v>
      </c>
      <c r="P6221">
        <v>0.78917099999999996</v>
      </c>
      <c r="Q6221">
        <v>72.191830999999993</v>
      </c>
      <c r="R6221">
        <v>77.682058999999995</v>
      </c>
      <c r="S6221" t="s">
        <v>18</v>
      </c>
      <c r="T6221">
        <v>-1.37039E-2</v>
      </c>
      <c r="U6221">
        <v>-1.2019200000000001E-2</v>
      </c>
      <c r="V6221">
        <v>-8.5083999999999993E-3</v>
      </c>
      <c r="W6221">
        <v>-6.0768000000000003E-3</v>
      </c>
      <c r="X6221">
        <v>-3.6451999999999999E-3</v>
      </c>
      <c r="Y6221">
        <v>-1.3430000000000001E-4</v>
      </c>
      <c r="Z6221">
        <v>1.5502999999999999E-3</v>
      </c>
      <c r="AA6221">
        <v>-1.2326E-2</v>
      </c>
    </row>
    <row r="6222" spans="1:27" x14ac:dyDescent="0.2">
      <c r="A6222" t="s">
        <v>3953</v>
      </c>
      <c r="B6222" t="s">
        <v>35</v>
      </c>
      <c r="C6222" t="s">
        <v>572</v>
      </c>
      <c r="D6222" t="s">
        <v>29</v>
      </c>
      <c r="E6222" t="s">
        <v>31</v>
      </c>
      <c r="F6222">
        <v>5</v>
      </c>
      <c r="G6222">
        <v>21688</v>
      </c>
      <c r="H6222">
        <v>32447</v>
      </c>
      <c r="I6222">
        <v>0.48759000000000002</v>
      </c>
      <c r="J6222">
        <v>0.4808209</v>
      </c>
      <c r="K6222">
        <v>-6.7692000000000004E-3</v>
      </c>
      <c r="L6222">
        <v>4.2122000000000001E-3</v>
      </c>
      <c r="M6222">
        <v>1.6000000000000001E-4</v>
      </c>
      <c r="N6222">
        <v>-1.36983E-2</v>
      </c>
      <c r="O6222">
        <v>17115.54</v>
      </c>
      <c r="P6222">
        <v>0.78917099999999996</v>
      </c>
      <c r="Q6222">
        <v>71.099118000000004</v>
      </c>
      <c r="R6222">
        <v>77.682058999999995</v>
      </c>
      <c r="S6222" t="s">
        <v>18</v>
      </c>
      <c r="T6222">
        <v>-1.36977E-2</v>
      </c>
      <c r="U6222">
        <v>-1.21674E-2</v>
      </c>
      <c r="V6222">
        <v>-8.9780999999999993E-3</v>
      </c>
      <c r="W6222">
        <v>-6.7692000000000004E-3</v>
      </c>
      <c r="X6222">
        <v>-4.5602999999999998E-3</v>
      </c>
      <c r="Y6222">
        <v>-1.371E-3</v>
      </c>
      <c r="Z6222">
        <v>1.593E-4</v>
      </c>
      <c r="AA6222">
        <v>-1.40783E-2</v>
      </c>
    </row>
    <row r="6223" spans="1:27" x14ac:dyDescent="0.2">
      <c r="A6223" t="s">
        <v>3954</v>
      </c>
      <c r="B6223" t="s">
        <v>35</v>
      </c>
      <c r="C6223" t="s">
        <v>572</v>
      </c>
      <c r="D6223" t="s">
        <v>29</v>
      </c>
      <c r="E6223" t="s">
        <v>31</v>
      </c>
      <c r="F6223">
        <v>6</v>
      </c>
      <c r="G6223">
        <v>21688</v>
      </c>
      <c r="H6223">
        <v>32447</v>
      </c>
      <c r="I6223">
        <v>0.50295380000000001</v>
      </c>
      <c r="J6223">
        <v>0.49724010000000002</v>
      </c>
      <c r="K6223" s="1">
        <v>-5.7136000000000001E-3</v>
      </c>
      <c r="L6223">
        <v>4.1838999999999999E-3</v>
      </c>
      <c r="M6223">
        <v>1.1688E-3</v>
      </c>
      <c r="N6223">
        <v>-1.2596100000000001E-2</v>
      </c>
      <c r="O6223">
        <v>17115.54</v>
      </c>
      <c r="P6223">
        <v>0.78917099999999996</v>
      </c>
      <c r="Q6223">
        <v>70.430892999999998</v>
      </c>
      <c r="R6223">
        <v>77.682058999999995</v>
      </c>
      <c r="S6223" t="s">
        <v>18</v>
      </c>
      <c r="T6223">
        <v>-1.2595500000000001E-2</v>
      </c>
      <c r="U6223">
        <v>-1.10755E-2</v>
      </c>
      <c r="V6223">
        <v>-7.9076000000000007E-3</v>
      </c>
      <c r="W6223">
        <v>-5.7136000000000001E-3</v>
      </c>
      <c r="X6223">
        <v>-3.5195999999999999E-3</v>
      </c>
      <c r="Y6223">
        <v>-3.5179999999999999E-4</v>
      </c>
      <c r="Z6223">
        <v>1.1682000000000001E-3</v>
      </c>
      <c r="AA6223">
        <v>-1.14907E-2</v>
      </c>
    </row>
    <row r="6224" spans="1:27" x14ac:dyDescent="0.2">
      <c r="A6224" t="s">
        <v>3955</v>
      </c>
      <c r="B6224" t="s">
        <v>35</v>
      </c>
      <c r="C6224" t="s">
        <v>572</v>
      </c>
      <c r="D6224" t="s">
        <v>29</v>
      </c>
      <c r="E6224" t="s">
        <v>31</v>
      </c>
      <c r="F6224">
        <v>7</v>
      </c>
      <c r="G6224">
        <v>21688</v>
      </c>
      <c r="H6224">
        <v>32447</v>
      </c>
      <c r="I6224">
        <v>0.54450419999999999</v>
      </c>
      <c r="J6224">
        <v>0.53783999999999998</v>
      </c>
      <c r="K6224">
        <v>-6.6641000000000001E-3</v>
      </c>
      <c r="L6224">
        <v>4.4218E-3</v>
      </c>
      <c r="M6224">
        <v>6.0970000000000002E-4</v>
      </c>
      <c r="N6224">
        <v>-1.3938000000000001E-2</v>
      </c>
      <c r="O6224">
        <v>17115.54</v>
      </c>
      <c r="P6224">
        <v>0.78917099999999996</v>
      </c>
      <c r="Q6224">
        <v>69.802904999999996</v>
      </c>
      <c r="R6224">
        <v>77.682058999999995</v>
      </c>
      <c r="S6224" t="s">
        <v>18</v>
      </c>
      <c r="T6224">
        <v>-1.39373E-2</v>
      </c>
      <c r="U6224">
        <v>-1.2330900000000001E-2</v>
      </c>
      <c r="V6224">
        <v>-8.9829000000000003E-3</v>
      </c>
      <c r="W6224">
        <v>-6.6641000000000001E-3</v>
      </c>
      <c r="X6224">
        <v>-4.3452999999999999E-3</v>
      </c>
      <c r="Y6224">
        <v>-9.9740000000000007E-4</v>
      </c>
      <c r="Z6224">
        <v>6.0899999999999995E-4</v>
      </c>
      <c r="AA6224">
        <v>-1.23905E-2</v>
      </c>
    </row>
    <row r="6225" spans="1:27" x14ac:dyDescent="0.2">
      <c r="A6225" t="s">
        <v>3956</v>
      </c>
      <c r="B6225" t="s">
        <v>35</v>
      </c>
      <c r="C6225" t="s">
        <v>572</v>
      </c>
      <c r="D6225" t="s">
        <v>29</v>
      </c>
      <c r="E6225" t="s">
        <v>31</v>
      </c>
      <c r="F6225">
        <v>8</v>
      </c>
      <c r="G6225">
        <v>21688</v>
      </c>
      <c r="H6225">
        <v>32447</v>
      </c>
      <c r="I6225">
        <v>0.55869329999999995</v>
      </c>
      <c r="J6225">
        <v>0.55564659999999999</v>
      </c>
      <c r="K6225">
        <v>-3.0468000000000001E-3</v>
      </c>
      <c r="L6225">
        <v>4.8659999999999997E-3</v>
      </c>
      <c r="M6225">
        <v>4.9578000000000001E-3</v>
      </c>
      <c r="N6225">
        <v>-1.10513E-2</v>
      </c>
      <c r="O6225">
        <v>17115.54</v>
      </c>
      <c r="P6225">
        <v>0.78917099999999996</v>
      </c>
      <c r="Q6225">
        <v>69.982459000000006</v>
      </c>
      <c r="R6225">
        <v>77.682058999999995</v>
      </c>
      <c r="S6225" t="s">
        <v>18</v>
      </c>
      <c r="T6225">
        <v>-1.1050600000000001E-2</v>
      </c>
      <c r="U6225">
        <v>-9.2828000000000008E-3</v>
      </c>
      <c r="V6225">
        <v>-5.5985000000000002E-3</v>
      </c>
      <c r="W6225">
        <v>-3.0468000000000001E-3</v>
      </c>
      <c r="X6225">
        <v>-4.95E-4</v>
      </c>
      <c r="Y6225">
        <v>3.1892000000000001E-3</v>
      </c>
      <c r="Z6225">
        <v>4.9569999999999996E-3</v>
      </c>
      <c r="AA6225">
        <v>-5.4833E-3</v>
      </c>
    </row>
    <row r="6226" spans="1:27" x14ac:dyDescent="0.2">
      <c r="A6226" t="s">
        <v>3957</v>
      </c>
      <c r="B6226" t="s">
        <v>35</v>
      </c>
      <c r="C6226" t="s">
        <v>572</v>
      </c>
      <c r="D6226" t="s">
        <v>29</v>
      </c>
      <c r="E6226" t="s">
        <v>31</v>
      </c>
      <c r="F6226">
        <v>9</v>
      </c>
      <c r="G6226">
        <v>21688</v>
      </c>
      <c r="H6226">
        <v>32447</v>
      </c>
      <c r="I6226">
        <v>0.58283629999999997</v>
      </c>
      <c r="J6226">
        <v>0.58088510000000004</v>
      </c>
      <c r="K6226">
        <v>-1.9511999999999999E-3</v>
      </c>
      <c r="L6226">
        <v>5.6633999999999999E-3</v>
      </c>
      <c r="M6226">
        <v>7.3651000000000003E-3</v>
      </c>
      <c r="N6226">
        <v>-1.12675E-2</v>
      </c>
      <c r="O6226">
        <v>17115.54</v>
      </c>
      <c r="P6226">
        <v>0.78917099999999996</v>
      </c>
      <c r="Q6226">
        <v>74.221907000000002</v>
      </c>
      <c r="R6226">
        <v>77.682058999999995</v>
      </c>
      <c r="S6226" t="s">
        <v>18</v>
      </c>
      <c r="T6226">
        <v>-1.12666E-2</v>
      </c>
      <c r="U6226">
        <v>-9.2090999999999996E-3</v>
      </c>
      <c r="V6226">
        <v>-4.9211000000000003E-3</v>
      </c>
      <c r="W6226">
        <v>-1.9511999999999999E-3</v>
      </c>
      <c r="X6226">
        <v>1.0187E-3</v>
      </c>
      <c r="Y6226">
        <v>5.3067000000000001E-3</v>
      </c>
      <c r="Z6226">
        <v>7.3642000000000004E-3</v>
      </c>
      <c r="AA6226">
        <v>-3.359E-3</v>
      </c>
    </row>
    <row r="6227" spans="1:27" x14ac:dyDescent="0.2">
      <c r="A6227" t="s">
        <v>3958</v>
      </c>
      <c r="B6227" t="s">
        <v>35</v>
      </c>
      <c r="C6227" t="s">
        <v>572</v>
      </c>
      <c r="D6227" t="s">
        <v>29</v>
      </c>
      <c r="E6227" t="s">
        <v>31</v>
      </c>
      <c r="F6227">
        <v>10</v>
      </c>
      <c r="G6227">
        <v>21688</v>
      </c>
      <c r="H6227">
        <v>32447</v>
      </c>
      <c r="I6227">
        <v>0.634212</v>
      </c>
      <c r="J6227">
        <v>0.63796359999999996</v>
      </c>
      <c r="K6227">
        <v>3.7515999999999999E-3</v>
      </c>
      <c r="L6227">
        <v>6.829E-3</v>
      </c>
      <c r="M6227">
        <v>1.4985399999999999E-2</v>
      </c>
      <c r="N6227">
        <v>-7.4821000000000002E-3</v>
      </c>
      <c r="O6227">
        <v>17115.54</v>
      </c>
      <c r="P6227">
        <v>0.78917099999999996</v>
      </c>
      <c r="Q6227">
        <v>78.611883000000006</v>
      </c>
      <c r="R6227">
        <v>77.682058999999995</v>
      </c>
      <c r="S6227" t="s">
        <v>18</v>
      </c>
      <c r="T6227">
        <v>-7.4811000000000001E-3</v>
      </c>
      <c r="U6227">
        <v>-5.0001000000000004E-3</v>
      </c>
      <c r="V6227">
        <v>1.705E-4</v>
      </c>
      <c r="W6227">
        <v>3.7515999999999999E-3</v>
      </c>
      <c r="X6227">
        <v>7.3328000000000004E-3</v>
      </c>
      <c r="Y6227">
        <v>1.25034E-2</v>
      </c>
      <c r="Z6227">
        <v>1.49844E-2</v>
      </c>
      <c r="AA6227">
        <v>5.8807E-3</v>
      </c>
    </row>
    <row r="6228" spans="1:27" x14ac:dyDescent="0.2">
      <c r="A6228" t="s">
        <v>3959</v>
      </c>
      <c r="B6228" t="s">
        <v>35</v>
      </c>
      <c r="C6228" t="s">
        <v>572</v>
      </c>
      <c r="D6228" t="s">
        <v>29</v>
      </c>
      <c r="E6228" t="s">
        <v>31</v>
      </c>
      <c r="F6228">
        <v>11</v>
      </c>
      <c r="G6228">
        <v>21688</v>
      </c>
      <c r="H6228">
        <v>32447</v>
      </c>
      <c r="I6228">
        <v>0.69420850000000001</v>
      </c>
      <c r="J6228">
        <v>0.71026429999999996</v>
      </c>
      <c r="K6228">
        <v>1.6055799999999999E-2</v>
      </c>
      <c r="L6228">
        <v>7.9746999999999995E-3</v>
      </c>
      <c r="M6228">
        <v>2.9174200000000001E-2</v>
      </c>
      <c r="N6228">
        <v>2.9374000000000002E-3</v>
      </c>
      <c r="O6228">
        <v>17115.54</v>
      </c>
      <c r="P6228">
        <v>0.78917099999999996</v>
      </c>
      <c r="Q6228">
        <v>83.235915000000006</v>
      </c>
      <c r="R6228">
        <v>77.682058999999995</v>
      </c>
      <c r="S6228" t="s">
        <v>18</v>
      </c>
      <c r="T6228">
        <v>2.9385000000000001E-3</v>
      </c>
      <c r="U6228">
        <v>5.8358000000000004E-3</v>
      </c>
      <c r="V6228">
        <v>1.18738E-2</v>
      </c>
      <c r="W6228">
        <v>1.6055799999999999E-2</v>
      </c>
      <c r="X6228">
        <v>2.0237700000000001E-2</v>
      </c>
      <c r="Y6228">
        <v>2.6275799999999998E-2</v>
      </c>
      <c r="Z6228">
        <v>2.9173000000000001E-2</v>
      </c>
      <c r="AA6228">
        <v>2.2605299999999998E-2</v>
      </c>
    </row>
    <row r="6229" spans="1:27" x14ac:dyDescent="0.2">
      <c r="A6229" t="s">
        <v>3960</v>
      </c>
      <c r="B6229" t="s">
        <v>35</v>
      </c>
      <c r="C6229" t="s">
        <v>572</v>
      </c>
      <c r="D6229" t="s">
        <v>29</v>
      </c>
      <c r="E6229" t="s">
        <v>31</v>
      </c>
      <c r="F6229">
        <v>12</v>
      </c>
      <c r="G6229">
        <v>21688</v>
      </c>
      <c r="H6229">
        <v>32447</v>
      </c>
      <c r="I6229">
        <v>0.79112479999999996</v>
      </c>
      <c r="J6229">
        <v>0.79109269999999998</v>
      </c>
      <c r="K6229">
        <v>-3.2100000000000001E-5</v>
      </c>
      <c r="L6229">
        <v>9.1190999999999998E-3</v>
      </c>
      <c r="M6229">
        <v>1.49689E-2</v>
      </c>
      <c r="N6229">
        <v>-1.5033100000000001E-2</v>
      </c>
      <c r="O6229">
        <v>17115.54</v>
      </c>
      <c r="P6229">
        <v>0.78917099999999996</v>
      </c>
      <c r="Q6229">
        <v>84.868707000000001</v>
      </c>
      <c r="R6229">
        <v>77.682058999999995</v>
      </c>
      <c r="S6229" t="s">
        <v>18</v>
      </c>
      <c r="T6229">
        <v>-1.50318E-2</v>
      </c>
      <c r="U6229">
        <v>-1.17188E-2</v>
      </c>
      <c r="V6229">
        <v>-4.8142000000000002E-3</v>
      </c>
      <c r="W6229">
        <v>-3.2100000000000001E-5</v>
      </c>
      <c r="X6229">
        <v>4.7499999999999999E-3</v>
      </c>
      <c r="Y6229">
        <v>1.16545E-2</v>
      </c>
      <c r="Z6229">
        <v>1.49675E-2</v>
      </c>
      <c r="AA6229">
        <v>-4.0599999999999998E-5</v>
      </c>
    </row>
    <row r="6230" spans="1:27" x14ac:dyDescent="0.2">
      <c r="A6230" t="s">
        <v>3961</v>
      </c>
      <c r="B6230" t="s">
        <v>35</v>
      </c>
      <c r="C6230" t="s">
        <v>572</v>
      </c>
      <c r="D6230" t="s">
        <v>29</v>
      </c>
      <c r="E6230" t="s">
        <v>31</v>
      </c>
      <c r="F6230">
        <v>13</v>
      </c>
      <c r="G6230">
        <v>21688</v>
      </c>
      <c r="H6230">
        <v>32447</v>
      </c>
      <c r="I6230">
        <v>0.89876529999999999</v>
      </c>
      <c r="J6230">
        <v>0.87854019999999999</v>
      </c>
      <c r="K6230">
        <v>-2.0225E-2</v>
      </c>
      <c r="L6230">
        <v>1.00207E-2</v>
      </c>
      <c r="M6230">
        <v>-3.741E-3</v>
      </c>
      <c r="N6230">
        <v>-3.6709100000000001E-2</v>
      </c>
      <c r="O6230">
        <v>17115.54</v>
      </c>
      <c r="P6230">
        <v>0.78917099999999996</v>
      </c>
      <c r="Q6230">
        <v>86.538313000000002</v>
      </c>
      <c r="R6230">
        <v>77.682058999999995</v>
      </c>
      <c r="S6230" t="s">
        <v>18</v>
      </c>
      <c r="T6230">
        <v>-3.67076E-2</v>
      </c>
      <c r="U6230">
        <v>-3.3067100000000002E-2</v>
      </c>
      <c r="V6230">
        <v>-2.54799E-2</v>
      </c>
      <c r="W6230">
        <v>-2.0225E-2</v>
      </c>
      <c r="X6230">
        <v>-1.4970199999999999E-2</v>
      </c>
      <c r="Y6230">
        <v>-7.3829999999999998E-3</v>
      </c>
      <c r="Z6230">
        <v>-3.7425000000000002E-3</v>
      </c>
      <c r="AA6230">
        <v>-2.3021199999999999E-2</v>
      </c>
    </row>
    <row r="6231" spans="1:27" x14ac:dyDescent="0.2">
      <c r="A6231" t="s">
        <v>3962</v>
      </c>
      <c r="B6231" t="s">
        <v>35</v>
      </c>
      <c r="C6231" t="s">
        <v>572</v>
      </c>
      <c r="D6231" t="s">
        <v>29</v>
      </c>
      <c r="E6231" t="s">
        <v>31</v>
      </c>
      <c r="F6231">
        <v>14</v>
      </c>
      <c r="G6231">
        <v>21688</v>
      </c>
      <c r="H6231">
        <v>32447</v>
      </c>
      <c r="I6231">
        <v>0.97869010000000001</v>
      </c>
      <c r="J6231">
        <v>0.95619960000000004</v>
      </c>
      <c r="K6231">
        <v>-2.24905E-2</v>
      </c>
      <c r="L6231">
        <v>1.07749E-2</v>
      </c>
      <c r="M6231">
        <v>-4.7657999999999997E-3</v>
      </c>
      <c r="N6231">
        <v>-4.0215099999999997E-2</v>
      </c>
      <c r="O6231">
        <v>17115.54</v>
      </c>
      <c r="P6231">
        <v>0.78917099999999996</v>
      </c>
      <c r="Q6231">
        <v>86.936958000000004</v>
      </c>
      <c r="R6231">
        <v>77.682058999999995</v>
      </c>
      <c r="S6231" t="s">
        <v>18</v>
      </c>
      <c r="T6231">
        <v>-4.0213499999999999E-2</v>
      </c>
      <c r="U6231">
        <v>-3.6298999999999998E-2</v>
      </c>
      <c r="V6231">
        <v>-2.8140800000000001E-2</v>
      </c>
      <c r="W6231">
        <v>-2.24905E-2</v>
      </c>
      <c r="X6231">
        <v>-1.68401E-2</v>
      </c>
      <c r="Y6231">
        <v>-8.6818999999999993E-3</v>
      </c>
      <c r="Z6231">
        <v>-4.7673999999999998E-3</v>
      </c>
      <c r="AA6231">
        <v>-2.3520699999999999E-2</v>
      </c>
    </row>
    <row r="6232" spans="1:27" x14ac:dyDescent="0.2">
      <c r="A6232" t="s">
        <v>3963</v>
      </c>
      <c r="B6232" t="s">
        <v>35</v>
      </c>
      <c r="C6232" t="s">
        <v>572</v>
      </c>
      <c r="D6232" t="s">
        <v>29</v>
      </c>
      <c r="E6232" t="s">
        <v>31</v>
      </c>
      <c r="F6232">
        <v>15</v>
      </c>
      <c r="G6232">
        <v>21688</v>
      </c>
      <c r="H6232">
        <v>32447</v>
      </c>
      <c r="I6232">
        <v>1.0329250000000001</v>
      </c>
      <c r="J6232">
        <v>1.0108109999999999</v>
      </c>
      <c r="K6232">
        <v>-2.2113799999999999E-2</v>
      </c>
      <c r="L6232">
        <v>1.1334500000000001E-2</v>
      </c>
      <c r="M6232">
        <v>-3.4686000000000001E-3</v>
      </c>
      <c r="N6232">
        <v>-4.0758999999999997E-2</v>
      </c>
      <c r="O6232">
        <v>17115.54</v>
      </c>
      <c r="P6232">
        <v>0.78917099999999996</v>
      </c>
      <c r="Q6232">
        <v>86.195586000000006</v>
      </c>
      <c r="R6232">
        <v>77.682058999999995</v>
      </c>
      <c r="S6232" t="s">
        <v>18</v>
      </c>
      <c r="T6232">
        <v>-4.0757300000000003E-2</v>
      </c>
      <c r="U6232">
        <v>-3.6639499999999998E-2</v>
      </c>
      <c r="V6232">
        <v>-2.8057599999999999E-2</v>
      </c>
      <c r="W6232">
        <v>-2.2113799999999999E-2</v>
      </c>
      <c r="X6232">
        <v>-1.617E-2</v>
      </c>
      <c r="Y6232">
        <v>-7.5881000000000004E-3</v>
      </c>
      <c r="Z6232">
        <v>-3.4702999999999999E-3</v>
      </c>
      <c r="AA6232">
        <v>-2.1877299999999999E-2</v>
      </c>
    </row>
    <row r="6233" spans="1:27" x14ac:dyDescent="0.2">
      <c r="A6233" t="s">
        <v>3964</v>
      </c>
      <c r="B6233" t="s">
        <v>35</v>
      </c>
      <c r="C6233" t="s">
        <v>572</v>
      </c>
      <c r="D6233" t="s">
        <v>29</v>
      </c>
      <c r="E6233" t="s">
        <v>31</v>
      </c>
      <c r="F6233">
        <v>16</v>
      </c>
      <c r="G6233">
        <v>21688</v>
      </c>
      <c r="H6233">
        <v>32447</v>
      </c>
      <c r="I6233">
        <v>1.0885499999999999</v>
      </c>
      <c r="J6233">
        <v>1.069941</v>
      </c>
      <c r="K6233">
        <v>-1.8609299999999999E-2</v>
      </c>
      <c r="L6233">
        <v>1.18507E-2</v>
      </c>
      <c r="M6233">
        <v>8.8509999999999999E-4</v>
      </c>
      <c r="N6233">
        <v>-3.81038E-2</v>
      </c>
      <c r="O6233">
        <v>17115.54</v>
      </c>
      <c r="P6233">
        <v>0.78917099999999996</v>
      </c>
      <c r="Q6233">
        <v>84.715235000000007</v>
      </c>
      <c r="R6233">
        <v>77.682058999999995</v>
      </c>
      <c r="S6233" t="s">
        <v>18</v>
      </c>
      <c r="T6233">
        <v>-3.81021E-2</v>
      </c>
      <c r="U6233">
        <v>-3.3796699999999999E-2</v>
      </c>
      <c r="V6233">
        <v>-2.4823899999999999E-2</v>
      </c>
      <c r="W6233">
        <v>-1.8609299999999999E-2</v>
      </c>
      <c r="X6233">
        <v>-1.2394799999999999E-2</v>
      </c>
      <c r="Y6233">
        <v>-3.4220000000000001E-3</v>
      </c>
      <c r="Z6233">
        <v>8.8340000000000001E-4</v>
      </c>
      <c r="AA6233">
        <v>-1.7392899999999999E-2</v>
      </c>
    </row>
    <row r="6234" spans="1:27" x14ac:dyDescent="0.2">
      <c r="A6234" t="s">
        <v>3965</v>
      </c>
      <c r="B6234" t="s">
        <v>35</v>
      </c>
      <c r="C6234" t="s">
        <v>572</v>
      </c>
      <c r="D6234" t="s">
        <v>29</v>
      </c>
      <c r="E6234" t="s">
        <v>31</v>
      </c>
      <c r="F6234">
        <v>17</v>
      </c>
      <c r="G6234">
        <v>21688</v>
      </c>
      <c r="H6234">
        <v>32447</v>
      </c>
      <c r="I6234">
        <v>1.0781670000000001</v>
      </c>
      <c r="J6234">
        <v>1.09283</v>
      </c>
      <c r="K6234">
        <v>1.46631E-2</v>
      </c>
      <c r="L6234">
        <v>1.22749E-2</v>
      </c>
      <c r="M6234">
        <v>3.4855400000000002E-2</v>
      </c>
      <c r="N6234">
        <v>-5.5291000000000003E-3</v>
      </c>
      <c r="O6234">
        <v>17115.54</v>
      </c>
      <c r="P6234">
        <v>0.78917099999999996</v>
      </c>
      <c r="Q6234">
        <v>83.462957000000003</v>
      </c>
      <c r="R6234">
        <v>77.682058999999995</v>
      </c>
      <c r="S6234" t="s">
        <v>19</v>
      </c>
      <c r="T6234">
        <v>-5.5272999999999997E-3</v>
      </c>
      <c r="U6234">
        <v>-1.0678E-3</v>
      </c>
      <c r="V6234">
        <v>8.2261000000000001E-3</v>
      </c>
      <c r="W6234">
        <v>1.46631E-2</v>
      </c>
      <c r="X6234">
        <v>2.11001E-2</v>
      </c>
      <c r="Y6234">
        <v>3.03941E-2</v>
      </c>
      <c r="Z6234">
        <v>3.4853599999999998E-2</v>
      </c>
      <c r="AA6234">
        <v>1.34176E-2</v>
      </c>
    </row>
    <row r="6235" spans="1:27" x14ac:dyDescent="0.2">
      <c r="A6235" t="s">
        <v>3966</v>
      </c>
      <c r="B6235" t="s">
        <v>35</v>
      </c>
      <c r="C6235" t="s">
        <v>572</v>
      </c>
      <c r="D6235" t="s">
        <v>29</v>
      </c>
      <c r="E6235" t="s">
        <v>31</v>
      </c>
      <c r="F6235">
        <v>18</v>
      </c>
      <c r="G6235">
        <v>21688</v>
      </c>
      <c r="H6235">
        <v>32447</v>
      </c>
      <c r="I6235">
        <v>1.078473</v>
      </c>
      <c r="J6235">
        <v>1.1217440000000001</v>
      </c>
      <c r="K6235">
        <v>4.3270900000000001E-2</v>
      </c>
      <c r="L6235">
        <v>1.21192E-2</v>
      </c>
      <c r="M6235">
        <v>6.3207100000000002E-2</v>
      </c>
      <c r="N6235">
        <v>2.3334799999999999E-2</v>
      </c>
      <c r="O6235">
        <v>17115.54</v>
      </c>
      <c r="P6235">
        <v>0.78917099999999996</v>
      </c>
      <c r="Q6235">
        <v>82.352795</v>
      </c>
      <c r="R6235">
        <v>77.682058999999995</v>
      </c>
      <c r="S6235" t="s">
        <v>19</v>
      </c>
      <c r="T6235">
        <v>2.3336599999999999E-2</v>
      </c>
      <c r="U6235">
        <v>2.77395E-2</v>
      </c>
      <c r="V6235">
        <v>3.69156E-2</v>
      </c>
      <c r="W6235">
        <v>4.3270900000000001E-2</v>
      </c>
      <c r="X6235">
        <v>4.9626299999999998E-2</v>
      </c>
      <c r="Y6235">
        <v>5.8802399999999998E-2</v>
      </c>
      <c r="Z6235">
        <v>6.3205300000000006E-2</v>
      </c>
      <c r="AA6235">
        <v>3.8574700000000003E-2</v>
      </c>
    </row>
    <row r="6236" spans="1:27" x14ac:dyDescent="0.2">
      <c r="A6236" t="s">
        <v>3967</v>
      </c>
      <c r="B6236" t="s">
        <v>35</v>
      </c>
      <c r="C6236" t="s">
        <v>572</v>
      </c>
      <c r="D6236" t="s">
        <v>29</v>
      </c>
      <c r="E6236" t="s">
        <v>31</v>
      </c>
      <c r="F6236">
        <v>19</v>
      </c>
      <c r="G6236">
        <v>21688</v>
      </c>
      <c r="H6236">
        <v>32447</v>
      </c>
      <c r="I6236">
        <v>1.0549459999999999</v>
      </c>
      <c r="J6236">
        <v>1.08202</v>
      </c>
      <c r="K6236">
        <v>2.7074000000000001E-2</v>
      </c>
      <c r="L6236">
        <v>1.17067E-2</v>
      </c>
      <c r="M6236">
        <v>4.6331499999999998E-2</v>
      </c>
      <c r="N6236">
        <v>7.8165000000000005E-3</v>
      </c>
      <c r="O6236">
        <v>17115.54</v>
      </c>
      <c r="P6236">
        <v>0.78917099999999996</v>
      </c>
      <c r="Q6236">
        <v>79.175155000000004</v>
      </c>
      <c r="R6236">
        <v>77.682058999999995</v>
      </c>
      <c r="S6236" t="s">
        <v>19</v>
      </c>
      <c r="T6236">
        <v>7.8182000000000008E-3</v>
      </c>
      <c r="U6236">
        <v>1.20713E-2</v>
      </c>
      <c r="V6236">
        <v>2.0934999999999999E-2</v>
      </c>
      <c r="W6236">
        <v>2.7074000000000001E-2</v>
      </c>
      <c r="X6236">
        <v>3.3212999999999999E-2</v>
      </c>
      <c r="Y6236">
        <v>4.2076799999999998E-2</v>
      </c>
      <c r="Z6236">
        <v>4.6329799999999997E-2</v>
      </c>
      <c r="AA6236">
        <v>2.50218E-2</v>
      </c>
    </row>
    <row r="6237" spans="1:27" x14ac:dyDescent="0.2">
      <c r="A6237" t="s">
        <v>3968</v>
      </c>
      <c r="B6237" t="s">
        <v>35</v>
      </c>
      <c r="C6237" t="s">
        <v>572</v>
      </c>
      <c r="D6237" t="s">
        <v>29</v>
      </c>
      <c r="E6237" t="s">
        <v>31</v>
      </c>
      <c r="F6237">
        <v>20</v>
      </c>
      <c r="G6237">
        <v>21688</v>
      </c>
      <c r="H6237">
        <v>32447</v>
      </c>
      <c r="I6237">
        <v>1.0220389999999999</v>
      </c>
      <c r="J6237">
        <v>1.05444</v>
      </c>
      <c r="K6237">
        <v>3.2401300000000001E-2</v>
      </c>
      <c r="L6237">
        <v>1.0844599999999999E-2</v>
      </c>
      <c r="M6237">
        <v>5.0240600000000003E-2</v>
      </c>
      <c r="N6237">
        <v>1.4562E-2</v>
      </c>
      <c r="O6237">
        <v>17115.54</v>
      </c>
      <c r="P6237">
        <v>0.78917099999999996</v>
      </c>
      <c r="Q6237">
        <v>76.766681000000005</v>
      </c>
      <c r="R6237">
        <v>77.682058999999995</v>
      </c>
      <c r="S6237" t="s">
        <v>19</v>
      </c>
      <c r="T6237">
        <v>1.4563599999999999E-2</v>
      </c>
      <c r="U6237">
        <v>1.85034E-2</v>
      </c>
      <c r="V6237">
        <v>2.6714399999999999E-2</v>
      </c>
      <c r="W6237">
        <v>3.2401300000000001E-2</v>
      </c>
      <c r="X6237">
        <v>3.8088200000000003E-2</v>
      </c>
      <c r="Y6237">
        <v>4.6299100000000003E-2</v>
      </c>
      <c r="Z6237">
        <v>5.0238999999999999E-2</v>
      </c>
      <c r="AA6237">
        <v>3.0728399999999999E-2</v>
      </c>
    </row>
    <row r="6238" spans="1:27" x14ac:dyDescent="0.2">
      <c r="A6238" t="s">
        <v>3969</v>
      </c>
      <c r="B6238" t="s">
        <v>35</v>
      </c>
      <c r="C6238" t="s">
        <v>572</v>
      </c>
      <c r="D6238" t="s">
        <v>29</v>
      </c>
      <c r="E6238" t="s">
        <v>31</v>
      </c>
      <c r="F6238">
        <v>21</v>
      </c>
      <c r="G6238">
        <v>21688</v>
      </c>
      <c r="H6238">
        <v>32447</v>
      </c>
      <c r="I6238">
        <v>1.04332</v>
      </c>
      <c r="J6238">
        <v>1.055836</v>
      </c>
      <c r="K6238">
        <v>1.2515500000000001E-2</v>
      </c>
      <c r="L6238">
        <v>1.0181900000000001E-2</v>
      </c>
      <c r="M6238">
        <v>2.9264800000000001E-2</v>
      </c>
      <c r="N6238">
        <v>-4.2338000000000002E-3</v>
      </c>
      <c r="O6238">
        <v>17115.54</v>
      </c>
      <c r="P6238">
        <v>0.78917099999999996</v>
      </c>
      <c r="Q6238">
        <v>73.491596999999999</v>
      </c>
      <c r="R6238">
        <v>77.682058999999995</v>
      </c>
      <c r="S6238" t="s">
        <v>19</v>
      </c>
      <c r="T6238">
        <v>-4.2322999999999996E-3</v>
      </c>
      <c r="U6238">
        <v>-5.331E-4</v>
      </c>
      <c r="V6238">
        <v>7.1761000000000004E-3</v>
      </c>
      <c r="W6238">
        <v>1.2515500000000001E-2</v>
      </c>
      <c r="X6238">
        <v>1.78549E-2</v>
      </c>
      <c r="Y6238">
        <v>2.5564199999999999E-2</v>
      </c>
      <c r="Z6238">
        <v>2.9263299999999999E-2</v>
      </c>
      <c r="AA6238">
        <v>1.18537E-2</v>
      </c>
    </row>
    <row r="6239" spans="1:27" x14ac:dyDescent="0.2">
      <c r="A6239" t="s">
        <v>3970</v>
      </c>
      <c r="B6239" t="s">
        <v>35</v>
      </c>
      <c r="C6239" t="s">
        <v>572</v>
      </c>
      <c r="D6239" t="s">
        <v>29</v>
      </c>
      <c r="E6239" t="s">
        <v>31</v>
      </c>
      <c r="F6239">
        <v>22</v>
      </c>
      <c r="G6239">
        <v>21688</v>
      </c>
      <c r="H6239">
        <v>32447</v>
      </c>
      <c r="I6239">
        <v>0.99416559999999998</v>
      </c>
      <c r="J6239">
        <v>0.98633899999999997</v>
      </c>
      <c r="K6239">
        <v>-7.8265999999999995E-3</v>
      </c>
      <c r="L6239">
        <v>9.2995000000000005E-3</v>
      </c>
      <c r="M6239">
        <v>7.4710999999999996E-3</v>
      </c>
      <c r="N6239">
        <v>-2.31244E-2</v>
      </c>
      <c r="O6239">
        <v>17115.54</v>
      </c>
      <c r="P6239">
        <v>0.78917099999999996</v>
      </c>
      <c r="Q6239">
        <v>71.672237999999993</v>
      </c>
      <c r="R6239">
        <v>77.682058999999995</v>
      </c>
      <c r="S6239" t="s">
        <v>18</v>
      </c>
      <c r="T6239">
        <v>-2.3123000000000001E-2</v>
      </c>
      <c r="U6239">
        <v>-1.9744500000000002E-2</v>
      </c>
      <c r="V6239">
        <v>-1.2703300000000001E-2</v>
      </c>
      <c r="W6239">
        <v>-7.8265999999999995E-3</v>
      </c>
      <c r="X6239">
        <v>-2.9499000000000001E-3</v>
      </c>
      <c r="Y6239">
        <v>4.0911999999999997E-3</v>
      </c>
      <c r="Z6239">
        <v>7.4698000000000004E-3</v>
      </c>
      <c r="AA6239">
        <v>-7.9349999999999993E-3</v>
      </c>
    </row>
    <row r="6240" spans="1:27" x14ac:dyDescent="0.2">
      <c r="A6240" t="s">
        <v>3971</v>
      </c>
      <c r="B6240" t="s">
        <v>35</v>
      </c>
      <c r="C6240" t="s">
        <v>572</v>
      </c>
      <c r="D6240" t="s">
        <v>29</v>
      </c>
      <c r="E6240" t="s">
        <v>31</v>
      </c>
      <c r="F6240">
        <v>23</v>
      </c>
      <c r="G6240">
        <v>21688</v>
      </c>
      <c r="H6240">
        <v>32447</v>
      </c>
      <c r="I6240">
        <v>0.85922189999999998</v>
      </c>
      <c r="J6240">
        <v>0.84413320000000003</v>
      </c>
      <c r="K6240">
        <v>-1.50887E-2</v>
      </c>
      <c r="L6240">
        <v>8.1252000000000008E-3</v>
      </c>
      <c r="M6240">
        <v>-1.7227E-3</v>
      </c>
      <c r="N6240">
        <v>-2.84546E-2</v>
      </c>
      <c r="O6240">
        <v>17115.54</v>
      </c>
      <c r="P6240">
        <v>0.78917099999999996</v>
      </c>
      <c r="Q6240">
        <v>71.226894999999999</v>
      </c>
      <c r="R6240">
        <v>77.682058999999995</v>
      </c>
      <c r="S6240" t="s">
        <v>18</v>
      </c>
      <c r="T6240">
        <v>-2.84534E-2</v>
      </c>
      <c r="U6240">
        <v>-2.55015E-2</v>
      </c>
      <c r="V6240">
        <v>-1.9349499999999999E-2</v>
      </c>
      <c r="W6240">
        <v>-1.50887E-2</v>
      </c>
      <c r="X6240">
        <v>-1.08278E-2</v>
      </c>
      <c r="Y6240">
        <v>-4.6757999999999999E-3</v>
      </c>
      <c r="Z6240">
        <v>-1.7239E-3</v>
      </c>
      <c r="AA6240">
        <v>-1.78748E-2</v>
      </c>
    </row>
    <row r="6241" spans="1:27" x14ac:dyDescent="0.2">
      <c r="A6241" t="s">
        <v>3972</v>
      </c>
      <c r="B6241" t="s">
        <v>35</v>
      </c>
      <c r="C6241" t="s">
        <v>572</v>
      </c>
      <c r="D6241" t="s">
        <v>29</v>
      </c>
      <c r="E6241" t="s">
        <v>31</v>
      </c>
      <c r="F6241">
        <v>24</v>
      </c>
      <c r="G6241">
        <v>21688</v>
      </c>
      <c r="H6241">
        <v>32447</v>
      </c>
      <c r="I6241">
        <v>0.71651180000000003</v>
      </c>
      <c r="J6241">
        <v>0.70336900000000002</v>
      </c>
      <c r="K6241">
        <v>-1.31428E-2</v>
      </c>
      <c r="L6241">
        <v>6.9775000000000002E-3</v>
      </c>
      <c r="M6241">
        <v>-1.6647999999999999E-3</v>
      </c>
      <c r="N6241">
        <v>-2.4620800000000002E-2</v>
      </c>
      <c r="O6241">
        <v>17115.54</v>
      </c>
      <c r="P6241">
        <v>0.78917099999999996</v>
      </c>
      <c r="Q6241">
        <v>70.782859999999999</v>
      </c>
      <c r="R6241">
        <v>77.682058999999995</v>
      </c>
      <c r="S6241" t="s">
        <v>18</v>
      </c>
      <c r="T6241">
        <v>-2.4619800000000001E-2</v>
      </c>
      <c r="U6241">
        <v>-2.2084900000000001E-2</v>
      </c>
      <c r="V6241">
        <v>-1.6801799999999999E-2</v>
      </c>
      <c r="W6241">
        <v>-1.31428E-2</v>
      </c>
      <c r="X6241">
        <v>-9.4838000000000006E-3</v>
      </c>
      <c r="Y6241">
        <v>-4.2008000000000002E-3</v>
      </c>
      <c r="Z6241">
        <v>-1.6658E-3</v>
      </c>
      <c r="AA6241">
        <v>-1.8685500000000001E-2</v>
      </c>
    </row>
    <row r="6242" spans="1:27" x14ac:dyDescent="0.2">
      <c r="A6242" t="s">
        <v>3973</v>
      </c>
      <c r="B6242" t="s">
        <v>34</v>
      </c>
      <c r="C6242" t="s">
        <v>572</v>
      </c>
      <c r="D6242" t="s">
        <v>30</v>
      </c>
      <c r="E6242" t="s">
        <v>31</v>
      </c>
      <c r="F6242">
        <v>1</v>
      </c>
      <c r="G6242">
        <v>67514</v>
      </c>
      <c r="H6242">
        <v>59793</v>
      </c>
      <c r="I6242">
        <v>0.68363200000000002</v>
      </c>
      <c r="J6242">
        <v>0.67703679999999999</v>
      </c>
      <c r="K6242">
        <v>-6.5951999999999998E-3</v>
      </c>
      <c r="L6242">
        <v>4.9376000000000003E-3</v>
      </c>
      <c r="M6242">
        <v>1.5272E-3</v>
      </c>
      <c r="N6242">
        <v>-1.4717600000000001E-2</v>
      </c>
      <c r="O6242">
        <v>67514</v>
      </c>
      <c r="Q6242">
        <v>74.297471000000002</v>
      </c>
      <c r="R6242">
        <v>78.851436000000007</v>
      </c>
      <c r="S6242" t="s">
        <v>17</v>
      </c>
      <c r="T6242">
        <v>-1.47169E-2</v>
      </c>
      <c r="U6242">
        <v>-1.29231E-2</v>
      </c>
      <c r="V6242">
        <v>-9.1845E-3</v>
      </c>
      <c r="W6242">
        <v>-6.5951999999999998E-3</v>
      </c>
      <c r="X6242">
        <v>-4.0058999999999997E-3</v>
      </c>
      <c r="Y6242">
        <v>-2.6739999999999999E-4</v>
      </c>
      <c r="Z6242">
        <v>1.5265000000000001E-3</v>
      </c>
      <c r="AA6242">
        <v>-9.7412999999999996E-3</v>
      </c>
    </row>
    <row r="6243" spans="1:27" x14ac:dyDescent="0.2">
      <c r="A6243" t="s">
        <v>3974</v>
      </c>
      <c r="B6243" t="s">
        <v>34</v>
      </c>
      <c r="C6243" t="s">
        <v>572</v>
      </c>
      <c r="D6243" t="s">
        <v>30</v>
      </c>
      <c r="E6243" t="s">
        <v>31</v>
      </c>
      <c r="F6243">
        <v>2</v>
      </c>
      <c r="G6243">
        <v>67514</v>
      </c>
      <c r="H6243">
        <v>59793</v>
      </c>
      <c r="I6243">
        <v>0.61410430000000005</v>
      </c>
      <c r="J6243">
        <v>0.60789669999999996</v>
      </c>
      <c r="K6243">
        <v>-6.2077E-3</v>
      </c>
      <c r="L6243">
        <v>4.4389E-3</v>
      </c>
      <c r="M6243">
        <v>1.0943000000000001E-3</v>
      </c>
      <c r="N6243">
        <v>-1.3509699999999999E-2</v>
      </c>
      <c r="O6243">
        <v>67514</v>
      </c>
      <c r="Q6243">
        <v>73.755305000000007</v>
      </c>
      <c r="R6243">
        <v>78.851436000000007</v>
      </c>
      <c r="S6243" t="s">
        <v>17</v>
      </c>
      <c r="T6243">
        <v>-1.3509E-2</v>
      </c>
      <c r="U6243">
        <v>-1.18964E-2</v>
      </c>
      <c r="V6243">
        <v>-8.5354000000000003E-3</v>
      </c>
      <c r="W6243">
        <v>-6.2077E-3</v>
      </c>
      <c r="X6243">
        <v>-3.8798999999999999E-3</v>
      </c>
      <c r="Y6243">
        <v>-5.1900000000000004E-4</v>
      </c>
      <c r="Z6243">
        <v>1.0937E-3</v>
      </c>
      <c r="AA6243">
        <v>-1.0211700000000001E-2</v>
      </c>
    </row>
    <row r="6244" spans="1:27" x14ac:dyDescent="0.2">
      <c r="A6244" t="s">
        <v>3975</v>
      </c>
      <c r="B6244" t="s">
        <v>34</v>
      </c>
      <c r="C6244" t="s">
        <v>572</v>
      </c>
      <c r="D6244" t="s">
        <v>30</v>
      </c>
      <c r="E6244" t="s">
        <v>31</v>
      </c>
      <c r="F6244">
        <v>3</v>
      </c>
      <c r="G6244">
        <v>67514</v>
      </c>
      <c r="H6244">
        <v>59793</v>
      </c>
      <c r="I6244">
        <v>0.56799010000000005</v>
      </c>
      <c r="J6244">
        <v>0.56221620000000005</v>
      </c>
      <c r="K6244">
        <v>-5.7739000000000002E-3</v>
      </c>
      <c r="L6244">
        <v>4.1373E-3</v>
      </c>
      <c r="M6244">
        <v>1.0319999999999999E-3</v>
      </c>
      <c r="N6244">
        <v>-1.25798E-2</v>
      </c>
      <c r="O6244">
        <v>67514</v>
      </c>
      <c r="Q6244">
        <v>73.257474999999999</v>
      </c>
      <c r="R6244">
        <v>78.851436000000007</v>
      </c>
      <c r="S6244" t="s">
        <v>17</v>
      </c>
      <c r="T6244">
        <v>-1.2579099999999999E-2</v>
      </c>
      <c r="U6244">
        <v>-1.10761E-2</v>
      </c>
      <c r="V6244">
        <v>-7.9434999999999992E-3</v>
      </c>
      <c r="W6244">
        <v>-5.7739000000000002E-3</v>
      </c>
      <c r="X6244">
        <v>-3.6043E-3</v>
      </c>
      <c r="Y6244">
        <v>-4.7169999999999997E-4</v>
      </c>
      <c r="Z6244">
        <v>1.0314E-3</v>
      </c>
      <c r="AA6244">
        <v>-1.02699E-2</v>
      </c>
    </row>
    <row r="6245" spans="1:27" x14ac:dyDescent="0.2">
      <c r="A6245" t="s">
        <v>3976</v>
      </c>
      <c r="B6245" t="s">
        <v>34</v>
      </c>
      <c r="C6245" t="s">
        <v>572</v>
      </c>
      <c r="D6245" t="s">
        <v>30</v>
      </c>
      <c r="E6245" t="s">
        <v>31</v>
      </c>
      <c r="F6245">
        <v>4</v>
      </c>
      <c r="G6245">
        <v>67514</v>
      </c>
      <c r="H6245">
        <v>59793</v>
      </c>
      <c r="I6245">
        <v>0.53715489999999999</v>
      </c>
      <c r="J6245">
        <v>0.53183930000000001</v>
      </c>
      <c r="K6245">
        <v>-5.3156000000000002E-3</v>
      </c>
      <c r="L6245">
        <v>3.7650000000000001E-3</v>
      </c>
      <c r="M6245">
        <v>8.7779999999999998E-4</v>
      </c>
      <c r="N6245">
        <v>-1.1508900000000001E-2</v>
      </c>
      <c r="O6245">
        <v>67514</v>
      </c>
      <c r="Q6245">
        <v>72.845220999999995</v>
      </c>
      <c r="R6245">
        <v>78.851436000000007</v>
      </c>
      <c r="S6245" t="s">
        <v>17</v>
      </c>
      <c r="T6245">
        <v>-1.15084E-2</v>
      </c>
      <c r="U6245">
        <v>-1.01406E-2</v>
      </c>
      <c r="V6245">
        <v>-7.2899000000000002E-3</v>
      </c>
      <c r="W6245">
        <v>-5.3156000000000002E-3</v>
      </c>
      <c r="X6245">
        <v>-3.3411999999999999E-3</v>
      </c>
      <c r="Y6245">
        <v>-4.906E-4</v>
      </c>
      <c r="Z6245">
        <v>8.7719999999999996E-4</v>
      </c>
      <c r="AA6245">
        <v>-9.9947000000000005E-3</v>
      </c>
    </row>
    <row r="6246" spans="1:27" x14ac:dyDescent="0.2">
      <c r="A6246" t="s">
        <v>3977</v>
      </c>
      <c r="B6246" t="s">
        <v>34</v>
      </c>
      <c r="C6246" t="s">
        <v>572</v>
      </c>
      <c r="D6246" t="s">
        <v>30</v>
      </c>
      <c r="E6246" t="s">
        <v>31</v>
      </c>
      <c r="F6246">
        <v>5</v>
      </c>
      <c r="G6246">
        <v>67514</v>
      </c>
      <c r="H6246">
        <v>59793</v>
      </c>
      <c r="I6246">
        <v>0.52352770000000004</v>
      </c>
      <c r="J6246">
        <v>0.5186906</v>
      </c>
      <c r="K6246">
        <v>-4.8371999999999998E-3</v>
      </c>
      <c r="L6246">
        <v>3.5368999999999999E-3</v>
      </c>
      <c r="M6246">
        <v>9.810000000000001E-4</v>
      </c>
      <c r="N6246">
        <v>-1.0655400000000001E-2</v>
      </c>
      <c r="O6246">
        <v>67514</v>
      </c>
      <c r="Q6246">
        <v>72.300439999999995</v>
      </c>
      <c r="R6246">
        <v>78.851436000000007</v>
      </c>
      <c r="S6246" t="s">
        <v>17</v>
      </c>
      <c r="T6246">
        <v>-1.06549E-2</v>
      </c>
      <c r="U6246">
        <v>-9.3699000000000005E-3</v>
      </c>
      <c r="V6246">
        <v>-6.692E-3</v>
      </c>
      <c r="W6246">
        <v>-4.8371999999999998E-3</v>
      </c>
      <c r="X6246">
        <v>-2.9824000000000001E-3</v>
      </c>
      <c r="Y6246">
        <v>-3.0449999999999997E-4</v>
      </c>
      <c r="Z6246">
        <v>9.8050000000000003E-4</v>
      </c>
      <c r="AA6246">
        <v>-9.3258000000000004E-3</v>
      </c>
    </row>
    <row r="6247" spans="1:27" x14ac:dyDescent="0.2">
      <c r="A6247" t="s">
        <v>3978</v>
      </c>
      <c r="B6247" t="s">
        <v>34</v>
      </c>
      <c r="C6247" t="s">
        <v>572</v>
      </c>
      <c r="D6247" t="s">
        <v>30</v>
      </c>
      <c r="E6247" t="s">
        <v>31</v>
      </c>
      <c r="F6247">
        <v>6</v>
      </c>
      <c r="G6247">
        <v>67514</v>
      </c>
      <c r="H6247">
        <v>59793</v>
      </c>
      <c r="I6247">
        <v>0.53888990000000003</v>
      </c>
      <c r="J6247">
        <v>0.53544890000000001</v>
      </c>
      <c r="K6247">
        <v>-3.4410999999999999E-3</v>
      </c>
      <c r="L6247">
        <v>3.4437000000000001E-3</v>
      </c>
      <c r="M6247">
        <v>2.2238000000000002E-3</v>
      </c>
      <c r="N6247">
        <v>-9.1059999999999995E-3</v>
      </c>
      <c r="O6247">
        <v>67514</v>
      </c>
      <c r="Q6247">
        <v>72.596340999999995</v>
      </c>
      <c r="R6247">
        <v>78.851436000000007</v>
      </c>
      <c r="S6247" t="s">
        <v>17</v>
      </c>
      <c r="T6247">
        <v>-9.1055000000000007E-3</v>
      </c>
      <c r="U6247">
        <v>-7.8543999999999992E-3</v>
      </c>
      <c r="V6247">
        <v>-5.2469999999999999E-3</v>
      </c>
      <c r="W6247">
        <v>-3.4410999999999999E-3</v>
      </c>
      <c r="X6247">
        <v>-1.6352000000000001E-3</v>
      </c>
      <c r="Y6247">
        <v>9.722E-4</v>
      </c>
      <c r="Z6247">
        <v>2.2233000000000001E-3</v>
      </c>
      <c r="AA6247">
        <v>-6.4264999999999999E-3</v>
      </c>
    </row>
    <row r="6248" spans="1:27" x14ac:dyDescent="0.2">
      <c r="A6248" t="s">
        <v>3979</v>
      </c>
      <c r="B6248" t="s">
        <v>34</v>
      </c>
      <c r="C6248" t="s">
        <v>572</v>
      </c>
      <c r="D6248" t="s">
        <v>30</v>
      </c>
      <c r="E6248" t="s">
        <v>31</v>
      </c>
      <c r="F6248">
        <v>7</v>
      </c>
      <c r="G6248">
        <v>67514</v>
      </c>
      <c r="H6248">
        <v>59793</v>
      </c>
      <c r="I6248">
        <v>0.58298179999999999</v>
      </c>
      <c r="J6248">
        <v>0.57808389999999998</v>
      </c>
      <c r="K6248">
        <v>-4.8979000000000002E-3</v>
      </c>
      <c r="L6248">
        <v>3.6644999999999998E-3</v>
      </c>
      <c r="M6248">
        <v>1.1303000000000001E-3</v>
      </c>
      <c r="N6248">
        <v>-1.0926E-2</v>
      </c>
      <c r="O6248">
        <v>67514</v>
      </c>
      <c r="Q6248">
        <v>72.697806999999997</v>
      </c>
      <c r="R6248">
        <v>78.851436000000007</v>
      </c>
      <c r="S6248" t="s">
        <v>18</v>
      </c>
      <c r="T6248">
        <v>-1.0925499999999999E-2</v>
      </c>
      <c r="U6248">
        <v>-9.5942000000000006E-3</v>
      </c>
      <c r="V6248">
        <v>-6.8195E-3</v>
      </c>
      <c r="W6248">
        <v>-4.8979000000000002E-3</v>
      </c>
      <c r="X6248">
        <v>-2.9762E-3</v>
      </c>
      <c r="Y6248">
        <v>-2.0159999999999999E-4</v>
      </c>
      <c r="Z6248">
        <v>1.1298E-3</v>
      </c>
      <c r="AA6248">
        <v>-8.4726000000000003E-3</v>
      </c>
    </row>
    <row r="6249" spans="1:27" x14ac:dyDescent="0.2">
      <c r="A6249" t="s">
        <v>3980</v>
      </c>
      <c r="B6249" t="s">
        <v>34</v>
      </c>
      <c r="C6249" t="s">
        <v>572</v>
      </c>
      <c r="D6249" t="s">
        <v>30</v>
      </c>
      <c r="E6249" t="s">
        <v>31</v>
      </c>
      <c r="F6249">
        <v>8</v>
      </c>
      <c r="G6249">
        <v>67514</v>
      </c>
      <c r="H6249">
        <v>59793</v>
      </c>
      <c r="I6249">
        <v>0.60023519999999997</v>
      </c>
      <c r="J6249">
        <v>0.59461180000000002</v>
      </c>
      <c r="K6249">
        <v>-5.6233999999999998E-3</v>
      </c>
      <c r="L6249">
        <v>4.0654000000000003E-3</v>
      </c>
      <c r="M6249">
        <v>1.0640999999999999E-3</v>
      </c>
      <c r="N6249">
        <v>-1.23109E-2</v>
      </c>
      <c r="O6249">
        <v>67514</v>
      </c>
      <c r="Q6249">
        <v>72.588452000000004</v>
      </c>
      <c r="R6249">
        <v>78.851436000000007</v>
      </c>
      <c r="S6249" t="s">
        <v>18</v>
      </c>
      <c r="T6249">
        <v>-1.23103E-2</v>
      </c>
      <c r="U6249">
        <v>-1.08334E-2</v>
      </c>
      <c r="V6249">
        <v>-7.7552999999999997E-3</v>
      </c>
      <c r="W6249">
        <v>-5.6233999999999998E-3</v>
      </c>
      <c r="X6249" s="1">
        <v>-3.4916000000000001E-3</v>
      </c>
      <c r="Y6249">
        <v>-4.1350000000000002E-4</v>
      </c>
      <c r="Z6249">
        <v>1.0635E-3</v>
      </c>
      <c r="AA6249">
        <v>-9.4573000000000001E-3</v>
      </c>
    </row>
    <row r="6250" spans="1:27" x14ac:dyDescent="0.2">
      <c r="A6250" t="s">
        <v>3981</v>
      </c>
      <c r="B6250" t="s">
        <v>34</v>
      </c>
      <c r="C6250" t="s">
        <v>572</v>
      </c>
      <c r="D6250" t="s">
        <v>30</v>
      </c>
      <c r="E6250" t="s">
        <v>31</v>
      </c>
      <c r="F6250">
        <v>9</v>
      </c>
      <c r="G6250">
        <v>67514</v>
      </c>
      <c r="H6250">
        <v>59793</v>
      </c>
      <c r="I6250">
        <v>0.62440499999999999</v>
      </c>
      <c r="J6250">
        <v>0.62092040000000004</v>
      </c>
      <c r="K6250">
        <v>-3.4845000000000002E-3</v>
      </c>
      <c r="L6250">
        <v>4.7365000000000003E-3</v>
      </c>
      <c r="M6250">
        <v>4.3070000000000001E-3</v>
      </c>
      <c r="N6250">
        <v>-1.1276100000000001E-2</v>
      </c>
      <c r="O6250">
        <v>67514</v>
      </c>
      <c r="Q6250">
        <v>75.691134000000005</v>
      </c>
      <c r="R6250">
        <v>78.851436000000007</v>
      </c>
      <c r="S6250" t="s">
        <v>18</v>
      </c>
      <c r="T6250">
        <v>-1.12754E-2</v>
      </c>
      <c r="U6250">
        <v>-9.5545999999999999E-3</v>
      </c>
      <c r="V6250">
        <v>-5.9683000000000002E-3</v>
      </c>
      <c r="W6250">
        <v>-3.4845000000000002E-3</v>
      </c>
      <c r="X6250">
        <v>-1.0007E-3</v>
      </c>
      <c r="Y6250">
        <v>2.5856E-3</v>
      </c>
      <c r="Z6250">
        <v>4.3062999999999999E-3</v>
      </c>
      <c r="AA6250">
        <v>-5.6119000000000004E-3</v>
      </c>
    </row>
    <row r="6251" spans="1:27" x14ac:dyDescent="0.2">
      <c r="A6251" t="s">
        <v>3982</v>
      </c>
      <c r="B6251" t="s">
        <v>34</v>
      </c>
      <c r="C6251" t="s">
        <v>572</v>
      </c>
      <c r="D6251" t="s">
        <v>30</v>
      </c>
      <c r="E6251" t="s">
        <v>31</v>
      </c>
      <c r="F6251">
        <v>10</v>
      </c>
      <c r="G6251">
        <v>67514</v>
      </c>
      <c r="H6251">
        <v>59793</v>
      </c>
      <c r="I6251">
        <v>0.67824070000000003</v>
      </c>
      <c r="J6251">
        <v>0.67513529999999999</v>
      </c>
      <c r="K6251">
        <v>-3.1053999999999999E-3</v>
      </c>
      <c r="L6251">
        <v>5.6461999999999997E-3</v>
      </c>
      <c r="M6251">
        <v>6.1825999999999999E-3</v>
      </c>
      <c r="N6251">
        <v>-1.23935E-2</v>
      </c>
      <c r="O6251">
        <v>67514</v>
      </c>
      <c r="Q6251">
        <v>79.286641000000003</v>
      </c>
      <c r="R6251">
        <v>78.851436000000007</v>
      </c>
      <c r="S6251" t="s">
        <v>18</v>
      </c>
      <c r="T6251">
        <v>-1.23927E-2</v>
      </c>
      <c r="U6251">
        <v>-1.0341400000000001E-2</v>
      </c>
      <c r="V6251">
        <v>-6.0663000000000002E-3</v>
      </c>
      <c r="W6251">
        <v>-3.1053999999999999E-3</v>
      </c>
      <c r="X6251">
        <v>-1.4449999999999999E-4</v>
      </c>
      <c r="Y6251">
        <v>4.1304999999999996E-3</v>
      </c>
      <c r="Z6251">
        <v>6.1818000000000003E-3</v>
      </c>
      <c r="AA6251">
        <v>-4.5997E-3</v>
      </c>
    </row>
    <row r="6252" spans="1:27" x14ac:dyDescent="0.2">
      <c r="A6252" t="s">
        <v>3983</v>
      </c>
      <c r="B6252" t="s">
        <v>34</v>
      </c>
      <c r="C6252" t="s">
        <v>572</v>
      </c>
      <c r="D6252" t="s">
        <v>30</v>
      </c>
      <c r="E6252" t="s">
        <v>31</v>
      </c>
      <c r="F6252">
        <v>11</v>
      </c>
      <c r="G6252">
        <v>67514</v>
      </c>
      <c r="H6252">
        <v>59793</v>
      </c>
      <c r="I6252">
        <v>0.75478020000000001</v>
      </c>
      <c r="J6252">
        <v>0.75853780000000004</v>
      </c>
      <c r="K6252">
        <v>3.7575999999999998E-3</v>
      </c>
      <c r="L6252">
        <v>6.7159999999999997E-3</v>
      </c>
      <c r="M6252">
        <v>1.4805499999999999E-2</v>
      </c>
      <c r="N6252">
        <v>-7.2903000000000004E-3</v>
      </c>
      <c r="O6252">
        <v>67514</v>
      </c>
      <c r="Q6252">
        <v>82.938798000000006</v>
      </c>
      <c r="R6252">
        <v>78.851436000000007</v>
      </c>
      <c r="S6252" t="s">
        <v>18</v>
      </c>
      <c r="T6252">
        <v>-7.2893000000000003E-3</v>
      </c>
      <c r="U6252">
        <v>-4.8493E-3</v>
      </c>
      <c r="V6252">
        <v>2.3570000000000001E-4</v>
      </c>
      <c r="W6252">
        <v>3.7575999999999998E-3</v>
      </c>
      <c r="X6252">
        <v>7.2795000000000004E-3</v>
      </c>
      <c r="Y6252">
        <v>1.23646E-2</v>
      </c>
      <c r="Z6252">
        <v>1.48045E-2</v>
      </c>
      <c r="AA6252">
        <v>4.9538000000000004E-3</v>
      </c>
    </row>
    <row r="6253" spans="1:27" x14ac:dyDescent="0.2">
      <c r="A6253" t="s">
        <v>3984</v>
      </c>
      <c r="B6253" t="s">
        <v>34</v>
      </c>
      <c r="C6253" t="s">
        <v>572</v>
      </c>
      <c r="D6253" t="s">
        <v>30</v>
      </c>
      <c r="E6253" t="s">
        <v>31</v>
      </c>
      <c r="F6253">
        <v>12</v>
      </c>
      <c r="G6253">
        <v>67514</v>
      </c>
      <c r="H6253">
        <v>59793</v>
      </c>
      <c r="I6253">
        <v>0.85571220000000003</v>
      </c>
      <c r="J6253">
        <v>0.85484139999999997</v>
      </c>
      <c r="K6253">
        <v>-8.7089999999999997E-4</v>
      </c>
      <c r="L6253">
        <v>7.7053E-3</v>
      </c>
      <c r="M6253">
        <v>1.18043E-2</v>
      </c>
      <c r="N6253">
        <v>-1.3546000000000001E-2</v>
      </c>
      <c r="O6253">
        <v>67514</v>
      </c>
      <c r="Q6253">
        <v>85.182433000000003</v>
      </c>
      <c r="R6253">
        <v>78.851436000000007</v>
      </c>
      <c r="S6253" t="s">
        <v>18</v>
      </c>
      <c r="T6253">
        <v>-1.35449E-2</v>
      </c>
      <c r="U6253">
        <v>-1.0745599999999999E-2</v>
      </c>
      <c r="V6253">
        <v>-4.9115000000000001E-3</v>
      </c>
      <c r="W6253">
        <v>-8.7089999999999997E-4</v>
      </c>
      <c r="X6253">
        <v>3.1698E-3</v>
      </c>
      <c r="Y6253">
        <v>9.0037999999999993E-3</v>
      </c>
      <c r="Z6253">
        <v>1.18031E-2</v>
      </c>
      <c r="AA6253">
        <v>-1.0188E-3</v>
      </c>
    </row>
    <row r="6254" spans="1:27" x14ac:dyDescent="0.2">
      <c r="A6254" t="s">
        <v>3985</v>
      </c>
      <c r="B6254" t="s">
        <v>34</v>
      </c>
      <c r="C6254" t="s">
        <v>572</v>
      </c>
      <c r="D6254" t="s">
        <v>30</v>
      </c>
      <c r="E6254" t="s">
        <v>31</v>
      </c>
      <c r="F6254">
        <v>13</v>
      </c>
      <c r="G6254">
        <v>67514</v>
      </c>
      <c r="H6254">
        <v>59793</v>
      </c>
      <c r="I6254">
        <v>0.94312720000000005</v>
      </c>
      <c r="J6254">
        <v>0.94956439999999998</v>
      </c>
      <c r="K6254" s="1">
        <v>6.4371999999999997E-3</v>
      </c>
      <c r="L6254">
        <v>8.3281999999999991E-3</v>
      </c>
      <c r="M6254">
        <v>2.0137100000000002E-2</v>
      </c>
      <c r="N6254">
        <v>-7.2627000000000004E-3</v>
      </c>
      <c r="O6254">
        <v>67514</v>
      </c>
      <c r="Q6254">
        <v>86.247353000000004</v>
      </c>
      <c r="R6254">
        <v>78.851436000000007</v>
      </c>
      <c r="S6254" t="s">
        <v>18</v>
      </c>
      <c r="T6254">
        <v>-7.2614999999999997E-3</v>
      </c>
      <c r="U6254">
        <v>-4.2357999999999996E-3</v>
      </c>
      <c r="V6254">
        <v>2.0699E-3</v>
      </c>
      <c r="W6254">
        <v>6.4371999999999997E-3</v>
      </c>
      <c r="X6254">
        <v>1.08045E-2</v>
      </c>
      <c r="Y6254">
        <v>1.7110299999999998E-2</v>
      </c>
      <c r="Z6254">
        <v>2.0135900000000002E-2</v>
      </c>
      <c r="AA6254">
        <v>6.7790999999999997E-3</v>
      </c>
    </row>
    <row r="6255" spans="1:27" x14ac:dyDescent="0.2">
      <c r="A6255" t="s">
        <v>3986</v>
      </c>
      <c r="B6255" t="s">
        <v>34</v>
      </c>
      <c r="C6255" t="s">
        <v>572</v>
      </c>
      <c r="D6255" t="s">
        <v>30</v>
      </c>
      <c r="E6255" t="s">
        <v>31</v>
      </c>
      <c r="F6255">
        <v>14</v>
      </c>
      <c r="G6255">
        <v>67514</v>
      </c>
      <c r="H6255">
        <v>59793</v>
      </c>
      <c r="I6255">
        <v>1.0204359999999999</v>
      </c>
      <c r="J6255">
        <v>1.0355829999999999</v>
      </c>
      <c r="K6255">
        <v>1.5147000000000001E-2</v>
      </c>
      <c r="L6255">
        <v>8.9972999999999997E-3</v>
      </c>
      <c r="M6255">
        <v>2.9947600000000001E-2</v>
      </c>
      <c r="N6255">
        <v>3.4650000000000002E-4</v>
      </c>
      <c r="O6255">
        <v>67514</v>
      </c>
      <c r="Q6255">
        <v>86.430449999999993</v>
      </c>
      <c r="R6255">
        <v>78.851436000000007</v>
      </c>
      <c r="S6255" t="s">
        <v>18</v>
      </c>
      <c r="T6255">
        <v>3.478E-4</v>
      </c>
      <c r="U6255">
        <v>3.6164999999999999E-3</v>
      </c>
      <c r="V6255">
        <v>1.04288E-2</v>
      </c>
      <c r="W6255">
        <v>1.5147000000000001E-2</v>
      </c>
      <c r="X6255">
        <v>1.98652E-2</v>
      </c>
      <c r="Y6255">
        <v>2.66775E-2</v>
      </c>
      <c r="Z6255">
        <v>2.9946299999999999E-2</v>
      </c>
      <c r="AA6255">
        <v>1.46266E-2</v>
      </c>
    </row>
    <row r="6256" spans="1:27" x14ac:dyDescent="0.2">
      <c r="A6256" t="s">
        <v>3987</v>
      </c>
      <c r="B6256" t="s">
        <v>34</v>
      </c>
      <c r="C6256" t="s">
        <v>572</v>
      </c>
      <c r="D6256" t="s">
        <v>30</v>
      </c>
      <c r="E6256" t="s">
        <v>31</v>
      </c>
      <c r="F6256">
        <v>15</v>
      </c>
      <c r="G6256">
        <v>67514</v>
      </c>
      <c r="H6256">
        <v>59793</v>
      </c>
      <c r="I6256">
        <v>1.0872360000000001</v>
      </c>
      <c r="J6256">
        <v>1.110087</v>
      </c>
      <c r="K6256">
        <v>2.2851400000000001E-2</v>
      </c>
      <c r="L6256">
        <v>9.1935999999999997E-3</v>
      </c>
      <c r="M6256">
        <v>3.7974800000000003E-2</v>
      </c>
      <c r="N6256">
        <v>7.7279000000000002E-3</v>
      </c>
      <c r="O6256">
        <v>67514</v>
      </c>
      <c r="Q6256">
        <v>86.584761999999998</v>
      </c>
      <c r="R6256">
        <v>78.851436000000007</v>
      </c>
      <c r="S6256" t="s">
        <v>18</v>
      </c>
      <c r="T6256">
        <v>7.7292000000000003E-3</v>
      </c>
      <c r="U6256">
        <v>1.1069300000000001E-2</v>
      </c>
      <c r="V6256">
        <v>1.80302E-2</v>
      </c>
      <c r="W6256">
        <v>2.2851400000000001E-2</v>
      </c>
      <c r="X6256">
        <v>2.7672499999999999E-2</v>
      </c>
      <c r="Y6256">
        <v>3.4633400000000002E-2</v>
      </c>
      <c r="Z6256">
        <v>3.79735E-2</v>
      </c>
      <c r="AA6256">
        <v>2.0585200000000001E-2</v>
      </c>
    </row>
    <row r="6257" spans="1:27" x14ac:dyDescent="0.2">
      <c r="A6257" t="s">
        <v>3988</v>
      </c>
      <c r="B6257" t="s">
        <v>34</v>
      </c>
      <c r="C6257" t="s">
        <v>572</v>
      </c>
      <c r="D6257" t="s">
        <v>30</v>
      </c>
      <c r="E6257" t="s">
        <v>31</v>
      </c>
      <c r="F6257">
        <v>16</v>
      </c>
      <c r="G6257">
        <v>67514</v>
      </c>
      <c r="H6257">
        <v>59793</v>
      </c>
      <c r="I6257">
        <v>1.169753</v>
      </c>
      <c r="J6257">
        <v>1.195611</v>
      </c>
      <c r="K6257">
        <v>2.5858200000000001E-2</v>
      </c>
      <c r="L6257">
        <v>9.3539000000000001E-3</v>
      </c>
      <c r="M6257">
        <v>4.1245400000000002E-2</v>
      </c>
      <c r="N6257">
        <v>1.0470999999999999E-2</v>
      </c>
      <c r="O6257">
        <v>67514</v>
      </c>
      <c r="Q6257">
        <v>87.297796000000005</v>
      </c>
      <c r="R6257">
        <v>78.851436000000007</v>
      </c>
      <c r="S6257" t="s">
        <v>18</v>
      </c>
      <c r="T6257">
        <v>1.04723E-2</v>
      </c>
      <c r="U6257">
        <v>1.38706E-2</v>
      </c>
      <c r="V6257">
        <v>2.0952999999999999E-2</v>
      </c>
      <c r="W6257">
        <v>2.5858200000000001E-2</v>
      </c>
      <c r="X6257">
        <v>3.07634E-2</v>
      </c>
      <c r="Y6257">
        <v>3.7845700000000003E-2</v>
      </c>
      <c r="Z6257">
        <v>4.1244000000000003E-2</v>
      </c>
      <c r="AA6257">
        <v>2.16276E-2</v>
      </c>
    </row>
    <row r="6258" spans="1:27" x14ac:dyDescent="0.2">
      <c r="A6258" t="s">
        <v>3989</v>
      </c>
      <c r="B6258" t="s">
        <v>34</v>
      </c>
      <c r="C6258" t="s">
        <v>572</v>
      </c>
      <c r="D6258" t="s">
        <v>30</v>
      </c>
      <c r="E6258" t="s">
        <v>31</v>
      </c>
      <c r="F6258">
        <v>17</v>
      </c>
      <c r="G6258">
        <v>67514</v>
      </c>
      <c r="H6258">
        <v>59793</v>
      </c>
      <c r="I6258">
        <v>1.2019919999999999</v>
      </c>
      <c r="J6258">
        <v>1.237563</v>
      </c>
      <c r="K6258">
        <v>3.5571400000000003E-2</v>
      </c>
      <c r="L6258">
        <v>9.4284E-3</v>
      </c>
      <c r="M6258">
        <v>5.10812E-2</v>
      </c>
      <c r="N6258">
        <v>2.0061699999999998E-2</v>
      </c>
      <c r="O6258">
        <v>67514</v>
      </c>
      <c r="Q6258">
        <v>86.476539000000002</v>
      </c>
      <c r="R6258">
        <v>78.851436000000007</v>
      </c>
      <c r="S6258" t="s">
        <v>19</v>
      </c>
      <c r="T6258">
        <v>2.00631E-2</v>
      </c>
      <c r="U6258">
        <v>2.3488499999999999E-2</v>
      </c>
      <c r="V6258">
        <v>3.06272E-2</v>
      </c>
      <c r="W6258">
        <v>3.5571400000000003E-2</v>
      </c>
      <c r="X6258">
        <v>4.0515700000000002E-2</v>
      </c>
      <c r="Y6258">
        <v>4.76544E-2</v>
      </c>
      <c r="Z6258">
        <v>5.1079800000000002E-2</v>
      </c>
      <c r="AA6258">
        <v>2.8743100000000001E-2</v>
      </c>
    </row>
    <row r="6259" spans="1:27" x14ac:dyDescent="0.2">
      <c r="A6259" t="s">
        <v>3990</v>
      </c>
      <c r="B6259" t="s">
        <v>34</v>
      </c>
      <c r="C6259" t="s">
        <v>572</v>
      </c>
      <c r="D6259" t="s">
        <v>30</v>
      </c>
      <c r="E6259" t="s">
        <v>31</v>
      </c>
      <c r="F6259">
        <v>18</v>
      </c>
      <c r="G6259">
        <v>67514</v>
      </c>
      <c r="H6259">
        <v>59793</v>
      </c>
      <c r="I6259">
        <v>1.222815</v>
      </c>
      <c r="J6259">
        <v>1.2660340000000001</v>
      </c>
      <c r="K6259">
        <v>4.3219500000000001E-2</v>
      </c>
      <c r="L6259">
        <v>9.3063999999999994E-3</v>
      </c>
      <c r="M6259">
        <v>5.8528499999999997E-2</v>
      </c>
      <c r="N6259">
        <v>2.7910399999999998E-2</v>
      </c>
      <c r="O6259">
        <v>67514</v>
      </c>
      <c r="Q6259">
        <v>84.987672000000003</v>
      </c>
      <c r="R6259">
        <v>78.851436000000007</v>
      </c>
      <c r="S6259" t="s">
        <v>19</v>
      </c>
      <c r="T6259">
        <v>2.79118E-2</v>
      </c>
      <c r="U6259">
        <v>3.1292800000000003E-2</v>
      </c>
      <c r="V6259">
        <v>3.8339199999999997E-2</v>
      </c>
      <c r="W6259">
        <v>4.3219500000000001E-2</v>
      </c>
      <c r="X6259">
        <v>4.8099799999999998E-2</v>
      </c>
      <c r="Y6259">
        <v>5.5146100000000003E-2</v>
      </c>
      <c r="Z6259">
        <v>5.8527200000000001E-2</v>
      </c>
      <c r="AA6259">
        <v>3.41377E-2</v>
      </c>
    </row>
    <row r="6260" spans="1:27" x14ac:dyDescent="0.2">
      <c r="A6260" t="s">
        <v>3991</v>
      </c>
      <c r="B6260" t="s">
        <v>34</v>
      </c>
      <c r="C6260" t="s">
        <v>572</v>
      </c>
      <c r="D6260" t="s">
        <v>30</v>
      </c>
      <c r="E6260" t="s">
        <v>31</v>
      </c>
      <c r="F6260">
        <v>19</v>
      </c>
      <c r="G6260">
        <v>67514</v>
      </c>
      <c r="H6260">
        <v>59793</v>
      </c>
      <c r="I6260">
        <v>1.2012989999999999</v>
      </c>
      <c r="J6260">
        <v>1.2331160000000001</v>
      </c>
      <c r="K6260">
        <v>3.18173E-2</v>
      </c>
      <c r="L6260">
        <v>9.0197000000000003E-3</v>
      </c>
      <c r="M6260">
        <v>4.6654800000000003E-2</v>
      </c>
      <c r="N6260">
        <v>1.69798E-2</v>
      </c>
      <c r="O6260">
        <v>67514</v>
      </c>
      <c r="Q6260">
        <v>83.0518</v>
      </c>
      <c r="R6260">
        <v>78.851436000000007</v>
      </c>
      <c r="S6260" t="s">
        <v>19</v>
      </c>
      <c r="T6260">
        <v>1.6981199999999998E-2</v>
      </c>
      <c r="U6260">
        <v>2.0258100000000001E-2</v>
      </c>
      <c r="V6260">
        <v>2.7087400000000001E-2</v>
      </c>
      <c r="W6260">
        <v>3.18173E-2</v>
      </c>
      <c r="X6260">
        <v>3.6547299999999998E-2</v>
      </c>
      <c r="Y6260">
        <v>4.3376600000000001E-2</v>
      </c>
      <c r="Z6260">
        <v>4.6653500000000001E-2</v>
      </c>
      <c r="AA6260">
        <v>2.58024E-2</v>
      </c>
    </row>
    <row r="6261" spans="1:27" x14ac:dyDescent="0.2">
      <c r="A6261" t="s">
        <v>3992</v>
      </c>
      <c r="B6261" t="s">
        <v>34</v>
      </c>
      <c r="C6261" t="s">
        <v>572</v>
      </c>
      <c r="D6261" t="s">
        <v>30</v>
      </c>
      <c r="E6261" t="s">
        <v>31</v>
      </c>
      <c r="F6261">
        <v>20</v>
      </c>
      <c r="G6261">
        <v>67514</v>
      </c>
      <c r="H6261">
        <v>59793</v>
      </c>
      <c r="I6261">
        <v>1.1892739999999999</v>
      </c>
      <c r="J6261">
        <v>1.213293</v>
      </c>
      <c r="K6261">
        <v>2.40193E-2</v>
      </c>
      <c r="L6261">
        <v>8.6438000000000001E-3</v>
      </c>
      <c r="M6261">
        <v>3.8238399999999999E-2</v>
      </c>
      <c r="N6261">
        <v>9.8001000000000008E-3</v>
      </c>
      <c r="O6261">
        <v>67514</v>
      </c>
      <c r="Q6261">
        <v>80.164336000000006</v>
      </c>
      <c r="R6261">
        <v>78.851436000000007</v>
      </c>
      <c r="S6261" t="s">
        <v>19</v>
      </c>
      <c r="T6261">
        <v>9.8014E-3</v>
      </c>
      <c r="U6261">
        <v>1.29417E-2</v>
      </c>
      <c r="V6261">
        <v>1.9486400000000001E-2</v>
      </c>
      <c r="W6261">
        <v>2.40193E-2</v>
      </c>
      <c r="X6261">
        <v>2.85521E-2</v>
      </c>
      <c r="Y6261">
        <v>3.5096799999999997E-2</v>
      </c>
      <c r="Z6261">
        <v>3.8237100000000003E-2</v>
      </c>
      <c r="AA6261">
        <v>1.97968E-2</v>
      </c>
    </row>
    <row r="6262" spans="1:27" x14ac:dyDescent="0.2">
      <c r="A6262" t="s">
        <v>3993</v>
      </c>
      <c r="B6262" t="s">
        <v>34</v>
      </c>
      <c r="C6262" t="s">
        <v>572</v>
      </c>
      <c r="D6262" t="s">
        <v>30</v>
      </c>
      <c r="E6262" t="s">
        <v>31</v>
      </c>
      <c r="F6262">
        <v>21</v>
      </c>
      <c r="G6262">
        <v>67514</v>
      </c>
      <c r="H6262">
        <v>59793</v>
      </c>
      <c r="I6262">
        <v>1.1739189999999999</v>
      </c>
      <c r="J6262">
        <v>1.197611</v>
      </c>
      <c r="K6262">
        <v>2.3692299999999999E-2</v>
      </c>
      <c r="L6262">
        <v>8.4177999999999996E-3</v>
      </c>
      <c r="M6262">
        <v>3.7539599999999999E-2</v>
      </c>
      <c r="N6262">
        <v>9.8449999999999996E-3</v>
      </c>
      <c r="O6262">
        <v>67514</v>
      </c>
      <c r="Q6262">
        <v>77.418177999999997</v>
      </c>
      <c r="R6262">
        <v>78.851436000000007</v>
      </c>
      <c r="S6262" t="s">
        <v>19</v>
      </c>
      <c r="T6262">
        <v>9.8463000000000005E-3</v>
      </c>
      <c r="U6262">
        <v>1.2904499999999999E-2</v>
      </c>
      <c r="V6262">
        <v>1.9278E-2</v>
      </c>
      <c r="W6262">
        <v>2.3692299999999999E-2</v>
      </c>
      <c r="X6262">
        <v>2.8106599999999999E-2</v>
      </c>
      <c r="Y6262">
        <v>3.44801E-2</v>
      </c>
      <c r="Z6262">
        <v>3.7538299999999997E-2</v>
      </c>
      <c r="AA6262">
        <v>1.9782899999999999E-2</v>
      </c>
    </row>
    <row r="6263" spans="1:27" x14ac:dyDescent="0.2">
      <c r="A6263" t="s">
        <v>3994</v>
      </c>
      <c r="B6263" t="s">
        <v>34</v>
      </c>
      <c r="C6263" t="s">
        <v>572</v>
      </c>
      <c r="D6263" t="s">
        <v>30</v>
      </c>
      <c r="E6263" t="s">
        <v>31</v>
      </c>
      <c r="F6263">
        <v>22</v>
      </c>
      <c r="G6263">
        <v>67514</v>
      </c>
      <c r="H6263">
        <v>59793</v>
      </c>
      <c r="I6263">
        <v>1.1239680000000001</v>
      </c>
      <c r="J6263">
        <v>1.13107</v>
      </c>
      <c r="K6263">
        <v>7.1018000000000001E-3</v>
      </c>
      <c r="L6263">
        <v>7.7952999999999998E-3</v>
      </c>
      <c r="M6263">
        <v>1.9925100000000001E-2</v>
      </c>
      <c r="N6263">
        <v>-5.7213999999999997E-3</v>
      </c>
      <c r="O6263">
        <v>67514</v>
      </c>
      <c r="Q6263">
        <v>76.782859000000002</v>
      </c>
      <c r="R6263">
        <v>78.851436000000007</v>
      </c>
      <c r="S6263" t="s">
        <v>18</v>
      </c>
      <c r="T6263">
        <v>-5.7203000000000002E-3</v>
      </c>
      <c r="U6263">
        <v>-2.8882000000000001E-3</v>
      </c>
      <c r="V6263">
        <v>3.0140000000000002E-3</v>
      </c>
      <c r="W6263">
        <v>7.1018000000000001E-3</v>
      </c>
      <c r="X6263">
        <v>1.11897E-2</v>
      </c>
      <c r="Y6263">
        <v>1.70919E-2</v>
      </c>
      <c r="Z6263">
        <v>1.9924000000000001E-2</v>
      </c>
      <c r="AA6263">
        <v>6.2788999999999996E-3</v>
      </c>
    </row>
    <row r="6264" spans="1:27" x14ac:dyDescent="0.2">
      <c r="A6264" t="s">
        <v>3995</v>
      </c>
      <c r="B6264" t="s">
        <v>34</v>
      </c>
      <c r="C6264" t="s">
        <v>572</v>
      </c>
      <c r="D6264" t="s">
        <v>30</v>
      </c>
      <c r="E6264" t="s">
        <v>31</v>
      </c>
      <c r="F6264">
        <v>23</v>
      </c>
      <c r="G6264">
        <v>67514</v>
      </c>
      <c r="H6264">
        <v>59793</v>
      </c>
      <c r="I6264">
        <v>0.98717290000000002</v>
      </c>
      <c r="J6264">
        <v>0.98634549999999999</v>
      </c>
      <c r="K6264">
        <v>-8.2740000000000005E-4</v>
      </c>
      <c r="L6264">
        <v>7.1143999999999999E-3</v>
      </c>
      <c r="M6264">
        <v>1.0875900000000001E-2</v>
      </c>
      <c r="N6264">
        <v>-1.2530599999999999E-2</v>
      </c>
      <c r="O6264">
        <v>67514</v>
      </c>
      <c r="Q6264">
        <v>76.075552000000002</v>
      </c>
      <c r="R6264">
        <v>78.851436000000007</v>
      </c>
      <c r="S6264" t="s">
        <v>18</v>
      </c>
      <c r="T6264">
        <v>-1.25296E-2</v>
      </c>
      <c r="U6264">
        <v>-9.9448999999999996E-3</v>
      </c>
      <c r="V6264">
        <v>-4.5582000000000001E-3</v>
      </c>
      <c r="W6264">
        <v>-8.2740000000000005E-4</v>
      </c>
      <c r="X6264">
        <v>2.9034999999999998E-3</v>
      </c>
      <c r="Y6264">
        <v>8.2901999999999993E-3</v>
      </c>
      <c r="Z6264">
        <v>1.08749E-2</v>
      </c>
      <c r="AA6264">
        <v>-8.3880000000000001E-4</v>
      </c>
    </row>
    <row r="6265" spans="1:27" x14ac:dyDescent="0.2">
      <c r="A6265" t="s">
        <v>3996</v>
      </c>
      <c r="B6265" t="s">
        <v>34</v>
      </c>
      <c r="C6265" t="s">
        <v>572</v>
      </c>
      <c r="D6265" t="s">
        <v>30</v>
      </c>
      <c r="E6265" t="s">
        <v>31</v>
      </c>
      <c r="F6265">
        <v>24</v>
      </c>
      <c r="G6265">
        <v>67514</v>
      </c>
      <c r="H6265">
        <v>59793</v>
      </c>
      <c r="I6265">
        <v>0.83453069999999996</v>
      </c>
      <c r="J6265">
        <v>0.83329070000000005</v>
      </c>
      <c r="K6265">
        <v>-1.2398999999999999E-3</v>
      </c>
      <c r="L6265">
        <v>6.4897000000000002E-3</v>
      </c>
      <c r="M6265">
        <v>9.4357E-3</v>
      </c>
      <c r="N6265">
        <v>-1.19156E-2</v>
      </c>
      <c r="O6265">
        <v>67514</v>
      </c>
      <c r="Q6265">
        <v>75.038764999999998</v>
      </c>
      <c r="R6265">
        <v>78.851436000000007</v>
      </c>
      <c r="S6265" t="s">
        <v>18</v>
      </c>
      <c r="T6265">
        <v>-1.1914599999999999E-2</v>
      </c>
      <c r="U6265">
        <v>-9.5569000000000001E-3</v>
      </c>
      <c r="V6265">
        <v>-4.6432000000000001E-3</v>
      </c>
      <c r="W6265">
        <v>-1.2398999999999999E-3</v>
      </c>
      <c r="X6265">
        <v>2.1632999999999999E-3</v>
      </c>
      <c r="Y6265">
        <v>7.077E-3</v>
      </c>
      <c r="Z6265">
        <v>9.4347000000000007E-3</v>
      </c>
      <c r="AA6265">
        <v>-1.488E-3</v>
      </c>
    </row>
    <row r="6266" spans="1:27" x14ac:dyDescent="0.2">
      <c r="A6266" t="s">
        <v>3997</v>
      </c>
      <c r="B6266" t="s">
        <v>35</v>
      </c>
      <c r="C6266" t="s">
        <v>572</v>
      </c>
      <c r="D6266" t="s">
        <v>30</v>
      </c>
      <c r="E6266" t="s">
        <v>31</v>
      </c>
      <c r="F6266">
        <v>1</v>
      </c>
      <c r="G6266">
        <v>21682</v>
      </c>
      <c r="H6266">
        <v>32440</v>
      </c>
      <c r="I6266">
        <v>0.68113270000000004</v>
      </c>
      <c r="J6266">
        <v>0.67612079999999997</v>
      </c>
      <c r="K6266">
        <v>-5.0118999999999997E-3</v>
      </c>
      <c r="L6266">
        <v>6.7257999999999997E-3</v>
      </c>
      <c r="M6266">
        <v>6.0520000000000001E-3</v>
      </c>
      <c r="N6266">
        <v>-1.6075800000000001E-2</v>
      </c>
      <c r="O6266">
        <v>17085.96</v>
      </c>
      <c r="P6266">
        <v>0.78802499999999998</v>
      </c>
      <c r="Q6266">
        <v>74.277659999999997</v>
      </c>
      <c r="R6266">
        <v>78.890720999999999</v>
      </c>
      <c r="S6266" t="s">
        <v>18</v>
      </c>
      <c r="T6266">
        <v>-1.60748E-2</v>
      </c>
      <c r="U6266">
        <v>-1.3631300000000001E-2</v>
      </c>
      <c r="V6266">
        <v>-8.5389000000000003E-3</v>
      </c>
      <c r="W6266">
        <v>-5.0118999999999997E-3</v>
      </c>
      <c r="X6266">
        <v>-1.4848999999999999E-3</v>
      </c>
      <c r="Y6266">
        <v>3.6075999999999999E-3</v>
      </c>
      <c r="Z6266">
        <v>6.0511000000000002E-3</v>
      </c>
      <c r="AA6266">
        <v>-7.4127000000000004E-3</v>
      </c>
    </row>
    <row r="6267" spans="1:27" x14ac:dyDescent="0.2">
      <c r="A6267" t="s">
        <v>3998</v>
      </c>
      <c r="B6267" t="s">
        <v>35</v>
      </c>
      <c r="C6267" t="s">
        <v>572</v>
      </c>
      <c r="D6267" t="s">
        <v>30</v>
      </c>
      <c r="E6267" t="s">
        <v>31</v>
      </c>
      <c r="F6267">
        <v>2</v>
      </c>
      <c r="G6267">
        <v>21682</v>
      </c>
      <c r="H6267">
        <v>32440</v>
      </c>
      <c r="I6267">
        <v>0.61718090000000003</v>
      </c>
      <c r="J6267">
        <v>0.60573379999999999</v>
      </c>
      <c r="K6267">
        <v>-1.14471E-2</v>
      </c>
      <c r="L6267">
        <v>6.1282999999999997E-3</v>
      </c>
      <c r="M6267">
        <v>-1.3661000000000001E-3</v>
      </c>
      <c r="N6267">
        <v>-2.1527999999999999E-2</v>
      </c>
      <c r="O6267">
        <v>17085.96</v>
      </c>
      <c r="P6267">
        <v>0.78802499999999998</v>
      </c>
      <c r="Q6267">
        <v>73.725100999999995</v>
      </c>
      <c r="R6267">
        <v>78.890720999999999</v>
      </c>
      <c r="S6267" t="s">
        <v>18</v>
      </c>
      <c r="T6267">
        <v>-2.15271E-2</v>
      </c>
      <c r="U6267">
        <v>-1.93007E-2</v>
      </c>
      <c r="V6267">
        <v>-1.46607E-2</v>
      </c>
      <c r="W6267">
        <v>-1.14471E-2</v>
      </c>
      <c r="X6267">
        <v>-8.2334000000000001E-3</v>
      </c>
      <c r="Y6267">
        <v>-3.5934000000000001E-3</v>
      </c>
      <c r="Z6267">
        <v>-1.3669999999999999E-3</v>
      </c>
      <c r="AA6267">
        <v>-1.8897799999999999E-2</v>
      </c>
    </row>
    <row r="6268" spans="1:27" x14ac:dyDescent="0.2">
      <c r="A6268" t="s">
        <v>3999</v>
      </c>
      <c r="B6268" t="s">
        <v>35</v>
      </c>
      <c r="C6268" t="s">
        <v>572</v>
      </c>
      <c r="D6268" t="s">
        <v>30</v>
      </c>
      <c r="E6268" t="s">
        <v>31</v>
      </c>
      <c r="F6268">
        <v>3</v>
      </c>
      <c r="G6268">
        <v>21682</v>
      </c>
      <c r="H6268">
        <v>32440</v>
      </c>
      <c r="I6268">
        <v>0.57280359999999997</v>
      </c>
      <c r="J6268">
        <v>0.55859329999999996</v>
      </c>
      <c r="K6268">
        <v>-1.42104E-2</v>
      </c>
      <c r="L6268">
        <v>5.5176000000000001E-3</v>
      </c>
      <c r="M6268">
        <v>-5.1338E-3</v>
      </c>
      <c r="N6268">
        <v>-2.3286899999999999E-2</v>
      </c>
      <c r="O6268">
        <v>17085.96</v>
      </c>
      <c r="P6268">
        <v>0.78802499999999998</v>
      </c>
      <c r="Q6268">
        <v>73.237994</v>
      </c>
      <c r="R6268">
        <v>78.890720999999999</v>
      </c>
      <c r="S6268" t="s">
        <v>18</v>
      </c>
      <c r="T6268">
        <v>-2.3286100000000001E-2</v>
      </c>
      <c r="U6268">
        <v>-2.1281499999999998E-2</v>
      </c>
      <c r="V6268">
        <v>-1.7103799999999999E-2</v>
      </c>
      <c r="W6268">
        <v>-1.42104E-2</v>
      </c>
      <c r="X6268">
        <v>-1.13169E-2</v>
      </c>
      <c r="Y6268">
        <v>-7.1392000000000001E-3</v>
      </c>
      <c r="Z6268">
        <v>-5.1345999999999996E-3</v>
      </c>
      <c r="AA6268">
        <v>-2.54395E-2</v>
      </c>
    </row>
    <row r="6269" spans="1:27" x14ac:dyDescent="0.2">
      <c r="A6269" t="s">
        <v>4000</v>
      </c>
      <c r="B6269" t="s">
        <v>35</v>
      </c>
      <c r="C6269" t="s">
        <v>572</v>
      </c>
      <c r="D6269" t="s">
        <v>30</v>
      </c>
      <c r="E6269" t="s">
        <v>31</v>
      </c>
      <c r="F6269">
        <v>4</v>
      </c>
      <c r="G6269">
        <v>21682</v>
      </c>
      <c r="H6269">
        <v>32440</v>
      </c>
      <c r="I6269">
        <v>0.53694920000000002</v>
      </c>
      <c r="J6269">
        <v>0.52717309999999995</v>
      </c>
      <c r="K6269">
        <v>-9.7760999999999994E-3</v>
      </c>
      <c r="L6269">
        <v>5.0584999999999996E-3</v>
      </c>
      <c r="M6269">
        <v>-1.4548E-3</v>
      </c>
      <c r="N6269">
        <v>-1.80973E-2</v>
      </c>
      <c r="O6269">
        <v>17085.96</v>
      </c>
      <c r="P6269">
        <v>0.78802499999999998</v>
      </c>
      <c r="Q6269">
        <v>72.803015000000002</v>
      </c>
      <c r="R6269">
        <v>78.890720999999999</v>
      </c>
      <c r="S6269" t="s">
        <v>18</v>
      </c>
      <c r="T6269">
        <v>-1.8096600000000001E-2</v>
      </c>
      <c r="U6269">
        <v>-1.62588E-2</v>
      </c>
      <c r="V6269">
        <v>-1.24288E-2</v>
      </c>
      <c r="W6269">
        <v>-9.7760999999999994E-3</v>
      </c>
      <c r="X6269">
        <v>-7.1234000000000002E-3</v>
      </c>
      <c r="Y6269">
        <v>-3.2932999999999999E-3</v>
      </c>
      <c r="Z6269">
        <v>-1.4556E-3</v>
      </c>
      <c r="AA6269">
        <v>-1.85443E-2</v>
      </c>
    </row>
    <row r="6270" spans="1:27" x14ac:dyDescent="0.2">
      <c r="A6270" t="s">
        <v>4001</v>
      </c>
      <c r="B6270" t="s">
        <v>35</v>
      </c>
      <c r="C6270" t="s">
        <v>572</v>
      </c>
      <c r="D6270" t="s">
        <v>30</v>
      </c>
      <c r="E6270" t="s">
        <v>31</v>
      </c>
      <c r="F6270">
        <v>5</v>
      </c>
      <c r="G6270">
        <v>21682</v>
      </c>
      <c r="H6270">
        <v>32440</v>
      </c>
      <c r="I6270">
        <v>0.52739720000000001</v>
      </c>
      <c r="J6270">
        <v>0.51327069999999997</v>
      </c>
      <c r="K6270">
        <v>-1.41265E-2</v>
      </c>
      <c r="L6270">
        <v>4.6839999999999998E-3</v>
      </c>
      <c r="M6270">
        <v>-6.4212000000000002E-3</v>
      </c>
      <c r="N6270">
        <v>-2.1831699999999999E-2</v>
      </c>
      <c r="O6270">
        <v>17085.96</v>
      </c>
      <c r="P6270">
        <v>0.78802499999999998</v>
      </c>
      <c r="Q6270">
        <v>72.275892999999996</v>
      </c>
      <c r="R6270">
        <v>78.890720999999999</v>
      </c>
      <c r="S6270" t="s">
        <v>18</v>
      </c>
      <c r="T6270">
        <v>-2.1831E-2</v>
      </c>
      <c r="U6270">
        <v>-2.0129299999999999E-2</v>
      </c>
      <c r="V6270">
        <v>-1.6582800000000002E-2</v>
      </c>
      <c r="W6270">
        <v>-1.41265E-2</v>
      </c>
      <c r="X6270">
        <v>-1.16702E-2</v>
      </c>
      <c r="Y6270">
        <v>-8.1235999999999999E-3</v>
      </c>
      <c r="Z6270">
        <v>-6.4219000000000004E-3</v>
      </c>
      <c r="AA6270">
        <v>-2.7522499999999998E-2</v>
      </c>
    </row>
    <row r="6271" spans="1:27" x14ac:dyDescent="0.2">
      <c r="A6271" t="s">
        <v>4002</v>
      </c>
      <c r="B6271" t="s">
        <v>35</v>
      </c>
      <c r="C6271" t="s">
        <v>572</v>
      </c>
      <c r="D6271" t="s">
        <v>30</v>
      </c>
      <c r="E6271" t="s">
        <v>31</v>
      </c>
      <c r="F6271">
        <v>6</v>
      </c>
      <c r="G6271">
        <v>21682</v>
      </c>
      <c r="H6271">
        <v>32440</v>
      </c>
      <c r="I6271">
        <v>0.53883239999999999</v>
      </c>
      <c r="J6271">
        <v>0.5308927</v>
      </c>
      <c r="K6271">
        <v>-7.9396999999999992E-3</v>
      </c>
      <c r="L6271">
        <v>4.5278999999999996E-3</v>
      </c>
      <c r="M6271">
        <v>-4.9129999999999996E-4</v>
      </c>
      <c r="N6271">
        <v>-1.53881E-2</v>
      </c>
      <c r="O6271">
        <v>17085.96</v>
      </c>
      <c r="P6271">
        <v>0.78802499999999998</v>
      </c>
      <c r="Q6271">
        <v>72.588764999999995</v>
      </c>
      <c r="R6271">
        <v>78.890720999999999</v>
      </c>
      <c r="S6271" t="s">
        <v>18</v>
      </c>
      <c r="T6271">
        <v>-1.53875E-2</v>
      </c>
      <c r="U6271">
        <v>-1.37425E-2</v>
      </c>
      <c r="V6271">
        <v>-1.03141E-2</v>
      </c>
      <c r="W6271">
        <v>-7.9396999999999992E-3</v>
      </c>
      <c r="X6271">
        <v>-5.5652999999999996E-3</v>
      </c>
      <c r="Y6271">
        <v>-2.1369000000000002E-3</v>
      </c>
      <c r="Z6271">
        <v>-4.9189999999999998E-4</v>
      </c>
      <c r="AA6271">
        <v>-1.4955400000000001E-2</v>
      </c>
    </row>
    <row r="6272" spans="1:27" x14ac:dyDescent="0.2">
      <c r="A6272" t="s">
        <v>4003</v>
      </c>
      <c r="B6272" t="s">
        <v>35</v>
      </c>
      <c r="C6272" t="s">
        <v>572</v>
      </c>
      <c r="D6272" t="s">
        <v>30</v>
      </c>
      <c r="E6272" t="s">
        <v>31</v>
      </c>
      <c r="F6272">
        <v>7</v>
      </c>
      <c r="G6272">
        <v>21682</v>
      </c>
      <c r="H6272">
        <v>32440</v>
      </c>
      <c r="I6272">
        <v>0.59042760000000005</v>
      </c>
      <c r="J6272">
        <v>0.57829070000000005</v>
      </c>
      <c r="K6272">
        <v>-1.2136900000000001E-2</v>
      </c>
      <c r="L6272">
        <v>4.7219000000000002E-3</v>
      </c>
      <c r="M6272">
        <v>-4.3693999999999998E-3</v>
      </c>
      <c r="N6272">
        <v>-1.9904499999999999E-2</v>
      </c>
      <c r="O6272">
        <v>17085.96</v>
      </c>
      <c r="P6272">
        <v>0.78802499999999998</v>
      </c>
      <c r="Q6272">
        <v>72.687865000000002</v>
      </c>
      <c r="R6272">
        <v>78.890720999999999</v>
      </c>
      <c r="S6272" t="s">
        <v>18</v>
      </c>
      <c r="T6272">
        <v>-1.9903799999999999E-2</v>
      </c>
      <c r="U6272">
        <v>-1.8188300000000001E-2</v>
      </c>
      <c r="V6272">
        <v>-1.46131E-2</v>
      </c>
      <c r="W6272">
        <v>-1.2136900000000001E-2</v>
      </c>
      <c r="X6272">
        <v>-9.6608000000000006E-3</v>
      </c>
      <c r="Y6272">
        <v>-6.0854999999999998E-3</v>
      </c>
      <c r="Z6272">
        <v>-4.3699999999999998E-3</v>
      </c>
      <c r="AA6272">
        <v>-2.0987599999999999E-2</v>
      </c>
    </row>
    <row r="6273" spans="1:27" x14ac:dyDescent="0.2">
      <c r="A6273" t="s">
        <v>4004</v>
      </c>
      <c r="B6273" t="s">
        <v>35</v>
      </c>
      <c r="C6273" t="s">
        <v>572</v>
      </c>
      <c r="D6273" t="s">
        <v>30</v>
      </c>
      <c r="E6273" t="s">
        <v>31</v>
      </c>
      <c r="F6273">
        <v>8</v>
      </c>
      <c r="G6273">
        <v>21682</v>
      </c>
      <c r="H6273">
        <v>32440</v>
      </c>
      <c r="I6273">
        <v>0.60358509999999999</v>
      </c>
      <c r="J6273">
        <v>0.59714239999999996</v>
      </c>
      <c r="K6273">
        <v>-6.4427E-3</v>
      </c>
      <c r="L6273">
        <v>5.3566000000000004E-3</v>
      </c>
      <c r="M6273">
        <v>2.3689000000000002E-3</v>
      </c>
      <c r="N6273">
        <v>-1.52543E-2</v>
      </c>
      <c r="O6273">
        <v>17085.96</v>
      </c>
      <c r="P6273">
        <v>0.78802499999999998</v>
      </c>
      <c r="Q6273">
        <v>72.558946000000006</v>
      </c>
      <c r="R6273">
        <v>78.890720999999999</v>
      </c>
      <c r="S6273" t="s">
        <v>18</v>
      </c>
      <c r="T6273">
        <v>-1.52535E-2</v>
      </c>
      <c r="U6273">
        <v>-1.33074E-2</v>
      </c>
      <c r="V6273">
        <v>-9.2516999999999999E-3</v>
      </c>
      <c r="W6273">
        <v>-6.4427E-3</v>
      </c>
      <c r="X6273">
        <v>-3.6337000000000001E-3</v>
      </c>
      <c r="Y6273">
        <v>4.2200000000000001E-4</v>
      </c>
      <c r="Z6273">
        <v>2.3681000000000002E-3</v>
      </c>
      <c r="AA6273">
        <v>-1.0789200000000001E-2</v>
      </c>
    </row>
    <row r="6274" spans="1:27" x14ac:dyDescent="0.2">
      <c r="A6274" t="s">
        <v>4005</v>
      </c>
      <c r="B6274" t="s">
        <v>35</v>
      </c>
      <c r="C6274" t="s">
        <v>572</v>
      </c>
      <c r="D6274" t="s">
        <v>30</v>
      </c>
      <c r="E6274" t="s">
        <v>31</v>
      </c>
      <c r="F6274">
        <v>9</v>
      </c>
      <c r="G6274">
        <v>21682</v>
      </c>
      <c r="H6274">
        <v>32440</v>
      </c>
      <c r="I6274">
        <v>0.62256230000000001</v>
      </c>
      <c r="J6274">
        <v>0.6257144</v>
      </c>
      <c r="K6274">
        <v>3.1521000000000001E-3</v>
      </c>
      <c r="L6274">
        <v>6.3816000000000003E-3</v>
      </c>
      <c r="M6274">
        <v>1.36499E-2</v>
      </c>
      <c r="N6274">
        <v>-7.3458000000000004E-3</v>
      </c>
      <c r="O6274">
        <v>17085.96</v>
      </c>
      <c r="P6274">
        <v>0.78802499999999998</v>
      </c>
      <c r="Q6274">
        <v>75.723021000000003</v>
      </c>
      <c r="R6274">
        <v>78.890720999999999</v>
      </c>
      <c r="S6274" t="s">
        <v>18</v>
      </c>
      <c r="T6274">
        <v>-7.3448000000000003E-3</v>
      </c>
      <c r="U6274">
        <v>-5.0264000000000003E-3</v>
      </c>
      <c r="V6274">
        <v>-1.9450000000000001E-4</v>
      </c>
      <c r="W6274">
        <v>3.1521000000000001E-3</v>
      </c>
      <c r="X6274">
        <v>6.4986000000000002E-3</v>
      </c>
      <c r="Y6274">
        <v>1.13305E-2</v>
      </c>
      <c r="Z6274">
        <v>1.36489E-2</v>
      </c>
      <c r="AA6274">
        <v>5.0375000000000003E-3</v>
      </c>
    </row>
    <row r="6275" spans="1:27" x14ac:dyDescent="0.2">
      <c r="A6275" t="s">
        <v>4006</v>
      </c>
      <c r="B6275" t="s">
        <v>35</v>
      </c>
      <c r="C6275" t="s">
        <v>572</v>
      </c>
      <c r="D6275" t="s">
        <v>30</v>
      </c>
      <c r="E6275" t="s">
        <v>31</v>
      </c>
      <c r="F6275">
        <v>10</v>
      </c>
      <c r="G6275">
        <v>21682</v>
      </c>
      <c r="H6275">
        <v>32440</v>
      </c>
      <c r="I6275">
        <v>0.69196360000000001</v>
      </c>
      <c r="J6275">
        <v>0.68536339999999996</v>
      </c>
      <c r="K6275">
        <v>-6.6001000000000002E-3</v>
      </c>
      <c r="L6275">
        <v>7.5618999999999999E-3</v>
      </c>
      <c r="M6275">
        <v>5.8393000000000004E-3</v>
      </c>
      <c r="N6275">
        <v>-1.9039500000000001E-2</v>
      </c>
      <c r="O6275">
        <v>17085.96</v>
      </c>
      <c r="P6275">
        <v>0.78802499999999998</v>
      </c>
      <c r="Q6275">
        <v>79.365256000000002</v>
      </c>
      <c r="R6275">
        <v>78.890720999999999</v>
      </c>
      <c r="S6275" t="s">
        <v>18</v>
      </c>
      <c r="T6275">
        <v>-1.90384E-2</v>
      </c>
      <c r="U6275">
        <v>-1.6291099999999999E-2</v>
      </c>
      <c r="V6275">
        <v>-1.05656E-2</v>
      </c>
      <c r="W6275">
        <v>-6.6001000000000002E-3</v>
      </c>
      <c r="X6275">
        <v>-2.6346E-3</v>
      </c>
      <c r="Y6275">
        <v>3.0909000000000002E-3</v>
      </c>
      <c r="Z6275">
        <v>5.8382E-3</v>
      </c>
      <c r="AA6275">
        <v>-9.6301000000000008E-3</v>
      </c>
    </row>
    <row r="6276" spans="1:27" x14ac:dyDescent="0.2">
      <c r="A6276" t="s">
        <v>4007</v>
      </c>
      <c r="B6276" t="s">
        <v>35</v>
      </c>
      <c r="C6276" t="s">
        <v>572</v>
      </c>
      <c r="D6276" t="s">
        <v>30</v>
      </c>
      <c r="E6276" t="s">
        <v>31</v>
      </c>
      <c r="F6276">
        <v>11</v>
      </c>
      <c r="G6276">
        <v>21682</v>
      </c>
      <c r="H6276">
        <v>32440</v>
      </c>
      <c r="I6276">
        <v>0.78639919999999996</v>
      </c>
      <c r="J6276">
        <v>0.77418759999999998</v>
      </c>
      <c r="K6276">
        <v>-1.2211700000000001E-2</v>
      </c>
      <c r="L6276">
        <v>9.0659E-3</v>
      </c>
      <c r="M6276">
        <v>2.7017E-3</v>
      </c>
      <c r="N6276">
        <v>-2.7125099999999999E-2</v>
      </c>
      <c r="O6276">
        <v>17085.96</v>
      </c>
      <c r="P6276">
        <v>0.78802499999999998</v>
      </c>
      <c r="Q6276">
        <v>83.029487000000003</v>
      </c>
      <c r="R6276">
        <v>78.890720999999999</v>
      </c>
      <c r="S6276" t="s">
        <v>18</v>
      </c>
      <c r="T6276">
        <v>-2.71238E-2</v>
      </c>
      <c r="U6276">
        <v>-2.38301E-2</v>
      </c>
      <c r="V6276">
        <v>-1.6965899999999999E-2</v>
      </c>
      <c r="W6276">
        <v>-1.2211700000000001E-2</v>
      </c>
      <c r="X6276">
        <v>-7.4574999999999997E-3</v>
      </c>
      <c r="Y6276">
        <v>-5.9329999999999995E-4</v>
      </c>
      <c r="Z6276">
        <v>2.7003999999999999E-3</v>
      </c>
      <c r="AA6276">
        <v>-1.5773599999999999E-2</v>
      </c>
    </row>
    <row r="6277" spans="1:27" x14ac:dyDescent="0.2">
      <c r="A6277" t="s">
        <v>4008</v>
      </c>
      <c r="B6277" t="s">
        <v>35</v>
      </c>
      <c r="C6277" t="s">
        <v>572</v>
      </c>
      <c r="D6277" t="s">
        <v>30</v>
      </c>
      <c r="E6277" t="s">
        <v>31</v>
      </c>
      <c r="F6277">
        <v>12</v>
      </c>
      <c r="G6277">
        <v>21682</v>
      </c>
      <c r="H6277">
        <v>32440</v>
      </c>
      <c r="I6277">
        <v>0.90123039999999999</v>
      </c>
      <c r="J6277">
        <v>0.88107259999999998</v>
      </c>
      <c r="K6277">
        <v>-2.01578E-2</v>
      </c>
      <c r="L6277">
        <v>1.04105E-2</v>
      </c>
      <c r="M6277">
        <v>-3.0325E-3</v>
      </c>
      <c r="N6277">
        <v>-3.7283200000000002E-2</v>
      </c>
      <c r="O6277">
        <v>17085.96</v>
      </c>
      <c r="P6277">
        <v>0.78802499999999998</v>
      </c>
      <c r="Q6277">
        <v>85.289606000000006</v>
      </c>
      <c r="R6277">
        <v>78.890720999999999</v>
      </c>
      <c r="S6277" t="s">
        <v>18</v>
      </c>
      <c r="T6277">
        <v>-3.7281700000000001E-2</v>
      </c>
      <c r="U6277">
        <v>-3.3499500000000001E-2</v>
      </c>
      <c r="V6277">
        <v>-2.56171E-2</v>
      </c>
      <c r="W6277">
        <v>-2.01578E-2</v>
      </c>
      <c r="X6277">
        <v>-1.46985E-2</v>
      </c>
      <c r="Y6277">
        <v>-6.8161999999999997E-3</v>
      </c>
      <c r="Z6277">
        <v>-3.0339999999999998E-3</v>
      </c>
      <c r="AA6277">
        <v>-2.2878699999999998E-2</v>
      </c>
    </row>
    <row r="6278" spans="1:27" x14ac:dyDescent="0.2">
      <c r="A6278" t="s">
        <v>4009</v>
      </c>
      <c r="B6278" t="s">
        <v>35</v>
      </c>
      <c r="C6278" t="s">
        <v>572</v>
      </c>
      <c r="D6278" t="s">
        <v>30</v>
      </c>
      <c r="E6278" t="s">
        <v>31</v>
      </c>
      <c r="F6278">
        <v>13</v>
      </c>
      <c r="G6278">
        <v>21682</v>
      </c>
      <c r="H6278">
        <v>32440</v>
      </c>
      <c r="I6278">
        <v>1.0141530000000001</v>
      </c>
      <c r="J6278">
        <v>0.98330669999999998</v>
      </c>
      <c r="K6278">
        <v>-3.08463E-2</v>
      </c>
      <c r="L6278">
        <v>1.1391099999999999E-2</v>
      </c>
      <c r="M6278">
        <v>-1.21079E-2</v>
      </c>
      <c r="N6278">
        <v>-4.9584700000000002E-2</v>
      </c>
      <c r="O6278">
        <v>17085.96</v>
      </c>
      <c r="P6278">
        <v>0.78802499999999998</v>
      </c>
      <c r="Q6278">
        <v>86.373576</v>
      </c>
      <c r="R6278">
        <v>78.890720999999999</v>
      </c>
      <c r="S6278" t="s">
        <v>18</v>
      </c>
      <c r="T6278">
        <v>-4.9583000000000002E-2</v>
      </c>
      <c r="U6278">
        <v>-4.5444600000000002E-2</v>
      </c>
      <c r="V6278">
        <v>-3.68198E-2</v>
      </c>
      <c r="W6278">
        <v>-3.08463E-2</v>
      </c>
      <c r="X6278">
        <v>-2.48728E-2</v>
      </c>
      <c r="Y6278">
        <v>-1.6247999999999999E-2</v>
      </c>
      <c r="Z6278">
        <v>-1.21096E-2</v>
      </c>
      <c r="AA6278">
        <v>-3.1370000000000002E-2</v>
      </c>
    </row>
    <row r="6279" spans="1:27" x14ac:dyDescent="0.2">
      <c r="A6279" t="s">
        <v>4010</v>
      </c>
      <c r="B6279" t="s">
        <v>35</v>
      </c>
      <c r="C6279" t="s">
        <v>572</v>
      </c>
      <c r="D6279" t="s">
        <v>30</v>
      </c>
      <c r="E6279" t="s">
        <v>31</v>
      </c>
      <c r="F6279">
        <v>14</v>
      </c>
      <c r="G6279">
        <v>21682</v>
      </c>
      <c r="H6279">
        <v>32440</v>
      </c>
      <c r="I6279">
        <v>1.111043</v>
      </c>
      <c r="J6279">
        <v>1.0813600000000001</v>
      </c>
      <c r="K6279">
        <v>-2.9682699999999999E-2</v>
      </c>
      <c r="L6279">
        <v>1.22845E-2</v>
      </c>
      <c r="M6279">
        <v>-9.4748000000000002E-3</v>
      </c>
      <c r="N6279">
        <v>-4.98906E-2</v>
      </c>
      <c r="O6279">
        <v>17085.96</v>
      </c>
      <c r="P6279">
        <v>0.78802499999999998</v>
      </c>
      <c r="Q6279">
        <v>86.554326000000003</v>
      </c>
      <c r="R6279">
        <v>78.890720999999999</v>
      </c>
      <c r="S6279" t="s">
        <v>18</v>
      </c>
      <c r="T6279">
        <v>-4.9888799999999997E-2</v>
      </c>
      <c r="U6279">
        <v>-4.5425800000000002E-2</v>
      </c>
      <c r="V6279">
        <v>-3.61246E-2</v>
      </c>
      <c r="W6279">
        <v>-2.9682699999999999E-2</v>
      </c>
      <c r="X6279">
        <v>-2.32407E-2</v>
      </c>
      <c r="Y6279">
        <v>-1.3939500000000001E-2</v>
      </c>
      <c r="Z6279">
        <v>-9.4765000000000005E-3</v>
      </c>
      <c r="AA6279">
        <v>-2.7449399999999999E-2</v>
      </c>
    </row>
    <row r="6280" spans="1:27" x14ac:dyDescent="0.2">
      <c r="A6280" t="s">
        <v>4011</v>
      </c>
      <c r="B6280" t="s">
        <v>35</v>
      </c>
      <c r="C6280" t="s">
        <v>572</v>
      </c>
      <c r="D6280" t="s">
        <v>30</v>
      </c>
      <c r="E6280" t="s">
        <v>31</v>
      </c>
      <c r="F6280">
        <v>15</v>
      </c>
      <c r="G6280">
        <v>21682</v>
      </c>
      <c r="H6280">
        <v>32440</v>
      </c>
      <c r="I6280">
        <v>1.1940390000000001</v>
      </c>
      <c r="J6280">
        <v>1.1620900000000001</v>
      </c>
      <c r="K6280">
        <v>-3.1949699999999998E-2</v>
      </c>
      <c r="L6280">
        <v>1.2784200000000001E-2</v>
      </c>
      <c r="M6280">
        <v>-1.0919699999999999E-2</v>
      </c>
      <c r="N6280">
        <v>-5.2979699999999998E-2</v>
      </c>
      <c r="O6280">
        <v>17085.96</v>
      </c>
      <c r="P6280">
        <v>0.78802499999999998</v>
      </c>
      <c r="Q6280">
        <v>86.732113999999996</v>
      </c>
      <c r="R6280">
        <v>78.890720999999999</v>
      </c>
      <c r="S6280" t="s">
        <v>18</v>
      </c>
      <c r="T6280">
        <v>-5.2977799999999999E-2</v>
      </c>
      <c r="U6280">
        <v>-4.8333300000000003E-2</v>
      </c>
      <c r="V6280">
        <v>-3.8653699999999999E-2</v>
      </c>
      <c r="W6280">
        <v>-3.1949699999999998E-2</v>
      </c>
      <c r="X6280">
        <v>-2.5245699999999999E-2</v>
      </c>
      <c r="Y6280">
        <v>-1.5566099999999999E-2</v>
      </c>
      <c r="Z6280">
        <v>-1.09216E-2</v>
      </c>
      <c r="AA6280">
        <v>-2.7493299999999998E-2</v>
      </c>
    </row>
    <row r="6281" spans="1:27" x14ac:dyDescent="0.2">
      <c r="A6281" t="s">
        <v>4012</v>
      </c>
      <c r="B6281" t="s">
        <v>35</v>
      </c>
      <c r="C6281" t="s">
        <v>572</v>
      </c>
      <c r="D6281" t="s">
        <v>30</v>
      </c>
      <c r="E6281" t="s">
        <v>31</v>
      </c>
      <c r="F6281">
        <v>16</v>
      </c>
      <c r="G6281">
        <v>21682</v>
      </c>
      <c r="H6281">
        <v>32440</v>
      </c>
      <c r="I6281">
        <v>1.2788390000000001</v>
      </c>
      <c r="J6281">
        <v>1.2518199999999999</v>
      </c>
      <c r="K6281">
        <v>-2.7018500000000001E-2</v>
      </c>
      <c r="L6281">
        <v>1.2913000000000001E-2</v>
      </c>
      <c r="M6281">
        <v>-5.7765999999999998E-3</v>
      </c>
      <c r="N6281">
        <v>-4.8260499999999998E-2</v>
      </c>
      <c r="O6281">
        <v>17085.96</v>
      </c>
      <c r="P6281">
        <v>0.78802499999999998</v>
      </c>
      <c r="Q6281">
        <v>87.388080000000002</v>
      </c>
      <c r="R6281">
        <v>78.890720999999999</v>
      </c>
      <c r="S6281" t="s">
        <v>18</v>
      </c>
      <c r="T6281">
        <v>-4.8258599999999999E-2</v>
      </c>
      <c r="U6281">
        <v>-4.35672E-2</v>
      </c>
      <c r="V6281">
        <v>-3.3790100000000003E-2</v>
      </c>
      <c r="W6281">
        <v>-2.7018500000000001E-2</v>
      </c>
      <c r="X6281">
        <v>-2.0246900000000002E-2</v>
      </c>
      <c r="Y6281">
        <v>-1.04698E-2</v>
      </c>
      <c r="Z6281">
        <v>-5.7784999999999998E-3</v>
      </c>
      <c r="AA6281">
        <v>-2.1583399999999999E-2</v>
      </c>
    </row>
    <row r="6282" spans="1:27" x14ac:dyDescent="0.2">
      <c r="A6282" t="s">
        <v>4013</v>
      </c>
      <c r="B6282" t="s">
        <v>35</v>
      </c>
      <c r="C6282" t="s">
        <v>572</v>
      </c>
      <c r="D6282" t="s">
        <v>30</v>
      </c>
      <c r="E6282" t="s">
        <v>31</v>
      </c>
      <c r="F6282">
        <v>17</v>
      </c>
      <c r="G6282">
        <v>21682</v>
      </c>
      <c r="H6282">
        <v>32440</v>
      </c>
      <c r="I6282">
        <v>1.301507</v>
      </c>
      <c r="J6282">
        <v>1.295644</v>
      </c>
      <c r="K6282">
        <v>-5.8624999999999997E-3</v>
      </c>
      <c r="L6282">
        <v>1.2898099999999999E-2</v>
      </c>
      <c r="M6282">
        <v>1.53548E-2</v>
      </c>
      <c r="N6282">
        <v>-2.7079800000000001E-2</v>
      </c>
      <c r="O6282">
        <v>17085.96</v>
      </c>
      <c r="P6282">
        <v>0.78802499999999998</v>
      </c>
      <c r="Q6282">
        <v>86.531558000000004</v>
      </c>
      <c r="R6282">
        <v>78.890720999999999</v>
      </c>
      <c r="S6282" t="s">
        <v>19</v>
      </c>
      <c r="T6282">
        <v>-2.7077899999999998E-2</v>
      </c>
      <c r="U6282">
        <v>-2.2391999999999999E-2</v>
      </c>
      <c r="V6282">
        <v>-1.26263E-2</v>
      </c>
      <c r="W6282">
        <v>-5.8624999999999997E-3</v>
      </c>
      <c r="X6282">
        <v>9.012E-4</v>
      </c>
      <c r="Y6282">
        <v>1.0666999999999999E-2</v>
      </c>
      <c r="Z6282">
        <v>1.5352899999999999E-2</v>
      </c>
      <c r="AA6282">
        <v>-4.5247999999999998E-3</v>
      </c>
    </row>
    <row r="6283" spans="1:27" x14ac:dyDescent="0.2">
      <c r="A6283" t="s">
        <v>4014</v>
      </c>
      <c r="B6283" t="s">
        <v>35</v>
      </c>
      <c r="C6283" t="s">
        <v>572</v>
      </c>
      <c r="D6283" t="s">
        <v>30</v>
      </c>
      <c r="E6283" t="s">
        <v>31</v>
      </c>
      <c r="F6283">
        <v>18</v>
      </c>
      <c r="G6283">
        <v>21682</v>
      </c>
      <c r="H6283">
        <v>32440</v>
      </c>
      <c r="I6283">
        <v>1.2951630000000001</v>
      </c>
      <c r="J6283">
        <v>1.323291</v>
      </c>
      <c r="K6283">
        <v>2.8128400000000001E-2</v>
      </c>
      <c r="L6283">
        <v>1.2753499999999999E-2</v>
      </c>
      <c r="M6283">
        <v>4.9107999999999999E-2</v>
      </c>
      <c r="N6283">
        <v>7.1488999999999997E-3</v>
      </c>
      <c r="O6283">
        <v>17085.96</v>
      </c>
      <c r="P6283">
        <v>0.78802499999999998</v>
      </c>
      <c r="Q6283">
        <v>85.054225000000002</v>
      </c>
      <c r="R6283">
        <v>78.890720999999999</v>
      </c>
      <c r="S6283" t="s">
        <v>19</v>
      </c>
      <c r="T6283">
        <v>7.1507000000000003E-3</v>
      </c>
      <c r="U6283">
        <v>1.17841E-2</v>
      </c>
      <c r="V6283">
        <v>2.1440500000000001E-2</v>
      </c>
      <c r="W6283">
        <v>2.8128400000000001E-2</v>
      </c>
      <c r="X6283">
        <v>3.4816399999999997E-2</v>
      </c>
      <c r="Y6283">
        <v>4.44728E-2</v>
      </c>
      <c r="Z6283">
        <v>4.9106200000000003E-2</v>
      </c>
      <c r="AA6283">
        <v>2.1256400000000002E-2</v>
      </c>
    </row>
    <row r="6284" spans="1:27" x14ac:dyDescent="0.2">
      <c r="A6284" t="s">
        <v>4015</v>
      </c>
      <c r="B6284" t="s">
        <v>35</v>
      </c>
      <c r="C6284" t="s">
        <v>572</v>
      </c>
      <c r="D6284" t="s">
        <v>30</v>
      </c>
      <c r="E6284" t="s">
        <v>31</v>
      </c>
      <c r="F6284">
        <v>19</v>
      </c>
      <c r="G6284">
        <v>21682</v>
      </c>
      <c r="H6284">
        <v>32440</v>
      </c>
      <c r="I6284">
        <v>1.250764</v>
      </c>
      <c r="J6284">
        <v>1.27885</v>
      </c>
      <c r="K6284">
        <v>2.80865E-2</v>
      </c>
      <c r="L6284">
        <v>1.2443600000000001E-2</v>
      </c>
      <c r="M6284">
        <v>4.8556200000000001E-2</v>
      </c>
      <c r="N6284">
        <v>7.6168E-3</v>
      </c>
      <c r="O6284">
        <v>17085.96</v>
      </c>
      <c r="P6284">
        <v>0.78802499999999998</v>
      </c>
      <c r="Q6284">
        <v>83.096597000000003</v>
      </c>
      <c r="R6284">
        <v>78.890720999999999</v>
      </c>
      <c r="S6284" t="s">
        <v>19</v>
      </c>
      <c r="T6284">
        <v>7.6185999999999997E-3</v>
      </c>
      <c r="U6284">
        <v>1.21394E-2</v>
      </c>
      <c r="V6284">
        <v>2.15611E-2</v>
      </c>
      <c r="W6284">
        <v>2.80865E-2</v>
      </c>
      <c r="X6284">
        <v>3.4611900000000001E-2</v>
      </c>
      <c r="Y6284">
        <v>4.4033599999999999E-2</v>
      </c>
      <c r="Z6284">
        <v>4.8554399999999998E-2</v>
      </c>
      <c r="AA6284">
        <v>2.1962300000000001E-2</v>
      </c>
    </row>
    <row r="6285" spans="1:27" x14ac:dyDescent="0.2">
      <c r="A6285" t="s">
        <v>4016</v>
      </c>
      <c r="B6285" t="s">
        <v>35</v>
      </c>
      <c r="C6285" t="s">
        <v>572</v>
      </c>
      <c r="D6285" t="s">
        <v>30</v>
      </c>
      <c r="E6285" t="s">
        <v>31</v>
      </c>
      <c r="F6285">
        <v>20</v>
      </c>
      <c r="G6285">
        <v>21682</v>
      </c>
      <c r="H6285">
        <v>32440</v>
      </c>
      <c r="I6285">
        <v>1.2265790000000001</v>
      </c>
      <c r="J6285">
        <v>1.253244</v>
      </c>
      <c r="K6285">
        <v>2.6665000000000001E-2</v>
      </c>
      <c r="L6285">
        <v>1.19287E-2</v>
      </c>
      <c r="M6285">
        <v>4.6287799999999997E-2</v>
      </c>
      <c r="N6285">
        <v>7.0422000000000002E-3</v>
      </c>
      <c r="O6285">
        <v>17085.96</v>
      </c>
      <c r="P6285">
        <v>0.78802499999999998</v>
      </c>
      <c r="Q6285">
        <v>80.210273999999998</v>
      </c>
      <c r="R6285">
        <v>78.890720999999999</v>
      </c>
      <c r="S6285" t="s">
        <v>19</v>
      </c>
      <c r="T6285">
        <v>7.0439999999999999E-3</v>
      </c>
      <c r="U6285">
        <v>1.1377699999999999E-2</v>
      </c>
      <c r="V6285">
        <v>2.04096E-2</v>
      </c>
      <c r="W6285">
        <v>2.6665000000000001E-2</v>
      </c>
      <c r="X6285">
        <v>3.2920499999999998E-2</v>
      </c>
      <c r="Y6285">
        <v>4.1952299999999998E-2</v>
      </c>
      <c r="Z6285">
        <v>4.6286000000000001E-2</v>
      </c>
      <c r="AA6285">
        <v>2.1276799999999998E-2</v>
      </c>
    </row>
    <row r="6286" spans="1:27" x14ac:dyDescent="0.2">
      <c r="A6286" t="s">
        <v>4017</v>
      </c>
      <c r="B6286" t="s">
        <v>35</v>
      </c>
      <c r="C6286" t="s">
        <v>572</v>
      </c>
      <c r="D6286" t="s">
        <v>30</v>
      </c>
      <c r="E6286" t="s">
        <v>31</v>
      </c>
      <c r="F6286">
        <v>21</v>
      </c>
      <c r="G6286">
        <v>21682</v>
      </c>
      <c r="H6286">
        <v>32440</v>
      </c>
      <c r="I6286">
        <v>1.2082660000000001</v>
      </c>
      <c r="J6286">
        <v>1.2279709999999999</v>
      </c>
      <c r="K6286">
        <v>1.9705299999999999E-2</v>
      </c>
      <c r="L6286">
        <v>1.1441E-2</v>
      </c>
      <c r="M6286">
        <v>3.8525700000000003E-2</v>
      </c>
      <c r="N6286">
        <v>8.8480000000000004E-4</v>
      </c>
      <c r="O6286">
        <v>17085.96</v>
      </c>
      <c r="P6286">
        <v>0.78802499999999998</v>
      </c>
      <c r="Q6286">
        <v>77.458704999999995</v>
      </c>
      <c r="R6286">
        <v>78.890720999999999</v>
      </c>
      <c r="S6286" t="s">
        <v>19</v>
      </c>
      <c r="T6286">
        <v>8.8650000000000003E-4</v>
      </c>
      <c r="U6286">
        <v>5.0429999999999997E-3</v>
      </c>
      <c r="V6286">
        <v>1.37056E-2</v>
      </c>
      <c r="W6286">
        <v>1.9705299999999999E-2</v>
      </c>
      <c r="X6286">
        <v>2.5704899999999999E-2</v>
      </c>
      <c r="Y6286">
        <v>3.4367500000000002E-2</v>
      </c>
      <c r="Z6286">
        <v>3.8524099999999999E-2</v>
      </c>
      <c r="AA6286">
        <v>1.6046999999999999E-2</v>
      </c>
    </row>
    <row r="6287" spans="1:27" x14ac:dyDescent="0.2">
      <c r="A6287" t="s">
        <v>4018</v>
      </c>
      <c r="B6287" t="s">
        <v>35</v>
      </c>
      <c r="C6287" t="s">
        <v>572</v>
      </c>
      <c r="D6287" t="s">
        <v>30</v>
      </c>
      <c r="E6287" t="s">
        <v>31</v>
      </c>
      <c r="F6287">
        <v>22</v>
      </c>
      <c r="G6287">
        <v>21682</v>
      </c>
      <c r="H6287">
        <v>32440</v>
      </c>
      <c r="I6287">
        <v>1.1402239999999999</v>
      </c>
      <c r="J6287">
        <v>1.144552</v>
      </c>
      <c r="K6287">
        <v>4.3281999999999999E-3</v>
      </c>
      <c r="L6287">
        <v>1.05293E-2</v>
      </c>
      <c r="M6287">
        <v>2.1648899999999999E-2</v>
      </c>
      <c r="N6287">
        <v>-1.2992399999999999E-2</v>
      </c>
      <c r="O6287">
        <v>17085.96</v>
      </c>
      <c r="P6287">
        <v>0.78802499999999998</v>
      </c>
      <c r="Q6287">
        <v>76.798136999999997</v>
      </c>
      <c r="R6287">
        <v>78.890720999999999</v>
      </c>
      <c r="S6287" t="s">
        <v>18</v>
      </c>
      <c r="T6287">
        <v>-1.29909E-2</v>
      </c>
      <c r="U6287">
        <v>-9.1655999999999994E-3</v>
      </c>
      <c r="V6287">
        <v>-1.1933E-3</v>
      </c>
      <c r="W6287">
        <v>4.3281999999999999E-3</v>
      </c>
      <c r="X6287">
        <v>9.8498000000000006E-3</v>
      </c>
      <c r="Y6287">
        <v>1.78221E-2</v>
      </c>
      <c r="Z6287">
        <v>2.1647400000000001E-2</v>
      </c>
      <c r="AA6287">
        <v>3.7816E-3</v>
      </c>
    </row>
    <row r="6288" spans="1:27" x14ac:dyDescent="0.2">
      <c r="A6288" t="s">
        <v>4019</v>
      </c>
      <c r="B6288" t="s">
        <v>35</v>
      </c>
      <c r="C6288" t="s">
        <v>572</v>
      </c>
      <c r="D6288" t="s">
        <v>30</v>
      </c>
      <c r="E6288" t="s">
        <v>31</v>
      </c>
      <c r="F6288">
        <v>23</v>
      </c>
      <c r="G6288">
        <v>21682</v>
      </c>
      <c r="H6288">
        <v>32440</v>
      </c>
      <c r="I6288">
        <v>0.99568129999999999</v>
      </c>
      <c r="J6288">
        <v>0.99578250000000001</v>
      </c>
      <c r="K6288">
        <v>1.0119999999999999E-4</v>
      </c>
      <c r="L6288">
        <v>9.6022999999999994E-3</v>
      </c>
      <c r="M6288">
        <v>1.5897000000000001E-2</v>
      </c>
      <c r="N6288">
        <v>-1.56945E-2</v>
      </c>
      <c r="O6288">
        <v>17085.96</v>
      </c>
      <c r="P6288">
        <v>0.78802499999999998</v>
      </c>
      <c r="Q6288">
        <v>76.086252000000002</v>
      </c>
      <c r="R6288">
        <v>78.890720999999999</v>
      </c>
      <c r="S6288" t="s">
        <v>18</v>
      </c>
      <c r="T6288">
        <v>-1.5693100000000001E-2</v>
      </c>
      <c r="U6288">
        <v>-1.2204599999999999E-2</v>
      </c>
      <c r="V6288">
        <v>-4.9341999999999997E-3</v>
      </c>
      <c r="W6288">
        <v>1.0119999999999999E-4</v>
      </c>
      <c r="X6288">
        <v>5.1367000000000001E-3</v>
      </c>
      <c r="Y6288">
        <v>1.2407100000000001E-2</v>
      </c>
      <c r="Z6288">
        <v>1.5895599999999999E-2</v>
      </c>
      <c r="AA6288">
        <v>1.0170000000000001E-4</v>
      </c>
    </row>
    <row r="6289" spans="1:27" x14ac:dyDescent="0.2">
      <c r="A6289" t="s">
        <v>4020</v>
      </c>
      <c r="B6289" t="s">
        <v>35</v>
      </c>
      <c r="C6289" t="s">
        <v>572</v>
      </c>
      <c r="D6289" t="s">
        <v>30</v>
      </c>
      <c r="E6289" t="s">
        <v>31</v>
      </c>
      <c r="F6289">
        <v>24</v>
      </c>
      <c r="G6289">
        <v>21682</v>
      </c>
      <c r="H6289">
        <v>32440</v>
      </c>
      <c r="I6289">
        <v>0.83633049999999998</v>
      </c>
      <c r="J6289">
        <v>0.83106990000000003</v>
      </c>
      <c r="K6289">
        <v>-5.2605000000000004E-3</v>
      </c>
      <c r="L6289">
        <v>8.5164000000000004E-3</v>
      </c>
      <c r="M6289">
        <v>8.7489000000000004E-3</v>
      </c>
      <c r="N6289">
        <v>-1.92699E-2</v>
      </c>
      <c r="O6289">
        <v>17085.96</v>
      </c>
      <c r="P6289">
        <v>0.78802499999999998</v>
      </c>
      <c r="Q6289">
        <v>75.055311000000003</v>
      </c>
      <c r="R6289">
        <v>78.890720999999999</v>
      </c>
      <c r="S6289" t="s">
        <v>18</v>
      </c>
      <c r="T6289">
        <v>-1.92687E-2</v>
      </c>
      <c r="U6289">
        <v>-1.61747E-2</v>
      </c>
      <c r="V6289">
        <v>-9.7265000000000008E-3</v>
      </c>
      <c r="W6289">
        <v>-5.2605000000000004E-3</v>
      </c>
      <c r="X6289">
        <v>-7.9449999999999996E-4</v>
      </c>
      <c r="Y6289">
        <v>5.6537000000000002E-3</v>
      </c>
      <c r="Z6289">
        <v>8.7477000000000006E-3</v>
      </c>
      <c r="AA6289">
        <v>-6.3298E-3</v>
      </c>
    </row>
    <row r="6290" spans="1:27" x14ac:dyDescent="0.2">
      <c r="A6290" t="s">
        <v>4021</v>
      </c>
      <c r="B6290" t="s">
        <v>34</v>
      </c>
      <c r="C6290" t="s">
        <v>572</v>
      </c>
      <c r="D6290" t="s">
        <v>15</v>
      </c>
      <c r="E6290" t="s">
        <v>31</v>
      </c>
      <c r="F6290">
        <v>1</v>
      </c>
      <c r="G6290">
        <v>67573.399999999994</v>
      </c>
      <c r="H6290">
        <v>59859</v>
      </c>
      <c r="I6290">
        <v>0.57765040000000001</v>
      </c>
      <c r="J6290">
        <v>0.57491840000000005</v>
      </c>
      <c r="K6290">
        <v>-2.7319000000000002E-3</v>
      </c>
      <c r="L6290">
        <v>2.7807000000000001E-3</v>
      </c>
      <c r="M6290">
        <v>1.8423000000000001E-3</v>
      </c>
      <c r="N6290">
        <v>-7.3061999999999997E-3</v>
      </c>
      <c r="O6290">
        <v>67573.399999999994</v>
      </c>
      <c r="Q6290">
        <v>70.012632999999994</v>
      </c>
      <c r="R6290">
        <v>76.209310000000002</v>
      </c>
      <c r="S6290" t="s">
        <v>17</v>
      </c>
      <c r="T6290">
        <v>-7.3058000000000003E-3</v>
      </c>
      <c r="U6290">
        <v>-6.2954999999999999E-3</v>
      </c>
      <c r="V6290">
        <v>-4.1901000000000004E-3</v>
      </c>
      <c r="W6290">
        <v>-2.7319000000000002E-3</v>
      </c>
      <c r="X6290">
        <v>-1.2737E-3</v>
      </c>
      <c r="Y6290">
        <v>8.317E-4</v>
      </c>
      <c r="Z6290">
        <v>1.8419E-3</v>
      </c>
      <c r="AA6290">
        <v>-4.7517999999999996E-3</v>
      </c>
    </row>
    <row r="6291" spans="1:27" x14ac:dyDescent="0.2">
      <c r="A6291" t="s">
        <v>4022</v>
      </c>
      <c r="B6291" t="s">
        <v>34</v>
      </c>
      <c r="C6291" t="s">
        <v>572</v>
      </c>
      <c r="D6291" t="s">
        <v>15</v>
      </c>
      <c r="E6291" t="s">
        <v>31</v>
      </c>
      <c r="F6291">
        <v>2</v>
      </c>
      <c r="G6291">
        <v>67573.399999999994</v>
      </c>
      <c r="H6291">
        <v>59859</v>
      </c>
      <c r="I6291">
        <v>0.52052410000000005</v>
      </c>
      <c r="J6291">
        <v>0.52001169999999997</v>
      </c>
      <c r="K6291">
        <v>-5.1239999999999999E-4</v>
      </c>
      <c r="L6291">
        <v>2.5317999999999998E-3</v>
      </c>
      <c r="M6291">
        <v>3.6522999999999998E-3</v>
      </c>
      <c r="N6291">
        <v>-4.6771E-3</v>
      </c>
      <c r="O6291">
        <v>67573.399999999994</v>
      </c>
      <c r="Q6291">
        <v>69.372326999999999</v>
      </c>
      <c r="R6291">
        <v>76.209310000000002</v>
      </c>
      <c r="S6291" t="s">
        <v>17</v>
      </c>
      <c r="T6291">
        <v>-4.6766999999999998E-3</v>
      </c>
      <c r="U6291">
        <v>-3.7569999999999999E-3</v>
      </c>
      <c r="V6291">
        <v>-1.8400000000000001E-3</v>
      </c>
      <c r="W6291">
        <v>-5.1239999999999999E-4</v>
      </c>
      <c r="X6291">
        <v>8.1530000000000003E-4</v>
      </c>
      <c r="Y6291">
        <v>2.7322000000000002E-3</v>
      </c>
      <c r="Z6291">
        <v>3.6519999999999999E-3</v>
      </c>
      <c r="AA6291">
        <v>-9.8529999999999993E-4</v>
      </c>
    </row>
    <row r="6292" spans="1:27" x14ac:dyDescent="0.2">
      <c r="A6292" t="s">
        <v>4023</v>
      </c>
      <c r="B6292" t="s">
        <v>34</v>
      </c>
      <c r="C6292" t="s">
        <v>572</v>
      </c>
      <c r="D6292" t="s">
        <v>15</v>
      </c>
      <c r="E6292" t="s">
        <v>31</v>
      </c>
      <c r="F6292">
        <v>3</v>
      </c>
      <c r="G6292">
        <v>67573.399999999994</v>
      </c>
      <c r="H6292">
        <v>59859</v>
      </c>
      <c r="I6292">
        <v>0.48567120000000003</v>
      </c>
      <c r="J6292">
        <v>0.48289460000000001</v>
      </c>
      <c r="K6292">
        <v>-2.7766000000000002E-3</v>
      </c>
      <c r="L6292">
        <v>2.3303E-3</v>
      </c>
      <c r="M6292">
        <v>1.0568000000000001E-3</v>
      </c>
      <c r="N6292">
        <v>-6.6100000000000004E-3</v>
      </c>
      <c r="O6292">
        <v>67573.399999999994</v>
      </c>
      <c r="Q6292">
        <v>68.849272999999997</v>
      </c>
      <c r="R6292">
        <v>76.209310000000002</v>
      </c>
      <c r="S6292" t="s">
        <v>17</v>
      </c>
      <c r="T6292">
        <v>-6.6096999999999996E-3</v>
      </c>
      <c r="U6292">
        <v>-5.7631000000000002E-3</v>
      </c>
      <c r="V6292">
        <v>-3.9985999999999997E-3</v>
      </c>
      <c r="W6292">
        <v>-2.7766000000000002E-3</v>
      </c>
      <c r="X6292">
        <v>-1.5545999999999999E-3</v>
      </c>
      <c r="Y6292">
        <v>2.098E-4</v>
      </c>
      <c r="Z6292">
        <v>1.0564999999999999E-3</v>
      </c>
      <c r="AA6292">
        <v>-5.7498999999999996E-3</v>
      </c>
    </row>
    <row r="6293" spans="1:27" x14ac:dyDescent="0.2">
      <c r="A6293" t="s">
        <v>4024</v>
      </c>
      <c r="B6293" t="s">
        <v>34</v>
      </c>
      <c r="C6293" t="s">
        <v>572</v>
      </c>
      <c r="D6293" t="s">
        <v>15</v>
      </c>
      <c r="E6293" t="s">
        <v>31</v>
      </c>
      <c r="F6293">
        <v>4</v>
      </c>
      <c r="G6293">
        <v>67573.399999999994</v>
      </c>
      <c r="H6293">
        <v>59859</v>
      </c>
      <c r="I6293">
        <v>0.46274359999999998</v>
      </c>
      <c r="J6293">
        <v>0.46023320000000001</v>
      </c>
      <c r="K6293">
        <v>-2.5103999999999999E-3</v>
      </c>
      <c r="L6293">
        <v>2.1469000000000002E-3</v>
      </c>
      <c r="M6293">
        <v>1.0212000000000001E-3</v>
      </c>
      <c r="N6293">
        <v>-6.0419999999999996E-3</v>
      </c>
      <c r="O6293">
        <v>67573.399999999994</v>
      </c>
      <c r="Q6293">
        <v>68.350359999999995</v>
      </c>
      <c r="R6293">
        <v>76.209310000000002</v>
      </c>
      <c r="S6293" t="s">
        <v>17</v>
      </c>
      <c r="T6293">
        <v>-6.0416999999999997E-3</v>
      </c>
      <c r="U6293">
        <v>-5.2617000000000002E-3</v>
      </c>
      <c r="V6293">
        <v>-3.6362E-3</v>
      </c>
      <c r="W6293">
        <v>-2.5103999999999999E-3</v>
      </c>
      <c r="X6293">
        <v>-1.3845999999999999E-3</v>
      </c>
      <c r="Y6293">
        <v>2.409E-4</v>
      </c>
      <c r="Z6293">
        <v>1.0208999999999999E-3</v>
      </c>
      <c r="AA6293">
        <v>-5.4546000000000004E-3</v>
      </c>
    </row>
    <row r="6294" spans="1:27" x14ac:dyDescent="0.2">
      <c r="A6294" t="s">
        <v>4025</v>
      </c>
      <c r="B6294" t="s">
        <v>34</v>
      </c>
      <c r="C6294" t="s">
        <v>572</v>
      </c>
      <c r="D6294" t="s">
        <v>15</v>
      </c>
      <c r="E6294" t="s">
        <v>31</v>
      </c>
      <c r="F6294">
        <v>5</v>
      </c>
      <c r="G6294">
        <v>67573.399999999994</v>
      </c>
      <c r="H6294">
        <v>59859</v>
      </c>
      <c r="I6294">
        <v>0.45622119999999999</v>
      </c>
      <c r="J6294">
        <v>0.45277810000000002</v>
      </c>
      <c r="K6294">
        <v>-3.4431000000000002E-3</v>
      </c>
      <c r="L6294">
        <v>2.0278000000000002E-3</v>
      </c>
      <c r="M6294">
        <v>-1.0730000000000001E-4</v>
      </c>
      <c r="N6294">
        <v>-6.7787999999999998E-3</v>
      </c>
      <c r="O6294">
        <v>67573.399999999994</v>
      </c>
      <c r="Q6294">
        <v>67.570254000000006</v>
      </c>
      <c r="R6294">
        <v>76.209310000000002</v>
      </c>
      <c r="S6294" t="s">
        <v>17</v>
      </c>
      <c r="T6294">
        <v>-6.7784999999999998E-3</v>
      </c>
      <c r="U6294">
        <v>-6.0417999999999999E-3</v>
      </c>
      <c r="V6294">
        <v>-4.5063999999999998E-3</v>
      </c>
      <c r="W6294">
        <v>-3.4431000000000002E-3</v>
      </c>
      <c r="X6294">
        <v>-2.3796999999999998E-3</v>
      </c>
      <c r="Y6294">
        <v>-8.4429999999999998E-4</v>
      </c>
      <c r="Z6294">
        <v>-1.076E-4</v>
      </c>
      <c r="AA6294">
        <v>-7.6042999999999996E-3</v>
      </c>
    </row>
    <row r="6295" spans="1:27" x14ac:dyDescent="0.2">
      <c r="A6295" t="s">
        <v>4026</v>
      </c>
      <c r="B6295" t="s">
        <v>34</v>
      </c>
      <c r="C6295" t="s">
        <v>572</v>
      </c>
      <c r="D6295" t="s">
        <v>15</v>
      </c>
      <c r="E6295" t="s">
        <v>31</v>
      </c>
      <c r="F6295">
        <v>6</v>
      </c>
      <c r="G6295">
        <v>67573.399999999994</v>
      </c>
      <c r="H6295">
        <v>59859</v>
      </c>
      <c r="I6295">
        <v>0.47408840000000002</v>
      </c>
      <c r="J6295">
        <v>0.47111019999999998</v>
      </c>
      <c r="K6295">
        <v>-2.9781999999999999E-3</v>
      </c>
      <c r="L6295">
        <v>1.9827999999999998E-3</v>
      </c>
      <c r="M6295" s="1">
        <v>2.8360000000000001E-4</v>
      </c>
      <c r="N6295">
        <v>-6.2398999999999996E-3</v>
      </c>
      <c r="O6295">
        <v>67573.399999999994</v>
      </c>
      <c r="Q6295">
        <v>67.226827999999998</v>
      </c>
      <c r="R6295">
        <v>76.209310000000002</v>
      </c>
      <c r="S6295" t="s">
        <v>17</v>
      </c>
      <c r="T6295">
        <v>-6.2395999999999997E-3</v>
      </c>
      <c r="U6295">
        <v>-5.5193000000000004E-3</v>
      </c>
      <c r="V6295">
        <v>-4.0179999999999999E-3</v>
      </c>
      <c r="W6295">
        <v>-2.9781999999999999E-3</v>
      </c>
      <c r="X6295">
        <v>-1.9384000000000001E-3</v>
      </c>
      <c r="Y6295">
        <v>-4.371E-4</v>
      </c>
      <c r="Z6295">
        <v>2.833E-4</v>
      </c>
      <c r="AA6295">
        <v>-6.3216000000000001E-3</v>
      </c>
    </row>
    <row r="6296" spans="1:27" x14ac:dyDescent="0.2">
      <c r="A6296" t="s">
        <v>4027</v>
      </c>
      <c r="B6296" t="s">
        <v>34</v>
      </c>
      <c r="C6296" t="s">
        <v>572</v>
      </c>
      <c r="D6296" t="s">
        <v>15</v>
      </c>
      <c r="E6296" t="s">
        <v>31</v>
      </c>
      <c r="F6296">
        <v>7</v>
      </c>
      <c r="G6296">
        <v>67573.399999999994</v>
      </c>
      <c r="H6296">
        <v>59859</v>
      </c>
      <c r="I6296">
        <v>0.51514300000000002</v>
      </c>
      <c r="J6296">
        <v>0.51218960000000002</v>
      </c>
      <c r="K6296">
        <v>-2.9532999999999998E-3</v>
      </c>
      <c r="L6296">
        <v>2.1310000000000001E-3</v>
      </c>
      <c r="M6296">
        <v>5.5210000000000003E-4</v>
      </c>
      <c r="N6296">
        <v>-6.4587999999999998E-3</v>
      </c>
      <c r="O6296">
        <v>67573.399999999994</v>
      </c>
      <c r="Q6296">
        <v>66.910972000000001</v>
      </c>
      <c r="R6296">
        <v>76.209310000000002</v>
      </c>
      <c r="S6296" t="s">
        <v>18</v>
      </c>
      <c r="T6296">
        <v>-6.4584999999999998E-3</v>
      </c>
      <c r="U6296">
        <v>-5.6842999999999998E-3</v>
      </c>
      <c r="V6296">
        <v>-4.0708000000000003E-3</v>
      </c>
      <c r="W6296">
        <v>-2.9532999999999998E-3</v>
      </c>
      <c r="X6296">
        <v>-1.8358999999999999E-3</v>
      </c>
      <c r="Y6296">
        <v>-2.2240000000000001E-4</v>
      </c>
      <c r="Z6296">
        <v>5.5179999999999997E-4</v>
      </c>
      <c r="AA6296">
        <v>-5.7660999999999997E-3</v>
      </c>
    </row>
    <row r="6297" spans="1:27" x14ac:dyDescent="0.2">
      <c r="A6297" t="s">
        <v>4028</v>
      </c>
      <c r="B6297" t="s">
        <v>34</v>
      </c>
      <c r="C6297" t="s">
        <v>572</v>
      </c>
      <c r="D6297" t="s">
        <v>15</v>
      </c>
      <c r="E6297" t="s">
        <v>31</v>
      </c>
      <c r="F6297">
        <v>8</v>
      </c>
      <c r="G6297">
        <v>67573.399999999994</v>
      </c>
      <c r="H6297">
        <v>59859</v>
      </c>
      <c r="I6297">
        <v>0.53832190000000002</v>
      </c>
      <c r="J6297">
        <v>0.53416399999999997</v>
      </c>
      <c r="K6297">
        <v>-4.1579E-3</v>
      </c>
      <c r="L6297">
        <v>2.2699E-3</v>
      </c>
      <c r="M6297">
        <v>-4.2400000000000001E-4</v>
      </c>
      <c r="N6297">
        <v>-7.8919000000000003E-3</v>
      </c>
      <c r="O6297">
        <v>67573.399999999994</v>
      </c>
      <c r="Q6297">
        <v>67.584663000000006</v>
      </c>
      <c r="R6297">
        <v>76.209310000000002</v>
      </c>
      <c r="S6297" t="s">
        <v>18</v>
      </c>
      <c r="T6297">
        <v>-7.8914999999999992E-3</v>
      </c>
      <c r="U6297">
        <v>-7.0669000000000001E-3</v>
      </c>
      <c r="V6297">
        <v>-5.3483000000000003E-3</v>
      </c>
      <c r="W6297">
        <v>-4.1579E-3</v>
      </c>
      <c r="X6297">
        <v>-2.9675999999999999E-3</v>
      </c>
      <c r="Y6297">
        <v>-1.2489999999999999E-3</v>
      </c>
      <c r="Z6297">
        <v>-4.2440000000000002E-4</v>
      </c>
      <c r="AA6297">
        <v>-7.7840000000000001E-3</v>
      </c>
    </row>
    <row r="6298" spans="1:27" x14ac:dyDescent="0.2">
      <c r="A6298" t="s">
        <v>4029</v>
      </c>
      <c r="B6298" t="s">
        <v>34</v>
      </c>
      <c r="C6298" t="s">
        <v>572</v>
      </c>
      <c r="D6298" t="s">
        <v>15</v>
      </c>
      <c r="E6298" t="s">
        <v>31</v>
      </c>
      <c r="F6298">
        <v>9</v>
      </c>
      <c r="G6298">
        <v>67573.399999999994</v>
      </c>
      <c r="H6298">
        <v>59859</v>
      </c>
      <c r="I6298">
        <v>0.55237049999999999</v>
      </c>
      <c r="J6298">
        <v>0.54896029999999996</v>
      </c>
      <c r="K6298">
        <v>-3.4102E-3</v>
      </c>
      <c r="L6298">
        <v>2.5496999999999998E-3</v>
      </c>
      <c r="M6298">
        <v>7.8410000000000003E-4</v>
      </c>
      <c r="N6298">
        <v>-7.6045000000000001E-3</v>
      </c>
      <c r="O6298">
        <v>67573.399999999994</v>
      </c>
      <c r="Q6298">
        <v>71.360388999999998</v>
      </c>
      <c r="R6298">
        <v>76.209310000000002</v>
      </c>
      <c r="S6298" t="s">
        <v>18</v>
      </c>
      <c r="T6298">
        <v>-7.6042000000000002E-3</v>
      </c>
      <c r="U6298">
        <v>-6.6778000000000002E-3</v>
      </c>
      <c r="V6298">
        <v>-4.7473000000000003E-3</v>
      </c>
      <c r="W6298">
        <v>-3.4102E-3</v>
      </c>
      <c r="X6298">
        <v>-2.0731999999999999E-3</v>
      </c>
      <c r="Y6298">
        <v>-1.426E-4</v>
      </c>
      <c r="Z6298">
        <v>7.8370000000000002E-4</v>
      </c>
      <c r="AA6298">
        <v>-6.2122000000000002E-3</v>
      </c>
    </row>
    <row r="6299" spans="1:27" x14ac:dyDescent="0.2">
      <c r="A6299" t="s">
        <v>4030</v>
      </c>
      <c r="B6299" t="s">
        <v>34</v>
      </c>
      <c r="C6299" t="s">
        <v>572</v>
      </c>
      <c r="D6299" t="s">
        <v>15</v>
      </c>
      <c r="E6299" t="s">
        <v>31</v>
      </c>
      <c r="F6299">
        <v>10</v>
      </c>
      <c r="G6299">
        <v>67573.399999999994</v>
      </c>
      <c r="H6299">
        <v>59859</v>
      </c>
      <c r="I6299">
        <v>0.58339859999999999</v>
      </c>
      <c r="J6299">
        <v>0.58212819999999998</v>
      </c>
      <c r="K6299">
        <v>-1.2704999999999999E-3</v>
      </c>
      <c r="L6299">
        <v>2.9318E-3</v>
      </c>
      <c r="M6299">
        <v>3.5522000000000001E-3</v>
      </c>
      <c r="N6299">
        <v>-6.0933000000000003E-3</v>
      </c>
      <c r="O6299">
        <v>67573.399999999994</v>
      </c>
      <c r="Q6299">
        <v>76.984740000000002</v>
      </c>
      <c r="R6299">
        <v>76.209310000000002</v>
      </c>
      <c r="S6299" t="s">
        <v>18</v>
      </c>
      <c r="T6299">
        <v>-6.0927999999999998E-3</v>
      </c>
      <c r="U6299">
        <v>-5.0277000000000004E-3</v>
      </c>
      <c r="V6299">
        <v>-2.8078999999999999E-3</v>
      </c>
      <c r="W6299">
        <v>-1.2704999999999999E-3</v>
      </c>
      <c r="X6299">
        <v>2.6689999999999998E-4</v>
      </c>
      <c r="Y6299">
        <v>2.4867000000000001E-3</v>
      </c>
      <c r="Z6299">
        <v>3.5517999999999999E-3</v>
      </c>
      <c r="AA6299">
        <v>-2.1825E-3</v>
      </c>
    </row>
    <row r="6300" spans="1:27" x14ac:dyDescent="0.2">
      <c r="A6300" t="s">
        <v>4031</v>
      </c>
      <c r="B6300" t="s">
        <v>34</v>
      </c>
      <c r="C6300" t="s">
        <v>572</v>
      </c>
      <c r="D6300" t="s">
        <v>15</v>
      </c>
      <c r="E6300" t="s">
        <v>31</v>
      </c>
      <c r="F6300">
        <v>11</v>
      </c>
      <c r="G6300">
        <v>67573.399999999994</v>
      </c>
      <c r="H6300">
        <v>59859</v>
      </c>
      <c r="I6300">
        <v>0.63218589999999997</v>
      </c>
      <c r="J6300">
        <v>0.63166710000000004</v>
      </c>
      <c r="K6300">
        <v>-5.1880000000000003E-4</v>
      </c>
      <c r="L6300">
        <v>3.3777E-3</v>
      </c>
      <c r="M6300">
        <v>5.0375999999999997E-3</v>
      </c>
      <c r="N6300">
        <v>-6.0750999999999999E-3</v>
      </c>
      <c r="O6300">
        <v>67573.399999999994</v>
      </c>
      <c r="Q6300">
        <v>82.018075999999994</v>
      </c>
      <c r="R6300">
        <v>76.209310000000002</v>
      </c>
      <c r="S6300" t="s">
        <v>18</v>
      </c>
      <c r="T6300">
        <v>-6.0746000000000003E-3</v>
      </c>
      <c r="U6300">
        <v>-4.8475000000000002E-3</v>
      </c>
      <c r="V6300">
        <v>-2.2899999999999999E-3</v>
      </c>
      <c r="W6300">
        <v>-5.1880000000000003E-4</v>
      </c>
      <c r="X6300">
        <v>1.2524999999999999E-3</v>
      </c>
      <c r="Y6300">
        <v>3.81E-3</v>
      </c>
      <c r="Z6300">
        <v>5.0371000000000001E-3</v>
      </c>
      <c r="AA6300">
        <v>-8.2120000000000001E-4</v>
      </c>
    </row>
    <row r="6301" spans="1:27" x14ac:dyDescent="0.2">
      <c r="A6301" t="s">
        <v>4032</v>
      </c>
      <c r="B6301" t="s">
        <v>34</v>
      </c>
      <c r="C6301" t="s">
        <v>572</v>
      </c>
      <c r="D6301" t="s">
        <v>15</v>
      </c>
      <c r="E6301" t="s">
        <v>31</v>
      </c>
      <c r="F6301">
        <v>12</v>
      </c>
      <c r="G6301">
        <v>67573.399999999994</v>
      </c>
      <c r="H6301">
        <v>59859</v>
      </c>
      <c r="I6301">
        <v>0.69578739999999994</v>
      </c>
      <c r="J6301">
        <v>0.69339770000000001</v>
      </c>
      <c r="K6301">
        <v>-2.3896E-3</v>
      </c>
      <c r="L6301">
        <v>3.8260999999999998E-3</v>
      </c>
      <c r="M6301">
        <v>3.9042999999999999E-3</v>
      </c>
      <c r="N6301">
        <v>-8.6835999999999997E-3</v>
      </c>
      <c r="O6301">
        <v>67573.399999999994</v>
      </c>
      <c r="Q6301">
        <v>85.102891</v>
      </c>
      <c r="R6301">
        <v>76.209310000000002</v>
      </c>
      <c r="S6301" t="s">
        <v>18</v>
      </c>
      <c r="T6301">
        <v>-8.6829999999999997E-3</v>
      </c>
      <c r="U6301">
        <v>-7.293E-3</v>
      </c>
      <c r="V6301">
        <v>-4.3961E-3</v>
      </c>
      <c r="W6301">
        <v>-2.3896E-3</v>
      </c>
      <c r="X6301">
        <v>-3.8319999999999999E-4</v>
      </c>
      <c r="Y6301">
        <v>2.5136999999999998E-3</v>
      </c>
      <c r="Z6301">
        <v>3.9037E-3</v>
      </c>
      <c r="AA6301">
        <v>-3.4462999999999998E-3</v>
      </c>
    </row>
    <row r="6302" spans="1:27" x14ac:dyDescent="0.2">
      <c r="A6302" t="s">
        <v>4033</v>
      </c>
      <c r="B6302" t="s">
        <v>34</v>
      </c>
      <c r="C6302" t="s">
        <v>572</v>
      </c>
      <c r="D6302" t="s">
        <v>15</v>
      </c>
      <c r="E6302" t="s">
        <v>31</v>
      </c>
      <c r="F6302">
        <v>13</v>
      </c>
      <c r="G6302">
        <v>67573.399999999994</v>
      </c>
      <c r="H6302">
        <v>59859</v>
      </c>
      <c r="I6302">
        <v>0.76292230000000005</v>
      </c>
      <c r="J6302">
        <v>0.76285360000000002</v>
      </c>
      <c r="K6302">
        <v>-6.8700000000000003E-5</v>
      </c>
      <c r="L6302">
        <v>4.2637999999999999E-3</v>
      </c>
      <c r="M6302">
        <v>6.9452999999999997E-3</v>
      </c>
      <c r="N6302">
        <v>-7.0826999999999999E-3</v>
      </c>
      <c r="O6302">
        <v>67573.399999999994</v>
      </c>
      <c r="Q6302">
        <v>87.289511000000005</v>
      </c>
      <c r="R6302">
        <v>76.209310000000002</v>
      </c>
      <c r="S6302" t="s">
        <v>18</v>
      </c>
      <c r="T6302">
        <v>-7.0821E-3</v>
      </c>
      <c r="U6302">
        <v>-5.5329999999999997E-3</v>
      </c>
      <c r="V6302">
        <v>-2.3046999999999998E-3</v>
      </c>
      <c r="W6302">
        <v>-6.8700000000000003E-5</v>
      </c>
      <c r="X6302" s="1">
        <v>2.1672000000000002E-3</v>
      </c>
      <c r="Y6302">
        <v>5.3956000000000004E-3</v>
      </c>
      <c r="Z6302">
        <v>6.9446000000000004E-3</v>
      </c>
      <c r="AA6302">
        <v>-9.0099999999999995E-5</v>
      </c>
    </row>
    <row r="6303" spans="1:27" x14ac:dyDescent="0.2">
      <c r="A6303" t="s">
        <v>4034</v>
      </c>
      <c r="B6303" t="s">
        <v>34</v>
      </c>
      <c r="C6303" t="s">
        <v>572</v>
      </c>
      <c r="D6303" t="s">
        <v>15</v>
      </c>
      <c r="E6303" t="s">
        <v>31</v>
      </c>
      <c r="F6303">
        <v>14</v>
      </c>
      <c r="G6303">
        <v>67573.399999999994</v>
      </c>
      <c r="H6303">
        <v>59859</v>
      </c>
      <c r="I6303">
        <v>0.82500510000000005</v>
      </c>
      <c r="J6303">
        <v>0.82890399999999997</v>
      </c>
      <c r="K6303">
        <v>3.8990000000000001E-3</v>
      </c>
      <c r="L6303">
        <v>4.6778999999999996E-3</v>
      </c>
      <c r="M6303" s="1">
        <v>1.15941E-2</v>
      </c>
      <c r="N6303">
        <v>-3.7961000000000002E-3</v>
      </c>
      <c r="O6303">
        <v>67573.399999999994</v>
      </c>
      <c r="Q6303">
        <v>87.547708</v>
      </c>
      <c r="R6303">
        <v>76.209310000000002</v>
      </c>
      <c r="S6303" t="s">
        <v>18</v>
      </c>
      <c r="T6303">
        <v>-3.7954E-3</v>
      </c>
      <c r="U6303">
        <v>-2.0958999999999999E-3</v>
      </c>
      <c r="V6303">
        <v>1.4459E-3</v>
      </c>
      <c r="W6303">
        <v>3.8990000000000001E-3</v>
      </c>
      <c r="X6303">
        <v>6.3521000000000003E-3</v>
      </c>
      <c r="Y6303">
        <v>9.8939000000000006E-3</v>
      </c>
      <c r="Z6303" s="1">
        <v>1.15934E-2</v>
      </c>
      <c r="AA6303">
        <v>4.7038000000000002E-3</v>
      </c>
    </row>
    <row r="6304" spans="1:27" x14ac:dyDescent="0.2">
      <c r="A6304" t="s">
        <v>4035</v>
      </c>
      <c r="B6304" t="s">
        <v>34</v>
      </c>
      <c r="C6304" t="s">
        <v>572</v>
      </c>
      <c r="D6304" t="s">
        <v>15</v>
      </c>
      <c r="E6304" t="s">
        <v>31</v>
      </c>
      <c r="F6304">
        <v>15</v>
      </c>
      <c r="G6304">
        <v>67573.399999999994</v>
      </c>
      <c r="H6304">
        <v>59859</v>
      </c>
      <c r="I6304">
        <v>0.87796439999999998</v>
      </c>
      <c r="J6304">
        <v>0.88578559999999995</v>
      </c>
      <c r="K6304">
        <v>7.8212000000000004E-3</v>
      </c>
      <c r="L6304">
        <v>4.9588000000000002E-3</v>
      </c>
      <c r="M6304">
        <v>1.59785E-2</v>
      </c>
      <c r="N6304">
        <v>-3.3599999999999998E-4</v>
      </c>
      <c r="O6304">
        <v>67573.399999999994</v>
      </c>
      <c r="Q6304">
        <v>87.370924000000002</v>
      </c>
      <c r="R6304">
        <v>76.209310000000002</v>
      </c>
      <c r="S6304" t="s">
        <v>18</v>
      </c>
      <c r="T6304">
        <v>-3.3530000000000002E-4</v>
      </c>
      <c r="U6304">
        <v>1.4662E-3</v>
      </c>
      <c r="V6304">
        <v>5.2208000000000003E-3</v>
      </c>
      <c r="W6304">
        <v>7.8212000000000004E-3</v>
      </c>
      <c r="X6304">
        <v>1.04216E-2</v>
      </c>
      <c r="Y6304">
        <v>1.41762E-2</v>
      </c>
      <c r="Z6304">
        <v>1.5977700000000001E-2</v>
      </c>
      <c r="AA6304">
        <v>8.8296999999999994E-3</v>
      </c>
    </row>
    <row r="6305" spans="1:27" x14ac:dyDescent="0.2">
      <c r="A6305" t="s">
        <v>4036</v>
      </c>
      <c r="B6305" t="s">
        <v>34</v>
      </c>
      <c r="C6305" t="s">
        <v>572</v>
      </c>
      <c r="D6305" t="s">
        <v>15</v>
      </c>
      <c r="E6305" t="s">
        <v>31</v>
      </c>
      <c r="F6305">
        <v>16</v>
      </c>
      <c r="G6305">
        <v>67573.399999999994</v>
      </c>
      <c r="H6305">
        <v>59859</v>
      </c>
      <c r="I6305">
        <v>0.93916040000000001</v>
      </c>
      <c r="J6305">
        <v>0.94926529999999998</v>
      </c>
      <c r="K6305">
        <v>1.01049E-2</v>
      </c>
      <c r="L6305">
        <v>5.1685000000000004E-3</v>
      </c>
      <c r="M6305">
        <v>1.8607200000000001E-2</v>
      </c>
      <c r="N6305">
        <v>1.6027000000000001E-3</v>
      </c>
      <c r="O6305">
        <v>67573.399999999994</v>
      </c>
      <c r="Q6305">
        <v>86.690899999999999</v>
      </c>
      <c r="R6305">
        <v>76.209310000000002</v>
      </c>
      <c r="S6305" t="s">
        <v>18</v>
      </c>
      <c r="T6305">
        <v>1.6034000000000001E-3</v>
      </c>
      <c r="U6305">
        <v>3.4811999999999998E-3</v>
      </c>
      <c r="V6305">
        <v>7.3945E-3</v>
      </c>
      <c r="W6305">
        <v>1.01049E-2</v>
      </c>
      <c r="X6305">
        <v>1.28153E-2</v>
      </c>
      <c r="Y6305">
        <v>1.6728699999999999E-2</v>
      </c>
      <c r="Z6305">
        <v>1.8606399999999999E-2</v>
      </c>
      <c r="AA6305">
        <v>1.0645E-2</v>
      </c>
    </row>
    <row r="6306" spans="1:27" x14ac:dyDescent="0.2">
      <c r="A6306" t="s">
        <v>4037</v>
      </c>
      <c r="B6306" t="s">
        <v>34</v>
      </c>
      <c r="C6306" t="s">
        <v>572</v>
      </c>
      <c r="D6306" t="s">
        <v>15</v>
      </c>
      <c r="E6306" t="s">
        <v>31</v>
      </c>
      <c r="F6306">
        <v>17</v>
      </c>
      <c r="G6306">
        <v>67573.399999999994</v>
      </c>
      <c r="H6306">
        <v>59859</v>
      </c>
      <c r="I6306">
        <v>0.96336140000000003</v>
      </c>
      <c r="J6306">
        <v>0.98213110000000003</v>
      </c>
      <c r="K6306">
        <v>1.87697E-2</v>
      </c>
      <c r="L6306">
        <v>5.3464999999999997E-3</v>
      </c>
      <c r="M6306">
        <v>2.7564700000000001E-2</v>
      </c>
      <c r="N6306">
        <v>9.9746000000000001E-3</v>
      </c>
      <c r="O6306">
        <v>67573.399999999994</v>
      </c>
      <c r="Q6306">
        <v>85.315815999999998</v>
      </c>
      <c r="R6306">
        <v>76.209310000000002</v>
      </c>
      <c r="S6306" t="s">
        <v>19</v>
      </c>
      <c r="T6306">
        <v>9.9754000000000006E-3</v>
      </c>
      <c r="U6306">
        <v>1.1917799999999999E-2</v>
      </c>
      <c r="V6306">
        <v>1.5965900000000002E-2</v>
      </c>
      <c r="W6306">
        <v>1.87697E-2</v>
      </c>
      <c r="X6306">
        <v>2.15734E-2</v>
      </c>
      <c r="Y6306">
        <v>2.5621499999999998E-2</v>
      </c>
      <c r="Z6306">
        <v>2.7563899999999999E-2</v>
      </c>
      <c r="AA6306">
        <v>1.9111199999999998E-2</v>
      </c>
    </row>
    <row r="6307" spans="1:27" x14ac:dyDescent="0.2">
      <c r="A6307" t="s">
        <v>4038</v>
      </c>
      <c r="B6307" t="s">
        <v>34</v>
      </c>
      <c r="C6307" t="s">
        <v>572</v>
      </c>
      <c r="D6307" t="s">
        <v>15</v>
      </c>
      <c r="E6307" t="s">
        <v>31</v>
      </c>
      <c r="F6307">
        <v>18</v>
      </c>
      <c r="G6307">
        <v>67573.399999999994</v>
      </c>
      <c r="H6307">
        <v>59859</v>
      </c>
      <c r="I6307">
        <v>0.98506550000000004</v>
      </c>
      <c r="J6307">
        <v>1.0071859999999999</v>
      </c>
      <c r="K6307">
        <v>2.21202E-2</v>
      </c>
      <c r="L6307">
        <v>5.3036999999999997E-3</v>
      </c>
      <c r="M6307">
        <v>3.0844799999999999E-2</v>
      </c>
      <c r="N6307">
        <v>1.33957E-2</v>
      </c>
      <c r="O6307">
        <v>67573.399999999994</v>
      </c>
      <c r="Q6307">
        <v>83.593039000000005</v>
      </c>
      <c r="R6307">
        <v>76.209310000000002</v>
      </c>
      <c r="S6307" t="s">
        <v>19</v>
      </c>
      <c r="T6307">
        <v>1.33965E-2</v>
      </c>
      <c r="U6307">
        <v>1.53233E-2</v>
      </c>
      <c r="V6307">
        <v>1.9338999999999999E-2</v>
      </c>
      <c r="W6307">
        <v>2.21202E-2</v>
      </c>
      <c r="X6307">
        <v>2.49015E-2</v>
      </c>
      <c r="Y6307">
        <v>2.8917200000000001E-2</v>
      </c>
      <c r="Z6307">
        <v>3.0844E-2</v>
      </c>
      <c r="AA6307">
        <v>2.19624E-2</v>
      </c>
    </row>
    <row r="6308" spans="1:27" x14ac:dyDescent="0.2">
      <c r="A6308" t="s">
        <v>4039</v>
      </c>
      <c r="B6308" t="s">
        <v>34</v>
      </c>
      <c r="C6308" t="s">
        <v>572</v>
      </c>
      <c r="D6308" t="s">
        <v>15</v>
      </c>
      <c r="E6308" t="s">
        <v>31</v>
      </c>
      <c r="F6308">
        <v>19</v>
      </c>
      <c r="G6308">
        <v>67573.399999999994</v>
      </c>
      <c r="H6308">
        <v>59859</v>
      </c>
      <c r="I6308">
        <v>0.98594919999999997</v>
      </c>
      <c r="J6308">
        <v>1.0082869999999999</v>
      </c>
      <c r="K6308">
        <v>2.2337800000000001E-2</v>
      </c>
      <c r="L6308">
        <v>5.0467000000000003E-3</v>
      </c>
      <c r="M6308">
        <v>3.0639699999999999E-2</v>
      </c>
      <c r="N6308">
        <v>1.4036E-2</v>
      </c>
      <c r="O6308">
        <v>67573.399999999994</v>
      </c>
      <c r="Q6308">
        <v>80.913582000000005</v>
      </c>
      <c r="R6308">
        <v>76.209310000000002</v>
      </c>
      <c r="S6308" t="s">
        <v>19</v>
      </c>
      <c r="T6308">
        <v>1.4036699999999999E-2</v>
      </c>
      <c r="U6308">
        <v>1.5870200000000001E-2</v>
      </c>
      <c r="V6308">
        <v>1.9691299999999998E-2</v>
      </c>
      <c r="W6308">
        <v>2.2337800000000001E-2</v>
      </c>
      <c r="X6308">
        <v>2.4984300000000001E-2</v>
      </c>
      <c r="Y6308">
        <v>2.8805399999999998E-2</v>
      </c>
      <c r="Z6308">
        <v>3.06389E-2</v>
      </c>
      <c r="AA6308">
        <v>2.2154199999999999E-2</v>
      </c>
    </row>
    <row r="6309" spans="1:27" x14ac:dyDescent="0.2">
      <c r="A6309" t="s">
        <v>4040</v>
      </c>
      <c r="B6309" t="s">
        <v>34</v>
      </c>
      <c r="C6309" t="s">
        <v>572</v>
      </c>
      <c r="D6309" t="s">
        <v>15</v>
      </c>
      <c r="E6309" t="s">
        <v>31</v>
      </c>
      <c r="F6309">
        <v>20</v>
      </c>
      <c r="G6309">
        <v>67573.399999999994</v>
      </c>
      <c r="H6309">
        <v>59859</v>
      </c>
      <c r="I6309">
        <v>0.96441980000000005</v>
      </c>
      <c r="J6309">
        <v>0.98748659999999999</v>
      </c>
      <c r="K6309">
        <v>2.3066799999999998E-2</v>
      </c>
      <c r="L6309">
        <v>4.6791000000000003E-3</v>
      </c>
      <c r="M6309">
        <v>3.0764E-2</v>
      </c>
      <c r="N6309">
        <v>1.5369600000000001E-2</v>
      </c>
      <c r="O6309">
        <v>67573.399999999994</v>
      </c>
      <c r="Q6309">
        <v>77.758234000000002</v>
      </c>
      <c r="R6309">
        <v>76.209310000000002</v>
      </c>
      <c r="S6309" t="s">
        <v>19</v>
      </c>
      <c r="T6309">
        <v>1.53703E-2</v>
      </c>
      <c r="U6309">
        <v>1.7070200000000001E-2</v>
      </c>
      <c r="V6309">
        <v>2.0613099999999999E-2</v>
      </c>
      <c r="W6309">
        <v>2.3066799999999998E-2</v>
      </c>
      <c r="X6309">
        <v>2.5520500000000002E-2</v>
      </c>
      <c r="Y6309">
        <v>2.90633E-2</v>
      </c>
      <c r="Z6309">
        <v>3.07633E-2</v>
      </c>
      <c r="AA6309">
        <v>2.3359100000000001E-2</v>
      </c>
    </row>
    <row r="6310" spans="1:27" x14ac:dyDescent="0.2">
      <c r="A6310" t="s">
        <v>4041</v>
      </c>
      <c r="B6310" t="s">
        <v>34</v>
      </c>
      <c r="C6310" t="s">
        <v>572</v>
      </c>
      <c r="D6310" t="s">
        <v>15</v>
      </c>
      <c r="E6310" t="s">
        <v>31</v>
      </c>
      <c r="F6310">
        <v>21</v>
      </c>
      <c r="G6310">
        <v>67573.399999999994</v>
      </c>
      <c r="H6310">
        <v>59859</v>
      </c>
      <c r="I6310">
        <v>0.96539350000000002</v>
      </c>
      <c r="J6310">
        <v>0.9826956</v>
      </c>
      <c r="K6310">
        <v>1.7302100000000001E-2</v>
      </c>
      <c r="L6310">
        <v>4.3947999999999999E-3</v>
      </c>
      <c r="M6310">
        <v>2.4531399999999998E-2</v>
      </c>
      <c r="N6310">
        <v>1.00727E-2</v>
      </c>
      <c r="O6310">
        <v>67573.399999999994</v>
      </c>
      <c r="Q6310">
        <v>74.713335999999998</v>
      </c>
      <c r="R6310">
        <v>76.209310000000002</v>
      </c>
      <c r="S6310" t="s">
        <v>19</v>
      </c>
      <c r="T6310">
        <v>1.00734E-2</v>
      </c>
      <c r="U6310">
        <v>1.167E-2</v>
      </c>
      <c r="V6310">
        <v>1.49975E-2</v>
      </c>
      <c r="W6310">
        <v>1.7302100000000001E-2</v>
      </c>
      <c r="X6310">
        <v>1.9606700000000001E-2</v>
      </c>
      <c r="Y6310">
        <v>2.2934199999999998E-2</v>
      </c>
      <c r="Z6310">
        <v>2.4530799999999998E-2</v>
      </c>
      <c r="AA6310">
        <v>1.7606799999999999E-2</v>
      </c>
    </row>
    <row r="6311" spans="1:27" x14ac:dyDescent="0.2">
      <c r="A6311" t="s">
        <v>4042</v>
      </c>
      <c r="B6311" t="s">
        <v>34</v>
      </c>
      <c r="C6311" t="s">
        <v>572</v>
      </c>
      <c r="D6311" t="s">
        <v>15</v>
      </c>
      <c r="E6311" t="s">
        <v>31</v>
      </c>
      <c r="F6311">
        <v>22</v>
      </c>
      <c r="G6311">
        <v>67573.399999999994</v>
      </c>
      <c r="H6311">
        <v>59859</v>
      </c>
      <c r="I6311">
        <v>0.93011279999999996</v>
      </c>
      <c r="J6311">
        <v>0.92999129999999997</v>
      </c>
      <c r="K6311">
        <v>-1.215E-4</v>
      </c>
      <c r="L6311">
        <v>3.9934999999999997E-3</v>
      </c>
      <c r="M6311">
        <v>6.4478000000000001E-3</v>
      </c>
      <c r="N6311">
        <v>-6.6908000000000002E-3</v>
      </c>
      <c r="O6311">
        <v>67573.399999999994</v>
      </c>
      <c r="Q6311">
        <v>72.984949</v>
      </c>
      <c r="R6311">
        <v>76.209310000000002</v>
      </c>
      <c r="S6311" t="s">
        <v>18</v>
      </c>
      <c r="T6311">
        <v>-6.6902000000000003E-3</v>
      </c>
      <c r="U6311">
        <v>-5.2392999999999997E-3</v>
      </c>
      <c r="V6311">
        <v>-2.2157000000000001E-3</v>
      </c>
      <c r="W6311">
        <v>-1.215E-4</v>
      </c>
      <c r="X6311">
        <v>1.9727E-3</v>
      </c>
      <c r="Y6311">
        <v>4.9963999999999998E-3</v>
      </c>
      <c r="Z6311">
        <v>6.4473000000000004E-3</v>
      </c>
      <c r="AA6311">
        <v>-1.306E-4</v>
      </c>
    </row>
    <row r="6312" spans="1:27" x14ac:dyDescent="0.2">
      <c r="A6312" t="s">
        <v>4043</v>
      </c>
      <c r="B6312" t="s">
        <v>34</v>
      </c>
      <c r="C6312" t="s">
        <v>572</v>
      </c>
      <c r="D6312" t="s">
        <v>15</v>
      </c>
      <c r="E6312" t="s">
        <v>31</v>
      </c>
      <c r="F6312">
        <v>23</v>
      </c>
      <c r="G6312">
        <v>67573.399999999994</v>
      </c>
      <c r="H6312">
        <v>59859</v>
      </c>
      <c r="I6312">
        <v>0.81613619999999998</v>
      </c>
      <c r="J6312">
        <v>0.81160299999999996</v>
      </c>
      <c r="K6312">
        <v>-4.5332999999999997E-3</v>
      </c>
      <c r="L6312">
        <v>3.5947000000000002E-3</v>
      </c>
      <c r="M6312">
        <v>1.3799000000000001E-3</v>
      </c>
      <c r="N6312">
        <v>-1.04466E-2</v>
      </c>
      <c r="O6312">
        <v>67573.399999999994</v>
      </c>
      <c r="Q6312">
        <v>71.832408999999998</v>
      </c>
      <c r="R6312">
        <v>76.209310000000002</v>
      </c>
      <c r="S6312" t="s">
        <v>18</v>
      </c>
      <c r="T6312">
        <v>-1.0446E-2</v>
      </c>
      <c r="U6312">
        <v>-9.1401E-3</v>
      </c>
      <c r="V6312">
        <v>-6.4184000000000003E-3</v>
      </c>
      <c r="W6312">
        <v>-4.5332999999999997E-3</v>
      </c>
      <c r="X6312">
        <v>-2.6483000000000001E-3</v>
      </c>
      <c r="Y6312">
        <v>7.3399999999999995E-5</v>
      </c>
      <c r="Z6312">
        <v>1.3794E-3</v>
      </c>
      <c r="AA6312">
        <v>-5.5855999999999996E-3</v>
      </c>
    </row>
    <row r="6313" spans="1:27" x14ac:dyDescent="0.2">
      <c r="A6313" t="s">
        <v>4044</v>
      </c>
      <c r="B6313" t="s">
        <v>34</v>
      </c>
      <c r="C6313" t="s">
        <v>572</v>
      </c>
      <c r="D6313" t="s">
        <v>15</v>
      </c>
      <c r="E6313" t="s">
        <v>31</v>
      </c>
      <c r="F6313">
        <v>24</v>
      </c>
      <c r="G6313">
        <v>67573.399999999994</v>
      </c>
      <c r="H6313">
        <v>59859</v>
      </c>
      <c r="I6313">
        <v>0.68880680000000005</v>
      </c>
      <c r="J6313">
        <v>0.68297929999999996</v>
      </c>
      <c r="K6313" s="1">
        <v>-5.8273999999999999E-3</v>
      </c>
      <c r="L6313">
        <v>3.2004999999999998E-3</v>
      </c>
      <c r="M6313">
        <v>-5.6260000000000001E-4</v>
      </c>
      <c r="N6313">
        <v>-1.1092299999999999E-2</v>
      </c>
      <c r="O6313">
        <v>67573.399999999994</v>
      </c>
      <c r="Q6313">
        <v>71.143872999999999</v>
      </c>
      <c r="R6313">
        <v>76.209310000000002</v>
      </c>
      <c r="S6313" t="s">
        <v>18</v>
      </c>
      <c r="T6313">
        <v>-1.1091800000000001E-2</v>
      </c>
      <c r="U6313">
        <v>-9.9290000000000003E-3</v>
      </c>
      <c r="V6313">
        <v>-7.5058E-3</v>
      </c>
      <c r="W6313">
        <v>-5.8273999999999999E-3</v>
      </c>
      <c r="X6313">
        <v>-4.1491000000000002E-3</v>
      </c>
      <c r="Y6313">
        <v>-1.7258E-3</v>
      </c>
      <c r="Z6313">
        <v>-5.6309999999999997E-4</v>
      </c>
      <c r="AA6313">
        <v>-8.5324000000000007E-3</v>
      </c>
    </row>
    <row r="6314" spans="1:27" x14ac:dyDescent="0.2">
      <c r="A6314" t="s">
        <v>4045</v>
      </c>
      <c r="B6314" t="s">
        <v>35</v>
      </c>
      <c r="C6314" t="s">
        <v>572</v>
      </c>
      <c r="D6314" t="s">
        <v>15</v>
      </c>
      <c r="E6314" t="s">
        <v>31</v>
      </c>
      <c r="F6314">
        <v>1</v>
      </c>
      <c r="G6314">
        <v>21683.8</v>
      </c>
      <c r="H6314">
        <v>32438.799999999999</v>
      </c>
      <c r="I6314">
        <v>0.5814627</v>
      </c>
      <c r="J6314">
        <v>0.57632870000000003</v>
      </c>
      <c r="K6314">
        <v>-5.1339000000000003E-3</v>
      </c>
      <c r="L6314">
        <v>3.7747000000000002E-3</v>
      </c>
      <c r="M6314">
        <v>1.0755000000000001E-3</v>
      </c>
      <c r="N6314">
        <v>-1.13434E-2</v>
      </c>
      <c r="O6314">
        <v>17108.88</v>
      </c>
      <c r="P6314">
        <v>0.78901670000000002</v>
      </c>
      <c r="Q6314">
        <v>69.978851000000006</v>
      </c>
      <c r="R6314">
        <v>76.255041000000006</v>
      </c>
      <c r="S6314" t="s">
        <v>18</v>
      </c>
      <c r="T6314">
        <v>-1.13428E-2</v>
      </c>
      <c r="U6314">
        <v>-9.9714000000000001E-3</v>
      </c>
      <c r="V6314">
        <v>-7.1133999999999998E-3</v>
      </c>
      <c r="W6314">
        <v>-5.1339000000000003E-3</v>
      </c>
      <c r="X6314">
        <v>-3.1545000000000002E-3</v>
      </c>
      <c r="Y6314">
        <v>-2.9639999999999999E-4</v>
      </c>
      <c r="Z6314">
        <v>1.0748999999999999E-3</v>
      </c>
      <c r="AA6314">
        <v>-8.9079999999999993E-3</v>
      </c>
    </row>
    <row r="6315" spans="1:27" x14ac:dyDescent="0.2">
      <c r="A6315" t="s">
        <v>4046</v>
      </c>
      <c r="B6315" t="s">
        <v>35</v>
      </c>
      <c r="C6315" t="s">
        <v>572</v>
      </c>
      <c r="D6315" t="s">
        <v>15</v>
      </c>
      <c r="E6315" t="s">
        <v>31</v>
      </c>
      <c r="F6315">
        <v>2</v>
      </c>
      <c r="G6315">
        <v>21683.8</v>
      </c>
      <c r="H6315">
        <v>32438.799999999999</v>
      </c>
      <c r="I6315">
        <v>0.52612979999999998</v>
      </c>
      <c r="J6315">
        <v>0.51898270000000002</v>
      </c>
      <c r="K6315">
        <v>-7.1469999999999997E-3</v>
      </c>
      <c r="L6315">
        <v>3.5266999999999998E-3</v>
      </c>
      <c r="M6315">
        <v>-1.3456E-3</v>
      </c>
      <c r="N6315">
        <v>-1.2948400000000001E-2</v>
      </c>
      <c r="O6315">
        <v>17108.88</v>
      </c>
      <c r="P6315">
        <v>0.78901670000000002</v>
      </c>
      <c r="Q6315">
        <v>69.340716999999998</v>
      </c>
      <c r="R6315">
        <v>76.255041000000006</v>
      </c>
      <c r="S6315" t="s">
        <v>18</v>
      </c>
      <c r="T6315">
        <v>-1.29479E-2</v>
      </c>
      <c r="U6315">
        <v>-1.1666599999999999E-2</v>
      </c>
      <c r="V6315">
        <v>-8.9963999999999999E-3</v>
      </c>
      <c r="W6315">
        <v>-7.1469999999999997E-3</v>
      </c>
      <c r="X6315">
        <v>-5.2976000000000004E-3</v>
      </c>
      <c r="Y6315">
        <v>-2.6273999999999998E-3</v>
      </c>
      <c r="Z6315">
        <v>-1.3462000000000001E-3</v>
      </c>
      <c r="AA6315">
        <v>-1.3771200000000001E-2</v>
      </c>
    </row>
    <row r="6316" spans="1:27" x14ac:dyDescent="0.2">
      <c r="A6316" t="s">
        <v>4047</v>
      </c>
      <c r="B6316" t="s">
        <v>35</v>
      </c>
      <c r="C6316" t="s">
        <v>572</v>
      </c>
      <c r="D6316" t="s">
        <v>15</v>
      </c>
      <c r="E6316" t="s">
        <v>31</v>
      </c>
      <c r="F6316">
        <v>3</v>
      </c>
      <c r="G6316">
        <v>21683.8</v>
      </c>
      <c r="H6316">
        <v>32438.799999999999</v>
      </c>
      <c r="I6316">
        <v>0.48925849999999999</v>
      </c>
      <c r="J6316">
        <v>0.48127449999999999</v>
      </c>
      <c r="K6316">
        <v>-7.9839999999999998E-3</v>
      </c>
      <c r="L6316">
        <v>3.143E-3</v>
      </c>
      <c r="M6316">
        <v>-2.8137000000000001E-3</v>
      </c>
      <c r="N6316">
        <v>-1.31542E-2</v>
      </c>
      <c r="O6316">
        <v>17108.88</v>
      </c>
      <c r="P6316">
        <v>0.78901670000000002</v>
      </c>
      <c r="Q6316">
        <v>68.820836</v>
      </c>
      <c r="R6316">
        <v>76.255041000000006</v>
      </c>
      <c r="S6316" t="s">
        <v>18</v>
      </c>
      <c r="T6316">
        <v>-1.3153700000000001E-2</v>
      </c>
      <c r="U6316">
        <v>-1.2011900000000001E-2</v>
      </c>
      <c r="V6316">
        <v>-9.6320999999999993E-3</v>
      </c>
      <c r="W6316">
        <v>-7.9839999999999998E-3</v>
      </c>
      <c r="X6316">
        <v>-6.3357999999999999E-3</v>
      </c>
      <c r="Y6316">
        <v>-3.9560000000000003E-3</v>
      </c>
      <c r="Z6316">
        <v>-2.8142000000000002E-3</v>
      </c>
      <c r="AA6316">
        <v>-1.6589199999999998E-2</v>
      </c>
    </row>
    <row r="6317" spans="1:27" x14ac:dyDescent="0.2">
      <c r="A6317" t="s">
        <v>4048</v>
      </c>
      <c r="B6317" t="s">
        <v>35</v>
      </c>
      <c r="C6317" t="s">
        <v>572</v>
      </c>
      <c r="D6317" t="s">
        <v>15</v>
      </c>
      <c r="E6317" t="s">
        <v>31</v>
      </c>
      <c r="F6317">
        <v>4</v>
      </c>
      <c r="G6317">
        <v>21683.8</v>
      </c>
      <c r="H6317">
        <v>32438.799999999999</v>
      </c>
      <c r="I6317">
        <v>0.4643851</v>
      </c>
      <c r="J6317">
        <v>0.45653640000000001</v>
      </c>
      <c r="K6317">
        <v>-7.8487000000000001E-3</v>
      </c>
      <c r="L6317">
        <v>2.8370000000000001E-3</v>
      </c>
      <c r="M6317">
        <v>-3.1819000000000001E-3</v>
      </c>
      <c r="N6317">
        <v>-1.25156E-2</v>
      </c>
      <c r="O6317">
        <v>17108.88</v>
      </c>
      <c r="P6317">
        <v>0.78901670000000002</v>
      </c>
      <c r="Q6317">
        <v>68.330825000000004</v>
      </c>
      <c r="R6317">
        <v>76.255041000000006</v>
      </c>
      <c r="S6317" t="s">
        <v>18</v>
      </c>
      <c r="T6317">
        <v>-1.2515200000000001E-2</v>
      </c>
      <c r="U6317">
        <v>-1.14845E-2</v>
      </c>
      <c r="V6317">
        <v>-9.3364999999999993E-3</v>
      </c>
      <c r="W6317">
        <v>-7.8487000000000001E-3</v>
      </c>
      <c r="X6317">
        <v>-6.3610000000000003E-3</v>
      </c>
      <c r="Y6317">
        <v>-4.2129999999999997E-3</v>
      </c>
      <c r="Z6317">
        <v>-3.1822999999999999E-3</v>
      </c>
      <c r="AA6317">
        <v>-1.71919E-2</v>
      </c>
    </row>
    <row r="6318" spans="1:27" x14ac:dyDescent="0.2">
      <c r="A6318" t="s">
        <v>4049</v>
      </c>
      <c r="B6318" t="s">
        <v>35</v>
      </c>
      <c r="C6318" t="s">
        <v>572</v>
      </c>
      <c r="D6318" t="s">
        <v>15</v>
      </c>
      <c r="E6318" t="s">
        <v>31</v>
      </c>
      <c r="F6318">
        <v>5</v>
      </c>
      <c r="G6318">
        <v>21683.8</v>
      </c>
      <c r="H6318">
        <v>32438.799999999999</v>
      </c>
      <c r="I6318">
        <v>0.45962550000000002</v>
      </c>
      <c r="J6318">
        <v>0.44958130000000002</v>
      </c>
      <c r="K6318">
        <v>-1.00442E-2</v>
      </c>
      <c r="L6318">
        <v>2.6051999999999998E-3</v>
      </c>
      <c r="M6318">
        <v>-5.7587000000000003E-3</v>
      </c>
      <c r="N6318">
        <v>-1.4329700000000001E-2</v>
      </c>
      <c r="O6318">
        <v>17108.88</v>
      </c>
      <c r="P6318">
        <v>0.78901670000000002</v>
      </c>
      <c r="Q6318">
        <v>67.557845999999998</v>
      </c>
      <c r="R6318">
        <v>76.255041000000006</v>
      </c>
      <c r="S6318" t="s">
        <v>18</v>
      </c>
      <c r="T6318">
        <v>-1.43293E-2</v>
      </c>
      <c r="U6318">
        <v>-1.33829E-2</v>
      </c>
      <c r="V6318">
        <v>-1.1410399999999999E-2</v>
      </c>
      <c r="W6318">
        <v>-1.00442E-2</v>
      </c>
      <c r="X6318">
        <v>-8.6780999999999994E-3</v>
      </c>
      <c r="Y6318">
        <v>-6.7054999999999997E-3</v>
      </c>
      <c r="Z6318">
        <v>-5.7590999999999996E-3</v>
      </c>
      <c r="AA6318">
        <v>-2.2341300000000001E-2</v>
      </c>
    </row>
    <row r="6319" spans="1:27" x14ac:dyDescent="0.2">
      <c r="A6319" t="s">
        <v>4050</v>
      </c>
      <c r="B6319" t="s">
        <v>35</v>
      </c>
      <c r="C6319" t="s">
        <v>572</v>
      </c>
      <c r="D6319" t="s">
        <v>15</v>
      </c>
      <c r="E6319" t="s">
        <v>31</v>
      </c>
      <c r="F6319">
        <v>6</v>
      </c>
      <c r="G6319">
        <v>21683.8</v>
      </c>
      <c r="H6319">
        <v>32438.799999999999</v>
      </c>
      <c r="I6319">
        <v>0.47661989999999999</v>
      </c>
      <c r="J6319">
        <v>0.46942040000000002</v>
      </c>
      <c r="K6319">
        <v>-7.1995000000000002E-3</v>
      </c>
      <c r="L6319">
        <v>2.5647999999999999E-3</v>
      </c>
      <c r="M6319">
        <v>-2.9803999999999998E-3</v>
      </c>
      <c r="N6319">
        <v>-1.1418599999999999E-2</v>
      </c>
      <c r="O6319">
        <v>17108.88</v>
      </c>
      <c r="P6319">
        <v>0.78901670000000002</v>
      </c>
      <c r="Q6319">
        <v>67.213358999999997</v>
      </c>
      <c r="R6319">
        <v>76.255041000000006</v>
      </c>
      <c r="S6319" t="s">
        <v>18</v>
      </c>
      <c r="T6319">
        <v>-1.14182E-2</v>
      </c>
      <c r="U6319">
        <v>-1.04864E-2</v>
      </c>
      <c r="V6319">
        <v>-8.5445E-3</v>
      </c>
      <c r="W6319">
        <v>-7.1995000000000002E-3</v>
      </c>
      <c r="X6319">
        <v>-5.8545000000000003E-3</v>
      </c>
      <c r="Y6319">
        <v>-3.9125999999999996E-3</v>
      </c>
      <c r="Z6319">
        <v>-2.9808E-3</v>
      </c>
      <c r="AA6319">
        <v>-1.5337E-2</v>
      </c>
    </row>
    <row r="6320" spans="1:27" x14ac:dyDescent="0.2">
      <c r="A6320" t="s">
        <v>4051</v>
      </c>
      <c r="B6320" t="s">
        <v>35</v>
      </c>
      <c r="C6320" t="s">
        <v>572</v>
      </c>
      <c r="D6320" t="s">
        <v>15</v>
      </c>
      <c r="E6320" t="s">
        <v>31</v>
      </c>
      <c r="F6320">
        <v>7</v>
      </c>
      <c r="G6320">
        <v>21683.8</v>
      </c>
      <c r="H6320">
        <v>32438.799999999999</v>
      </c>
      <c r="I6320">
        <v>0.51867810000000003</v>
      </c>
      <c r="J6320">
        <v>0.51304530000000004</v>
      </c>
      <c r="K6320">
        <v>-5.6327E-3</v>
      </c>
      <c r="L6320">
        <v>2.6979E-3</v>
      </c>
      <c r="M6320">
        <v>-1.1946999999999999E-3</v>
      </c>
      <c r="N6320">
        <v>-1.00708E-2</v>
      </c>
      <c r="O6320">
        <v>17108.88</v>
      </c>
      <c r="P6320">
        <v>0.78901670000000002</v>
      </c>
      <c r="Q6320">
        <v>66.906113000000005</v>
      </c>
      <c r="R6320">
        <v>76.255041000000006</v>
      </c>
      <c r="S6320" t="s">
        <v>18</v>
      </c>
      <c r="T6320">
        <v>-1.00704E-2</v>
      </c>
      <c r="U6320">
        <v>-9.0903000000000008E-3</v>
      </c>
      <c r="V6320">
        <v>-7.0474999999999999E-3</v>
      </c>
      <c r="W6320">
        <v>-5.6327E-3</v>
      </c>
      <c r="X6320">
        <v>-4.2179000000000001E-3</v>
      </c>
      <c r="Y6320">
        <v>-2.1752E-3</v>
      </c>
      <c r="Z6320">
        <v>-1.1950999999999999E-3</v>
      </c>
      <c r="AA6320">
        <v>-1.0978999999999999E-2</v>
      </c>
    </row>
    <row r="6321" spans="1:27" x14ac:dyDescent="0.2">
      <c r="A6321" t="s">
        <v>4052</v>
      </c>
      <c r="B6321" t="s">
        <v>35</v>
      </c>
      <c r="C6321" t="s">
        <v>572</v>
      </c>
      <c r="D6321" t="s">
        <v>15</v>
      </c>
      <c r="E6321" t="s">
        <v>31</v>
      </c>
      <c r="F6321">
        <v>8</v>
      </c>
      <c r="G6321">
        <v>21683.8</v>
      </c>
      <c r="H6321">
        <v>32438.799999999999</v>
      </c>
      <c r="I6321">
        <v>0.53895329999999997</v>
      </c>
      <c r="J6321">
        <v>0.53593080000000004</v>
      </c>
      <c r="K6321">
        <v>-3.0225E-3</v>
      </c>
      <c r="L6321">
        <v>2.9371000000000002E-3</v>
      </c>
      <c r="M6321">
        <v>1.8090999999999999E-3</v>
      </c>
      <c r="N6321">
        <v>-7.8540999999999993E-3</v>
      </c>
      <c r="O6321">
        <v>17108.88</v>
      </c>
      <c r="P6321">
        <v>0.78901670000000002</v>
      </c>
      <c r="Q6321">
        <v>67.592519999999993</v>
      </c>
      <c r="R6321">
        <v>76.255041000000006</v>
      </c>
      <c r="S6321" t="s">
        <v>18</v>
      </c>
      <c r="T6321">
        <v>-7.8536000000000005E-3</v>
      </c>
      <c r="U6321">
        <v>-6.7865E-3</v>
      </c>
      <c r="V6321">
        <v>-4.5627000000000003E-3</v>
      </c>
      <c r="W6321">
        <v>-3.0225E-3</v>
      </c>
      <c r="X6321">
        <v>-1.4821999999999999E-3</v>
      </c>
      <c r="Y6321">
        <v>7.4160000000000003E-4</v>
      </c>
      <c r="Z6321">
        <v>1.8087000000000001E-3</v>
      </c>
      <c r="AA6321">
        <v>-5.6395999999999998E-3</v>
      </c>
    </row>
    <row r="6322" spans="1:27" x14ac:dyDescent="0.2">
      <c r="A6322" t="s">
        <v>4053</v>
      </c>
      <c r="B6322" t="s">
        <v>35</v>
      </c>
      <c r="C6322" t="s">
        <v>572</v>
      </c>
      <c r="D6322" t="s">
        <v>15</v>
      </c>
      <c r="E6322" t="s">
        <v>31</v>
      </c>
      <c r="F6322">
        <v>9</v>
      </c>
      <c r="G6322">
        <v>21683.8</v>
      </c>
      <c r="H6322">
        <v>32438.799999999999</v>
      </c>
      <c r="I6322">
        <v>0.55268779999999995</v>
      </c>
      <c r="J6322">
        <v>0.55424519999999999</v>
      </c>
      <c r="K6322">
        <v>1.5574E-3</v>
      </c>
      <c r="L6322">
        <v>3.3660999999999999E-3</v>
      </c>
      <c r="M6322">
        <v>7.0946000000000004E-3</v>
      </c>
      <c r="N6322">
        <v>-3.9798000000000004E-3</v>
      </c>
      <c r="O6322">
        <v>17108.88</v>
      </c>
      <c r="P6322">
        <v>0.78901670000000002</v>
      </c>
      <c r="Q6322">
        <v>71.413443999999998</v>
      </c>
      <c r="R6322">
        <v>76.255041000000006</v>
      </c>
      <c r="S6322" t="s">
        <v>18</v>
      </c>
      <c r="T6322">
        <v>-3.9792999999999999E-3</v>
      </c>
      <c r="U6322">
        <v>-2.7564E-3</v>
      </c>
      <c r="V6322">
        <v>-2.0780000000000001E-4</v>
      </c>
      <c r="W6322">
        <v>1.5574E-3</v>
      </c>
      <c r="X6322">
        <v>3.3226000000000002E-3</v>
      </c>
      <c r="Y6322">
        <v>5.8712E-3</v>
      </c>
      <c r="Z6322">
        <v>7.0940999999999999E-3</v>
      </c>
      <c r="AA6322">
        <v>2.8099000000000002E-3</v>
      </c>
    </row>
    <row r="6323" spans="1:27" x14ac:dyDescent="0.2">
      <c r="A6323" t="s">
        <v>4054</v>
      </c>
      <c r="B6323" t="s">
        <v>35</v>
      </c>
      <c r="C6323" t="s">
        <v>572</v>
      </c>
      <c r="D6323" t="s">
        <v>15</v>
      </c>
      <c r="E6323" t="s">
        <v>31</v>
      </c>
      <c r="F6323">
        <v>10</v>
      </c>
      <c r="G6323">
        <v>21683.8</v>
      </c>
      <c r="H6323">
        <v>32438.799999999999</v>
      </c>
      <c r="I6323">
        <v>0.58815419999999996</v>
      </c>
      <c r="J6323">
        <v>0.59229730000000003</v>
      </c>
      <c r="K6323">
        <v>4.143E-3</v>
      </c>
      <c r="L6323">
        <v>3.9170999999999997E-3</v>
      </c>
      <c r="M6323">
        <v>1.05866E-2</v>
      </c>
      <c r="N6323">
        <v>-2.3005999999999999E-3</v>
      </c>
      <c r="O6323">
        <v>17108.88</v>
      </c>
      <c r="P6323">
        <v>0.78901670000000002</v>
      </c>
      <c r="Q6323">
        <v>77.052749000000006</v>
      </c>
      <c r="R6323">
        <v>76.255041000000006</v>
      </c>
      <c r="S6323" t="s">
        <v>18</v>
      </c>
      <c r="T6323">
        <v>-2.3E-3</v>
      </c>
      <c r="U6323">
        <v>-8.7690000000000001E-4</v>
      </c>
      <c r="V6323">
        <v>2.0888999999999999E-3</v>
      </c>
      <c r="W6323">
        <v>4.143E-3</v>
      </c>
      <c r="X6323">
        <v>6.1970999999999997E-3</v>
      </c>
      <c r="Y6323">
        <v>9.1629999999999993E-3</v>
      </c>
      <c r="Z6323">
        <v>1.0586099999999999E-2</v>
      </c>
      <c r="AA6323">
        <v>6.9947999999999998E-3</v>
      </c>
    </row>
    <row r="6324" spans="1:27" x14ac:dyDescent="0.2">
      <c r="A6324" t="s">
        <v>4055</v>
      </c>
      <c r="B6324" t="s">
        <v>35</v>
      </c>
      <c r="C6324" t="s">
        <v>572</v>
      </c>
      <c r="D6324" t="s">
        <v>15</v>
      </c>
      <c r="E6324" t="s">
        <v>31</v>
      </c>
      <c r="F6324">
        <v>11</v>
      </c>
      <c r="G6324">
        <v>21683.8</v>
      </c>
      <c r="H6324">
        <v>32438.799999999999</v>
      </c>
      <c r="I6324">
        <v>0.64381330000000003</v>
      </c>
      <c r="J6324">
        <v>0.64752100000000001</v>
      </c>
      <c r="K6324">
        <v>3.7077E-3</v>
      </c>
      <c r="L6324">
        <v>4.5777999999999999E-3</v>
      </c>
      <c r="M6324">
        <v>1.1238100000000001E-2</v>
      </c>
      <c r="N6324">
        <v>-3.8227999999999999E-3</v>
      </c>
      <c r="O6324">
        <v>17108.88</v>
      </c>
      <c r="P6324">
        <v>0.78901670000000002</v>
      </c>
      <c r="Q6324">
        <v>82.105174000000005</v>
      </c>
      <c r="R6324">
        <v>76.255041000000006</v>
      </c>
      <c r="S6324" t="s">
        <v>18</v>
      </c>
      <c r="T6324">
        <v>-3.8221000000000002E-3</v>
      </c>
      <c r="U6324">
        <v>-2.1589999999999999E-3</v>
      </c>
      <c r="V6324">
        <v>1.3071000000000001E-3</v>
      </c>
      <c r="W6324">
        <v>3.7077E-3</v>
      </c>
      <c r="X6324">
        <v>6.1082999999999997E-3</v>
      </c>
      <c r="Y6324">
        <v>9.5744000000000003E-3</v>
      </c>
      <c r="Z6324">
        <v>1.1237499999999999E-2</v>
      </c>
      <c r="AA6324">
        <v>5.7260000000000002E-3</v>
      </c>
    </row>
    <row r="6325" spans="1:27" x14ac:dyDescent="0.2">
      <c r="A6325" t="s">
        <v>4056</v>
      </c>
      <c r="B6325" t="s">
        <v>35</v>
      </c>
      <c r="C6325" t="s">
        <v>572</v>
      </c>
      <c r="D6325" t="s">
        <v>15</v>
      </c>
      <c r="E6325" t="s">
        <v>31</v>
      </c>
      <c r="F6325">
        <v>12</v>
      </c>
      <c r="G6325">
        <v>21683.8</v>
      </c>
      <c r="H6325">
        <v>32438.799999999999</v>
      </c>
      <c r="I6325">
        <v>0.71775420000000001</v>
      </c>
      <c r="J6325">
        <v>0.71350219999999998</v>
      </c>
      <c r="K6325">
        <v>-4.2519000000000003E-3</v>
      </c>
      <c r="L6325">
        <v>5.2310000000000004E-3</v>
      </c>
      <c r="M6325">
        <v>4.3531000000000004E-3</v>
      </c>
      <c r="N6325">
        <v>-1.2857E-2</v>
      </c>
      <c r="O6325">
        <v>17108.88</v>
      </c>
      <c r="P6325">
        <v>0.78901670000000002</v>
      </c>
      <c r="Q6325">
        <v>85.200449000000006</v>
      </c>
      <c r="R6325">
        <v>76.255041000000006</v>
      </c>
      <c r="S6325" t="s">
        <v>18</v>
      </c>
      <c r="T6325">
        <v>-1.28562E-2</v>
      </c>
      <c r="U6325">
        <v>-1.09558E-2</v>
      </c>
      <c r="V6325">
        <v>-6.9950999999999998E-3</v>
      </c>
      <c r="W6325">
        <v>-4.2519000000000003E-3</v>
      </c>
      <c r="X6325">
        <v>-1.5088E-3</v>
      </c>
      <c r="Y6325">
        <v>2.4518999999999999E-3</v>
      </c>
      <c r="Z6325">
        <v>4.3522999999999999E-3</v>
      </c>
      <c r="AA6325">
        <v>-5.9592999999999998E-3</v>
      </c>
    </row>
    <row r="6326" spans="1:27" x14ac:dyDescent="0.2">
      <c r="A6326" t="s">
        <v>4057</v>
      </c>
      <c r="B6326" t="s">
        <v>35</v>
      </c>
      <c r="C6326" t="s">
        <v>572</v>
      </c>
      <c r="D6326" t="s">
        <v>15</v>
      </c>
      <c r="E6326" t="s">
        <v>31</v>
      </c>
      <c r="F6326">
        <v>13</v>
      </c>
      <c r="G6326">
        <v>21683.8</v>
      </c>
      <c r="H6326">
        <v>32438.799999999999</v>
      </c>
      <c r="I6326">
        <v>0.79740639999999996</v>
      </c>
      <c r="J6326">
        <v>0.78747469999999997</v>
      </c>
      <c r="K6326">
        <v>-9.9316000000000005E-3</v>
      </c>
      <c r="L6326">
        <v>5.8456999999999997E-3</v>
      </c>
      <c r="M6326">
        <v>-3.1550000000000003E-4</v>
      </c>
      <c r="N6326">
        <v>-1.9547800000000001E-2</v>
      </c>
      <c r="O6326">
        <v>17108.88</v>
      </c>
      <c r="P6326">
        <v>0.78901670000000002</v>
      </c>
      <c r="Q6326">
        <v>87.386666000000005</v>
      </c>
      <c r="R6326">
        <v>76.255041000000006</v>
      </c>
      <c r="S6326" t="s">
        <v>18</v>
      </c>
      <c r="T6326">
        <v>-1.9546899999999999E-2</v>
      </c>
      <c r="U6326">
        <v>-1.74232E-2</v>
      </c>
      <c r="V6326">
        <v>-1.2997099999999999E-2</v>
      </c>
      <c r="W6326">
        <v>-9.9316000000000005E-3</v>
      </c>
      <c r="X6326">
        <v>-6.8661E-3</v>
      </c>
      <c r="Y6326">
        <v>-2.4401000000000002E-3</v>
      </c>
      <c r="Z6326">
        <v>-3.1629999999999999E-4</v>
      </c>
      <c r="AA6326">
        <v>-1.2612E-2</v>
      </c>
    </row>
    <row r="6327" spans="1:27" x14ac:dyDescent="0.2">
      <c r="A6327" t="s">
        <v>4058</v>
      </c>
      <c r="B6327" t="s">
        <v>35</v>
      </c>
      <c r="C6327" t="s">
        <v>572</v>
      </c>
      <c r="D6327" t="s">
        <v>15</v>
      </c>
      <c r="E6327" t="s">
        <v>31</v>
      </c>
      <c r="F6327">
        <v>14</v>
      </c>
      <c r="G6327">
        <v>21683.8</v>
      </c>
      <c r="H6327">
        <v>32438.799999999999</v>
      </c>
      <c r="I6327">
        <v>0.87560020000000005</v>
      </c>
      <c r="J6327">
        <v>0.86054149999999996</v>
      </c>
      <c r="K6327">
        <v>-1.50587E-2</v>
      </c>
      <c r="L6327">
        <v>6.3762999999999997E-3</v>
      </c>
      <c r="M6327">
        <v>-4.5697000000000003E-3</v>
      </c>
      <c r="N6327">
        <v>-2.5547799999999999E-2</v>
      </c>
      <c r="O6327">
        <v>17108.88</v>
      </c>
      <c r="P6327">
        <v>0.78901670000000002</v>
      </c>
      <c r="Q6327">
        <v>87.660420999999999</v>
      </c>
      <c r="R6327">
        <v>76.255041000000006</v>
      </c>
      <c r="S6327" t="s">
        <v>18</v>
      </c>
      <c r="T6327">
        <v>-2.5546900000000001E-2</v>
      </c>
      <c r="U6327">
        <v>-2.3230299999999999E-2</v>
      </c>
      <c r="V6327">
        <v>-1.8402499999999999E-2</v>
      </c>
      <c r="W6327">
        <v>-1.50587E-2</v>
      </c>
      <c r="X6327">
        <v>-1.1715E-2</v>
      </c>
      <c r="Y6327">
        <v>-6.8871000000000002E-3</v>
      </c>
      <c r="Z6327">
        <v>-4.5706000000000002E-3</v>
      </c>
      <c r="AA6327">
        <v>-1.74991E-2</v>
      </c>
    </row>
    <row r="6328" spans="1:27" x14ac:dyDescent="0.2">
      <c r="A6328" t="s">
        <v>4059</v>
      </c>
      <c r="B6328" t="s">
        <v>35</v>
      </c>
      <c r="C6328" t="s">
        <v>572</v>
      </c>
      <c r="D6328" t="s">
        <v>15</v>
      </c>
      <c r="E6328" t="s">
        <v>31</v>
      </c>
      <c r="F6328">
        <v>15</v>
      </c>
      <c r="G6328">
        <v>21683.8</v>
      </c>
      <c r="H6328">
        <v>32438.799999999999</v>
      </c>
      <c r="I6328">
        <v>0.93977929999999998</v>
      </c>
      <c r="J6328">
        <v>0.92420290000000005</v>
      </c>
      <c r="K6328">
        <v>-1.5576400000000001E-2</v>
      </c>
      <c r="L6328">
        <v>6.8284000000000001E-3</v>
      </c>
      <c r="M6328">
        <v>-4.3436999999999998E-3</v>
      </c>
      <c r="N6328">
        <v>-2.6809199999999998E-2</v>
      </c>
      <c r="O6328">
        <v>17108.88</v>
      </c>
      <c r="P6328">
        <v>0.78901670000000002</v>
      </c>
      <c r="Q6328">
        <v>87.510982999999996</v>
      </c>
      <c r="R6328">
        <v>76.255041000000006</v>
      </c>
      <c r="S6328" t="s">
        <v>18</v>
      </c>
      <c r="T6328">
        <v>-2.6808200000000001E-2</v>
      </c>
      <c r="U6328">
        <v>-2.4327399999999999E-2</v>
      </c>
      <c r="V6328">
        <v>-1.9157199999999999E-2</v>
      </c>
      <c r="W6328">
        <v>-1.5576400000000001E-2</v>
      </c>
      <c r="X6328">
        <v>-1.19956E-2</v>
      </c>
      <c r="Y6328">
        <v>-6.8255E-3</v>
      </c>
      <c r="Z6328">
        <v>-4.3447E-3</v>
      </c>
      <c r="AA6328">
        <v>-1.6853900000000002E-2</v>
      </c>
    </row>
    <row r="6329" spans="1:27" x14ac:dyDescent="0.2">
      <c r="A6329" t="s">
        <v>4060</v>
      </c>
      <c r="B6329" t="s">
        <v>35</v>
      </c>
      <c r="C6329" t="s">
        <v>572</v>
      </c>
      <c r="D6329" t="s">
        <v>15</v>
      </c>
      <c r="E6329" t="s">
        <v>31</v>
      </c>
      <c r="F6329">
        <v>16</v>
      </c>
      <c r="G6329">
        <v>21683.8</v>
      </c>
      <c r="H6329">
        <v>32438.799999999999</v>
      </c>
      <c r="I6329">
        <v>1.0055190000000001</v>
      </c>
      <c r="J6329">
        <v>0.99546020000000002</v>
      </c>
      <c r="K6329">
        <v>-1.0058900000000001E-2</v>
      </c>
      <c r="L6329">
        <v>7.1447000000000004E-3</v>
      </c>
      <c r="M6329">
        <v>1.6941E-3</v>
      </c>
      <c r="N6329">
        <v>-2.1811899999999999E-2</v>
      </c>
      <c r="O6329">
        <v>17108.88</v>
      </c>
      <c r="P6329">
        <v>0.78901670000000002</v>
      </c>
      <c r="Q6329">
        <v>86.831441999999996</v>
      </c>
      <c r="R6329">
        <v>76.255041000000006</v>
      </c>
      <c r="S6329" t="s">
        <v>18</v>
      </c>
      <c r="T6329">
        <v>-2.1810800000000002E-2</v>
      </c>
      <c r="U6329">
        <v>-1.9215200000000002E-2</v>
      </c>
      <c r="V6329">
        <v>-1.3805599999999999E-2</v>
      </c>
      <c r="W6329">
        <v>-1.0058900000000001E-2</v>
      </c>
      <c r="X6329">
        <v>-6.3121999999999996E-3</v>
      </c>
      <c r="Y6329">
        <v>-9.0260000000000004E-4</v>
      </c>
      <c r="Z6329">
        <v>1.6930999999999999E-3</v>
      </c>
      <c r="AA6329">
        <v>-1.0104800000000001E-2</v>
      </c>
    </row>
    <row r="6330" spans="1:27" x14ac:dyDescent="0.2">
      <c r="A6330" t="s">
        <v>4061</v>
      </c>
      <c r="B6330" t="s">
        <v>35</v>
      </c>
      <c r="C6330" t="s">
        <v>572</v>
      </c>
      <c r="D6330" t="s">
        <v>15</v>
      </c>
      <c r="E6330" t="s">
        <v>31</v>
      </c>
      <c r="F6330">
        <v>17</v>
      </c>
      <c r="G6330">
        <v>21683.8</v>
      </c>
      <c r="H6330">
        <v>32438.799999999999</v>
      </c>
      <c r="I6330">
        <v>1.0155380000000001</v>
      </c>
      <c r="J6330">
        <v>1.027064</v>
      </c>
      <c r="K6330">
        <v>1.1525799999999999E-2</v>
      </c>
      <c r="L6330">
        <v>7.3796E-3</v>
      </c>
      <c r="M6330">
        <v>2.3665200000000001E-2</v>
      </c>
      <c r="N6330">
        <v>-6.1359999999999995E-4</v>
      </c>
      <c r="O6330">
        <v>17108.88</v>
      </c>
      <c r="P6330">
        <v>0.78901670000000002</v>
      </c>
      <c r="Q6330">
        <v>85.433301</v>
      </c>
      <c r="R6330">
        <v>76.255041000000006</v>
      </c>
      <c r="S6330" t="s">
        <v>19</v>
      </c>
      <c r="T6330">
        <v>-6.1249999999999998E-4</v>
      </c>
      <c r="U6330">
        <v>2.0685E-3</v>
      </c>
      <c r="V6330">
        <v>7.6559999999999996E-3</v>
      </c>
      <c r="W6330">
        <v>1.1525799999999999E-2</v>
      </c>
      <c r="X6330">
        <v>1.53957E-2</v>
      </c>
      <c r="Y6330">
        <v>2.0983100000000001E-2</v>
      </c>
      <c r="Z6330">
        <v>2.36642E-2</v>
      </c>
      <c r="AA6330">
        <v>1.12221E-2</v>
      </c>
    </row>
    <row r="6331" spans="1:27" x14ac:dyDescent="0.2">
      <c r="A6331" t="s">
        <v>4062</v>
      </c>
      <c r="B6331" t="s">
        <v>35</v>
      </c>
      <c r="C6331" t="s">
        <v>572</v>
      </c>
      <c r="D6331" t="s">
        <v>15</v>
      </c>
      <c r="E6331" t="s">
        <v>31</v>
      </c>
      <c r="F6331">
        <v>18</v>
      </c>
      <c r="G6331">
        <v>21683.8</v>
      </c>
      <c r="H6331">
        <v>32438.799999999999</v>
      </c>
      <c r="I6331">
        <v>1.023871</v>
      </c>
      <c r="J6331">
        <v>1.050538</v>
      </c>
      <c r="K6331">
        <v>2.6666700000000002E-2</v>
      </c>
      <c r="L6331">
        <v>7.3283000000000003E-3</v>
      </c>
      <c r="M6331">
        <v>3.8721800000000001E-2</v>
      </c>
      <c r="N6331">
        <v>1.4611600000000001E-2</v>
      </c>
      <c r="O6331">
        <v>17108.88</v>
      </c>
      <c r="P6331">
        <v>0.78901670000000002</v>
      </c>
      <c r="Q6331">
        <v>83.703135000000003</v>
      </c>
      <c r="R6331">
        <v>76.255041000000006</v>
      </c>
      <c r="S6331" t="s">
        <v>19</v>
      </c>
      <c r="T6331">
        <v>1.4612699999999999E-2</v>
      </c>
      <c r="U6331">
        <v>1.7275100000000002E-2</v>
      </c>
      <c r="V6331">
        <v>2.2823699999999999E-2</v>
      </c>
      <c r="W6331">
        <v>2.6666700000000002E-2</v>
      </c>
      <c r="X6331">
        <v>3.0509700000000001E-2</v>
      </c>
      <c r="Y6331">
        <v>3.6058300000000001E-2</v>
      </c>
      <c r="Z6331">
        <v>3.8720699999999997E-2</v>
      </c>
      <c r="AA6331">
        <v>2.5383900000000001E-2</v>
      </c>
    </row>
    <row r="6332" spans="1:27" x14ac:dyDescent="0.2">
      <c r="A6332" t="s">
        <v>4063</v>
      </c>
      <c r="B6332" t="s">
        <v>35</v>
      </c>
      <c r="C6332" t="s">
        <v>572</v>
      </c>
      <c r="D6332" t="s">
        <v>15</v>
      </c>
      <c r="E6332" t="s">
        <v>31</v>
      </c>
      <c r="F6332">
        <v>19</v>
      </c>
      <c r="G6332">
        <v>21683.8</v>
      </c>
      <c r="H6332">
        <v>32438.799999999999</v>
      </c>
      <c r="I6332">
        <v>1.0175909999999999</v>
      </c>
      <c r="J6332">
        <v>1.042349</v>
      </c>
      <c r="K6332">
        <v>2.4757999999999999E-2</v>
      </c>
      <c r="L6332">
        <v>7.0014999999999999E-3</v>
      </c>
      <c r="M6332">
        <v>3.6275399999999999E-2</v>
      </c>
      <c r="N6332">
        <v>1.3240500000000001E-2</v>
      </c>
      <c r="O6332">
        <v>17108.88</v>
      </c>
      <c r="P6332">
        <v>0.78901670000000002</v>
      </c>
      <c r="Q6332">
        <v>80.992660000000001</v>
      </c>
      <c r="R6332">
        <v>76.255041000000006</v>
      </c>
      <c r="S6332" t="s">
        <v>19</v>
      </c>
      <c r="T6332">
        <v>1.32415E-2</v>
      </c>
      <c r="U6332">
        <v>1.5785199999999999E-2</v>
      </c>
      <c r="V6332">
        <v>2.1086400000000002E-2</v>
      </c>
      <c r="W6332">
        <v>2.4757999999999999E-2</v>
      </c>
      <c r="X6332">
        <v>2.84295E-2</v>
      </c>
      <c r="Y6332">
        <v>3.3730700000000002E-2</v>
      </c>
      <c r="Z6332">
        <v>3.6274399999999998E-2</v>
      </c>
      <c r="AA6332">
        <v>2.3752100000000002E-2</v>
      </c>
    </row>
    <row r="6333" spans="1:27" x14ac:dyDescent="0.2">
      <c r="A6333" t="s">
        <v>4064</v>
      </c>
      <c r="B6333" t="s">
        <v>35</v>
      </c>
      <c r="C6333" t="s">
        <v>572</v>
      </c>
      <c r="D6333" t="s">
        <v>15</v>
      </c>
      <c r="E6333" t="s">
        <v>31</v>
      </c>
      <c r="F6333">
        <v>20</v>
      </c>
      <c r="G6333">
        <v>21683.8</v>
      </c>
      <c r="H6333">
        <v>32438.799999999999</v>
      </c>
      <c r="I6333">
        <v>0.99134549999999999</v>
      </c>
      <c r="J6333">
        <v>1.014148</v>
      </c>
      <c r="K6333">
        <v>2.2802599999999999E-2</v>
      </c>
      <c r="L6333">
        <v>6.4656999999999996E-3</v>
      </c>
      <c r="M6333">
        <v>3.3438700000000002E-2</v>
      </c>
      <c r="N6333">
        <v>1.2166400000000001E-2</v>
      </c>
      <c r="O6333">
        <v>17108.88</v>
      </c>
      <c r="P6333">
        <v>0.78901670000000002</v>
      </c>
      <c r="Q6333">
        <v>77.825614000000002</v>
      </c>
      <c r="R6333">
        <v>76.255041000000006</v>
      </c>
      <c r="S6333" t="s">
        <v>19</v>
      </c>
      <c r="T6333">
        <v>1.21674E-2</v>
      </c>
      <c r="U6333">
        <v>1.45164E-2</v>
      </c>
      <c r="V6333">
        <v>1.9411899999999999E-2</v>
      </c>
      <c r="W6333">
        <v>2.2802599999999999E-2</v>
      </c>
      <c r="X6333">
        <v>2.61932E-2</v>
      </c>
      <c r="Y6333">
        <v>3.10887E-2</v>
      </c>
      <c r="Z6333">
        <v>3.3437700000000001E-2</v>
      </c>
      <c r="AA6333">
        <v>2.2484400000000002E-2</v>
      </c>
    </row>
    <row r="6334" spans="1:27" x14ac:dyDescent="0.2">
      <c r="A6334" t="s">
        <v>4065</v>
      </c>
      <c r="B6334" t="s">
        <v>35</v>
      </c>
      <c r="C6334" t="s">
        <v>572</v>
      </c>
      <c r="D6334" t="s">
        <v>15</v>
      </c>
      <c r="E6334" t="s">
        <v>31</v>
      </c>
      <c r="F6334">
        <v>21</v>
      </c>
      <c r="G6334">
        <v>21683.8</v>
      </c>
      <c r="H6334">
        <v>32438.799999999999</v>
      </c>
      <c r="I6334">
        <v>0.9852168</v>
      </c>
      <c r="J6334">
        <v>1.002221</v>
      </c>
      <c r="K6334">
        <v>1.7003899999999999E-2</v>
      </c>
      <c r="L6334">
        <v>5.9449000000000004E-3</v>
      </c>
      <c r="M6334">
        <v>2.6783299999999999E-2</v>
      </c>
      <c r="N6334">
        <v>7.2245E-3</v>
      </c>
      <c r="O6334">
        <v>17108.88</v>
      </c>
      <c r="P6334">
        <v>0.78901670000000002</v>
      </c>
      <c r="Q6334">
        <v>74.759955000000005</v>
      </c>
      <c r="R6334">
        <v>76.255041000000006</v>
      </c>
      <c r="S6334" t="s">
        <v>19</v>
      </c>
      <c r="T6334">
        <v>7.2253999999999999E-3</v>
      </c>
      <c r="U6334">
        <v>9.3851999999999998E-3</v>
      </c>
      <c r="V6334">
        <v>1.38864E-2</v>
      </c>
      <c r="W6334">
        <v>1.7003899999999999E-2</v>
      </c>
      <c r="X6334">
        <v>2.0121400000000001E-2</v>
      </c>
      <c r="Y6334">
        <v>2.4622600000000001E-2</v>
      </c>
      <c r="Z6334">
        <v>2.6782400000000001E-2</v>
      </c>
      <c r="AA6334">
        <v>1.6966200000000001E-2</v>
      </c>
    </row>
    <row r="6335" spans="1:27" x14ac:dyDescent="0.2">
      <c r="A6335" t="s">
        <v>4066</v>
      </c>
      <c r="B6335" t="s">
        <v>35</v>
      </c>
      <c r="C6335" t="s">
        <v>572</v>
      </c>
      <c r="D6335" t="s">
        <v>15</v>
      </c>
      <c r="E6335" t="s">
        <v>31</v>
      </c>
      <c r="F6335">
        <v>22</v>
      </c>
      <c r="G6335">
        <v>21683.8</v>
      </c>
      <c r="H6335">
        <v>32438.799999999999</v>
      </c>
      <c r="I6335">
        <v>0.9420461</v>
      </c>
      <c r="J6335">
        <v>0.9431003</v>
      </c>
      <c r="K6335">
        <v>1.0541999999999999E-3</v>
      </c>
      <c r="L6335">
        <v>5.3689999999999996E-3</v>
      </c>
      <c r="M6335">
        <v>9.8861000000000001E-3</v>
      </c>
      <c r="N6335">
        <v>-7.7777000000000002E-3</v>
      </c>
      <c r="O6335">
        <v>17108.88</v>
      </c>
      <c r="P6335">
        <v>0.78901670000000002</v>
      </c>
      <c r="Q6335">
        <v>73.015880999999993</v>
      </c>
      <c r="R6335">
        <v>76.255041000000006</v>
      </c>
      <c r="S6335" t="s">
        <v>18</v>
      </c>
      <c r="T6335">
        <v>-7.7770000000000001E-3</v>
      </c>
      <c r="U6335">
        <v>-5.8263999999999998E-3</v>
      </c>
      <c r="V6335">
        <v>-1.7612999999999999E-3</v>
      </c>
      <c r="W6335">
        <v>1.0541999999999999E-3</v>
      </c>
      <c r="X6335">
        <v>3.8696999999999998E-3</v>
      </c>
      <c r="Y6335">
        <v>7.9348000000000005E-3</v>
      </c>
      <c r="Z6335">
        <v>9.8854000000000008E-3</v>
      </c>
      <c r="AA6335">
        <v>1.1178E-3</v>
      </c>
    </row>
    <row r="6336" spans="1:27" x14ac:dyDescent="0.2">
      <c r="A6336" t="s">
        <v>4067</v>
      </c>
      <c r="B6336" t="s">
        <v>35</v>
      </c>
      <c r="C6336" t="s">
        <v>572</v>
      </c>
      <c r="D6336" t="s">
        <v>15</v>
      </c>
      <c r="E6336" t="s">
        <v>31</v>
      </c>
      <c r="F6336">
        <v>23</v>
      </c>
      <c r="G6336">
        <v>21683.8</v>
      </c>
      <c r="H6336">
        <v>32438.799999999999</v>
      </c>
      <c r="I6336">
        <v>0.81998959999999999</v>
      </c>
      <c r="J6336">
        <v>0.81662049999999997</v>
      </c>
      <c r="K6336">
        <v>-3.3690999999999999E-3</v>
      </c>
      <c r="L6336">
        <v>4.7229000000000004E-3</v>
      </c>
      <c r="M6336">
        <v>4.4000000000000003E-3</v>
      </c>
      <c r="N6336">
        <v>-1.1138199999999999E-2</v>
      </c>
      <c r="O6336">
        <v>17108.88</v>
      </c>
      <c r="P6336">
        <v>0.78901670000000002</v>
      </c>
      <c r="Q6336">
        <v>71.869535999999997</v>
      </c>
      <c r="R6336">
        <v>76.255041000000006</v>
      </c>
      <c r="S6336" t="s">
        <v>18</v>
      </c>
      <c r="T6336">
        <v>-1.11375E-2</v>
      </c>
      <c r="U6336">
        <v>-9.4216999999999999E-3</v>
      </c>
      <c r="V6336">
        <v>-5.8458E-3</v>
      </c>
      <c r="W6336">
        <v>-3.3690999999999999E-3</v>
      </c>
      <c r="X6336">
        <v>-8.9240000000000001E-4</v>
      </c>
      <c r="Y6336">
        <v>2.6835000000000001E-3</v>
      </c>
      <c r="Z6336">
        <v>4.3993000000000001E-3</v>
      </c>
      <c r="AA6336">
        <v>-4.1257000000000004E-3</v>
      </c>
    </row>
    <row r="6337" spans="1:27" x14ac:dyDescent="0.2">
      <c r="A6337" t="s">
        <v>4068</v>
      </c>
      <c r="B6337" t="s">
        <v>35</v>
      </c>
      <c r="C6337" t="s">
        <v>572</v>
      </c>
      <c r="D6337" t="s">
        <v>15</v>
      </c>
      <c r="E6337" t="s">
        <v>31</v>
      </c>
      <c r="F6337">
        <v>24</v>
      </c>
      <c r="G6337">
        <v>21683.8</v>
      </c>
      <c r="H6337">
        <v>32438.799999999999</v>
      </c>
      <c r="I6337">
        <v>0.68824439999999998</v>
      </c>
      <c r="J6337">
        <v>0.68229010000000001</v>
      </c>
      <c r="K6337">
        <v>-5.9543E-3</v>
      </c>
      <c r="L6337">
        <v>4.1278E-3</v>
      </c>
      <c r="M6337">
        <v>8.3600000000000005E-4</v>
      </c>
      <c r="N6337">
        <v>-1.2744500000000001E-2</v>
      </c>
      <c r="O6337">
        <v>17108.88</v>
      </c>
      <c r="P6337">
        <v>0.78901670000000002</v>
      </c>
      <c r="Q6337">
        <v>71.162848999999994</v>
      </c>
      <c r="R6337">
        <v>76.255041000000006</v>
      </c>
      <c r="S6337" t="s">
        <v>18</v>
      </c>
      <c r="T6337">
        <v>-1.2743900000000001E-2</v>
      </c>
      <c r="U6337">
        <v>-1.1244199999999999E-2</v>
      </c>
      <c r="V6337">
        <v>-8.1189000000000001E-3</v>
      </c>
      <c r="W6337">
        <v>-5.9543E-3</v>
      </c>
      <c r="X6337">
        <v>-3.7896000000000002E-3</v>
      </c>
      <c r="Y6337">
        <v>-6.6430000000000005E-4</v>
      </c>
      <c r="Z6337">
        <v>8.3540000000000003E-4</v>
      </c>
      <c r="AA6337">
        <v>-8.7268999999999992E-3</v>
      </c>
    </row>
    <row r="6338" spans="1:27" x14ac:dyDescent="0.2">
      <c r="A6338" t="s">
        <v>4069</v>
      </c>
      <c r="B6338" t="s">
        <v>34</v>
      </c>
      <c r="C6338" t="s">
        <v>765</v>
      </c>
      <c r="D6338" t="s">
        <v>37</v>
      </c>
      <c r="E6338" t="s">
        <v>31</v>
      </c>
      <c r="F6338">
        <v>1</v>
      </c>
      <c r="G6338">
        <v>12395</v>
      </c>
      <c r="H6338">
        <v>10799</v>
      </c>
      <c r="I6338">
        <v>0.38952870000000001</v>
      </c>
      <c r="J6338">
        <v>0.38350260000000003</v>
      </c>
      <c r="K6338">
        <v>-6.0260000000000001E-3</v>
      </c>
      <c r="L6338">
        <v>5.6753000000000003E-3</v>
      </c>
      <c r="M6338">
        <v>3.3097999999999999E-3</v>
      </c>
      <c r="N6338">
        <v>-1.53619E-2</v>
      </c>
      <c r="O6338">
        <v>12395</v>
      </c>
      <c r="Q6338">
        <v>64.303236999999996</v>
      </c>
      <c r="R6338">
        <v>74.192908000000003</v>
      </c>
      <c r="S6338" t="s">
        <v>17</v>
      </c>
      <c r="T6338">
        <v>-1.5361100000000001E-2</v>
      </c>
      <c r="U6338">
        <v>-1.3299200000000001E-2</v>
      </c>
      <c r="V6338">
        <v>-9.0022000000000001E-3</v>
      </c>
      <c r="W6338">
        <v>-6.0260000000000001E-3</v>
      </c>
      <c r="X6338">
        <v>-3.0498999999999999E-3</v>
      </c>
      <c r="Y6338">
        <v>1.2472E-3</v>
      </c>
      <c r="Z6338">
        <v>3.3089999999999999E-3</v>
      </c>
      <c r="AA6338">
        <v>-1.5713100000000001E-2</v>
      </c>
    </row>
    <row r="6339" spans="1:27" x14ac:dyDescent="0.2">
      <c r="A6339" t="s">
        <v>4070</v>
      </c>
      <c r="B6339" t="s">
        <v>34</v>
      </c>
      <c r="C6339" t="s">
        <v>765</v>
      </c>
      <c r="D6339" t="s">
        <v>37</v>
      </c>
      <c r="E6339" t="s">
        <v>31</v>
      </c>
      <c r="F6339">
        <v>2</v>
      </c>
      <c r="G6339">
        <v>12395</v>
      </c>
      <c r="H6339">
        <v>10799</v>
      </c>
      <c r="I6339">
        <v>0.35614570000000001</v>
      </c>
      <c r="J6339">
        <v>0.34729369999999998</v>
      </c>
      <c r="K6339">
        <v>-8.8520000000000005E-3</v>
      </c>
      <c r="L6339">
        <v>5.1441000000000004E-3</v>
      </c>
      <c r="M6339">
        <v>-3.8999999999999999E-4</v>
      </c>
      <c r="N6339">
        <v>-1.73139E-2</v>
      </c>
      <c r="O6339">
        <v>12395</v>
      </c>
      <c r="Q6339">
        <v>61.928336000000002</v>
      </c>
      <c r="R6339">
        <v>74.192908000000003</v>
      </c>
      <c r="S6339" t="s">
        <v>17</v>
      </c>
      <c r="T6339">
        <v>-1.7313200000000001E-2</v>
      </c>
      <c r="U6339">
        <v>-1.5444299999999999E-2</v>
      </c>
      <c r="V6339">
        <v>-1.1549500000000001E-2</v>
      </c>
      <c r="W6339">
        <v>-8.8520000000000005E-3</v>
      </c>
      <c r="X6339">
        <v>-6.1544E-3</v>
      </c>
      <c r="Y6339">
        <v>-2.2596000000000001E-3</v>
      </c>
      <c r="Z6339">
        <v>-3.9070000000000001E-4</v>
      </c>
      <c r="AA6339">
        <v>-2.5488400000000001E-2</v>
      </c>
    </row>
    <row r="6340" spans="1:27" x14ac:dyDescent="0.2">
      <c r="A6340" t="s">
        <v>4071</v>
      </c>
      <c r="B6340" t="s">
        <v>34</v>
      </c>
      <c r="C6340" t="s">
        <v>765</v>
      </c>
      <c r="D6340" t="s">
        <v>37</v>
      </c>
      <c r="E6340" t="s">
        <v>31</v>
      </c>
      <c r="F6340">
        <v>3</v>
      </c>
      <c r="G6340">
        <v>12395</v>
      </c>
      <c r="H6340">
        <v>10799</v>
      </c>
      <c r="I6340">
        <v>0.32750570000000001</v>
      </c>
      <c r="J6340">
        <v>0.32344010000000001</v>
      </c>
      <c r="K6340">
        <v>-4.0655999999999999E-3</v>
      </c>
      <c r="L6340">
        <v>4.6461000000000002E-3</v>
      </c>
      <c r="M6340">
        <v>3.5772E-3</v>
      </c>
      <c r="N6340">
        <v>-1.17083E-2</v>
      </c>
      <c r="O6340">
        <v>12395</v>
      </c>
      <c r="Q6340">
        <v>61.409398000000003</v>
      </c>
      <c r="R6340">
        <v>74.192908000000003</v>
      </c>
      <c r="S6340" t="s">
        <v>17</v>
      </c>
      <c r="T6340">
        <v>-1.17077E-2</v>
      </c>
      <c r="U6340">
        <v>-1.0019699999999999E-2</v>
      </c>
      <c r="V6340">
        <v>-6.502E-3</v>
      </c>
      <c r="W6340">
        <v>-4.0655999999999999E-3</v>
      </c>
      <c r="X6340">
        <v>-1.6291999999999999E-3</v>
      </c>
      <c r="Y6340">
        <v>1.8886E-3</v>
      </c>
      <c r="Z6340">
        <v>3.5764999999999998E-3</v>
      </c>
      <c r="AA6340">
        <v>-1.25697E-2</v>
      </c>
    </row>
    <row r="6341" spans="1:27" x14ac:dyDescent="0.2">
      <c r="A6341" t="s">
        <v>4072</v>
      </c>
      <c r="B6341" t="s">
        <v>34</v>
      </c>
      <c r="C6341" t="s">
        <v>765</v>
      </c>
      <c r="D6341" t="s">
        <v>37</v>
      </c>
      <c r="E6341" t="s">
        <v>31</v>
      </c>
      <c r="F6341">
        <v>4</v>
      </c>
      <c r="G6341">
        <v>12395</v>
      </c>
      <c r="H6341">
        <v>10799</v>
      </c>
      <c r="I6341">
        <v>0.31706089999999998</v>
      </c>
      <c r="J6341">
        <v>0.30899710000000002</v>
      </c>
      <c r="K6341">
        <v>-8.0637999999999994E-3</v>
      </c>
      <c r="L6341">
        <v>4.4799000000000002E-3</v>
      </c>
      <c r="M6341">
        <v>-6.9439999999999997E-4</v>
      </c>
      <c r="N6341">
        <v>-1.5433199999999999E-2</v>
      </c>
      <c r="O6341">
        <v>12395</v>
      </c>
      <c r="Q6341">
        <v>61.244774</v>
      </c>
      <c r="R6341">
        <v>74.192908000000003</v>
      </c>
      <c r="S6341" t="s">
        <v>17</v>
      </c>
      <c r="T6341">
        <v>-1.5432599999999999E-2</v>
      </c>
      <c r="U6341">
        <v>-1.3805E-2</v>
      </c>
      <c r="V6341">
        <v>-1.04131E-2</v>
      </c>
      <c r="W6341">
        <v>-8.0637999999999994E-3</v>
      </c>
      <c r="X6341">
        <v>-5.7146000000000002E-3</v>
      </c>
      <c r="Y6341">
        <v>-2.3226000000000002E-3</v>
      </c>
      <c r="Z6341">
        <v>-6.9510000000000004E-4</v>
      </c>
      <c r="AA6341">
        <v>-2.60968E-2</v>
      </c>
    </row>
    <row r="6342" spans="1:27" x14ac:dyDescent="0.2">
      <c r="A6342" t="s">
        <v>4073</v>
      </c>
      <c r="B6342" t="s">
        <v>34</v>
      </c>
      <c r="C6342" t="s">
        <v>765</v>
      </c>
      <c r="D6342" t="s">
        <v>37</v>
      </c>
      <c r="E6342" t="s">
        <v>31</v>
      </c>
      <c r="F6342">
        <v>5</v>
      </c>
      <c r="G6342">
        <v>12395</v>
      </c>
      <c r="H6342">
        <v>10799</v>
      </c>
      <c r="I6342">
        <v>0.3221966</v>
      </c>
      <c r="J6342">
        <v>0.30975039999999998</v>
      </c>
      <c r="K6342">
        <v>-1.2446199999999999E-2</v>
      </c>
      <c r="L6342">
        <v>4.2469999999999999E-3</v>
      </c>
      <c r="M6342">
        <v>-5.4597999999999999E-3</v>
      </c>
      <c r="N6342">
        <v>-1.9432499999999998E-2</v>
      </c>
      <c r="O6342">
        <v>12395</v>
      </c>
      <c r="Q6342">
        <v>60.368614999999998</v>
      </c>
      <c r="R6342">
        <v>74.192908000000003</v>
      </c>
      <c r="S6342" t="s">
        <v>17</v>
      </c>
      <c r="T6342">
        <v>-1.9431899999999998E-2</v>
      </c>
      <c r="U6342">
        <v>-1.7888899999999999E-2</v>
      </c>
      <c r="V6342">
        <v>-1.46733E-2</v>
      </c>
      <c r="W6342">
        <v>-1.2446199999999999E-2</v>
      </c>
      <c r="X6342">
        <v>-1.0219000000000001E-2</v>
      </c>
      <c r="Y6342">
        <v>-7.0033999999999999E-3</v>
      </c>
      <c r="Z6342">
        <v>-5.4603999999999998E-3</v>
      </c>
      <c r="AA6342">
        <v>-4.01812E-2</v>
      </c>
    </row>
    <row r="6343" spans="1:27" x14ac:dyDescent="0.2">
      <c r="A6343" t="s">
        <v>4074</v>
      </c>
      <c r="B6343" t="s">
        <v>34</v>
      </c>
      <c r="C6343" t="s">
        <v>765</v>
      </c>
      <c r="D6343" t="s">
        <v>37</v>
      </c>
      <c r="E6343" t="s">
        <v>31</v>
      </c>
      <c r="F6343">
        <v>6</v>
      </c>
      <c r="G6343">
        <v>12395</v>
      </c>
      <c r="H6343">
        <v>10799</v>
      </c>
      <c r="I6343">
        <v>0.34247569999999999</v>
      </c>
      <c r="J6343">
        <v>0.33416289999999998</v>
      </c>
      <c r="K6343">
        <v>-8.3128000000000004E-3</v>
      </c>
      <c r="L6343">
        <v>4.6550000000000003E-3</v>
      </c>
      <c r="M6343">
        <v>-6.5539999999999999E-4</v>
      </c>
      <c r="N6343">
        <v>-1.59702E-2</v>
      </c>
      <c r="O6343">
        <v>12395</v>
      </c>
      <c r="Q6343">
        <v>60.422049000000001</v>
      </c>
      <c r="R6343">
        <v>74.192908000000003</v>
      </c>
      <c r="S6343" t="s">
        <v>17</v>
      </c>
      <c r="T6343">
        <v>-1.5969500000000001E-2</v>
      </c>
      <c r="U6343">
        <v>-1.4278300000000001E-2</v>
      </c>
      <c r="V6343">
        <v>-1.0753800000000001E-2</v>
      </c>
      <c r="W6343">
        <v>-8.3128000000000004E-3</v>
      </c>
      <c r="X6343">
        <v>-5.8716999999999997E-3</v>
      </c>
      <c r="Y6343">
        <v>-2.3471999999999998E-3</v>
      </c>
      <c r="Z6343">
        <v>-6.5600000000000001E-4</v>
      </c>
      <c r="AA6343">
        <v>-2.48764E-2</v>
      </c>
    </row>
    <row r="6344" spans="1:27" x14ac:dyDescent="0.2">
      <c r="A6344" t="s">
        <v>4075</v>
      </c>
      <c r="B6344" t="s">
        <v>34</v>
      </c>
      <c r="C6344" t="s">
        <v>765</v>
      </c>
      <c r="D6344" t="s">
        <v>37</v>
      </c>
      <c r="E6344" t="s">
        <v>31</v>
      </c>
      <c r="F6344">
        <v>7</v>
      </c>
      <c r="G6344">
        <v>12395</v>
      </c>
      <c r="H6344">
        <v>10799</v>
      </c>
      <c r="I6344">
        <v>0.37816329999999998</v>
      </c>
      <c r="J6344">
        <v>0.37692560000000003</v>
      </c>
      <c r="K6344">
        <v>-1.2377E-3</v>
      </c>
      <c r="L6344">
        <v>5.3690999999999999E-3</v>
      </c>
      <c r="M6344">
        <v>7.5944999999999997E-3</v>
      </c>
      <c r="N6344">
        <v>-1.00699E-2</v>
      </c>
      <c r="O6344">
        <v>12395</v>
      </c>
      <c r="Q6344">
        <v>59.381031</v>
      </c>
      <c r="R6344">
        <v>74.192908000000003</v>
      </c>
      <c r="S6344" t="s">
        <v>18</v>
      </c>
      <c r="T6344">
        <v>-1.0069099999999999E-2</v>
      </c>
      <c r="U6344">
        <v>-8.1185000000000007E-3</v>
      </c>
      <c r="V6344">
        <v>-4.0533000000000001E-3</v>
      </c>
      <c r="W6344">
        <v>-1.2377E-3</v>
      </c>
      <c r="X6344">
        <v>1.5778999999999999E-3</v>
      </c>
      <c r="Y6344">
        <v>5.6430999999999999E-3</v>
      </c>
      <c r="Z6344">
        <v>7.5937000000000001E-3</v>
      </c>
      <c r="AA6344">
        <v>-3.2837000000000001E-3</v>
      </c>
    </row>
    <row r="6345" spans="1:27" x14ac:dyDescent="0.2">
      <c r="A6345" t="s">
        <v>4076</v>
      </c>
      <c r="B6345" t="s">
        <v>34</v>
      </c>
      <c r="C6345" t="s">
        <v>765</v>
      </c>
      <c r="D6345" t="s">
        <v>37</v>
      </c>
      <c r="E6345" t="s">
        <v>31</v>
      </c>
      <c r="F6345">
        <v>8</v>
      </c>
      <c r="G6345">
        <v>12395</v>
      </c>
      <c r="H6345">
        <v>10799</v>
      </c>
      <c r="I6345">
        <v>0.3890266</v>
      </c>
      <c r="J6345">
        <v>0.38331599999999999</v>
      </c>
      <c r="K6345">
        <v>-5.7105000000000003E-3</v>
      </c>
      <c r="L6345">
        <v>5.6684999999999999E-3</v>
      </c>
      <c r="M6345">
        <v>3.6140999999999999E-3</v>
      </c>
      <c r="N6345">
        <v>-1.5035099999999999E-2</v>
      </c>
      <c r="O6345">
        <v>12395</v>
      </c>
      <c r="Q6345">
        <v>60.310388000000003</v>
      </c>
      <c r="R6345">
        <v>74.192908000000003</v>
      </c>
      <c r="S6345" t="s">
        <v>18</v>
      </c>
      <c r="T6345">
        <v>-1.50343E-2</v>
      </c>
      <c r="U6345">
        <v>-1.2974899999999999E-2</v>
      </c>
      <c r="V6345">
        <v>-8.6830999999999992E-3</v>
      </c>
      <c r="W6345">
        <v>-5.7105000000000003E-3</v>
      </c>
      <c r="X6345">
        <v>-2.738E-3</v>
      </c>
      <c r="Y6345">
        <v>1.5539E-3</v>
      </c>
      <c r="Z6345">
        <v>3.6132999999999998E-3</v>
      </c>
      <c r="AA6345">
        <v>-1.48977E-2</v>
      </c>
    </row>
    <row r="6346" spans="1:27" x14ac:dyDescent="0.2">
      <c r="A6346" t="s">
        <v>4077</v>
      </c>
      <c r="B6346" t="s">
        <v>34</v>
      </c>
      <c r="C6346" t="s">
        <v>765</v>
      </c>
      <c r="D6346" t="s">
        <v>37</v>
      </c>
      <c r="E6346" t="s">
        <v>31</v>
      </c>
      <c r="F6346">
        <v>9</v>
      </c>
      <c r="G6346">
        <v>12395</v>
      </c>
      <c r="H6346">
        <v>10799</v>
      </c>
      <c r="I6346">
        <v>0.3830056</v>
      </c>
      <c r="J6346">
        <v>0.37035240000000003</v>
      </c>
      <c r="K6346">
        <v>-1.2653299999999999E-2</v>
      </c>
      <c r="L6346">
        <v>6.2321E-3</v>
      </c>
      <c r="M6346">
        <v>-2.4015E-3</v>
      </c>
      <c r="N6346">
        <v>-2.2905100000000001E-2</v>
      </c>
      <c r="O6346">
        <v>12395</v>
      </c>
      <c r="Q6346">
        <v>64.839462999999995</v>
      </c>
      <c r="R6346">
        <v>74.192908000000003</v>
      </c>
      <c r="S6346" t="s">
        <v>18</v>
      </c>
      <c r="T6346">
        <v>-2.29041E-2</v>
      </c>
      <c r="U6346">
        <v>-2.0639999999999999E-2</v>
      </c>
      <c r="V6346">
        <v>-1.5921399999999999E-2</v>
      </c>
      <c r="W6346">
        <v>-1.2653299999999999E-2</v>
      </c>
      <c r="X6346">
        <v>-9.3851999999999998E-3</v>
      </c>
      <c r="Y6346">
        <v>-4.6665999999999999E-3</v>
      </c>
      <c r="Z6346">
        <v>-2.4023999999999998E-3</v>
      </c>
      <c r="AA6346">
        <v>-3.4165599999999997E-2</v>
      </c>
    </row>
    <row r="6347" spans="1:27" x14ac:dyDescent="0.2">
      <c r="A6347" t="s">
        <v>4078</v>
      </c>
      <c r="B6347" t="s">
        <v>34</v>
      </c>
      <c r="C6347" t="s">
        <v>765</v>
      </c>
      <c r="D6347" t="s">
        <v>37</v>
      </c>
      <c r="E6347" t="s">
        <v>31</v>
      </c>
      <c r="F6347">
        <v>10</v>
      </c>
      <c r="G6347">
        <v>12395</v>
      </c>
      <c r="H6347">
        <v>10799</v>
      </c>
      <c r="I6347">
        <v>0.38293509999999997</v>
      </c>
      <c r="J6347">
        <v>0.37075330000000001</v>
      </c>
      <c r="K6347">
        <v>-1.21818E-2</v>
      </c>
      <c r="L6347">
        <v>6.8434000000000004E-3</v>
      </c>
      <c r="M6347">
        <v>-9.2449999999999997E-4</v>
      </c>
      <c r="N6347">
        <v>-2.34392E-2</v>
      </c>
      <c r="O6347">
        <v>12395</v>
      </c>
      <c r="Q6347">
        <v>75.284927999999994</v>
      </c>
      <c r="R6347">
        <v>74.192908000000003</v>
      </c>
      <c r="S6347" t="s">
        <v>18</v>
      </c>
      <c r="T6347">
        <v>-2.3438199999999999E-2</v>
      </c>
      <c r="U6347">
        <v>-2.0951899999999999E-2</v>
      </c>
      <c r="V6347">
        <v>-1.57705E-2</v>
      </c>
      <c r="W6347">
        <v>-1.21818E-2</v>
      </c>
      <c r="X6347">
        <v>-8.5932000000000005E-3</v>
      </c>
      <c r="Y6347">
        <v>-3.4117000000000001E-3</v>
      </c>
      <c r="Z6347">
        <v>-9.255E-4</v>
      </c>
      <c r="AA6347">
        <v>-3.2856999999999997E-2</v>
      </c>
    </row>
    <row r="6348" spans="1:27" x14ac:dyDescent="0.2">
      <c r="A6348" t="s">
        <v>4079</v>
      </c>
      <c r="B6348" t="s">
        <v>34</v>
      </c>
      <c r="C6348" t="s">
        <v>765</v>
      </c>
      <c r="D6348" t="s">
        <v>37</v>
      </c>
      <c r="E6348" t="s">
        <v>31</v>
      </c>
      <c r="F6348">
        <v>11</v>
      </c>
      <c r="G6348">
        <v>12395</v>
      </c>
      <c r="H6348">
        <v>10799</v>
      </c>
      <c r="I6348">
        <v>0.40389740000000002</v>
      </c>
      <c r="J6348">
        <v>0.38135150000000001</v>
      </c>
      <c r="K6348">
        <v>-2.2545900000000001E-2</v>
      </c>
      <c r="L6348">
        <v>7.9185999999999996E-3</v>
      </c>
      <c r="M6348">
        <v>-9.5198000000000001E-3</v>
      </c>
      <c r="N6348">
        <v>-3.5571999999999999E-2</v>
      </c>
      <c r="O6348">
        <v>12395</v>
      </c>
      <c r="Q6348">
        <v>83.116219000000001</v>
      </c>
      <c r="R6348">
        <v>74.192908000000003</v>
      </c>
      <c r="S6348" t="s">
        <v>18</v>
      </c>
      <c r="T6348">
        <v>-3.5570900000000003E-2</v>
      </c>
      <c r="U6348">
        <v>-3.2694000000000001E-2</v>
      </c>
      <c r="V6348">
        <v>-2.6698400000000001E-2</v>
      </c>
      <c r="W6348">
        <v>-2.2545900000000001E-2</v>
      </c>
      <c r="X6348">
        <v>-1.8393400000000001E-2</v>
      </c>
      <c r="Y6348">
        <v>-1.23978E-2</v>
      </c>
      <c r="Z6348">
        <v>-9.5209000000000005E-3</v>
      </c>
      <c r="AA6348">
        <v>-5.9121100000000003E-2</v>
      </c>
    </row>
    <row r="6349" spans="1:27" x14ac:dyDescent="0.2">
      <c r="A6349" t="s">
        <v>4080</v>
      </c>
      <c r="B6349" t="s">
        <v>34</v>
      </c>
      <c r="C6349" t="s">
        <v>765</v>
      </c>
      <c r="D6349" t="s">
        <v>37</v>
      </c>
      <c r="E6349" t="s">
        <v>31</v>
      </c>
      <c r="F6349">
        <v>12</v>
      </c>
      <c r="G6349">
        <v>12395</v>
      </c>
      <c r="H6349">
        <v>10799</v>
      </c>
      <c r="I6349">
        <v>0.42927340000000003</v>
      </c>
      <c r="J6349">
        <v>0.40817619999999999</v>
      </c>
      <c r="K6349">
        <v>-2.10972E-2</v>
      </c>
      <c r="L6349">
        <v>9.2680000000000002E-3</v>
      </c>
      <c r="M6349">
        <v>-5.8513999999999997E-3</v>
      </c>
      <c r="N6349">
        <v>-3.6343E-2</v>
      </c>
      <c r="O6349">
        <v>12395</v>
      </c>
      <c r="Q6349">
        <v>88.611189999999993</v>
      </c>
      <c r="R6349">
        <v>74.192908000000003</v>
      </c>
      <c r="S6349" t="s">
        <v>18</v>
      </c>
      <c r="T6349">
        <v>-3.6341699999999998E-2</v>
      </c>
      <c r="U6349">
        <v>-3.29746E-2</v>
      </c>
      <c r="V6349">
        <v>-2.5957299999999999E-2</v>
      </c>
      <c r="W6349">
        <v>-2.10972E-2</v>
      </c>
      <c r="X6349">
        <v>-1.6237100000000001E-2</v>
      </c>
      <c r="Y6349">
        <v>-9.2198000000000002E-3</v>
      </c>
      <c r="Z6349">
        <v>-5.8528E-3</v>
      </c>
      <c r="AA6349">
        <v>-5.1686500000000003E-2</v>
      </c>
    </row>
    <row r="6350" spans="1:27" x14ac:dyDescent="0.2">
      <c r="A6350" t="s">
        <v>4081</v>
      </c>
      <c r="B6350" t="s">
        <v>34</v>
      </c>
      <c r="C6350" t="s">
        <v>765</v>
      </c>
      <c r="D6350" t="s">
        <v>37</v>
      </c>
      <c r="E6350" t="s">
        <v>31</v>
      </c>
      <c r="F6350">
        <v>13</v>
      </c>
      <c r="G6350">
        <v>12395</v>
      </c>
      <c r="H6350">
        <v>10799</v>
      </c>
      <c r="I6350">
        <v>0.4707385</v>
      </c>
      <c r="J6350">
        <v>0.45206819999999998</v>
      </c>
      <c r="K6350">
        <v>-1.8670300000000001E-2</v>
      </c>
      <c r="L6350">
        <v>1.0956E-2</v>
      </c>
      <c r="M6350">
        <v>-6.4780000000000003E-4</v>
      </c>
      <c r="N6350">
        <v>-3.6692799999999998E-2</v>
      </c>
      <c r="O6350">
        <v>12395</v>
      </c>
      <c r="Q6350">
        <v>92.699355999999995</v>
      </c>
      <c r="R6350">
        <v>74.192908000000003</v>
      </c>
      <c r="S6350" t="s">
        <v>18</v>
      </c>
      <c r="T6350">
        <v>-3.66912E-2</v>
      </c>
      <c r="U6350">
        <v>-3.2710900000000001E-2</v>
      </c>
      <c r="V6350">
        <v>-2.4415599999999999E-2</v>
      </c>
      <c r="W6350">
        <v>-1.8670300000000001E-2</v>
      </c>
      <c r="X6350">
        <v>-1.2925000000000001E-2</v>
      </c>
      <c r="Y6350">
        <v>-4.6296999999999996E-3</v>
      </c>
      <c r="Z6350">
        <v>-6.4939999999999996E-4</v>
      </c>
      <c r="AA6350">
        <v>-4.1299700000000002E-2</v>
      </c>
    </row>
    <row r="6351" spans="1:27" x14ac:dyDescent="0.2">
      <c r="A6351" t="s">
        <v>4082</v>
      </c>
      <c r="B6351" t="s">
        <v>34</v>
      </c>
      <c r="C6351" t="s">
        <v>765</v>
      </c>
      <c r="D6351" t="s">
        <v>37</v>
      </c>
      <c r="E6351" t="s">
        <v>31</v>
      </c>
      <c r="F6351">
        <v>14</v>
      </c>
      <c r="G6351">
        <v>12395</v>
      </c>
      <c r="H6351">
        <v>10799</v>
      </c>
      <c r="I6351">
        <v>0.52278199999999997</v>
      </c>
      <c r="J6351">
        <v>0.49762659999999997</v>
      </c>
      <c r="K6351">
        <v>-2.5155400000000001E-2</v>
      </c>
      <c r="L6351">
        <v>1.2829999999999999E-2</v>
      </c>
      <c r="M6351">
        <v>-4.0499999999999998E-3</v>
      </c>
      <c r="N6351">
        <v>-4.6260700000000002E-2</v>
      </c>
      <c r="O6351">
        <v>12395</v>
      </c>
      <c r="Q6351">
        <v>91.712714000000005</v>
      </c>
      <c r="R6351">
        <v>74.192908000000003</v>
      </c>
      <c r="S6351" t="s">
        <v>18</v>
      </c>
      <c r="T6351">
        <v>-4.6258800000000003E-2</v>
      </c>
      <c r="U6351">
        <v>-4.1597599999999998E-2</v>
      </c>
      <c r="V6351">
        <v>-3.1883399999999999E-2</v>
      </c>
      <c r="W6351">
        <v>-2.5155400000000001E-2</v>
      </c>
      <c r="X6351">
        <v>-1.8427300000000001E-2</v>
      </c>
      <c r="Y6351">
        <v>-8.7130999999999997E-3</v>
      </c>
      <c r="Z6351">
        <v>-4.0518999999999998E-3</v>
      </c>
      <c r="AA6351">
        <v>-5.0550699999999997E-2</v>
      </c>
    </row>
    <row r="6352" spans="1:27" x14ac:dyDescent="0.2">
      <c r="A6352" t="s">
        <v>4083</v>
      </c>
      <c r="B6352" t="s">
        <v>34</v>
      </c>
      <c r="C6352" t="s">
        <v>765</v>
      </c>
      <c r="D6352" t="s">
        <v>37</v>
      </c>
      <c r="E6352" t="s">
        <v>31</v>
      </c>
      <c r="F6352">
        <v>15</v>
      </c>
      <c r="G6352">
        <v>12395</v>
      </c>
      <c r="H6352">
        <v>10799</v>
      </c>
      <c r="I6352">
        <v>0.55922280000000002</v>
      </c>
      <c r="J6352">
        <v>0.54947029999999997</v>
      </c>
      <c r="K6352">
        <v>-9.7523999999999996E-3</v>
      </c>
      <c r="L6352">
        <v>1.39051E-2</v>
      </c>
      <c r="M6352">
        <v>1.3121499999999999E-2</v>
      </c>
      <c r="N6352">
        <v>-3.26264E-2</v>
      </c>
      <c r="O6352">
        <v>12395</v>
      </c>
      <c r="Q6352">
        <v>92.645606999999998</v>
      </c>
      <c r="R6352">
        <v>74.192908000000003</v>
      </c>
      <c r="S6352" t="s">
        <v>18</v>
      </c>
      <c r="T6352">
        <v>-3.2624300000000002E-2</v>
      </c>
      <c r="U6352">
        <v>-2.7572599999999999E-2</v>
      </c>
      <c r="V6352">
        <v>-1.7044299999999998E-2</v>
      </c>
      <c r="W6352">
        <v>-9.7523999999999996E-3</v>
      </c>
      <c r="X6352">
        <v>-2.4605999999999999E-3</v>
      </c>
      <c r="Y6352">
        <v>8.0677000000000006E-3</v>
      </c>
      <c r="Z6352">
        <v>1.31194E-2</v>
      </c>
      <c r="AA6352">
        <v>-1.7748799999999999E-2</v>
      </c>
    </row>
    <row r="6353" spans="1:27" x14ac:dyDescent="0.2">
      <c r="A6353" t="s">
        <v>4084</v>
      </c>
      <c r="B6353" t="s">
        <v>34</v>
      </c>
      <c r="C6353" t="s">
        <v>765</v>
      </c>
      <c r="D6353" t="s">
        <v>37</v>
      </c>
      <c r="E6353" t="s">
        <v>31</v>
      </c>
      <c r="F6353">
        <v>16</v>
      </c>
      <c r="G6353">
        <v>12395</v>
      </c>
      <c r="H6353">
        <v>10799</v>
      </c>
      <c r="I6353">
        <v>0.62858400000000003</v>
      </c>
      <c r="J6353">
        <v>0.6093537</v>
      </c>
      <c r="K6353">
        <v>-1.9230299999999999E-2</v>
      </c>
      <c r="L6353">
        <v>1.42871E-2</v>
      </c>
      <c r="M6353">
        <v>4.2719000000000003E-3</v>
      </c>
      <c r="N6353">
        <v>-4.2732600000000003E-2</v>
      </c>
      <c r="O6353">
        <v>12395</v>
      </c>
      <c r="Q6353">
        <v>92.117711999999997</v>
      </c>
      <c r="R6353">
        <v>74.192908000000003</v>
      </c>
      <c r="S6353" t="s">
        <v>18</v>
      </c>
      <c r="T6353">
        <v>-4.2730499999999998E-2</v>
      </c>
      <c r="U6353">
        <v>-3.7539999999999997E-2</v>
      </c>
      <c r="V6353">
        <v>-2.67225E-2</v>
      </c>
      <c r="W6353">
        <v>-1.9230299999999999E-2</v>
      </c>
      <c r="X6353">
        <v>-1.1738200000000001E-2</v>
      </c>
      <c r="Y6353">
        <v>-9.2069999999999999E-4</v>
      </c>
      <c r="Z6353">
        <v>4.2697999999999998E-3</v>
      </c>
      <c r="AA6353">
        <v>-3.1558599999999999E-2</v>
      </c>
    </row>
    <row r="6354" spans="1:27" x14ac:dyDescent="0.2">
      <c r="A6354" t="s">
        <v>4085</v>
      </c>
      <c r="B6354" t="s">
        <v>34</v>
      </c>
      <c r="C6354" t="s">
        <v>765</v>
      </c>
      <c r="D6354" t="s">
        <v>37</v>
      </c>
      <c r="E6354" t="s">
        <v>31</v>
      </c>
      <c r="F6354">
        <v>17</v>
      </c>
      <c r="G6354">
        <v>12395</v>
      </c>
      <c r="H6354">
        <v>10799</v>
      </c>
      <c r="I6354">
        <v>0.66453850000000003</v>
      </c>
      <c r="J6354">
        <v>0.66754380000000002</v>
      </c>
      <c r="K6354">
        <v>3.0052999999999998E-3</v>
      </c>
      <c r="L6354">
        <v>1.4475200000000001E-2</v>
      </c>
      <c r="M6354">
        <v>2.6816900000000001E-2</v>
      </c>
      <c r="N6354">
        <v>-2.0806399999999999E-2</v>
      </c>
      <c r="O6354">
        <v>12395</v>
      </c>
      <c r="Q6354">
        <v>90.884410000000003</v>
      </c>
      <c r="R6354">
        <v>74.192908000000003</v>
      </c>
      <c r="S6354" t="s">
        <v>19</v>
      </c>
      <c r="T6354">
        <v>-2.0804300000000001E-2</v>
      </c>
      <c r="U6354">
        <v>-1.5545399999999999E-2</v>
      </c>
      <c r="V6354">
        <v>-4.5855000000000002E-3</v>
      </c>
      <c r="W6354">
        <v>3.0052999999999998E-3</v>
      </c>
      <c r="X6354">
        <v>1.0596100000000001E-2</v>
      </c>
      <c r="Y6354">
        <v>2.1555999999999999E-2</v>
      </c>
      <c r="Z6354">
        <v>2.68148E-2</v>
      </c>
      <c r="AA6354">
        <v>4.5019999999999999E-3</v>
      </c>
    </row>
    <row r="6355" spans="1:27" x14ac:dyDescent="0.2">
      <c r="A6355" t="s">
        <v>4086</v>
      </c>
      <c r="B6355" t="s">
        <v>34</v>
      </c>
      <c r="C6355" t="s">
        <v>765</v>
      </c>
      <c r="D6355" t="s">
        <v>37</v>
      </c>
      <c r="E6355" t="s">
        <v>31</v>
      </c>
      <c r="F6355">
        <v>18</v>
      </c>
      <c r="G6355">
        <v>12395</v>
      </c>
      <c r="H6355">
        <v>10799</v>
      </c>
      <c r="I6355">
        <v>0.68394239999999995</v>
      </c>
      <c r="J6355">
        <v>0.68824479999999999</v>
      </c>
      <c r="K6355">
        <v>4.3023999999999996E-3</v>
      </c>
      <c r="L6355">
        <v>1.41434E-2</v>
      </c>
      <c r="M6355">
        <v>2.75684E-2</v>
      </c>
      <c r="N6355">
        <v>-1.8963600000000001E-2</v>
      </c>
      <c r="O6355">
        <v>12395</v>
      </c>
      <c r="Q6355">
        <v>90.277148999999994</v>
      </c>
      <c r="R6355">
        <v>74.192908000000003</v>
      </c>
      <c r="S6355" t="s">
        <v>19</v>
      </c>
      <c r="T6355">
        <v>-1.8961499999999999E-2</v>
      </c>
      <c r="U6355">
        <v>-1.3823200000000001E-2</v>
      </c>
      <c r="V6355">
        <v>-3.1143999999999998E-3</v>
      </c>
      <c r="W6355">
        <v>4.3023999999999996E-3</v>
      </c>
      <c r="X6355">
        <v>1.1719200000000001E-2</v>
      </c>
      <c r="Y6355">
        <v>2.2427900000000001E-2</v>
      </c>
      <c r="Z6355">
        <v>2.7566299999999998E-2</v>
      </c>
      <c r="AA6355">
        <v>6.2512000000000002E-3</v>
      </c>
    </row>
    <row r="6356" spans="1:27" x14ac:dyDescent="0.2">
      <c r="A6356" t="s">
        <v>4087</v>
      </c>
      <c r="B6356" t="s">
        <v>34</v>
      </c>
      <c r="C6356" t="s">
        <v>765</v>
      </c>
      <c r="D6356" t="s">
        <v>37</v>
      </c>
      <c r="E6356" t="s">
        <v>31</v>
      </c>
      <c r="F6356">
        <v>19</v>
      </c>
      <c r="G6356">
        <v>12395</v>
      </c>
      <c r="H6356">
        <v>10799</v>
      </c>
      <c r="I6356">
        <v>0.71082009999999995</v>
      </c>
      <c r="J6356">
        <v>0.71853690000000003</v>
      </c>
      <c r="K6356">
        <v>7.7168000000000002E-3</v>
      </c>
      <c r="L6356">
        <v>1.31263E-2</v>
      </c>
      <c r="M6356">
        <v>2.9309600000000002E-2</v>
      </c>
      <c r="N6356">
        <v>-1.3876100000000001E-2</v>
      </c>
      <c r="O6356">
        <v>12395</v>
      </c>
      <c r="Q6356">
        <v>86.811881</v>
      </c>
      <c r="R6356">
        <v>74.192908000000003</v>
      </c>
      <c r="S6356" t="s">
        <v>19</v>
      </c>
      <c r="T6356">
        <v>-1.38741E-2</v>
      </c>
      <c r="U6356">
        <v>-9.1053000000000002E-3</v>
      </c>
      <c r="V6356">
        <v>8.3330000000000003E-4</v>
      </c>
      <c r="W6356">
        <v>7.7168000000000002E-3</v>
      </c>
      <c r="X6356">
        <v>1.4600200000000001E-2</v>
      </c>
      <c r="Y6356">
        <v>2.4538899999999999E-2</v>
      </c>
      <c r="Z6356">
        <v>2.9307699999999999E-2</v>
      </c>
      <c r="AA6356">
        <v>1.07396E-2</v>
      </c>
    </row>
    <row r="6357" spans="1:27" x14ac:dyDescent="0.2">
      <c r="A6357" t="s">
        <v>4088</v>
      </c>
      <c r="B6357" t="s">
        <v>34</v>
      </c>
      <c r="C6357" t="s">
        <v>765</v>
      </c>
      <c r="D6357" t="s">
        <v>37</v>
      </c>
      <c r="E6357" t="s">
        <v>31</v>
      </c>
      <c r="F6357">
        <v>20</v>
      </c>
      <c r="G6357">
        <v>12395</v>
      </c>
      <c r="H6357">
        <v>10799</v>
      </c>
      <c r="I6357">
        <v>0.71233570000000002</v>
      </c>
      <c r="J6357">
        <v>0.71509080000000003</v>
      </c>
      <c r="K6357">
        <v>2.7550999999999999E-3</v>
      </c>
      <c r="L6357">
        <v>1.2478899999999999E-2</v>
      </c>
      <c r="M6357">
        <v>2.3282799999999999E-2</v>
      </c>
      <c r="N6357">
        <v>-1.7772699999999999E-2</v>
      </c>
      <c r="O6357">
        <v>12395</v>
      </c>
      <c r="Q6357">
        <v>81.029623999999998</v>
      </c>
      <c r="R6357">
        <v>74.192908000000003</v>
      </c>
      <c r="S6357" t="s">
        <v>19</v>
      </c>
      <c r="T6357">
        <v>-1.7770899999999999E-2</v>
      </c>
      <c r="U6357">
        <v>-1.32373E-2</v>
      </c>
      <c r="V6357">
        <v>-3.7889E-3</v>
      </c>
      <c r="W6357">
        <v>2.7550999999999999E-3</v>
      </c>
      <c r="X6357">
        <v>9.299E-3</v>
      </c>
      <c r="Y6357">
        <v>1.8747400000000001E-2</v>
      </c>
      <c r="Z6357">
        <v>2.3281E-2</v>
      </c>
      <c r="AA6357">
        <v>3.8527000000000001E-3</v>
      </c>
    </row>
    <row r="6358" spans="1:27" x14ac:dyDescent="0.2">
      <c r="A6358" t="s">
        <v>4089</v>
      </c>
      <c r="B6358" t="s">
        <v>34</v>
      </c>
      <c r="C6358" t="s">
        <v>765</v>
      </c>
      <c r="D6358" t="s">
        <v>37</v>
      </c>
      <c r="E6358" t="s">
        <v>31</v>
      </c>
      <c r="F6358">
        <v>21</v>
      </c>
      <c r="G6358">
        <v>12395</v>
      </c>
      <c r="H6358">
        <v>10799</v>
      </c>
      <c r="I6358">
        <v>0.69306970000000001</v>
      </c>
      <c r="J6358">
        <v>0.69407540000000001</v>
      </c>
      <c r="K6358">
        <v>1.0057E-3</v>
      </c>
      <c r="L6358">
        <v>1.1602299999999999E-2</v>
      </c>
      <c r="M6358">
        <v>2.0091600000000001E-2</v>
      </c>
      <c r="N6358">
        <v>-1.8080200000000001E-2</v>
      </c>
      <c r="O6358">
        <v>12395</v>
      </c>
      <c r="Q6358">
        <v>78.988606000000004</v>
      </c>
      <c r="R6358">
        <v>74.192908000000003</v>
      </c>
      <c r="S6358" t="s">
        <v>19</v>
      </c>
      <c r="T6358">
        <v>-1.8078500000000001E-2</v>
      </c>
      <c r="U6358">
        <v>-1.38633E-2</v>
      </c>
      <c r="V6358">
        <v>-5.0786E-3</v>
      </c>
      <c r="W6358">
        <v>1.0057E-3</v>
      </c>
      <c r="X6358">
        <v>7.0899999999999999E-3</v>
      </c>
      <c r="Y6358">
        <v>1.5874699999999999E-2</v>
      </c>
      <c r="Z6358">
        <v>2.0089900000000001E-2</v>
      </c>
      <c r="AA6358">
        <v>1.449E-3</v>
      </c>
    </row>
    <row r="6359" spans="1:27" x14ac:dyDescent="0.2">
      <c r="A6359" t="s">
        <v>4090</v>
      </c>
      <c r="B6359" t="s">
        <v>34</v>
      </c>
      <c r="C6359" t="s">
        <v>765</v>
      </c>
      <c r="D6359" t="s">
        <v>37</v>
      </c>
      <c r="E6359" t="s">
        <v>31</v>
      </c>
      <c r="F6359">
        <v>22</v>
      </c>
      <c r="G6359">
        <v>12395</v>
      </c>
      <c r="H6359">
        <v>10799</v>
      </c>
      <c r="I6359">
        <v>0.65056979999999998</v>
      </c>
      <c r="J6359">
        <v>0.64249520000000004</v>
      </c>
      <c r="K6359">
        <v>-8.0747000000000006E-3</v>
      </c>
      <c r="L6359">
        <v>1.0267800000000001E-2</v>
      </c>
      <c r="M6359">
        <v>8.8158000000000004E-3</v>
      </c>
      <c r="N6359">
        <v>-2.49652E-2</v>
      </c>
      <c r="O6359">
        <v>12395</v>
      </c>
      <c r="Q6359">
        <v>76.249331999999995</v>
      </c>
      <c r="R6359">
        <v>74.192908000000003</v>
      </c>
      <c r="S6359" t="s">
        <v>18</v>
      </c>
      <c r="T6359">
        <v>-2.4963699999999998E-2</v>
      </c>
      <c r="U6359">
        <v>-2.1233399999999999E-2</v>
      </c>
      <c r="V6359">
        <v>-1.34591E-2</v>
      </c>
      <c r="W6359">
        <v>-8.0747000000000006E-3</v>
      </c>
      <c r="X6359">
        <v>-2.6903000000000001E-3</v>
      </c>
      <c r="Y6359">
        <v>5.084E-3</v>
      </c>
      <c r="Z6359">
        <v>8.8143000000000006E-3</v>
      </c>
      <c r="AA6359">
        <v>-1.2567699999999999E-2</v>
      </c>
    </row>
    <row r="6360" spans="1:27" x14ac:dyDescent="0.2">
      <c r="A6360" t="s">
        <v>4091</v>
      </c>
      <c r="B6360" t="s">
        <v>34</v>
      </c>
      <c r="C6360" t="s">
        <v>765</v>
      </c>
      <c r="D6360" t="s">
        <v>37</v>
      </c>
      <c r="E6360" t="s">
        <v>31</v>
      </c>
      <c r="F6360">
        <v>23</v>
      </c>
      <c r="G6360">
        <v>12395</v>
      </c>
      <c r="H6360">
        <v>10799</v>
      </c>
      <c r="I6360">
        <v>0.56661910000000004</v>
      </c>
      <c r="J6360">
        <v>0.55874849999999998</v>
      </c>
      <c r="K6360">
        <v>-7.8706000000000002E-3</v>
      </c>
      <c r="L6360">
        <v>9.1999999999999998E-3</v>
      </c>
      <c r="M6360">
        <v>7.2633999999999997E-3</v>
      </c>
      <c r="N6360">
        <v>-2.30046E-2</v>
      </c>
      <c r="O6360">
        <v>12395</v>
      </c>
      <c r="Q6360">
        <v>73.011000999999993</v>
      </c>
      <c r="R6360">
        <v>74.192908000000003</v>
      </c>
      <c r="S6360" t="s">
        <v>18</v>
      </c>
      <c r="T6360">
        <v>-2.3003200000000001E-2</v>
      </c>
      <c r="U6360">
        <v>-1.9660899999999999E-2</v>
      </c>
      <c r="V6360">
        <v>-1.2695100000000001E-2</v>
      </c>
      <c r="W6360">
        <v>-7.8706000000000002E-3</v>
      </c>
      <c r="X6360">
        <v>-3.0460999999999999E-3</v>
      </c>
      <c r="Y6360">
        <v>3.9195999999999996E-3</v>
      </c>
      <c r="Z6360">
        <v>7.2620000000000002E-3</v>
      </c>
      <c r="AA6360">
        <v>-1.4086100000000001E-2</v>
      </c>
    </row>
    <row r="6361" spans="1:27" x14ac:dyDescent="0.2">
      <c r="A6361" t="s">
        <v>4092</v>
      </c>
      <c r="B6361" t="s">
        <v>34</v>
      </c>
      <c r="C6361" t="s">
        <v>765</v>
      </c>
      <c r="D6361" t="s">
        <v>37</v>
      </c>
      <c r="E6361" t="s">
        <v>31</v>
      </c>
      <c r="F6361">
        <v>24</v>
      </c>
      <c r="G6361">
        <v>12395</v>
      </c>
      <c r="H6361">
        <v>10799</v>
      </c>
      <c r="I6361">
        <v>0.47610849999999999</v>
      </c>
      <c r="J6361">
        <v>0.47596070000000001</v>
      </c>
      <c r="K6361">
        <v>-1.4779999999999999E-4</v>
      </c>
      <c r="L6361">
        <v>7.9787999999999994E-3</v>
      </c>
      <c r="M6361">
        <v>1.2977300000000001E-2</v>
      </c>
      <c r="N6361">
        <v>-1.3272900000000001E-2</v>
      </c>
      <c r="O6361">
        <v>12395</v>
      </c>
      <c r="Q6361">
        <v>72.082273000000001</v>
      </c>
      <c r="R6361">
        <v>74.192908000000003</v>
      </c>
      <c r="S6361" t="s">
        <v>18</v>
      </c>
      <c r="T6361">
        <v>-1.3271700000000001E-2</v>
      </c>
      <c r="U6361">
        <v>-1.0373E-2</v>
      </c>
      <c r="V6361">
        <v>-4.3318000000000002E-3</v>
      </c>
      <c r="W6361">
        <v>-1.4779999999999999E-4</v>
      </c>
      <c r="X6361">
        <v>4.0362999999999996E-3</v>
      </c>
      <c r="Y6361">
        <v>1.00774E-2</v>
      </c>
      <c r="Z6361">
        <v>1.29762E-2</v>
      </c>
      <c r="AA6361">
        <v>-3.1050000000000001E-4</v>
      </c>
    </row>
    <row r="6362" spans="1:27" x14ac:dyDescent="0.2">
      <c r="A6362" t="s">
        <v>4093</v>
      </c>
      <c r="B6362" t="s">
        <v>35</v>
      </c>
      <c r="C6362" t="s">
        <v>765</v>
      </c>
      <c r="D6362" t="s">
        <v>37</v>
      </c>
      <c r="E6362" t="s">
        <v>31</v>
      </c>
      <c r="F6362">
        <v>1</v>
      </c>
      <c r="G6362">
        <v>3892</v>
      </c>
      <c r="H6362">
        <v>5615</v>
      </c>
      <c r="I6362">
        <v>0.36960910000000002</v>
      </c>
      <c r="J6362">
        <v>0.37618790000000002</v>
      </c>
      <c r="K6362">
        <v>6.5788000000000001E-3</v>
      </c>
      <c r="L6362">
        <v>7.8607999999999994E-3</v>
      </c>
      <c r="M6362">
        <v>1.9509700000000001E-2</v>
      </c>
      <c r="N6362">
        <v>-6.3521999999999997E-3</v>
      </c>
      <c r="O6362">
        <v>3113.11</v>
      </c>
      <c r="P6362">
        <v>0.79987419999999998</v>
      </c>
      <c r="Q6362">
        <v>64.314525000000003</v>
      </c>
      <c r="R6362">
        <v>74.237893999999997</v>
      </c>
      <c r="S6362" t="s">
        <v>18</v>
      </c>
      <c r="T6362">
        <v>-6.3509999999999999E-3</v>
      </c>
      <c r="U6362">
        <v>-3.4952E-3</v>
      </c>
      <c r="V6362">
        <v>2.4566000000000002E-3</v>
      </c>
      <c r="W6362">
        <v>6.5788000000000001E-3</v>
      </c>
      <c r="X6362">
        <v>1.0700899999999999E-2</v>
      </c>
      <c r="Y6362">
        <v>1.6652699999999999E-2</v>
      </c>
      <c r="Z6362">
        <v>1.9508500000000002E-2</v>
      </c>
      <c r="AA6362">
        <v>1.7487900000000001E-2</v>
      </c>
    </row>
    <row r="6363" spans="1:27" x14ac:dyDescent="0.2">
      <c r="A6363" t="s">
        <v>4094</v>
      </c>
      <c r="B6363" t="s">
        <v>35</v>
      </c>
      <c r="C6363" t="s">
        <v>765</v>
      </c>
      <c r="D6363" t="s">
        <v>37</v>
      </c>
      <c r="E6363" t="s">
        <v>31</v>
      </c>
      <c r="F6363">
        <v>2</v>
      </c>
      <c r="G6363">
        <v>3892</v>
      </c>
      <c r="H6363">
        <v>5615</v>
      </c>
      <c r="I6363">
        <v>0.33375139999999998</v>
      </c>
      <c r="J6363">
        <v>0.33878989999999998</v>
      </c>
      <c r="K6363">
        <v>5.0384999999999996E-3</v>
      </c>
      <c r="L6363">
        <v>6.4202E-3</v>
      </c>
      <c r="M6363">
        <v>1.55998E-2</v>
      </c>
      <c r="N6363">
        <v>-5.5227999999999996E-3</v>
      </c>
      <c r="O6363">
        <v>3113.11</v>
      </c>
      <c r="P6363">
        <v>0.79987419999999998</v>
      </c>
      <c r="Q6363">
        <v>61.954962999999999</v>
      </c>
      <c r="R6363">
        <v>74.237893999999997</v>
      </c>
      <c r="S6363" t="s">
        <v>18</v>
      </c>
      <c r="T6363">
        <v>-5.5218999999999997E-3</v>
      </c>
      <c r="U6363">
        <v>-3.1893999999999998E-3</v>
      </c>
      <c r="V6363">
        <v>1.6716999999999999E-3</v>
      </c>
      <c r="W6363">
        <v>5.0384999999999996E-3</v>
      </c>
      <c r="X6363">
        <v>8.4051999999999998E-3</v>
      </c>
      <c r="Y6363">
        <v>1.32663E-2</v>
      </c>
      <c r="Z6363">
        <v>1.5598799999999999E-2</v>
      </c>
      <c r="AA6363">
        <v>1.4872E-2</v>
      </c>
    </row>
    <row r="6364" spans="1:27" x14ac:dyDescent="0.2">
      <c r="A6364" t="s">
        <v>4095</v>
      </c>
      <c r="B6364" t="s">
        <v>35</v>
      </c>
      <c r="C6364" t="s">
        <v>765</v>
      </c>
      <c r="D6364" t="s">
        <v>37</v>
      </c>
      <c r="E6364" t="s">
        <v>31</v>
      </c>
      <c r="F6364">
        <v>3</v>
      </c>
      <c r="G6364">
        <v>3892</v>
      </c>
      <c r="H6364">
        <v>5615</v>
      </c>
      <c r="I6364">
        <v>0.31112450000000003</v>
      </c>
      <c r="J6364">
        <v>0.31445859999999998</v>
      </c>
      <c r="K6364">
        <v>3.3341E-3</v>
      </c>
      <c r="L6364">
        <v>5.7036999999999999E-3</v>
      </c>
      <c r="M6364">
        <v>1.27166E-2</v>
      </c>
      <c r="N6364">
        <v>-6.0485000000000001E-3</v>
      </c>
      <c r="O6364">
        <v>3113.11</v>
      </c>
      <c r="P6364">
        <v>0.79987419999999998</v>
      </c>
      <c r="Q6364">
        <v>61.433959999999999</v>
      </c>
      <c r="R6364">
        <v>74.237893999999997</v>
      </c>
      <c r="S6364" t="s">
        <v>18</v>
      </c>
      <c r="T6364">
        <v>-6.0476000000000002E-3</v>
      </c>
      <c r="U6364">
        <v>-3.9754999999999999E-3</v>
      </c>
      <c r="V6364">
        <v>3.4309999999999999E-4</v>
      </c>
      <c r="W6364">
        <v>3.3341E-3</v>
      </c>
      <c r="X6364">
        <v>6.3251000000000002E-3</v>
      </c>
      <c r="Y6364">
        <v>1.06436E-2</v>
      </c>
      <c r="Z6364">
        <v>1.2715799999999999E-2</v>
      </c>
      <c r="AA6364">
        <v>1.06026E-2</v>
      </c>
    </row>
    <row r="6365" spans="1:27" x14ac:dyDescent="0.2">
      <c r="A6365" t="s">
        <v>4096</v>
      </c>
      <c r="B6365" t="s">
        <v>35</v>
      </c>
      <c r="C6365" t="s">
        <v>765</v>
      </c>
      <c r="D6365" t="s">
        <v>37</v>
      </c>
      <c r="E6365" t="s">
        <v>31</v>
      </c>
      <c r="F6365">
        <v>4</v>
      </c>
      <c r="G6365">
        <v>3892</v>
      </c>
      <c r="H6365">
        <v>5615</v>
      </c>
      <c r="I6365">
        <v>0.30342390000000002</v>
      </c>
      <c r="J6365">
        <v>0.30259039999999998</v>
      </c>
      <c r="K6365">
        <v>-8.3350000000000004E-4</v>
      </c>
      <c r="L6365">
        <v>5.2199000000000004E-3</v>
      </c>
      <c r="M6365">
        <v>7.7533000000000003E-3</v>
      </c>
      <c r="N6365">
        <v>-9.4202999999999995E-3</v>
      </c>
      <c r="O6365">
        <v>3113.11</v>
      </c>
      <c r="P6365">
        <v>0.79987419999999998</v>
      </c>
      <c r="Q6365">
        <v>61.277951999999999</v>
      </c>
      <c r="R6365">
        <v>74.237893999999997</v>
      </c>
      <c r="S6365" t="s">
        <v>18</v>
      </c>
      <c r="T6365">
        <v>-9.4195000000000008E-3</v>
      </c>
      <c r="U6365">
        <v>-7.5230999999999996E-3</v>
      </c>
      <c r="V6365">
        <v>-3.5707999999999998E-3</v>
      </c>
      <c r="W6365">
        <v>-8.3350000000000004E-4</v>
      </c>
      <c r="X6365">
        <v>1.9039E-3</v>
      </c>
      <c r="Y6365">
        <v>5.8561000000000004E-3</v>
      </c>
      <c r="Z6365">
        <v>7.7526000000000001E-3</v>
      </c>
      <c r="AA6365">
        <v>-2.7544000000000002E-3</v>
      </c>
    </row>
    <row r="6366" spans="1:27" x14ac:dyDescent="0.2">
      <c r="A6366" t="s">
        <v>4097</v>
      </c>
      <c r="B6366" t="s">
        <v>35</v>
      </c>
      <c r="C6366" t="s">
        <v>765</v>
      </c>
      <c r="D6366" t="s">
        <v>37</v>
      </c>
      <c r="E6366" t="s">
        <v>31</v>
      </c>
      <c r="F6366">
        <v>5</v>
      </c>
      <c r="G6366">
        <v>3892</v>
      </c>
      <c r="H6366">
        <v>5615</v>
      </c>
      <c r="I6366">
        <v>0.30411769999999999</v>
      </c>
      <c r="J6366">
        <v>0.30239090000000002</v>
      </c>
      <c r="K6366">
        <v>-1.7267999999999999E-3</v>
      </c>
      <c r="L6366">
        <v>5.3172000000000002E-3</v>
      </c>
      <c r="M6366">
        <v>7.0198999999999999E-3</v>
      </c>
      <c r="N6366">
        <v>-1.04735E-2</v>
      </c>
      <c r="O6366">
        <v>3113.11</v>
      </c>
      <c r="P6366">
        <v>0.79987419999999998</v>
      </c>
      <c r="Q6366">
        <v>60.393729999999998</v>
      </c>
      <c r="R6366">
        <v>74.237893999999997</v>
      </c>
      <c r="S6366" t="s">
        <v>18</v>
      </c>
      <c r="T6366">
        <v>-1.04727E-2</v>
      </c>
      <c r="U6366">
        <v>-8.541E-3</v>
      </c>
      <c r="V6366">
        <v>-4.5151000000000002E-3</v>
      </c>
      <c r="W6366">
        <v>-1.7267999999999999E-3</v>
      </c>
      <c r="X6366">
        <v>1.0614999999999999E-3</v>
      </c>
      <c r="Y6366">
        <v>5.0873999999999997E-3</v>
      </c>
      <c r="Z6366">
        <v>7.0191000000000003E-3</v>
      </c>
      <c r="AA6366">
        <v>-5.7105000000000003E-3</v>
      </c>
    </row>
    <row r="6367" spans="1:27" x14ac:dyDescent="0.2">
      <c r="A6367" t="s">
        <v>4098</v>
      </c>
      <c r="B6367" t="s">
        <v>35</v>
      </c>
      <c r="C6367" t="s">
        <v>765</v>
      </c>
      <c r="D6367" t="s">
        <v>37</v>
      </c>
      <c r="E6367" t="s">
        <v>31</v>
      </c>
      <c r="F6367">
        <v>6</v>
      </c>
      <c r="G6367">
        <v>3892</v>
      </c>
      <c r="H6367">
        <v>5615</v>
      </c>
      <c r="I6367">
        <v>0.32851079999999999</v>
      </c>
      <c r="J6367">
        <v>0.3274648</v>
      </c>
      <c r="K6367">
        <v>-1.0460000000000001E-3</v>
      </c>
      <c r="L6367">
        <v>6.0095000000000001E-3</v>
      </c>
      <c r="M6367">
        <v>8.8397000000000007E-3</v>
      </c>
      <c r="N6367">
        <v>-1.09316E-2</v>
      </c>
      <c r="O6367">
        <v>3113.11</v>
      </c>
      <c r="P6367">
        <v>0.79987419999999998</v>
      </c>
      <c r="Q6367">
        <v>60.419645000000003</v>
      </c>
      <c r="R6367">
        <v>74.237893999999997</v>
      </c>
      <c r="S6367" t="s">
        <v>18</v>
      </c>
      <c r="T6367">
        <v>-1.09307E-2</v>
      </c>
      <c r="U6367">
        <v>-8.7475000000000001E-3</v>
      </c>
      <c r="V6367">
        <v>-4.1973999999999996E-3</v>
      </c>
      <c r="W6367">
        <v>-1.0460000000000001E-3</v>
      </c>
      <c r="X6367">
        <v>2.1053999999999999E-3</v>
      </c>
      <c r="Y6367">
        <v>6.6555E-3</v>
      </c>
      <c r="Z6367">
        <v>8.8388000000000008E-3</v>
      </c>
      <c r="AA6367">
        <v>-3.1941999999999999E-3</v>
      </c>
    </row>
    <row r="6368" spans="1:27" x14ac:dyDescent="0.2">
      <c r="A6368" t="s">
        <v>4099</v>
      </c>
      <c r="B6368" t="s">
        <v>35</v>
      </c>
      <c r="C6368" t="s">
        <v>765</v>
      </c>
      <c r="D6368" t="s">
        <v>37</v>
      </c>
      <c r="E6368" t="s">
        <v>31</v>
      </c>
      <c r="F6368">
        <v>7</v>
      </c>
      <c r="G6368">
        <v>3892</v>
      </c>
      <c r="H6368">
        <v>5615</v>
      </c>
      <c r="I6368">
        <v>0.3637707</v>
      </c>
      <c r="J6368">
        <v>0.37254229999999999</v>
      </c>
      <c r="K6368">
        <v>8.7715999999999992E-3</v>
      </c>
      <c r="L6368">
        <v>6.7806000000000003E-3</v>
      </c>
      <c r="M6368">
        <v>1.9925600000000002E-2</v>
      </c>
      <c r="N6368">
        <v>-2.3823999999999998E-3</v>
      </c>
      <c r="O6368">
        <v>3113.11</v>
      </c>
      <c r="P6368">
        <v>0.79987419999999998</v>
      </c>
      <c r="Q6368">
        <v>59.410657999999998</v>
      </c>
      <c r="R6368">
        <v>74.237893999999997</v>
      </c>
      <c r="S6368" t="s">
        <v>18</v>
      </c>
      <c r="T6368">
        <v>-2.3814000000000001E-3</v>
      </c>
      <c r="U6368">
        <v>8.2000000000000001E-5</v>
      </c>
      <c r="V6368">
        <v>5.2158999999999999E-3</v>
      </c>
      <c r="W6368">
        <v>8.7715999999999992E-3</v>
      </c>
      <c r="X6368">
        <v>1.2327299999999999E-2</v>
      </c>
      <c r="Y6368">
        <v>1.74612E-2</v>
      </c>
      <c r="Z6368">
        <v>1.9924600000000001E-2</v>
      </c>
      <c r="AA6368">
        <v>2.3545199999999999E-2</v>
      </c>
    </row>
    <row r="6369" spans="1:27" x14ac:dyDescent="0.2">
      <c r="A6369" t="s">
        <v>4100</v>
      </c>
      <c r="B6369" t="s">
        <v>35</v>
      </c>
      <c r="C6369" t="s">
        <v>765</v>
      </c>
      <c r="D6369" t="s">
        <v>37</v>
      </c>
      <c r="E6369" t="s">
        <v>31</v>
      </c>
      <c r="F6369">
        <v>8</v>
      </c>
      <c r="G6369">
        <v>3892</v>
      </c>
      <c r="H6369">
        <v>5615</v>
      </c>
      <c r="I6369">
        <v>0.3856714</v>
      </c>
      <c r="J6369">
        <v>0.38454939999999999</v>
      </c>
      <c r="K6369">
        <v>-1.122E-3</v>
      </c>
      <c r="L6369">
        <v>7.4257999999999998E-3</v>
      </c>
      <c r="M6369">
        <v>1.1093499999999999E-2</v>
      </c>
      <c r="N6369">
        <v>-1.33375E-2</v>
      </c>
      <c r="O6369">
        <v>3113.11</v>
      </c>
      <c r="P6369">
        <v>0.79987419999999998</v>
      </c>
      <c r="Q6369">
        <v>60.337513000000001</v>
      </c>
      <c r="R6369">
        <v>74.237893999999997</v>
      </c>
      <c r="S6369" t="s">
        <v>18</v>
      </c>
      <c r="T6369">
        <v>-1.33364E-2</v>
      </c>
      <c r="U6369">
        <v>-1.06386E-2</v>
      </c>
      <c r="V6369">
        <v>-5.0160999999999999E-3</v>
      </c>
      <c r="W6369">
        <v>-1.122E-3</v>
      </c>
      <c r="X6369">
        <v>2.7721E-3</v>
      </c>
      <c r="Y6369">
        <v>8.3946000000000003E-3</v>
      </c>
      <c r="Z6369">
        <v>1.1092400000000001E-2</v>
      </c>
      <c r="AA6369">
        <v>-2.9177000000000001E-3</v>
      </c>
    </row>
    <row r="6370" spans="1:27" x14ac:dyDescent="0.2">
      <c r="A6370" t="s">
        <v>4101</v>
      </c>
      <c r="B6370" t="s">
        <v>35</v>
      </c>
      <c r="C6370" t="s">
        <v>765</v>
      </c>
      <c r="D6370" t="s">
        <v>37</v>
      </c>
      <c r="E6370" t="s">
        <v>31</v>
      </c>
      <c r="F6370">
        <v>9</v>
      </c>
      <c r="G6370">
        <v>3892</v>
      </c>
      <c r="H6370">
        <v>5615</v>
      </c>
      <c r="I6370">
        <v>0.37542500000000001</v>
      </c>
      <c r="J6370">
        <v>0.36953780000000003</v>
      </c>
      <c r="K6370">
        <v>-5.8871000000000001E-3</v>
      </c>
      <c r="L6370">
        <v>8.4595999999999994E-3</v>
      </c>
      <c r="M6370">
        <v>8.0288000000000009E-3</v>
      </c>
      <c r="N6370">
        <v>-1.9803100000000001E-2</v>
      </c>
      <c r="O6370">
        <v>3113.11</v>
      </c>
      <c r="P6370">
        <v>0.79987419999999998</v>
      </c>
      <c r="Q6370">
        <v>64.938766999999999</v>
      </c>
      <c r="R6370">
        <v>74.237893999999997</v>
      </c>
      <c r="S6370" t="s">
        <v>18</v>
      </c>
      <c r="T6370">
        <v>-1.9801900000000001E-2</v>
      </c>
      <c r="U6370">
        <v>-1.67285E-2</v>
      </c>
      <c r="V6370">
        <v>-1.0323300000000001E-2</v>
      </c>
      <c r="W6370">
        <v>-5.8871000000000001E-3</v>
      </c>
      <c r="X6370">
        <v>-1.451E-3</v>
      </c>
      <c r="Y6370">
        <v>4.9541999999999997E-3</v>
      </c>
      <c r="Z6370">
        <v>8.0275999999999993E-3</v>
      </c>
      <c r="AA6370">
        <v>-1.59311E-2</v>
      </c>
    </row>
    <row r="6371" spans="1:27" x14ac:dyDescent="0.2">
      <c r="A6371" t="s">
        <v>4102</v>
      </c>
      <c r="B6371" t="s">
        <v>35</v>
      </c>
      <c r="C6371" t="s">
        <v>765</v>
      </c>
      <c r="D6371" t="s">
        <v>37</v>
      </c>
      <c r="E6371" t="s">
        <v>31</v>
      </c>
      <c r="F6371">
        <v>10</v>
      </c>
      <c r="G6371">
        <v>3892</v>
      </c>
      <c r="H6371">
        <v>5615</v>
      </c>
      <c r="I6371">
        <v>0.36796640000000003</v>
      </c>
      <c r="J6371">
        <v>0.3777044</v>
      </c>
      <c r="K6371">
        <v>9.7380000000000001E-3</v>
      </c>
      <c r="L6371">
        <v>9.1816999999999992E-3</v>
      </c>
      <c r="M6371">
        <v>2.48419E-2</v>
      </c>
      <c r="N6371">
        <v>-5.3658000000000004E-3</v>
      </c>
      <c r="O6371">
        <v>3113.11</v>
      </c>
      <c r="P6371">
        <v>0.79987419999999998</v>
      </c>
      <c r="Q6371">
        <v>75.409822000000005</v>
      </c>
      <c r="R6371">
        <v>74.237893999999997</v>
      </c>
      <c r="S6371" t="s">
        <v>18</v>
      </c>
      <c r="T6371">
        <v>-5.3645000000000003E-3</v>
      </c>
      <c r="U6371">
        <v>-2.0287E-3</v>
      </c>
      <c r="V6371">
        <v>4.9232E-3</v>
      </c>
      <c r="W6371">
        <v>9.7380000000000001E-3</v>
      </c>
      <c r="X6371">
        <v>1.4552900000000001E-2</v>
      </c>
      <c r="Y6371">
        <v>2.1504800000000001E-2</v>
      </c>
      <c r="Z6371">
        <v>2.4840500000000001E-2</v>
      </c>
      <c r="AA6371">
        <v>2.5782099999999999E-2</v>
      </c>
    </row>
    <row r="6372" spans="1:27" x14ac:dyDescent="0.2">
      <c r="A6372" t="s">
        <v>4103</v>
      </c>
      <c r="B6372" t="s">
        <v>35</v>
      </c>
      <c r="C6372" t="s">
        <v>765</v>
      </c>
      <c r="D6372" t="s">
        <v>37</v>
      </c>
      <c r="E6372" t="s">
        <v>31</v>
      </c>
      <c r="F6372">
        <v>11</v>
      </c>
      <c r="G6372">
        <v>3892</v>
      </c>
      <c r="H6372">
        <v>5615</v>
      </c>
      <c r="I6372">
        <v>0.39651459999999999</v>
      </c>
      <c r="J6372">
        <v>0.38878099999999999</v>
      </c>
      <c r="K6372">
        <v>-7.7336000000000002E-3</v>
      </c>
      <c r="L6372">
        <v>1.08608E-2</v>
      </c>
      <c r="M6372">
        <v>1.0132499999999999E-2</v>
      </c>
      <c r="N6372">
        <v>-2.55997E-2</v>
      </c>
      <c r="O6372">
        <v>3113.11</v>
      </c>
      <c r="P6372">
        <v>0.79987419999999998</v>
      </c>
      <c r="Q6372">
        <v>83.211285000000004</v>
      </c>
      <c r="R6372">
        <v>74.237893999999997</v>
      </c>
      <c r="S6372" t="s">
        <v>18</v>
      </c>
      <c r="T6372">
        <v>-2.5598099999999999E-2</v>
      </c>
      <c r="U6372">
        <v>-2.1652399999999999E-2</v>
      </c>
      <c r="V6372">
        <v>-1.3429099999999999E-2</v>
      </c>
      <c r="W6372">
        <v>-7.7336000000000002E-3</v>
      </c>
      <c r="X6372">
        <v>-2.0382E-3</v>
      </c>
      <c r="Y6372">
        <v>6.1850999999999998E-3</v>
      </c>
      <c r="Z6372">
        <v>1.01309E-2</v>
      </c>
      <c r="AA6372">
        <v>-1.9892E-2</v>
      </c>
    </row>
    <row r="6373" spans="1:27" x14ac:dyDescent="0.2">
      <c r="A6373" t="s">
        <v>4104</v>
      </c>
      <c r="B6373" t="s">
        <v>35</v>
      </c>
      <c r="C6373" t="s">
        <v>765</v>
      </c>
      <c r="D6373" t="s">
        <v>37</v>
      </c>
      <c r="E6373" t="s">
        <v>31</v>
      </c>
      <c r="F6373">
        <v>12</v>
      </c>
      <c r="G6373">
        <v>3892</v>
      </c>
      <c r="H6373">
        <v>5615</v>
      </c>
      <c r="I6373">
        <v>0.44221640000000001</v>
      </c>
      <c r="J6373">
        <v>0.41831079999999998</v>
      </c>
      <c r="K6373">
        <v>-2.3905599999999999E-2</v>
      </c>
      <c r="L6373">
        <v>1.2886999999999999E-2</v>
      </c>
      <c r="M6373">
        <v>-2.7063999999999999E-3</v>
      </c>
      <c r="N6373">
        <v>-4.5104699999999998E-2</v>
      </c>
      <c r="O6373">
        <v>3113.11</v>
      </c>
      <c r="P6373">
        <v>0.79987419999999998</v>
      </c>
      <c r="Q6373">
        <v>88.702194000000006</v>
      </c>
      <c r="R6373">
        <v>74.237893999999997</v>
      </c>
      <c r="S6373" t="s">
        <v>18</v>
      </c>
      <c r="T6373">
        <v>-4.5102799999999998E-2</v>
      </c>
      <c r="U6373">
        <v>-4.0420999999999999E-2</v>
      </c>
      <c r="V6373">
        <v>-3.06635E-2</v>
      </c>
      <c r="W6373">
        <v>-2.3905599999999999E-2</v>
      </c>
      <c r="X6373">
        <v>-1.7147599999999999E-2</v>
      </c>
      <c r="Y6373">
        <v>-7.3902000000000004E-3</v>
      </c>
      <c r="Z6373">
        <v>-2.7082999999999999E-3</v>
      </c>
      <c r="AA6373">
        <v>-5.7147900000000001E-2</v>
      </c>
    </row>
    <row r="6374" spans="1:27" x14ac:dyDescent="0.2">
      <c r="A6374" t="s">
        <v>4105</v>
      </c>
      <c r="B6374" t="s">
        <v>35</v>
      </c>
      <c r="C6374" t="s">
        <v>765</v>
      </c>
      <c r="D6374" t="s">
        <v>37</v>
      </c>
      <c r="E6374" t="s">
        <v>31</v>
      </c>
      <c r="F6374">
        <v>13</v>
      </c>
      <c r="G6374">
        <v>3892</v>
      </c>
      <c r="H6374">
        <v>5615</v>
      </c>
      <c r="I6374">
        <v>0.46757850000000001</v>
      </c>
      <c r="J6374">
        <v>0.45666519999999999</v>
      </c>
      <c r="K6374">
        <v>-1.09134E-2</v>
      </c>
      <c r="L6374">
        <v>1.5039800000000001E-2</v>
      </c>
      <c r="M6374">
        <v>1.38272E-2</v>
      </c>
      <c r="N6374">
        <v>-3.5653900000000002E-2</v>
      </c>
      <c r="O6374">
        <v>3113.11</v>
      </c>
      <c r="P6374">
        <v>0.79987419999999998</v>
      </c>
      <c r="Q6374">
        <v>92.702821</v>
      </c>
      <c r="R6374">
        <v>74.237893999999997</v>
      </c>
      <c r="S6374" t="s">
        <v>18</v>
      </c>
      <c r="T6374">
        <v>-3.5651700000000001E-2</v>
      </c>
      <c r="U6374">
        <v>-3.0187700000000001E-2</v>
      </c>
      <c r="V6374">
        <v>-1.8800299999999999E-2</v>
      </c>
      <c r="W6374">
        <v>-1.09134E-2</v>
      </c>
      <c r="X6374">
        <v>-3.0265000000000001E-3</v>
      </c>
      <c r="Y6374">
        <v>8.3610000000000004E-3</v>
      </c>
      <c r="Z6374">
        <v>1.3825E-2</v>
      </c>
      <c r="AA6374">
        <v>-2.38979E-2</v>
      </c>
    </row>
    <row r="6375" spans="1:27" x14ac:dyDescent="0.2">
      <c r="A6375" t="s">
        <v>4106</v>
      </c>
      <c r="B6375" t="s">
        <v>35</v>
      </c>
      <c r="C6375" t="s">
        <v>765</v>
      </c>
      <c r="D6375" t="s">
        <v>37</v>
      </c>
      <c r="E6375" t="s">
        <v>31</v>
      </c>
      <c r="F6375">
        <v>14</v>
      </c>
      <c r="G6375">
        <v>3892</v>
      </c>
      <c r="H6375">
        <v>5615</v>
      </c>
      <c r="I6375">
        <v>0.51984410000000003</v>
      </c>
      <c r="J6375">
        <v>0.50147280000000005</v>
      </c>
      <c r="K6375">
        <v>-1.8371200000000001E-2</v>
      </c>
      <c r="L6375">
        <v>1.7177100000000001E-2</v>
      </c>
      <c r="M6375">
        <v>9.8849999999999997E-3</v>
      </c>
      <c r="N6375">
        <v>-4.6627500000000002E-2</v>
      </c>
      <c r="O6375">
        <v>3113.11</v>
      </c>
      <c r="P6375">
        <v>0.79987419999999998</v>
      </c>
      <c r="Q6375">
        <v>91.763426999999993</v>
      </c>
      <c r="R6375">
        <v>74.237893999999997</v>
      </c>
      <c r="S6375" t="s">
        <v>18</v>
      </c>
      <c r="T6375">
        <v>-4.6625E-2</v>
      </c>
      <c r="U6375">
        <v>-4.0384499999999997E-2</v>
      </c>
      <c r="V6375">
        <v>-2.7378900000000001E-2</v>
      </c>
      <c r="W6375">
        <v>-1.8371200000000001E-2</v>
      </c>
      <c r="X6375">
        <v>-9.3635999999999997E-3</v>
      </c>
      <c r="Y6375">
        <v>3.6421000000000001E-3</v>
      </c>
      <c r="Z6375">
        <v>9.8825000000000007E-3</v>
      </c>
      <c r="AA6375">
        <v>-3.6634600000000003E-2</v>
      </c>
    </row>
    <row r="6376" spans="1:27" x14ac:dyDescent="0.2">
      <c r="A6376" t="s">
        <v>4107</v>
      </c>
      <c r="B6376" t="s">
        <v>35</v>
      </c>
      <c r="C6376" t="s">
        <v>765</v>
      </c>
      <c r="D6376" t="s">
        <v>37</v>
      </c>
      <c r="E6376" t="s">
        <v>31</v>
      </c>
      <c r="F6376">
        <v>15</v>
      </c>
      <c r="G6376">
        <v>3892</v>
      </c>
      <c r="H6376">
        <v>5615</v>
      </c>
      <c r="I6376">
        <v>0.56232879999999996</v>
      </c>
      <c r="J6376">
        <v>0.55074350000000005</v>
      </c>
      <c r="K6376">
        <v>-1.15852E-2</v>
      </c>
      <c r="L6376">
        <v>1.8440700000000001E-2</v>
      </c>
      <c r="M6376">
        <v>1.87498E-2</v>
      </c>
      <c r="N6376">
        <v>-4.1920199999999998E-2</v>
      </c>
      <c r="O6376">
        <v>3113.11</v>
      </c>
      <c r="P6376">
        <v>0.79987419999999998</v>
      </c>
      <c r="Q6376">
        <v>92.669696999999999</v>
      </c>
      <c r="R6376">
        <v>74.237893999999997</v>
      </c>
      <c r="S6376" t="s">
        <v>18</v>
      </c>
      <c r="T6376">
        <v>-4.1917500000000003E-2</v>
      </c>
      <c r="U6376">
        <v>-3.5217999999999999E-2</v>
      </c>
      <c r="V6376">
        <v>-2.12555E-2</v>
      </c>
      <c r="W6376">
        <v>-1.15852E-2</v>
      </c>
      <c r="X6376">
        <v>-1.9147999999999999E-3</v>
      </c>
      <c r="Y6376">
        <v>1.20476E-2</v>
      </c>
      <c r="Z6376">
        <v>1.8747099999999999E-2</v>
      </c>
      <c r="AA6376">
        <v>-2.1035499999999999E-2</v>
      </c>
    </row>
    <row r="6377" spans="1:27" x14ac:dyDescent="0.2">
      <c r="A6377" t="s">
        <v>4108</v>
      </c>
      <c r="B6377" t="s">
        <v>35</v>
      </c>
      <c r="C6377" t="s">
        <v>765</v>
      </c>
      <c r="D6377" t="s">
        <v>37</v>
      </c>
      <c r="E6377" t="s">
        <v>31</v>
      </c>
      <c r="F6377">
        <v>16</v>
      </c>
      <c r="G6377">
        <v>3892</v>
      </c>
      <c r="H6377">
        <v>5615</v>
      </c>
      <c r="I6377">
        <v>0.64478420000000003</v>
      </c>
      <c r="J6377">
        <v>0.61633039999999994</v>
      </c>
      <c r="K6377">
        <v>-2.8453900000000001E-2</v>
      </c>
      <c r="L6377">
        <v>1.9383399999999999E-2</v>
      </c>
      <c r="M6377">
        <v>3.4318999999999999E-3</v>
      </c>
      <c r="N6377">
        <v>-6.03396E-2</v>
      </c>
      <c r="O6377">
        <v>3113.11</v>
      </c>
      <c r="P6377">
        <v>0.79987419999999998</v>
      </c>
      <c r="Q6377">
        <v>92.148380000000003</v>
      </c>
      <c r="R6377">
        <v>74.237893999999997</v>
      </c>
      <c r="S6377" t="s">
        <v>18</v>
      </c>
      <c r="T6377">
        <v>-6.0336800000000003E-2</v>
      </c>
      <c r="U6377">
        <v>-5.32947E-2</v>
      </c>
      <c r="V6377">
        <v>-3.8618600000000003E-2</v>
      </c>
      <c r="W6377">
        <v>-2.8453900000000001E-2</v>
      </c>
      <c r="X6377">
        <v>-1.8289199999999999E-2</v>
      </c>
      <c r="Y6377">
        <v>-3.6129999999999999E-3</v>
      </c>
      <c r="Z6377">
        <v>3.4290000000000002E-3</v>
      </c>
      <c r="AA6377">
        <v>-4.6166600000000002E-2</v>
      </c>
    </row>
    <row r="6378" spans="1:27" x14ac:dyDescent="0.2">
      <c r="A6378" t="s">
        <v>4109</v>
      </c>
      <c r="B6378" t="s">
        <v>35</v>
      </c>
      <c r="C6378" t="s">
        <v>765</v>
      </c>
      <c r="D6378" t="s">
        <v>37</v>
      </c>
      <c r="E6378" t="s">
        <v>31</v>
      </c>
      <c r="F6378">
        <v>17</v>
      </c>
      <c r="G6378">
        <v>3892</v>
      </c>
      <c r="H6378">
        <v>5615</v>
      </c>
      <c r="I6378">
        <v>0.69072060000000002</v>
      </c>
      <c r="J6378">
        <v>0.67174529999999999</v>
      </c>
      <c r="K6378">
        <v>-1.8975200000000001E-2</v>
      </c>
      <c r="L6378">
        <v>1.9789299999999999E-2</v>
      </c>
      <c r="M6378">
        <v>1.3578099999999999E-2</v>
      </c>
      <c r="N6378">
        <v>-5.1528600000000001E-2</v>
      </c>
      <c r="O6378">
        <v>3113.11</v>
      </c>
      <c r="P6378">
        <v>0.79987419999999998</v>
      </c>
      <c r="Q6378">
        <v>90.954858999999999</v>
      </c>
      <c r="R6378">
        <v>74.237893999999997</v>
      </c>
      <c r="S6378" t="s">
        <v>19</v>
      </c>
      <c r="T6378">
        <v>-5.1525700000000001E-2</v>
      </c>
      <c r="U6378">
        <v>-4.4336199999999999E-2</v>
      </c>
      <c r="V6378">
        <v>-2.9352699999999999E-2</v>
      </c>
      <c r="W6378">
        <v>-1.8975200000000001E-2</v>
      </c>
      <c r="X6378">
        <v>-8.5976999999999998E-3</v>
      </c>
      <c r="Y6378">
        <v>6.3857000000000002E-3</v>
      </c>
      <c r="Z6378">
        <v>1.3575200000000001E-2</v>
      </c>
      <c r="AA6378">
        <v>-2.8247700000000001E-2</v>
      </c>
    </row>
    <row r="6379" spans="1:27" x14ac:dyDescent="0.2">
      <c r="A6379" t="s">
        <v>4110</v>
      </c>
      <c r="B6379" t="s">
        <v>35</v>
      </c>
      <c r="C6379" t="s">
        <v>765</v>
      </c>
      <c r="D6379" t="s">
        <v>37</v>
      </c>
      <c r="E6379" t="s">
        <v>31</v>
      </c>
      <c r="F6379">
        <v>18</v>
      </c>
      <c r="G6379">
        <v>3892</v>
      </c>
      <c r="H6379">
        <v>5615</v>
      </c>
      <c r="I6379">
        <v>0.70672210000000002</v>
      </c>
      <c r="J6379">
        <v>0.69055469999999997</v>
      </c>
      <c r="K6379">
        <v>-1.6167299999999999E-2</v>
      </c>
      <c r="L6379">
        <v>1.92698E-2</v>
      </c>
      <c r="M6379">
        <v>1.55316E-2</v>
      </c>
      <c r="N6379">
        <v>-4.7866199999999998E-2</v>
      </c>
      <c r="O6379">
        <v>3113.11</v>
      </c>
      <c r="P6379">
        <v>0.79987419999999998</v>
      </c>
      <c r="Q6379">
        <v>90.311076</v>
      </c>
      <c r="R6379">
        <v>74.237893999999997</v>
      </c>
      <c r="S6379" t="s">
        <v>19</v>
      </c>
      <c r="T6379">
        <v>-4.78634E-2</v>
      </c>
      <c r="U6379">
        <v>-4.0862599999999999E-2</v>
      </c>
      <c r="V6379">
        <v>-2.6272400000000001E-2</v>
      </c>
      <c r="W6379">
        <v>-1.6167299999999999E-2</v>
      </c>
      <c r="X6379">
        <v>-6.0622000000000002E-3</v>
      </c>
      <c r="Y6379">
        <v>8.5280000000000009E-3</v>
      </c>
      <c r="Z6379">
        <v>1.5528800000000001E-2</v>
      </c>
      <c r="AA6379">
        <v>-2.3412100000000002E-2</v>
      </c>
    </row>
    <row r="6380" spans="1:27" x14ac:dyDescent="0.2">
      <c r="A6380" t="s">
        <v>4111</v>
      </c>
      <c r="B6380" t="s">
        <v>35</v>
      </c>
      <c r="C6380" t="s">
        <v>765</v>
      </c>
      <c r="D6380" t="s">
        <v>37</v>
      </c>
      <c r="E6380" t="s">
        <v>31</v>
      </c>
      <c r="F6380">
        <v>19</v>
      </c>
      <c r="G6380">
        <v>3892</v>
      </c>
      <c r="H6380">
        <v>5615</v>
      </c>
      <c r="I6380">
        <v>0.72446969999999999</v>
      </c>
      <c r="J6380">
        <v>0.72245409999999999</v>
      </c>
      <c r="K6380">
        <v>-2.0154999999999999E-3</v>
      </c>
      <c r="L6380">
        <v>1.8218499999999999E-2</v>
      </c>
      <c r="M6380">
        <v>2.79539E-2</v>
      </c>
      <c r="N6380">
        <v>-3.1985E-2</v>
      </c>
      <c r="O6380">
        <v>3113.11</v>
      </c>
      <c r="P6380">
        <v>0.79987419999999998</v>
      </c>
      <c r="Q6380">
        <v>86.856112999999993</v>
      </c>
      <c r="R6380">
        <v>74.237893999999997</v>
      </c>
      <c r="S6380" t="s">
        <v>19</v>
      </c>
      <c r="T6380">
        <v>-3.1982400000000001E-2</v>
      </c>
      <c r="U6380">
        <v>-2.5363500000000001E-2</v>
      </c>
      <c r="V6380">
        <v>-1.1569400000000001E-2</v>
      </c>
      <c r="W6380">
        <v>-2.0154999999999999E-3</v>
      </c>
      <c r="X6380">
        <v>7.5383000000000004E-3</v>
      </c>
      <c r="Y6380">
        <v>2.1332500000000001E-2</v>
      </c>
      <c r="Z6380">
        <v>2.7951299999999998E-2</v>
      </c>
      <c r="AA6380">
        <v>-2.7899000000000001E-3</v>
      </c>
    </row>
    <row r="6381" spans="1:27" x14ac:dyDescent="0.2">
      <c r="A6381" t="s">
        <v>4112</v>
      </c>
      <c r="B6381" t="s">
        <v>35</v>
      </c>
      <c r="C6381" t="s">
        <v>765</v>
      </c>
      <c r="D6381" t="s">
        <v>37</v>
      </c>
      <c r="E6381" t="s">
        <v>31</v>
      </c>
      <c r="F6381">
        <v>20</v>
      </c>
      <c r="G6381">
        <v>3892</v>
      </c>
      <c r="H6381">
        <v>5615</v>
      </c>
      <c r="I6381">
        <v>0.75573330000000005</v>
      </c>
      <c r="J6381">
        <v>0.72152179999999999</v>
      </c>
      <c r="K6381">
        <v>-3.4211400000000003E-2</v>
      </c>
      <c r="L6381">
        <v>1.7234900000000001E-2</v>
      </c>
      <c r="M6381">
        <v>-5.8601E-3</v>
      </c>
      <c r="N6381">
        <v>-6.2562800000000002E-2</v>
      </c>
      <c r="O6381">
        <v>3113.11</v>
      </c>
      <c r="P6381">
        <v>0.79987419999999998</v>
      </c>
      <c r="Q6381">
        <v>81.101881000000006</v>
      </c>
      <c r="R6381">
        <v>74.237893999999997</v>
      </c>
      <c r="S6381" t="s">
        <v>19</v>
      </c>
      <c r="T6381">
        <v>-6.2560199999999996E-2</v>
      </c>
      <c r="U6381">
        <v>-5.6298800000000003E-2</v>
      </c>
      <c r="V6381">
        <v>-4.32494E-2</v>
      </c>
      <c r="W6381">
        <v>-3.4211400000000003E-2</v>
      </c>
      <c r="X6381">
        <v>-2.5173399999999999E-2</v>
      </c>
      <c r="Y6381">
        <v>-1.2124100000000001E-2</v>
      </c>
      <c r="Z6381">
        <v>-5.8625999999999999E-3</v>
      </c>
      <c r="AA6381">
        <v>-4.7415600000000002E-2</v>
      </c>
    </row>
    <row r="6382" spans="1:27" x14ac:dyDescent="0.2">
      <c r="A6382" t="s">
        <v>4113</v>
      </c>
      <c r="B6382" t="s">
        <v>35</v>
      </c>
      <c r="C6382" t="s">
        <v>765</v>
      </c>
      <c r="D6382" t="s">
        <v>37</v>
      </c>
      <c r="E6382" t="s">
        <v>31</v>
      </c>
      <c r="F6382">
        <v>21</v>
      </c>
      <c r="G6382">
        <v>3892</v>
      </c>
      <c r="H6382">
        <v>5615</v>
      </c>
      <c r="I6382">
        <v>0.71123420000000004</v>
      </c>
      <c r="J6382">
        <v>0.68979159999999995</v>
      </c>
      <c r="K6382">
        <v>-2.1442599999999999E-2</v>
      </c>
      <c r="L6382">
        <v>1.5843200000000002E-2</v>
      </c>
      <c r="M6382">
        <v>4.6194000000000001E-3</v>
      </c>
      <c r="N6382">
        <v>-4.7504600000000001E-2</v>
      </c>
      <c r="O6382">
        <v>3113.11</v>
      </c>
      <c r="P6382">
        <v>0.79987419999999998</v>
      </c>
      <c r="Q6382">
        <v>79.073353999999995</v>
      </c>
      <c r="R6382">
        <v>74.237893999999997</v>
      </c>
      <c r="S6382" t="s">
        <v>19</v>
      </c>
      <c r="T6382">
        <v>-4.7502299999999997E-2</v>
      </c>
      <c r="U6382">
        <v>-4.1746400000000003E-2</v>
      </c>
      <c r="V6382">
        <v>-2.9750800000000001E-2</v>
      </c>
      <c r="W6382">
        <v>-2.1442599999999999E-2</v>
      </c>
      <c r="X6382">
        <v>-1.3134399999999999E-2</v>
      </c>
      <c r="Y6382">
        <v>-1.1387999999999999E-3</v>
      </c>
      <c r="Z6382">
        <v>4.6170999999999999E-3</v>
      </c>
      <c r="AA6382">
        <v>-3.1085600000000001E-2</v>
      </c>
    </row>
    <row r="6383" spans="1:27" x14ac:dyDescent="0.2">
      <c r="A6383" t="s">
        <v>4114</v>
      </c>
      <c r="B6383" t="s">
        <v>35</v>
      </c>
      <c r="C6383" t="s">
        <v>765</v>
      </c>
      <c r="D6383" t="s">
        <v>37</v>
      </c>
      <c r="E6383" t="s">
        <v>31</v>
      </c>
      <c r="F6383">
        <v>22</v>
      </c>
      <c r="G6383">
        <v>3892</v>
      </c>
      <c r="H6383">
        <v>5615</v>
      </c>
      <c r="I6383">
        <v>0.65098299999999998</v>
      </c>
      <c r="J6383">
        <v>0.64030719999999997</v>
      </c>
      <c r="K6383">
        <v>-1.0675799999999999E-2</v>
      </c>
      <c r="L6383">
        <v>1.46812E-2</v>
      </c>
      <c r="M6383">
        <v>1.34748E-2</v>
      </c>
      <c r="N6383">
        <v>-3.48264E-2</v>
      </c>
      <c r="O6383">
        <v>3113.11</v>
      </c>
      <c r="P6383">
        <v>0.79987419999999998</v>
      </c>
      <c r="Q6383">
        <v>76.395715999999993</v>
      </c>
      <c r="R6383">
        <v>74.237893999999997</v>
      </c>
      <c r="S6383" t="s">
        <v>18</v>
      </c>
      <c r="T6383">
        <v>-3.4824300000000002E-2</v>
      </c>
      <c r="U6383">
        <v>-2.9490599999999999E-2</v>
      </c>
      <c r="V6383">
        <v>-1.8374700000000001E-2</v>
      </c>
      <c r="W6383">
        <v>-1.0675799999999999E-2</v>
      </c>
      <c r="X6383">
        <v>-2.977E-3</v>
      </c>
      <c r="Y6383">
        <v>8.1388999999999993E-3</v>
      </c>
      <c r="Z6383">
        <v>1.34726E-2</v>
      </c>
      <c r="AA6383">
        <v>-1.6673E-2</v>
      </c>
    </row>
    <row r="6384" spans="1:27" x14ac:dyDescent="0.2">
      <c r="A6384" t="s">
        <v>4115</v>
      </c>
      <c r="B6384" t="s">
        <v>35</v>
      </c>
      <c r="C6384" t="s">
        <v>765</v>
      </c>
      <c r="D6384" t="s">
        <v>37</v>
      </c>
      <c r="E6384" t="s">
        <v>31</v>
      </c>
      <c r="F6384">
        <v>23</v>
      </c>
      <c r="G6384">
        <v>3892</v>
      </c>
      <c r="H6384">
        <v>5615</v>
      </c>
      <c r="I6384">
        <v>0.55474259999999997</v>
      </c>
      <c r="J6384">
        <v>0.55941229999999997</v>
      </c>
      <c r="K6384">
        <v>4.6696999999999997E-3</v>
      </c>
      <c r="L6384">
        <v>1.28243E-2</v>
      </c>
      <c r="M6384">
        <v>2.5765799999999998E-2</v>
      </c>
      <c r="N6384">
        <v>-1.6426300000000001E-2</v>
      </c>
      <c r="O6384">
        <v>3113.11</v>
      </c>
      <c r="P6384">
        <v>0.79987419999999998</v>
      </c>
      <c r="Q6384">
        <v>73.190281999999996</v>
      </c>
      <c r="R6384">
        <v>74.237893999999997</v>
      </c>
      <c r="S6384" t="s">
        <v>18</v>
      </c>
      <c r="T6384">
        <v>-1.6424399999999999E-2</v>
      </c>
      <c r="U6384">
        <v>-1.1765299999999999E-2</v>
      </c>
      <c r="V6384">
        <v>-2.0554000000000002E-3</v>
      </c>
      <c r="W6384">
        <v>4.6696999999999997E-3</v>
      </c>
      <c r="X6384">
        <v>1.13948E-2</v>
      </c>
      <c r="Y6384">
        <v>2.11048E-2</v>
      </c>
      <c r="Z6384">
        <v>2.5763899999999999E-2</v>
      </c>
      <c r="AA6384">
        <v>8.3476000000000002E-3</v>
      </c>
    </row>
    <row r="6385" spans="1:27" x14ac:dyDescent="0.2">
      <c r="A6385" t="s">
        <v>4116</v>
      </c>
      <c r="B6385" t="s">
        <v>35</v>
      </c>
      <c r="C6385" t="s">
        <v>765</v>
      </c>
      <c r="D6385" t="s">
        <v>37</v>
      </c>
      <c r="E6385" t="s">
        <v>31</v>
      </c>
      <c r="F6385">
        <v>24</v>
      </c>
      <c r="G6385">
        <v>3892</v>
      </c>
      <c r="H6385">
        <v>5615</v>
      </c>
      <c r="I6385">
        <v>0.45816760000000001</v>
      </c>
      <c r="J6385">
        <v>0.47202139999999998</v>
      </c>
      <c r="K6385">
        <v>1.3853799999999999E-2</v>
      </c>
      <c r="L6385">
        <v>1.08342E-2</v>
      </c>
      <c r="M6385">
        <v>3.1676000000000003E-2</v>
      </c>
      <c r="N6385">
        <v>-3.9684000000000004E-3</v>
      </c>
      <c r="O6385">
        <v>3113.11</v>
      </c>
      <c r="P6385">
        <v>0.79987419999999998</v>
      </c>
      <c r="Q6385">
        <v>72.190909000000005</v>
      </c>
      <c r="R6385">
        <v>74.237893999999997</v>
      </c>
      <c r="S6385" t="s">
        <v>18</v>
      </c>
      <c r="T6385">
        <v>-3.9668000000000004E-3</v>
      </c>
      <c r="U6385">
        <v>-3.0800000000000003E-5</v>
      </c>
      <c r="V6385">
        <v>8.1723000000000004E-3</v>
      </c>
      <c r="W6385">
        <v>1.3853799999999999E-2</v>
      </c>
      <c r="X6385">
        <v>1.9535199999999999E-2</v>
      </c>
      <c r="Y6385">
        <v>2.77383E-2</v>
      </c>
      <c r="Z6385">
        <v>3.1674399999999998E-2</v>
      </c>
      <c r="AA6385">
        <v>2.9349900000000002E-2</v>
      </c>
    </row>
    <row r="6386" spans="1:27" x14ac:dyDescent="0.2">
      <c r="A6386" t="s">
        <v>4117</v>
      </c>
      <c r="B6386" t="s">
        <v>34</v>
      </c>
      <c r="C6386" t="s">
        <v>765</v>
      </c>
      <c r="D6386" t="s">
        <v>27</v>
      </c>
      <c r="E6386" t="s">
        <v>31</v>
      </c>
      <c r="F6386">
        <v>1</v>
      </c>
      <c r="G6386">
        <v>12476</v>
      </c>
      <c r="H6386">
        <v>10882</v>
      </c>
      <c r="I6386">
        <v>0.36227599999999999</v>
      </c>
      <c r="J6386">
        <v>0.36593320000000001</v>
      </c>
      <c r="K6386">
        <v>3.6572000000000002E-3</v>
      </c>
      <c r="L6386">
        <v>6.9382000000000003E-3</v>
      </c>
      <c r="M6386">
        <v>1.5070500000000001E-2</v>
      </c>
      <c r="N6386">
        <v>-7.7562000000000004E-3</v>
      </c>
      <c r="O6386">
        <v>12476</v>
      </c>
      <c r="Q6386">
        <v>62.837341000000002</v>
      </c>
      <c r="R6386">
        <v>70.391496000000004</v>
      </c>
      <c r="S6386" t="s">
        <v>17</v>
      </c>
      <c r="T6386">
        <v>-7.7551E-3</v>
      </c>
      <c r="U6386">
        <v>-5.2344999999999996E-3</v>
      </c>
      <c r="V6386">
        <v>1.88E-5</v>
      </c>
      <c r="W6386">
        <v>3.6572000000000002E-3</v>
      </c>
      <c r="X6386">
        <v>7.2954999999999999E-3</v>
      </c>
      <c r="Y6386">
        <v>1.2548800000000001E-2</v>
      </c>
      <c r="Z6386">
        <v>1.50695E-2</v>
      </c>
      <c r="AA6386">
        <v>9.9941000000000006E-3</v>
      </c>
    </row>
    <row r="6387" spans="1:27" x14ac:dyDescent="0.2">
      <c r="A6387" t="s">
        <v>4118</v>
      </c>
      <c r="B6387" t="s">
        <v>34</v>
      </c>
      <c r="C6387" t="s">
        <v>765</v>
      </c>
      <c r="D6387" t="s">
        <v>27</v>
      </c>
      <c r="E6387" t="s">
        <v>31</v>
      </c>
      <c r="F6387">
        <v>2</v>
      </c>
      <c r="G6387">
        <v>12476</v>
      </c>
      <c r="H6387">
        <v>10882</v>
      </c>
      <c r="I6387">
        <v>0.32029750000000001</v>
      </c>
      <c r="J6387">
        <v>0.3285573</v>
      </c>
      <c r="K6387">
        <v>8.2597999999999994E-3</v>
      </c>
      <c r="L6387">
        <v>5.9849999999999999E-3</v>
      </c>
      <c r="M6387">
        <v>1.8105099999999999E-2</v>
      </c>
      <c r="N6387">
        <v>-1.5855999999999999E-3</v>
      </c>
      <c r="O6387">
        <v>12476</v>
      </c>
      <c r="Q6387">
        <v>62.673031999999999</v>
      </c>
      <c r="R6387">
        <v>70.391496000000004</v>
      </c>
      <c r="S6387" t="s">
        <v>17</v>
      </c>
      <c r="T6387">
        <v>-1.5847000000000001E-3</v>
      </c>
      <c r="U6387">
        <v>5.8969999999999997E-4</v>
      </c>
      <c r="V6387">
        <v>5.1212000000000002E-3</v>
      </c>
      <c r="W6387">
        <v>8.2597999999999994E-3</v>
      </c>
      <c r="X6387">
        <v>1.13983E-2</v>
      </c>
      <c r="Y6387">
        <v>1.5929800000000001E-2</v>
      </c>
      <c r="Z6387">
        <v>1.8104200000000001E-2</v>
      </c>
      <c r="AA6387">
        <v>2.5139499999999999E-2</v>
      </c>
    </row>
    <row r="6388" spans="1:27" x14ac:dyDescent="0.2">
      <c r="A6388" t="s">
        <v>4119</v>
      </c>
      <c r="B6388" t="s">
        <v>34</v>
      </c>
      <c r="C6388" t="s">
        <v>765</v>
      </c>
      <c r="D6388" t="s">
        <v>27</v>
      </c>
      <c r="E6388" t="s">
        <v>31</v>
      </c>
      <c r="F6388">
        <v>3</v>
      </c>
      <c r="G6388">
        <v>12476</v>
      </c>
      <c r="H6388">
        <v>10882</v>
      </c>
      <c r="I6388">
        <v>0.2980796</v>
      </c>
      <c r="J6388">
        <v>0.30092029999999997</v>
      </c>
      <c r="K6388">
        <v>2.8406999999999998E-3</v>
      </c>
      <c r="L6388">
        <v>5.4022999999999996E-3</v>
      </c>
      <c r="M6388">
        <v>1.1727400000000001E-2</v>
      </c>
      <c r="N6388">
        <v>-6.0460000000000002E-3</v>
      </c>
      <c r="O6388">
        <v>12476</v>
      </c>
      <c r="Q6388">
        <v>61.911597999999998</v>
      </c>
      <c r="R6388">
        <v>70.391496000000004</v>
      </c>
      <c r="S6388" t="s">
        <v>17</v>
      </c>
      <c r="T6388">
        <v>-6.0453E-3</v>
      </c>
      <c r="U6388">
        <v>-4.0825999999999996E-3</v>
      </c>
      <c r="V6388" s="1">
        <v>7.7300000000000005E-6</v>
      </c>
      <c r="W6388">
        <v>2.8406999999999998E-3</v>
      </c>
      <c r="X6388">
        <v>5.6736E-3</v>
      </c>
      <c r="Y6388">
        <v>9.7640000000000001E-3</v>
      </c>
      <c r="Z6388">
        <v>1.17266E-2</v>
      </c>
      <c r="AA6388">
        <v>9.4400000000000005E-3</v>
      </c>
    </row>
    <row r="6389" spans="1:27" x14ac:dyDescent="0.2">
      <c r="A6389" t="s">
        <v>4120</v>
      </c>
      <c r="B6389" t="s">
        <v>34</v>
      </c>
      <c r="C6389" t="s">
        <v>765</v>
      </c>
      <c r="D6389" t="s">
        <v>27</v>
      </c>
      <c r="E6389" t="s">
        <v>31</v>
      </c>
      <c r="F6389">
        <v>4</v>
      </c>
      <c r="G6389">
        <v>12476</v>
      </c>
      <c r="H6389">
        <v>10882</v>
      </c>
      <c r="I6389">
        <v>0.29014709999999999</v>
      </c>
      <c r="J6389">
        <v>0.28964479999999998</v>
      </c>
      <c r="K6389">
        <v>-5.0230000000000001E-4</v>
      </c>
      <c r="L6389">
        <v>4.9293000000000002E-3</v>
      </c>
      <c r="M6389">
        <v>7.6064000000000001E-3</v>
      </c>
      <c r="N6389">
        <v>-8.6108999999999995E-3</v>
      </c>
      <c r="O6389">
        <v>12476</v>
      </c>
      <c r="Q6389">
        <v>61.065378000000003</v>
      </c>
      <c r="R6389">
        <v>70.391496000000004</v>
      </c>
      <c r="S6389" t="s">
        <v>17</v>
      </c>
      <c r="T6389">
        <v>-8.6102000000000001E-3</v>
      </c>
      <c r="U6389">
        <v>-6.8193999999999998E-3</v>
      </c>
      <c r="V6389">
        <v>-3.0872E-3</v>
      </c>
      <c r="W6389">
        <v>-5.0230000000000001E-4</v>
      </c>
      <c r="X6389">
        <v>2.0826E-3</v>
      </c>
      <c r="Y6389">
        <v>5.8148999999999996E-3</v>
      </c>
      <c r="Z6389">
        <v>7.6057E-3</v>
      </c>
      <c r="AA6389">
        <v>-1.7340999999999999E-3</v>
      </c>
    </row>
    <row r="6390" spans="1:27" x14ac:dyDescent="0.2">
      <c r="A6390" t="s">
        <v>4121</v>
      </c>
      <c r="B6390" t="s">
        <v>34</v>
      </c>
      <c r="C6390" t="s">
        <v>765</v>
      </c>
      <c r="D6390" t="s">
        <v>27</v>
      </c>
      <c r="E6390" t="s">
        <v>31</v>
      </c>
      <c r="F6390">
        <v>5</v>
      </c>
      <c r="G6390">
        <v>12476</v>
      </c>
      <c r="H6390">
        <v>10882</v>
      </c>
      <c r="I6390">
        <v>0.29277330000000001</v>
      </c>
      <c r="J6390">
        <v>0.29114820000000002</v>
      </c>
      <c r="K6390">
        <v>-1.6251E-3</v>
      </c>
      <c r="L6390">
        <v>4.7856000000000001E-3</v>
      </c>
      <c r="M6390">
        <v>6.2471999999999996E-3</v>
      </c>
      <c r="N6390">
        <v>-9.4973999999999996E-3</v>
      </c>
      <c r="O6390">
        <v>12476</v>
      </c>
      <c r="Q6390">
        <v>60.822724999999998</v>
      </c>
      <c r="R6390">
        <v>70.391496000000004</v>
      </c>
      <c r="S6390" t="s">
        <v>17</v>
      </c>
      <c r="T6390">
        <v>-9.4967000000000003E-3</v>
      </c>
      <c r="U6390">
        <v>-7.7581000000000004E-3</v>
      </c>
      <c r="V6390">
        <v>-4.1346999999999998E-3</v>
      </c>
      <c r="W6390">
        <v>-1.6251E-3</v>
      </c>
      <c r="X6390">
        <v>8.8449999999999998E-4</v>
      </c>
      <c r="Y6390">
        <v>4.5078999999999996E-3</v>
      </c>
      <c r="Z6390">
        <v>6.2465000000000003E-3</v>
      </c>
      <c r="AA6390">
        <v>-5.5817000000000002E-3</v>
      </c>
    </row>
    <row r="6391" spans="1:27" x14ac:dyDescent="0.2">
      <c r="A6391" t="s">
        <v>4122</v>
      </c>
      <c r="B6391" t="s">
        <v>34</v>
      </c>
      <c r="C6391" t="s">
        <v>765</v>
      </c>
      <c r="D6391" t="s">
        <v>27</v>
      </c>
      <c r="E6391" t="s">
        <v>31</v>
      </c>
      <c r="F6391">
        <v>6</v>
      </c>
      <c r="G6391">
        <v>12476</v>
      </c>
      <c r="H6391">
        <v>10882</v>
      </c>
      <c r="I6391">
        <v>0.3110406</v>
      </c>
      <c r="J6391">
        <v>0.3128377</v>
      </c>
      <c r="K6391">
        <v>1.7971E-3</v>
      </c>
      <c r="L6391">
        <v>4.8598000000000001E-3</v>
      </c>
      <c r="M6391">
        <v>9.7914000000000005E-3</v>
      </c>
      <c r="N6391">
        <v>-6.1973000000000002E-3</v>
      </c>
      <c r="O6391">
        <v>12476</v>
      </c>
      <c r="Q6391">
        <v>60.339934</v>
      </c>
      <c r="R6391">
        <v>70.391496000000004</v>
      </c>
      <c r="S6391" t="s">
        <v>17</v>
      </c>
      <c r="T6391">
        <v>-6.1966E-3</v>
      </c>
      <c r="U6391">
        <v>-4.431E-3</v>
      </c>
      <c r="V6391">
        <v>-7.5140000000000005E-4</v>
      </c>
      <c r="W6391">
        <v>1.7971E-3</v>
      </c>
      <c r="X6391">
        <v>4.3455000000000004E-3</v>
      </c>
      <c r="Y6391">
        <v>8.0251000000000003E-3</v>
      </c>
      <c r="Z6391">
        <v>9.7906999999999994E-3</v>
      </c>
      <c r="AA6391">
        <v>5.7444000000000002E-3</v>
      </c>
    </row>
    <row r="6392" spans="1:27" x14ac:dyDescent="0.2">
      <c r="A6392" t="s">
        <v>4123</v>
      </c>
      <c r="B6392" t="s">
        <v>34</v>
      </c>
      <c r="C6392" t="s">
        <v>765</v>
      </c>
      <c r="D6392" t="s">
        <v>27</v>
      </c>
      <c r="E6392" t="s">
        <v>31</v>
      </c>
      <c r="F6392">
        <v>7</v>
      </c>
      <c r="G6392">
        <v>12476</v>
      </c>
      <c r="H6392">
        <v>10882</v>
      </c>
      <c r="I6392">
        <v>0.34448430000000002</v>
      </c>
      <c r="J6392">
        <v>0.34691650000000002</v>
      </c>
      <c r="K6392">
        <v>2.4321E-3</v>
      </c>
      <c r="L6392">
        <v>5.7092999999999996E-3</v>
      </c>
      <c r="M6392">
        <v>1.18239E-2</v>
      </c>
      <c r="N6392">
        <v>-6.9595999999999998E-3</v>
      </c>
      <c r="O6392">
        <v>12476</v>
      </c>
      <c r="Q6392">
        <v>59.801743999999999</v>
      </c>
      <c r="R6392">
        <v>70.391496000000004</v>
      </c>
      <c r="S6392" t="s">
        <v>18</v>
      </c>
      <c r="T6392">
        <v>-6.9588000000000002E-3</v>
      </c>
      <c r="U6392">
        <v>-4.8846000000000002E-3</v>
      </c>
      <c r="V6392">
        <v>-5.6179999999999999E-4</v>
      </c>
      <c r="W6392">
        <v>2.4321E-3</v>
      </c>
      <c r="X6392">
        <v>5.4260999999999997E-3</v>
      </c>
      <c r="Y6392">
        <v>9.7488000000000002E-3</v>
      </c>
      <c r="Z6392">
        <v>1.1823E-2</v>
      </c>
      <c r="AA6392">
        <v>7.0106999999999999E-3</v>
      </c>
    </row>
    <row r="6393" spans="1:27" x14ac:dyDescent="0.2">
      <c r="A6393" t="s">
        <v>4124</v>
      </c>
      <c r="B6393" t="s">
        <v>34</v>
      </c>
      <c r="C6393" t="s">
        <v>765</v>
      </c>
      <c r="D6393" t="s">
        <v>27</v>
      </c>
      <c r="E6393" t="s">
        <v>31</v>
      </c>
      <c r="F6393">
        <v>8</v>
      </c>
      <c r="G6393">
        <v>12476</v>
      </c>
      <c r="H6393">
        <v>10882</v>
      </c>
      <c r="I6393">
        <v>0.37102960000000001</v>
      </c>
      <c r="J6393">
        <v>0.36495080000000002</v>
      </c>
      <c r="K6393">
        <v>-6.0787000000000002E-3</v>
      </c>
      <c r="L6393">
        <v>6.3181000000000001E-3</v>
      </c>
      <c r="M6393">
        <v>4.3144999999999998E-3</v>
      </c>
      <c r="N6393">
        <v>-1.6472000000000001E-2</v>
      </c>
      <c r="O6393">
        <v>12476</v>
      </c>
      <c r="Q6393">
        <v>61.559719999999999</v>
      </c>
      <c r="R6393">
        <v>70.391496000000004</v>
      </c>
      <c r="S6393" t="s">
        <v>18</v>
      </c>
      <c r="T6393">
        <v>-1.6471099999999999E-2</v>
      </c>
      <c r="U6393">
        <v>-1.4175699999999999E-2</v>
      </c>
      <c r="V6393">
        <v>-9.3919999999999993E-3</v>
      </c>
      <c r="W6393">
        <v>-6.0787000000000002E-3</v>
      </c>
      <c r="X6393">
        <v>-2.7655000000000002E-3</v>
      </c>
      <c r="Y6393">
        <v>2.0181999999999999E-3</v>
      </c>
      <c r="Z6393">
        <v>4.3135999999999999E-3</v>
      </c>
      <c r="AA6393">
        <v>-1.6656299999999999E-2</v>
      </c>
    </row>
    <row r="6394" spans="1:27" x14ac:dyDescent="0.2">
      <c r="A6394" t="s">
        <v>4125</v>
      </c>
      <c r="B6394" t="s">
        <v>34</v>
      </c>
      <c r="C6394" t="s">
        <v>765</v>
      </c>
      <c r="D6394" t="s">
        <v>27</v>
      </c>
      <c r="E6394" t="s">
        <v>31</v>
      </c>
      <c r="F6394">
        <v>9</v>
      </c>
      <c r="G6394">
        <v>12476</v>
      </c>
      <c r="H6394">
        <v>10882</v>
      </c>
      <c r="I6394">
        <v>0.37389549999999999</v>
      </c>
      <c r="J6394">
        <v>0.36691099999999999</v>
      </c>
      <c r="K6394">
        <v>-6.9845999999999997E-3</v>
      </c>
      <c r="L6394">
        <v>6.8355999999999998E-3</v>
      </c>
      <c r="M6394">
        <v>4.2599999999999999E-3</v>
      </c>
      <c r="N6394">
        <v>-1.8229200000000001E-2</v>
      </c>
      <c r="O6394">
        <v>12476</v>
      </c>
      <c r="Q6394">
        <v>66.078108</v>
      </c>
      <c r="R6394">
        <v>70.391496000000004</v>
      </c>
      <c r="S6394" t="s">
        <v>18</v>
      </c>
      <c r="T6394">
        <v>-1.82282E-2</v>
      </c>
      <c r="U6394">
        <v>-1.57448E-2</v>
      </c>
      <c r="V6394">
        <v>-1.0569200000000001E-2</v>
      </c>
      <c r="W6394">
        <v>-6.9845999999999997E-3</v>
      </c>
      <c r="X6394">
        <v>-3.3999999999999998E-3</v>
      </c>
      <c r="Y6394">
        <v>1.7756E-3</v>
      </c>
      <c r="Z6394">
        <v>4.2589999999999998E-3</v>
      </c>
      <c r="AA6394">
        <v>-1.90362E-2</v>
      </c>
    </row>
    <row r="6395" spans="1:27" x14ac:dyDescent="0.2">
      <c r="A6395" t="s">
        <v>4126</v>
      </c>
      <c r="B6395" t="s">
        <v>34</v>
      </c>
      <c r="C6395" t="s">
        <v>765</v>
      </c>
      <c r="D6395" t="s">
        <v>27</v>
      </c>
      <c r="E6395" t="s">
        <v>31</v>
      </c>
      <c r="F6395">
        <v>10</v>
      </c>
      <c r="G6395">
        <v>12476</v>
      </c>
      <c r="H6395">
        <v>10882</v>
      </c>
      <c r="I6395">
        <v>0.3962967</v>
      </c>
      <c r="J6395">
        <v>0.3850363</v>
      </c>
      <c r="K6395">
        <v>-1.12604E-2</v>
      </c>
      <c r="L6395">
        <v>7.7651999999999999E-3</v>
      </c>
      <c r="M6395">
        <v>1.5133E-3</v>
      </c>
      <c r="N6395">
        <v>-2.4034199999999999E-2</v>
      </c>
      <c r="O6395">
        <v>12476</v>
      </c>
      <c r="Q6395">
        <v>71.575121999999993</v>
      </c>
      <c r="R6395">
        <v>70.391496000000004</v>
      </c>
      <c r="S6395" t="s">
        <v>18</v>
      </c>
      <c r="T6395">
        <v>-2.4032999999999999E-2</v>
      </c>
      <c r="U6395">
        <v>-2.1211899999999999E-2</v>
      </c>
      <c r="V6395">
        <v>-1.5332500000000001E-2</v>
      </c>
      <c r="W6395">
        <v>-1.12604E-2</v>
      </c>
      <c r="X6395">
        <v>-7.1882999999999999E-3</v>
      </c>
      <c r="Y6395">
        <v>-1.3089E-3</v>
      </c>
      <c r="Z6395">
        <v>1.5122E-3</v>
      </c>
      <c r="AA6395">
        <v>-2.92451E-2</v>
      </c>
    </row>
    <row r="6396" spans="1:27" x14ac:dyDescent="0.2">
      <c r="A6396" t="s">
        <v>4127</v>
      </c>
      <c r="B6396" t="s">
        <v>34</v>
      </c>
      <c r="C6396" t="s">
        <v>765</v>
      </c>
      <c r="D6396" t="s">
        <v>27</v>
      </c>
      <c r="E6396" t="s">
        <v>31</v>
      </c>
      <c r="F6396">
        <v>11</v>
      </c>
      <c r="G6396">
        <v>12476</v>
      </c>
      <c r="H6396">
        <v>10882</v>
      </c>
      <c r="I6396">
        <v>0.4304134</v>
      </c>
      <c r="J6396">
        <v>0.4115663</v>
      </c>
      <c r="K6396">
        <v>-1.8847099999999999E-2</v>
      </c>
      <c r="L6396">
        <v>9.4254000000000004E-3</v>
      </c>
      <c r="M6396">
        <v>-3.3422999999999999E-3</v>
      </c>
      <c r="N6396">
        <v>-3.4351899999999998E-2</v>
      </c>
      <c r="O6396">
        <v>12476</v>
      </c>
      <c r="Q6396">
        <v>76.707999000000001</v>
      </c>
      <c r="R6396">
        <v>70.391496000000004</v>
      </c>
      <c r="S6396" t="s">
        <v>18</v>
      </c>
      <c r="T6396">
        <v>-3.4350499999999999E-2</v>
      </c>
      <c r="U6396">
        <v>-3.0926200000000001E-2</v>
      </c>
      <c r="V6396">
        <v>-2.37898E-2</v>
      </c>
      <c r="W6396">
        <v>-1.8847099999999999E-2</v>
      </c>
      <c r="X6396">
        <v>-1.3904400000000001E-2</v>
      </c>
      <c r="Y6396">
        <v>-6.7679000000000003E-3</v>
      </c>
      <c r="Z6396">
        <v>-3.3436E-3</v>
      </c>
      <c r="AA6396">
        <v>-4.5793500000000001E-2</v>
      </c>
    </row>
    <row r="6397" spans="1:27" x14ac:dyDescent="0.2">
      <c r="A6397" t="s">
        <v>4128</v>
      </c>
      <c r="B6397" t="s">
        <v>34</v>
      </c>
      <c r="C6397" t="s">
        <v>765</v>
      </c>
      <c r="D6397" t="s">
        <v>27</v>
      </c>
      <c r="E6397" t="s">
        <v>31</v>
      </c>
      <c r="F6397">
        <v>12</v>
      </c>
      <c r="G6397">
        <v>12476</v>
      </c>
      <c r="H6397">
        <v>10882</v>
      </c>
      <c r="I6397">
        <v>0.46678809999999998</v>
      </c>
      <c r="J6397">
        <v>0.44956950000000001</v>
      </c>
      <c r="K6397">
        <v>-1.7218600000000001E-2</v>
      </c>
      <c r="L6397">
        <v>1.0606000000000001E-2</v>
      </c>
      <c r="M6397">
        <v>2.2829999999999999E-4</v>
      </c>
      <c r="N6397">
        <v>-3.4665500000000002E-2</v>
      </c>
      <c r="O6397">
        <v>12476</v>
      </c>
      <c r="Q6397">
        <v>80.127769999999998</v>
      </c>
      <c r="R6397">
        <v>70.391496000000004</v>
      </c>
      <c r="S6397" t="s">
        <v>18</v>
      </c>
      <c r="T6397">
        <v>-3.4663899999999997E-2</v>
      </c>
      <c r="U6397">
        <v>-3.08107E-2</v>
      </c>
      <c r="V6397">
        <v>-2.2780399999999999E-2</v>
      </c>
      <c r="W6397">
        <v>-1.7218600000000001E-2</v>
      </c>
      <c r="X6397">
        <v>-1.16568E-2</v>
      </c>
      <c r="Y6397">
        <v>-3.6264000000000001E-3</v>
      </c>
      <c r="Z6397">
        <v>2.2680000000000001E-4</v>
      </c>
      <c r="AA6397">
        <v>-3.83002E-2</v>
      </c>
    </row>
    <row r="6398" spans="1:27" x14ac:dyDescent="0.2">
      <c r="A6398" t="s">
        <v>4129</v>
      </c>
      <c r="B6398" t="s">
        <v>34</v>
      </c>
      <c r="C6398" t="s">
        <v>765</v>
      </c>
      <c r="D6398" t="s">
        <v>27</v>
      </c>
      <c r="E6398" t="s">
        <v>31</v>
      </c>
      <c r="F6398">
        <v>13</v>
      </c>
      <c r="G6398">
        <v>12476</v>
      </c>
      <c r="H6398">
        <v>10882</v>
      </c>
      <c r="I6398">
        <v>0.51015469999999996</v>
      </c>
      <c r="J6398">
        <v>0.48181580000000002</v>
      </c>
      <c r="K6398">
        <v>-2.83389E-2</v>
      </c>
      <c r="L6398">
        <v>1.1513000000000001E-2</v>
      </c>
      <c r="M6398">
        <v>-9.4000999999999998E-3</v>
      </c>
      <c r="N6398">
        <v>-4.7277699999999999E-2</v>
      </c>
      <c r="O6398">
        <v>12476</v>
      </c>
      <c r="Q6398">
        <v>83.469904</v>
      </c>
      <c r="R6398">
        <v>70.391496000000004</v>
      </c>
      <c r="S6398" t="s">
        <v>18</v>
      </c>
      <c r="T6398">
        <v>-4.7275999999999999E-2</v>
      </c>
      <c r="U6398">
        <v>-4.3093300000000001E-2</v>
      </c>
      <c r="V6398">
        <v>-3.4376299999999999E-2</v>
      </c>
      <c r="W6398">
        <v>-2.83389E-2</v>
      </c>
      <c r="X6398">
        <v>-2.2301499999999998E-2</v>
      </c>
      <c r="Y6398">
        <v>-1.35844E-2</v>
      </c>
      <c r="Z6398">
        <v>-9.4018000000000001E-3</v>
      </c>
      <c r="AA6398">
        <v>-5.8816899999999998E-2</v>
      </c>
    </row>
    <row r="6399" spans="1:27" x14ac:dyDescent="0.2">
      <c r="A6399" t="s">
        <v>4130</v>
      </c>
      <c r="B6399" t="s">
        <v>34</v>
      </c>
      <c r="C6399" t="s">
        <v>765</v>
      </c>
      <c r="D6399" t="s">
        <v>27</v>
      </c>
      <c r="E6399" t="s">
        <v>31</v>
      </c>
      <c r="F6399">
        <v>14</v>
      </c>
      <c r="G6399">
        <v>12476</v>
      </c>
      <c r="H6399">
        <v>10882</v>
      </c>
      <c r="I6399">
        <v>0.55566360000000004</v>
      </c>
      <c r="J6399">
        <v>0.52263230000000005</v>
      </c>
      <c r="K6399">
        <v>-3.30313E-2</v>
      </c>
      <c r="L6399">
        <v>1.24064E-2</v>
      </c>
      <c r="M6399">
        <v>-1.2622899999999999E-2</v>
      </c>
      <c r="N6399">
        <v>-5.3439800000000003E-2</v>
      </c>
      <c r="O6399">
        <v>12476</v>
      </c>
      <c r="Q6399">
        <v>85.008251000000001</v>
      </c>
      <c r="R6399">
        <v>70.391496000000004</v>
      </c>
      <c r="S6399" t="s">
        <v>18</v>
      </c>
      <c r="T6399">
        <v>-5.3437999999999999E-2</v>
      </c>
      <c r="U6399">
        <v>-4.8930700000000001E-2</v>
      </c>
      <c r="V6399">
        <v>-3.9537200000000002E-2</v>
      </c>
      <c r="W6399">
        <v>-3.30313E-2</v>
      </c>
      <c r="X6399">
        <v>-2.6525400000000001E-2</v>
      </c>
      <c r="Y6399">
        <v>-1.7131899999999999E-2</v>
      </c>
      <c r="Z6399">
        <v>-1.2624700000000001E-2</v>
      </c>
      <c r="AA6399">
        <v>-6.3201800000000002E-2</v>
      </c>
    </row>
    <row r="6400" spans="1:27" x14ac:dyDescent="0.2">
      <c r="A6400" t="s">
        <v>4131</v>
      </c>
      <c r="B6400" t="s">
        <v>34</v>
      </c>
      <c r="C6400" t="s">
        <v>765</v>
      </c>
      <c r="D6400" t="s">
        <v>27</v>
      </c>
      <c r="E6400" t="s">
        <v>31</v>
      </c>
      <c r="F6400">
        <v>15</v>
      </c>
      <c r="G6400">
        <v>12476</v>
      </c>
      <c r="H6400">
        <v>10882</v>
      </c>
      <c r="I6400">
        <v>0.58327969999999996</v>
      </c>
      <c r="J6400">
        <v>0.55883620000000001</v>
      </c>
      <c r="K6400">
        <v>-2.4443599999999999E-2</v>
      </c>
      <c r="L6400">
        <v>1.28249E-2</v>
      </c>
      <c r="M6400">
        <v>-3.3467000000000002E-3</v>
      </c>
      <c r="N6400">
        <v>-4.5540499999999998E-2</v>
      </c>
      <c r="O6400">
        <v>12476</v>
      </c>
      <c r="Q6400">
        <v>83.894861000000006</v>
      </c>
      <c r="R6400">
        <v>70.391496000000004</v>
      </c>
      <c r="S6400" t="s">
        <v>18</v>
      </c>
      <c r="T6400">
        <v>-4.5538599999999999E-2</v>
      </c>
      <c r="U6400">
        <v>-4.08793E-2</v>
      </c>
      <c r="V6400">
        <v>-3.1168999999999999E-2</v>
      </c>
      <c r="W6400">
        <v>-2.4443599999999999E-2</v>
      </c>
      <c r="X6400">
        <v>-1.77182E-2</v>
      </c>
      <c r="Y6400">
        <v>-8.0078000000000007E-3</v>
      </c>
      <c r="Z6400">
        <v>-3.3484999999999999E-3</v>
      </c>
      <c r="AA6400">
        <v>-4.37402E-2</v>
      </c>
    </row>
    <row r="6401" spans="1:27" x14ac:dyDescent="0.2">
      <c r="A6401" t="s">
        <v>4132</v>
      </c>
      <c r="B6401" t="s">
        <v>34</v>
      </c>
      <c r="C6401" t="s">
        <v>765</v>
      </c>
      <c r="D6401" t="s">
        <v>27</v>
      </c>
      <c r="E6401" t="s">
        <v>31</v>
      </c>
      <c r="F6401">
        <v>16</v>
      </c>
      <c r="G6401">
        <v>12476</v>
      </c>
      <c r="H6401">
        <v>10882</v>
      </c>
      <c r="I6401">
        <v>0.6040645</v>
      </c>
      <c r="J6401">
        <v>0.60065199999999996</v>
      </c>
      <c r="K6401">
        <v>-3.4125000000000002E-3</v>
      </c>
      <c r="L6401">
        <v>1.3138800000000001E-2</v>
      </c>
      <c r="M6401">
        <v>1.82008E-2</v>
      </c>
      <c r="N6401">
        <v>-2.5025700000000001E-2</v>
      </c>
      <c r="O6401">
        <v>12476</v>
      </c>
      <c r="Q6401">
        <v>80.665408999999997</v>
      </c>
      <c r="R6401">
        <v>70.391496000000004</v>
      </c>
      <c r="S6401" t="s">
        <v>18</v>
      </c>
      <c r="T6401">
        <v>-2.5023799999999999E-2</v>
      </c>
      <c r="U6401">
        <v>-2.0250500000000001E-2</v>
      </c>
      <c r="V6401">
        <v>-1.03024E-2</v>
      </c>
      <c r="W6401">
        <v>-3.4125000000000002E-3</v>
      </c>
      <c r="X6401">
        <v>3.4775000000000001E-3</v>
      </c>
      <c r="Y6401">
        <v>1.34255E-2</v>
      </c>
      <c r="Z6401">
        <v>1.81989E-2</v>
      </c>
      <c r="AA6401">
        <v>-5.6813000000000002E-3</v>
      </c>
    </row>
    <row r="6402" spans="1:27" x14ac:dyDescent="0.2">
      <c r="A6402" t="s">
        <v>4133</v>
      </c>
      <c r="B6402" t="s">
        <v>34</v>
      </c>
      <c r="C6402" t="s">
        <v>765</v>
      </c>
      <c r="D6402" t="s">
        <v>27</v>
      </c>
      <c r="E6402" t="s">
        <v>31</v>
      </c>
      <c r="F6402">
        <v>17</v>
      </c>
      <c r="G6402">
        <v>12476</v>
      </c>
      <c r="H6402">
        <v>10882</v>
      </c>
      <c r="I6402">
        <v>0.6176412</v>
      </c>
      <c r="J6402">
        <v>0.62671940000000004</v>
      </c>
      <c r="K6402">
        <v>9.0781999999999998E-3</v>
      </c>
      <c r="L6402">
        <v>1.35195E-2</v>
      </c>
      <c r="M6402">
        <v>3.1317699999999997E-2</v>
      </c>
      <c r="N6402">
        <v>-1.31614E-2</v>
      </c>
      <c r="O6402">
        <v>12476</v>
      </c>
      <c r="Q6402">
        <v>78.116533000000004</v>
      </c>
      <c r="R6402">
        <v>70.391496000000004</v>
      </c>
      <c r="S6402" t="s">
        <v>19</v>
      </c>
      <c r="T6402">
        <v>-1.31594E-2</v>
      </c>
      <c r="U6402">
        <v>-8.2477000000000002E-3</v>
      </c>
      <c r="V6402">
        <v>1.9884999999999998E-3</v>
      </c>
      <c r="W6402">
        <v>9.0781999999999998E-3</v>
      </c>
      <c r="X6402">
        <v>1.61678E-2</v>
      </c>
      <c r="Y6402">
        <v>2.64041E-2</v>
      </c>
      <c r="Z6402">
        <v>3.1315700000000002E-2</v>
      </c>
      <c r="AA6402">
        <v>1.44852E-2</v>
      </c>
    </row>
    <row r="6403" spans="1:27" x14ac:dyDescent="0.2">
      <c r="A6403" t="s">
        <v>4134</v>
      </c>
      <c r="B6403" t="s">
        <v>34</v>
      </c>
      <c r="C6403" t="s">
        <v>765</v>
      </c>
      <c r="D6403" t="s">
        <v>27</v>
      </c>
      <c r="E6403" t="s">
        <v>31</v>
      </c>
      <c r="F6403">
        <v>18</v>
      </c>
      <c r="G6403">
        <v>12476</v>
      </c>
      <c r="H6403">
        <v>10882</v>
      </c>
      <c r="I6403">
        <v>0.64550940000000001</v>
      </c>
      <c r="J6403">
        <v>0.64040019999999998</v>
      </c>
      <c r="K6403">
        <v>-5.1092000000000004E-3</v>
      </c>
      <c r="L6403">
        <v>1.36959E-2</v>
      </c>
      <c r="M6403">
        <v>1.7420499999999998E-2</v>
      </c>
      <c r="N6403">
        <v>-2.7638900000000001E-2</v>
      </c>
      <c r="O6403">
        <v>12476</v>
      </c>
      <c r="Q6403">
        <v>76.114333000000002</v>
      </c>
      <c r="R6403">
        <v>70.391496000000004</v>
      </c>
      <c r="S6403" t="s">
        <v>19</v>
      </c>
      <c r="T6403">
        <v>-2.7636899999999999E-2</v>
      </c>
      <c r="U6403">
        <v>-2.2661199999999999E-2</v>
      </c>
      <c r="V6403">
        <v>-1.22913E-2</v>
      </c>
      <c r="W6403">
        <v>-5.1092000000000004E-3</v>
      </c>
      <c r="X6403">
        <v>2.0728999999999999E-3</v>
      </c>
      <c r="Y6403">
        <v>1.24428E-2</v>
      </c>
      <c r="Z6403">
        <v>1.74185E-2</v>
      </c>
      <c r="AA6403">
        <v>-7.9781000000000001E-3</v>
      </c>
    </row>
    <row r="6404" spans="1:27" x14ac:dyDescent="0.2">
      <c r="A6404" t="s">
        <v>4135</v>
      </c>
      <c r="B6404" t="s">
        <v>34</v>
      </c>
      <c r="C6404" t="s">
        <v>765</v>
      </c>
      <c r="D6404" t="s">
        <v>27</v>
      </c>
      <c r="E6404" t="s">
        <v>31</v>
      </c>
      <c r="F6404">
        <v>19</v>
      </c>
      <c r="G6404">
        <v>12476</v>
      </c>
      <c r="H6404">
        <v>10882</v>
      </c>
      <c r="I6404">
        <v>0.63395520000000005</v>
      </c>
      <c r="J6404">
        <v>0.64726839999999997</v>
      </c>
      <c r="K6404">
        <v>1.3313200000000001E-2</v>
      </c>
      <c r="L6404">
        <v>1.34246E-2</v>
      </c>
      <c r="M6404">
        <v>3.5396700000000003E-2</v>
      </c>
      <c r="N6404">
        <v>-8.7702000000000006E-3</v>
      </c>
      <c r="O6404">
        <v>12476</v>
      </c>
      <c r="Q6404">
        <v>74.358479000000003</v>
      </c>
      <c r="R6404">
        <v>70.391496000000004</v>
      </c>
      <c r="S6404" t="s">
        <v>19</v>
      </c>
      <c r="T6404">
        <v>-8.7682999999999997E-3</v>
      </c>
      <c r="U6404">
        <v>-3.8911000000000002E-3</v>
      </c>
      <c r="V6404">
        <v>6.2734000000000002E-3</v>
      </c>
      <c r="W6404">
        <v>1.3313200000000001E-2</v>
      </c>
      <c r="X6404">
        <v>2.0353099999999999E-2</v>
      </c>
      <c r="Y6404">
        <v>3.0517499999999999E-2</v>
      </c>
      <c r="Z6404">
        <v>3.5394700000000001E-2</v>
      </c>
      <c r="AA6404">
        <v>2.0568300000000001E-2</v>
      </c>
    </row>
    <row r="6405" spans="1:27" x14ac:dyDescent="0.2">
      <c r="A6405" t="s">
        <v>4136</v>
      </c>
      <c r="B6405" t="s">
        <v>34</v>
      </c>
      <c r="C6405" t="s">
        <v>765</v>
      </c>
      <c r="D6405" t="s">
        <v>27</v>
      </c>
      <c r="E6405" t="s">
        <v>31</v>
      </c>
      <c r="F6405">
        <v>20</v>
      </c>
      <c r="G6405">
        <v>12476</v>
      </c>
      <c r="H6405">
        <v>10882</v>
      </c>
      <c r="I6405">
        <v>0.62552339999999995</v>
      </c>
      <c r="J6405">
        <v>0.63158930000000002</v>
      </c>
      <c r="K6405">
        <v>6.0658999999999999E-3</v>
      </c>
      <c r="L6405">
        <v>1.2471100000000001E-2</v>
      </c>
      <c r="M6405">
        <v>2.6580800000000002E-2</v>
      </c>
      <c r="N6405">
        <v>-1.4449E-2</v>
      </c>
      <c r="O6405">
        <v>12476</v>
      </c>
      <c r="Q6405">
        <v>71.820368000000002</v>
      </c>
      <c r="R6405">
        <v>70.391496000000004</v>
      </c>
      <c r="S6405" t="s">
        <v>19</v>
      </c>
      <c r="T6405">
        <v>-1.44472E-2</v>
      </c>
      <c r="U6405">
        <v>-9.9164000000000006E-3</v>
      </c>
      <c r="V6405">
        <v>-4.7399999999999997E-4</v>
      </c>
      <c r="W6405">
        <v>6.0658999999999999E-3</v>
      </c>
      <c r="X6405">
        <v>1.2605699999999999E-2</v>
      </c>
      <c r="Y6405">
        <v>2.20482E-2</v>
      </c>
      <c r="Z6405">
        <v>2.6578999999999998E-2</v>
      </c>
      <c r="AA6405">
        <v>9.6041000000000008E-3</v>
      </c>
    </row>
    <row r="6406" spans="1:27" x14ac:dyDescent="0.2">
      <c r="A6406" t="s">
        <v>4137</v>
      </c>
      <c r="B6406" t="s">
        <v>34</v>
      </c>
      <c r="C6406" t="s">
        <v>765</v>
      </c>
      <c r="D6406" t="s">
        <v>27</v>
      </c>
      <c r="E6406" t="s">
        <v>31</v>
      </c>
      <c r="F6406">
        <v>21</v>
      </c>
      <c r="G6406">
        <v>12476</v>
      </c>
      <c r="H6406">
        <v>10882</v>
      </c>
      <c r="I6406">
        <v>0.63137989999999999</v>
      </c>
      <c r="J6406">
        <v>0.64838910000000005</v>
      </c>
      <c r="K6406">
        <v>1.7009199999999999E-2</v>
      </c>
      <c r="L6406">
        <v>1.1540999999999999E-2</v>
      </c>
      <c r="M6406">
        <v>3.5993999999999998E-2</v>
      </c>
      <c r="N6406">
        <v>-1.9756999999999999E-3</v>
      </c>
      <c r="O6406">
        <v>12476</v>
      </c>
      <c r="Q6406">
        <v>67.884096</v>
      </c>
      <c r="R6406">
        <v>70.391496000000004</v>
      </c>
      <c r="S6406" t="s">
        <v>19</v>
      </c>
      <c r="T6406">
        <v>-1.9740000000000001E-3</v>
      </c>
      <c r="U6406">
        <v>2.2189000000000002E-3</v>
      </c>
      <c r="V6406">
        <v>1.0957100000000001E-2</v>
      </c>
      <c r="W6406">
        <v>1.7009199999999999E-2</v>
      </c>
      <c r="X6406">
        <v>2.30613E-2</v>
      </c>
      <c r="Y6406">
        <v>3.1799500000000001E-2</v>
      </c>
      <c r="Z6406">
        <v>3.5992400000000001E-2</v>
      </c>
      <c r="AA6406">
        <v>2.6232999999999999E-2</v>
      </c>
    </row>
    <row r="6407" spans="1:27" x14ac:dyDescent="0.2">
      <c r="A6407" t="s">
        <v>4138</v>
      </c>
      <c r="B6407" t="s">
        <v>34</v>
      </c>
      <c r="C6407" t="s">
        <v>765</v>
      </c>
      <c r="D6407" t="s">
        <v>27</v>
      </c>
      <c r="E6407" t="s">
        <v>31</v>
      </c>
      <c r="F6407">
        <v>22</v>
      </c>
      <c r="G6407">
        <v>12476</v>
      </c>
      <c r="H6407">
        <v>10882</v>
      </c>
      <c r="I6407">
        <v>0.61738740000000003</v>
      </c>
      <c r="J6407">
        <v>0.63055550000000005</v>
      </c>
      <c r="K6407">
        <v>1.31682E-2</v>
      </c>
      <c r="L6407">
        <v>1.0907999999999999E-2</v>
      </c>
      <c r="M6407">
        <v>3.1111699999999999E-2</v>
      </c>
      <c r="N6407">
        <v>-4.7754E-3</v>
      </c>
      <c r="O6407">
        <v>12476</v>
      </c>
      <c r="Q6407">
        <v>65.796087</v>
      </c>
      <c r="R6407">
        <v>70.391496000000004</v>
      </c>
      <c r="S6407" t="s">
        <v>18</v>
      </c>
      <c r="T6407">
        <v>-4.7737999999999999E-3</v>
      </c>
      <c r="U6407">
        <v>-8.1090000000000003E-4</v>
      </c>
      <c r="V6407">
        <v>7.4479999999999998E-3</v>
      </c>
      <c r="W6407">
        <v>1.31682E-2</v>
      </c>
      <c r="X6407">
        <v>1.88883E-2</v>
      </c>
      <c r="Y6407">
        <v>2.7147299999999999E-2</v>
      </c>
      <c r="Z6407">
        <v>3.1110100000000002E-2</v>
      </c>
      <c r="AA6407">
        <v>2.08834E-2</v>
      </c>
    </row>
    <row r="6408" spans="1:27" x14ac:dyDescent="0.2">
      <c r="A6408" t="s">
        <v>4139</v>
      </c>
      <c r="B6408" t="s">
        <v>34</v>
      </c>
      <c r="C6408" t="s">
        <v>765</v>
      </c>
      <c r="D6408" t="s">
        <v>27</v>
      </c>
      <c r="E6408" t="s">
        <v>31</v>
      </c>
      <c r="F6408">
        <v>23</v>
      </c>
      <c r="G6408">
        <v>12476</v>
      </c>
      <c r="H6408">
        <v>10882</v>
      </c>
      <c r="I6408">
        <v>0.54096409999999995</v>
      </c>
      <c r="J6408">
        <v>0.55111600000000005</v>
      </c>
      <c r="K6408">
        <v>1.0152E-2</v>
      </c>
      <c r="L6408">
        <v>9.8478000000000003E-3</v>
      </c>
      <c r="M6408">
        <v>2.6351599999999999E-2</v>
      </c>
      <c r="N6408">
        <v>-6.0476000000000002E-3</v>
      </c>
      <c r="O6408">
        <v>12476</v>
      </c>
      <c r="Q6408">
        <v>64.780842000000007</v>
      </c>
      <c r="R6408">
        <v>70.391496000000004</v>
      </c>
      <c r="S6408" t="s">
        <v>18</v>
      </c>
      <c r="T6408">
        <v>-6.0461000000000004E-3</v>
      </c>
      <c r="U6408">
        <v>-2.4683999999999999E-3</v>
      </c>
      <c r="V6408">
        <v>4.9877999999999997E-3</v>
      </c>
      <c r="W6408">
        <v>1.0152E-2</v>
      </c>
      <c r="X6408">
        <v>1.53162E-2</v>
      </c>
      <c r="Y6408">
        <v>2.2772500000000001E-2</v>
      </c>
      <c r="Z6408">
        <v>2.6350200000000001E-2</v>
      </c>
      <c r="AA6408">
        <v>1.8420800000000001E-2</v>
      </c>
    </row>
    <row r="6409" spans="1:27" x14ac:dyDescent="0.2">
      <c r="A6409" t="s">
        <v>4140</v>
      </c>
      <c r="B6409" t="s">
        <v>34</v>
      </c>
      <c r="C6409" t="s">
        <v>765</v>
      </c>
      <c r="D6409" t="s">
        <v>27</v>
      </c>
      <c r="E6409" t="s">
        <v>31</v>
      </c>
      <c r="F6409">
        <v>24</v>
      </c>
      <c r="G6409">
        <v>12476</v>
      </c>
      <c r="H6409">
        <v>10882</v>
      </c>
      <c r="I6409">
        <v>0.4598679</v>
      </c>
      <c r="J6409">
        <v>0.46170230000000001</v>
      </c>
      <c r="K6409">
        <v>1.8343999999999999E-3</v>
      </c>
      <c r="L6409">
        <v>8.2644999999999993E-3</v>
      </c>
      <c r="M6409">
        <v>1.54296E-2</v>
      </c>
      <c r="N6409">
        <v>-1.17608E-2</v>
      </c>
      <c r="O6409">
        <v>12476</v>
      </c>
      <c r="Q6409">
        <v>64.557676999999998</v>
      </c>
      <c r="R6409">
        <v>70.391496000000004</v>
      </c>
      <c r="S6409" t="s">
        <v>18</v>
      </c>
      <c r="T6409">
        <v>-1.17596E-2</v>
      </c>
      <c r="U6409">
        <v>-8.7569999999999992E-3</v>
      </c>
      <c r="V6409">
        <v>-2.4995E-3</v>
      </c>
      <c r="W6409">
        <v>1.8343999999999999E-3</v>
      </c>
      <c r="X6409">
        <v>6.1682999999999998E-3</v>
      </c>
      <c r="Y6409">
        <v>1.24259E-2</v>
      </c>
      <c r="Z6409">
        <v>1.54284E-2</v>
      </c>
      <c r="AA6409">
        <v>3.9731999999999996E-3</v>
      </c>
    </row>
    <row r="6410" spans="1:27" x14ac:dyDescent="0.2">
      <c r="A6410" t="s">
        <v>4141</v>
      </c>
      <c r="B6410" t="s">
        <v>35</v>
      </c>
      <c r="C6410" t="s">
        <v>765</v>
      </c>
      <c r="D6410" t="s">
        <v>27</v>
      </c>
      <c r="E6410" t="s">
        <v>31</v>
      </c>
      <c r="F6410">
        <v>1</v>
      </c>
      <c r="G6410">
        <v>3903</v>
      </c>
      <c r="H6410">
        <v>5635</v>
      </c>
      <c r="I6410">
        <v>0.35362890000000002</v>
      </c>
      <c r="J6410">
        <v>0.35761140000000002</v>
      </c>
      <c r="K6410">
        <v>3.9824999999999999E-3</v>
      </c>
      <c r="L6410">
        <v>9.2612000000000007E-3</v>
      </c>
      <c r="M6410">
        <v>1.92172E-2</v>
      </c>
      <c r="N6410">
        <v>-1.12523E-2</v>
      </c>
      <c r="O6410">
        <v>3132.71</v>
      </c>
      <c r="P6410">
        <v>0.80264150000000001</v>
      </c>
      <c r="Q6410">
        <v>62.844619000000002</v>
      </c>
      <c r="R6410">
        <v>70.411156000000005</v>
      </c>
      <c r="S6410" t="s">
        <v>18</v>
      </c>
      <c r="T6410">
        <v>-1.1250899999999999E-2</v>
      </c>
      <c r="U6410">
        <v>-7.8863000000000006E-3</v>
      </c>
      <c r="V6410">
        <v>-8.7410000000000005E-4</v>
      </c>
      <c r="W6410">
        <v>3.9824999999999999E-3</v>
      </c>
      <c r="X6410">
        <v>8.8391000000000008E-3</v>
      </c>
      <c r="Y6410">
        <v>1.5851199999999999E-2</v>
      </c>
      <c r="Z6410">
        <v>1.9215900000000001E-2</v>
      </c>
      <c r="AA6410">
        <v>1.1136399999999999E-2</v>
      </c>
    </row>
    <row r="6411" spans="1:27" x14ac:dyDescent="0.2">
      <c r="A6411" t="s">
        <v>4142</v>
      </c>
      <c r="B6411" t="s">
        <v>35</v>
      </c>
      <c r="C6411" t="s">
        <v>765</v>
      </c>
      <c r="D6411" t="s">
        <v>27</v>
      </c>
      <c r="E6411" t="s">
        <v>31</v>
      </c>
      <c r="F6411">
        <v>2</v>
      </c>
      <c r="G6411">
        <v>3903</v>
      </c>
      <c r="H6411">
        <v>5635</v>
      </c>
      <c r="I6411">
        <v>0.30827139999999997</v>
      </c>
      <c r="J6411">
        <v>0.31792720000000002</v>
      </c>
      <c r="K6411">
        <v>9.6558000000000008E-3</v>
      </c>
      <c r="L6411">
        <v>7.7340999999999998E-3</v>
      </c>
      <c r="M6411">
        <v>2.23784E-2</v>
      </c>
      <c r="N6411">
        <v>-3.0668000000000002E-3</v>
      </c>
      <c r="O6411">
        <v>3132.71</v>
      </c>
      <c r="P6411">
        <v>0.80264150000000001</v>
      </c>
      <c r="Q6411">
        <v>62.675131</v>
      </c>
      <c r="R6411">
        <v>70.411156000000005</v>
      </c>
      <c r="S6411" t="s">
        <v>18</v>
      </c>
      <c r="T6411">
        <v>-3.0657000000000002E-3</v>
      </c>
      <c r="U6411">
        <v>-2.5579999999999998E-4</v>
      </c>
      <c r="V6411">
        <v>5.5999999999999999E-3</v>
      </c>
      <c r="W6411">
        <v>9.6558000000000008E-3</v>
      </c>
      <c r="X6411">
        <v>1.3711599999999999E-2</v>
      </c>
      <c r="Y6411">
        <v>1.9567500000000002E-2</v>
      </c>
      <c r="Z6411">
        <v>2.2377299999999999E-2</v>
      </c>
      <c r="AA6411">
        <v>3.0371100000000002E-2</v>
      </c>
    </row>
    <row r="6412" spans="1:27" x14ac:dyDescent="0.2">
      <c r="A6412" t="s">
        <v>4143</v>
      </c>
      <c r="B6412" t="s">
        <v>35</v>
      </c>
      <c r="C6412" t="s">
        <v>765</v>
      </c>
      <c r="D6412" t="s">
        <v>27</v>
      </c>
      <c r="E6412" t="s">
        <v>31</v>
      </c>
      <c r="F6412">
        <v>3</v>
      </c>
      <c r="G6412">
        <v>3903</v>
      </c>
      <c r="H6412">
        <v>5635</v>
      </c>
      <c r="I6412">
        <v>0.2928557</v>
      </c>
      <c r="J6412">
        <v>0.29428569999999998</v>
      </c>
      <c r="K6412">
        <v>1.4300999999999999E-3</v>
      </c>
      <c r="L6412">
        <v>6.574E-3</v>
      </c>
      <c r="M6412">
        <v>1.22443E-2</v>
      </c>
      <c r="N6412">
        <v>-9.3842000000000005E-3</v>
      </c>
      <c r="O6412">
        <v>3132.71</v>
      </c>
      <c r="P6412">
        <v>0.80264150000000001</v>
      </c>
      <c r="Q6412">
        <v>61.928527000000003</v>
      </c>
      <c r="R6412">
        <v>70.411156000000005</v>
      </c>
      <c r="S6412" t="s">
        <v>18</v>
      </c>
      <c r="T6412">
        <v>-9.3831999999999995E-3</v>
      </c>
      <c r="U6412">
        <v>-6.9949000000000001E-3</v>
      </c>
      <c r="V6412">
        <v>-2.0173999999999999E-3</v>
      </c>
      <c r="W6412">
        <v>1.4300999999999999E-3</v>
      </c>
      <c r="X6412">
        <v>4.8774999999999999E-3</v>
      </c>
      <c r="Y6412">
        <v>9.8549999999999992E-3</v>
      </c>
      <c r="Z6412">
        <v>1.22433E-2</v>
      </c>
      <c r="AA6412">
        <v>4.8593999999999998E-3</v>
      </c>
    </row>
    <row r="6413" spans="1:27" x14ac:dyDescent="0.2">
      <c r="A6413" t="s">
        <v>4144</v>
      </c>
      <c r="B6413" t="s">
        <v>35</v>
      </c>
      <c r="C6413" t="s">
        <v>765</v>
      </c>
      <c r="D6413" t="s">
        <v>27</v>
      </c>
      <c r="E6413" t="s">
        <v>31</v>
      </c>
      <c r="F6413">
        <v>4</v>
      </c>
      <c r="G6413">
        <v>3903</v>
      </c>
      <c r="H6413">
        <v>5635</v>
      </c>
      <c r="I6413">
        <v>0.2850705</v>
      </c>
      <c r="J6413">
        <v>0.27912510000000001</v>
      </c>
      <c r="K6413">
        <v>-5.9454E-3</v>
      </c>
      <c r="L6413">
        <v>6.0447000000000001E-3</v>
      </c>
      <c r="M6413">
        <v>3.9981000000000001E-3</v>
      </c>
      <c r="N6413">
        <v>-1.5888900000000001E-2</v>
      </c>
      <c r="O6413">
        <v>3132.71</v>
      </c>
      <c r="P6413">
        <v>0.80264150000000001</v>
      </c>
      <c r="Q6413">
        <v>61.067084999999999</v>
      </c>
      <c r="R6413">
        <v>70.411156000000005</v>
      </c>
      <c r="S6413" t="s">
        <v>18</v>
      </c>
      <c r="T6413">
        <v>-1.5887999999999999E-2</v>
      </c>
      <c r="U6413">
        <v>-1.36919E-2</v>
      </c>
      <c r="V6413">
        <v>-9.1152000000000004E-3</v>
      </c>
      <c r="W6413">
        <v>-5.9454E-3</v>
      </c>
      <c r="X6413">
        <v>-2.7755000000000002E-3</v>
      </c>
      <c r="Y6413" s="1">
        <v>1.8012E-3</v>
      </c>
      <c r="Z6413">
        <v>3.9972999999999996E-3</v>
      </c>
      <c r="AA6413">
        <v>-2.1299999999999999E-2</v>
      </c>
    </row>
    <row r="6414" spans="1:27" x14ac:dyDescent="0.2">
      <c r="A6414" t="s">
        <v>4145</v>
      </c>
      <c r="B6414" t="s">
        <v>35</v>
      </c>
      <c r="C6414" t="s">
        <v>765</v>
      </c>
      <c r="D6414" t="s">
        <v>27</v>
      </c>
      <c r="E6414" t="s">
        <v>31</v>
      </c>
      <c r="F6414">
        <v>5</v>
      </c>
      <c r="G6414">
        <v>3903</v>
      </c>
      <c r="H6414">
        <v>5635</v>
      </c>
      <c r="I6414">
        <v>0.2937881</v>
      </c>
      <c r="J6414">
        <v>0.28307719999999997</v>
      </c>
      <c r="K6414">
        <v>-1.0710900000000001E-2</v>
      </c>
      <c r="L6414">
        <v>5.7663000000000002E-3</v>
      </c>
      <c r="M6414">
        <v>-1.2252999999999999E-3</v>
      </c>
      <c r="N6414">
        <v>-2.0196499999999999E-2</v>
      </c>
      <c r="O6414">
        <v>3132.71</v>
      </c>
      <c r="P6414">
        <v>0.80264150000000001</v>
      </c>
      <c r="Q6414">
        <v>60.827376999999998</v>
      </c>
      <c r="R6414">
        <v>70.411156000000005</v>
      </c>
      <c r="S6414" t="s">
        <v>18</v>
      </c>
      <c r="T6414">
        <v>-2.01957E-2</v>
      </c>
      <c r="U6414">
        <v>-1.81008E-2</v>
      </c>
      <c r="V6414">
        <v>-1.37348E-2</v>
      </c>
      <c r="W6414">
        <v>-1.0710900000000001E-2</v>
      </c>
      <c r="X6414">
        <v>-7.6870999999999997E-3</v>
      </c>
      <c r="Y6414">
        <v>-3.3211E-3</v>
      </c>
      <c r="Z6414">
        <v>-1.2262E-3</v>
      </c>
      <c r="AA6414">
        <v>-3.7837500000000003E-2</v>
      </c>
    </row>
    <row r="6415" spans="1:27" x14ac:dyDescent="0.2">
      <c r="A6415" t="s">
        <v>4146</v>
      </c>
      <c r="B6415" t="s">
        <v>35</v>
      </c>
      <c r="C6415" t="s">
        <v>765</v>
      </c>
      <c r="D6415" t="s">
        <v>27</v>
      </c>
      <c r="E6415" t="s">
        <v>31</v>
      </c>
      <c r="F6415">
        <v>6</v>
      </c>
      <c r="G6415">
        <v>3903</v>
      </c>
      <c r="H6415">
        <v>5635</v>
      </c>
      <c r="I6415">
        <v>0.30997239999999998</v>
      </c>
      <c r="J6415">
        <v>0.30818099999999998</v>
      </c>
      <c r="K6415">
        <v>-1.7914000000000001E-3</v>
      </c>
      <c r="L6415">
        <v>5.9207000000000001E-3</v>
      </c>
      <c r="M6415">
        <v>7.9482000000000008E-3</v>
      </c>
      <c r="N6415">
        <v>-1.1531E-2</v>
      </c>
      <c r="O6415">
        <v>3132.71</v>
      </c>
      <c r="P6415">
        <v>0.80264150000000001</v>
      </c>
      <c r="Q6415">
        <v>60.338661999999999</v>
      </c>
      <c r="R6415">
        <v>70.411156000000005</v>
      </c>
      <c r="S6415" t="s">
        <v>18</v>
      </c>
      <c r="T6415">
        <v>-1.15301E-2</v>
      </c>
      <c r="U6415">
        <v>-9.3790999999999996E-3</v>
      </c>
      <c r="V6415">
        <v>-4.8963000000000001E-3</v>
      </c>
      <c r="W6415">
        <v>-1.7914000000000001E-3</v>
      </c>
      <c r="X6415">
        <v>1.3133999999999999E-3</v>
      </c>
      <c r="Y6415">
        <v>5.7962999999999999E-3</v>
      </c>
      <c r="Z6415">
        <v>7.9472999999999992E-3</v>
      </c>
      <c r="AA6415">
        <v>-5.8129000000000002E-3</v>
      </c>
    </row>
    <row r="6416" spans="1:27" x14ac:dyDescent="0.2">
      <c r="A6416" t="s">
        <v>4147</v>
      </c>
      <c r="B6416" t="s">
        <v>35</v>
      </c>
      <c r="C6416" t="s">
        <v>765</v>
      </c>
      <c r="D6416" t="s">
        <v>27</v>
      </c>
      <c r="E6416" t="s">
        <v>31</v>
      </c>
      <c r="F6416">
        <v>7</v>
      </c>
      <c r="G6416">
        <v>3903</v>
      </c>
      <c r="H6416">
        <v>5635</v>
      </c>
      <c r="I6416">
        <v>0.34992329999999999</v>
      </c>
      <c r="J6416">
        <v>0.34316950000000002</v>
      </c>
      <c r="K6416">
        <v>-6.7539000000000002E-3</v>
      </c>
      <c r="L6416">
        <v>7.1818999999999997E-3</v>
      </c>
      <c r="M6416">
        <v>5.0603000000000002E-3</v>
      </c>
      <c r="N6416">
        <v>-1.8568000000000001E-2</v>
      </c>
      <c r="O6416">
        <v>3132.71</v>
      </c>
      <c r="P6416">
        <v>0.80264150000000001</v>
      </c>
      <c r="Q6416">
        <v>59.818600000000004</v>
      </c>
      <c r="R6416">
        <v>70.411156000000005</v>
      </c>
      <c r="S6416" t="s">
        <v>18</v>
      </c>
      <c r="T6416">
        <v>-1.8566900000000001E-2</v>
      </c>
      <c r="U6416">
        <v>-1.5957800000000001E-2</v>
      </c>
      <c r="V6416">
        <v>-1.052E-2</v>
      </c>
      <c r="W6416">
        <v>-6.7539000000000002E-3</v>
      </c>
      <c r="X6416">
        <v>-2.9876999999999998E-3</v>
      </c>
      <c r="Y6416">
        <v>2.4501000000000002E-3</v>
      </c>
      <c r="Z6416">
        <v>5.0591999999999998E-3</v>
      </c>
      <c r="AA6416">
        <v>-1.9680799999999998E-2</v>
      </c>
    </row>
    <row r="6417" spans="1:27" x14ac:dyDescent="0.2">
      <c r="A6417" t="s">
        <v>4148</v>
      </c>
      <c r="B6417" t="s">
        <v>35</v>
      </c>
      <c r="C6417" t="s">
        <v>765</v>
      </c>
      <c r="D6417" t="s">
        <v>27</v>
      </c>
      <c r="E6417" t="s">
        <v>31</v>
      </c>
      <c r="F6417">
        <v>8</v>
      </c>
      <c r="G6417">
        <v>3903</v>
      </c>
      <c r="H6417">
        <v>5635</v>
      </c>
      <c r="I6417">
        <v>0.37710149999999998</v>
      </c>
      <c r="J6417">
        <v>0.36188819999999999</v>
      </c>
      <c r="K6417">
        <v>-1.5213300000000001E-2</v>
      </c>
      <c r="L6417">
        <v>7.8434000000000004E-3</v>
      </c>
      <c r="M6417">
        <v>-2.3108999999999998E-3</v>
      </c>
      <c r="N6417">
        <v>-2.81157E-2</v>
      </c>
      <c r="O6417">
        <v>3132.71</v>
      </c>
      <c r="P6417">
        <v>0.80264150000000001</v>
      </c>
      <c r="Q6417">
        <v>61.549320999999999</v>
      </c>
      <c r="R6417">
        <v>70.411156000000005</v>
      </c>
      <c r="S6417" t="s">
        <v>18</v>
      </c>
      <c r="T6417">
        <v>-2.81146E-2</v>
      </c>
      <c r="U6417">
        <v>-2.5265099999999999E-2</v>
      </c>
      <c r="V6417">
        <v>-1.9326400000000001E-2</v>
      </c>
      <c r="W6417">
        <v>-1.5213300000000001E-2</v>
      </c>
      <c r="X6417">
        <v>-1.1100199999999999E-2</v>
      </c>
      <c r="Y6417">
        <v>-5.1615999999999997E-3</v>
      </c>
      <c r="Z6417">
        <v>-2.3121000000000001E-3</v>
      </c>
      <c r="AA6417">
        <v>-4.2038699999999998E-2</v>
      </c>
    </row>
    <row r="6418" spans="1:27" x14ac:dyDescent="0.2">
      <c r="A6418" t="s">
        <v>4149</v>
      </c>
      <c r="B6418" t="s">
        <v>35</v>
      </c>
      <c r="C6418" t="s">
        <v>765</v>
      </c>
      <c r="D6418" t="s">
        <v>27</v>
      </c>
      <c r="E6418" t="s">
        <v>31</v>
      </c>
      <c r="F6418">
        <v>9</v>
      </c>
      <c r="G6418">
        <v>3903</v>
      </c>
      <c r="H6418">
        <v>5635</v>
      </c>
      <c r="I6418">
        <v>0.38045010000000001</v>
      </c>
      <c r="J6418">
        <v>0.37083319999999997</v>
      </c>
      <c r="K6418">
        <v>-9.6168999999999994E-3</v>
      </c>
      <c r="L6418">
        <v>9.2694000000000006E-3</v>
      </c>
      <c r="M6418">
        <v>5.6311E-3</v>
      </c>
      <c r="N6418">
        <v>-2.4865000000000002E-2</v>
      </c>
      <c r="O6418">
        <v>3132.71</v>
      </c>
      <c r="P6418">
        <v>0.80264150000000001</v>
      </c>
      <c r="Q6418">
        <v>66.024659999999997</v>
      </c>
      <c r="R6418">
        <v>70.411156000000005</v>
      </c>
      <c r="S6418" t="s">
        <v>18</v>
      </c>
      <c r="T6418">
        <v>-2.4863699999999999E-2</v>
      </c>
      <c r="U6418">
        <v>-2.1496100000000001E-2</v>
      </c>
      <c r="V6418">
        <v>-1.4477800000000001E-2</v>
      </c>
      <c r="W6418">
        <v>-9.6168999999999994E-3</v>
      </c>
      <c r="X6418">
        <v>-4.7561000000000001E-3</v>
      </c>
      <c r="Y6418">
        <v>2.2621999999999998E-3</v>
      </c>
      <c r="Z6418">
        <v>5.6297999999999999E-3</v>
      </c>
      <c r="AA6418">
        <v>-2.5933399999999999E-2</v>
      </c>
    </row>
    <row r="6419" spans="1:27" x14ac:dyDescent="0.2">
      <c r="A6419" t="s">
        <v>4150</v>
      </c>
      <c r="B6419" t="s">
        <v>35</v>
      </c>
      <c r="C6419" t="s">
        <v>765</v>
      </c>
      <c r="D6419" t="s">
        <v>27</v>
      </c>
      <c r="E6419" t="s">
        <v>31</v>
      </c>
      <c r="F6419">
        <v>10</v>
      </c>
      <c r="G6419">
        <v>3903</v>
      </c>
      <c r="H6419">
        <v>5635</v>
      </c>
      <c r="I6419">
        <v>0.39074170000000003</v>
      </c>
      <c r="J6419">
        <v>0.3949956</v>
      </c>
      <c r="K6419">
        <v>4.2538000000000003E-3</v>
      </c>
      <c r="L6419">
        <v>1.04093E-2</v>
      </c>
      <c r="M6419">
        <v>2.13771E-2</v>
      </c>
      <c r="N6419">
        <v>-1.28694E-2</v>
      </c>
      <c r="O6419">
        <v>3132.71</v>
      </c>
      <c r="P6419">
        <v>0.80264150000000001</v>
      </c>
      <c r="Q6419">
        <v>71.523928999999995</v>
      </c>
      <c r="R6419">
        <v>70.411156000000005</v>
      </c>
      <c r="S6419" t="s">
        <v>18</v>
      </c>
      <c r="T6419">
        <v>-1.28679E-2</v>
      </c>
      <c r="U6419">
        <v>-9.0861999999999991E-3</v>
      </c>
      <c r="V6419">
        <v>-1.2048E-3</v>
      </c>
      <c r="W6419">
        <v>4.2538000000000003E-3</v>
      </c>
      <c r="X6419">
        <v>9.7125000000000006E-3</v>
      </c>
      <c r="Y6419">
        <v>1.7593899999999999E-2</v>
      </c>
      <c r="Z6419">
        <v>2.1375600000000002E-2</v>
      </c>
      <c r="AA6419">
        <v>1.07694E-2</v>
      </c>
    </row>
    <row r="6420" spans="1:27" x14ac:dyDescent="0.2">
      <c r="A6420" t="s">
        <v>4151</v>
      </c>
      <c r="B6420" t="s">
        <v>35</v>
      </c>
      <c r="C6420" t="s">
        <v>765</v>
      </c>
      <c r="D6420" t="s">
        <v>27</v>
      </c>
      <c r="E6420" t="s">
        <v>31</v>
      </c>
      <c r="F6420">
        <v>11</v>
      </c>
      <c r="G6420">
        <v>3903</v>
      </c>
      <c r="H6420">
        <v>5635</v>
      </c>
      <c r="I6420">
        <v>0.40597329999999998</v>
      </c>
      <c r="J6420">
        <v>0.41950929999999997</v>
      </c>
      <c r="K6420">
        <v>1.3536100000000001E-2</v>
      </c>
      <c r="L6420">
        <v>1.25121E-2</v>
      </c>
      <c r="M6420">
        <v>3.4118500000000003E-2</v>
      </c>
      <c r="N6420">
        <v>-7.0464000000000004E-3</v>
      </c>
      <c r="O6420">
        <v>3132.71</v>
      </c>
      <c r="P6420">
        <v>0.80264150000000001</v>
      </c>
      <c r="Q6420">
        <v>76.698537000000002</v>
      </c>
      <c r="R6420">
        <v>70.411156000000005</v>
      </c>
      <c r="S6420" t="s">
        <v>18</v>
      </c>
      <c r="T6420">
        <v>-7.0445999999999998E-3</v>
      </c>
      <c r="U6420">
        <v>-2.4989000000000001E-3</v>
      </c>
      <c r="V6420">
        <v>6.9747000000000003E-3</v>
      </c>
      <c r="W6420">
        <v>1.3536100000000001E-2</v>
      </c>
      <c r="X6420">
        <v>2.0097400000000001E-2</v>
      </c>
      <c r="Y6420">
        <v>2.9571E-2</v>
      </c>
      <c r="Z6420">
        <v>3.41167E-2</v>
      </c>
      <c r="AA6420">
        <v>3.2266400000000001E-2</v>
      </c>
    </row>
    <row r="6421" spans="1:27" x14ac:dyDescent="0.2">
      <c r="A6421" t="s">
        <v>4152</v>
      </c>
      <c r="B6421" t="s">
        <v>35</v>
      </c>
      <c r="C6421" t="s">
        <v>765</v>
      </c>
      <c r="D6421" t="s">
        <v>27</v>
      </c>
      <c r="E6421" t="s">
        <v>31</v>
      </c>
      <c r="F6421">
        <v>12</v>
      </c>
      <c r="G6421">
        <v>3903</v>
      </c>
      <c r="H6421">
        <v>5635</v>
      </c>
      <c r="I6421">
        <v>0.44466909999999998</v>
      </c>
      <c r="J6421">
        <v>0.44873819999999998</v>
      </c>
      <c r="K6421">
        <v>4.0692000000000002E-3</v>
      </c>
      <c r="L6421">
        <v>1.42571E-2</v>
      </c>
      <c r="M6421">
        <v>2.7522100000000001E-2</v>
      </c>
      <c r="N6421">
        <v>-1.93837E-2</v>
      </c>
      <c r="O6421">
        <v>3132.71</v>
      </c>
      <c r="P6421">
        <v>0.80264150000000001</v>
      </c>
      <c r="Q6421">
        <v>80.135005000000007</v>
      </c>
      <c r="R6421">
        <v>70.411156000000005</v>
      </c>
      <c r="S6421" t="s">
        <v>18</v>
      </c>
      <c r="T6421">
        <v>-1.9381599999999999E-2</v>
      </c>
      <c r="U6421">
        <v>-1.4201999999999999E-2</v>
      </c>
      <c r="V6421">
        <v>-3.4072E-3</v>
      </c>
      <c r="W6421">
        <v>4.0692000000000002E-3</v>
      </c>
      <c r="X6421">
        <v>1.15456E-2</v>
      </c>
      <c r="Y6421">
        <v>2.23404E-2</v>
      </c>
      <c r="Z6421">
        <v>2.7519999999999999E-2</v>
      </c>
      <c r="AA6421">
        <v>9.0681000000000008E-3</v>
      </c>
    </row>
    <row r="6422" spans="1:27" x14ac:dyDescent="0.2">
      <c r="A6422" t="s">
        <v>4153</v>
      </c>
      <c r="B6422" t="s">
        <v>35</v>
      </c>
      <c r="C6422" t="s">
        <v>765</v>
      </c>
      <c r="D6422" t="s">
        <v>27</v>
      </c>
      <c r="E6422" t="s">
        <v>31</v>
      </c>
      <c r="F6422">
        <v>13</v>
      </c>
      <c r="G6422">
        <v>3903</v>
      </c>
      <c r="H6422">
        <v>5635</v>
      </c>
      <c r="I6422">
        <v>0.48679129999999998</v>
      </c>
      <c r="J6422">
        <v>0.48226350000000001</v>
      </c>
      <c r="K6422">
        <v>-4.5277E-3</v>
      </c>
      <c r="L6422">
        <v>1.6375399999999998E-2</v>
      </c>
      <c r="M6422">
        <v>2.2409800000000001E-2</v>
      </c>
      <c r="N6422">
        <v>-3.1465199999999999E-2</v>
      </c>
      <c r="O6422">
        <v>3132.71</v>
      </c>
      <c r="P6422">
        <v>0.80264150000000001</v>
      </c>
      <c r="Q6422">
        <v>83.514420000000001</v>
      </c>
      <c r="R6422">
        <v>70.411156000000005</v>
      </c>
      <c r="S6422" t="s">
        <v>18</v>
      </c>
      <c r="T6422">
        <v>-3.1462799999999999E-2</v>
      </c>
      <c r="U6422">
        <v>-2.5513600000000001E-2</v>
      </c>
      <c r="V6422">
        <v>-1.3115E-2</v>
      </c>
      <c r="W6422">
        <v>-4.5277E-3</v>
      </c>
      <c r="X6422">
        <v>4.0594999999999997E-3</v>
      </c>
      <c r="Y6422">
        <v>1.64581E-2</v>
      </c>
      <c r="Z6422">
        <v>2.2407400000000001E-2</v>
      </c>
      <c r="AA6422">
        <v>-9.3884999999999993E-3</v>
      </c>
    </row>
    <row r="6423" spans="1:27" x14ac:dyDescent="0.2">
      <c r="A6423" t="s">
        <v>4154</v>
      </c>
      <c r="B6423" t="s">
        <v>35</v>
      </c>
      <c r="C6423" t="s">
        <v>765</v>
      </c>
      <c r="D6423" t="s">
        <v>27</v>
      </c>
      <c r="E6423" t="s">
        <v>31</v>
      </c>
      <c r="F6423">
        <v>14</v>
      </c>
      <c r="G6423">
        <v>3903</v>
      </c>
      <c r="H6423">
        <v>5635</v>
      </c>
      <c r="I6423">
        <v>0.55097850000000004</v>
      </c>
      <c r="J6423">
        <v>0.53696889999999997</v>
      </c>
      <c r="K6423">
        <v>-1.4009499999999999E-2</v>
      </c>
      <c r="L6423">
        <v>1.7579500000000001E-2</v>
      </c>
      <c r="M6423">
        <v>1.49088E-2</v>
      </c>
      <c r="N6423">
        <v>-4.2927800000000002E-2</v>
      </c>
      <c r="O6423">
        <v>3132.71</v>
      </c>
      <c r="P6423">
        <v>0.80264150000000001</v>
      </c>
      <c r="Q6423">
        <v>85.022465999999994</v>
      </c>
      <c r="R6423">
        <v>70.411156000000005</v>
      </c>
      <c r="S6423" t="s">
        <v>18</v>
      </c>
      <c r="T6423">
        <v>-4.29253E-2</v>
      </c>
      <c r="U6423">
        <v>-3.6538599999999997E-2</v>
      </c>
      <c r="V6423">
        <v>-2.3228200000000001E-2</v>
      </c>
      <c r="W6423">
        <v>-1.4009499999999999E-2</v>
      </c>
      <c r="X6423">
        <v>-4.7907999999999996E-3</v>
      </c>
      <c r="Y6423">
        <v>8.5194999999999993E-3</v>
      </c>
      <c r="Z6423">
        <v>1.49062E-2</v>
      </c>
      <c r="AA6423">
        <v>-2.6089999999999999E-2</v>
      </c>
    </row>
    <row r="6424" spans="1:27" x14ac:dyDescent="0.2">
      <c r="A6424" t="s">
        <v>4155</v>
      </c>
      <c r="B6424" t="s">
        <v>35</v>
      </c>
      <c r="C6424" t="s">
        <v>765</v>
      </c>
      <c r="D6424" t="s">
        <v>27</v>
      </c>
      <c r="E6424" t="s">
        <v>31</v>
      </c>
      <c r="F6424">
        <v>15</v>
      </c>
      <c r="G6424">
        <v>3903</v>
      </c>
      <c r="H6424">
        <v>5635</v>
      </c>
      <c r="I6424">
        <v>0.58800419999999998</v>
      </c>
      <c r="J6424">
        <v>0.57003020000000004</v>
      </c>
      <c r="K6424">
        <v>-1.7974E-2</v>
      </c>
      <c r="L6424">
        <v>1.8267700000000001E-2</v>
      </c>
      <c r="M6424">
        <v>1.20763E-2</v>
      </c>
      <c r="N6424">
        <v>-4.8024299999999999E-2</v>
      </c>
      <c r="O6424">
        <v>3132.71</v>
      </c>
      <c r="P6424">
        <v>0.80264150000000001</v>
      </c>
      <c r="Q6424">
        <v>83.995088999999993</v>
      </c>
      <c r="R6424">
        <v>70.411156000000005</v>
      </c>
      <c r="S6424" t="s">
        <v>18</v>
      </c>
      <c r="T6424">
        <v>-4.80217E-2</v>
      </c>
      <c r="U6424">
        <v>-4.1384999999999998E-2</v>
      </c>
      <c r="V6424">
        <v>-2.7553600000000001E-2</v>
      </c>
      <c r="W6424">
        <v>-1.7974E-2</v>
      </c>
      <c r="X6424">
        <v>-8.3944999999999992E-3</v>
      </c>
      <c r="Y6424">
        <v>5.4368999999999997E-3</v>
      </c>
      <c r="Z6424">
        <v>1.20736E-2</v>
      </c>
      <c r="AA6424">
        <v>-3.1531700000000003E-2</v>
      </c>
    </row>
    <row r="6425" spans="1:27" x14ac:dyDescent="0.2">
      <c r="A6425" t="s">
        <v>4156</v>
      </c>
      <c r="B6425" t="s">
        <v>35</v>
      </c>
      <c r="C6425" t="s">
        <v>765</v>
      </c>
      <c r="D6425" t="s">
        <v>27</v>
      </c>
      <c r="E6425" t="s">
        <v>31</v>
      </c>
      <c r="F6425">
        <v>16</v>
      </c>
      <c r="G6425">
        <v>3903</v>
      </c>
      <c r="H6425">
        <v>5635</v>
      </c>
      <c r="I6425">
        <v>0.60903119999999999</v>
      </c>
      <c r="J6425">
        <v>0.61457850000000003</v>
      </c>
      <c r="K6425">
        <v>5.5472999999999998E-3</v>
      </c>
      <c r="L6425">
        <v>1.8657900000000002E-2</v>
      </c>
      <c r="M6425">
        <v>3.6239599999999997E-2</v>
      </c>
      <c r="N6425">
        <v>-2.5145000000000001E-2</v>
      </c>
      <c r="O6425">
        <v>3132.71</v>
      </c>
      <c r="P6425">
        <v>0.80264150000000001</v>
      </c>
      <c r="Q6425">
        <v>80.846603999999999</v>
      </c>
      <c r="R6425">
        <v>70.411156000000005</v>
      </c>
      <c r="S6425" t="s">
        <v>18</v>
      </c>
      <c r="T6425">
        <v>-2.51422E-2</v>
      </c>
      <c r="U6425">
        <v>-1.83638E-2</v>
      </c>
      <c r="V6425">
        <v>-4.2369E-3</v>
      </c>
      <c r="W6425">
        <v>5.5472999999999998E-3</v>
      </c>
      <c r="X6425">
        <v>1.53315E-2</v>
      </c>
      <c r="Y6425">
        <v>2.9458399999999999E-2</v>
      </c>
      <c r="Z6425">
        <v>3.6236900000000002E-2</v>
      </c>
      <c r="AA6425">
        <v>9.0261999999999998E-3</v>
      </c>
    </row>
    <row r="6426" spans="1:27" x14ac:dyDescent="0.2">
      <c r="A6426" t="s">
        <v>4157</v>
      </c>
      <c r="B6426" t="s">
        <v>35</v>
      </c>
      <c r="C6426" t="s">
        <v>765</v>
      </c>
      <c r="D6426" t="s">
        <v>27</v>
      </c>
      <c r="E6426" t="s">
        <v>31</v>
      </c>
      <c r="F6426">
        <v>17</v>
      </c>
      <c r="G6426">
        <v>3903</v>
      </c>
      <c r="H6426">
        <v>5635</v>
      </c>
      <c r="I6426">
        <v>0.62302040000000003</v>
      </c>
      <c r="J6426">
        <v>0.64333450000000003</v>
      </c>
      <c r="K6426">
        <v>2.0314100000000002E-2</v>
      </c>
      <c r="L6426">
        <v>1.89006E-2</v>
      </c>
      <c r="M6426">
        <v>5.14055E-2</v>
      </c>
      <c r="N6426">
        <v>-1.07773E-2</v>
      </c>
      <c r="O6426">
        <v>3132.71</v>
      </c>
      <c r="P6426">
        <v>0.80264150000000001</v>
      </c>
      <c r="Q6426">
        <v>78.179624000000004</v>
      </c>
      <c r="R6426">
        <v>70.411156000000005</v>
      </c>
      <c r="S6426" t="s">
        <v>19</v>
      </c>
      <c r="T6426">
        <v>-1.0774499999999999E-2</v>
      </c>
      <c r="U6426">
        <v>-3.9078999999999997E-3</v>
      </c>
      <c r="V6426">
        <v>1.04026E-2</v>
      </c>
      <c r="W6426">
        <v>2.0314100000000002E-2</v>
      </c>
      <c r="X6426">
        <v>3.0225599999999998E-2</v>
      </c>
      <c r="Y6426">
        <v>4.4536100000000002E-2</v>
      </c>
      <c r="Z6426">
        <v>5.1402799999999998E-2</v>
      </c>
      <c r="AA6426">
        <v>3.1576300000000002E-2</v>
      </c>
    </row>
    <row r="6427" spans="1:27" x14ac:dyDescent="0.2">
      <c r="A6427" t="s">
        <v>4158</v>
      </c>
      <c r="B6427" t="s">
        <v>35</v>
      </c>
      <c r="C6427" t="s">
        <v>765</v>
      </c>
      <c r="D6427" t="s">
        <v>27</v>
      </c>
      <c r="E6427" t="s">
        <v>31</v>
      </c>
      <c r="F6427">
        <v>18</v>
      </c>
      <c r="G6427">
        <v>3903</v>
      </c>
      <c r="H6427">
        <v>5635</v>
      </c>
      <c r="I6427">
        <v>0.65037590000000001</v>
      </c>
      <c r="J6427">
        <v>0.65774089999999996</v>
      </c>
      <c r="K6427">
        <v>7.365E-3</v>
      </c>
      <c r="L6427">
        <v>1.9046500000000001E-2</v>
      </c>
      <c r="M6427">
        <v>3.8696399999999999E-2</v>
      </c>
      <c r="N6427">
        <v>-2.3966399999999999E-2</v>
      </c>
      <c r="O6427">
        <v>3132.71</v>
      </c>
      <c r="P6427">
        <v>0.80264150000000001</v>
      </c>
      <c r="Q6427">
        <v>76.179205999999994</v>
      </c>
      <c r="R6427">
        <v>70.411156000000005</v>
      </c>
      <c r="S6427" t="s">
        <v>19</v>
      </c>
      <c r="T6427">
        <v>-2.3963600000000002E-2</v>
      </c>
      <c r="U6427">
        <v>-1.7044E-2</v>
      </c>
      <c r="V6427">
        <v>-2.6229000000000001E-3</v>
      </c>
      <c r="W6427">
        <v>7.365E-3</v>
      </c>
      <c r="X6427">
        <v>1.7353E-2</v>
      </c>
      <c r="Y6427">
        <v>3.1773999999999997E-2</v>
      </c>
      <c r="Z6427">
        <v>3.8693600000000002E-2</v>
      </c>
      <c r="AA6427">
        <v>1.1197500000000001E-2</v>
      </c>
    </row>
    <row r="6428" spans="1:27" x14ac:dyDescent="0.2">
      <c r="A6428" t="s">
        <v>4159</v>
      </c>
      <c r="B6428" t="s">
        <v>35</v>
      </c>
      <c r="C6428" t="s">
        <v>765</v>
      </c>
      <c r="D6428" t="s">
        <v>27</v>
      </c>
      <c r="E6428" t="s">
        <v>31</v>
      </c>
      <c r="F6428">
        <v>19</v>
      </c>
      <c r="G6428">
        <v>3903</v>
      </c>
      <c r="H6428">
        <v>5635</v>
      </c>
      <c r="I6428">
        <v>0.64231660000000002</v>
      </c>
      <c r="J6428">
        <v>0.64831939999999999</v>
      </c>
      <c r="K6428">
        <v>6.0028E-3</v>
      </c>
      <c r="L6428">
        <v>1.87037E-2</v>
      </c>
      <c r="M6428">
        <v>3.6770499999999998E-2</v>
      </c>
      <c r="N6428">
        <v>-2.4764899999999999E-2</v>
      </c>
      <c r="O6428">
        <v>3132.71</v>
      </c>
      <c r="P6428">
        <v>0.80264150000000001</v>
      </c>
      <c r="Q6428">
        <v>74.366979999999998</v>
      </c>
      <c r="R6428">
        <v>70.411156000000005</v>
      </c>
      <c r="S6428" t="s">
        <v>19</v>
      </c>
      <c r="T6428">
        <v>-2.4762099999999999E-2</v>
      </c>
      <c r="U6428">
        <v>-1.7967E-2</v>
      </c>
      <c r="V6428">
        <v>-3.8054999999999999E-3</v>
      </c>
      <c r="W6428">
        <v>6.0028E-3</v>
      </c>
      <c r="X6428">
        <v>1.5810999999999999E-2</v>
      </c>
      <c r="Y6428">
        <v>2.9972599999999999E-2</v>
      </c>
      <c r="Z6428">
        <v>3.67677E-2</v>
      </c>
      <c r="AA6428">
        <v>9.2589999999999999E-3</v>
      </c>
    </row>
    <row r="6429" spans="1:27" x14ac:dyDescent="0.2">
      <c r="A6429" t="s">
        <v>4160</v>
      </c>
      <c r="B6429" t="s">
        <v>35</v>
      </c>
      <c r="C6429" t="s">
        <v>765</v>
      </c>
      <c r="D6429" t="s">
        <v>27</v>
      </c>
      <c r="E6429" t="s">
        <v>31</v>
      </c>
      <c r="F6429">
        <v>20</v>
      </c>
      <c r="G6429">
        <v>3903</v>
      </c>
      <c r="H6429">
        <v>5635</v>
      </c>
      <c r="I6429">
        <v>0.64609740000000004</v>
      </c>
      <c r="J6429">
        <v>0.63521030000000001</v>
      </c>
      <c r="K6429">
        <v>-1.08871E-2</v>
      </c>
      <c r="L6429">
        <v>1.7234099999999999E-2</v>
      </c>
      <c r="M6429">
        <v>1.74629E-2</v>
      </c>
      <c r="N6429">
        <v>-3.92372E-2</v>
      </c>
      <c r="O6429">
        <v>3132.71</v>
      </c>
      <c r="P6429">
        <v>0.80264150000000001</v>
      </c>
      <c r="Q6429">
        <v>71.840751999999995</v>
      </c>
      <c r="R6429">
        <v>70.411156000000005</v>
      </c>
      <c r="S6429" t="s">
        <v>19</v>
      </c>
      <c r="T6429">
        <v>-3.9234699999999997E-2</v>
      </c>
      <c r="U6429">
        <v>-3.2973500000000003E-2</v>
      </c>
      <c r="V6429">
        <v>-1.99247E-2</v>
      </c>
      <c r="W6429">
        <v>-1.08871E-2</v>
      </c>
      <c r="X6429">
        <v>-1.8496000000000001E-3</v>
      </c>
      <c r="Y6429">
        <v>1.1199199999999999E-2</v>
      </c>
      <c r="Z6429">
        <v>1.7460400000000001E-2</v>
      </c>
      <c r="AA6429">
        <v>-1.7139399999999999E-2</v>
      </c>
    </row>
    <row r="6430" spans="1:27" x14ac:dyDescent="0.2">
      <c r="A6430" t="s">
        <v>4161</v>
      </c>
      <c r="B6430" t="s">
        <v>35</v>
      </c>
      <c r="C6430" t="s">
        <v>765</v>
      </c>
      <c r="D6430" t="s">
        <v>27</v>
      </c>
      <c r="E6430" t="s">
        <v>31</v>
      </c>
      <c r="F6430">
        <v>21</v>
      </c>
      <c r="G6430">
        <v>3903</v>
      </c>
      <c r="H6430">
        <v>5635</v>
      </c>
      <c r="I6430">
        <v>0.66123739999999998</v>
      </c>
      <c r="J6430">
        <v>0.653976</v>
      </c>
      <c r="K6430">
        <v>-7.2614000000000003E-3</v>
      </c>
      <c r="L6430">
        <v>1.5968900000000001E-2</v>
      </c>
      <c r="M6430">
        <v>1.9007400000000001E-2</v>
      </c>
      <c r="N6430">
        <v>-3.3530200000000003E-2</v>
      </c>
      <c r="O6430">
        <v>3132.71</v>
      </c>
      <c r="P6430">
        <v>0.80264150000000001</v>
      </c>
      <c r="Q6430">
        <v>67.885161999999994</v>
      </c>
      <c r="R6430">
        <v>70.411156000000005</v>
      </c>
      <c r="S6430" t="s">
        <v>19</v>
      </c>
      <c r="T6430">
        <v>-3.3527800000000003E-2</v>
      </c>
      <c r="U6430">
        <v>-2.7726299999999999E-2</v>
      </c>
      <c r="V6430">
        <v>-1.56355E-2</v>
      </c>
      <c r="W6430">
        <v>-7.2614000000000003E-3</v>
      </c>
      <c r="X6430">
        <v>1.1127000000000001E-3</v>
      </c>
      <c r="Y6430">
        <v>1.3203599999999999E-2</v>
      </c>
      <c r="Z6430">
        <v>1.90051E-2</v>
      </c>
      <c r="AA6430">
        <v>-1.1103399999999999E-2</v>
      </c>
    </row>
    <row r="6431" spans="1:27" x14ac:dyDescent="0.2">
      <c r="A6431" t="s">
        <v>4162</v>
      </c>
      <c r="B6431" t="s">
        <v>35</v>
      </c>
      <c r="C6431" t="s">
        <v>765</v>
      </c>
      <c r="D6431" t="s">
        <v>27</v>
      </c>
      <c r="E6431" t="s">
        <v>31</v>
      </c>
      <c r="F6431">
        <v>22</v>
      </c>
      <c r="G6431">
        <v>3903</v>
      </c>
      <c r="H6431">
        <v>5635</v>
      </c>
      <c r="I6431">
        <v>0.65298239999999996</v>
      </c>
      <c r="J6431">
        <v>0.6254383</v>
      </c>
      <c r="K6431">
        <v>-2.7543999999999999E-2</v>
      </c>
      <c r="L6431">
        <v>1.4563899999999999E-2</v>
      </c>
      <c r="M6431">
        <v>-3.5863000000000002E-3</v>
      </c>
      <c r="N6431">
        <v>-5.1501699999999997E-2</v>
      </c>
      <c r="O6431">
        <v>3132.71</v>
      </c>
      <c r="P6431">
        <v>0.80264150000000001</v>
      </c>
      <c r="Q6431">
        <v>65.798224000000005</v>
      </c>
      <c r="R6431">
        <v>70.411156000000005</v>
      </c>
      <c r="S6431" t="s">
        <v>18</v>
      </c>
      <c r="T6431">
        <v>-5.14996E-2</v>
      </c>
      <c r="U6431">
        <v>-4.62085E-2</v>
      </c>
      <c r="V6431">
        <v>-3.5181299999999999E-2</v>
      </c>
      <c r="W6431">
        <v>-2.7543999999999999E-2</v>
      </c>
      <c r="X6431">
        <v>-1.9906699999999999E-2</v>
      </c>
      <c r="Y6431">
        <v>-8.8795000000000002E-3</v>
      </c>
      <c r="Z6431">
        <v>-3.5883999999999998E-3</v>
      </c>
      <c r="AA6431">
        <v>-4.4039500000000002E-2</v>
      </c>
    </row>
    <row r="6432" spans="1:27" x14ac:dyDescent="0.2">
      <c r="A6432" t="s">
        <v>4163</v>
      </c>
      <c r="B6432" t="s">
        <v>35</v>
      </c>
      <c r="C6432" t="s">
        <v>765</v>
      </c>
      <c r="D6432" t="s">
        <v>27</v>
      </c>
      <c r="E6432" t="s">
        <v>31</v>
      </c>
      <c r="F6432">
        <v>23</v>
      </c>
      <c r="G6432">
        <v>3903</v>
      </c>
      <c r="H6432">
        <v>5635</v>
      </c>
      <c r="I6432">
        <v>0.57954000000000006</v>
      </c>
      <c r="J6432">
        <v>0.54701509999999998</v>
      </c>
      <c r="K6432">
        <v>-3.2524900000000002E-2</v>
      </c>
      <c r="L6432">
        <v>1.27601E-2</v>
      </c>
      <c r="M6432">
        <v>-1.1534600000000001E-2</v>
      </c>
      <c r="N6432">
        <v>-5.3515300000000002E-2</v>
      </c>
      <c r="O6432">
        <v>3132.71</v>
      </c>
      <c r="P6432">
        <v>0.80264150000000001</v>
      </c>
      <c r="Q6432">
        <v>64.790700000000001</v>
      </c>
      <c r="R6432">
        <v>70.411156000000005</v>
      </c>
      <c r="S6432" t="s">
        <v>18</v>
      </c>
      <c r="T6432">
        <v>-5.3513400000000003E-2</v>
      </c>
      <c r="U6432">
        <v>-4.88776E-2</v>
      </c>
      <c r="V6432">
        <v>-3.9216300000000003E-2</v>
      </c>
      <c r="W6432">
        <v>-3.2524900000000002E-2</v>
      </c>
      <c r="X6432">
        <v>-2.5833499999999999E-2</v>
      </c>
      <c r="Y6432">
        <v>-1.6172200000000001E-2</v>
      </c>
      <c r="Z6432">
        <v>-1.15365E-2</v>
      </c>
      <c r="AA6432">
        <v>-5.9458900000000002E-2</v>
      </c>
    </row>
    <row r="6433" spans="1:27" x14ac:dyDescent="0.2">
      <c r="A6433" t="s">
        <v>4164</v>
      </c>
      <c r="B6433" t="s">
        <v>35</v>
      </c>
      <c r="C6433" t="s">
        <v>765</v>
      </c>
      <c r="D6433" t="s">
        <v>27</v>
      </c>
      <c r="E6433" t="s">
        <v>31</v>
      </c>
      <c r="F6433">
        <v>24</v>
      </c>
      <c r="G6433">
        <v>3903</v>
      </c>
      <c r="H6433">
        <v>5635</v>
      </c>
      <c r="I6433">
        <v>0.48687550000000002</v>
      </c>
      <c r="J6433">
        <v>0.45109579999999999</v>
      </c>
      <c r="K6433">
        <v>-3.5779699999999998E-2</v>
      </c>
      <c r="L6433">
        <v>1.10352E-2</v>
      </c>
      <c r="M6433">
        <v>-1.7626800000000001E-2</v>
      </c>
      <c r="N6433">
        <v>-5.3932599999999997E-2</v>
      </c>
      <c r="O6433">
        <v>3132.71</v>
      </c>
      <c r="P6433">
        <v>0.80264150000000001</v>
      </c>
      <c r="Q6433">
        <v>64.557784999999996</v>
      </c>
      <c r="R6433">
        <v>70.411156000000005</v>
      </c>
      <c r="S6433" t="s">
        <v>18</v>
      </c>
      <c r="T6433">
        <v>-5.3931E-2</v>
      </c>
      <c r="U6433">
        <v>-4.9921899999999998E-2</v>
      </c>
      <c r="V6433">
        <v>-4.1566600000000002E-2</v>
      </c>
      <c r="W6433">
        <v>-3.5779699999999998E-2</v>
      </c>
      <c r="X6433">
        <v>-2.9992899999999999E-2</v>
      </c>
      <c r="Y6433">
        <v>-2.16376E-2</v>
      </c>
      <c r="Z6433">
        <v>-1.7628499999999998E-2</v>
      </c>
      <c r="AA6433">
        <v>-7.9317299999999993E-2</v>
      </c>
    </row>
    <row r="6434" spans="1:27" x14ac:dyDescent="0.2">
      <c r="A6434" t="s">
        <v>4165</v>
      </c>
      <c r="B6434" t="s">
        <v>34</v>
      </c>
      <c r="C6434" t="s">
        <v>765</v>
      </c>
      <c r="D6434" t="s">
        <v>28</v>
      </c>
      <c r="E6434" t="s">
        <v>31</v>
      </c>
      <c r="F6434">
        <v>1</v>
      </c>
      <c r="G6434">
        <v>12457</v>
      </c>
      <c r="H6434">
        <v>10865</v>
      </c>
      <c r="I6434">
        <v>0.56286809999999998</v>
      </c>
      <c r="J6434">
        <v>0.55631889999999995</v>
      </c>
      <c r="K6434">
        <v>-6.5491999999999998E-3</v>
      </c>
      <c r="L6434">
        <v>8.4048999999999999E-3</v>
      </c>
      <c r="M6434">
        <v>7.2767999999999999E-3</v>
      </c>
      <c r="N6434">
        <v>-2.03752E-2</v>
      </c>
      <c r="O6434">
        <v>12457</v>
      </c>
      <c r="Q6434">
        <v>75.578658000000004</v>
      </c>
      <c r="R6434">
        <v>78.722702999999996</v>
      </c>
      <c r="S6434" t="s">
        <v>17</v>
      </c>
      <c r="T6434">
        <v>-2.0374E-2</v>
      </c>
      <c r="U6434">
        <v>-1.7320499999999999E-2</v>
      </c>
      <c r="V6434">
        <v>-1.09567E-2</v>
      </c>
      <c r="W6434">
        <v>-6.5491999999999998E-3</v>
      </c>
      <c r="X6434">
        <v>-2.1416999999999999E-3</v>
      </c>
      <c r="Y6434">
        <v>4.2220000000000001E-3</v>
      </c>
      <c r="Z6434">
        <v>7.2754999999999998E-3</v>
      </c>
      <c r="AA6434">
        <v>-1.1772400000000001E-2</v>
      </c>
    </row>
    <row r="6435" spans="1:27" x14ac:dyDescent="0.2">
      <c r="A6435" t="s">
        <v>4166</v>
      </c>
      <c r="B6435" t="s">
        <v>34</v>
      </c>
      <c r="C6435" t="s">
        <v>765</v>
      </c>
      <c r="D6435" t="s">
        <v>28</v>
      </c>
      <c r="E6435" t="s">
        <v>31</v>
      </c>
      <c r="F6435">
        <v>2</v>
      </c>
      <c r="G6435">
        <v>12457</v>
      </c>
      <c r="H6435">
        <v>10865</v>
      </c>
      <c r="I6435">
        <v>0.5090346</v>
      </c>
      <c r="J6435">
        <v>0.50220290000000001</v>
      </c>
      <c r="K6435">
        <v>-6.8316000000000002E-3</v>
      </c>
      <c r="L6435">
        <v>7.6657000000000001E-3</v>
      </c>
      <c r="M6435">
        <v>5.7784000000000004E-3</v>
      </c>
      <c r="N6435">
        <v>-1.9441699999999999E-2</v>
      </c>
      <c r="O6435">
        <v>12457</v>
      </c>
      <c r="Q6435">
        <v>75.225679999999997</v>
      </c>
      <c r="R6435">
        <v>78.722702999999996</v>
      </c>
      <c r="S6435" t="s">
        <v>17</v>
      </c>
      <c r="T6435">
        <v>-1.9440599999999999E-2</v>
      </c>
      <c r="U6435">
        <v>-1.66556E-2</v>
      </c>
      <c r="V6435">
        <v>-1.08515E-2</v>
      </c>
      <c r="W6435">
        <v>-6.8316000000000002E-3</v>
      </c>
      <c r="X6435">
        <v>-2.8116999999999999E-3</v>
      </c>
      <c r="Y6435">
        <v>2.9924000000000001E-3</v>
      </c>
      <c r="Z6435">
        <v>5.7773E-3</v>
      </c>
      <c r="AA6435">
        <v>-1.36033E-2</v>
      </c>
    </row>
    <row r="6436" spans="1:27" x14ac:dyDescent="0.2">
      <c r="A6436" t="s">
        <v>4167</v>
      </c>
      <c r="B6436" t="s">
        <v>34</v>
      </c>
      <c r="C6436" t="s">
        <v>765</v>
      </c>
      <c r="D6436" t="s">
        <v>28</v>
      </c>
      <c r="E6436" t="s">
        <v>31</v>
      </c>
      <c r="F6436">
        <v>3</v>
      </c>
      <c r="G6436">
        <v>12457</v>
      </c>
      <c r="H6436">
        <v>10865</v>
      </c>
      <c r="I6436">
        <v>0.4717845</v>
      </c>
      <c r="J6436">
        <v>0.46619650000000001</v>
      </c>
      <c r="K6436">
        <v>-5.5880000000000001E-3</v>
      </c>
      <c r="L6436">
        <v>7.0828000000000002E-3</v>
      </c>
      <c r="M6436">
        <v>6.0632000000000004E-3</v>
      </c>
      <c r="N6436">
        <v>-1.72392E-2</v>
      </c>
      <c r="O6436">
        <v>12457</v>
      </c>
      <c r="Q6436">
        <v>74.712400000000002</v>
      </c>
      <c r="R6436">
        <v>78.722702999999996</v>
      </c>
      <c r="S6436" t="s">
        <v>17</v>
      </c>
      <c r="T6436">
        <v>-1.7238099999999999E-2</v>
      </c>
      <c r="U6436">
        <v>-1.46649E-2</v>
      </c>
      <c r="V6436">
        <v>-9.3022000000000001E-3</v>
      </c>
      <c r="W6436">
        <v>-5.5880000000000001E-3</v>
      </c>
      <c r="X6436">
        <v>-1.8737000000000001E-3</v>
      </c>
      <c r="Y6436">
        <v>3.4889999999999999E-3</v>
      </c>
      <c r="Z6436">
        <v>6.0622000000000002E-3</v>
      </c>
      <c r="AA6436">
        <v>-1.19863E-2</v>
      </c>
    </row>
    <row r="6437" spans="1:27" x14ac:dyDescent="0.2">
      <c r="A6437" t="s">
        <v>4168</v>
      </c>
      <c r="B6437" t="s">
        <v>34</v>
      </c>
      <c r="C6437" t="s">
        <v>765</v>
      </c>
      <c r="D6437" t="s">
        <v>28</v>
      </c>
      <c r="E6437" t="s">
        <v>31</v>
      </c>
      <c r="F6437">
        <v>4</v>
      </c>
      <c r="G6437">
        <v>12457</v>
      </c>
      <c r="H6437">
        <v>10865</v>
      </c>
      <c r="I6437">
        <v>0.44733620000000002</v>
      </c>
      <c r="J6437">
        <v>0.44348179999999998</v>
      </c>
      <c r="K6437">
        <v>-3.8543000000000002E-3</v>
      </c>
      <c r="L6437">
        <v>6.4285999999999996E-3</v>
      </c>
      <c r="M6437">
        <v>6.7207999999999999E-3</v>
      </c>
      <c r="N6437">
        <v>-1.44294E-2</v>
      </c>
      <c r="O6437">
        <v>12457</v>
      </c>
      <c r="Q6437">
        <v>73.769526999999997</v>
      </c>
      <c r="R6437">
        <v>78.722702999999996</v>
      </c>
      <c r="S6437" t="s">
        <v>17</v>
      </c>
      <c r="T6437">
        <v>-1.44285E-2</v>
      </c>
      <c r="U6437">
        <v>-1.2093E-2</v>
      </c>
      <c r="V6437">
        <v>-7.2255000000000002E-3</v>
      </c>
      <c r="W6437">
        <v>-3.8543000000000002E-3</v>
      </c>
      <c r="X6437">
        <v>-4.8319999999999998E-4</v>
      </c>
      <c r="Y6437">
        <v>4.3842999999999998E-3</v>
      </c>
      <c r="Z6437">
        <v>6.7197999999999997E-3</v>
      </c>
      <c r="AA6437">
        <v>-8.6911000000000002E-3</v>
      </c>
    </row>
    <row r="6438" spans="1:27" x14ac:dyDescent="0.2">
      <c r="A6438" t="s">
        <v>4169</v>
      </c>
      <c r="B6438" t="s">
        <v>34</v>
      </c>
      <c r="C6438" t="s">
        <v>765</v>
      </c>
      <c r="D6438" t="s">
        <v>28</v>
      </c>
      <c r="E6438" t="s">
        <v>31</v>
      </c>
      <c r="F6438">
        <v>5</v>
      </c>
      <c r="G6438">
        <v>12457</v>
      </c>
      <c r="H6438">
        <v>10865</v>
      </c>
      <c r="I6438">
        <v>0.43343559999999998</v>
      </c>
      <c r="J6438">
        <v>0.43324069999999998</v>
      </c>
      <c r="K6438">
        <v>-1.95E-4</v>
      </c>
      <c r="L6438">
        <v>6.1548000000000002E-3</v>
      </c>
      <c r="M6438">
        <v>9.9296000000000002E-3</v>
      </c>
      <c r="N6438">
        <v>-1.03196E-2</v>
      </c>
      <c r="O6438">
        <v>12457</v>
      </c>
      <c r="Q6438">
        <v>72.600581000000005</v>
      </c>
      <c r="R6438">
        <v>78.722702999999996</v>
      </c>
      <c r="S6438" t="s">
        <v>17</v>
      </c>
      <c r="T6438">
        <v>-1.03187E-2</v>
      </c>
      <c r="U6438">
        <v>-8.0826000000000005E-3</v>
      </c>
      <c r="V6438">
        <v>-3.4225000000000002E-3</v>
      </c>
      <c r="W6438">
        <v>-1.95E-4</v>
      </c>
      <c r="X6438">
        <v>3.0325999999999999E-3</v>
      </c>
      <c r="Y6438">
        <v>7.6927000000000002E-3</v>
      </c>
      <c r="Z6438">
        <v>9.9287000000000004E-3</v>
      </c>
      <c r="AA6438">
        <v>-4.4999999999999999E-4</v>
      </c>
    </row>
    <row r="6439" spans="1:27" x14ac:dyDescent="0.2">
      <c r="A6439" t="s">
        <v>4170</v>
      </c>
      <c r="B6439" t="s">
        <v>34</v>
      </c>
      <c r="C6439" t="s">
        <v>765</v>
      </c>
      <c r="D6439" t="s">
        <v>28</v>
      </c>
      <c r="E6439" t="s">
        <v>31</v>
      </c>
      <c r="F6439">
        <v>6</v>
      </c>
      <c r="G6439">
        <v>12457</v>
      </c>
      <c r="H6439">
        <v>10865</v>
      </c>
      <c r="I6439">
        <v>0.43691859999999999</v>
      </c>
      <c r="J6439">
        <v>0.43492819999999999</v>
      </c>
      <c r="K6439">
        <v>-1.9903E-3</v>
      </c>
      <c r="L6439">
        <v>5.9046000000000003E-3</v>
      </c>
      <c r="M6439">
        <v>7.7228000000000002E-3</v>
      </c>
      <c r="N6439">
        <v>-1.17035E-2</v>
      </c>
      <c r="O6439">
        <v>12457</v>
      </c>
      <c r="Q6439">
        <v>71.790822000000006</v>
      </c>
      <c r="R6439">
        <v>78.722702999999996</v>
      </c>
      <c r="S6439" t="s">
        <v>17</v>
      </c>
      <c r="T6439">
        <v>-1.1702600000000001E-2</v>
      </c>
      <c r="U6439">
        <v>-9.5574000000000006E-3</v>
      </c>
      <c r="V6439">
        <v>-5.0867000000000004E-3</v>
      </c>
      <c r="W6439">
        <v>-1.9903E-3</v>
      </c>
      <c r="X6439">
        <v>1.1061000000000001E-3</v>
      </c>
      <c r="Y6439">
        <v>5.5767999999999998E-3</v>
      </c>
      <c r="Z6439">
        <v>7.7219000000000003E-3</v>
      </c>
      <c r="AA6439">
        <v>-4.5761999999999999E-3</v>
      </c>
    </row>
    <row r="6440" spans="1:27" x14ac:dyDescent="0.2">
      <c r="A6440" t="s">
        <v>4171</v>
      </c>
      <c r="B6440" t="s">
        <v>34</v>
      </c>
      <c r="C6440" t="s">
        <v>765</v>
      </c>
      <c r="D6440" t="s">
        <v>28</v>
      </c>
      <c r="E6440" t="s">
        <v>31</v>
      </c>
      <c r="F6440">
        <v>7</v>
      </c>
      <c r="G6440">
        <v>12457</v>
      </c>
      <c r="H6440">
        <v>10865</v>
      </c>
      <c r="I6440">
        <v>0.45455770000000001</v>
      </c>
      <c r="J6440">
        <v>0.4538375</v>
      </c>
      <c r="K6440">
        <v>-7.2009999999999999E-4</v>
      </c>
      <c r="L6440">
        <v>6.2202999999999998E-3</v>
      </c>
      <c r="M6440">
        <v>9.5122999999999996E-3</v>
      </c>
      <c r="N6440">
        <v>-1.09526E-2</v>
      </c>
      <c r="O6440">
        <v>12457</v>
      </c>
      <c r="Q6440">
        <v>71.684976000000006</v>
      </c>
      <c r="R6440">
        <v>78.722702999999996</v>
      </c>
      <c r="S6440" t="s">
        <v>18</v>
      </c>
      <c r="T6440">
        <v>-1.0951600000000001E-2</v>
      </c>
      <c r="U6440">
        <v>-8.6917999999999995E-3</v>
      </c>
      <c r="V6440">
        <v>-3.9820999999999997E-3</v>
      </c>
      <c r="W6440">
        <v>-7.2009999999999999E-4</v>
      </c>
      <c r="X6440">
        <v>2.5417999999999999E-3</v>
      </c>
      <c r="Y6440">
        <v>7.2516000000000004E-3</v>
      </c>
      <c r="Z6440">
        <v>9.5113999999999997E-3</v>
      </c>
      <c r="AA6440">
        <v>-1.5866999999999999E-3</v>
      </c>
    </row>
    <row r="6441" spans="1:27" x14ac:dyDescent="0.2">
      <c r="A6441" t="s">
        <v>4172</v>
      </c>
      <c r="B6441" t="s">
        <v>34</v>
      </c>
      <c r="C6441" t="s">
        <v>765</v>
      </c>
      <c r="D6441" t="s">
        <v>28</v>
      </c>
      <c r="E6441" t="s">
        <v>31</v>
      </c>
      <c r="F6441">
        <v>8</v>
      </c>
      <c r="G6441">
        <v>12457</v>
      </c>
      <c r="H6441">
        <v>10865</v>
      </c>
      <c r="I6441">
        <v>0.47037800000000002</v>
      </c>
      <c r="J6441">
        <v>0.47406350000000003</v>
      </c>
      <c r="K6441">
        <v>3.6855E-3</v>
      </c>
      <c r="L6441">
        <v>6.9436000000000003E-3</v>
      </c>
      <c r="M6441">
        <v>1.51077E-2</v>
      </c>
      <c r="N6441">
        <v>-7.7367E-3</v>
      </c>
      <c r="O6441">
        <v>12457</v>
      </c>
      <c r="Q6441">
        <v>72.624155000000002</v>
      </c>
      <c r="R6441">
        <v>78.722702999999996</v>
      </c>
      <c r="S6441" t="s">
        <v>18</v>
      </c>
      <c r="T6441">
        <v>-7.7356999999999999E-3</v>
      </c>
      <c r="U6441">
        <v>-5.2131E-3</v>
      </c>
      <c r="V6441">
        <v>4.4299999999999999E-5</v>
      </c>
      <c r="W6441">
        <v>3.6855E-3</v>
      </c>
      <c r="X6441">
        <v>7.3267000000000002E-3</v>
      </c>
      <c r="Y6441">
        <v>1.2584100000000001E-2</v>
      </c>
      <c r="Z6441">
        <v>1.5106700000000001E-2</v>
      </c>
      <c r="AA6441">
        <v>7.7742999999999996E-3</v>
      </c>
    </row>
    <row r="6442" spans="1:27" x14ac:dyDescent="0.2">
      <c r="A6442" t="s">
        <v>4173</v>
      </c>
      <c r="B6442" t="s">
        <v>34</v>
      </c>
      <c r="C6442" t="s">
        <v>765</v>
      </c>
      <c r="D6442" t="s">
        <v>28</v>
      </c>
      <c r="E6442" t="s">
        <v>31</v>
      </c>
      <c r="F6442">
        <v>9</v>
      </c>
      <c r="G6442">
        <v>12457</v>
      </c>
      <c r="H6442">
        <v>10865</v>
      </c>
      <c r="I6442">
        <v>0.49088520000000002</v>
      </c>
      <c r="J6442">
        <v>0.48779479999999997</v>
      </c>
      <c r="K6442">
        <v>-3.0904999999999999E-3</v>
      </c>
      <c r="L6442">
        <v>7.8168000000000005E-3</v>
      </c>
      <c r="M6442">
        <v>9.7681999999999995E-3</v>
      </c>
      <c r="N6442">
        <v>-1.5949100000000001E-2</v>
      </c>
      <c r="O6442">
        <v>12457</v>
      </c>
      <c r="Q6442">
        <v>74.810310000000001</v>
      </c>
      <c r="R6442">
        <v>78.722702999999996</v>
      </c>
      <c r="S6442" t="s">
        <v>18</v>
      </c>
      <c r="T6442">
        <v>-1.5948E-2</v>
      </c>
      <c r="U6442">
        <v>-1.3108099999999999E-2</v>
      </c>
      <c r="V6442">
        <v>-7.1896E-3</v>
      </c>
      <c r="W6442">
        <v>-3.0904999999999999E-3</v>
      </c>
      <c r="X6442">
        <v>1.0087E-3</v>
      </c>
      <c r="Y6442">
        <v>6.9271999999999997E-3</v>
      </c>
      <c r="Z6442">
        <v>9.7669999999999996E-3</v>
      </c>
      <c r="AA6442">
        <v>-6.3356000000000003E-3</v>
      </c>
    </row>
    <row r="6443" spans="1:27" x14ac:dyDescent="0.2">
      <c r="A6443" t="s">
        <v>4174</v>
      </c>
      <c r="B6443" t="s">
        <v>34</v>
      </c>
      <c r="C6443" t="s">
        <v>765</v>
      </c>
      <c r="D6443" t="s">
        <v>28</v>
      </c>
      <c r="E6443" t="s">
        <v>31</v>
      </c>
      <c r="F6443">
        <v>10</v>
      </c>
      <c r="G6443">
        <v>12457</v>
      </c>
      <c r="H6443">
        <v>10865</v>
      </c>
      <c r="I6443">
        <v>0.51797490000000002</v>
      </c>
      <c r="J6443">
        <v>0.51045969999999996</v>
      </c>
      <c r="K6443">
        <v>-7.5151000000000003E-3</v>
      </c>
      <c r="L6443">
        <v>8.5862999999999998E-3</v>
      </c>
      <c r="M6443">
        <v>6.6093000000000002E-3</v>
      </c>
      <c r="N6443">
        <v>-2.1639599999999998E-2</v>
      </c>
      <c r="O6443">
        <v>12457</v>
      </c>
      <c r="Q6443">
        <v>78.533474999999996</v>
      </c>
      <c r="R6443">
        <v>78.722702999999996</v>
      </c>
      <c r="S6443" t="s">
        <v>18</v>
      </c>
      <c r="T6443">
        <v>-2.1638399999999999E-2</v>
      </c>
      <c r="U6443">
        <v>-1.8518900000000001E-2</v>
      </c>
      <c r="V6443">
        <v>-1.20178E-2</v>
      </c>
      <c r="W6443">
        <v>-7.5151000000000003E-3</v>
      </c>
      <c r="X6443">
        <v>-3.0125E-3</v>
      </c>
      <c r="Y6443">
        <v>3.4887E-3</v>
      </c>
      <c r="Z6443">
        <v>6.6081000000000004E-3</v>
      </c>
      <c r="AA6443">
        <v>-1.4722300000000001E-2</v>
      </c>
    </row>
    <row r="6444" spans="1:27" x14ac:dyDescent="0.2">
      <c r="A6444" t="s">
        <v>4175</v>
      </c>
      <c r="B6444" t="s">
        <v>34</v>
      </c>
      <c r="C6444" t="s">
        <v>765</v>
      </c>
      <c r="D6444" t="s">
        <v>28</v>
      </c>
      <c r="E6444" t="s">
        <v>31</v>
      </c>
      <c r="F6444">
        <v>11</v>
      </c>
      <c r="G6444">
        <v>12457</v>
      </c>
      <c r="H6444">
        <v>10865</v>
      </c>
      <c r="I6444">
        <v>0.57799699999999998</v>
      </c>
      <c r="J6444">
        <v>0.56149879999999996</v>
      </c>
      <c r="K6444">
        <v>-1.6498200000000001E-2</v>
      </c>
      <c r="L6444">
        <v>9.6614999999999999E-3</v>
      </c>
      <c r="M6444">
        <v>-6.0499999999999996E-4</v>
      </c>
      <c r="N6444">
        <v>-3.2391299999999998E-2</v>
      </c>
      <c r="O6444">
        <v>12457</v>
      </c>
      <c r="Q6444">
        <v>82.739037999999994</v>
      </c>
      <c r="R6444">
        <v>78.722702999999996</v>
      </c>
      <c r="S6444" t="s">
        <v>18</v>
      </c>
      <c r="T6444">
        <v>-3.2389899999999999E-2</v>
      </c>
      <c r="U6444">
        <v>-2.88799E-2</v>
      </c>
      <c r="V6444">
        <v>-2.1564699999999999E-2</v>
      </c>
      <c r="W6444">
        <v>-1.6498200000000001E-2</v>
      </c>
      <c r="X6444">
        <v>-1.14317E-2</v>
      </c>
      <c r="Y6444">
        <v>-4.1164000000000001E-3</v>
      </c>
      <c r="Z6444">
        <v>-6.0639999999999999E-4</v>
      </c>
      <c r="AA6444">
        <v>-2.93823E-2</v>
      </c>
    </row>
    <row r="6445" spans="1:27" x14ac:dyDescent="0.2">
      <c r="A6445" t="s">
        <v>4176</v>
      </c>
      <c r="B6445" t="s">
        <v>34</v>
      </c>
      <c r="C6445" t="s">
        <v>765</v>
      </c>
      <c r="D6445" t="s">
        <v>28</v>
      </c>
      <c r="E6445" t="s">
        <v>31</v>
      </c>
      <c r="F6445">
        <v>12</v>
      </c>
      <c r="G6445">
        <v>12457</v>
      </c>
      <c r="H6445">
        <v>10865</v>
      </c>
      <c r="I6445">
        <v>0.62200219999999995</v>
      </c>
      <c r="J6445">
        <v>0.62608699999999995</v>
      </c>
      <c r="K6445">
        <v>4.0847000000000001E-3</v>
      </c>
      <c r="L6445">
        <v>1.2038E-2</v>
      </c>
      <c r="M6445">
        <v>2.3887200000000001E-2</v>
      </c>
      <c r="N6445">
        <v>-1.5717700000000001E-2</v>
      </c>
      <c r="O6445">
        <v>12457</v>
      </c>
      <c r="Q6445">
        <v>85.694091</v>
      </c>
      <c r="R6445">
        <v>78.722702999999996</v>
      </c>
      <c r="S6445" t="s">
        <v>18</v>
      </c>
      <c r="T6445">
        <v>-1.5715900000000001E-2</v>
      </c>
      <c r="U6445">
        <v>-1.13425E-2</v>
      </c>
      <c r="V6445">
        <v>-2.2279999999999999E-3</v>
      </c>
      <c r="W6445">
        <v>4.0847000000000001E-3</v>
      </c>
      <c r="X6445">
        <v>1.0397399999999999E-2</v>
      </c>
      <c r="Y6445">
        <v>1.9512000000000002E-2</v>
      </c>
      <c r="Z6445">
        <v>2.3885400000000001E-2</v>
      </c>
      <c r="AA6445">
        <v>6.5242E-3</v>
      </c>
    </row>
    <row r="6446" spans="1:27" x14ac:dyDescent="0.2">
      <c r="A6446" t="s">
        <v>4177</v>
      </c>
      <c r="B6446" t="s">
        <v>34</v>
      </c>
      <c r="C6446" t="s">
        <v>765</v>
      </c>
      <c r="D6446" t="s">
        <v>28</v>
      </c>
      <c r="E6446" t="s">
        <v>31</v>
      </c>
      <c r="F6446">
        <v>13</v>
      </c>
      <c r="G6446">
        <v>12457</v>
      </c>
      <c r="H6446">
        <v>10865</v>
      </c>
      <c r="I6446">
        <v>0.67543050000000004</v>
      </c>
      <c r="J6446">
        <v>0.69079699999999999</v>
      </c>
      <c r="K6446">
        <v>1.53665E-2</v>
      </c>
      <c r="L6446">
        <v>1.2424599999999999E-2</v>
      </c>
      <c r="M6446">
        <v>3.5804999999999997E-2</v>
      </c>
      <c r="N6446">
        <v>-5.0718999999999998E-3</v>
      </c>
      <c r="O6446">
        <v>12457</v>
      </c>
      <c r="Q6446">
        <v>86.394782000000006</v>
      </c>
      <c r="R6446">
        <v>78.722702999999996</v>
      </c>
      <c r="S6446" t="s">
        <v>18</v>
      </c>
      <c r="T6446">
        <v>-5.0701000000000001E-3</v>
      </c>
      <c r="U6446">
        <v>-5.5619999999999997E-4</v>
      </c>
      <c r="V6446">
        <v>8.8511000000000006E-3</v>
      </c>
      <c r="W6446">
        <v>1.53665E-2</v>
      </c>
      <c r="X6446">
        <v>2.1881999999999999E-2</v>
      </c>
      <c r="Y6446">
        <v>3.1289299999999999E-2</v>
      </c>
      <c r="Z6446">
        <v>3.58032E-2</v>
      </c>
      <c r="AA6446">
        <v>2.22446E-2</v>
      </c>
    </row>
    <row r="6447" spans="1:27" x14ac:dyDescent="0.2">
      <c r="A6447" t="s">
        <v>4178</v>
      </c>
      <c r="B6447" t="s">
        <v>34</v>
      </c>
      <c r="C6447" t="s">
        <v>765</v>
      </c>
      <c r="D6447" t="s">
        <v>28</v>
      </c>
      <c r="E6447" t="s">
        <v>31</v>
      </c>
      <c r="F6447">
        <v>14</v>
      </c>
      <c r="G6447">
        <v>12457</v>
      </c>
      <c r="H6447">
        <v>10865</v>
      </c>
      <c r="I6447">
        <v>0.73135919999999999</v>
      </c>
      <c r="J6447">
        <v>0.74013390000000001</v>
      </c>
      <c r="K6447">
        <v>8.7746999999999999E-3</v>
      </c>
      <c r="L6447">
        <v>1.31086E-2</v>
      </c>
      <c r="M6447">
        <v>3.0338299999999999E-2</v>
      </c>
      <c r="N6447">
        <v>-1.2788900000000001E-2</v>
      </c>
      <c r="O6447">
        <v>12457</v>
      </c>
      <c r="Q6447">
        <v>86.143013999999994</v>
      </c>
      <c r="R6447">
        <v>78.722702999999996</v>
      </c>
      <c r="S6447" t="s">
        <v>18</v>
      </c>
      <c r="T6447">
        <v>-1.27869E-2</v>
      </c>
      <c r="U6447">
        <v>-8.0245999999999998E-3</v>
      </c>
      <c r="V6447">
        <v>1.9005999999999999E-3</v>
      </c>
      <c r="W6447">
        <v>8.7746999999999999E-3</v>
      </c>
      <c r="X6447">
        <v>1.56489E-2</v>
      </c>
      <c r="Y6447">
        <v>2.5574E-2</v>
      </c>
      <c r="Z6447">
        <v>3.0336399999999999E-2</v>
      </c>
      <c r="AA6447">
        <v>1.1855600000000001E-2</v>
      </c>
    </row>
    <row r="6448" spans="1:27" x14ac:dyDescent="0.2">
      <c r="A6448" t="s">
        <v>4179</v>
      </c>
      <c r="B6448" t="s">
        <v>34</v>
      </c>
      <c r="C6448" t="s">
        <v>765</v>
      </c>
      <c r="D6448" t="s">
        <v>28</v>
      </c>
      <c r="E6448" t="s">
        <v>31</v>
      </c>
      <c r="F6448">
        <v>15</v>
      </c>
      <c r="G6448">
        <v>12457</v>
      </c>
      <c r="H6448">
        <v>10865</v>
      </c>
      <c r="I6448">
        <v>0.76855510000000005</v>
      </c>
      <c r="J6448">
        <v>0.77637780000000001</v>
      </c>
      <c r="K6448">
        <v>7.8227000000000001E-3</v>
      </c>
      <c r="L6448">
        <v>1.3424500000000001E-2</v>
      </c>
      <c r="M6448">
        <v>2.9905999999999999E-2</v>
      </c>
      <c r="N6448">
        <v>-1.42606E-2</v>
      </c>
      <c r="O6448">
        <v>12457</v>
      </c>
      <c r="Q6448">
        <v>85.272277000000003</v>
      </c>
      <c r="R6448">
        <v>78.722702999999996</v>
      </c>
      <c r="S6448" t="s">
        <v>18</v>
      </c>
      <c r="T6448">
        <v>-1.42586E-2</v>
      </c>
      <c r="U6448">
        <v>-9.3814999999999992E-3</v>
      </c>
      <c r="V6448">
        <v>7.829E-4</v>
      </c>
      <c r="W6448">
        <v>7.8227000000000001E-3</v>
      </c>
      <c r="X6448">
        <v>1.4862500000000001E-2</v>
      </c>
      <c r="Y6448">
        <v>2.5026900000000001E-2</v>
      </c>
      <c r="Z6448">
        <v>2.9904099999999999E-2</v>
      </c>
      <c r="AA6448">
        <v>1.00759E-2</v>
      </c>
    </row>
    <row r="6449" spans="1:27" x14ac:dyDescent="0.2">
      <c r="A6449" t="s">
        <v>4180</v>
      </c>
      <c r="B6449" t="s">
        <v>34</v>
      </c>
      <c r="C6449" t="s">
        <v>765</v>
      </c>
      <c r="D6449" t="s">
        <v>28</v>
      </c>
      <c r="E6449" t="s">
        <v>31</v>
      </c>
      <c r="F6449">
        <v>16</v>
      </c>
      <c r="G6449">
        <v>12457</v>
      </c>
      <c r="H6449">
        <v>10865</v>
      </c>
      <c r="I6449">
        <v>0.79950670000000001</v>
      </c>
      <c r="J6449">
        <v>0.81908190000000003</v>
      </c>
      <c r="K6449">
        <v>1.95753E-2</v>
      </c>
      <c r="L6449">
        <v>1.34527E-2</v>
      </c>
      <c r="M6449">
        <v>4.1704999999999999E-2</v>
      </c>
      <c r="N6449">
        <v>-2.5544999999999999E-3</v>
      </c>
      <c r="O6449">
        <v>12457</v>
      </c>
      <c r="Q6449">
        <v>85.626827000000006</v>
      </c>
      <c r="R6449">
        <v>78.722702999999996</v>
      </c>
      <c r="S6449" t="s">
        <v>18</v>
      </c>
      <c r="T6449">
        <v>-2.5525000000000001E-3</v>
      </c>
      <c r="U6449">
        <v>2.3349E-3</v>
      </c>
      <c r="V6449">
        <v>1.2520699999999999E-2</v>
      </c>
      <c r="W6449">
        <v>1.95753E-2</v>
      </c>
      <c r="X6449">
        <v>2.6629900000000001E-2</v>
      </c>
      <c r="Y6449">
        <v>3.6815599999999997E-2</v>
      </c>
      <c r="Z6449">
        <v>4.1702999999999997E-2</v>
      </c>
      <c r="AA6449">
        <v>2.3899E-2</v>
      </c>
    </row>
    <row r="6450" spans="1:27" x14ac:dyDescent="0.2">
      <c r="A6450" t="s">
        <v>4181</v>
      </c>
      <c r="B6450" t="s">
        <v>34</v>
      </c>
      <c r="C6450" t="s">
        <v>765</v>
      </c>
      <c r="D6450" t="s">
        <v>28</v>
      </c>
      <c r="E6450" t="s">
        <v>31</v>
      </c>
      <c r="F6450">
        <v>17</v>
      </c>
      <c r="G6450">
        <v>12457</v>
      </c>
      <c r="H6450">
        <v>10865</v>
      </c>
      <c r="I6450">
        <v>0.8158839</v>
      </c>
      <c r="J6450">
        <v>0.82771099999999997</v>
      </c>
      <c r="K6450">
        <v>1.18271E-2</v>
      </c>
      <c r="L6450">
        <v>1.3717999999999999E-2</v>
      </c>
      <c r="M6450">
        <v>3.4393100000000003E-2</v>
      </c>
      <c r="N6450">
        <v>-1.0739E-2</v>
      </c>
      <c r="O6450">
        <v>12457</v>
      </c>
      <c r="Q6450">
        <v>85.085336999999996</v>
      </c>
      <c r="R6450">
        <v>78.722702999999996</v>
      </c>
      <c r="S6450" t="s">
        <v>19</v>
      </c>
      <c r="T6450">
        <v>-1.0737E-2</v>
      </c>
      <c r="U6450">
        <v>-5.7532E-3</v>
      </c>
      <c r="V6450">
        <v>4.6332999999999999E-3</v>
      </c>
      <c r="W6450">
        <v>1.18271E-2</v>
      </c>
      <c r="X6450">
        <v>1.9020800000000001E-2</v>
      </c>
      <c r="Y6450">
        <v>2.9407300000000001E-2</v>
      </c>
      <c r="Z6450">
        <v>3.4391100000000001E-2</v>
      </c>
      <c r="AA6450">
        <v>1.42889E-2</v>
      </c>
    </row>
    <row r="6451" spans="1:27" x14ac:dyDescent="0.2">
      <c r="A6451" t="s">
        <v>4182</v>
      </c>
      <c r="B6451" t="s">
        <v>34</v>
      </c>
      <c r="C6451" t="s">
        <v>765</v>
      </c>
      <c r="D6451" t="s">
        <v>28</v>
      </c>
      <c r="E6451" t="s">
        <v>31</v>
      </c>
      <c r="F6451">
        <v>18</v>
      </c>
      <c r="G6451">
        <v>12457</v>
      </c>
      <c r="H6451">
        <v>10865</v>
      </c>
      <c r="I6451">
        <v>0.81724240000000004</v>
      </c>
      <c r="J6451">
        <v>0.83926420000000002</v>
      </c>
      <c r="K6451">
        <v>2.2021700000000002E-2</v>
      </c>
      <c r="L6451">
        <v>1.3621299999999999E-2</v>
      </c>
      <c r="M6451">
        <v>4.4428799999999997E-2</v>
      </c>
      <c r="N6451">
        <v>-3.8539999999999999E-4</v>
      </c>
      <c r="O6451">
        <v>12457</v>
      </c>
      <c r="Q6451">
        <v>81.791607999999997</v>
      </c>
      <c r="R6451">
        <v>78.722702999999996</v>
      </c>
      <c r="S6451" t="s">
        <v>19</v>
      </c>
      <c r="T6451">
        <v>-3.834E-4</v>
      </c>
      <c r="U6451">
        <v>4.5652000000000002E-3</v>
      </c>
      <c r="V6451">
        <v>1.48787E-2</v>
      </c>
      <c r="W6451">
        <v>2.2021700000000002E-2</v>
      </c>
      <c r="X6451">
        <v>2.9164700000000002E-2</v>
      </c>
      <c r="Y6451">
        <v>3.9478100000000002E-2</v>
      </c>
      <c r="Z6451">
        <v>4.4426800000000002E-2</v>
      </c>
      <c r="AA6451">
        <v>2.62393E-2</v>
      </c>
    </row>
    <row r="6452" spans="1:27" x14ac:dyDescent="0.2">
      <c r="A6452" t="s">
        <v>4183</v>
      </c>
      <c r="B6452" t="s">
        <v>34</v>
      </c>
      <c r="C6452" t="s">
        <v>765</v>
      </c>
      <c r="D6452" t="s">
        <v>28</v>
      </c>
      <c r="E6452" t="s">
        <v>31</v>
      </c>
      <c r="F6452">
        <v>19</v>
      </c>
      <c r="G6452">
        <v>12457</v>
      </c>
      <c r="H6452">
        <v>10865</v>
      </c>
      <c r="I6452">
        <v>0.80589820000000001</v>
      </c>
      <c r="J6452">
        <v>0.82922229999999997</v>
      </c>
      <c r="K6452">
        <v>2.3324000000000001E-2</v>
      </c>
      <c r="L6452">
        <v>1.35409E-2</v>
      </c>
      <c r="M6452">
        <v>4.5598699999999999E-2</v>
      </c>
      <c r="N6452">
        <v>1.0493E-3</v>
      </c>
      <c r="O6452">
        <v>12457</v>
      </c>
      <c r="Q6452">
        <v>79.795143999999993</v>
      </c>
      <c r="R6452">
        <v>78.722702999999996</v>
      </c>
      <c r="S6452" t="s">
        <v>19</v>
      </c>
      <c r="T6452">
        <v>1.0513E-3</v>
      </c>
      <c r="U6452">
        <v>5.9706999999999998E-3</v>
      </c>
      <c r="V6452">
        <v>1.62232E-2</v>
      </c>
      <c r="W6452">
        <v>2.3324000000000001E-2</v>
      </c>
      <c r="X6452">
        <v>3.0424900000000001E-2</v>
      </c>
      <c r="Y6452">
        <v>4.06773E-2</v>
      </c>
      <c r="Z6452">
        <v>4.55968E-2</v>
      </c>
      <c r="AA6452">
        <v>2.8127599999999999E-2</v>
      </c>
    </row>
    <row r="6453" spans="1:27" x14ac:dyDescent="0.2">
      <c r="A6453" t="s">
        <v>4184</v>
      </c>
      <c r="B6453" t="s">
        <v>34</v>
      </c>
      <c r="C6453" t="s">
        <v>765</v>
      </c>
      <c r="D6453" t="s">
        <v>28</v>
      </c>
      <c r="E6453" t="s">
        <v>31</v>
      </c>
      <c r="F6453">
        <v>20</v>
      </c>
      <c r="G6453">
        <v>12457</v>
      </c>
      <c r="H6453">
        <v>10865</v>
      </c>
      <c r="I6453">
        <v>0.74741579999999996</v>
      </c>
      <c r="J6453">
        <v>0.79713579999999995</v>
      </c>
      <c r="K6453">
        <v>4.972E-2</v>
      </c>
      <c r="L6453">
        <v>1.2386299999999999E-2</v>
      </c>
      <c r="M6453">
        <v>7.0095400000000002E-2</v>
      </c>
      <c r="N6453">
        <v>2.9344599999999998E-2</v>
      </c>
      <c r="O6453">
        <v>12457</v>
      </c>
      <c r="Q6453">
        <v>77.618969000000007</v>
      </c>
      <c r="R6453">
        <v>78.722702999999996</v>
      </c>
      <c r="S6453" t="s">
        <v>19</v>
      </c>
      <c r="T6453">
        <v>2.9346400000000002E-2</v>
      </c>
      <c r="U6453">
        <v>3.3846300000000003E-2</v>
      </c>
      <c r="V6453">
        <v>4.3224600000000002E-2</v>
      </c>
      <c r="W6453">
        <v>4.972E-2</v>
      </c>
      <c r="X6453">
        <v>5.6215399999999999E-2</v>
      </c>
      <c r="Y6453">
        <v>6.5593700000000005E-2</v>
      </c>
      <c r="Z6453">
        <v>7.0093600000000006E-2</v>
      </c>
      <c r="AA6453">
        <v>6.23733E-2</v>
      </c>
    </row>
    <row r="6454" spans="1:27" x14ac:dyDescent="0.2">
      <c r="A6454" t="s">
        <v>4185</v>
      </c>
      <c r="B6454" t="s">
        <v>34</v>
      </c>
      <c r="C6454" t="s">
        <v>765</v>
      </c>
      <c r="D6454" t="s">
        <v>28</v>
      </c>
      <c r="E6454" t="s">
        <v>31</v>
      </c>
      <c r="F6454">
        <v>21</v>
      </c>
      <c r="G6454">
        <v>12457</v>
      </c>
      <c r="H6454">
        <v>10865</v>
      </c>
      <c r="I6454">
        <v>0.78128699999999995</v>
      </c>
      <c r="J6454">
        <v>0.80275569999999996</v>
      </c>
      <c r="K6454">
        <v>2.14687E-2</v>
      </c>
      <c r="L6454">
        <v>1.15183E-2</v>
      </c>
      <c r="M6454">
        <v>4.0416199999999999E-2</v>
      </c>
      <c r="N6454">
        <v>2.5211999999999999E-3</v>
      </c>
      <c r="O6454">
        <v>12457</v>
      </c>
      <c r="Q6454">
        <v>74.943029999999993</v>
      </c>
      <c r="R6454">
        <v>78.722702999999996</v>
      </c>
      <c r="S6454" t="s">
        <v>19</v>
      </c>
      <c r="T6454">
        <v>2.5228999999999998E-3</v>
      </c>
      <c r="U6454">
        <v>6.7074999999999999E-3</v>
      </c>
      <c r="V6454">
        <v>1.54285E-2</v>
      </c>
      <c r="W6454">
        <v>2.14687E-2</v>
      </c>
      <c r="X6454">
        <v>2.7508899999999999E-2</v>
      </c>
      <c r="Y6454">
        <v>3.6229900000000002E-2</v>
      </c>
      <c r="Z6454">
        <v>4.0414600000000002E-2</v>
      </c>
      <c r="AA6454">
        <v>2.6743800000000002E-2</v>
      </c>
    </row>
    <row r="6455" spans="1:27" x14ac:dyDescent="0.2">
      <c r="A6455" t="s">
        <v>4186</v>
      </c>
      <c r="B6455" t="s">
        <v>34</v>
      </c>
      <c r="C6455" t="s">
        <v>765</v>
      </c>
      <c r="D6455" t="s">
        <v>28</v>
      </c>
      <c r="E6455" t="s">
        <v>31</v>
      </c>
      <c r="F6455">
        <v>22</v>
      </c>
      <c r="G6455">
        <v>12457</v>
      </c>
      <c r="H6455">
        <v>10865</v>
      </c>
      <c r="I6455">
        <v>0.79735350000000005</v>
      </c>
      <c r="J6455">
        <v>0.79315190000000002</v>
      </c>
      <c r="K6455">
        <v>-4.2015999999999998E-3</v>
      </c>
      <c r="L6455">
        <v>1.1295400000000001E-2</v>
      </c>
      <c r="M6455">
        <v>1.4379299999999999E-2</v>
      </c>
      <c r="N6455">
        <v>-2.27826E-2</v>
      </c>
      <c r="O6455">
        <v>12457</v>
      </c>
      <c r="Q6455">
        <v>73.240295000000003</v>
      </c>
      <c r="R6455">
        <v>78.722702999999996</v>
      </c>
      <c r="S6455" t="s">
        <v>18</v>
      </c>
      <c r="T6455">
        <v>-2.27809E-2</v>
      </c>
      <c r="U6455">
        <v>-1.8677300000000001E-2</v>
      </c>
      <c r="V6455">
        <v>-1.0124899999999999E-2</v>
      </c>
      <c r="W6455">
        <v>-4.2015999999999998E-3</v>
      </c>
      <c r="X6455">
        <v>1.7217000000000001E-3</v>
      </c>
      <c r="Y6455">
        <v>1.0274E-2</v>
      </c>
      <c r="Z6455">
        <v>1.43777E-2</v>
      </c>
      <c r="AA6455">
        <v>-5.2973999999999999E-3</v>
      </c>
    </row>
    <row r="6456" spans="1:27" x14ac:dyDescent="0.2">
      <c r="A6456" t="s">
        <v>4187</v>
      </c>
      <c r="B6456" t="s">
        <v>34</v>
      </c>
      <c r="C6456" t="s">
        <v>765</v>
      </c>
      <c r="D6456" t="s">
        <v>28</v>
      </c>
      <c r="E6456" t="s">
        <v>31</v>
      </c>
      <c r="F6456">
        <v>23</v>
      </c>
      <c r="G6456">
        <v>12457</v>
      </c>
      <c r="H6456">
        <v>10865</v>
      </c>
      <c r="I6456">
        <v>0.73338369999999997</v>
      </c>
      <c r="J6456">
        <v>0.73224809999999996</v>
      </c>
      <c r="K6456">
        <v>-1.1356000000000001E-3</v>
      </c>
      <c r="L6456">
        <v>1.05141E-2</v>
      </c>
      <c r="M6456">
        <v>1.61601E-2</v>
      </c>
      <c r="N6456">
        <v>-1.8431300000000001E-2</v>
      </c>
      <c r="O6456">
        <v>12457</v>
      </c>
      <c r="Q6456">
        <v>72.369007999999994</v>
      </c>
      <c r="R6456">
        <v>78.722702999999996</v>
      </c>
      <c r="S6456" t="s">
        <v>18</v>
      </c>
      <c r="T6456">
        <v>-1.84297E-2</v>
      </c>
      <c r="U6456">
        <v>-1.46099E-2</v>
      </c>
      <c r="V6456">
        <v>-6.6492000000000001E-3</v>
      </c>
      <c r="W6456">
        <v>-1.1356000000000001E-3</v>
      </c>
      <c r="X6456">
        <v>4.3779999999999999E-3</v>
      </c>
      <c r="Y6456">
        <v>1.2338699999999999E-2</v>
      </c>
      <c r="Z6456">
        <v>1.6158499999999999E-2</v>
      </c>
      <c r="AA6456">
        <v>-1.5508E-3</v>
      </c>
    </row>
    <row r="6457" spans="1:27" x14ac:dyDescent="0.2">
      <c r="A6457" t="s">
        <v>4188</v>
      </c>
      <c r="B6457" t="s">
        <v>34</v>
      </c>
      <c r="C6457" t="s">
        <v>765</v>
      </c>
      <c r="D6457" t="s">
        <v>28</v>
      </c>
      <c r="E6457" t="s">
        <v>31</v>
      </c>
      <c r="F6457">
        <v>24</v>
      </c>
      <c r="G6457">
        <v>12457</v>
      </c>
      <c r="H6457">
        <v>10865</v>
      </c>
      <c r="I6457">
        <v>0.63306430000000002</v>
      </c>
      <c r="J6457">
        <v>0.6344455</v>
      </c>
      <c r="K6457">
        <v>1.3810999999999999E-3</v>
      </c>
      <c r="L6457">
        <v>8.9931000000000004E-3</v>
      </c>
      <c r="M6457">
        <v>1.61748E-2</v>
      </c>
      <c r="N6457">
        <v>-1.3412500000000001E-2</v>
      </c>
      <c r="O6457">
        <v>12457</v>
      </c>
      <c r="Q6457">
        <v>72.139870999999999</v>
      </c>
      <c r="R6457">
        <v>78.722702999999996</v>
      </c>
      <c r="S6457" t="s">
        <v>18</v>
      </c>
      <c r="T6457">
        <v>-1.34112E-2</v>
      </c>
      <c r="U6457">
        <v>-1.0144E-2</v>
      </c>
      <c r="V6457">
        <v>-3.3349E-3</v>
      </c>
      <c r="W6457">
        <v>1.3810999999999999E-3</v>
      </c>
      <c r="X6457">
        <v>6.0971000000000003E-3</v>
      </c>
      <c r="Y6457">
        <v>1.2906300000000001E-2</v>
      </c>
      <c r="Z6457">
        <v>1.61735E-2</v>
      </c>
      <c r="AA6457">
        <v>2.1768999999999998E-3</v>
      </c>
    </row>
    <row r="6458" spans="1:27" x14ac:dyDescent="0.2">
      <c r="A6458" t="s">
        <v>4189</v>
      </c>
      <c r="B6458" t="s">
        <v>35</v>
      </c>
      <c r="C6458" t="s">
        <v>765</v>
      </c>
      <c r="D6458" t="s">
        <v>28</v>
      </c>
      <c r="E6458" t="s">
        <v>31</v>
      </c>
      <c r="F6458">
        <v>1</v>
      </c>
      <c r="G6458">
        <v>3902</v>
      </c>
      <c r="H6458">
        <v>5632</v>
      </c>
      <c r="I6458">
        <v>0.57115380000000004</v>
      </c>
      <c r="J6458">
        <v>0.55404469999999995</v>
      </c>
      <c r="K6458">
        <v>-1.7109099999999999E-2</v>
      </c>
      <c r="L6458">
        <v>1.07137E-2</v>
      </c>
      <c r="M6458">
        <v>5.1500000000000005E-4</v>
      </c>
      <c r="N6458">
        <v>-3.4733199999999999E-2</v>
      </c>
      <c r="O6458">
        <v>3129.453</v>
      </c>
      <c r="P6458">
        <v>0.80201259999999996</v>
      </c>
      <c r="Q6458">
        <v>75.620480999999998</v>
      </c>
      <c r="R6458">
        <v>78.761122</v>
      </c>
      <c r="S6458" t="s">
        <v>18</v>
      </c>
      <c r="T6458">
        <v>-3.4731600000000001E-2</v>
      </c>
      <c r="U6458">
        <v>-3.08393E-2</v>
      </c>
      <c r="V6458">
        <v>-2.2727399999999998E-2</v>
      </c>
      <c r="W6458">
        <v>-1.7109099999999999E-2</v>
      </c>
      <c r="X6458">
        <v>-1.1490800000000001E-2</v>
      </c>
      <c r="Y6458">
        <v>-3.3788999999999998E-3</v>
      </c>
      <c r="Z6458">
        <v>5.1349999999999996E-4</v>
      </c>
      <c r="AA6458">
        <v>-3.0880299999999999E-2</v>
      </c>
    </row>
    <row r="6459" spans="1:27" x14ac:dyDescent="0.2">
      <c r="A6459" t="s">
        <v>4190</v>
      </c>
      <c r="B6459" t="s">
        <v>35</v>
      </c>
      <c r="C6459" t="s">
        <v>765</v>
      </c>
      <c r="D6459" t="s">
        <v>28</v>
      </c>
      <c r="E6459" t="s">
        <v>31</v>
      </c>
      <c r="F6459">
        <v>2</v>
      </c>
      <c r="G6459">
        <v>3902</v>
      </c>
      <c r="H6459">
        <v>5632</v>
      </c>
      <c r="I6459">
        <v>0.51038099999999997</v>
      </c>
      <c r="J6459">
        <v>0.49431550000000002</v>
      </c>
      <c r="K6459" s="1">
        <v>-1.60655E-2</v>
      </c>
      <c r="L6459">
        <v>9.4880999999999993E-3</v>
      </c>
      <c r="M6459">
        <v>-4.5760000000000001E-4</v>
      </c>
      <c r="N6459">
        <v>-3.1673300000000001E-2</v>
      </c>
      <c r="O6459">
        <v>3129.453</v>
      </c>
      <c r="P6459">
        <v>0.80201259999999996</v>
      </c>
      <c r="Q6459">
        <v>75.252977999999999</v>
      </c>
      <c r="R6459">
        <v>78.761122</v>
      </c>
      <c r="S6459" t="s">
        <v>18</v>
      </c>
      <c r="T6459">
        <v>-3.1671900000000003E-2</v>
      </c>
      <c r="U6459">
        <v>-2.8224900000000001E-2</v>
      </c>
      <c r="V6459">
        <v>-2.1041000000000001E-2</v>
      </c>
      <c r="W6459" s="1">
        <v>-1.60655E-2</v>
      </c>
      <c r="X6459">
        <v>-1.10899E-2</v>
      </c>
      <c r="Y6459">
        <v>-3.9060000000000002E-3</v>
      </c>
      <c r="Z6459">
        <v>-4.5899999999999999E-4</v>
      </c>
      <c r="AA6459">
        <v>-3.2500399999999999E-2</v>
      </c>
    </row>
    <row r="6460" spans="1:27" x14ac:dyDescent="0.2">
      <c r="A6460" t="s">
        <v>4191</v>
      </c>
      <c r="B6460" t="s">
        <v>35</v>
      </c>
      <c r="C6460" t="s">
        <v>765</v>
      </c>
      <c r="D6460" t="s">
        <v>28</v>
      </c>
      <c r="E6460" t="s">
        <v>31</v>
      </c>
      <c r="F6460">
        <v>3</v>
      </c>
      <c r="G6460">
        <v>3902</v>
      </c>
      <c r="H6460">
        <v>5632</v>
      </c>
      <c r="I6460">
        <v>0.45752949999999998</v>
      </c>
      <c r="J6460">
        <v>0.45926929999999999</v>
      </c>
      <c r="K6460">
        <v>1.7397999999999999E-3</v>
      </c>
      <c r="L6460">
        <v>8.1709999999999994E-3</v>
      </c>
      <c r="M6460">
        <v>1.5181099999999999E-2</v>
      </c>
      <c r="N6460">
        <v>-1.17015E-2</v>
      </c>
      <c r="O6460">
        <v>3129.453</v>
      </c>
      <c r="P6460">
        <v>0.80201259999999996</v>
      </c>
      <c r="Q6460">
        <v>74.755486000000005</v>
      </c>
      <c r="R6460">
        <v>78.761122</v>
      </c>
      <c r="S6460" t="s">
        <v>18</v>
      </c>
      <c r="T6460">
        <v>-1.17003E-2</v>
      </c>
      <c r="U6460">
        <v>-8.7317000000000002E-3</v>
      </c>
      <c r="V6460">
        <v>-2.5450999999999998E-3</v>
      </c>
      <c r="W6460">
        <v>1.7397999999999999E-3</v>
      </c>
      <c r="X6460">
        <v>6.0247E-3</v>
      </c>
      <c r="Y6460">
        <v>1.22113E-2</v>
      </c>
      <c r="Z6460">
        <v>1.51799E-2</v>
      </c>
      <c r="AA6460">
        <v>3.7881999999999998E-3</v>
      </c>
    </row>
    <row r="6461" spans="1:27" x14ac:dyDescent="0.2">
      <c r="A6461" t="s">
        <v>4192</v>
      </c>
      <c r="B6461" t="s">
        <v>35</v>
      </c>
      <c r="C6461" t="s">
        <v>765</v>
      </c>
      <c r="D6461" t="s">
        <v>28</v>
      </c>
      <c r="E6461" t="s">
        <v>31</v>
      </c>
      <c r="F6461">
        <v>4</v>
      </c>
      <c r="G6461">
        <v>3902</v>
      </c>
      <c r="H6461">
        <v>5632</v>
      </c>
      <c r="I6461">
        <v>0.4326372</v>
      </c>
      <c r="J6461">
        <v>0.4324192</v>
      </c>
      <c r="K6461">
        <v>-2.1790000000000001E-4</v>
      </c>
      <c r="L6461">
        <v>7.6368E-3</v>
      </c>
      <c r="M6461">
        <v>1.2344600000000001E-2</v>
      </c>
      <c r="N6461">
        <v>-1.27805E-2</v>
      </c>
      <c r="O6461">
        <v>3129.453</v>
      </c>
      <c r="P6461">
        <v>0.80201259999999996</v>
      </c>
      <c r="Q6461">
        <v>73.809612999999999</v>
      </c>
      <c r="R6461">
        <v>78.761122</v>
      </c>
      <c r="S6461" t="s">
        <v>18</v>
      </c>
      <c r="T6461">
        <v>-1.27793E-2</v>
      </c>
      <c r="U6461">
        <v>-1.0004900000000001E-2</v>
      </c>
      <c r="V6461">
        <v>-4.2227000000000002E-3</v>
      </c>
      <c r="W6461">
        <v>-2.1790000000000001E-4</v>
      </c>
      <c r="X6461">
        <v>3.7867999999999999E-3</v>
      </c>
      <c r="Y6461">
        <v>9.5689999999999994E-3</v>
      </c>
      <c r="Z6461">
        <v>1.2343399999999999E-2</v>
      </c>
      <c r="AA6461">
        <v>-5.04E-4</v>
      </c>
    </row>
    <row r="6462" spans="1:27" x14ac:dyDescent="0.2">
      <c r="A6462" t="s">
        <v>4193</v>
      </c>
      <c r="B6462" t="s">
        <v>35</v>
      </c>
      <c r="C6462" t="s">
        <v>765</v>
      </c>
      <c r="D6462" t="s">
        <v>28</v>
      </c>
      <c r="E6462" t="s">
        <v>31</v>
      </c>
      <c r="F6462">
        <v>5</v>
      </c>
      <c r="G6462">
        <v>3902</v>
      </c>
      <c r="H6462">
        <v>5632</v>
      </c>
      <c r="I6462">
        <v>0.43012699999999998</v>
      </c>
      <c r="J6462">
        <v>0.41976740000000001</v>
      </c>
      <c r="K6462">
        <v>-1.03596E-2</v>
      </c>
      <c r="L6462">
        <v>7.4538E-3</v>
      </c>
      <c r="M6462">
        <v>1.902E-3</v>
      </c>
      <c r="N6462">
        <v>-2.2621100000000002E-2</v>
      </c>
      <c r="O6462">
        <v>3129.453</v>
      </c>
      <c r="P6462">
        <v>0.80201259999999996</v>
      </c>
      <c r="Q6462">
        <v>72.661651000000006</v>
      </c>
      <c r="R6462">
        <v>78.761122</v>
      </c>
      <c r="S6462" t="s">
        <v>18</v>
      </c>
      <c r="T6462">
        <v>-2.2620000000000001E-2</v>
      </c>
      <c r="U6462">
        <v>-1.9911999999999999E-2</v>
      </c>
      <c r="V6462">
        <v>-1.4268400000000001E-2</v>
      </c>
      <c r="W6462">
        <v>-1.03596E-2</v>
      </c>
      <c r="X6462">
        <v>-6.4507999999999996E-3</v>
      </c>
      <c r="Y6462" s="1">
        <v>-8.0710000000000005E-4</v>
      </c>
      <c r="Z6462">
        <v>1.9009000000000001E-3</v>
      </c>
      <c r="AA6462">
        <v>-2.4679300000000001E-2</v>
      </c>
    </row>
    <row r="6463" spans="1:27" x14ac:dyDescent="0.2">
      <c r="A6463" t="s">
        <v>4194</v>
      </c>
      <c r="B6463" t="s">
        <v>35</v>
      </c>
      <c r="C6463" t="s">
        <v>765</v>
      </c>
      <c r="D6463" t="s">
        <v>28</v>
      </c>
      <c r="E6463" t="s">
        <v>31</v>
      </c>
      <c r="F6463">
        <v>6</v>
      </c>
      <c r="G6463">
        <v>3902</v>
      </c>
      <c r="H6463">
        <v>5632</v>
      </c>
      <c r="I6463">
        <v>0.42931599999999998</v>
      </c>
      <c r="J6463">
        <v>0.42832209999999998</v>
      </c>
      <c r="K6463">
        <v>-9.9390000000000004E-4</v>
      </c>
      <c r="L6463">
        <v>7.4955000000000004E-3</v>
      </c>
      <c r="M6463">
        <v>1.1336199999999999E-2</v>
      </c>
      <c r="N6463">
        <v>-1.33239E-2</v>
      </c>
      <c r="O6463">
        <v>3129.453</v>
      </c>
      <c r="P6463">
        <v>0.80201259999999996</v>
      </c>
      <c r="Q6463">
        <v>71.844932</v>
      </c>
      <c r="R6463">
        <v>78.761122</v>
      </c>
      <c r="S6463" t="s">
        <v>18</v>
      </c>
      <c r="T6463">
        <v>-1.3322799999999999E-2</v>
      </c>
      <c r="U6463">
        <v>-1.05997E-2</v>
      </c>
      <c r="V6463">
        <v>-4.9245000000000001E-3</v>
      </c>
      <c r="W6463">
        <v>-9.9390000000000004E-4</v>
      </c>
      <c r="X6463">
        <v>2.9367999999999998E-3</v>
      </c>
      <c r="Y6463">
        <v>8.6119999999999999E-3</v>
      </c>
      <c r="Z6463">
        <v>1.1335100000000001E-2</v>
      </c>
      <c r="AA6463">
        <v>-2.3203999999999998E-3</v>
      </c>
    </row>
    <row r="6464" spans="1:27" x14ac:dyDescent="0.2">
      <c r="A6464" t="s">
        <v>4195</v>
      </c>
      <c r="B6464" t="s">
        <v>35</v>
      </c>
      <c r="C6464" t="s">
        <v>765</v>
      </c>
      <c r="D6464" t="s">
        <v>28</v>
      </c>
      <c r="E6464" t="s">
        <v>31</v>
      </c>
      <c r="F6464">
        <v>7</v>
      </c>
      <c r="G6464">
        <v>3902</v>
      </c>
      <c r="H6464">
        <v>5632</v>
      </c>
      <c r="I6464">
        <v>0.44527820000000001</v>
      </c>
      <c r="J6464">
        <v>0.4461097</v>
      </c>
      <c r="K6464">
        <v>8.3160000000000005E-4</v>
      </c>
      <c r="L6464">
        <v>7.9495E-3</v>
      </c>
      <c r="M6464">
        <v>1.3908500000000001E-2</v>
      </c>
      <c r="N6464">
        <v>-1.22454E-2</v>
      </c>
      <c r="O6464">
        <v>3129.453</v>
      </c>
      <c r="P6464">
        <v>0.80201259999999996</v>
      </c>
      <c r="Q6464">
        <v>71.762905000000003</v>
      </c>
      <c r="R6464">
        <v>78.761122</v>
      </c>
      <c r="S6464" t="s">
        <v>18</v>
      </c>
      <c r="T6464">
        <v>-1.22442E-2</v>
      </c>
      <c r="U6464">
        <v>-9.3562000000000003E-3</v>
      </c>
      <c r="V6464">
        <v>-3.3371999999999998E-3</v>
      </c>
      <c r="W6464">
        <v>8.3160000000000005E-4</v>
      </c>
      <c r="X6464">
        <v>5.0003000000000001E-3</v>
      </c>
      <c r="Y6464">
        <v>1.1019299999999999E-2</v>
      </c>
      <c r="Z6464">
        <v>1.3907299999999999E-2</v>
      </c>
      <c r="AA6464">
        <v>1.864E-3</v>
      </c>
    </row>
    <row r="6465" spans="1:27" x14ac:dyDescent="0.2">
      <c r="A6465" t="s">
        <v>4196</v>
      </c>
      <c r="B6465" t="s">
        <v>35</v>
      </c>
      <c r="C6465" t="s">
        <v>765</v>
      </c>
      <c r="D6465" t="s">
        <v>28</v>
      </c>
      <c r="E6465" t="s">
        <v>31</v>
      </c>
      <c r="F6465">
        <v>8</v>
      </c>
      <c r="G6465">
        <v>3902</v>
      </c>
      <c r="H6465">
        <v>5632</v>
      </c>
      <c r="I6465">
        <v>0.46503090000000002</v>
      </c>
      <c r="J6465">
        <v>0.4693137</v>
      </c>
      <c r="K6465">
        <v>4.2827999999999998E-3</v>
      </c>
      <c r="L6465">
        <v>9.1944000000000001E-3</v>
      </c>
      <c r="M6465">
        <v>1.9407600000000001E-2</v>
      </c>
      <c r="N6465">
        <v>-1.0841999999999999E-2</v>
      </c>
      <c r="O6465">
        <v>3129.453</v>
      </c>
      <c r="P6465">
        <v>0.80201259999999996</v>
      </c>
      <c r="Q6465">
        <v>72.671995999999993</v>
      </c>
      <c r="R6465">
        <v>78.761122</v>
      </c>
      <c r="S6465" t="s">
        <v>18</v>
      </c>
      <c r="T6465">
        <v>-1.0840600000000001E-2</v>
      </c>
      <c r="U6465">
        <v>-7.5002999999999997E-3</v>
      </c>
      <c r="V6465">
        <v>-5.3879999999999998E-4</v>
      </c>
      <c r="W6465">
        <v>4.2827999999999998E-3</v>
      </c>
      <c r="X6465">
        <v>9.1042999999999992E-3</v>
      </c>
      <c r="Y6465">
        <v>1.6065900000000001E-2</v>
      </c>
      <c r="Z6465">
        <v>1.9406199999999998E-2</v>
      </c>
      <c r="AA6465">
        <v>9.1255999999999993E-3</v>
      </c>
    </row>
    <row r="6466" spans="1:27" x14ac:dyDescent="0.2">
      <c r="A6466" t="s">
        <v>4197</v>
      </c>
      <c r="B6466" t="s">
        <v>35</v>
      </c>
      <c r="C6466" t="s">
        <v>765</v>
      </c>
      <c r="D6466" t="s">
        <v>28</v>
      </c>
      <c r="E6466" t="s">
        <v>31</v>
      </c>
      <c r="F6466">
        <v>9</v>
      </c>
      <c r="G6466">
        <v>3902</v>
      </c>
      <c r="H6466">
        <v>5632</v>
      </c>
      <c r="I6466">
        <v>0.48061350000000003</v>
      </c>
      <c r="J6466">
        <v>0.4861896</v>
      </c>
      <c r="K6466">
        <v>5.5761999999999999E-3</v>
      </c>
      <c r="L6466">
        <v>1.0152100000000001E-2</v>
      </c>
      <c r="M6466">
        <v>2.2276299999999999E-2</v>
      </c>
      <c r="N6466">
        <v>-1.1124E-2</v>
      </c>
      <c r="O6466">
        <v>3129.453</v>
      </c>
      <c r="P6466">
        <v>0.80201259999999996</v>
      </c>
      <c r="Q6466">
        <v>74.849530000000001</v>
      </c>
      <c r="R6466">
        <v>78.761122</v>
      </c>
      <c r="S6466" t="s">
        <v>18</v>
      </c>
      <c r="T6466">
        <v>-1.11225E-2</v>
      </c>
      <c r="U6466">
        <v>-7.4342000000000002E-3</v>
      </c>
      <c r="V6466">
        <v>2.5240000000000001E-4</v>
      </c>
      <c r="W6466">
        <v>5.5761999999999999E-3</v>
      </c>
      <c r="X6466">
        <v>1.0899900000000001E-2</v>
      </c>
      <c r="Y6466">
        <v>1.8586600000000002E-2</v>
      </c>
      <c r="Z6466">
        <v>2.2274800000000001E-2</v>
      </c>
      <c r="AA6466">
        <v>1.1469099999999999E-2</v>
      </c>
    </row>
    <row r="6467" spans="1:27" x14ac:dyDescent="0.2">
      <c r="A6467" t="s">
        <v>4198</v>
      </c>
      <c r="B6467" t="s">
        <v>35</v>
      </c>
      <c r="C6467" t="s">
        <v>765</v>
      </c>
      <c r="D6467" t="s">
        <v>28</v>
      </c>
      <c r="E6467" t="s">
        <v>31</v>
      </c>
      <c r="F6467">
        <v>10</v>
      </c>
      <c r="G6467">
        <v>3902</v>
      </c>
      <c r="H6467">
        <v>5632</v>
      </c>
      <c r="I6467">
        <v>0.50916870000000003</v>
      </c>
      <c r="J6467">
        <v>0.51113189999999997</v>
      </c>
      <c r="K6467">
        <v>1.9632999999999999E-3</v>
      </c>
      <c r="L6467">
        <v>1.16606E-2</v>
      </c>
      <c r="M6467">
        <v>2.1144900000000001E-2</v>
      </c>
      <c r="N6467">
        <v>-1.7218299999999999E-2</v>
      </c>
      <c r="O6467">
        <v>3129.453</v>
      </c>
      <c r="P6467">
        <v>0.80201259999999996</v>
      </c>
      <c r="Q6467">
        <v>78.558412000000004</v>
      </c>
      <c r="R6467">
        <v>78.761122</v>
      </c>
      <c r="S6467" t="s">
        <v>18</v>
      </c>
      <c r="T6467">
        <v>-1.7216599999999999E-2</v>
      </c>
      <c r="U6467">
        <v>-1.29803E-2</v>
      </c>
      <c r="V6467">
        <v>-4.1514999999999998E-3</v>
      </c>
      <c r="W6467">
        <v>1.9632999999999999E-3</v>
      </c>
      <c r="X6467">
        <v>8.0780999999999995E-3</v>
      </c>
      <c r="Y6467">
        <v>1.6906899999999999E-2</v>
      </c>
      <c r="Z6467">
        <v>2.1143200000000001E-2</v>
      </c>
      <c r="AA6467">
        <v>3.8409999999999998E-3</v>
      </c>
    </row>
    <row r="6468" spans="1:27" x14ac:dyDescent="0.2">
      <c r="A6468" t="s">
        <v>4199</v>
      </c>
      <c r="B6468" t="s">
        <v>35</v>
      </c>
      <c r="C6468" t="s">
        <v>765</v>
      </c>
      <c r="D6468" t="s">
        <v>28</v>
      </c>
      <c r="E6468" t="s">
        <v>31</v>
      </c>
      <c r="F6468">
        <v>11</v>
      </c>
      <c r="G6468">
        <v>3902</v>
      </c>
      <c r="H6468">
        <v>5632</v>
      </c>
      <c r="I6468">
        <v>0.57718139999999996</v>
      </c>
      <c r="J6468">
        <v>0.56787200000000004</v>
      </c>
      <c r="K6468">
        <v>-9.3094000000000007E-3</v>
      </c>
      <c r="L6468">
        <v>1.3811E-2</v>
      </c>
      <c r="M6468">
        <v>1.34097E-2</v>
      </c>
      <c r="N6468">
        <v>-3.2028500000000001E-2</v>
      </c>
      <c r="O6468">
        <v>3129.453</v>
      </c>
      <c r="P6468">
        <v>0.80201259999999996</v>
      </c>
      <c r="Q6468">
        <v>82.744619</v>
      </c>
      <c r="R6468">
        <v>78.761122</v>
      </c>
      <c r="S6468" t="s">
        <v>18</v>
      </c>
      <c r="T6468">
        <v>-3.2026499999999999E-2</v>
      </c>
      <c r="U6468">
        <v>-2.7008899999999999E-2</v>
      </c>
      <c r="V6468">
        <v>-1.6551900000000001E-2</v>
      </c>
      <c r="W6468">
        <v>-9.3094000000000007E-3</v>
      </c>
      <c r="X6468">
        <v>-2.0669E-3</v>
      </c>
      <c r="Y6468">
        <v>8.3900999999999993E-3</v>
      </c>
      <c r="Z6468">
        <v>1.34076E-2</v>
      </c>
      <c r="AA6468">
        <v>-1.6393499999999998E-2</v>
      </c>
    </row>
    <row r="6469" spans="1:27" x14ac:dyDescent="0.2">
      <c r="A6469" t="s">
        <v>4200</v>
      </c>
      <c r="B6469" t="s">
        <v>35</v>
      </c>
      <c r="C6469" t="s">
        <v>765</v>
      </c>
      <c r="D6469" t="s">
        <v>28</v>
      </c>
      <c r="E6469" t="s">
        <v>31</v>
      </c>
      <c r="F6469">
        <v>12</v>
      </c>
      <c r="G6469">
        <v>3902</v>
      </c>
      <c r="H6469">
        <v>5632</v>
      </c>
      <c r="I6469">
        <v>0.62833209999999995</v>
      </c>
      <c r="J6469">
        <v>0.63912639999999998</v>
      </c>
      <c r="K6469">
        <v>1.0794399999999999E-2</v>
      </c>
      <c r="L6469">
        <v>1.5904999999999999E-2</v>
      </c>
      <c r="M6469">
        <v>3.6958100000000001E-2</v>
      </c>
      <c r="N6469">
        <v>-1.5369300000000001E-2</v>
      </c>
      <c r="O6469">
        <v>3129.453</v>
      </c>
      <c r="P6469">
        <v>0.80201259999999996</v>
      </c>
      <c r="Q6469">
        <v>85.722988999999998</v>
      </c>
      <c r="R6469">
        <v>78.761122</v>
      </c>
      <c r="S6469" t="s">
        <v>18</v>
      </c>
      <c r="T6469">
        <v>-1.5367E-2</v>
      </c>
      <c r="U6469">
        <v>-9.5887000000000003E-3</v>
      </c>
      <c r="V6469">
        <v>2.4537999999999999E-3</v>
      </c>
      <c r="W6469">
        <v>1.0794399999999999E-2</v>
      </c>
      <c r="X6469">
        <v>1.91349E-2</v>
      </c>
      <c r="Y6469">
        <v>3.1177400000000001E-2</v>
      </c>
      <c r="Z6469">
        <v>3.6955700000000001E-2</v>
      </c>
      <c r="AA6469">
        <v>1.68892E-2</v>
      </c>
    </row>
    <row r="6470" spans="1:27" x14ac:dyDescent="0.2">
      <c r="A6470" t="s">
        <v>4201</v>
      </c>
      <c r="B6470" t="s">
        <v>35</v>
      </c>
      <c r="C6470" t="s">
        <v>765</v>
      </c>
      <c r="D6470" t="s">
        <v>28</v>
      </c>
      <c r="E6470" t="s">
        <v>31</v>
      </c>
      <c r="F6470">
        <v>13</v>
      </c>
      <c r="G6470">
        <v>3902</v>
      </c>
      <c r="H6470">
        <v>5632</v>
      </c>
      <c r="I6470">
        <v>0.68852139999999995</v>
      </c>
      <c r="J6470">
        <v>0.70654209999999995</v>
      </c>
      <c r="K6470">
        <v>1.8020700000000001E-2</v>
      </c>
      <c r="L6470">
        <v>1.7069399999999998E-2</v>
      </c>
      <c r="M6470">
        <v>4.6099899999999999E-2</v>
      </c>
      <c r="N6470">
        <v>-1.00585E-2</v>
      </c>
      <c r="O6470">
        <v>3129.453</v>
      </c>
      <c r="P6470">
        <v>0.80201259999999996</v>
      </c>
      <c r="Q6470">
        <v>86.399372999999997</v>
      </c>
      <c r="R6470">
        <v>78.761122</v>
      </c>
      <c r="S6470" t="s">
        <v>18</v>
      </c>
      <c r="T6470">
        <v>-1.0056000000000001E-2</v>
      </c>
      <c r="U6470">
        <v>-3.8547E-3</v>
      </c>
      <c r="V6470">
        <v>9.0694999999999994E-3</v>
      </c>
      <c r="W6470">
        <v>1.8020700000000001E-2</v>
      </c>
      <c r="X6470">
        <v>2.69719E-2</v>
      </c>
      <c r="Y6470">
        <v>3.9896000000000001E-2</v>
      </c>
      <c r="Z6470">
        <v>4.6097399999999997E-2</v>
      </c>
      <c r="AA6470">
        <v>2.55055E-2</v>
      </c>
    </row>
    <row r="6471" spans="1:27" x14ac:dyDescent="0.2">
      <c r="A6471" t="s">
        <v>4202</v>
      </c>
      <c r="B6471" t="s">
        <v>35</v>
      </c>
      <c r="C6471" t="s">
        <v>765</v>
      </c>
      <c r="D6471" t="s">
        <v>28</v>
      </c>
      <c r="E6471" t="s">
        <v>31</v>
      </c>
      <c r="F6471">
        <v>14</v>
      </c>
      <c r="G6471">
        <v>3902</v>
      </c>
      <c r="H6471">
        <v>5632</v>
      </c>
      <c r="I6471">
        <v>0.73389170000000004</v>
      </c>
      <c r="J6471">
        <v>0.76434749999999996</v>
      </c>
      <c r="K6471">
        <v>3.0455800000000002E-2</v>
      </c>
      <c r="L6471">
        <v>1.80973E-2</v>
      </c>
      <c r="M6471">
        <v>6.0225899999999999E-2</v>
      </c>
      <c r="N6471">
        <v>6.8570000000000002E-4</v>
      </c>
      <c r="O6471">
        <v>3129.453</v>
      </c>
      <c r="P6471">
        <v>0.80201259999999996</v>
      </c>
      <c r="Q6471">
        <v>86.189969000000005</v>
      </c>
      <c r="R6471">
        <v>78.761122</v>
      </c>
      <c r="S6471" t="s">
        <v>18</v>
      </c>
      <c r="T6471">
        <v>6.8829999999999998E-4</v>
      </c>
      <c r="U6471">
        <v>7.2630999999999998E-3</v>
      </c>
      <c r="V6471">
        <v>2.0965500000000001E-2</v>
      </c>
      <c r="W6471">
        <v>3.0455800000000002E-2</v>
      </c>
      <c r="X6471">
        <v>3.9946099999999998E-2</v>
      </c>
      <c r="Y6471">
        <v>5.3648500000000002E-2</v>
      </c>
      <c r="Z6471">
        <v>6.02233E-2</v>
      </c>
      <c r="AA6471">
        <v>3.9845499999999999E-2</v>
      </c>
    </row>
    <row r="6472" spans="1:27" x14ac:dyDescent="0.2">
      <c r="A6472" t="s">
        <v>4203</v>
      </c>
      <c r="B6472" t="s">
        <v>35</v>
      </c>
      <c r="C6472" t="s">
        <v>765</v>
      </c>
      <c r="D6472" t="s">
        <v>28</v>
      </c>
      <c r="E6472" t="s">
        <v>31</v>
      </c>
      <c r="F6472">
        <v>15</v>
      </c>
      <c r="G6472">
        <v>3902</v>
      </c>
      <c r="H6472">
        <v>5632</v>
      </c>
      <c r="I6472">
        <v>0.80604580000000003</v>
      </c>
      <c r="J6472">
        <v>0.80877480000000002</v>
      </c>
      <c r="K6472">
        <v>2.7290000000000001E-3</v>
      </c>
      <c r="L6472">
        <v>1.9182100000000001E-2</v>
      </c>
      <c r="M6472">
        <v>3.4283599999999997E-2</v>
      </c>
      <c r="N6472">
        <v>-2.88255E-2</v>
      </c>
      <c r="O6472">
        <v>3129.453</v>
      </c>
      <c r="P6472">
        <v>0.80201259999999996</v>
      </c>
      <c r="Q6472">
        <v>85.292163000000002</v>
      </c>
      <c r="R6472">
        <v>78.761122</v>
      </c>
      <c r="S6472" t="s">
        <v>18</v>
      </c>
      <c r="T6472">
        <v>-2.88227E-2</v>
      </c>
      <c r="U6472">
        <v>-2.18538E-2</v>
      </c>
      <c r="V6472">
        <v>-7.3301E-3</v>
      </c>
      <c r="W6472">
        <v>2.7290000000000001E-3</v>
      </c>
      <c r="X6472">
        <v>1.27882E-2</v>
      </c>
      <c r="Y6472">
        <v>2.73119E-2</v>
      </c>
      <c r="Z6472">
        <v>3.42808E-2</v>
      </c>
      <c r="AA6472">
        <v>3.3743000000000002E-3</v>
      </c>
    </row>
    <row r="6473" spans="1:27" x14ac:dyDescent="0.2">
      <c r="A6473" t="s">
        <v>4204</v>
      </c>
      <c r="B6473" t="s">
        <v>35</v>
      </c>
      <c r="C6473" t="s">
        <v>765</v>
      </c>
      <c r="D6473" t="s">
        <v>28</v>
      </c>
      <c r="E6473" t="s">
        <v>31</v>
      </c>
      <c r="F6473">
        <v>16</v>
      </c>
      <c r="G6473">
        <v>3902</v>
      </c>
      <c r="H6473">
        <v>5632</v>
      </c>
      <c r="I6473">
        <v>0.86195109999999997</v>
      </c>
      <c r="J6473">
        <v>0.84513320000000003</v>
      </c>
      <c r="K6473">
        <v>-1.68179E-2</v>
      </c>
      <c r="L6473">
        <v>1.9249499999999999E-2</v>
      </c>
      <c r="M6473">
        <v>1.4847600000000001E-2</v>
      </c>
      <c r="N6473">
        <v>-4.8483400000000003E-2</v>
      </c>
      <c r="O6473">
        <v>3129.453</v>
      </c>
      <c r="P6473">
        <v>0.80201259999999996</v>
      </c>
      <c r="Q6473">
        <v>85.645559000000006</v>
      </c>
      <c r="R6473">
        <v>78.761122</v>
      </c>
      <c r="S6473" t="s">
        <v>18</v>
      </c>
      <c r="T6473">
        <v>-4.8480500000000003E-2</v>
      </c>
      <c r="U6473">
        <v>-4.1487099999999999E-2</v>
      </c>
      <c r="V6473">
        <v>-2.69123E-2</v>
      </c>
      <c r="W6473">
        <v>-1.68179E-2</v>
      </c>
      <c r="X6473">
        <v>-6.7234E-3</v>
      </c>
      <c r="Y6473">
        <v>7.8513999999999997E-3</v>
      </c>
      <c r="Z6473">
        <v>1.48448E-2</v>
      </c>
      <c r="AA6473">
        <v>-1.9899699999999999E-2</v>
      </c>
    </row>
    <row r="6474" spans="1:27" x14ac:dyDescent="0.2">
      <c r="A6474" t="s">
        <v>4205</v>
      </c>
      <c r="B6474" t="s">
        <v>35</v>
      </c>
      <c r="C6474" t="s">
        <v>765</v>
      </c>
      <c r="D6474" t="s">
        <v>28</v>
      </c>
      <c r="E6474" t="s">
        <v>31</v>
      </c>
      <c r="F6474">
        <v>17</v>
      </c>
      <c r="G6474">
        <v>3902</v>
      </c>
      <c r="H6474">
        <v>5632</v>
      </c>
      <c r="I6474">
        <v>0.86773820000000002</v>
      </c>
      <c r="J6474">
        <v>0.85459700000000005</v>
      </c>
      <c r="K6474">
        <v>-1.31413E-2</v>
      </c>
      <c r="L6474">
        <v>1.93189E-2</v>
      </c>
      <c r="M6474">
        <v>1.86383E-2</v>
      </c>
      <c r="N6474">
        <v>-4.4920799999999997E-2</v>
      </c>
      <c r="O6474">
        <v>3129.453</v>
      </c>
      <c r="P6474">
        <v>0.80201259999999996</v>
      </c>
      <c r="Q6474">
        <v>85.156425999999996</v>
      </c>
      <c r="R6474">
        <v>78.761122</v>
      </c>
      <c r="S6474" t="s">
        <v>19</v>
      </c>
      <c r="T6474">
        <v>-4.4918E-2</v>
      </c>
      <c r="U6474">
        <v>-3.78994E-2</v>
      </c>
      <c r="V6474">
        <v>-2.32721E-2</v>
      </c>
      <c r="W6474">
        <v>-1.31413E-2</v>
      </c>
      <c r="X6474">
        <v>-3.0103999999999999E-3</v>
      </c>
      <c r="Y6474">
        <v>1.1616899999999999E-2</v>
      </c>
      <c r="Z6474">
        <v>1.8635499999999999E-2</v>
      </c>
      <c r="AA6474">
        <v>-1.5377099999999999E-2</v>
      </c>
    </row>
    <row r="6475" spans="1:27" x14ac:dyDescent="0.2">
      <c r="A6475" t="s">
        <v>4206</v>
      </c>
      <c r="B6475" t="s">
        <v>35</v>
      </c>
      <c r="C6475" t="s">
        <v>765</v>
      </c>
      <c r="D6475" t="s">
        <v>28</v>
      </c>
      <c r="E6475" t="s">
        <v>31</v>
      </c>
      <c r="F6475">
        <v>18</v>
      </c>
      <c r="G6475">
        <v>3902</v>
      </c>
      <c r="H6475">
        <v>5632</v>
      </c>
      <c r="I6475">
        <v>0.86638130000000002</v>
      </c>
      <c r="J6475">
        <v>0.87150300000000003</v>
      </c>
      <c r="K6475">
        <v>5.1216999999999999E-3</v>
      </c>
      <c r="L6475">
        <v>1.93493E-2</v>
      </c>
      <c r="M6475">
        <v>3.6951299999999999E-2</v>
      </c>
      <c r="N6475">
        <v>-2.67079E-2</v>
      </c>
      <c r="O6475">
        <v>3129.453</v>
      </c>
      <c r="P6475">
        <v>0.80201259999999996</v>
      </c>
      <c r="Q6475">
        <v>81.863113999999996</v>
      </c>
      <c r="R6475">
        <v>78.761122</v>
      </c>
      <c r="S6475" t="s">
        <v>19</v>
      </c>
      <c r="T6475">
        <v>-2.6705099999999999E-2</v>
      </c>
      <c r="U6475">
        <v>-1.9675399999999999E-2</v>
      </c>
      <c r="V6475">
        <v>-5.0251000000000002E-3</v>
      </c>
      <c r="W6475">
        <v>5.1216999999999999E-3</v>
      </c>
      <c r="X6475">
        <v>1.5268500000000001E-2</v>
      </c>
      <c r="Y6475">
        <v>2.9918899999999998E-2</v>
      </c>
      <c r="Z6475">
        <v>3.6948500000000002E-2</v>
      </c>
      <c r="AA6475">
        <v>5.8769E-3</v>
      </c>
    </row>
    <row r="6476" spans="1:27" x14ac:dyDescent="0.2">
      <c r="A6476" t="s">
        <v>4207</v>
      </c>
      <c r="B6476" t="s">
        <v>35</v>
      </c>
      <c r="C6476" t="s">
        <v>765</v>
      </c>
      <c r="D6476" t="s">
        <v>28</v>
      </c>
      <c r="E6476" t="s">
        <v>31</v>
      </c>
      <c r="F6476">
        <v>19</v>
      </c>
      <c r="G6476">
        <v>3902</v>
      </c>
      <c r="H6476">
        <v>5632</v>
      </c>
      <c r="I6476">
        <v>0.83928650000000005</v>
      </c>
      <c r="J6476">
        <v>0.85892400000000002</v>
      </c>
      <c r="K6476">
        <v>1.9637499999999999E-2</v>
      </c>
      <c r="L6476">
        <v>1.8188099999999999E-2</v>
      </c>
      <c r="M6476">
        <v>4.9556999999999997E-2</v>
      </c>
      <c r="N6476">
        <v>-1.0281999999999999E-2</v>
      </c>
      <c r="O6476">
        <v>3129.453</v>
      </c>
      <c r="P6476">
        <v>0.80201259999999996</v>
      </c>
      <c r="Q6476">
        <v>79.836886000000007</v>
      </c>
      <c r="R6476">
        <v>78.761122</v>
      </c>
      <c r="S6476" t="s">
        <v>19</v>
      </c>
      <c r="T6476">
        <v>-1.02793E-2</v>
      </c>
      <c r="U6476">
        <v>-3.6714999999999999E-3</v>
      </c>
      <c r="V6476">
        <v>1.00997E-2</v>
      </c>
      <c r="W6476">
        <v>1.9637499999999999E-2</v>
      </c>
      <c r="X6476">
        <v>2.9175400000000001E-2</v>
      </c>
      <c r="Y6476">
        <v>4.2946600000000001E-2</v>
      </c>
      <c r="Z6476">
        <v>4.9554399999999998E-2</v>
      </c>
      <c r="AA6476">
        <v>2.2862899999999999E-2</v>
      </c>
    </row>
    <row r="6477" spans="1:27" x14ac:dyDescent="0.2">
      <c r="A6477" t="s">
        <v>4208</v>
      </c>
      <c r="B6477" t="s">
        <v>35</v>
      </c>
      <c r="C6477" t="s">
        <v>765</v>
      </c>
      <c r="D6477" t="s">
        <v>28</v>
      </c>
      <c r="E6477" t="s">
        <v>31</v>
      </c>
      <c r="F6477">
        <v>20</v>
      </c>
      <c r="G6477">
        <v>3902</v>
      </c>
      <c r="H6477">
        <v>5632</v>
      </c>
      <c r="I6477">
        <v>0.80388159999999997</v>
      </c>
      <c r="J6477">
        <v>0.82234019999999997</v>
      </c>
      <c r="K6477">
        <v>1.8458599999999999E-2</v>
      </c>
      <c r="L6477">
        <v>1.68957E-2</v>
      </c>
      <c r="M6477">
        <v>4.6252099999999997E-2</v>
      </c>
      <c r="N6477">
        <v>-9.3349000000000001E-3</v>
      </c>
      <c r="O6477">
        <v>3129.453</v>
      </c>
      <c r="P6477">
        <v>0.80201259999999996</v>
      </c>
      <c r="Q6477">
        <v>77.664681000000002</v>
      </c>
      <c r="R6477">
        <v>78.761122</v>
      </c>
      <c r="S6477" t="s">
        <v>19</v>
      </c>
      <c r="T6477">
        <v>-9.3323999999999994E-3</v>
      </c>
      <c r="U6477">
        <v>-3.1941999999999999E-3</v>
      </c>
      <c r="V6477">
        <v>9.5984999999999994E-3</v>
      </c>
      <c r="W6477">
        <v>1.8458599999999999E-2</v>
      </c>
      <c r="X6477">
        <v>2.7318700000000001E-2</v>
      </c>
      <c r="Y6477">
        <v>4.0111399999999998E-2</v>
      </c>
      <c r="Z6477">
        <v>4.6249600000000002E-2</v>
      </c>
      <c r="AA6477">
        <v>2.2446399999999998E-2</v>
      </c>
    </row>
    <row r="6478" spans="1:27" x14ac:dyDescent="0.2">
      <c r="A6478" t="s">
        <v>4209</v>
      </c>
      <c r="B6478" t="s">
        <v>35</v>
      </c>
      <c r="C6478" t="s">
        <v>765</v>
      </c>
      <c r="D6478" t="s">
        <v>28</v>
      </c>
      <c r="E6478" t="s">
        <v>31</v>
      </c>
      <c r="F6478">
        <v>21</v>
      </c>
      <c r="G6478">
        <v>3902</v>
      </c>
      <c r="H6478">
        <v>5632</v>
      </c>
      <c r="I6478">
        <v>0.81721750000000004</v>
      </c>
      <c r="J6478">
        <v>0.82121359999999999</v>
      </c>
      <c r="K6478">
        <v>3.9960000000000004E-3</v>
      </c>
      <c r="L6478">
        <v>1.58803E-2</v>
      </c>
      <c r="M6478">
        <v>3.0119199999999999E-2</v>
      </c>
      <c r="N6478">
        <v>-2.21271E-2</v>
      </c>
      <c r="O6478">
        <v>3129.453</v>
      </c>
      <c r="P6478">
        <v>0.80201259999999996</v>
      </c>
      <c r="Q6478">
        <v>74.997805999999997</v>
      </c>
      <c r="R6478">
        <v>78.761122</v>
      </c>
      <c r="S6478" t="s">
        <v>19</v>
      </c>
      <c r="T6478">
        <v>-2.21248E-2</v>
      </c>
      <c r="U6478">
        <v>-1.6355399999999999E-2</v>
      </c>
      <c r="V6478">
        <v>-4.3315999999999997E-3</v>
      </c>
      <c r="W6478">
        <v>3.9960000000000004E-3</v>
      </c>
      <c r="X6478">
        <v>1.23237E-2</v>
      </c>
      <c r="Y6478">
        <v>2.4347500000000001E-2</v>
      </c>
      <c r="Z6478">
        <v>3.0116899999999999E-2</v>
      </c>
      <c r="AA6478">
        <v>4.8659999999999997E-3</v>
      </c>
    </row>
    <row r="6479" spans="1:27" x14ac:dyDescent="0.2">
      <c r="A6479" t="s">
        <v>4210</v>
      </c>
      <c r="B6479" t="s">
        <v>35</v>
      </c>
      <c r="C6479" t="s">
        <v>765</v>
      </c>
      <c r="D6479" t="s">
        <v>28</v>
      </c>
      <c r="E6479" t="s">
        <v>31</v>
      </c>
      <c r="F6479">
        <v>22</v>
      </c>
      <c r="G6479">
        <v>3902</v>
      </c>
      <c r="H6479">
        <v>5632</v>
      </c>
      <c r="I6479">
        <v>0.81261519999999998</v>
      </c>
      <c r="J6479">
        <v>0.80736059999999998</v>
      </c>
      <c r="K6479">
        <v>-5.2545999999999999E-3</v>
      </c>
      <c r="L6479">
        <v>1.54956E-2</v>
      </c>
      <c r="M6479">
        <v>2.0235599999999999E-2</v>
      </c>
      <c r="N6479">
        <v>-3.0744799999999999E-2</v>
      </c>
      <c r="O6479">
        <v>3129.453</v>
      </c>
      <c r="P6479">
        <v>0.80201259999999996</v>
      </c>
      <c r="Q6479">
        <v>73.291223000000002</v>
      </c>
      <c r="R6479">
        <v>78.761122</v>
      </c>
      <c r="S6479" t="s">
        <v>18</v>
      </c>
      <c r="T6479">
        <v>-3.0742499999999999E-2</v>
      </c>
      <c r="U6479">
        <v>-2.51129E-2</v>
      </c>
      <c r="V6479">
        <v>-1.3380400000000001E-2</v>
      </c>
      <c r="W6479">
        <v>-5.2545999999999999E-3</v>
      </c>
      <c r="X6479">
        <v>2.8712999999999998E-3</v>
      </c>
      <c r="Y6479">
        <v>1.46038E-2</v>
      </c>
      <c r="Z6479">
        <v>2.0233399999999999E-2</v>
      </c>
      <c r="AA6479">
        <v>-6.5082999999999998E-3</v>
      </c>
    </row>
    <row r="6480" spans="1:27" x14ac:dyDescent="0.2">
      <c r="A6480" t="s">
        <v>4211</v>
      </c>
      <c r="B6480" t="s">
        <v>35</v>
      </c>
      <c r="C6480" t="s">
        <v>765</v>
      </c>
      <c r="D6480" t="s">
        <v>28</v>
      </c>
      <c r="E6480" t="s">
        <v>31</v>
      </c>
      <c r="F6480">
        <v>23</v>
      </c>
      <c r="G6480">
        <v>3902</v>
      </c>
      <c r="H6480">
        <v>5632</v>
      </c>
      <c r="I6480">
        <v>0.73108580000000001</v>
      </c>
      <c r="J6480">
        <v>0.73520589999999997</v>
      </c>
      <c r="K6480">
        <v>4.1202000000000001E-3</v>
      </c>
      <c r="L6480">
        <v>1.39109E-2</v>
      </c>
      <c r="M6480">
        <v>2.7003599999999999E-2</v>
      </c>
      <c r="N6480">
        <v>-1.8763200000000001E-2</v>
      </c>
      <c r="O6480">
        <v>3129.453</v>
      </c>
      <c r="P6480">
        <v>0.80201259999999996</v>
      </c>
      <c r="Q6480">
        <v>72.419227000000006</v>
      </c>
      <c r="R6480">
        <v>78.761122</v>
      </c>
      <c r="S6480" t="s">
        <v>18</v>
      </c>
      <c r="T6480">
        <v>-1.8761099999999999E-2</v>
      </c>
      <c r="U6480">
        <v>-1.37073E-2</v>
      </c>
      <c r="V6480">
        <v>-3.1746999999999999E-3</v>
      </c>
      <c r="W6480">
        <v>4.1202000000000001E-3</v>
      </c>
      <c r="X6480">
        <v>1.1415099999999999E-2</v>
      </c>
      <c r="Y6480">
        <v>2.1947700000000001E-2</v>
      </c>
      <c r="Z6480">
        <v>2.7001500000000001E-2</v>
      </c>
      <c r="AA6480">
        <v>5.6040999999999999E-3</v>
      </c>
    </row>
    <row r="6481" spans="1:27" x14ac:dyDescent="0.2">
      <c r="A6481" t="s">
        <v>4212</v>
      </c>
      <c r="B6481" t="s">
        <v>35</v>
      </c>
      <c r="C6481" t="s">
        <v>765</v>
      </c>
      <c r="D6481" t="s">
        <v>28</v>
      </c>
      <c r="E6481" t="s">
        <v>31</v>
      </c>
      <c r="F6481">
        <v>24</v>
      </c>
      <c r="G6481">
        <v>3902</v>
      </c>
      <c r="H6481">
        <v>5632</v>
      </c>
      <c r="I6481">
        <v>0.64072799999999996</v>
      </c>
      <c r="J6481">
        <v>0.63541550000000002</v>
      </c>
      <c r="K6481">
        <v>-5.3125000000000004E-3</v>
      </c>
      <c r="L6481">
        <v>1.21122E-2</v>
      </c>
      <c r="M6481">
        <v>1.4612099999999999E-2</v>
      </c>
      <c r="N6481">
        <v>-2.5237099999999998E-2</v>
      </c>
      <c r="O6481">
        <v>3129.453</v>
      </c>
      <c r="P6481">
        <v>0.80201259999999996</v>
      </c>
      <c r="Q6481">
        <v>72.183699000000004</v>
      </c>
      <c r="R6481">
        <v>78.761122</v>
      </c>
      <c r="S6481" t="s">
        <v>18</v>
      </c>
      <c r="T6481">
        <v>-2.5235299999999999E-2</v>
      </c>
      <c r="U6481">
        <v>-2.08349E-2</v>
      </c>
      <c r="V6481">
        <v>-1.16641E-2</v>
      </c>
      <c r="W6481">
        <v>-5.3125000000000004E-3</v>
      </c>
      <c r="X6481">
        <v>1.0391E-3</v>
      </c>
      <c r="Y6481">
        <v>1.0209899999999999E-2</v>
      </c>
      <c r="Z6481">
        <v>1.46103E-2</v>
      </c>
      <c r="AA6481">
        <v>-8.3607000000000004E-3</v>
      </c>
    </row>
    <row r="6482" spans="1:27" x14ac:dyDescent="0.2">
      <c r="A6482" t="s">
        <v>4213</v>
      </c>
      <c r="B6482" t="s">
        <v>34</v>
      </c>
      <c r="C6482" t="s">
        <v>765</v>
      </c>
      <c r="D6482" t="s">
        <v>29</v>
      </c>
      <c r="E6482" t="s">
        <v>31</v>
      </c>
      <c r="F6482">
        <v>1</v>
      </c>
      <c r="G6482">
        <v>12440</v>
      </c>
      <c r="H6482">
        <v>10843</v>
      </c>
      <c r="I6482">
        <v>0.55647150000000001</v>
      </c>
      <c r="J6482">
        <v>0.54443839999999999</v>
      </c>
      <c r="K6482">
        <v>-1.20331E-2</v>
      </c>
      <c r="L6482">
        <v>8.6636999999999999E-3</v>
      </c>
      <c r="M6482">
        <v>2.2187000000000001E-3</v>
      </c>
      <c r="N6482">
        <v>-2.62849E-2</v>
      </c>
      <c r="O6482">
        <v>12440</v>
      </c>
      <c r="Q6482">
        <v>72.843862999999999</v>
      </c>
      <c r="R6482">
        <v>77.600369000000001</v>
      </c>
      <c r="S6482" t="s">
        <v>17</v>
      </c>
      <c r="T6482">
        <v>-2.62837E-2</v>
      </c>
      <c r="U6482">
        <v>-2.31361E-2</v>
      </c>
      <c r="V6482">
        <v>-1.6576400000000002E-2</v>
      </c>
      <c r="W6482">
        <v>-1.20331E-2</v>
      </c>
      <c r="X6482">
        <v>-7.4898999999999999E-3</v>
      </c>
      <c r="Y6482">
        <v>-9.3019999999999995E-4</v>
      </c>
      <c r="Z6482">
        <v>2.2174E-3</v>
      </c>
      <c r="AA6482">
        <v>-2.2101900000000001E-2</v>
      </c>
    </row>
    <row r="6483" spans="1:27" x14ac:dyDescent="0.2">
      <c r="A6483" t="s">
        <v>4214</v>
      </c>
      <c r="B6483" t="s">
        <v>34</v>
      </c>
      <c r="C6483" t="s">
        <v>765</v>
      </c>
      <c r="D6483" t="s">
        <v>29</v>
      </c>
      <c r="E6483" t="s">
        <v>31</v>
      </c>
      <c r="F6483">
        <v>2</v>
      </c>
      <c r="G6483">
        <v>12440</v>
      </c>
      <c r="H6483">
        <v>10843</v>
      </c>
      <c r="I6483">
        <v>0.49730239999999998</v>
      </c>
      <c r="J6483">
        <v>0.4924827</v>
      </c>
      <c r="K6483">
        <v>-4.8196999999999997E-3</v>
      </c>
      <c r="L6483">
        <v>7.5817999999999997E-3</v>
      </c>
      <c r="M6483">
        <v>7.6522999999999999E-3</v>
      </c>
      <c r="N6483">
        <v>-1.72917E-2</v>
      </c>
      <c r="O6483">
        <v>12440</v>
      </c>
      <c r="Q6483">
        <v>73.037324999999996</v>
      </c>
      <c r="R6483">
        <v>77.600369000000001</v>
      </c>
      <c r="S6483" t="s">
        <v>17</v>
      </c>
      <c r="T6483">
        <v>-1.72906E-2</v>
      </c>
      <c r="U6483">
        <v>-1.45361E-2</v>
      </c>
      <c r="V6483">
        <v>-8.7956000000000006E-3</v>
      </c>
      <c r="W6483">
        <v>-4.8196999999999997E-3</v>
      </c>
      <c r="X6483">
        <v>-8.4380000000000002E-4</v>
      </c>
      <c r="Y6483">
        <v>4.8967000000000004E-3</v>
      </c>
      <c r="Z6483">
        <v>7.6512000000000004E-3</v>
      </c>
      <c r="AA6483">
        <v>-9.7865000000000001E-3</v>
      </c>
    </row>
    <row r="6484" spans="1:27" x14ac:dyDescent="0.2">
      <c r="A6484" t="s">
        <v>4215</v>
      </c>
      <c r="B6484" t="s">
        <v>34</v>
      </c>
      <c r="C6484" t="s">
        <v>765</v>
      </c>
      <c r="D6484" t="s">
        <v>29</v>
      </c>
      <c r="E6484" t="s">
        <v>31</v>
      </c>
      <c r="F6484">
        <v>3</v>
      </c>
      <c r="G6484">
        <v>12440</v>
      </c>
      <c r="H6484">
        <v>10843</v>
      </c>
      <c r="I6484">
        <v>0.46138299999999999</v>
      </c>
      <c r="J6484">
        <v>0.45002439999999999</v>
      </c>
      <c r="K6484">
        <v>-1.1358500000000001E-2</v>
      </c>
      <c r="L6484">
        <v>6.5316000000000003E-3</v>
      </c>
      <c r="M6484">
        <v>-6.1410000000000002E-4</v>
      </c>
      <c r="N6484">
        <v>-2.2103000000000001E-2</v>
      </c>
      <c r="O6484">
        <v>12440</v>
      </c>
      <c r="Q6484">
        <v>72.620069000000001</v>
      </c>
      <c r="R6484">
        <v>77.600369000000001</v>
      </c>
      <c r="S6484" t="s">
        <v>17</v>
      </c>
      <c r="T6484">
        <v>-2.2102E-2</v>
      </c>
      <c r="U6484">
        <v>-1.9729099999999999E-2</v>
      </c>
      <c r="V6484">
        <v>-1.47837E-2</v>
      </c>
      <c r="W6484">
        <v>-1.1358500000000001E-2</v>
      </c>
      <c r="X6484">
        <v>-7.9334000000000002E-3</v>
      </c>
      <c r="Y6484">
        <v>-2.9880000000000002E-3</v>
      </c>
      <c r="Z6484">
        <v>-6.1499999999999999E-4</v>
      </c>
      <c r="AA6484">
        <v>-2.52398E-2</v>
      </c>
    </row>
    <row r="6485" spans="1:27" x14ac:dyDescent="0.2">
      <c r="A6485" t="s">
        <v>4216</v>
      </c>
      <c r="B6485" t="s">
        <v>34</v>
      </c>
      <c r="C6485" t="s">
        <v>765</v>
      </c>
      <c r="D6485" t="s">
        <v>29</v>
      </c>
      <c r="E6485" t="s">
        <v>31</v>
      </c>
      <c r="F6485">
        <v>4</v>
      </c>
      <c r="G6485">
        <v>12440</v>
      </c>
      <c r="H6485">
        <v>10843</v>
      </c>
      <c r="I6485">
        <v>0.43371120000000002</v>
      </c>
      <c r="J6485">
        <v>0.42403859999999999</v>
      </c>
      <c r="K6485">
        <v>-9.6725999999999999E-3</v>
      </c>
      <c r="L6485">
        <v>5.9974E-3</v>
      </c>
      <c r="M6485">
        <v>1.931E-4</v>
      </c>
      <c r="N6485">
        <v>-1.9538300000000001E-2</v>
      </c>
      <c r="O6485">
        <v>12440</v>
      </c>
      <c r="Q6485">
        <v>72.301115999999993</v>
      </c>
      <c r="R6485">
        <v>77.600369000000001</v>
      </c>
      <c r="S6485" t="s">
        <v>17</v>
      </c>
      <c r="T6485">
        <v>-1.95374E-2</v>
      </c>
      <c r="U6485">
        <v>-1.7358599999999998E-2</v>
      </c>
      <c r="V6485">
        <v>-1.28177E-2</v>
      </c>
      <c r="W6485">
        <v>-9.6725999999999999E-3</v>
      </c>
      <c r="X6485">
        <v>-6.5275999999999997E-3</v>
      </c>
      <c r="Y6485">
        <v>-1.9867000000000001E-3</v>
      </c>
      <c r="Z6485">
        <v>1.9220000000000001E-4</v>
      </c>
      <c r="AA6485">
        <v>-2.28107E-2</v>
      </c>
    </row>
    <row r="6486" spans="1:27" x14ac:dyDescent="0.2">
      <c r="A6486" t="s">
        <v>4217</v>
      </c>
      <c r="B6486" t="s">
        <v>34</v>
      </c>
      <c r="C6486" t="s">
        <v>765</v>
      </c>
      <c r="D6486" t="s">
        <v>29</v>
      </c>
      <c r="E6486" t="s">
        <v>31</v>
      </c>
      <c r="F6486">
        <v>5</v>
      </c>
      <c r="G6486">
        <v>12440</v>
      </c>
      <c r="H6486">
        <v>10843</v>
      </c>
      <c r="I6486">
        <v>0.42438809999999999</v>
      </c>
      <c r="J6486">
        <v>0.41122340000000002</v>
      </c>
      <c r="K6486">
        <v>-1.31647E-2</v>
      </c>
      <c r="L6486">
        <v>5.6962000000000002E-3</v>
      </c>
      <c r="M6486">
        <v>-3.7945000000000001E-3</v>
      </c>
      <c r="N6486">
        <v>-2.25349E-2</v>
      </c>
      <c r="O6486">
        <v>12440</v>
      </c>
      <c r="Q6486">
        <v>71.209885</v>
      </c>
      <c r="R6486">
        <v>77.600369000000001</v>
      </c>
      <c r="S6486" t="s">
        <v>17</v>
      </c>
      <c r="T6486">
        <v>-2.2534100000000001E-2</v>
      </c>
      <c r="U6486">
        <v>-2.0464599999999999E-2</v>
      </c>
      <c r="V6486">
        <v>-1.6151800000000001E-2</v>
      </c>
      <c r="W6486">
        <v>-1.31647E-2</v>
      </c>
      <c r="X6486">
        <v>-1.01776E-2</v>
      </c>
      <c r="Y6486">
        <v>-5.8646999999999996E-3</v>
      </c>
      <c r="Z6486">
        <v>-3.7953000000000001E-3</v>
      </c>
      <c r="AA6486">
        <v>-3.20135E-2</v>
      </c>
    </row>
    <row r="6487" spans="1:27" x14ac:dyDescent="0.2">
      <c r="A6487" t="s">
        <v>4218</v>
      </c>
      <c r="B6487" t="s">
        <v>34</v>
      </c>
      <c r="C6487" t="s">
        <v>765</v>
      </c>
      <c r="D6487" t="s">
        <v>29</v>
      </c>
      <c r="E6487" t="s">
        <v>31</v>
      </c>
      <c r="F6487">
        <v>6</v>
      </c>
      <c r="G6487">
        <v>12440</v>
      </c>
      <c r="H6487">
        <v>10843</v>
      </c>
      <c r="I6487">
        <v>0.42854399999999998</v>
      </c>
      <c r="J6487">
        <v>0.42006549999999998</v>
      </c>
      <c r="K6487">
        <v>-8.4784999999999999E-3</v>
      </c>
      <c r="L6487">
        <v>5.7304000000000001E-3</v>
      </c>
      <c r="M6487">
        <v>9.4799999999999995E-4</v>
      </c>
      <c r="N6487">
        <v>-1.7905000000000001E-2</v>
      </c>
      <c r="O6487">
        <v>12440</v>
      </c>
      <c r="Q6487">
        <v>70.378124</v>
      </c>
      <c r="R6487">
        <v>77.600369000000001</v>
      </c>
      <c r="S6487" t="s">
        <v>17</v>
      </c>
      <c r="T6487">
        <v>-1.7904199999999999E-2</v>
      </c>
      <c r="U6487">
        <v>-1.5822300000000001E-2</v>
      </c>
      <c r="V6487">
        <v>-1.1483500000000001E-2</v>
      </c>
      <c r="W6487">
        <v>-8.4784999999999999E-3</v>
      </c>
      <c r="X6487">
        <v>-5.4735000000000001E-3</v>
      </c>
      <c r="Y6487">
        <v>-1.1347E-3</v>
      </c>
      <c r="Z6487">
        <v>9.4720000000000004E-4</v>
      </c>
      <c r="AA6487">
        <v>-2.0183799999999998E-2</v>
      </c>
    </row>
    <row r="6488" spans="1:27" x14ac:dyDescent="0.2">
      <c r="A6488" t="s">
        <v>4219</v>
      </c>
      <c r="B6488" t="s">
        <v>34</v>
      </c>
      <c r="C6488" t="s">
        <v>765</v>
      </c>
      <c r="D6488" t="s">
        <v>29</v>
      </c>
      <c r="E6488" t="s">
        <v>31</v>
      </c>
      <c r="F6488">
        <v>7</v>
      </c>
      <c r="G6488">
        <v>12440</v>
      </c>
      <c r="H6488">
        <v>10843</v>
      </c>
      <c r="I6488">
        <v>0.45451239999999998</v>
      </c>
      <c r="J6488">
        <v>0.45129760000000002</v>
      </c>
      <c r="K6488">
        <v>-3.2147999999999999E-3</v>
      </c>
      <c r="L6488">
        <v>6.1421000000000002E-3</v>
      </c>
      <c r="M6488">
        <v>6.8888999999999999E-3</v>
      </c>
      <c r="N6488">
        <v>-1.33186E-2</v>
      </c>
      <c r="O6488">
        <v>12440</v>
      </c>
      <c r="Q6488">
        <v>69.552098000000001</v>
      </c>
      <c r="R6488">
        <v>77.600369000000001</v>
      </c>
      <c r="S6488" t="s">
        <v>18</v>
      </c>
      <c r="T6488">
        <v>-1.33177E-2</v>
      </c>
      <c r="U6488">
        <v>-1.10863E-2</v>
      </c>
      <c r="V6488">
        <v>-6.4358000000000002E-3</v>
      </c>
      <c r="W6488">
        <v>-3.2147999999999999E-3</v>
      </c>
      <c r="X6488" s="1">
        <v>6.1E-6</v>
      </c>
      <c r="Y6488">
        <v>4.6566000000000003E-3</v>
      </c>
      <c r="Z6488">
        <v>6.888E-3</v>
      </c>
      <c r="AA6488">
        <v>-7.1234999999999996E-3</v>
      </c>
    </row>
    <row r="6489" spans="1:27" x14ac:dyDescent="0.2">
      <c r="A6489" t="s">
        <v>4220</v>
      </c>
      <c r="B6489" t="s">
        <v>34</v>
      </c>
      <c r="C6489" t="s">
        <v>765</v>
      </c>
      <c r="D6489" t="s">
        <v>29</v>
      </c>
      <c r="E6489" t="s">
        <v>31</v>
      </c>
      <c r="F6489">
        <v>8</v>
      </c>
      <c r="G6489">
        <v>12440</v>
      </c>
      <c r="H6489">
        <v>10843</v>
      </c>
      <c r="I6489">
        <v>0.45459050000000001</v>
      </c>
      <c r="J6489">
        <v>0.45521030000000001</v>
      </c>
      <c r="K6489">
        <v>6.1970000000000005E-4</v>
      </c>
      <c r="L6489">
        <v>6.7098000000000001E-3</v>
      </c>
      <c r="M6489">
        <v>1.1657300000000001E-2</v>
      </c>
      <c r="N6489">
        <v>-1.04178E-2</v>
      </c>
      <c r="O6489">
        <v>12440</v>
      </c>
      <c r="Q6489">
        <v>69.903818999999999</v>
      </c>
      <c r="R6489">
        <v>77.600369000000001</v>
      </c>
      <c r="S6489" t="s">
        <v>18</v>
      </c>
      <c r="T6489">
        <v>-1.04169E-2</v>
      </c>
      <c r="U6489">
        <v>-7.9792000000000005E-3</v>
      </c>
      <c r="V6489">
        <v>-2.8988999999999998E-3</v>
      </c>
      <c r="W6489">
        <v>6.1970000000000005E-4</v>
      </c>
      <c r="X6489">
        <v>4.1383000000000001E-3</v>
      </c>
      <c r="Y6489">
        <v>9.2186999999999998E-3</v>
      </c>
      <c r="Z6489">
        <v>1.16563E-2</v>
      </c>
      <c r="AA6489">
        <v>1.3614E-3</v>
      </c>
    </row>
    <row r="6490" spans="1:27" x14ac:dyDescent="0.2">
      <c r="A6490" t="s">
        <v>4221</v>
      </c>
      <c r="B6490" t="s">
        <v>34</v>
      </c>
      <c r="C6490" t="s">
        <v>765</v>
      </c>
      <c r="D6490" t="s">
        <v>29</v>
      </c>
      <c r="E6490" t="s">
        <v>31</v>
      </c>
      <c r="F6490">
        <v>9</v>
      </c>
      <c r="G6490">
        <v>12440</v>
      </c>
      <c r="H6490">
        <v>10843</v>
      </c>
      <c r="I6490">
        <v>0.4582465</v>
      </c>
      <c r="J6490">
        <v>0.46124739999999997</v>
      </c>
      <c r="K6490">
        <v>3.0008000000000001E-3</v>
      </c>
      <c r="L6490">
        <v>7.3772999999999998E-3</v>
      </c>
      <c r="M6490">
        <v>1.5136500000000001E-2</v>
      </c>
      <c r="N6490">
        <v>-9.1348000000000002E-3</v>
      </c>
      <c r="O6490">
        <v>12440</v>
      </c>
      <c r="Q6490">
        <v>73.973046999999994</v>
      </c>
      <c r="R6490">
        <v>77.600369000000001</v>
      </c>
      <c r="S6490" t="s">
        <v>18</v>
      </c>
      <c r="T6490">
        <v>-9.1337999999999992E-3</v>
      </c>
      <c r="U6490">
        <v>-6.4536000000000003E-3</v>
      </c>
      <c r="V6490">
        <v>-8.6779999999999995E-4</v>
      </c>
      <c r="W6490">
        <v>3.0008000000000001E-3</v>
      </c>
      <c r="X6490">
        <v>6.8694999999999997E-3</v>
      </c>
      <c r="Y6490">
        <v>1.24552E-2</v>
      </c>
      <c r="Z6490">
        <v>1.51354E-2</v>
      </c>
      <c r="AA6490">
        <v>6.5059000000000002E-3</v>
      </c>
    </row>
    <row r="6491" spans="1:27" x14ac:dyDescent="0.2">
      <c r="A6491" t="s">
        <v>4222</v>
      </c>
      <c r="B6491" t="s">
        <v>34</v>
      </c>
      <c r="C6491" t="s">
        <v>765</v>
      </c>
      <c r="D6491" t="s">
        <v>29</v>
      </c>
      <c r="E6491" t="s">
        <v>31</v>
      </c>
      <c r="F6491">
        <v>10</v>
      </c>
      <c r="G6491">
        <v>12440</v>
      </c>
      <c r="H6491">
        <v>10843</v>
      </c>
      <c r="I6491">
        <v>0.48262280000000002</v>
      </c>
      <c r="J6491">
        <v>0.4864</v>
      </c>
      <c r="K6491">
        <v>3.7772000000000001E-3</v>
      </c>
      <c r="L6491">
        <v>8.4766000000000008E-3</v>
      </c>
      <c r="M6491">
        <v>1.77211E-2</v>
      </c>
      <c r="N6491">
        <v>-1.01668E-2</v>
      </c>
      <c r="O6491">
        <v>12440</v>
      </c>
      <c r="Q6491">
        <v>78.537167999999994</v>
      </c>
      <c r="R6491">
        <v>77.600369000000001</v>
      </c>
      <c r="S6491" t="s">
        <v>18</v>
      </c>
      <c r="T6491">
        <v>-1.0165499999999999E-2</v>
      </c>
      <c r="U6491">
        <v>-7.0860000000000003E-3</v>
      </c>
      <c r="V6491">
        <v>-6.6790000000000003E-4</v>
      </c>
      <c r="W6491">
        <v>3.7772000000000001E-3</v>
      </c>
      <c r="X6491">
        <v>8.2223000000000001E-3</v>
      </c>
      <c r="Y6491">
        <v>1.46403E-2</v>
      </c>
      <c r="Z6491">
        <v>1.77199E-2</v>
      </c>
      <c r="AA6491">
        <v>7.7656000000000001E-3</v>
      </c>
    </row>
    <row r="6492" spans="1:27" x14ac:dyDescent="0.2">
      <c r="A6492" t="s">
        <v>4223</v>
      </c>
      <c r="B6492" t="s">
        <v>34</v>
      </c>
      <c r="C6492" t="s">
        <v>765</v>
      </c>
      <c r="D6492" t="s">
        <v>29</v>
      </c>
      <c r="E6492" t="s">
        <v>31</v>
      </c>
      <c r="F6492">
        <v>11</v>
      </c>
      <c r="G6492">
        <v>12440</v>
      </c>
      <c r="H6492">
        <v>10843</v>
      </c>
      <c r="I6492">
        <v>0.52755390000000002</v>
      </c>
      <c r="J6492">
        <v>0.53403579999999995</v>
      </c>
      <c r="K6492">
        <v>6.4818999999999996E-3</v>
      </c>
      <c r="L6492">
        <v>9.6635999999999996E-3</v>
      </c>
      <c r="M6492">
        <v>2.2378499999999999E-2</v>
      </c>
      <c r="N6492">
        <v>-9.4146000000000004E-3</v>
      </c>
      <c r="O6492">
        <v>12440</v>
      </c>
      <c r="Q6492">
        <v>82.971160999999995</v>
      </c>
      <c r="R6492">
        <v>77.600369000000001</v>
      </c>
      <c r="S6492" t="s">
        <v>18</v>
      </c>
      <c r="T6492">
        <v>-9.4132E-3</v>
      </c>
      <c r="U6492">
        <v>-5.9024000000000004E-3</v>
      </c>
      <c r="V6492">
        <v>1.4143000000000001E-3</v>
      </c>
      <c r="W6492">
        <v>6.4818999999999996E-3</v>
      </c>
      <c r="X6492">
        <v>1.1549500000000001E-2</v>
      </c>
      <c r="Y6492">
        <v>1.8866299999999999E-2</v>
      </c>
      <c r="Z6492">
        <v>2.2377000000000001E-2</v>
      </c>
      <c r="AA6492">
        <v>1.21376E-2</v>
      </c>
    </row>
    <row r="6493" spans="1:27" x14ac:dyDescent="0.2">
      <c r="A6493" t="s">
        <v>4224</v>
      </c>
      <c r="B6493" t="s">
        <v>34</v>
      </c>
      <c r="C6493" t="s">
        <v>765</v>
      </c>
      <c r="D6493" t="s">
        <v>29</v>
      </c>
      <c r="E6493" t="s">
        <v>31</v>
      </c>
      <c r="F6493">
        <v>12</v>
      </c>
      <c r="G6493">
        <v>12440</v>
      </c>
      <c r="H6493">
        <v>10843</v>
      </c>
      <c r="I6493">
        <v>0.58709160000000005</v>
      </c>
      <c r="J6493">
        <v>0.59001389999999998</v>
      </c>
      <c r="K6493">
        <v>2.9221999999999998E-3</v>
      </c>
      <c r="L6493">
        <v>1.1337E-2</v>
      </c>
      <c r="M6493">
        <v>2.15715E-2</v>
      </c>
      <c r="N6493">
        <v>-1.57272E-2</v>
      </c>
      <c r="O6493">
        <v>12440</v>
      </c>
      <c r="Q6493">
        <v>84.559877</v>
      </c>
      <c r="R6493">
        <v>77.600369000000001</v>
      </c>
      <c r="S6493" t="s">
        <v>18</v>
      </c>
      <c r="T6493">
        <v>-1.57255E-2</v>
      </c>
      <c r="U6493">
        <v>-1.16068E-2</v>
      </c>
      <c r="V6493">
        <v>-3.0228999999999998E-3</v>
      </c>
      <c r="W6493">
        <v>2.9221999999999998E-3</v>
      </c>
      <c r="X6493">
        <v>8.8672999999999998E-3</v>
      </c>
      <c r="Y6493">
        <v>1.7451100000000001E-2</v>
      </c>
      <c r="Z6493">
        <v>2.1569899999999999E-2</v>
      </c>
      <c r="AA6493">
        <v>4.9527E-3</v>
      </c>
    </row>
    <row r="6494" spans="1:27" x14ac:dyDescent="0.2">
      <c r="A6494" t="s">
        <v>4225</v>
      </c>
      <c r="B6494" t="s">
        <v>34</v>
      </c>
      <c r="C6494" t="s">
        <v>765</v>
      </c>
      <c r="D6494" t="s">
        <v>29</v>
      </c>
      <c r="E6494" t="s">
        <v>31</v>
      </c>
      <c r="F6494">
        <v>13</v>
      </c>
      <c r="G6494">
        <v>12440</v>
      </c>
      <c r="H6494">
        <v>10843</v>
      </c>
      <c r="I6494">
        <v>0.63532140000000004</v>
      </c>
      <c r="J6494">
        <v>0.64744489999999999</v>
      </c>
      <c r="K6494">
        <v>1.2123500000000001E-2</v>
      </c>
      <c r="L6494">
        <v>1.2185E-2</v>
      </c>
      <c r="M6494">
        <v>3.2167800000000003E-2</v>
      </c>
      <c r="N6494">
        <v>-7.9208000000000004E-3</v>
      </c>
      <c r="O6494">
        <v>12440</v>
      </c>
      <c r="Q6494">
        <v>86.463224999999994</v>
      </c>
      <c r="R6494">
        <v>77.600369000000001</v>
      </c>
      <c r="S6494" t="s">
        <v>18</v>
      </c>
      <c r="T6494">
        <v>-7.9191000000000001E-3</v>
      </c>
      <c r="U6494">
        <v>-3.4922E-3</v>
      </c>
      <c r="V6494">
        <v>5.7336000000000002E-3</v>
      </c>
      <c r="W6494">
        <v>1.2123500000000001E-2</v>
      </c>
      <c r="X6494">
        <v>1.85133E-2</v>
      </c>
      <c r="Y6494">
        <v>2.7739099999999999E-2</v>
      </c>
      <c r="Z6494">
        <v>3.2166E-2</v>
      </c>
      <c r="AA6494">
        <v>1.8725100000000001E-2</v>
      </c>
    </row>
    <row r="6495" spans="1:27" x14ac:dyDescent="0.2">
      <c r="A6495" t="s">
        <v>4226</v>
      </c>
      <c r="B6495" t="s">
        <v>34</v>
      </c>
      <c r="C6495" t="s">
        <v>765</v>
      </c>
      <c r="D6495" t="s">
        <v>29</v>
      </c>
      <c r="E6495" t="s">
        <v>31</v>
      </c>
      <c r="F6495">
        <v>14</v>
      </c>
      <c r="G6495">
        <v>12440</v>
      </c>
      <c r="H6495">
        <v>10843</v>
      </c>
      <c r="I6495">
        <v>0.68494860000000002</v>
      </c>
      <c r="J6495">
        <v>0.70881720000000004</v>
      </c>
      <c r="K6495">
        <v>2.38686E-2</v>
      </c>
      <c r="L6495">
        <v>1.3273200000000001E-2</v>
      </c>
      <c r="M6495">
        <v>4.5703000000000001E-2</v>
      </c>
      <c r="N6495">
        <v>2.0341999999999999E-3</v>
      </c>
      <c r="O6495">
        <v>12440</v>
      </c>
      <c r="Q6495">
        <v>86.856593000000004</v>
      </c>
      <c r="R6495">
        <v>77.600369000000001</v>
      </c>
      <c r="S6495" t="s">
        <v>18</v>
      </c>
      <c r="T6495">
        <v>2.0360999999999999E-3</v>
      </c>
      <c r="U6495">
        <v>6.8583000000000003E-3</v>
      </c>
      <c r="V6495">
        <v>1.6908099999999999E-2</v>
      </c>
      <c r="W6495">
        <v>2.38686E-2</v>
      </c>
      <c r="X6495">
        <v>3.0829100000000002E-2</v>
      </c>
      <c r="Y6495">
        <v>4.0878900000000003E-2</v>
      </c>
      <c r="Z6495">
        <v>4.5700999999999999E-2</v>
      </c>
      <c r="AA6495">
        <v>3.3673799999999997E-2</v>
      </c>
    </row>
    <row r="6496" spans="1:27" x14ac:dyDescent="0.2">
      <c r="A6496" t="s">
        <v>4227</v>
      </c>
      <c r="B6496" t="s">
        <v>34</v>
      </c>
      <c r="C6496" t="s">
        <v>765</v>
      </c>
      <c r="D6496" t="s">
        <v>29</v>
      </c>
      <c r="E6496" t="s">
        <v>31</v>
      </c>
      <c r="F6496">
        <v>15</v>
      </c>
      <c r="G6496">
        <v>12440</v>
      </c>
      <c r="H6496">
        <v>10843</v>
      </c>
      <c r="I6496">
        <v>0.73921289999999995</v>
      </c>
      <c r="J6496">
        <v>0.73981920000000001</v>
      </c>
      <c r="K6496">
        <v>6.0639999999999999E-4</v>
      </c>
      <c r="L6496">
        <v>1.3500099999999999E-2</v>
      </c>
      <c r="M6496">
        <v>2.2814000000000001E-2</v>
      </c>
      <c r="N6496">
        <v>-2.16013E-2</v>
      </c>
      <c r="O6496">
        <v>12440</v>
      </c>
      <c r="Q6496">
        <v>85.932579000000004</v>
      </c>
      <c r="R6496">
        <v>77.600369000000001</v>
      </c>
      <c r="S6496" t="s">
        <v>18</v>
      </c>
      <c r="T6496">
        <v>-2.1599299999999998E-2</v>
      </c>
      <c r="U6496">
        <v>-1.66947E-2</v>
      </c>
      <c r="V6496">
        <v>-6.4730999999999999E-3</v>
      </c>
      <c r="W6496">
        <v>6.0639999999999999E-4</v>
      </c>
      <c r="X6496">
        <v>7.6857999999999996E-3</v>
      </c>
      <c r="Y6496">
        <v>1.79074E-2</v>
      </c>
      <c r="Z6496">
        <v>2.2811999999999999E-2</v>
      </c>
      <c r="AA6496">
        <v>8.1959999999999997E-4</v>
      </c>
    </row>
    <row r="6497" spans="1:27" x14ac:dyDescent="0.2">
      <c r="A6497" t="s">
        <v>4228</v>
      </c>
      <c r="B6497" t="s">
        <v>34</v>
      </c>
      <c r="C6497" t="s">
        <v>765</v>
      </c>
      <c r="D6497" t="s">
        <v>29</v>
      </c>
      <c r="E6497" t="s">
        <v>31</v>
      </c>
      <c r="F6497">
        <v>16</v>
      </c>
      <c r="G6497">
        <v>12440</v>
      </c>
      <c r="H6497">
        <v>10843</v>
      </c>
      <c r="I6497">
        <v>0.79302459999999997</v>
      </c>
      <c r="J6497">
        <v>0.80434700000000003</v>
      </c>
      <c r="K6497">
        <v>1.1322499999999999E-2</v>
      </c>
      <c r="L6497">
        <v>1.44038E-2</v>
      </c>
      <c r="M6497">
        <v>3.5016800000000001E-2</v>
      </c>
      <c r="N6497">
        <v>-1.2371800000000001E-2</v>
      </c>
      <c r="O6497">
        <v>12440</v>
      </c>
      <c r="Q6497">
        <v>84.693776999999997</v>
      </c>
      <c r="R6497">
        <v>77.600369000000001</v>
      </c>
      <c r="S6497" t="s">
        <v>18</v>
      </c>
      <c r="T6497">
        <v>-1.2369700000000001E-2</v>
      </c>
      <c r="U6497">
        <v>-7.1367999999999996E-3</v>
      </c>
      <c r="V6497">
        <v>3.7691000000000001E-3</v>
      </c>
      <c r="W6497">
        <v>1.1322499999999999E-2</v>
      </c>
      <c r="X6497">
        <v>1.8875900000000001E-2</v>
      </c>
      <c r="Y6497">
        <v>2.9781700000000001E-2</v>
      </c>
      <c r="Z6497">
        <v>3.5014700000000003E-2</v>
      </c>
      <c r="AA6497">
        <v>1.40766E-2</v>
      </c>
    </row>
    <row r="6498" spans="1:27" x14ac:dyDescent="0.2">
      <c r="A6498" t="s">
        <v>4229</v>
      </c>
      <c r="B6498" t="s">
        <v>34</v>
      </c>
      <c r="C6498" t="s">
        <v>765</v>
      </c>
      <c r="D6498" t="s">
        <v>29</v>
      </c>
      <c r="E6498" t="s">
        <v>31</v>
      </c>
      <c r="F6498">
        <v>17</v>
      </c>
      <c r="G6498">
        <v>12440</v>
      </c>
      <c r="H6498">
        <v>10843</v>
      </c>
      <c r="I6498">
        <v>0.80483629999999995</v>
      </c>
      <c r="J6498">
        <v>0.83888359999999995</v>
      </c>
      <c r="K6498">
        <v>3.4047300000000003E-2</v>
      </c>
      <c r="L6498">
        <v>1.4713199999999999E-2</v>
      </c>
      <c r="M6498">
        <v>5.8250499999999997E-2</v>
      </c>
      <c r="N6498">
        <v>9.8440000000000003E-3</v>
      </c>
      <c r="O6498">
        <v>12440</v>
      </c>
      <c r="Q6498">
        <v>83.372544000000005</v>
      </c>
      <c r="R6498">
        <v>77.600369000000001</v>
      </c>
      <c r="S6498" t="s">
        <v>19</v>
      </c>
      <c r="T6498">
        <v>9.8461999999999994E-3</v>
      </c>
      <c r="U6498">
        <v>1.51915E-2</v>
      </c>
      <c r="V6498">
        <v>2.63317E-2</v>
      </c>
      <c r="W6498">
        <v>3.4047300000000003E-2</v>
      </c>
      <c r="X6498">
        <v>4.1762899999999999E-2</v>
      </c>
      <c r="Y6498">
        <v>5.2902999999999999E-2</v>
      </c>
      <c r="Z6498">
        <v>5.8248300000000003E-2</v>
      </c>
      <c r="AA6498">
        <v>4.0586400000000002E-2</v>
      </c>
    </row>
    <row r="6499" spans="1:27" x14ac:dyDescent="0.2">
      <c r="A6499" t="s">
        <v>4230</v>
      </c>
      <c r="B6499" t="s">
        <v>34</v>
      </c>
      <c r="C6499" t="s">
        <v>765</v>
      </c>
      <c r="D6499" t="s">
        <v>29</v>
      </c>
      <c r="E6499" t="s">
        <v>31</v>
      </c>
      <c r="F6499">
        <v>18</v>
      </c>
      <c r="G6499">
        <v>12440</v>
      </c>
      <c r="H6499">
        <v>10843</v>
      </c>
      <c r="I6499">
        <v>0.82328179999999995</v>
      </c>
      <c r="J6499">
        <v>0.84425850000000002</v>
      </c>
      <c r="K6499">
        <v>2.0976700000000001E-2</v>
      </c>
      <c r="L6499">
        <v>1.45883E-2</v>
      </c>
      <c r="M6499">
        <v>4.4974399999999998E-2</v>
      </c>
      <c r="N6499">
        <v>-3.0209999999999998E-3</v>
      </c>
      <c r="O6499">
        <v>12440</v>
      </c>
      <c r="Q6499">
        <v>82.162030000000001</v>
      </c>
      <c r="R6499">
        <v>77.600369000000001</v>
      </c>
      <c r="S6499" t="s">
        <v>19</v>
      </c>
      <c r="T6499">
        <v>-3.0189000000000001E-3</v>
      </c>
      <c r="U6499">
        <v>2.2810999999999999E-3</v>
      </c>
      <c r="V6499">
        <v>1.3326599999999999E-2</v>
      </c>
      <c r="W6499">
        <v>2.0976700000000001E-2</v>
      </c>
      <c r="X6499">
        <v>2.8626800000000001E-2</v>
      </c>
      <c r="Y6499">
        <v>3.9672300000000001E-2</v>
      </c>
      <c r="Z6499">
        <v>4.4972199999999997E-2</v>
      </c>
      <c r="AA6499">
        <v>2.4846300000000002E-2</v>
      </c>
    </row>
    <row r="6500" spans="1:27" x14ac:dyDescent="0.2">
      <c r="A6500" t="s">
        <v>4231</v>
      </c>
      <c r="B6500" t="s">
        <v>34</v>
      </c>
      <c r="C6500" t="s">
        <v>765</v>
      </c>
      <c r="D6500" t="s">
        <v>29</v>
      </c>
      <c r="E6500" t="s">
        <v>31</v>
      </c>
      <c r="F6500">
        <v>19</v>
      </c>
      <c r="G6500">
        <v>12440</v>
      </c>
      <c r="H6500">
        <v>10843</v>
      </c>
      <c r="I6500">
        <v>0.81524810000000003</v>
      </c>
      <c r="J6500">
        <v>0.83512679999999995</v>
      </c>
      <c r="K6500">
        <v>1.9878699999999999E-2</v>
      </c>
      <c r="L6500">
        <v>1.41078E-2</v>
      </c>
      <c r="M6500">
        <v>4.3086100000000002E-2</v>
      </c>
      <c r="N6500">
        <v>-3.3287E-3</v>
      </c>
      <c r="O6500">
        <v>12440</v>
      </c>
      <c r="Q6500">
        <v>79.095709999999997</v>
      </c>
      <c r="R6500">
        <v>77.600369000000001</v>
      </c>
      <c r="S6500" t="s">
        <v>19</v>
      </c>
      <c r="T6500">
        <v>-3.3265999999999999E-3</v>
      </c>
      <c r="U6500">
        <v>1.7987999999999999E-3</v>
      </c>
      <c r="V6500">
        <v>1.24806E-2</v>
      </c>
      <c r="W6500">
        <v>1.9878699999999999E-2</v>
      </c>
      <c r="X6500">
        <v>2.72769E-2</v>
      </c>
      <c r="Y6500">
        <v>3.7958600000000002E-2</v>
      </c>
      <c r="Z6500">
        <v>4.3083999999999997E-2</v>
      </c>
      <c r="AA6500">
        <v>2.38032E-2</v>
      </c>
    </row>
    <row r="6501" spans="1:27" x14ac:dyDescent="0.2">
      <c r="A6501" t="s">
        <v>4232</v>
      </c>
      <c r="B6501" t="s">
        <v>34</v>
      </c>
      <c r="C6501" t="s">
        <v>765</v>
      </c>
      <c r="D6501" t="s">
        <v>29</v>
      </c>
      <c r="E6501" t="s">
        <v>31</v>
      </c>
      <c r="F6501">
        <v>20</v>
      </c>
      <c r="G6501">
        <v>12440</v>
      </c>
      <c r="H6501">
        <v>10843</v>
      </c>
      <c r="I6501">
        <v>0.81057360000000001</v>
      </c>
      <c r="J6501">
        <v>0.81354839999999995</v>
      </c>
      <c r="K6501">
        <v>2.9748000000000001E-3</v>
      </c>
      <c r="L6501">
        <v>1.3323399999999999E-2</v>
      </c>
      <c r="M6501">
        <v>2.4891799999999999E-2</v>
      </c>
      <c r="N6501">
        <v>-1.8942199999999999E-2</v>
      </c>
      <c r="O6501">
        <v>12440</v>
      </c>
      <c r="Q6501">
        <v>76.758369000000002</v>
      </c>
      <c r="R6501">
        <v>77.600369000000001</v>
      </c>
      <c r="S6501" t="s">
        <v>19</v>
      </c>
      <c r="T6501">
        <v>-1.89403E-2</v>
      </c>
      <c r="U6501">
        <v>-1.40999E-2</v>
      </c>
      <c r="V6501">
        <v>-4.0119999999999999E-3</v>
      </c>
      <c r="W6501">
        <v>2.9748000000000001E-3</v>
      </c>
      <c r="X6501">
        <v>9.9615999999999993E-3</v>
      </c>
      <c r="Y6501">
        <v>2.0049500000000001E-2</v>
      </c>
      <c r="Z6501">
        <v>2.48899E-2</v>
      </c>
      <c r="AA6501">
        <v>3.6565999999999999E-3</v>
      </c>
    </row>
    <row r="6502" spans="1:27" x14ac:dyDescent="0.2">
      <c r="A6502" t="s">
        <v>4233</v>
      </c>
      <c r="B6502" t="s">
        <v>34</v>
      </c>
      <c r="C6502" t="s">
        <v>765</v>
      </c>
      <c r="D6502" t="s">
        <v>29</v>
      </c>
      <c r="E6502" t="s">
        <v>31</v>
      </c>
      <c r="F6502">
        <v>21</v>
      </c>
      <c r="G6502">
        <v>12440</v>
      </c>
      <c r="H6502">
        <v>10843</v>
      </c>
      <c r="I6502">
        <v>0.83991059999999995</v>
      </c>
      <c r="J6502">
        <v>0.83314390000000005</v>
      </c>
      <c r="K6502">
        <v>-6.7666999999999996E-3</v>
      </c>
      <c r="L6502">
        <v>1.28913E-2</v>
      </c>
      <c r="M6502">
        <v>1.44396E-2</v>
      </c>
      <c r="N6502">
        <v>-2.7972899999999998E-2</v>
      </c>
      <c r="O6502">
        <v>12440</v>
      </c>
      <c r="Q6502">
        <v>73.494185000000002</v>
      </c>
      <c r="R6502">
        <v>77.600369000000001</v>
      </c>
      <c r="S6502" t="s">
        <v>19</v>
      </c>
      <c r="T6502">
        <v>-2.7970999999999999E-2</v>
      </c>
      <c r="U6502">
        <v>-2.3287599999999999E-2</v>
      </c>
      <c r="V6502">
        <v>-1.35269E-2</v>
      </c>
      <c r="W6502">
        <v>-6.7666999999999996E-3</v>
      </c>
      <c r="X6502" s="1">
        <v>-6.4500000000000001E-6</v>
      </c>
      <c r="Y6502">
        <v>9.7541999999999993E-3</v>
      </c>
      <c r="Z6502">
        <v>1.4437699999999999E-2</v>
      </c>
      <c r="AA6502">
        <v>-8.1218000000000002E-3</v>
      </c>
    </row>
    <row r="6503" spans="1:27" x14ac:dyDescent="0.2">
      <c r="A6503" t="s">
        <v>4234</v>
      </c>
      <c r="B6503" t="s">
        <v>34</v>
      </c>
      <c r="C6503" t="s">
        <v>765</v>
      </c>
      <c r="D6503" t="s">
        <v>29</v>
      </c>
      <c r="E6503" t="s">
        <v>31</v>
      </c>
      <c r="F6503">
        <v>22</v>
      </c>
      <c r="G6503">
        <v>12440</v>
      </c>
      <c r="H6503">
        <v>10843</v>
      </c>
      <c r="I6503">
        <v>0.80887169999999997</v>
      </c>
      <c r="J6503">
        <v>0.79801069999999996</v>
      </c>
      <c r="K6503">
        <v>-1.0861000000000001E-2</v>
      </c>
      <c r="L6503">
        <v>1.1402199999999999E-2</v>
      </c>
      <c r="M6503">
        <v>7.8954999999999997E-3</v>
      </c>
      <c r="N6503">
        <v>-2.9617600000000001E-2</v>
      </c>
      <c r="O6503">
        <v>12440</v>
      </c>
      <c r="Q6503">
        <v>71.585808999999998</v>
      </c>
      <c r="R6503">
        <v>77.600369000000001</v>
      </c>
      <c r="S6503" t="s">
        <v>18</v>
      </c>
      <c r="T6503">
        <v>-2.9615900000000001E-2</v>
      </c>
      <c r="U6503">
        <v>-2.54735E-2</v>
      </c>
      <c r="V6503">
        <v>-1.6840299999999999E-2</v>
      </c>
      <c r="W6503">
        <v>-1.0861000000000001E-2</v>
      </c>
      <c r="X6503">
        <v>-4.8817000000000001E-3</v>
      </c>
      <c r="Y6503">
        <v>3.7513999999999998E-3</v>
      </c>
      <c r="Z6503">
        <v>7.8937999999999994E-3</v>
      </c>
      <c r="AA6503">
        <v>-1.3610199999999999E-2</v>
      </c>
    </row>
    <row r="6504" spans="1:27" x14ac:dyDescent="0.2">
      <c r="A6504" t="s">
        <v>4235</v>
      </c>
      <c r="B6504" t="s">
        <v>34</v>
      </c>
      <c r="C6504" t="s">
        <v>765</v>
      </c>
      <c r="D6504" t="s">
        <v>29</v>
      </c>
      <c r="E6504" t="s">
        <v>31</v>
      </c>
      <c r="F6504">
        <v>23</v>
      </c>
      <c r="G6504">
        <v>12440</v>
      </c>
      <c r="H6504">
        <v>10843</v>
      </c>
      <c r="I6504">
        <v>0.71721610000000002</v>
      </c>
      <c r="J6504">
        <v>0.69723650000000004</v>
      </c>
      <c r="K6504">
        <v>-1.99796E-2</v>
      </c>
      <c r="L6504">
        <v>1.0526499999999999E-2</v>
      </c>
      <c r="M6504">
        <v>-2.6635999999999999E-3</v>
      </c>
      <c r="N6504">
        <v>-3.7295599999999998E-2</v>
      </c>
      <c r="O6504">
        <v>12440</v>
      </c>
      <c r="Q6504">
        <v>71.131384999999995</v>
      </c>
      <c r="R6504">
        <v>77.600369000000001</v>
      </c>
      <c r="S6504" t="s">
        <v>18</v>
      </c>
      <c r="T6504">
        <v>-3.7294099999999997E-2</v>
      </c>
      <c r="U6504">
        <v>-3.3469800000000001E-2</v>
      </c>
      <c r="V6504">
        <v>-2.54997E-2</v>
      </c>
      <c r="W6504">
        <v>-1.99796E-2</v>
      </c>
      <c r="X6504">
        <v>-1.44596E-2</v>
      </c>
      <c r="Y6504">
        <v>-6.4894000000000002E-3</v>
      </c>
      <c r="Z6504">
        <v>-2.6651999999999999E-3</v>
      </c>
      <c r="AA6504">
        <v>-2.86555E-2</v>
      </c>
    </row>
    <row r="6505" spans="1:27" x14ac:dyDescent="0.2">
      <c r="A6505" t="s">
        <v>4236</v>
      </c>
      <c r="B6505" t="s">
        <v>34</v>
      </c>
      <c r="C6505" t="s">
        <v>765</v>
      </c>
      <c r="D6505" t="s">
        <v>29</v>
      </c>
      <c r="E6505" t="s">
        <v>31</v>
      </c>
      <c r="F6505">
        <v>24</v>
      </c>
      <c r="G6505">
        <v>12440</v>
      </c>
      <c r="H6505">
        <v>10843</v>
      </c>
      <c r="I6505">
        <v>0.61274249999999997</v>
      </c>
      <c r="J6505">
        <v>0.59690259999999995</v>
      </c>
      <c r="K6505">
        <v>-1.5839900000000001E-2</v>
      </c>
      <c r="L6505">
        <v>9.1795999999999996E-3</v>
      </c>
      <c r="M6505">
        <v>-7.3950000000000003E-4</v>
      </c>
      <c r="N6505">
        <v>-3.09403E-2</v>
      </c>
      <c r="O6505">
        <v>12440</v>
      </c>
      <c r="Q6505">
        <v>70.807873999999998</v>
      </c>
      <c r="R6505">
        <v>77.600369000000001</v>
      </c>
      <c r="S6505" t="s">
        <v>18</v>
      </c>
      <c r="T6505">
        <v>-3.0938899999999998E-2</v>
      </c>
      <c r="U6505">
        <v>-2.7604E-2</v>
      </c>
      <c r="V6505">
        <v>-2.0653700000000001E-2</v>
      </c>
      <c r="W6505">
        <v>-1.5839900000000001E-2</v>
      </c>
      <c r="X6505">
        <v>-1.10261E-2</v>
      </c>
      <c r="Y6505">
        <v>-4.0758000000000001E-3</v>
      </c>
      <c r="Z6505">
        <v>-7.4080000000000001E-4</v>
      </c>
      <c r="AA6505">
        <v>-2.6536799999999999E-2</v>
      </c>
    </row>
    <row r="6506" spans="1:27" x14ac:dyDescent="0.2">
      <c r="A6506" t="s">
        <v>4237</v>
      </c>
      <c r="B6506" t="s">
        <v>35</v>
      </c>
      <c r="C6506" t="s">
        <v>765</v>
      </c>
      <c r="D6506" t="s">
        <v>29</v>
      </c>
      <c r="E6506" t="s">
        <v>31</v>
      </c>
      <c r="F6506">
        <v>1</v>
      </c>
      <c r="G6506">
        <v>3901</v>
      </c>
      <c r="H6506">
        <v>5628</v>
      </c>
      <c r="I6506">
        <v>0.54386460000000003</v>
      </c>
      <c r="J6506">
        <v>0.54351989999999994</v>
      </c>
      <c r="K6506">
        <v>-3.4469999999999998E-4</v>
      </c>
      <c r="L6506">
        <v>1.1009100000000001E-2</v>
      </c>
      <c r="M6506">
        <v>1.7765300000000001E-2</v>
      </c>
      <c r="N6506">
        <v>-1.84548E-2</v>
      </c>
      <c r="O6506">
        <v>3126.1979999999999</v>
      </c>
      <c r="P6506">
        <v>0.80138359999999997</v>
      </c>
      <c r="Q6506">
        <v>72.850052000000005</v>
      </c>
      <c r="R6506">
        <v>77.610123999999999</v>
      </c>
      <c r="S6506" t="s">
        <v>18</v>
      </c>
      <c r="T6506">
        <v>-1.8453199999999999E-2</v>
      </c>
      <c r="U6506">
        <v>-1.4453499999999999E-2</v>
      </c>
      <c r="V6506">
        <v>-6.1178999999999999E-3</v>
      </c>
      <c r="W6506">
        <v>-3.4469999999999998E-4</v>
      </c>
      <c r="X6506">
        <v>5.4285000000000002E-3</v>
      </c>
      <c r="Y6506">
        <v>1.37641E-2</v>
      </c>
      <c r="Z6506">
        <v>1.77637E-2</v>
      </c>
      <c r="AA6506">
        <v>-6.3420000000000002E-4</v>
      </c>
    </row>
    <row r="6507" spans="1:27" x14ac:dyDescent="0.2">
      <c r="A6507" t="s">
        <v>4238</v>
      </c>
      <c r="B6507" t="s">
        <v>35</v>
      </c>
      <c r="C6507" t="s">
        <v>765</v>
      </c>
      <c r="D6507" t="s">
        <v>29</v>
      </c>
      <c r="E6507" t="s">
        <v>31</v>
      </c>
      <c r="F6507">
        <v>2</v>
      </c>
      <c r="G6507">
        <v>3901</v>
      </c>
      <c r="H6507">
        <v>5628</v>
      </c>
      <c r="I6507">
        <v>0.4874288</v>
      </c>
      <c r="J6507">
        <v>0.4862918</v>
      </c>
      <c r="K6507">
        <v>-1.137E-3</v>
      </c>
      <c r="L6507">
        <v>9.6898000000000001E-3</v>
      </c>
      <c r="M6507">
        <v>1.48028E-2</v>
      </c>
      <c r="N6507">
        <v>-1.70768E-2</v>
      </c>
      <c r="O6507">
        <v>3126.1979999999999</v>
      </c>
      <c r="P6507">
        <v>0.80138359999999997</v>
      </c>
      <c r="Q6507">
        <v>73.057261999999994</v>
      </c>
      <c r="R6507">
        <v>77.610123999999999</v>
      </c>
      <c r="S6507" t="s">
        <v>18</v>
      </c>
      <c r="T6507">
        <v>-1.7075300000000002E-2</v>
      </c>
      <c r="U6507">
        <v>-1.3554999999999999E-2</v>
      </c>
      <c r="V6507">
        <v>-6.2183000000000004E-3</v>
      </c>
      <c r="W6507">
        <v>-1.137E-3</v>
      </c>
      <c r="X6507">
        <v>3.9443000000000004E-3</v>
      </c>
      <c r="Y6507">
        <v>1.1280999999999999E-2</v>
      </c>
      <c r="Z6507">
        <v>1.48013E-2</v>
      </c>
      <c r="AA6507">
        <v>-2.3381000000000001E-3</v>
      </c>
    </row>
    <row r="6508" spans="1:27" x14ac:dyDescent="0.2">
      <c r="A6508" t="s">
        <v>4239</v>
      </c>
      <c r="B6508" t="s">
        <v>35</v>
      </c>
      <c r="C6508" t="s">
        <v>765</v>
      </c>
      <c r="D6508" t="s">
        <v>29</v>
      </c>
      <c r="E6508" t="s">
        <v>31</v>
      </c>
      <c r="F6508">
        <v>3</v>
      </c>
      <c r="G6508">
        <v>3901</v>
      </c>
      <c r="H6508">
        <v>5628</v>
      </c>
      <c r="I6508">
        <v>0.45119710000000002</v>
      </c>
      <c r="J6508">
        <v>0.44661070000000003</v>
      </c>
      <c r="K6508">
        <v>-4.5864E-3</v>
      </c>
      <c r="L6508">
        <v>9.0670000000000004E-3</v>
      </c>
      <c r="M6508">
        <v>1.0328800000000001E-2</v>
      </c>
      <c r="N6508">
        <v>-1.9501500000000001E-2</v>
      </c>
      <c r="O6508">
        <v>3126.1979999999999</v>
      </c>
      <c r="P6508">
        <v>0.80138359999999997</v>
      </c>
      <c r="Q6508">
        <v>72.630511999999996</v>
      </c>
      <c r="R6508">
        <v>77.610123999999999</v>
      </c>
      <c r="S6508" t="s">
        <v>18</v>
      </c>
      <c r="T6508">
        <v>-1.9500199999999999E-2</v>
      </c>
      <c r="U6508">
        <v>-1.62062E-2</v>
      </c>
      <c r="V6508">
        <v>-9.3410999999999998E-3</v>
      </c>
      <c r="W6508">
        <v>-4.5864E-3</v>
      </c>
      <c r="X6508">
        <v>1.684E-4</v>
      </c>
      <c r="Y6508">
        <v>7.0334000000000004E-3</v>
      </c>
      <c r="Z6508">
        <v>1.03275E-2</v>
      </c>
      <c r="AA6508">
        <v>-1.02693E-2</v>
      </c>
    </row>
    <row r="6509" spans="1:27" x14ac:dyDescent="0.2">
      <c r="A6509" t="s">
        <v>4240</v>
      </c>
      <c r="B6509" t="s">
        <v>35</v>
      </c>
      <c r="C6509" t="s">
        <v>765</v>
      </c>
      <c r="D6509" t="s">
        <v>29</v>
      </c>
      <c r="E6509" t="s">
        <v>31</v>
      </c>
      <c r="F6509">
        <v>4</v>
      </c>
      <c r="G6509">
        <v>3901</v>
      </c>
      <c r="H6509">
        <v>5628</v>
      </c>
      <c r="I6509">
        <v>0.43106650000000002</v>
      </c>
      <c r="J6509">
        <v>0.42094350000000003</v>
      </c>
      <c r="K6509">
        <v>-1.0123E-2</v>
      </c>
      <c r="L6509">
        <v>8.4326000000000002E-3</v>
      </c>
      <c r="M6509">
        <v>3.7487000000000002E-3</v>
      </c>
      <c r="N6509">
        <v>-2.3994700000000001E-2</v>
      </c>
      <c r="O6509">
        <v>3126.1979999999999</v>
      </c>
      <c r="P6509">
        <v>0.80138359999999997</v>
      </c>
      <c r="Q6509">
        <v>72.303865999999999</v>
      </c>
      <c r="R6509">
        <v>77.610123999999999</v>
      </c>
      <c r="S6509" t="s">
        <v>18</v>
      </c>
      <c r="T6509">
        <v>-2.3993500000000001E-2</v>
      </c>
      <c r="U6509">
        <v>-2.0929900000000001E-2</v>
      </c>
      <c r="V6509">
        <v>-1.45451E-2</v>
      </c>
      <c r="W6509">
        <v>-1.0123E-2</v>
      </c>
      <c r="X6509">
        <v>-5.7009000000000001E-3</v>
      </c>
      <c r="Y6509">
        <v>6.8380000000000003E-4</v>
      </c>
      <c r="Z6509">
        <v>3.7474000000000001E-3</v>
      </c>
      <c r="AA6509">
        <v>-2.4048400000000001E-2</v>
      </c>
    </row>
    <row r="6510" spans="1:27" x14ac:dyDescent="0.2">
      <c r="A6510" t="s">
        <v>4241</v>
      </c>
      <c r="B6510" t="s">
        <v>35</v>
      </c>
      <c r="C6510" t="s">
        <v>765</v>
      </c>
      <c r="D6510" t="s">
        <v>29</v>
      </c>
      <c r="E6510" t="s">
        <v>31</v>
      </c>
      <c r="F6510">
        <v>5</v>
      </c>
      <c r="G6510">
        <v>3901</v>
      </c>
      <c r="H6510">
        <v>5628</v>
      </c>
      <c r="I6510">
        <v>0.42099769999999997</v>
      </c>
      <c r="J6510">
        <v>0.40884769999999998</v>
      </c>
      <c r="K6510">
        <v>-1.2149999999999999E-2</v>
      </c>
      <c r="L6510">
        <v>7.7714000000000004E-3</v>
      </c>
      <c r="M6510">
        <v>6.3400000000000001E-4</v>
      </c>
      <c r="N6510">
        <v>-2.4934000000000001E-2</v>
      </c>
      <c r="O6510">
        <v>3126.1979999999999</v>
      </c>
      <c r="P6510">
        <v>0.80138359999999997</v>
      </c>
      <c r="Q6510">
        <v>71.230512000000004</v>
      </c>
      <c r="R6510">
        <v>77.610123999999999</v>
      </c>
      <c r="S6510" t="s">
        <v>18</v>
      </c>
      <c r="T6510">
        <v>-2.4932900000000001E-2</v>
      </c>
      <c r="U6510">
        <v>-2.2109500000000001E-2</v>
      </c>
      <c r="V6510">
        <v>-1.6225400000000001E-2</v>
      </c>
      <c r="W6510">
        <v>-1.2149999999999999E-2</v>
      </c>
      <c r="X6510">
        <v>-8.0747000000000006E-3</v>
      </c>
      <c r="Y6510">
        <v>-2.1905000000000002E-3</v>
      </c>
      <c r="Z6510">
        <v>6.3290000000000004E-4</v>
      </c>
      <c r="AA6510">
        <v>-2.97177E-2</v>
      </c>
    </row>
    <row r="6511" spans="1:27" x14ac:dyDescent="0.2">
      <c r="A6511" t="s">
        <v>4242</v>
      </c>
      <c r="B6511" t="s">
        <v>35</v>
      </c>
      <c r="C6511" t="s">
        <v>765</v>
      </c>
      <c r="D6511" t="s">
        <v>29</v>
      </c>
      <c r="E6511" t="s">
        <v>31</v>
      </c>
      <c r="F6511">
        <v>6</v>
      </c>
      <c r="G6511">
        <v>3901</v>
      </c>
      <c r="H6511">
        <v>5628</v>
      </c>
      <c r="I6511">
        <v>0.42462519999999998</v>
      </c>
      <c r="J6511">
        <v>0.42066189999999998</v>
      </c>
      <c r="K6511">
        <v>-3.9633999999999997E-3</v>
      </c>
      <c r="L6511">
        <v>7.5637999999999999E-3</v>
      </c>
      <c r="M6511">
        <v>8.4790000000000004E-3</v>
      </c>
      <c r="N6511">
        <v>-1.6405800000000002E-2</v>
      </c>
      <c r="O6511">
        <v>3126.1979999999999</v>
      </c>
      <c r="P6511">
        <v>0.80138359999999997</v>
      </c>
      <c r="Q6511">
        <v>70.404702</v>
      </c>
      <c r="R6511">
        <v>77.610123999999999</v>
      </c>
      <c r="S6511" t="s">
        <v>18</v>
      </c>
      <c r="T6511">
        <v>-1.6404700000000001E-2</v>
      </c>
      <c r="U6511">
        <v>-1.3656700000000001E-2</v>
      </c>
      <c r="V6511">
        <v>-7.9298000000000007E-3</v>
      </c>
      <c r="W6511">
        <v>-3.9633999999999997E-3</v>
      </c>
      <c r="X6511" s="1">
        <v>3.0599999999999999E-6</v>
      </c>
      <c r="Y6511">
        <v>5.7299999999999999E-3</v>
      </c>
      <c r="Z6511">
        <v>8.4779E-3</v>
      </c>
      <c r="AA6511">
        <v>-9.4217999999999993E-3</v>
      </c>
    </row>
    <row r="6512" spans="1:27" x14ac:dyDescent="0.2">
      <c r="A6512" t="s">
        <v>4243</v>
      </c>
      <c r="B6512" t="s">
        <v>35</v>
      </c>
      <c r="C6512" t="s">
        <v>765</v>
      </c>
      <c r="D6512" t="s">
        <v>29</v>
      </c>
      <c r="E6512" t="s">
        <v>31</v>
      </c>
      <c r="F6512">
        <v>7</v>
      </c>
      <c r="G6512">
        <v>3901</v>
      </c>
      <c r="H6512">
        <v>5628</v>
      </c>
      <c r="I6512">
        <v>0.44738159999999999</v>
      </c>
      <c r="J6512">
        <v>0.45249289999999998</v>
      </c>
      <c r="K6512">
        <v>5.1113E-3</v>
      </c>
      <c r="L6512">
        <v>8.1156000000000006E-3</v>
      </c>
      <c r="M6512">
        <v>1.8461399999999999E-2</v>
      </c>
      <c r="N6512">
        <v>-8.2389000000000004E-3</v>
      </c>
      <c r="O6512">
        <v>3126.1979999999999</v>
      </c>
      <c r="P6512">
        <v>0.80138359999999997</v>
      </c>
      <c r="Q6512">
        <v>69.597387999999995</v>
      </c>
      <c r="R6512">
        <v>77.610123999999999</v>
      </c>
      <c r="S6512" t="s">
        <v>18</v>
      </c>
      <c r="T6512">
        <v>-8.2377000000000006E-3</v>
      </c>
      <c r="U6512">
        <v>-5.2893000000000003E-3</v>
      </c>
      <c r="V6512">
        <v>8.5539999999999998E-4</v>
      </c>
      <c r="W6512">
        <v>5.1113E-3</v>
      </c>
      <c r="X6512">
        <v>9.3670999999999997E-3</v>
      </c>
      <c r="Y6512">
        <v>1.5511799999999999E-2</v>
      </c>
      <c r="Z6512">
        <v>1.84602E-2</v>
      </c>
      <c r="AA6512">
        <v>1.12958E-2</v>
      </c>
    </row>
    <row r="6513" spans="1:27" x14ac:dyDescent="0.2">
      <c r="A6513" t="s">
        <v>4244</v>
      </c>
      <c r="B6513" t="s">
        <v>35</v>
      </c>
      <c r="C6513" t="s">
        <v>765</v>
      </c>
      <c r="D6513" t="s">
        <v>29</v>
      </c>
      <c r="E6513" t="s">
        <v>31</v>
      </c>
      <c r="F6513">
        <v>8</v>
      </c>
      <c r="G6513">
        <v>3901</v>
      </c>
      <c r="H6513">
        <v>5628</v>
      </c>
      <c r="I6513">
        <v>0.45973649999999999</v>
      </c>
      <c r="J6513">
        <v>0.45956819999999998</v>
      </c>
      <c r="K6513">
        <v>-1.682E-4</v>
      </c>
      <c r="L6513">
        <v>8.8965999999999993E-3</v>
      </c>
      <c r="M6513">
        <v>1.4466700000000001E-2</v>
      </c>
      <c r="N6513">
        <v>-1.48031E-2</v>
      </c>
      <c r="O6513">
        <v>3126.1979999999999</v>
      </c>
      <c r="P6513">
        <v>0.80138359999999997</v>
      </c>
      <c r="Q6513">
        <v>69.943678000000006</v>
      </c>
      <c r="R6513">
        <v>77.610123999999999</v>
      </c>
      <c r="S6513" t="s">
        <v>18</v>
      </c>
      <c r="T6513">
        <v>-1.48018E-2</v>
      </c>
      <c r="U6513">
        <v>-1.15697E-2</v>
      </c>
      <c r="V6513">
        <v>-4.8336000000000004E-3</v>
      </c>
      <c r="W6513">
        <v>-1.682E-4</v>
      </c>
      <c r="X6513">
        <v>4.4971000000000004E-3</v>
      </c>
      <c r="Y6513">
        <v>1.12332E-2</v>
      </c>
      <c r="Z6513">
        <v>1.44654E-2</v>
      </c>
      <c r="AA6513">
        <v>-3.6610000000000001E-4</v>
      </c>
    </row>
    <row r="6514" spans="1:27" x14ac:dyDescent="0.2">
      <c r="A6514" t="s">
        <v>4245</v>
      </c>
      <c r="B6514" t="s">
        <v>35</v>
      </c>
      <c r="C6514" t="s">
        <v>765</v>
      </c>
      <c r="D6514" t="s">
        <v>29</v>
      </c>
      <c r="E6514" t="s">
        <v>31</v>
      </c>
      <c r="F6514">
        <v>9</v>
      </c>
      <c r="G6514">
        <v>3901</v>
      </c>
      <c r="H6514">
        <v>5628</v>
      </c>
      <c r="I6514">
        <v>0.46386270000000002</v>
      </c>
      <c r="J6514">
        <v>0.46235520000000002</v>
      </c>
      <c r="K6514">
        <v>-1.5074999999999999E-3</v>
      </c>
      <c r="L6514">
        <v>1.00625E-2</v>
      </c>
      <c r="M6514">
        <v>1.5045299999999999E-2</v>
      </c>
      <c r="N6514">
        <v>-1.8060400000000001E-2</v>
      </c>
      <c r="O6514">
        <v>3126.1979999999999</v>
      </c>
      <c r="P6514">
        <v>0.80138359999999997</v>
      </c>
      <c r="Q6514">
        <v>73.985893000000004</v>
      </c>
      <c r="R6514">
        <v>77.610123999999999</v>
      </c>
      <c r="S6514" t="s">
        <v>18</v>
      </c>
      <c r="T6514">
        <v>-1.8058899999999999E-2</v>
      </c>
      <c r="U6514">
        <v>-1.44032E-2</v>
      </c>
      <c r="V6514">
        <v>-6.7843000000000001E-3</v>
      </c>
      <c r="W6514">
        <v>-1.5074999999999999E-3</v>
      </c>
      <c r="X6514">
        <v>3.7693000000000002E-3</v>
      </c>
      <c r="Y6514" s="1">
        <v>1.13881E-2</v>
      </c>
      <c r="Z6514">
        <v>1.5043900000000001E-2</v>
      </c>
      <c r="AA6514">
        <v>-3.2604999999999999E-3</v>
      </c>
    </row>
    <row r="6515" spans="1:27" x14ac:dyDescent="0.2">
      <c r="A6515" t="s">
        <v>4246</v>
      </c>
      <c r="B6515" t="s">
        <v>35</v>
      </c>
      <c r="C6515" t="s">
        <v>765</v>
      </c>
      <c r="D6515" t="s">
        <v>29</v>
      </c>
      <c r="E6515" t="s">
        <v>31</v>
      </c>
      <c r="F6515">
        <v>10</v>
      </c>
      <c r="G6515">
        <v>3901</v>
      </c>
      <c r="H6515">
        <v>5628</v>
      </c>
      <c r="I6515">
        <v>0.49403320000000001</v>
      </c>
      <c r="J6515">
        <v>0.48619669999999998</v>
      </c>
      <c r="K6515">
        <v>-7.8364999999999997E-3</v>
      </c>
      <c r="L6515">
        <v>1.20307E-2</v>
      </c>
      <c r="M6515">
        <v>1.19539E-2</v>
      </c>
      <c r="N6515">
        <v>-2.7626999999999999E-2</v>
      </c>
      <c r="O6515">
        <v>3126.1979999999999</v>
      </c>
      <c r="P6515">
        <v>0.80138359999999997</v>
      </c>
      <c r="Q6515">
        <v>78.524450999999999</v>
      </c>
      <c r="R6515">
        <v>77.610123999999999</v>
      </c>
      <c r="S6515" t="s">
        <v>18</v>
      </c>
      <c r="T6515">
        <v>-2.7625299999999998E-2</v>
      </c>
      <c r="U6515">
        <v>-2.3254500000000001E-2</v>
      </c>
      <c r="V6515">
        <v>-1.4145400000000001E-2</v>
      </c>
      <c r="W6515">
        <v>-7.8364999999999997E-3</v>
      </c>
      <c r="X6515">
        <v>-1.5276000000000001E-3</v>
      </c>
      <c r="Y6515">
        <v>7.5814000000000003E-3</v>
      </c>
      <c r="Z6515">
        <v>1.19522E-2</v>
      </c>
      <c r="AA6515">
        <v>-1.6118E-2</v>
      </c>
    </row>
    <row r="6516" spans="1:27" x14ac:dyDescent="0.2">
      <c r="A6516" t="s">
        <v>4247</v>
      </c>
      <c r="B6516" t="s">
        <v>35</v>
      </c>
      <c r="C6516" t="s">
        <v>765</v>
      </c>
      <c r="D6516" t="s">
        <v>29</v>
      </c>
      <c r="E6516" t="s">
        <v>31</v>
      </c>
      <c r="F6516">
        <v>11</v>
      </c>
      <c r="G6516">
        <v>3901</v>
      </c>
      <c r="H6516">
        <v>5628</v>
      </c>
      <c r="I6516">
        <v>0.54249049999999999</v>
      </c>
      <c r="J6516">
        <v>0.53824539999999998</v>
      </c>
      <c r="K6516">
        <v>-4.2450999999999999E-3</v>
      </c>
      <c r="L6516">
        <v>1.4105899999999999E-2</v>
      </c>
      <c r="M6516">
        <v>1.89591E-2</v>
      </c>
      <c r="N6516">
        <v>-2.7449399999999999E-2</v>
      </c>
      <c r="O6516">
        <v>3126.1979999999999</v>
      </c>
      <c r="P6516">
        <v>0.80138359999999997</v>
      </c>
      <c r="Q6516">
        <v>82.980878000000004</v>
      </c>
      <c r="R6516">
        <v>77.610123999999999</v>
      </c>
      <c r="S6516" t="s">
        <v>18</v>
      </c>
      <c r="T6516">
        <v>-2.7447300000000001E-2</v>
      </c>
      <c r="U6516">
        <v>-2.2322600000000001E-2</v>
      </c>
      <c r="V6516">
        <v>-1.16423E-2</v>
      </c>
      <c r="W6516">
        <v>-4.2450999999999999E-3</v>
      </c>
      <c r="X6516">
        <v>3.1519999999999999E-3</v>
      </c>
      <c r="Y6516">
        <v>1.38323E-2</v>
      </c>
      <c r="Z6516">
        <v>1.8957100000000001E-2</v>
      </c>
      <c r="AA6516">
        <v>-7.8869999999999999E-3</v>
      </c>
    </row>
    <row r="6517" spans="1:27" x14ac:dyDescent="0.2">
      <c r="A6517" t="s">
        <v>4248</v>
      </c>
      <c r="B6517" t="s">
        <v>35</v>
      </c>
      <c r="C6517" t="s">
        <v>765</v>
      </c>
      <c r="D6517" t="s">
        <v>29</v>
      </c>
      <c r="E6517" t="s">
        <v>31</v>
      </c>
      <c r="F6517">
        <v>12</v>
      </c>
      <c r="G6517">
        <v>3901</v>
      </c>
      <c r="H6517">
        <v>5628</v>
      </c>
      <c r="I6517">
        <v>0.583283</v>
      </c>
      <c r="J6517">
        <v>0.59790600000000005</v>
      </c>
      <c r="K6517">
        <v>1.4623000000000001E-2</v>
      </c>
      <c r="L6517">
        <v>1.6220999999999999E-2</v>
      </c>
      <c r="M6517">
        <v>4.1306599999999999E-2</v>
      </c>
      <c r="N6517">
        <v>-1.2060599999999999E-2</v>
      </c>
      <c r="O6517">
        <v>3126.1979999999999</v>
      </c>
      <c r="P6517">
        <v>0.80138359999999997</v>
      </c>
      <c r="Q6517">
        <v>84.564994999999996</v>
      </c>
      <c r="R6517">
        <v>77.610123999999999</v>
      </c>
      <c r="S6517" t="s">
        <v>18</v>
      </c>
      <c r="T6517">
        <v>-1.20582E-2</v>
      </c>
      <c r="U6517">
        <v>-6.1650999999999997E-3</v>
      </c>
      <c r="V6517">
        <v>6.1167000000000001E-3</v>
      </c>
      <c r="W6517">
        <v>1.4623000000000001E-2</v>
      </c>
      <c r="X6517">
        <v>2.3129299999999998E-2</v>
      </c>
      <c r="Y6517">
        <v>3.5411100000000001E-2</v>
      </c>
      <c r="Z6517">
        <v>4.1304199999999999E-2</v>
      </c>
      <c r="AA6517">
        <v>2.4457E-2</v>
      </c>
    </row>
    <row r="6518" spans="1:27" x14ac:dyDescent="0.2">
      <c r="A6518" t="s">
        <v>4249</v>
      </c>
      <c r="B6518" t="s">
        <v>35</v>
      </c>
      <c r="C6518" t="s">
        <v>765</v>
      </c>
      <c r="D6518" t="s">
        <v>29</v>
      </c>
      <c r="E6518" t="s">
        <v>31</v>
      </c>
      <c r="F6518">
        <v>13</v>
      </c>
      <c r="G6518">
        <v>3901</v>
      </c>
      <c r="H6518">
        <v>5628</v>
      </c>
      <c r="I6518">
        <v>0.66612360000000004</v>
      </c>
      <c r="J6518">
        <v>0.65921549999999995</v>
      </c>
      <c r="K6518">
        <v>-6.9081000000000004E-3</v>
      </c>
      <c r="L6518">
        <v>1.74028E-2</v>
      </c>
      <c r="M6518">
        <v>2.1719499999999999E-2</v>
      </c>
      <c r="N6518">
        <v>-3.5535600000000001E-2</v>
      </c>
      <c r="O6518">
        <v>3126.1979999999999</v>
      </c>
      <c r="P6518">
        <v>0.80138359999999997</v>
      </c>
      <c r="Q6518">
        <v>86.450678999999994</v>
      </c>
      <c r="R6518">
        <v>77.610123999999999</v>
      </c>
      <c r="S6518" t="s">
        <v>18</v>
      </c>
      <c r="T6518">
        <v>-3.5533099999999998E-2</v>
      </c>
      <c r="U6518">
        <v>-2.92106E-2</v>
      </c>
      <c r="V6518">
        <v>-1.6034099999999999E-2</v>
      </c>
      <c r="W6518">
        <v>-6.9081000000000004E-3</v>
      </c>
      <c r="X6518">
        <v>2.2179000000000001E-3</v>
      </c>
      <c r="Y6518">
        <v>1.53945E-2</v>
      </c>
      <c r="Z6518">
        <v>2.1716900000000001E-2</v>
      </c>
      <c r="AA6518">
        <v>-1.0479199999999999E-2</v>
      </c>
    </row>
    <row r="6519" spans="1:27" x14ac:dyDescent="0.2">
      <c r="A6519" t="s">
        <v>4250</v>
      </c>
      <c r="B6519" t="s">
        <v>35</v>
      </c>
      <c r="C6519" t="s">
        <v>765</v>
      </c>
      <c r="D6519" t="s">
        <v>29</v>
      </c>
      <c r="E6519" t="s">
        <v>31</v>
      </c>
      <c r="F6519">
        <v>14</v>
      </c>
      <c r="G6519">
        <v>3901</v>
      </c>
      <c r="H6519">
        <v>5628</v>
      </c>
      <c r="I6519">
        <v>0.72613039999999995</v>
      </c>
      <c r="J6519">
        <v>0.71031359999999999</v>
      </c>
      <c r="K6519">
        <v>-1.58167E-2</v>
      </c>
      <c r="L6519">
        <v>1.84765E-2</v>
      </c>
      <c r="M6519">
        <v>1.4577100000000001E-2</v>
      </c>
      <c r="N6519">
        <v>-4.6210599999999998E-2</v>
      </c>
      <c r="O6519">
        <v>3126.1979999999999</v>
      </c>
      <c r="P6519">
        <v>0.80138359999999997</v>
      </c>
      <c r="Q6519">
        <v>86.845246000000003</v>
      </c>
      <c r="R6519">
        <v>77.610123999999999</v>
      </c>
      <c r="S6519" t="s">
        <v>18</v>
      </c>
      <c r="T6519">
        <v>-4.6207900000000003E-2</v>
      </c>
      <c r="U6519">
        <v>-3.9495299999999997E-2</v>
      </c>
      <c r="V6519">
        <v>-2.5505799999999999E-2</v>
      </c>
      <c r="W6519">
        <v>-1.58167E-2</v>
      </c>
      <c r="X6519" s="1">
        <v>-6.1276000000000004E-3</v>
      </c>
      <c r="Y6519">
        <v>7.8618999999999998E-3</v>
      </c>
      <c r="Z6519">
        <v>1.45744E-2</v>
      </c>
      <c r="AA6519">
        <v>-2.22673E-2</v>
      </c>
    </row>
    <row r="6520" spans="1:27" x14ac:dyDescent="0.2">
      <c r="A6520" t="s">
        <v>4251</v>
      </c>
      <c r="B6520" t="s">
        <v>35</v>
      </c>
      <c r="C6520" t="s">
        <v>765</v>
      </c>
      <c r="D6520" t="s">
        <v>29</v>
      </c>
      <c r="E6520" t="s">
        <v>31</v>
      </c>
      <c r="F6520">
        <v>15</v>
      </c>
      <c r="G6520">
        <v>3901</v>
      </c>
      <c r="H6520">
        <v>5628</v>
      </c>
      <c r="I6520">
        <v>0.76299289999999997</v>
      </c>
      <c r="J6520">
        <v>0.7557045</v>
      </c>
      <c r="K6520">
        <v>-7.2883999999999996E-3</v>
      </c>
      <c r="L6520">
        <v>1.8884600000000001E-2</v>
      </c>
      <c r="M6520">
        <v>2.3776800000000001E-2</v>
      </c>
      <c r="N6520">
        <v>-3.8353600000000002E-2</v>
      </c>
      <c r="O6520">
        <v>3126.1979999999999</v>
      </c>
      <c r="P6520">
        <v>0.80138359999999997</v>
      </c>
      <c r="Q6520">
        <v>85.954858999999999</v>
      </c>
      <c r="R6520">
        <v>77.610123999999999</v>
      </c>
      <c r="S6520" t="s">
        <v>18</v>
      </c>
      <c r="T6520">
        <v>-3.8350799999999997E-2</v>
      </c>
      <c r="U6520">
        <v>-3.1489999999999997E-2</v>
      </c>
      <c r="V6520">
        <v>-1.7191499999999998E-2</v>
      </c>
      <c r="W6520">
        <v>-7.2883999999999996E-3</v>
      </c>
      <c r="X6520">
        <v>2.6147000000000002E-3</v>
      </c>
      <c r="Y6520">
        <v>1.69132E-2</v>
      </c>
      <c r="Z6520">
        <v>2.3774E-2</v>
      </c>
      <c r="AA6520">
        <v>-9.6445000000000003E-3</v>
      </c>
    </row>
    <row r="6521" spans="1:27" x14ac:dyDescent="0.2">
      <c r="A6521" t="s">
        <v>4252</v>
      </c>
      <c r="B6521" t="s">
        <v>35</v>
      </c>
      <c r="C6521" t="s">
        <v>765</v>
      </c>
      <c r="D6521" t="s">
        <v>29</v>
      </c>
      <c r="E6521" t="s">
        <v>31</v>
      </c>
      <c r="F6521">
        <v>16</v>
      </c>
      <c r="G6521">
        <v>3901</v>
      </c>
      <c r="H6521">
        <v>5628</v>
      </c>
      <c r="I6521">
        <v>0.82850919999999995</v>
      </c>
      <c r="J6521">
        <v>0.81834039999999997</v>
      </c>
      <c r="K6521">
        <v>-1.0168699999999999E-2</v>
      </c>
      <c r="L6521">
        <v>2.0061599999999999E-2</v>
      </c>
      <c r="M6521">
        <v>2.2832700000000001E-2</v>
      </c>
      <c r="N6521">
        <v>-4.3170100000000003E-2</v>
      </c>
      <c r="O6521">
        <v>3126.1979999999999</v>
      </c>
      <c r="P6521">
        <v>0.80138359999999997</v>
      </c>
      <c r="Q6521">
        <v>84.683280999999994</v>
      </c>
      <c r="R6521">
        <v>77.610123999999999</v>
      </c>
      <c r="S6521" t="s">
        <v>18</v>
      </c>
      <c r="T6521">
        <v>-4.3167200000000003E-2</v>
      </c>
      <c r="U6521">
        <v>-3.5878800000000002E-2</v>
      </c>
      <c r="V6521">
        <v>-2.0689099999999998E-2</v>
      </c>
      <c r="W6521">
        <v>-1.0168699999999999E-2</v>
      </c>
      <c r="X6521">
        <v>3.5159999999999998E-4</v>
      </c>
      <c r="Y6521">
        <v>1.5541299999999999E-2</v>
      </c>
      <c r="Z6521">
        <v>2.2829700000000001E-2</v>
      </c>
      <c r="AA6521">
        <v>-1.2426100000000001E-2</v>
      </c>
    </row>
    <row r="6522" spans="1:27" x14ac:dyDescent="0.2">
      <c r="A6522" t="s">
        <v>4253</v>
      </c>
      <c r="B6522" t="s">
        <v>35</v>
      </c>
      <c r="C6522" t="s">
        <v>765</v>
      </c>
      <c r="D6522" t="s">
        <v>29</v>
      </c>
      <c r="E6522" t="s">
        <v>31</v>
      </c>
      <c r="F6522">
        <v>17</v>
      </c>
      <c r="G6522">
        <v>3901</v>
      </c>
      <c r="H6522">
        <v>5628</v>
      </c>
      <c r="I6522">
        <v>0.83062599999999998</v>
      </c>
      <c r="J6522">
        <v>0.85738630000000005</v>
      </c>
      <c r="K6522">
        <v>2.6760300000000001E-2</v>
      </c>
      <c r="L6522">
        <v>2.0924399999999999E-2</v>
      </c>
      <c r="M6522">
        <v>6.1180999999999999E-2</v>
      </c>
      <c r="N6522">
        <v>-7.6604000000000004E-3</v>
      </c>
      <c r="O6522">
        <v>3126.1979999999999</v>
      </c>
      <c r="P6522">
        <v>0.80138359999999997</v>
      </c>
      <c r="Q6522">
        <v>83.363844999999998</v>
      </c>
      <c r="R6522">
        <v>77.610123999999999</v>
      </c>
      <c r="S6522" t="s">
        <v>19</v>
      </c>
      <c r="T6522">
        <v>-7.6572999999999997E-3</v>
      </c>
      <c r="U6522">
        <v>-5.5399999999999998E-5</v>
      </c>
      <c r="V6522">
        <v>1.5787499999999999E-2</v>
      </c>
      <c r="W6522">
        <v>2.6760300000000001E-2</v>
      </c>
      <c r="X6522">
        <v>3.7733099999999999E-2</v>
      </c>
      <c r="Y6522">
        <v>5.3575999999999999E-2</v>
      </c>
      <c r="Z6522">
        <v>6.11779E-2</v>
      </c>
      <c r="AA6522">
        <v>3.12115E-2</v>
      </c>
    </row>
    <row r="6523" spans="1:27" x14ac:dyDescent="0.2">
      <c r="A6523" t="s">
        <v>4254</v>
      </c>
      <c r="B6523" t="s">
        <v>35</v>
      </c>
      <c r="C6523" t="s">
        <v>765</v>
      </c>
      <c r="D6523" t="s">
        <v>29</v>
      </c>
      <c r="E6523" t="s">
        <v>31</v>
      </c>
      <c r="F6523">
        <v>18</v>
      </c>
      <c r="G6523">
        <v>3901</v>
      </c>
      <c r="H6523">
        <v>5628</v>
      </c>
      <c r="I6523">
        <v>0.82584290000000005</v>
      </c>
      <c r="J6523">
        <v>0.87643210000000005</v>
      </c>
      <c r="K6523">
        <v>5.0589200000000001E-2</v>
      </c>
      <c r="L6523">
        <v>2.0522100000000001E-2</v>
      </c>
      <c r="M6523">
        <v>8.4348099999999995E-2</v>
      </c>
      <c r="N6523">
        <v>1.6830399999999999E-2</v>
      </c>
      <c r="O6523">
        <v>3126.1979999999999</v>
      </c>
      <c r="P6523">
        <v>0.80138359999999997</v>
      </c>
      <c r="Q6523">
        <v>82.194462000000001</v>
      </c>
      <c r="R6523">
        <v>77.610123999999999</v>
      </c>
      <c r="S6523" t="s">
        <v>19</v>
      </c>
      <c r="T6523">
        <v>1.6833399999999998E-2</v>
      </c>
      <c r="U6523">
        <v>2.4289100000000001E-2</v>
      </c>
      <c r="V6523">
        <v>3.9827500000000002E-2</v>
      </c>
      <c r="W6523">
        <v>5.0589200000000001E-2</v>
      </c>
      <c r="X6523">
        <v>6.1351000000000003E-2</v>
      </c>
      <c r="Y6523">
        <v>7.6889399999999997E-2</v>
      </c>
      <c r="Z6523">
        <v>8.4345100000000006E-2</v>
      </c>
      <c r="AA6523">
        <v>5.7721799999999997E-2</v>
      </c>
    </row>
    <row r="6524" spans="1:27" x14ac:dyDescent="0.2">
      <c r="A6524" t="s">
        <v>4255</v>
      </c>
      <c r="B6524" t="s">
        <v>35</v>
      </c>
      <c r="C6524" t="s">
        <v>765</v>
      </c>
      <c r="D6524" t="s">
        <v>29</v>
      </c>
      <c r="E6524" t="s">
        <v>31</v>
      </c>
      <c r="F6524">
        <v>19</v>
      </c>
      <c r="G6524">
        <v>3901</v>
      </c>
      <c r="H6524">
        <v>5628</v>
      </c>
      <c r="I6524">
        <v>0.81265520000000002</v>
      </c>
      <c r="J6524">
        <v>0.84153339999999999</v>
      </c>
      <c r="K6524">
        <v>2.88782E-2</v>
      </c>
      <c r="L6524">
        <v>1.9534200000000002E-2</v>
      </c>
      <c r="M6524">
        <v>6.1011900000000001E-2</v>
      </c>
      <c r="N6524">
        <v>-3.2555000000000001E-3</v>
      </c>
      <c r="O6524">
        <v>3126.1979999999999</v>
      </c>
      <c r="P6524">
        <v>0.80138359999999997</v>
      </c>
      <c r="Q6524">
        <v>79.095820000000003</v>
      </c>
      <c r="R6524">
        <v>77.610123999999999</v>
      </c>
      <c r="S6524" t="s">
        <v>19</v>
      </c>
      <c r="T6524">
        <v>-3.2526999999999999E-3</v>
      </c>
      <c r="U6524">
        <v>3.8441999999999999E-3</v>
      </c>
      <c r="V6524">
        <v>1.8634499999999998E-2</v>
      </c>
      <c r="W6524">
        <v>2.88782E-2</v>
      </c>
      <c r="X6524">
        <v>3.9121900000000001E-2</v>
      </c>
      <c r="Y6524">
        <v>5.3912300000000003E-2</v>
      </c>
      <c r="Z6524">
        <v>6.1009099999999997E-2</v>
      </c>
      <c r="AA6524">
        <v>3.4316199999999998E-2</v>
      </c>
    </row>
    <row r="6525" spans="1:27" x14ac:dyDescent="0.2">
      <c r="A6525" t="s">
        <v>4256</v>
      </c>
      <c r="B6525" t="s">
        <v>35</v>
      </c>
      <c r="C6525" t="s">
        <v>765</v>
      </c>
      <c r="D6525" t="s">
        <v>29</v>
      </c>
      <c r="E6525" t="s">
        <v>31</v>
      </c>
      <c r="F6525">
        <v>20</v>
      </c>
      <c r="G6525">
        <v>3901</v>
      </c>
      <c r="H6525">
        <v>5628</v>
      </c>
      <c r="I6525">
        <v>0.8323931</v>
      </c>
      <c r="J6525">
        <v>0.82207450000000004</v>
      </c>
      <c r="K6525">
        <v>-1.0318600000000001E-2</v>
      </c>
      <c r="L6525">
        <v>1.8529E-2</v>
      </c>
      <c r="M6525">
        <v>2.0161700000000001E-2</v>
      </c>
      <c r="N6525">
        <v>-4.0798899999999999E-2</v>
      </c>
      <c r="O6525">
        <v>3126.1979999999999</v>
      </c>
      <c r="P6525">
        <v>0.80138359999999997</v>
      </c>
      <c r="Q6525">
        <v>76.766143999999997</v>
      </c>
      <c r="R6525">
        <v>77.610123999999999</v>
      </c>
      <c r="S6525" t="s">
        <v>19</v>
      </c>
      <c r="T6525">
        <v>-4.0796199999999998E-2</v>
      </c>
      <c r="U6525">
        <v>-3.4064499999999998E-2</v>
      </c>
      <c r="V6525">
        <v>-2.0035299999999999E-2</v>
      </c>
      <c r="W6525">
        <v>-1.0318600000000001E-2</v>
      </c>
      <c r="X6525">
        <v>-6.02E-4</v>
      </c>
      <c r="Y6525">
        <v>1.34273E-2</v>
      </c>
      <c r="Z6525">
        <v>2.0159E-2</v>
      </c>
      <c r="AA6525">
        <v>-1.25519E-2</v>
      </c>
    </row>
    <row r="6526" spans="1:27" x14ac:dyDescent="0.2">
      <c r="A6526" t="s">
        <v>4257</v>
      </c>
      <c r="B6526" t="s">
        <v>35</v>
      </c>
      <c r="C6526" t="s">
        <v>765</v>
      </c>
      <c r="D6526" t="s">
        <v>29</v>
      </c>
      <c r="E6526" t="s">
        <v>31</v>
      </c>
      <c r="F6526">
        <v>21</v>
      </c>
      <c r="G6526">
        <v>3901</v>
      </c>
      <c r="H6526">
        <v>5628</v>
      </c>
      <c r="I6526">
        <v>0.83135590000000004</v>
      </c>
      <c r="J6526">
        <v>0.83721299999999998</v>
      </c>
      <c r="K6526">
        <v>5.8570999999999996E-3</v>
      </c>
      <c r="L6526">
        <v>1.7016799999999999E-2</v>
      </c>
      <c r="M6526">
        <v>3.3849700000000003E-2</v>
      </c>
      <c r="N6526">
        <v>-2.2135499999999999E-2</v>
      </c>
      <c r="O6526">
        <v>3126.1979999999999</v>
      </c>
      <c r="P6526">
        <v>0.80138359999999997</v>
      </c>
      <c r="Q6526">
        <v>73.502926000000002</v>
      </c>
      <c r="R6526">
        <v>77.610123999999999</v>
      </c>
      <c r="S6526" t="s">
        <v>19</v>
      </c>
      <c r="T6526">
        <v>-2.2133E-2</v>
      </c>
      <c r="U6526">
        <v>-1.5950800000000001E-2</v>
      </c>
      <c r="V6526">
        <v>-3.0665000000000002E-3</v>
      </c>
      <c r="W6526">
        <v>5.8570999999999996E-3</v>
      </c>
      <c r="X6526">
        <v>1.4780700000000001E-2</v>
      </c>
      <c r="Y6526">
        <v>2.7664999999999999E-2</v>
      </c>
      <c r="Z6526">
        <v>3.3847200000000001E-2</v>
      </c>
      <c r="AA6526">
        <v>6.9959000000000002E-3</v>
      </c>
    </row>
    <row r="6527" spans="1:27" x14ac:dyDescent="0.2">
      <c r="A6527" t="s">
        <v>4258</v>
      </c>
      <c r="B6527" t="s">
        <v>35</v>
      </c>
      <c r="C6527" t="s">
        <v>765</v>
      </c>
      <c r="D6527" t="s">
        <v>29</v>
      </c>
      <c r="E6527" t="s">
        <v>31</v>
      </c>
      <c r="F6527">
        <v>22</v>
      </c>
      <c r="G6527">
        <v>3901</v>
      </c>
      <c r="H6527">
        <v>5628</v>
      </c>
      <c r="I6527">
        <v>0.78676360000000001</v>
      </c>
      <c r="J6527">
        <v>0.80440829999999997</v>
      </c>
      <c r="K6527">
        <v>1.7644699999999999E-2</v>
      </c>
      <c r="L6527">
        <v>1.60083E-2</v>
      </c>
      <c r="M6527">
        <v>4.3978299999999998E-2</v>
      </c>
      <c r="N6527">
        <v>-8.6888E-3</v>
      </c>
      <c r="O6527">
        <v>3126.1979999999999</v>
      </c>
      <c r="P6527">
        <v>0.80138359999999997</v>
      </c>
      <c r="Q6527">
        <v>71.597701000000001</v>
      </c>
      <c r="R6527">
        <v>77.610123999999999</v>
      </c>
      <c r="S6527" t="s">
        <v>18</v>
      </c>
      <c r="T6527">
        <v>-8.6864999999999998E-3</v>
      </c>
      <c r="U6527">
        <v>-2.8706999999999999E-3</v>
      </c>
      <c r="V6527">
        <v>9.2499999999999995E-3</v>
      </c>
      <c r="W6527">
        <v>1.7644699999999999E-2</v>
      </c>
      <c r="X6527">
        <v>2.60395E-2</v>
      </c>
      <c r="Y6527">
        <v>3.8160100000000002E-2</v>
      </c>
      <c r="Z6527">
        <v>4.3976000000000001E-2</v>
      </c>
      <c r="AA6527">
        <v>2.1935E-2</v>
      </c>
    </row>
    <row r="6528" spans="1:27" x14ac:dyDescent="0.2">
      <c r="A6528" t="s">
        <v>4259</v>
      </c>
      <c r="B6528" t="s">
        <v>35</v>
      </c>
      <c r="C6528" t="s">
        <v>765</v>
      </c>
      <c r="D6528" t="s">
        <v>29</v>
      </c>
      <c r="E6528" t="s">
        <v>31</v>
      </c>
      <c r="F6528">
        <v>23</v>
      </c>
      <c r="G6528">
        <v>3901</v>
      </c>
      <c r="H6528">
        <v>5628</v>
      </c>
      <c r="I6528">
        <v>0.70541390000000004</v>
      </c>
      <c r="J6528">
        <v>0.7060012</v>
      </c>
      <c r="K6528">
        <v>5.8739999999999997E-4</v>
      </c>
      <c r="L6528">
        <v>1.43205E-2</v>
      </c>
      <c r="M6528">
        <v>2.4144599999999999E-2</v>
      </c>
      <c r="N6528">
        <v>-2.2969799999999999E-2</v>
      </c>
      <c r="O6528">
        <v>3126.1979999999999</v>
      </c>
      <c r="P6528">
        <v>0.80138359999999997</v>
      </c>
      <c r="Q6528">
        <v>71.153813999999997</v>
      </c>
      <c r="R6528">
        <v>77.610123999999999</v>
      </c>
      <c r="S6528" t="s">
        <v>18</v>
      </c>
      <c r="T6528">
        <v>-2.2967700000000001E-2</v>
      </c>
      <c r="U6528">
        <v>-1.7765099999999999E-2</v>
      </c>
      <c r="V6528">
        <v>-6.9223000000000002E-3</v>
      </c>
      <c r="W6528">
        <v>5.8739999999999997E-4</v>
      </c>
      <c r="X6528">
        <v>8.097E-3</v>
      </c>
      <c r="Y6528">
        <v>1.89398E-2</v>
      </c>
      <c r="Z6528">
        <v>2.4142500000000001E-2</v>
      </c>
      <c r="AA6528">
        <v>8.3199999999999995E-4</v>
      </c>
    </row>
    <row r="6529" spans="1:27" x14ac:dyDescent="0.2">
      <c r="A6529" t="s">
        <v>4260</v>
      </c>
      <c r="B6529" t="s">
        <v>35</v>
      </c>
      <c r="C6529" t="s">
        <v>765</v>
      </c>
      <c r="D6529" t="s">
        <v>29</v>
      </c>
      <c r="E6529" t="s">
        <v>31</v>
      </c>
      <c r="F6529">
        <v>24</v>
      </c>
      <c r="G6529">
        <v>3901</v>
      </c>
      <c r="H6529">
        <v>5628</v>
      </c>
      <c r="I6529">
        <v>0.60939540000000003</v>
      </c>
      <c r="J6529">
        <v>0.59834129999999996</v>
      </c>
      <c r="K6529">
        <v>-1.1054E-2</v>
      </c>
      <c r="L6529">
        <v>1.2262800000000001E-2</v>
      </c>
      <c r="M6529">
        <v>9.1182999999999993E-3</v>
      </c>
      <c r="N6529">
        <v>-3.1226400000000001E-2</v>
      </c>
      <c r="O6529">
        <v>3126.1979999999999</v>
      </c>
      <c r="P6529">
        <v>0.80138359999999997</v>
      </c>
      <c r="Q6529">
        <v>70.816928000000004</v>
      </c>
      <c r="R6529">
        <v>77.610123999999999</v>
      </c>
      <c r="S6529" t="s">
        <v>18</v>
      </c>
      <c r="T6529">
        <v>-3.1224600000000002E-2</v>
      </c>
      <c r="U6529">
        <v>-2.6769500000000002E-2</v>
      </c>
      <c r="V6529">
        <v>-1.7484699999999999E-2</v>
      </c>
      <c r="W6529">
        <v>-1.1054E-2</v>
      </c>
      <c r="X6529">
        <v>-4.6233999999999997E-3</v>
      </c>
      <c r="Y6529">
        <v>4.6613999999999996E-3</v>
      </c>
      <c r="Z6529">
        <v>9.1164999999999996E-3</v>
      </c>
      <c r="AA6529">
        <v>-1.8474500000000001E-2</v>
      </c>
    </row>
    <row r="6530" spans="1:27" x14ac:dyDescent="0.2">
      <c r="A6530" t="s">
        <v>4261</v>
      </c>
      <c r="B6530" t="s">
        <v>34</v>
      </c>
      <c r="C6530" t="s">
        <v>765</v>
      </c>
      <c r="D6530" t="s">
        <v>30</v>
      </c>
      <c r="E6530" t="s">
        <v>31</v>
      </c>
      <c r="F6530">
        <v>1</v>
      </c>
      <c r="G6530">
        <v>12426</v>
      </c>
      <c r="H6530">
        <v>10830</v>
      </c>
      <c r="I6530">
        <v>0.57230409999999998</v>
      </c>
      <c r="J6530">
        <v>0.5704224</v>
      </c>
      <c r="K6530">
        <v>-1.8816E-3</v>
      </c>
      <c r="L6530">
        <v>8.4598E-3</v>
      </c>
      <c r="M6530">
        <v>1.2034700000000001E-2</v>
      </c>
      <c r="N6530">
        <v>-1.5798E-2</v>
      </c>
      <c r="O6530">
        <v>12426</v>
      </c>
      <c r="Q6530">
        <v>74.305751999999998</v>
      </c>
      <c r="R6530">
        <v>78.583909000000006</v>
      </c>
      <c r="S6530" t="s">
        <v>17</v>
      </c>
      <c r="T6530">
        <v>-1.57967E-2</v>
      </c>
      <c r="U6530">
        <v>-1.27233E-2</v>
      </c>
      <c r="V6530">
        <v>-6.3179000000000004E-3</v>
      </c>
      <c r="W6530">
        <v>-1.8816E-3</v>
      </c>
      <c r="X6530">
        <v>2.5547E-3</v>
      </c>
      <c r="Y6530">
        <v>8.9599999999999992E-3</v>
      </c>
      <c r="Z6530">
        <v>1.2033500000000001E-2</v>
      </c>
      <c r="AA6530">
        <v>-3.2986000000000001E-3</v>
      </c>
    </row>
    <row r="6531" spans="1:27" x14ac:dyDescent="0.2">
      <c r="A6531" t="s">
        <v>4262</v>
      </c>
      <c r="B6531" t="s">
        <v>34</v>
      </c>
      <c r="C6531" t="s">
        <v>765</v>
      </c>
      <c r="D6531" t="s">
        <v>30</v>
      </c>
      <c r="E6531" t="s">
        <v>31</v>
      </c>
      <c r="F6531">
        <v>2</v>
      </c>
      <c r="G6531">
        <v>12426</v>
      </c>
      <c r="H6531">
        <v>10830</v>
      </c>
      <c r="I6531">
        <v>0.51792910000000003</v>
      </c>
      <c r="J6531">
        <v>0.51443119999999998</v>
      </c>
      <c r="K6531">
        <v>-3.4979E-3</v>
      </c>
      <c r="L6531">
        <v>7.4132E-3</v>
      </c>
      <c r="M6531">
        <v>8.6969000000000005E-3</v>
      </c>
      <c r="N6531">
        <v>-1.5692600000000001E-2</v>
      </c>
      <c r="O6531">
        <v>12426</v>
      </c>
      <c r="Q6531">
        <v>73.887473999999997</v>
      </c>
      <c r="R6531">
        <v>78.583909000000006</v>
      </c>
      <c r="S6531" t="s">
        <v>17</v>
      </c>
      <c r="T6531">
        <v>-1.5691500000000001E-2</v>
      </c>
      <c r="U6531">
        <v>-1.2998300000000001E-2</v>
      </c>
      <c r="V6531">
        <v>-7.3854000000000003E-3</v>
      </c>
      <c r="W6531">
        <v>-3.4979E-3</v>
      </c>
      <c r="X6531">
        <v>3.8959999999999998E-4</v>
      </c>
      <c r="Y6531">
        <v>6.0025E-3</v>
      </c>
      <c r="Z6531">
        <v>8.6958000000000001E-3</v>
      </c>
      <c r="AA6531">
        <v>-6.7995E-3</v>
      </c>
    </row>
    <row r="6532" spans="1:27" x14ac:dyDescent="0.2">
      <c r="A6532" t="s">
        <v>4263</v>
      </c>
      <c r="B6532" t="s">
        <v>34</v>
      </c>
      <c r="C6532" t="s">
        <v>765</v>
      </c>
      <c r="D6532" t="s">
        <v>30</v>
      </c>
      <c r="E6532" t="s">
        <v>31</v>
      </c>
      <c r="F6532">
        <v>3</v>
      </c>
      <c r="G6532">
        <v>12426</v>
      </c>
      <c r="H6532">
        <v>10830</v>
      </c>
      <c r="I6532">
        <v>0.47942180000000001</v>
      </c>
      <c r="J6532">
        <v>0.47576269999999998</v>
      </c>
      <c r="K6532">
        <v>-3.6591000000000002E-3</v>
      </c>
      <c r="L6532">
        <v>6.8570999999999997E-3</v>
      </c>
      <c r="M6532">
        <v>7.6207999999999996E-3</v>
      </c>
      <c r="N6532">
        <v>-1.4938999999999999E-2</v>
      </c>
      <c r="O6532">
        <v>12426</v>
      </c>
      <c r="Q6532">
        <v>73.366022000000001</v>
      </c>
      <c r="R6532">
        <v>78.583909000000006</v>
      </c>
      <c r="S6532" t="s">
        <v>17</v>
      </c>
      <c r="T6532">
        <v>-1.4938E-2</v>
      </c>
      <c r="U6532">
        <v>-1.2446799999999999E-2</v>
      </c>
      <c r="V6532">
        <v>-7.2548999999999999E-3</v>
      </c>
      <c r="W6532">
        <v>-3.6591000000000002E-3</v>
      </c>
      <c r="X6532">
        <v>-6.3200000000000005E-5</v>
      </c>
      <c r="Y6532">
        <v>5.1285999999999997E-3</v>
      </c>
      <c r="Z6532">
        <v>7.6198000000000004E-3</v>
      </c>
      <c r="AA6532">
        <v>-7.6909999999999999E-3</v>
      </c>
    </row>
    <row r="6533" spans="1:27" x14ac:dyDescent="0.2">
      <c r="A6533" t="s">
        <v>4264</v>
      </c>
      <c r="B6533" t="s">
        <v>34</v>
      </c>
      <c r="C6533" t="s">
        <v>765</v>
      </c>
      <c r="D6533" t="s">
        <v>30</v>
      </c>
      <c r="E6533" t="s">
        <v>31</v>
      </c>
      <c r="F6533">
        <v>4</v>
      </c>
      <c r="G6533">
        <v>12426</v>
      </c>
      <c r="H6533">
        <v>10830</v>
      </c>
      <c r="I6533">
        <v>0.4568431</v>
      </c>
      <c r="J6533">
        <v>0.44914169999999998</v>
      </c>
      <c r="K6533">
        <v>-7.7013999999999997E-3</v>
      </c>
      <c r="L6533">
        <v>6.4469999999999996E-3</v>
      </c>
      <c r="M6533">
        <v>2.9039000000000001E-3</v>
      </c>
      <c r="N6533">
        <v>-1.8306699999999999E-2</v>
      </c>
      <c r="O6533">
        <v>12426</v>
      </c>
      <c r="Q6533">
        <v>72.751453999999995</v>
      </c>
      <c r="R6533">
        <v>78.583909000000006</v>
      </c>
      <c r="S6533" t="s">
        <v>17</v>
      </c>
      <c r="T6533">
        <v>-1.8305700000000001E-2</v>
      </c>
      <c r="U6533">
        <v>-1.5963499999999999E-2</v>
      </c>
      <c r="V6533">
        <v>-1.10822E-2</v>
      </c>
      <c r="W6533">
        <v>-7.7013999999999997E-3</v>
      </c>
      <c r="X6533">
        <v>-4.3206E-3</v>
      </c>
      <c r="Y6533">
        <v>5.6079999999999997E-4</v>
      </c>
      <c r="Z6533">
        <v>2.9030000000000002E-3</v>
      </c>
      <c r="AA6533">
        <v>-1.71469E-2</v>
      </c>
    </row>
    <row r="6534" spans="1:27" x14ac:dyDescent="0.2">
      <c r="A6534" t="s">
        <v>4265</v>
      </c>
      <c r="B6534" t="s">
        <v>34</v>
      </c>
      <c r="C6534" t="s">
        <v>765</v>
      </c>
      <c r="D6534" t="s">
        <v>30</v>
      </c>
      <c r="E6534" t="s">
        <v>31</v>
      </c>
      <c r="F6534">
        <v>5</v>
      </c>
      <c r="G6534">
        <v>12426</v>
      </c>
      <c r="H6534">
        <v>10830</v>
      </c>
      <c r="I6534">
        <v>0.44498769999999999</v>
      </c>
      <c r="J6534">
        <v>0.43904989999999999</v>
      </c>
      <c r="K6534">
        <v>-5.9378E-3</v>
      </c>
      <c r="L6534">
        <v>6.1059E-3</v>
      </c>
      <c r="M6534">
        <v>4.1063999999999996E-3</v>
      </c>
      <c r="N6534">
        <v>-1.5982E-2</v>
      </c>
      <c r="O6534">
        <v>12426</v>
      </c>
      <c r="Q6534">
        <v>72.124077</v>
      </c>
      <c r="R6534">
        <v>78.583909000000006</v>
      </c>
      <c r="S6534" t="s">
        <v>17</v>
      </c>
      <c r="T6534">
        <v>-1.5981100000000002E-2</v>
      </c>
      <c r="U6534">
        <v>-1.37629E-2</v>
      </c>
      <c r="V6534">
        <v>-9.1398E-3</v>
      </c>
      <c r="W6534">
        <v>-5.9378E-3</v>
      </c>
      <c r="X6534">
        <v>-2.7358999999999999E-3</v>
      </c>
      <c r="Y6534">
        <v>1.8871999999999999E-3</v>
      </c>
      <c r="Z6534">
        <v>4.1054999999999998E-3</v>
      </c>
      <c r="AA6534">
        <v>-1.35242E-2</v>
      </c>
    </row>
    <row r="6535" spans="1:27" x14ac:dyDescent="0.2">
      <c r="A6535" t="s">
        <v>4266</v>
      </c>
      <c r="B6535" t="s">
        <v>34</v>
      </c>
      <c r="C6535" t="s">
        <v>765</v>
      </c>
      <c r="D6535" t="s">
        <v>30</v>
      </c>
      <c r="E6535" t="s">
        <v>31</v>
      </c>
      <c r="F6535">
        <v>6</v>
      </c>
      <c r="G6535">
        <v>12426</v>
      </c>
      <c r="H6535">
        <v>10830</v>
      </c>
      <c r="I6535">
        <v>0.4512062</v>
      </c>
      <c r="J6535">
        <v>0.44660430000000001</v>
      </c>
      <c r="K6535">
        <v>-4.6018999999999999E-3</v>
      </c>
      <c r="L6535">
        <v>5.8085999999999997E-3</v>
      </c>
      <c r="M6535">
        <v>4.9532999999999999E-3</v>
      </c>
      <c r="N6535">
        <v>-1.4157100000000001E-2</v>
      </c>
      <c r="O6535">
        <v>12426</v>
      </c>
      <c r="Q6535">
        <v>72.443894</v>
      </c>
      <c r="R6535">
        <v>78.583909000000006</v>
      </c>
      <c r="S6535" t="s">
        <v>17</v>
      </c>
      <c r="T6535">
        <v>-1.4156200000000001E-2</v>
      </c>
      <c r="U6535">
        <v>-1.20459E-2</v>
      </c>
      <c r="V6535">
        <v>-7.6479E-3</v>
      </c>
      <c r="W6535">
        <v>-4.6018999999999999E-3</v>
      </c>
      <c r="X6535">
        <v>-1.5558E-3</v>
      </c>
      <c r="Y6535">
        <v>2.8422E-3</v>
      </c>
      <c r="Z6535">
        <v>4.9525000000000003E-3</v>
      </c>
      <c r="AA6535">
        <v>-1.0304199999999999E-2</v>
      </c>
    </row>
    <row r="6536" spans="1:27" x14ac:dyDescent="0.2">
      <c r="A6536" t="s">
        <v>4267</v>
      </c>
      <c r="B6536" t="s">
        <v>34</v>
      </c>
      <c r="C6536" t="s">
        <v>765</v>
      </c>
      <c r="D6536" t="s">
        <v>30</v>
      </c>
      <c r="E6536" t="s">
        <v>31</v>
      </c>
      <c r="F6536">
        <v>7</v>
      </c>
      <c r="G6536">
        <v>12426</v>
      </c>
      <c r="H6536">
        <v>10830</v>
      </c>
      <c r="I6536">
        <v>0.48863099999999998</v>
      </c>
      <c r="J6536">
        <v>0.47649259999999999</v>
      </c>
      <c r="K6536">
        <v>-1.2138400000000001E-2</v>
      </c>
      <c r="L6536">
        <v>6.3898000000000002E-3</v>
      </c>
      <c r="M6536">
        <v>-1.6271E-3</v>
      </c>
      <c r="N6536">
        <v>-2.2649699999999998E-2</v>
      </c>
      <c r="O6536">
        <v>12426</v>
      </c>
      <c r="Q6536">
        <v>72.524281000000002</v>
      </c>
      <c r="R6536">
        <v>78.583909000000006</v>
      </c>
      <c r="S6536" t="s">
        <v>18</v>
      </c>
      <c r="T6536">
        <v>-2.26488E-2</v>
      </c>
      <c r="U6536">
        <v>-2.03273E-2</v>
      </c>
      <c r="V6536">
        <v>-1.54892E-2</v>
      </c>
      <c r="W6536">
        <v>-1.2138400000000001E-2</v>
      </c>
      <c r="X6536">
        <v>-8.7875999999999996E-3</v>
      </c>
      <c r="Y6536">
        <v>-3.9494999999999999E-3</v>
      </c>
      <c r="Z6536">
        <v>-1.6280999999999999E-3</v>
      </c>
      <c r="AA6536">
        <v>-2.5474500000000001E-2</v>
      </c>
    </row>
    <row r="6537" spans="1:27" x14ac:dyDescent="0.2">
      <c r="A6537" t="s">
        <v>4268</v>
      </c>
      <c r="B6537" t="s">
        <v>34</v>
      </c>
      <c r="C6537" t="s">
        <v>765</v>
      </c>
      <c r="D6537" t="s">
        <v>30</v>
      </c>
      <c r="E6537" t="s">
        <v>31</v>
      </c>
      <c r="F6537">
        <v>8</v>
      </c>
      <c r="G6537">
        <v>12426</v>
      </c>
      <c r="H6537">
        <v>10830</v>
      </c>
      <c r="I6537">
        <v>0.49108669999999999</v>
      </c>
      <c r="J6537">
        <v>0.48335869999999997</v>
      </c>
      <c r="K6537">
        <v>-7.7279999999999996E-3</v>
      </c>
      <c r="L6537">
        <v>7.1195E-3</v>
      </c>
      <c r="M6537">
        <v>3.9835000000000001E-3</v>
      </c>
      <c r="N6537">
        <v>-1.9439499999999998E-2</v>
      </c>
      <c r="O6537">
        <v>12426</v>
      </c>
      <c r="Q6537">
        <v>72.429986</v>
      </c>
      <c r="R6537">
        <v>78.583909000000006</v>
      </c>
      <c r="S6537" t="s">
        <v>18</v>
      </c>
      <c r="T6537">
        <v>-1.9438500000000001E-2</v>
      </c>
      <c r="U6537">
        <v>-1.6851999999999999E-2</v>
      </c>
      <c r="V6537">
        <v>-1.14614E-2</v>
      </c>
      <c r="W6537">
        <v>-7.7279999999999996E-3</v>
      </c>
      <c r="X6537">
        <v>-3.9944999999999998E-3</v>
      </c>
      <c r="Y6537">
        <v>1.3960000000000001E-3</v>
      </c>
      <c r="Z6537">
        <v>3.9824999999999999E-3</v>
      </c>
      <c r="AA6537">
        <v>-1.5988100000000002E-2</v>
      </c>
    </row>
    <row r="6538" spans="1:27" x14ac:dyDescent="0.2">
      <c r="A6538" t="s">
        <v>4269</v>
      </c>
      <c r="B6538" t="s">
        <v>34</v>
      </c>
      <c r="C6538" t="s">
        <v>765</v>
      </c>
      <c r="D6538" t="s">
        <v>30</v>
      </c>
      <c r="E6538" t="s">
        <v>31</v>
      </c>
      <c r="F6538">
        <v>9</v>
      </c>
      <c r="G6538">
        <v>12426</v>
      </c>
      <c r="H6538">
        <v>10830</v>
      </c>
      <c r="I6538">
        <v>0.48427130000000002</v>
      </c>
      <c r="J6538">
        <v>0.49002220000000002</v>
      </c>
      <c r="K6538">
        <v>5.7508000000000004E-3</v>
      </c>
      <c r="L6538">
        <v>7.9559999999999995E-3</v>
      </c>
      <c r="M6538">
        <v>1.8838400000000002E-2</v>
      </c>
      <c r="N6538">
        <v>-7.3366999999999998E-3</v>
      </c>
      <c r="O6538">
        <v>12426</v>
      </c>
      <c r="Q6538">
        <v>75.336555000000004</v>
      </c>
      <c r="R6538">
        <v>78.583909000000006</v>
      </c>
      <c r="S6538" t="s">
        <v>18</v>
      </c>
      <c r="T6538">
        <v>-7.3356000000000003E-3</v>
      </c>
      <c r="U6538">
        <v>-4.4450999999999996E-3</v>
      </c>
      <c r="V6538">
        <v>1.5786999999999999E-3</v>
      </c>
      <c r="W6538">
        <v>5.7508000000000004E-3</v>
      </c>
      <c r="X6538">
        <v>9.9229000000000001E-3</v>
      </c>
      <c r="Y6538">
        <v>1.5946800000000001E-2</v>
      </c>
      <c r="Z6538">
        <v>1.8837199999999998E-2</v>
      </c>
      <c r="AA6538">
        <v>1.1735799999999999E-2</v>
      </c>
    </row>
    <row r="6539" spans="1:27" x14ac:dyDescent="0.2">
      <c r="A6539" t="s">
        <v>4270</v>
      </c>
      <c r="B6539" t="s">
        <v>34</v>
      </c>
      <c r="C6539" t="s">
        <v>765</v>
      </c>
      <c r="D6539" t="s">
        <v>30</v>
      </c>
      <c r="E6539" t="s">
        <v>31</v>
      </c>
      <c r="F6539">
        <v>10</v>
      </c>
      <c r="G6539">
        <v>12426</v>
      </c>
      <c r="H6539">
        <v>10830</v>
      </c>
      <c r="I6539">
        <v>0.50270420000000005</v>
      </c>
      <c r="J6539">
        <v>0.51793679999999997</v>
      </c>
      <c r="K6539">
        <v>1.5232600000000001E-2</v>
      </c>
      <c r="L6539">
        <v>9.0395000000000007E-3</v>
      </c>
      <c r="M6539">
        <v>3.01026E-2</v>
      </c>
      <c r="N6539">
        <v>3.6249999999999998E-4</v>
      </c>
      <c r="O6539">
        <v>12426</v>
      </c>
      <c r="Q6539">
        <v>78.866808000000006</v>
      </c>
      <c r="R6539">
        <v>78.583909000000006</v>
      </c>
      <c r="S6539" t="s">
        <v>18</v>
      </c>
      <c r="T6539">
        <v>3.6380000000000001E-4</v>
      </c>
      <c r="U6539">
        <v>3.6478999999999999E-3</v>
      </c>
      <c r="V6539">
        <v>1.04922E-2</v>
      </c>
      <c r="W6539">
        <v>1.5232600000000001E-2</v>
      </c>
      <c r="X6539">
        <v>1.9972899999999998E-2</v>
      </c>
      <c r="Y6539">
        <v>2.6817199999999999E-2</v>
      </c>
      <c r="Z6539">
        <v>3.0101300000000001E-2</v>
      </c>
      <c r="AA6539">
        <v>2.9410100000000002E-2</v>
      </c>
    </row>
    <row r="6540" spans="1:27" x14ac:dyDescent="0.2">
      <c r="A6540" t="s">
        <v>4271</v>
      </c>
      <c r="B6540" t="s">
        <v>34</v>
      </c>
      <c r="C6540" t="s">
        <v>765</v>
      </c>
      <c r="D6540" t="s">
        <v>30</v>
      </c>
      <c r="E6540" t="s">
        <v>31</v>
      </c>
      <c r="F6540">
        <v>11</v>
      </c>
      <c r="G6540">
        <v>12426</v>
      </c>
      <c r="H6540">
        <v>10830</v>
      </c>
      <c r="I6540">
        <v>0.56100819999999996</v>
      </c>
      <c r="J6540">
        <v>0.57536750000000003</v>
      </c>
      <c r="K6540">
        <v>1.43593E-2</v>
      </c>
      <c r="L6540">
        <v>1.11553E-2</v>
      </c>
      <c r="M6540">
        <v>3.2709700000000001E-2</v>
      </c>
      <c r="N6540">
        <v>-3.9911E-3</v>
      </c>
      <c r="O6540">
        <v>12426</v>
      </c>
      <c r="Q6540">
        <v>82.580858000000006</v>
      </c>
      <c r="R6540">
        <v>78.583909000000006</v>
      </c>
      <c r="S6540" t="s">
        <v>18</v>
      </c>
      <c r="T6540">
        <v>-3.9895E-3</v>
      </c>
      <c r="U6540">
        <v>6.3299999999999994E-5</v>
      </c>
      <c r="V6540">
        <v>8.5094999999999997E-3</v>
      </c>
      <c r="W6540">
        <v>1.43593E-2</v>
      </c>
      <c r="X6540">
        <v>2.0209100000000001E-2</v>
      </c>
      <c r="Y6540">
        <v>2.8655400000000001E-2</v>
      </c>
      <c r="Z6540">
        <v>3.2708099999999997E-2</v>
      </c>
      <c r="AA6540">
        <v>2.4956800000000001E-2</v>
      </c>
    </row>
    <row r="6541" spans="1:27" x14ac:dyDescent="0.2">
      <c r="A6541" t="s">
        <v>4272</v>
      </c>
      <c r="B6541" t="s">
        <v>34</v>
      </c>
      <c r="C6541" t="s">
        <v>765</v>
      </c>
      <c r="D6541" t="s">
        <v>30</v>
      </c>
      <c r="E6541" t="s">
        <v>31</v>
      </c>
      <c r="F6541">
        <v>12</v>
      </c>
      <c r="G6541">
        <v>12426</v>
      </c>
      <c r="H6541">
        <v>10830</v>
      </c>
      <c r="I6541">
        <v>0.61767590000000006</v>
      </c>
      <c r="J6541">
        <v>0.637741</v>
      </c>
      <c r="K6541">
        <v>2.0065099999999999E-2</v>
      </c>
      <c r="L6541">
        <v>1.25364E-2</v>
      </c>
      <c r="M6541">
        <v>4.0687500000000001E-2</v>
      </c>
      <c r="N6541">
        <v>-5.5730000000000005E-4</v>
      </c>
      <c r="O6541">
        <v>12426</v>
      </c>
      <c r="Q6541">
        <v>84.648515000000003</v>
      </c>
      <c r="R6541">
        <v>78.583909000000006</v>
      </c>
      <c r="S6541" t="s">
        <v>18</v>
      </c>
      <c r="T6541">
        <v>-5.555E-4</v>
      </c>
      <c r="U6541">
        <v>3.999E-3</v>
      </c>
      <c r="V6541">
        <v>1.3491E-2</v>
      </c>
      <c r="W6541">
        <v>2.0065099999999999E-2</v>
      </c>
      <c r="X6541">
        <v>2.6639199999999998E-2</v>
      </c>
      <c r="Y6541">
        <v>3.6131200000000002E-2</v>
      </c>
      <c r="Z6541">
        <v>4.0685699999999998E-2</v>
      </c>
      <c r="AA6541">
        <v>3.1462799999999999E-2</v>
      </c>
    </row>
    <row r="6542" spans="1:27" x14ac:dyDescent="0.2">
      <c r="A6542" t="s">
        <v>4273</v>
      </c>
      <c r="B6542" t="s">
        <v>34</v>
      </c>
      <c r="C6542" t="s">
        <v>765</v>
      </c>
      <c r="D6542" t="s">
        <v>30</v>
      </c>
      <c r="E6542" t="s">
        <v>31</v>
      </c>
      <c r="F6542">
        <v>13</v>
      </c>
      <c r="G6542">
        <v>12426</v>
      </c>
      <c r="H6542">
        <v>10830</v>
      </c>
      <c r="I6542">
        <v>0.69200680000000003</v>
      </c>
      <c r="J6542">
        <v>0.70262420000000003</v>
      </c>
      <c r="K6542">
        <v>1.0617400000000001E-2</v>
      </c>
      <c r="L6542">
        <v>1.3758100000000001E-2</v>
      </c>
      <c r="M6542">
        <v>3.3249399999999998E-2</v>
      </c>
      <c r="N6542">
        <v>-1.20146E-2</v>
      </c>
      <c r="O6542">
        <v>12426</v>
      </c>
      <c r="Q6542">
        <v>85.668238000000002</v>
      </c>
      <c r="R6542">
        <v>78.583909000000006</v>
      </c>
      <c r="S6542" t="s">
        <v>18</v>
      </c>
      <c r="T6542">
        <v>-1.20126E-2</v>
      </c>
      <c r="U6542">
        <v>-7.0143000000000002E-3</v>
      </c>
      <c r="V6542">
        <v>3.4026999999999998E-3</v>
      </c>
      <c r="W6542">
        <v>1.0617400000000001E-2</v>
      </c>
      <c r="X6542">
        <v>1.78321E-2</v>
      </c>
      <c r="Y6542">
        <v>2.8249099999999999E-2</v>
      </c>
      <c r="Z6542">
        <v>3.3247400000000003E-2</v>
      </c>
      <c r="AA6542">
        <v>1.5111100000000001E-2</v>
      </c>
    </row>
    <row r="6543" spans="1:27" x14ac:dyDescent="0.2">
      <c r="A6543" t="s">
        <v>4274</v>
      </c>
      <c r="B6543" t="s">
        <v>34</v>
      </c>
      <c r="C6543" t="s">
        <v>765</v>
      </c>
      <c r="D6543" t="s">
        <v>30</v>
      </c>
      <c r="E6543" t="s">
        <v>31</v>
      </c>
      <c r="F6543">
        <v>14</v>
      </c>
      <c r="G6543">
        <v>12426</v>
      </c>
      <c r="H6543">
        <v>10830</v>
      </c>
      <c r="I6543">
        <v>0.75552330000000001</v>
      </c>
      <c r="J6543">
        <v>0.76519159999999997</v>
      </c>
      <c r="K6543">
        <v>9.6682999999999995E-3</v>
      </c>
      <c r="L6543">
        <v>1.49585E-2</v>
      </c>
      <c r="M6543">
        <v>3.4275E-2</v>
      </c>
      <c r="N6543">
        <v>-1.4938399999999999E-2</v>
      </c>
      <c r="O6543">
        <v>12426</v>
      </c>
      <c r="Q6543">
        <v>85.906491000000003</v>
      </c>
      <c r="R6543">
        <v>78.583909000000006</v>
      </c>
      <c r="S6543" t="s">
        <v>18</v>
      </c>
      <c r="T6543">
        <v>-1.49362E-2</v>
      </c>
      <c r="U6543">
        <v>-9.5017999999999995E-3</v>
      </c>
      <c r="V6543">
        <v>1.8240999999999999E-3</v>
      </c>
      <c r="W6543">
        <v>9.6682999999999995E-3</v>
      </c>
      <c r="X6543">
        <v>1.75125E-2</v>
      </c>
      <c r="Y6543">
        <v>2.88384E-2</v>
      </c>
      <c r="Z6543">
        <v>3.4272799999999999E-2</v>
      </c>
      <c r="AA6543">
        <v>1.26351E-2</v>
      </c>
    </row>
    <row r="6544" spans="1:27" x14ac:dyDescent="0.2">
      <c r="A6544" t="s">
        <v>4275</v>
      </c>
      <c r="B6544" t="s">
        <v>34</v>
      </c>
      <c r="C6544" t="s">
        <v>765</v>
      </c>
      <c r="D6544" t="s">
        <v>30</v>
      </c>
      <c r="E6544" t="s">
        <v>31</v>
      </c>
      <c r="F6544">
        <v>15</v>
      </c>
      <c r="G6544">
        <v>12426</v>
      </c>
      <c r="H6544">
        <v>10830</v>
      </c>
      <c r="I6544">
        <v>0.80013500000000004</v>
      </c>
      <c r="J6544">
        <v>0.81772480000000003</v>
      </c>
      <c r="K6544">
        <v>1.7589899999999999E-2</v>
      </c>
      <c r="L6544">
        <v>1.51235E-2</v>
      </c>
      <c r="M6544">
        <v>4.2467999999999999E-2</v>
      </c>
      <c r="N6544">
        <v>-7.2883000000000002E-3</v>
      </c>
      <c r="O6544">
        <v>12426</v>
      </c>
      <c r="Q6544">
        <v>85.909633999999997</v>
      </c>
      <c r="R6544">
        <v>78.583909000000006</v>
      </c>
      <c r="S6544" t="s">
        <v>18</v>
      </c>
      <c r="T6544">
        <v>-7.2861000000000002E-3</v>
      </c>
      <c r="U6544">
        <v>-1.7917E-3</v>
      </c>
      <c r="V6544">
        <v>9.6591000000000003E-3</v>
      </c>
      <c r="W6544">
        <v>1.7589899999999999E-2</v>
      </c>
      <c r="X6544">
        <v>2.5520600000000001E-2</v>
      </c>
      <c r="Y6544">
        <v>3.6971400000000001E-2</v>
      </c>
      <c r="Z6544">
        <v>4.2465799999999998E-2</v>
      </c>
      <c r="AA6544">
        <v>2.15108E-2</v>
      </c>
    </row>
    <row r="6545" spans="1:27" x14ac:dyDescent="0.2">
      <c r="A6545" t="s">
        <v>4276</v>
      </c>
      <c r="B6545" t="s">
        <v>34</v>
      </c>
      <c r="C6545" t="s">
        <v>765</v>
      </c>
      <c r="D6545" t="s">
        <v>30</v>
      </c>
      <c r="E6545" t="s">
        <v>31</v>
      </c>
      <c r="F6545">
        <v>16</v>
      </c>
      <c r="G6545">
        <v>12426</v>
      </c>
      <c r="H6545">
        <v>10830</v>
      </c>
      <c r="I6545">
        <v>0.8753398</v>
      </c>
      <c r="J6545">
        <v>0.89699079999999998</v>
      </c>
      <c r="K6545">
        <v>2.1650900000000001E-2</v>
      </c>
      <c r="L6545">
        <v>1.5491100000000001E-2</v>
      </c>
      <c r="M6545">
        <v>4.7133799999999997E-2</v>
      </c>
      <c r="N6545">
        <v>-3.8319000000000001E-3</v>
      </c>
      <c r="O6545">
        <v>12426</v>
      </c>
      <c r="Q6545">
        <v>86.966211000000001</v>
      </c>
      <c r="R6545">
        <v>78.583909000000006</v>
      </c>
      <c r="S6545" t="s">
        <v>18</v>
      </c>
      <c r="T6545">
        <v>-3.8295999999999998E-3</v>
      </c>
      <c r="U6545">
        <v>1.7983000000000001E-3</v>
      </c>
      <c r="V6545">
        <v>1.35274E-2</v>
      </c>
      <c r="W6545">
        <v>2.1650900000000001E-2</v>
      </c>
      <c r="X6545">
        <v>2.9774499999999999E-2</v>
      </c>
      <c r="Y6545">
        <v>4.1503499999999999E-2</v>
      </c>
      <c r="Z6545">
        <v>4.71315E-2</v>
      </c>
      <c r="AA6545">
        <v>2.41373E-2</v>
      </c>
    </row>
    <row r="6546" spans="1:27" x14ac:dyDescent="0.2">
      <c r="A6546" t="s">
        <v>4277</v>
      </c>
      <c r="B6546" t="s">
        <v>34</v>
      </c>
      <c r="C6546" t="s">
        <v>765</v>
      </c>
      <c r="D6546" t="s">
        <v>30</v>
      </c>
      <c r="E6546" t="s">
        <v>31</v>
      </c>
      <c r="F6546">
        <v>17</v>
      </c>
      <c r="G6546">
        <v>12426</v>
      </c>
      <c r="H6546">
        <v>10830</v>
      </c>
      <c r="I6546">
        <v>0.93157080000000003</v>
      </c>
      <c r="J6546">
        <v>0.9386371</v>
      </c>
      <c r="K6546">
        <v>7.0663000000000002E-3</v>
      </c>
      <c r="L6546">
        <v>1.54804E-2</v>
      </c>
      <c r="M6546">
        <v>3.2531499999999998E-2</v>
      </c>
      <c r="N6546">
        <v>-1.8398899999999999E-2</v>
      </c>
      <c r="O6546">
        <v>12426</v>
      </c>
      <c r="Q6546">
        <v>86.2102</v>
      </c>
      <c r="R6546">
        <v>78.583909000000006</v>
      </c>
      <c r="S6546" t="s">
        <v>19</v>
      </c>
      <c r="T6546">
        <v>-1.8396599999999999E-2</v>
      </c>
      <c r="U6546">
        <v>-1.27726E-2</v>
      </c>
      <c r="V6546">
        <v>-1.0516E-3</v>
      </c>
      <c r="W6546">
        <v>7.0663000000000002E-3</v>
      </c>
      <c r="X6546">
        <v>1.51842E-2</v>
      </c>
      <c r="Y6546">
        <v>2.6905200000000001E-2</v>
      </c>
      <c r="Z6546">
        <v>3.2529299999999997E-2</v>
      </c>
      <c r="AA6546">
        <v>7.5282999999999999E-3</v>
      </c>
    </row>
    <row r="6547" spans="1:27" x14ac:dyDescent="0.2">
      <c r="A6547" t="s">
        <v>4278</v>
      </c>
      <c r="B6547" t="s">
        <v>34</v>
      </c>
      <c r="C6547" t="s">
        <v>765</v>
      </c>
      <c r="D6547" t="s">
        <v>30</v>
      </c>
      <c r="E6547" t="s">
        <v>31</v>
      </c>
      <c r="F6547">
        <v>18</v>
      </c>
      <c r="G6547">
        <v>12426</v>
      </c>
      <c r="H6547">
        <v>10830</v>
      </c>
      <c r="I6547">
        <v>0.93096509999999999</v>
      </c>
      <c r="J6547">
        <v>0.95578989999999997</v>
      </c>
      <c r="K6547">
        <v>2.48249E-2</v>
      </c>
      <c r="L6547">
        <v>1.5396099999999999E-2</v>
      </c>
      <c r="M6547">
        <v>5.0151500000000002E-2</v>
      </c>
      <c r="N6547">
        <v>-5.0180000000000005E-4</v>
      </c>
      <c r="O6547">
        <v>12426</v>
      </c>
      <c r="Q6547">
        <v>84.763947999999999</v>
      </c>
      <c r="R6547">
        <v>78.583909000000006</v>
      </c>
      <c r="S6547" t="s">
        <v>19</v>
      </c>
      <c r="T6547">
        <v>-4.9950000000000005E-4</v>
      </c>
      <c r="U6547">
        <v>5.0939000000000002E-3</v>
      </c>
      <c r="V6547">
        <v>1.6751100000000001E-2</v>
      </c>
      <c r="W6547">
        <v>2.48249E-2</v>
      </c>
      <c r="X6547">
        <v>3.28986E-2</v>
      </c>
      <c r="Y6547">
        <v>4.45558E-2</v>
      </c>
      <c r="Z6547">
        <v>5.0149199999999998E-2</v>
      </c>
      <c r="AA6547">
        <v>2.5973099999999999E-2</v>
      </c>
    </row>
    <row r="6548" spans="1:27" x14ac:dyDescent="0.2">
      <c r="A6548" t="s">
        <v>4279</v>
      </c>
      <c r="B6548" t="s">
        <v>34</v>
      </c>
      <c r="C6548" t="s">
        <v>765</v>
      </c>
      <c r="D6548" t="s">
        <v>30</v>
      </c>
      <c r="E6548" t="s">
        <v>31</v>
      </c>
      <c r="F6548">
        <v>19</v>
      </c>
      <c r="G6548">
        <v>12426</v>
      </c>
      <c r="H6548">
        <v>10830</v>
      </c>
      <c r="I6548">
        <v>0.92147559999999995</v>
      </c>
      <c r="J6548">
        <v>0.93380609999999997</v>
      </c>
      <c r="K6548">
        <v>1.23304E-2</v>
      </c>
      <c r="L6548">
        <v>1.5008199999999999E-2</v>
      </c>
      <c r="M6548">
        <v>3.70189E-2</v>
      </c>
      <c r="N6548">
        <v>-1.2357999999999999E-2</v>
      </c>
      <c r="O6548">
        <v>12426</v>
      </c>
      <c r="Q6548">
        <v>82.822568000000004</v>
      </c>
      <c r="R6548">
        <v>78.583909000000006</v>
      </c>
      <c r="S6548" t="s">
        <v>19</v>
      </c>
      <c r="T6548">
        <v>-1.23558E-2</v>
      </c>
      <c r="U6548">
        <v>-6.9033000000000002E-3</v>
      </c>
      <c r="V6548">
        <v>4.4602000000000001E-3</v>
      </c>
      <c r="W6548">
        <v>1.23304E-2</v>
      </c>
      <c r="X6548">
        <v>2.0200699999999999E-2</v>
      </c>
      <c r="Y6548">
        <v>3.1564200000000001E-2</v>
      </c>
      <c r="Z6548">
        <v>3.70167E-2</v>
      </c>
      <c r="AA6548">
        <v>1.3204499999999999E-2</v>
      </c>
    </row>
    <row r="6549" spans="1:27" x14ac:dyDescent="0.2">
      <c r="A6549" t="s">
        <v>4280</v>
      </c>
      <c r="B6549" t="s">
        <v>34</v>
      </c>
      <c r="C6549" t="s">
        <v>765</v>
      </c>
      <c r="D6549" t="s">
        <v>30</v>
      </c>
      <c r="E6549" t="s">
        <v>31</v>
      </c>
      <c r="F6549">
        <v>20</v>
      </c>
      <c r="G6549">
        <v>12426</v>
      </c>
      <c r="H6549">
        <v>10830</v>
      </c>
      <c r="I6549">
        <v>0.90502260000000001</v>
      </c>
      <c r="J6549">
        <v>0.91910939999999997</v>
      </c>
      <c r="K6549">
        <v>1.40868E-2</v>
      </c>
      <c r="L6549">
        <v>1.45982E-2</v>
      </c>
      <c r="M6549">
        <v>3.8100799999999997E-2</v>
      </c>
      <c r="N6549">
        <v>-9.9272000000000006E-3</v>
      </c>
      <c r="O6549">
        <v>12426</v>
      </c>
      <c r="Q6549">
        <v>79.998271000000003</v>
      </c>
      <c r="R6549">
        <v>78.583909000000006</v>
      </c>
      <c r="S6549" t="s">
        <v>19</v>
      </c>
      <c r="T6549">
        <v>-9.9249999999999998E-3</v>
      </c>
      <c r="U6549">
        <v>-4.6214999999999997E-3</v>
      </c>
      <c r="V6549">
        <v>6.4314999999999997E-3</v>
      </c>
      <c r="W6549">
        <v>1.40868E-2</v>
      </c>
      <c r="X6549">
        <v>2.17421E-2</v>
      </c>
      <c r="Y6549">
        <v>3.2795100000000001E-2</v>
      </c>
      <c r="Z6549">
        <v>3.8098699999999999E-2</v>
      </c>
      <c r="AA6549">
        <v>1.5326599999999999E-2</v>
      </c>
    </row>
    <row r="6550" spans="1:27" x14ac:dyDescent="0.2">
      <c r="A6550" t="s">
        <v>4281</v>
      </c>
      <c r="B6550" t="s">
        <v>34</v>
      </c>
      <c r="C6550" t="s">
        <v>765</v>
      </c>
      <c r="D6550" t="s">
        <v>30</v>
      </c>
      <c r="E6550" t="s">
        <v>31</v>
      </c>
      <c r="F6550">
        <v>21</v>
      </c>
      <c r="G6550">
        <v>12426</v>
      </c>
      <c r="H6550">
        <v>10830</v>
      </c>
      <c r="I6550">
        <v>0.91682339999999996</v>
      </c>
      <c r="J6550">
        <v>0.93779179999999995</v>
      </c>
      <c r="K6550">
        <v>2.0968400000000002E-2</v>
      </c>
      <c r="L6550">
        <v>1.4801999999999999E-2</v>
      </c>
      <c r="M6550">
        <v>4.5317799999999998E-2</v>
      </c>
      <c r="N6550">
        <v>-3.3809000000000001E-3</v>
      </c>
      <c r="O6550">
        <v>12426</v>
      </c>
      <c r="Q6550">
        <v>77.312903000000006</v>
      </c>
      <c r="R6550">
        <v>78.583909000000006</v>
      </c>
      <c r="S6550" t="s">
        <v>19</v>
      </c>
      <c r="T6550">
        <v>-3.3787999999999999E-3</v>
      </c>
      <c r="U6550">
        <v>1.9987999999999998E-3</v>
      </c>
      <c r="V6550">
        <v>1.32062E-2</v>
      </c>
      <c r="W6550">
        <v>2.0968400000000002E-2</v>
      </c>
      <c r="X6550">
        <v>2.8730599999999999E-2</v>
      </c>
      <c r="Y6550">
        <v>3.9938000000000001E-2</v>
      </c>
      <c r="Z6550">
        <v>4.5315599999999998E-2</v>
      </c>
      <c r="AA6550">
        <v>2.2359299999999999E-2</v>
      </c>
    </row>
    <row r="6551" spans="1:27" x14ac:dyDescent="0.2">
      <c r="A6551" t="s">
        <v>4282</v>
      </c>
      <c r="B6551" t="s">
        <v>34</v>
      </c>
      <c r="C6551" t="s">
        <v>765</v>
      </c>
      <c r="D6551" t="s">
        <v>30</v>
      </c>
      <c r="E6551" t="s">
        <v>31</v>
      </c>
      <c r="F6551">
        <v>22</v>
      </c>
      <c r="G6551">
        <v>12426</v>
      </c>
      <c r="H6551">
        <v>10830</v>
      </c>
      <c r="I6551">
        <v>0.89916430000000003</v>
      </c>
      <c r="J6551">
        <v>0.90358769999999999</v>
      </c>
      <c r="K6551">
        <v>4.4234000000000001E-3</v>
      </c>
      <c r="L6551">
        <v>1.3370399999999999E-2</v>
      </c>
      <c r="M6551">
        <v>2.6417699999999999E-2</v>
      </c>
      <c r="N6551">
        <v>-1.7571E-2</v>
      </c>
      <c r="O6551">
        <v>12426</v>
      </c>
      <c r="Q6551">
        <v>76.810860000000005</v>
      </c>
      <c r="R6551">
        <v>78.583909000000006</v>
      </c>
      <c r="S6551" t="s">
        <v>18</v>
      </c>
      <c r="T6551">
        <v>-1.7569000000000001E-2</v>
      </c>
      <c r="U6551">
        <v>-1.2711500000000001E-2</v>
      </c>
      <c r="V6551">
        <v>-2.5880999999999999E-3</v>
      </c>
      <c r="W6551">
        <v>4.4234000000000001E-3</v>
      </c>
      <c r="X6551">
        <v>1.14348E-2</v>
      </c>
      <c r="Y6551">
        <v>2.1558299999999999E-2</v>
      </c>
      <c r="Z6551">
        <v>2.64158E-2</v>
      </c>
      <c r="AA6551">
        <v>4.8953E-3</v>
      </c>
    </row>
    <row r="6552" spans="1:27" x14ac:dyDescent="0.2">
      <c r="A6552" t="s">
        <v>4283</v>
      </c>
      <c r="B6552" t="s">
        <v>34</v>
      </c>
      <c r="C6552" t="s">
        <v>765</v>
      </c>
      <c r="D6552" t="s">
        <v>30</v>
      </c>
      <c r="E6552" t="s">
        <v>31</v>
      </c>
      <c r="F6552">
        <v>23</v>
      </c>
      <c r="G6552">
        <v>12426</v>
      </c>
      <c r="H6552">
        <v>10830</v>
      </c>
      <c r="I6552">
        <v>0.80782030000000005</v>
      </c>
      <c r="J6552">
        <v>0.80492710000000001</v>
      </c>
      <c r="K6552">
        <v>-2.8931999999999999E-3</v>
      </c>
      <c r="L6552">
        <v>1.2002000000000001E-2</v>
      </c>
      <c r="M6552">
        <v>1.68501E-2</v>
      </c>
      <c r="N6552">
        <v>-2.26366E-2</v>
      </c>
      <c r="O6552">
        <v>12426</v>
      </c>
      <c r="Q6552">
        <v>76.135942</v>
      </c>
      <c r="R6552">
        <v>78.583909000000006</v>
      </c>
      <c r="S6552" t="s">
        <v>18</v>
      </c>
      <c r="T6552">
        <v>-2.26348E-2</v>
      </c>
      <c r="U6552">
        <v>-1.8274499999999999E-2</v>
      </c>
      <c r="V6552">
        <v>-9.1871000000000001E-3</v>
      </c>
      <c r="W6552">
        <v>-2.8931999999999999E-3</v>
      </c>
      <c r="X6552">
        <v>3.4006000000000002E-3</v>
      </c>
      <c r="Y6552">
        <v>1.2488000000000001E-2</v>
      </c>
      <c r="Z6552">
        <v>1.6848399999999999E-2</v>
      </c>
      <c r="AA6552">
        <v>-3.5944000000000002E-3</v>
      </c>
    </row>
    <row r="6553" spans="1:27" x14ac:dyDescent="0.2">
      <c r="A6553" t="s">
        <v>4284</v>
      </c>
      <c r="B6553" t="s">
        <v>34</v>
      </c>
      <c r="C6553" t="s">
        <v>765</v>
      </c>
      <c r="D6553" t="s">
        <v>30</v>
      </c>
      <c r="E6553" t="s">
        <v>31</v>
      </c>
      <c r="F6553">
        <v>24</v>
      </c>
      <c r="G6553">
        <v>12426</v>
      </c>
      <c r="H6553">
        <v>10830</v>
      </c>
      <c r="I6553">
        <v>0.69346030000000003</v>
      </c>
      <c r="J6553">
        <v>0.70072159999999994</v>
      </c>
      <c r="K6553">
        <v>7.2613E-3</v>
      </c>
      <c r="L6553">
        <v>1.07194E-2</v>
      </c>
      <c r="M6553">
        <v>2.4894699999999999E-2</v>
      </c>
      <c r="N6553">
        <v>-1.03721E-2</v>
      </c>
      <c r="O6553">
        <v>12426</v>
      </c>
      <c r="Q6553">
        <v>75.136414000000002</v>
      </c>
      <c r="R6553">
        <v>78.583909000000006</v>
      </c>
      <c r="S6553" t="s">
        <v>18</v>
      </c>
      <c r="T6553">
        <v>-1.03705E-2</v>
      </c>
      <c r="U6553">
        <v>-6.4761000000000003E-3</v>
      </c>
      <c r="V6553">
        <v>1.6401E-3</v>
      </c>
      <c r="W6553">
        <v>7.2613E-3</v>
      </c>
      <c r="X6553">
        <v>1.28825E-2</v>
      </c>
      <c r="Y6553">
        <v>2.0998699999999999E-2</v>
      </c>
      <c r="Z6553">
        <v>2.4893100000000001E-2</v>
      </c>
      <c r="AA6553">
        <v>1.03626E-2</v>
      </c>
    </row>
    <row r="6554" spans="1:27" x14ac:dyDescent="0.2">
      <c r="A6554" t="s">
        <v>4285</v>
      </c>
      <c r="B6554" t="s">
        <v>35</v>
      </c>
      <c r="C6554" t="s">
        <v>765</v>
      </c>
      <c r="D6554" t="s">
        <v>30</v>
      </c>
      <c r="E6554" t="s">
        <v>31</v>
      </c>
      <c r="F6554">
        <v>1</v>
      </c>
      <c r="G6554">
        <v>3899</v>
      </c>
      <c r="H6554">
        <v>5626</v>
      </c>
      <c r="I6554">
        <v>0.554844</v>
      </c>
      <c r="J6554">
        <v>0.56416820000000001</v>
      </c>
      <c r="K6554">
        <v>9.3241999999999995E-3</v>
      </c>
      <c r="L6554">
        <v>1.16358E-2</v>
      </c>
      <c r="M6554">
        <v>2.8465000000000001E-2</v>
      </c>
      <c r="N6554">
        <v>-9.8166999999999994E-3</v>
      </c>
      <c r="O6554">
        <v>3121.1619999999998</v>
      </c>
      <c r="P6554">
        <v>0.80050310000000002</v>
      </c>
      <c r="Q6554">
        <v>74.316405000000003</v>
      </c>
      <c r="R6554">
        <v>78.607873999999995</v>
      </c>
      <c r="S6554" t="s">
        <v>18</v>
      </c>
      <c r="T6554">
        <v>-9.8150000000000008E-3</v>
      </c>
      <c r="U6554">
        <v>-5.5877000000000001E-3</v>
      </c>
      <c r="V6554">
        <v>3.2223999999999998E-3</v>
      </c>
      <c r="W6554">
        <v>9.3241999999999995E-3</v>
      </c>
      <c r="X6554">
        <v>1.5426E-2</v>
      </c>
      <c r="Y6554">
        <v>2.4236000000000001E-2</v>
      </c>
      <c r="Z6554">
        <v>2.84633E-2</v>
      </c>
      <c r="AA6554">
        <v>1.6527300000000002E-2</v>
      </c>
    </row>
    <row r="6555" spans="1:27" x14ac:dyDescent="0.2">
      <c r="A6555" t="s">
        <v>4286</v>
      </c>
      <c r="B6555" t="s">
        <v>35</v>
      </c>
      <c r="C6555" t="s">
        <v>765</v>
      </c>
      <c r="D6555" t="s">
        <v>30</v>
      </c>
      <c r="E6555" t="s">
        <v>31</v>
      </c>
      <c r="F6555">
        <v>2</v>
      </c>
      <c r="G6555">
        <v>3899</v>
      </c>
      <c r="H6555">
        <v>5626</v>
      </c>
      <c r="I6555">
        <v>0.4922279</v>
      </c>
      <c r="J6555">
        <v>0.50664500000000001</v>
      </c>
      <c r="K6555">
        <v>1.44171E-2</v>
      </c>
      <c r="L6555">
        <v>1.03642E-2</v>
      </c>
      <c r="M6555">
        <v>3.14662E-2</v>
      </c>
      <c r="N6555">
        <v>-2.6319999999999998E-3</v>
      </c>
      <c r="O6555">
        <v>3121.1619999999998</v>
      </c>
      <c r="P6555">
        <v>0.80050310000000002</v>
      </c>
      <c r="Q6555">
        <v>73.893939000000003</v>
      </c>
      <c r="R6555">
        <v>78.607873999999995</v>
      </c>
      <c r="S6555" t="s">
        <v>18</v>
      </c>
      <c r="T6555">
        <v>-2.6305E-3</v>
      </c>
      <c r="U6555">
        <v>1.1349000000000001E-3</v>
      </c>
      <c r="V6555">
        <v>8.9820999999999998E-3</v>
      </c>
      <c r="W6555">
        <v>1.44171E-2</v>
      </c>
      <c r="X6555">
        <v>1.9852100000000001E-2</v>
      </c>
      <c r="Y6555">
        <v>2.7699399999999999E-2</v>
      </c>
      <c r="Z6555">
        <v>3.1464699999999998E-2</v>
      </c>
      <c r="AA6555">
        <v>2.8456100000000002E-2</v>
      </c>
    </row>
    <row r="6556" spans="1:27" x14ac:dyDescent="0.2">
      <c r="A6556" t="s">
        <v>4287</v>
      </c>
      <c r="B6556" t="s">
        <v>35</v>
      </c>
      <c r="C6556" t="s">
        <v>765</v>
      </c>
      <c r="D6556" t="s">
        <v>30</v>
      </c>
      <c r="E6556" t="s">
        <v>31</v>
      </c>
      <c r="F6556">
        <v>3</v>
      </c>
      <c r="G6556">
        <v>3899</v>
      </c>
      <c r="H6556">
        <v>5626</v>
      </c>
      <c r="I6556">
        <v>0.467858</v>
      </c>
      <c r="J6556">
        <v>0.46911750000000002</v>
      </c>
      <c r="K6556">
        <v>1.2595E-3</v>
      </c>
      <c r="L6556">
        <v>9.4640000000000002E-3</v>
      </c>
      <c r="M6556">
        <v>1.68278E-2</v>
      </c>
      <c r="N6556">
        <v>-1.43088E-2</v>
      </c>
      <c r="O6556">
        <v>3121.1619999999998</v>
      </c>
      <c r="P6556">
        <v>0.80050310000000002</v>
      </c>
      <c r="Q6556">
        <v>73.373981000000001</v>
      </c>
      <c r="R6556">
        <v>78.607873999999995</v>
      </c>
      <c r="S6556" t="s">
        <v>18</v>
      </c>
      <c r="T6556">
        <v>-1.43074E-2</v>
      </c>
      <c r="U6556">
        <v>-1.08691E-2</v>
      </c>
      <c r="V6556">
        <v>-3.7033999999999999E-3</v>
      </c>
      <c r="W6556">
        <v>1.2595E-3</v>
      </c>
      <c r="X6556">
        <v>6.2224999999999997E-3</v>
      </c>
      <c r="Y6556">
        <v>1.3388199999999999E-2</v>
      </c>
      <c r="Z6556">
        <v>1.6826500000000001E-2</v>
      </c>
      <c r="AA6556">
        <v>2.6848000000000002E-3</v>
      </c>
    </row>
    <row r="6557" spans="1:27" x14ac:dyDescent="0.2">
      <c r="A6557" t="s">
        <v>4288</v>
      </c>
      <c r="B6557" t="s">
        <v>35</v>
      </c>
      <c r="C6557" t="s">
        <v>765</v>
      </c>
      <c r="D6557" t="s">
        <v>30</v>
      </c>
      <c r="E6557" t="s">
        <v>31</v>
      </c>
      <c r="F6557">
        <v>4</v>
      </c>
      <c r="G6557">
        <v>3899</v>
      </c>
      <c r="H6557">
        <v>5626</v>
      </c>
      <c r="I6557">
        <v>0.43965710000000002</v>
      </c>
      <c r="J6557">
        <v>0.44291589999999997</v>
      </c>
      <c r="K6557">
        <v>3.2588000000000001E-3</v>
      </c>
      <c r="L6557">
        <v>8.7460999999999997E-3</v>
      </c>
      <c r="M6557">
        <v>1.7646200000000001E-2</v>
      </c>
      <c r="N6557">
        <v>-1.1128600000000001E-2</v>
      </c>
      <c r="O6557">
        <v>3121.1619999999998</v>
      </c>
      <c r="P6557">
        <v>0.80050310000000002</v>
      </c>
      <c r="Q6557">
        <v>72.766980000000004</v>
      </c>
      <c r="R6557">
        <v>78.607873999999995</v>
      </c>
      <c r="S6557" t="s">
        <v>18</v>
      </c>
      <c r="T6557">
        <v>-1.11273E-2</v>
      </c>
      <c r="U6557">
        <v>-7.9497999999999999E-3</v>
      </c>
      <c r="V6557">
        <v>-1.3276E-3</v>
      </c>
      <c r="W6557">
        <v>3.2588000000000001E-3</v>
      </c>
      <c r="X6557">
        <v>7.8452999999999995E-3</v>
      </c>
      <c r="Y6557">
        <v>1.4467499999999999E-2</v>
      </c>
      <c r="Z6557">
        <v>1.7644900000000002E-2</v>
      </c>
      <c r="AA6557">
        <v>7.3577E-3</v>
      </c>
    </row>
    <row r="6558" spans="1:27" x14ac:dyDescent="0.2">
      <c r="A6558" t="s">
        <v>4289</v>
      </c>
      <c r="B6558" t="s">
        <v>35</v>
      </c>
      <c r="C6558" t="s">
        <v>765</v>
      </c>
      <c r="D6558" t="s">
        <v>30</v>
      </c>
      <c r="E6558" t="s">
        <v>31</v>
      </c>
      <c r="F6558">
        <v>5</v>
      </c>
      <c r="G6558">
        <v>3899</v>
      </c>
      <c r="H6558">
        <v>5626</v>
      </c>
      <c r="I6558">
        <v>0.43420130000000001</v>
      </c>
      <c r="J6558">
        <v>0.42999379999999998</v>
      </c>
      <c r="K6558">
        <v>-4.2075000000000003E-3</v>
      </c>
      <c r="L6558">
        <v>8.0172000000000004E-3</v>
      </c>
      <c r="M6558">
        <v>8.9808000000000006E-3</v>
      </c>
      <c r="N6558">
        <v>-1.7395899999999999E-2</v>
      </c>
      <c r="O6558">
        <v>3121.1619999999998</v>
      </c>
      <c r="P6558">
        <v>0.80050310000000002</v>
      </c>
      <c r="Q6558">
        <v>72.145037000000002</v>
      </c>
      <c r="R6558">
        <v>78.607873999999995</v>
      </c>
      <c r="S6558" t="s">
        <v>18</v>
      </c>
      <c r="T6558">
        <v>-1.7394699999999999E-2</v>
      </c>
      <c r="U6558">
        <v>-1.4482E-2</v>
      </c>
      <c r="V6558">
        <v>-8.4118000000000005E-3</v>
      </c>
      <c r="W6558">
        <v>-4.2075000000000003E-3</v>
      </c>
      <c r="X6558" s="1">
        <v>-3.3100000000000001E-6</v>
      </c>
      <c r="Y6558">
        <v>6.0669000000000001E-3</v>
      </c>
      <c r="Z6558">
        <v>8.9796000000000008E-3</v>
      </c>
      <c r="AA6558">
        <v>-9.7850999999999997E-3</v>
      </c>
    </row>
    <row r="6559" spans="1:27" x14ac:dyDescent="0.2">
      <c r="A6559" t="s">
        <v>4290</v>
      </c>
      <c r="B6559" t="s">
        <v>35</v>
      </c>
      <c r="C6559" t="s">
        <v>765</v>
      </c>
      <c r="D6559" t="s">
        <v>30</v>
      </c>
      <c r="E6559" t="s">
        <v>31</v>
      </c>
      <c r="F6559">
        <v>6</v>
      </c>
      <c r="G6559">
        <v>3899</v>
      </c>
      <c r="H6559">
        <v>5626</v>
      </c>
      <c r="I6559">
        <v>0.4456851</v>
      </c>
      <c r="J6559">
        <v>0.44088250000000001</v>
      </c>
      <c r="K6559">
        <v>-4.8025999999999998E-3</v>
      </c>
      <c r="L6559">
        <v>8.1429999999999992E-3</v>
      </c>
      <c r="M6559">
        <v>8.5927E-3</v>
      </c>
      <c r="N6559">
        <v>-1.81978E-2</v>
      </c>
      <c r="O6559">
        <v>3121.1619999999998</v>
      </c>
      <c r="P6559">
        <v>0.80050310000000002</v>
      </c>
      <c r="Q6559">
        <v>72.475652999999994</v>
      </c>
      <c r="R6559">
        <v>78.607873999999995</v>
      </c>
      <c r="S6559" t="s">
        <v>18</v>
      </c>
      <c r="T6559">
        <v>-1.81966E-2</v>
      </c>
      <c r="U6559">
        <v>-1.52382E-2</v>
      </c>
      <c r="V6559">
        <v>-9.0728000000000007E-3</v>
      </c>
      <c r="W6559">
        <v>-4.8025999999999998E-3</v>
      </c>
      <c r="X6559">
        <v>-5.3240000000000004E-4</v>
      </c>
      <c r="Y6559">
        <v>5.6331000000000003E-3</v>
      </c>
      <c r="Z6559">
        <v>8.5915000000000002E-3</v>
      </c>
      <c r="AA6559">
        <v>-1.0893099999999999E-2</v>
      </c>
    </row>
    <row r="6560" spans="1:27" x14ac:dyDescent="0.2">
      <c r="A6560" t="s">
        <v>4291</v>
      </c>
      <c r="B6560" t="s">
        <v>35</v>
      </c>
      <c r="C6560" t="s">
        <v>765</v>
      </c>
      <c r="D6560" t="s">
        <v>30</v>
      </c>
      <c r="E6560" t="s">
        <v>31</v>
      </c>
      <c r="F6560">
        <v>7</v>
      </c>
      <c r="G6560">
        <v>3899</v>
      </c>
      <c r="H6560">
        <v>5626</v>
      </c>
      <c r="I6560">
        <v>0.47965649999999999</v>
      </c>
      <c r="J6560">
        <v>0.47299330000000001</v>
      </c>
      <c r="K6560">
        <v>-6.6632000000000002E-3</v>
      </c>
      <c r="L6560">
        <v>8.3526999999999994E-3</v>
      </c>
      <c r="M6560">
        <v>7.077E-3</v>
      </c>
      <c r="N6560">
        <v>-2.0403500000000001E-2</v>
      </c>
      <c r="O6560">
        <v>3121.1619999999998</v>
      </c>
      <c r="P6560">
        <v>0.80050310000000002</v>
      </c>
      <c r="Q6560">
        <v>72.555589999999995</v>
      </c>
      <c r="R6560">
        <v>78.607873999999995</v>
      </c>
      <c r="S6560" t="s">
        <v>18</v>
      </c>
      <c r="T6560">
        <v>-2.0402199999999999E-2</v>
      </c>
      <c r="U6560">
        <v>-1.73677E-2</v>
      </c>
      <c r="V6560">
        <v>-1.10434E-2</v>
      </c>
      <c r="W6560">
        <v>-6.6632000000000002E-3</v>
      </c>
      <c r="X6560">
        <v>-2.2831000000000001E-3</v>
      </c>
      <c r="Y6560">
        <v>4.0412E-3</v>
      </c>
      <c r="Z6560">
        <v>7.0758000000000001E-3</v>
      </c>
      <c r="AA6560">
        <v>-1.40874E-2</v>
      </c>
    </row>
    <row r="6561" spans="1:27" x14ac:dyDescent="0.2">
      <c r="A6561" t="s">
        <v>4292</v>
      </c>
      <c r="B6561" t="s">
        <v>35</v>
      </c>
      <c r="C6561" t="s">
        <v>765</v>
      </c>
      <c r="D6561" t="s">
        <v>30</v>
      </c>
      <c r="E6561" t="s">
        <v>31</v>
      </c>
      <c r="F6561">
        <v>8</v>
      </c>
      <c r="G6561">
        <v>3899</v>
      </c>
      <c r="H6561">
        <v>5626</v>
      </c>
      <c r="I6561">
        <v>0.4854907</v>
      </c>
      <c r="J6561">
        <v>0.48607089999999997</v>
      </c>
      <c r="K6561">
        <v>5.8020000000000001E-4</v>
      </c>
      <c r="L6561">
        <v>9.4813999999999992E-3</v>
      </c>
      <c r="M6561">
        <v>1.61771E-2</v>
      </c>
      <c r="N6561">
        <v>-1.5016699999999999E-2</v>
      </c>
      <c r="O6561">
        <v>3121.1619999999998</v>
      </c>
      <c r="P6561">
        <v>0.80050310000000002</v>
      </c>
      <c r="Q6561">
        <v>72.437200000000004</v>
      </c>
      <c r="R6561">
        <v>78.607873999999995</v>
      </c>
      <c r="S6561" t="s">
        <v>18</v>
      </c>
      <c r="T6561">
        <v>-1.5015300000000001E-2</v>
      </c>
      <c r="U6561">
        <v>-1.15707E-2</v>
      </c>
      <c r="V6561">
        <v>-4.3918999999999998E-3</v>
      </c>
      <c r="W6561">
        <v>5.8020000000000001E-4</v>
      </c>
      <c r="X6561">
        <v>5.5522000000000002E-3</v>
      </c>
      <c r="Y6561">
        <v>1.27311E-2</v>
      </c>
      <c r="Z6561">
        <v>1.6175700000000001E-2</v>
      </c>
      <c r="AA6561">
        <v>1.1936E-3</v>
      </c>
    </row>
    <row r="6562" spans="1:27" x14ac:dyDescent="0.2">
      <c r="A6562" t="s">
        <v>4293</v>
      </c>
      <c r="B6562" t="s">
        <v>35</v>
      </c>
      <c r="C6562" t="s">
        <v>765</v>
      </c>
      <c r="D6562" t="s">
        <v>30</v>
      </c>
      <c r="E6562" t="s">
        <v>31</v>
      </c>
      <c r="F6562">
        <v>9</v>
      </c>
      <c r="G6562">
        <v>3899</v>
      </c>
      <c r="H6562">
        <v>5626</v>
      </c>
      <c r="I6562">
        <v>0.49213489999999999</v>
      </c>
      <c r="J6562">
        <v>0.49378149999999998</v>
      </c>
      <c r="K6562">
        <v>1.6467000000000001E-3</v>
      </c>
      <c r="L6562">
        <v>1.1022199999999999E-2</v>
      </c>
      <c r="M6562">
        <v>1.9778199999999999E-2</v>
      </c>
      <c r="N6562">
        <v>-1.6484800000000001E-2</v>
      </c>
      <c r="O6562">
        <v>3121.1619999999998</v>
      </c>
      <c r="P6562">
        <v>0.80050310000000002</v>
      </c>
      <c r="Q6562">
        <v>75.365831</v>
      </c>
      <c r="R6562">
        <v>78.607873999999995</v>
      </c>
      <c r="S6562" t="s">
        <v>18</v>
      </c>
      <c r="T6562">
        <v>-1.64832E-2</v>
      </c>
      <c r="U6562">
        <v>-1.24788E-2</v>
      </c>
      <c r="V6562">
        <v>-4.1333999999999997E-3</v>
      </c>
      <c r="W6562">
        <v>1.6467000000000001E-3</v>
      </c>
      <c r="X6562">
        <v>7.4266999999999996E-3</v>
      </c>
      <c r="Y6562">
        <v>1.57722E-2</v>
      </c>
      <c r="Z6562">
        <v>1.9776599999999998E-2</v>
      </c>
      <c r="AA6562">
        <v>3.3348000000000002E-3</v>
      </c>
    </row>
    <row r="6563" spans="1:27" x14ac:dyDescent="0.2">
      <c r="A6563" t="s">
        <v>4294</v>
      </c>
      <c r="B6563" t="s">
        <v>35</v>
      </c>
      <c r="C6563" t="s">
        <v>765</v>
      </c>
      <c r="D6563" t="s">
        <v>30</v>
      </c>
      <c r="E6563" t="s">
        <v>31</v>
      </c>
      <c r="F6563">
        <v>10</v>
      </c>
      <c r="G6563">
        <v>3899</v>
      </c>
      <c r="H6563">
        <v>5626</v>
      </c>
      <c r="I6563">
        <v>0.5248218</v>
      </c>
      <c r="J6563">
        <v>0.51963199999999998</v>
      </c>
      <c r="K6563">
        <v>-5.1897000000000002E-3</v>
      </c>
      <c r="L6563">
        <v>1.26753E-2</v>
      </c>
      <c r="M6563">
        <v>1.56612E-2</v>
      </c>
      <c r="N6563">
        <v>-2.6040600000000001E-2</v>
      </c>
      <c r="O6563">
        <v>3121.1619999999998</v>
      </c>
      <c r="P6563">
        <v>0.80050310000000002</v>
      </c>
      <c r="Q6563">
        <v>78.895611000000002</v>
      </c>
      <c r="R6563">
        <v>78.607873999999995</v>
      </c>
      <c r="S6563" t="s">
        <v>18</v>
      </c>
      <c r="T6563">
        <v>-2.6038800000000001E-2</v>
      </c>
      <c r="U6563">
        <v>-2.1433799999999999E-2</v>
      </c>
      <c r="V6563">
        <v>-1.18367E-2</v>
      </c>
      <c r="W6563">
        <v>-5.1897000000000002E-3</v>
      </c>
      <c r="X6563">
        <v>1.4572000000000001E-3</v>
      </c>
      <c r="Y6563">
        <v>1.1054400000000001E-2</v>
      </c>
      <c r="Z6563">
        <v>1.5659300000000001E-2</v>
      </c>
      <c r="AA6563">
        <v>-9.9872999999999993E-3</v>
      </c>
    </row>
    <row r="6564" spans="1:27" x14ac:dyDescent="0.2">
      <c r="A6564" t="s">
        <v>4295</v>
      </c>
      <c r="B6564" t="s">
        <v>35</v>
      </c>
      <c r="C6564" t="s">
        <v>765</v>
      </c>
      <c r="D6564" t="s">
        <v>30</v>
      </c>
      <c r="E6564" t="s">
        <v>31</v>
      </c>
      <c r="F6564">
        <v>11</v>
      </c>
      <c r="G6564">
        <v>3899</v>
      </c>
      <c r="H6564">
        <v>5626</v>
      </c>
      <c r="I6564">
        <v>0.58547150000000003</v>
      </c>
      <c r="J6564">
        <v>0.58076970000000006</v>
      </c>
      <c r="K6564">
        <v>-4.7019000000000002E-3</v>
      </c>
      <c r="L6564">
        <v>1.52046E-2</v>
      </c>
      <c r="M6564">
        <v>2.0309600000000001E-2</v>
      </c>
      <c r="N6564">
        <v>-2.9713400000000001E-2</v>
      </c>
      <c r="O6564">
        <v>3121.1619999999998</v>
      </c>
      <c r="P6564">
        <v>0.80050310000000002</v>
      </c>
      <c r="Q6564">
        <v>82.599059999999994</v>
      </c>
      <c r="R6564">
        <v>78.607873999999995</v>
      </c>
      <c r="S6564" t="s">
        <v>18</v>
      </c>
      <c r="T6564">
        <v>-2.9711100000000001E-2</v>
      </c>
      <c r="U6564">
        <v>-2.4187299999999998E-2</v>
      </c>
      <c r="V6564">
        <v>-1.26751E-2</v>
      </c>
      <c r="W6564">
        <v>-4.7019000000000002E-3</v>
      </c>
      <c r="X6564">
        <v>3.2713999999999998E-3</v>
      </c>
      <c r="Y6564">
        <v>1.4783599999999999E-2</v>
      </c>
      <c r="Z6564">
        <v>2.03074E-2</v>
      </c>
      <c r="AA6564">
        <v>-8.0958999999999996E-3</v>
      </c>
    </row>
    <row r="6565" spans="1:27" x14ac:dyDescent="0.2">
      <c r="A6565" t="s">
        <v>4296</v>
      </c>
      <c r="B6565" t="s">
        <v>35</v>
      </c>
      <c r="C6565" t="s">
        <v>765</v>
      </c>
      <c r="D6565" t="s">
        <v>30</v>
      </c>
      <c r="E6565" t="s">
        <v>31</v>
      </c>
      <c r="F6565">
        <v>12</v>
      </c>
      <c r="G6565">
        <v>3899</v>
      </c>
      <c r="H6565">
        <v>5626</v>
      </c>
      <c r="I6565">
        <v>0.62975360000000002</v>
      </c>
      <c r="J6565">
        <v>0.65134289999999995</v>
      </c>
      <c r="K6565">
        <v>2.1589199999999999E-2</v>
      </c>
      <c r="L6565">
        <v>1.7937600000000001E-2</v>
      </c>
      <c r="M6565">
        <v>5.1096599999999999E-2</v>
      </c>
      <c r="N6565">
        <v>-7.9181000000000008E-3</v>
      </c>
      <c r="O6565">
        <v>3121.1619999999998</v>
      </c>
      <c r="P6565">
        <v>0.80050310000000002</v>
      </c>
      <c r="Q6565">
        <v>84.678787999999997</v>
      </c>
      <c r="R6565">
        <v>78.607873999999995</v>
      </c>
      <c r="S6565" t="s">
        <v>18</v>
      </c>
      <c r="T6565">
        <v>-7.9155000000000007E-3</v>
      </c>
      <c r="U6565">
        <v>-1.3986999999999999E-3</v>
      </c>
      <c r="V6565">
        <v>1.2182800000000001E-2</v>
      </c>
      <c r="W6565">
        <v>2.1589199999999999E-2</v>
      </c>
      <c r="X6565">
        <v>3.0995700000000001E-2</v>
      </c>
      <c r="Y6565">
        <v>4.4577199999999997E-2</v>
      </c>
      <c r="Z6565">
        <v>5.1094000000000001E-2</v>
      </c>
      <c r="AA6565">
        <v>3.31457E-2</v>
      </c>
    </row>
    <row r="6566" spans="1:27" x14ac:dyDescent="0.2">
      <c r="A6566" t="s">
        <v>4297</v>
      </c>
      <c r="B6566" t="s">
        <v>35</v>
      </c>
      <c r="C6566" t="s">
        <v>765</v>
      </c>
      <c r="D6566" t="s">
        <v>30</v>
      </c>
      <c r="E6566" t="s">
        <v>31</v>
      </c>
      <c r="F6566">
        <v>13</v>
      </c>
      <c r="G6566">
        <v>3899</v>
      </c>
      <c r="H6566">
        <v>5626</v>
      </c>
      <c r="I6566">
        <v>0.70847119999999997</v>
      </c>
      <c r="J6566">
        <v>0.71728939999999997</v>
      </c>
      <c r="K6566">
        <v>8.8182E-3</v>
      </c>
      <c r="L6566">
        <v>1.9259399999999999E-2</v>
      </c>
      <c r="M6566">
        <v>4.0500000000000001E-2</v>
      </c>
      <c r="N6566">
        <v>-2.2863600000000001E-2</v>
      </c>
      <c r="O6566">
        <v>3121.1619999999998</v>
      </c>
      <c r="P6566">
        <v>0.80050310000000002</v>
      </c>
      <c r="Q6566">
        <v>85.705538000000004</v>
      </c>
      <c r="R6566">
        <v>78.607873999999995</v>
      </c>
      <c r="S6566" t="s">
        <v>18</v>
      </c>
      <c r="T6566">
        <v>-2.2860800000000001E-2</v>
      </c>
      <c r="U6566">
        <v>-1.5863800000000001E-2</v>
      </c>
      <c r="V6566">
        <v>-1.2815000000000001E-3</v>
      </c>
      <c r="W6566">
        <v>8.8182E-3</v>
      </c>
      <c r="X6566">
        <v>1.8917900000000001E-2</v>
      </c>
      <c r="Y6566">
        <v>3.3500200000000001E-2</v>
      </c>
      <c r="Z6566">
        <v>4.0497199999999997E-2</v>
      </c>
      <c r="AA6566">
        <v>1.2293800000000001E-2</v>
      </c>
    </row>
    <row r="6567" spans="1:27" x14ac:dyDescent="0.2">
      <c r="A6567" t="s">
        <v>4298</v>
      </c>
      <c r="B6567" t="s">
        <v>35</v>
      </c>
      <c r="C6567" t="s">
        <v>765</v>
      </c>
      <c r="D6567" t="s">
        <v>30</v>
      </c>
      <c r="E6567" t="s">
        <v>31</v>
      </c>
      <c r="F6567">
        <v>14</v>
      </c>
      <c r="G6567">
        <v>3899</v>
      </c>
      <c r="H6567">
        <v>5626</v>
      </c>
      <c r="I6567">
        <v>0.78166389999999997</v>
      </c>
      <c r="J6567">
        <v>0.78017689999999995</v>
      </c>
      <c r="K6567">
        <v>-1.487E-3</v>
      </c>
      <c r="L6567">
        <v>2.0778999999999999E-2</v>
      </c>
      <c r="M6567">
        <v>3.2694500000000001E-2</v>
      </c>
      <c r="N6567">
        <v>-3.5668600000000002E-2</v>
      </c>
      <c r="O6567">
        <v>3121.1619999999998</v>
      </c>
      <c r="P6567">
        <v>0.80050310000000002</v>
      </c>
      <c r="Q6567">
        <v>85.943050999999997</v>
      </c>
      <c r="R6567">
        <v>78.607873999999995</v>
      </c>
      <c r="S6567" t="s">
        <v>18</v>
      </c>
      <c r="T6567">
        <v>-3.5665500000000003E-2</v>
      </c>
      <c r="U6567">
        <v>-2.8116499999999999E-2</v>
      </c>
      <c r="V6567">
        <v>-1.23836E-2</v>
      </c>
      <c r="W6567">
        <v>-1.487E-3</v>
      </c>
      <c r="X6567">
        <v>9.4094999999999995E-3</v>
      </c>
      <c r="Y6567">
        <v>2.5142399999999999E-2</v>
      </c>
      <c r="Z6567">
        <v>3.2691499999999998E-2</v>
      </c>
      <c r="AA6567">
        <v>-1.9059999999999999E-3</v>
      </c>
    </row>
    <row r="6568" spans="1:27" x14ac:dyDescent="0.2">
      <c r="A6568" t="s">
        <v>4299</v>
      </c>
      <c r="B6568" t="s">
        <v>35</v>
      </c>
      <c r="C6568" t="s">
        <v>765</v>
      </c>
      <c r="D6568" t="s">
        <v>30</v>
      </c>
      <c r="E6568" t="s">
        <v>31</v>
      </c>
      <c r="F6568">
        <v>15</v>
      </c>
      <c r="G6568">
        <v>3899</v>
      </c>
      <c r="H6568">
        <v>5626</v>
      </c>
      <c r="I6568">
        <v>0.857317</v>
      </c>
      <c r="J6568">
        <v>0.83289899999999994</v>
      </c>
      <c r="K6568">
        <v>-2.4417899999999999E-2</v>
      </c>
      <c r="L6568">
        <v>2.1617899999999999E-2</v>
      </c>
      <c r="M6568">
        <v>1.1143500000000001E-2</v>
      </c>
      <c r="N6568">
        <v>-5.9979299999999999E-2</v>
      </c>
      <c r="O6568">
        <v>3121.1619999999998</v>
      </c>
      <c r="P6568">
        <v>0.80050310000000002</v>
      </c>
      <c r="Q6568">
        <v>85.977534000000006</v>
      </c>
      <c r="R6568">
        <v>78.607873999999995</v>
      </c>
      <c r="S6568" t="s">
        <v>18</v>
      </c>
      <c r="T6568">
        <v>-5.99762E-2</v>
      </c>
      <c r="U6568">
        <v>-5.2122399999999999E-2</v>
      </c>
      <c r="V6568">
        <v>-3.5754399999999999E-2</v>
      </c>
      <c r="W6568">
        <v>-2.4417899999999999E-2</v>
      </c>
      <c r="X6568">
        <v>-1.3081499999999999E-2</v>
      </c>
      <c r="Y6568">
        <v>3.2864999999999999E-3</v>
      </c>
      <c r="Z6568">
        <v>1.1140300000000001E-2</v>
      </c>
      <c r="AA6568">
        <v>-2.93168E-2</v>
      </c>
    </row>
    <row r="6569" spans="1:27" x14ac:dyDescent="0.2">
      <c r="A6569" t="s">
        <v>4300</v>
      </c>
      <c r="B6569" t="s">
        <v>35</v>
      </c>
      <c r="C6569" t="s">
        <v>765</v>
      </c>
      <c r="D6569" t="s">
        <v>30</v>
      </c>
      <c r="E6569" t="s">
        <v>31</v>
      </c>
      <c r="F6569">
        <v>16</v>
      </c>
      <c r="G6569">
        <v>3899</v>
      </c>
      <c r="H6569">
        <v>5626</v>
      </c>
      <c r="I6569">
        <v>0.95067429999999997</v>
      </c>
      <c r="J6569">
        <v>0.9070743</v>
      </c>
      <c r="K6569">
        <v>-4.36E-2</v>
      </c>
      <c r="L6569">
        <v>2.1680000000000001E-2</v>
      </c>
      <c r="M6569">
        <v>-7.9363999999999997E-3</v>
      </c>
      <c r="N6569">
        <v>-7.9263600000000003E-2</v>
      </c>
      <c r="O6569">
        <v>3121.1619999999998</v>
      </c>
      <c r="P6569">
        <v>0.80050310000000002</v>
      </c>
      <c r="Q6569">
        <v>86.991118</v>
      </c>
      <c r="R6569">
        <v>78.607873999999995</v>
      </c>
      <c r="S6569" t="s">
        <v>18</v>
      </c>
      <c r="T6569">
        <v>-7.9260499999999998E-2</v>
      </c>
      <c r="U6569">
        <v>-7.1384100000000006E-2</v>
      </c>
      <c r="V6569">
        <v>-5.4968999999999997E-2</v>
      </c>
      <c r="W6569">
        <v>-4.36E-2</v>
      </c>
      <c r="X6569">
        <v>-3.2231000000000003E-2</v>
      </c>
      <c r="Y6569">
        <v>-1.5816E-2</v>
      </c>
      <c r="Z6569">
        <v>-7.9395999999999998E-3</v>
      </c>
      <c r="AA6569">
        <v>-4.8066699999999997E-2</v>
      </c>
    </row>
    <row r="6570" spans="1:27" x14ac:dyDescent="0.2">
      <c r="A6570" t="s">
        <v>4301</v>
      </c>
      <c r="B6570" t="s">
        <v>35</v>
      </c>
      <c r="C6570" t="s">
        <v>765</v>
      </c>
      <c r="D6570" t="s">
        <v>30</v>
      </c>
      <c r="E6570" t="s">
        <v>31</v>
      </c>
      <c r="F6570">
        <v>17</v>
      </c>
      <c r="G6570">
        <v>3899</v>
      </c>
      <c r="H6570">
        <v>5626</v>
      </c>
      <c r="I6570">
        <v>0.9792305</v>
      </c>
      <c r="J6570">
        <v>0.96136600000000005</v>
      </c>
      <c r="K6570">
        <v>-1.7864600000000001E-2</v>
      </c>
      <c r="L6570">
        <v>2.1538999999999999E-2</v>
      </c>
      <c r="M6570">
        <v>1.7567099999999999E-2</v>
      </c>
      <c r="N6570">
        <v>-5.3296299999999998E-2</v>
      </c>
      <c r="O6570">
        <v>3121.1619999999998</v>
      </c>
      <c r="P6570">
        <v>0.80050310000000002</v>
      </c>
      <c r="Q6570">
        <v>86.212539000000007</v>
      </c>
      <c r="R6570">
        <v>78.607873999999995</v>
      </c>
      <c r="S6570" t="s">
        <v>19</v>
      </c>
      <c r="T6570">
        <v>-5.3293100000000003E-2</v>
      </c>
      <c r="U6570">
        <v>-4.5467899999999999E-2</v>
      </c>
      <c r="V6570">
        <v>-2.9159600000000001E-2</v>
      </c>
      <c r="W6570">
        <v>-1.7864600000000001E-2</v>
      </c>
      <c r="X6570">
        <v>-6.5694999999999998E-3</v>
      </c>
      <c r="Y6570">
        <v>9.7388000000000006E-3</v>
      </c>
      <c r="Z6570">
        <v>1.7564E-2</v>
      </c>
      <c r="AA6570">
        <v>-1.8582499999999998E-2</v>
      </c>
    </row>
    <row r="6571" spans="1:27" x14ac:dyDescent="0.2">
      <c r="A6571" t="s">
        <v>4302</v>
      </c>
      <c r="B6571" t="s">
        <v>35</v>
      </c>
      <c r="C6571" t="s">
        <v>765</v>
      </c>
      <c r="D6571" t="s">
        <v>30</v>
      </c>
      <c r="E6571" t="s">
        <v>31</v>
      </c>
      <c r="F6571">
        <v>18</v>
      </c>
      <c r="G6571">
        <v>3899</v>
      </c>
      <c r="H6571">
        <v>5626</v>
      </c>
      <c r="I6571">
        <v>0.9624568</v>
      </c>
      <c r="J6571">
        <v>0.98407389999999995</v>
      </c>
      <c r="K6571">
        <v>2.16171E-2</v>
      </c>
      <c r="L6571">
        <v>2.12432E-2</v>
      </c>
      <c r="M6571">
        <v>5.65622E-2</v>
      </c>
      <c r="N6571">
        <v>-1.3328E-2</v>
      </c>
      <c r="O6571">
        <v>3121.1619999999998</v>
      </c>
      <c r="P6571">
        <v>0.80050310000000002</v>
      </c>
      <c r="Q6571">
        <v>84.764471999999998</v>
      </c>
      <c r="R6571">
        <v>78.607873999999995</v>
      </c>
      <c r="S6571" t="s">
        <v>19</v>
      </c>
      <c r="T6571">
        <v>-1.3324900000000001E-2</v>
      </c>
      <c r="U6571">
        <v>-5.6071999999999997E-3</v>
      </c>
      <c r="V6571">
        <v>1.0477200000000001E-2</v>
      </c>
      <c r="W6571">
        <v>2.16171E-2</v>
      </c>
      <c r="X6571">
        <v>3.2757099999999997E-2</v>
      </c>
      <c r="Y6571">
        <v>4.88414E-2</v>
      </c>
      <c r="Z6571">
        <v>5.6559100000000001E-2</v>
      </c>
      <c r="AA6571">
        <v>2.1967E-2</v>
      </c>
    </row>
    <row r="6572" spans="1:27" x14ac:dyDescent="0.2">
      <c r="A6572" t="s">
        <v>4303</v>
      </c>
      <c r="B6572" t="s">
        <v>35</v>
      </c>
      <c r="C6572" t="s">
        <v>765</v>
      </c>
      <c r="D6572" t="s">
        <v>30</v>
      </c>
      <c r="E6572" t="s">
        <v>31</v>
      </c>
      <c r="F6572">
        <v>19</v>
      </c>
      <c r="G6572">
        <v>3899</v>
      </c>
      <c r="H6572">
        <v>5626</v>
      </c>
      <c r="I6572">
        <v>0.91880309999999998</v>
      </c>
      <c r="J6572">
        <v>0.95654550000000005</v>
      </c>
      <c r="K6572">
        <v>3.7742400000000002E-2</v>
      </c>
      <c r="L6572">
        <v>2.0569899999999999E-2</v>
      </c>
      <c r="M6572">
        <v>7.1579799999999999E-2</v>
      </c>
      <c r="N6572">
        <v>3.9050000000000001E-3</v>
      </c>
      <c r="O6572">
        <v>3121.1619999999998</v>
      </c>
      <c r="P6572">
        <v>0.80050310000000002</v>
      </c>
      <c r="Q6572">
        <v>82.821107999999995</v>
      </c>
      <c r="R6572">
        <v>78.607873999999995</v>
      </c>
      <c r="S6572" t="s">
        <v>19</v>
      </c>
      <c r="T6572">
        <v>3.908E-3</v>
      </c>
      <c r="U6572">
        <v>1.13811E-2</v>
      </c>
      <c r="V6572">
        <v>2.69556E-2</v>
      </c>
      <c r="W6572">
        <v>3.7742400000000002E-2</v>
      </c>
      <c r="X6572">
        <v>4.8529299999999997E-2</v>
      </c>
      <c r="Y6572">
        <v>6.41037E-2</v>
      </c>
      <c r="Z6572">
        <v>7.1576799999999996E-2</v>
      </c>
      <c r="AA6572">
        <v>3.9456999999999999E-2</v>
      </c>
    </row>
    <row r="6573" spans="1:27" x14ac:dyDescent="0.2">
      <c r="A6573" t="s">
        <v>4304</v>
      </c>
      <c r="B6573" t="s">
        <v>35</v>
      </c>
      <c r="C6573" t="s">
        <v>765</v>
      </c>
      <c r="D6573" t="s">
        <v>30</v>
      </c>
      <c r="E6573" t="s">
        <v>31</v>
      </c>
      <c r="F6573">
        <v>20</v>
      </c>
      <c r="G6573">
        <v>3899</v>
      </c>
      <c r="H6573">
        <v>5626</v>
      </c>
      <c r="I6573">
        <v>0.94124260000000004</v>
      </c>
      <c r="J6573">
        <v>0.93357889999999999</v>
      </c>
      <c r="K6573">
        <v>-7.6636999999999999E-3</v>
      </c>
      <c r="L6573">
        <v>2.0109999999999999E-2</v>
      </c>
      <c r="M6573">
        <v>2.5417200000000001E-2</v>
      </c>
      <c r="N6573">
        <v>-4.0744599999999999E-2</v>
      </c>
      <c r="O6573">
        <v>3121.1619999999998</v>
      </c>
      <c r="P6573">
        <v>0.80050310000000002</v>
      </c>
      <c r="Q6573">
        <v>80.019749000000004</v>
      </c>
      <c r="R6573">
        <v>78.607873999999995</v>
      </c>
      <c r="S6573" t="s">
        <v>19</v>
      </c>
      <c r="T6573">
        <v>-4.0741600000000003E-2</v>
      </c>
      <c r="U6573">
        <v>-3.3435600000000003E-2</v>
      </c>
      <c r="V6573">
        <v>-1.8209400000000001E-2</v>
      </c>
      <c r="W6573">
        <v>-7.6636999999999999E-3</v>
      </c>
      <c r="X6573">
        <v>2.882E-3</v>
      </c>
      <c r="Y6573">
        <v>1.8108300000000001E-2</v>
      </c>
      <c r="Z6573">
        <v>2.5414200000000001E-2</v>
      </c>
      <c r="AA6573">
        <v>-8.2088999999999999E-3</v>
      </c>
    </row>
    <row r="6574" spans="1:27" x14ac:dyDescent="0.2">
      <c r="A6574" t="s">
        <v>4305</v>
      </c>
      <c r="B6574" t="s">
        <v>35</v>
      </c>
      <c r="C6574" t="s">
        <v>765</v>
      </c>
      <c r="D6574" t="s">
        <v>30</v>
      </c>
      <c r="E6574" t="s">
        <v>31</v>
      </c>
      <c r="F6574">
        <v>21</v>
      </c>
      <c r="G6574">
        <v>3899</v>
      </c>
      <c r="H6574">
        <v>5626</v>
      </c>
      <c r="I6574">
        <v>0.93489829999999996</v>
      </c>
      <c r="J6574">
        <v>0.94528619999999997</v>
      </c>
      <c r="K6574">
        <v>1.03879E-2</v>
      </c>
      <c r="L6574">
        <v>1.9415600000000002E-2</v>
      </c>
      <c r="M6574">
        <v>4.2326500000000003E-2</v>
      </c>
      <c r="N6574">
        <v>-2.1550799999999998E-2</v>
      </c>
      <c r="O6574">
        <v>3121.1619999999998</v>
      </c>
      <c r="P6574">
        <v>0.80050310000000002</v>
      </c>
      <c r="Q6574">
        <v>77.337721999999999</v>
      </c>
      <c r="R6574">
        <v>78.607873999999995</v>
      </c>
      <c r="S6574" t="s">
        <v>19</v>
      </c>
      <c r="T6574">
        <v>-2.1548000000000001E-2</v>
      </c>
      <c r="U6574">
        <v>-1.44942E-2</v>
      </c>
      <c r="V6574">
        <v>2.063E-4</v>
      </c>
      <c r="W6574">
        <v>1.03879E-2</v>
      </c>
      <c r="X6574">
        <v>2.0569400000000002E-2</v>
      </c>
      <c r="Y6574">
        <v>3.5270000000000003E-2</v>
      </c>
      <c r="Z6574">
        <v>4.2323699999999999E-2</v>
      </c>
      <c r="AA6574">
        <v>1.09891E-2</v>
      </c>
    </row>
    <row r="6575" spans="1:27" x14ac:dyDescent="0.2">
      <c r="A6575" t="s">
        <v>4306</v>
      </c>
      <c r="B6575" t="s">
        <v>35</v>
      </c>
      <c r="C6575" t="s">
        <v>765</v>
      </c>
      <c r="D6575" t="s">
        <v>30</v>
      </c>
      <c r="E6575" t="s">
        <v>31</v>
      </c>
      <c r="F6575">
        <v>22</v>
      </c>
      <c r="G6575">
        <v>3899</v>
      </c>
      <c r="H6575">
        <v>5626</v>
      </c>
      <c r="I6575">
        <v>0.90928169999999997</v>
      </c>
      <c r="J6575">
        <v>0.90223160000000002</v>
      </c>
      <c r="K6575">
        <v>-7.0501000000000001E-3</v>
      </c>
      <c r="L6575">
        <v>1.8139200000000001E-2</v>
      </c>
      <c r="M6575">
        <v>2.2788900000000001E-2</v>
      </c>
      <c r="N6575">
        <v>-3.6889100000000001E-2</v>
      </c>
      <c r="O6575">
        <v>3121.1619999999998</v>
      </c>
      <c r="P6575">
        <v>0.80050310000000002</v>
      </c>
      <c r="Q6575">
        <v>76.829571999999999</v>
      </c>
      <c r="R6575">
        <v>78.607873999999995</v>
      </c>
      <c r="S6575" t="s">
        <v>18</v>
      </c>
      <c r="T6575">
        <v>-3.6886500000000003E-2</v>
      </c>
      <c r="U6575">
        <v>-3.0296400000000001E-2</v>
      </c>
      <c r="V6575">
        <v>-1.6562299999999999E-2</v>
      </c>
      <c r="W6575">
        <v>-7.0501000000000001E-3</v>
      </c>
      <c r="X6575">
        <v>2.4621000000000001E-3</v>
      </c>
      <c r="Y6575">
        <v>1.61963E-2</v>
      </c>
      <c r="Z6575">
        <v>2.2786299999999999E-2</v>
      </c>
      <c r="AA6575">
        <v>-7.8140999999999992E-3</v>
      </c>
    </row>
    <row r="6576" spans="1:27" x14ac:dyDescent="0.2">
      <c r="A6576" t="s">
        <v>4307</v>
      </c>
      <c r="B6576" t="s">
        <v>35</v>
      </c>
      <c r="C6576" t="s">
        <v>765</v>
      </c>
      <c r="D6576" t="s">
        <v>30</v>
      </c>
      <c r="E6576" t="s">
        <v>31</v>
      </c>
      <c r="F6576">
        <v>23</v>
      </c>
      <c r="G6576">
        <v>3899</v>
      </c>
      <c r="H6576">
        <v>5626</v>
      </c>
      <c r="I6576">
        <v>0.81453350000000002</v>
      </c>
      <c r="J6576">
        <v>0.81075719999999996</v>
      </c>
      <c r="K6576">
        <v>-3.7762999999999998E-3</v>
      </c>
      <c r="L6576">
        <v>1.63827E-2</v>
      </c>
      <c r="M6576">
        <v>2.3173300000000001E-2</v>
      </c>
      <c r="N6576">
        <v>-3.07259E-2</v>
      </c>
      <c r="O6576">
        <v>3121.1619999999998</v>
      </c>
      <c r="P6576">
        <v>0.80050310000000002</v>
      </c>
      <c r="Q6576">
        <v>76.163009000000002</v>
      </c>
      <c r="R6576">
        <v>78.607873999999995</v>
      </c>
      <c r="S6576" t="s">
        <v>18</v>
      </c>
      <c r="T6576">
        <v>-3.0723500000000001E-2</v>
      </c>
      <c r="U6576">
        <v>-2.4771600000000001E-2</v>
      </c>
      <c r="V6576">
        <v>-1.2367400000000001E-2</v>
      </c>
      <c r="W6576">
        <v>-3.7762999999999998E-3</v>
      </c>
      <c r="X6576">
        <v>4.8148000000000002E-3</v>
      </c>
      <c r="Y6576">
        <v>1.7219000000000002E-2</v>
      </c>
      <c r="Z6576">
        <v>2.3170900000000001E-2</v>
      </c>
      <c r="AA6576">
        <v>-4.6578000000000001E-3</v>
      </c>
    </row>
    <row r="6577" spans="1:27" x14ac:dyDescent="0.2">
      <c r="A6577" t="s">
        <v>4308</v>
      </c>
      <c r="B6577" t="s">
        <v>35</v>
      </c>
      <c r="C6577" t="s">
        <v>765</v>
      </c>
      <c r="D6577" t="s">
        <v>30</v>
      </c>
      <c r="E6577" t="s">
        <v>31</v>
      </c>
      <c r="F6577">
        <v>24</v>
      </c>
      <c r="G6577">
        <v>3899</v>
      </c>
      <c r="H6577">
        <v>5626</v>
      </c>
      <c r="I6577">
        <v>0.70014920000000003</v>
      </c>
      <c r="J6577">
        <v>0.69579990000000003</v>
      </c>
      <c r="K6577">
        <v>-4.3493999999999998E-3</v>
      </c>
      <c r="L6577">
        <v>1.48573E-2</v>
      </c>
      <c r="M6577">
        <v>2.0090899999999998E-2</v>
      </c>
      <c r="N6577">
        <v>-2.8789599999999999E-2</v>
      </c>
      <c r="O6577">
        <v>3121.1619999999998</v>
      </c>
      <c r="P6577">
        <v>0.80050310000000002</v>
      </c>
      <c r="Q6577">
        <v>75.156425999999996</v>
      </c>
      <c r="R6577">
        <v>78.607873999999995</v>
      </c>
      <c r="S6577" t="s">
        <v>18</v>
      </c>
      <c r="T6577">
        <v>-2.8787400000000001E-2</v>
      </c>
      <c r="U6577">
        <v>-2.3389799999999999E-2</v>
      </c>
      <c r="V6577">
        <v>-1.21405E-2</v>
      </c>
      <c r="W6577">
        <v>-4.3493999999999998E-3</v>
      </c>
      <c r="X6577">
        <v>3.4418000000000001E-3</v>
      </c>
      <c r="Y6577">
        <v>1.4690999999999999E-2</v>
      </c>
      <c r="Z6577">
        <v>2.0088700000000001E-2</v>
      </c>
      <c r="AA6577">
        <v>-6.2509000000000002E-3</v>
      </c>
    </row>
    <row r="6578" spans="1:27" x14ac:dyDescent="0.2">
      <c r="A6578" t="s">
        <v>4309</v>
      </c>
      <c r="B6578" t="s">
        <v>34</v>
      </c>
      <c r="C6578" t="s">
        <v>765</v>
      </c>
      <c r="D6578" t="s">
        <v>15</v>
      </c>
      <c r="E6578" t="s">
        <v>31</v>
      </c>
      <c r="F6578">
        <v>1</v>
      </c>
      <c r="G6578">
        <v>12438.8</v>
      </c>
      <c r="H6578">
        <v>10843.8</v>
      </c>
      <c r="I6578">
        <v>0.48865779999999998</v>
      </c>
      <c r="J6578">
        <v>0.48412840000000001</v>
      </c>
      <c r="K6578">
        <v>-4.5294999999999997E-3</v>
      </c>
      <c r="L6578">
        <v>4.5031000000000003E-3</v>
      </c>
      <c r="M6578">
        <v>2.8782E-3</v>
      </c>
      <c r="N6578">
        <v>-1.1937100000000001E-2</v>
      </c>
      <c r="O6578">
        <v>12438.8</v>
      </c>
      <c r="Q6578">
        <v>69.973770000000002</v>
      </c>
      <c r="R6578">
        <v>75.898276999999993</v>
      </c>
      <c r="S6578" t="s">
        <v>17</v>
      </c>
      <c r="T6578">
        <v>-1.19364E-2</v>
      </c>
      <c r="U6578">
        <v>-1.0300399999999999E-2</v>
      </c>
      <c r="V6578">
        <v>-6.8909000000000002E-3</v>
      </c>
      <c r="W6578">
        <v>-4.5294999999999997E-3</v>
      </c>
      <c r="X6578">
        <v>-2.1679999999999998E-3</v>
      </c>
      <c r="Y6578">
        <v>1.2415E-3</v>
      </c>
      <c r="Z6578">
        <v>2.8774999999999998E-3</v>
      </c>
      <c r="AA6578">
        <v>-9.3559000000000003E-3</v>
      </c>
    </row>
    <row r="6579" spans="1:27" x14ac:dyDescent="0.2">
      <c r="A6579" t="s">
        <v>4310</v>
      </c>
      <c r="B6579" t="s">
        <v>34</v>
      </c>
      <c r="C6579" t="s">
        <v>765</v>
      </c>
      <c r="D6579" t="s">
        <v>15</v>
      </c>
      <c r="E6579" t="s">
        <v>31</v>
      </c>
      <c r="F6579">
        <v>2</v>
      </c>
      <c r="G6579">
        <v>12438.8</v>
      </c>
      <c r="H6579">
        <v>10843.8</v>
      </c>
      <c r="I6579">
        <v>0.44012899999999999</v>
      </c>
      <c r="J6579">
        <v>0.4369963</v>
      </c>
      <c r="K6579">
        <v>-3.1327999999999998E-3</v>
      </c>
      <c r="L6579">
        <v>4.0382999999999999E-3</v>
      </c>
      <c r="M6579">
        <v>3.5102000000000002E-3</v>
      </c>
      <c r="N6579">
        <v>-9.7757999999999994E-3</v>
      </c>
      <c r="O6579">
        <v>12438.8</v>
      </c>
      <c r="Q6579">
        <v>69.350369000000001</v>
      </c>
      <c r="R6579">
        <v>75.898276999999993</v>
      </c>
      <c r="S6579" t="s">
        <v>17</v>
      </c>
      <c r="T6579">
        <v>-9.7751999999999995E-3</v>
      </c>
      <c r="U6579">
        <v>-8.3081000000000006E-3</v>
      </c>
      <c r="V6579">
        <v>-5.2505E-3</v>
      </c>
      <c r="W6579">
        <v>-3.1327999999999998E-3</v>
      </c>
      <c r="X6579">
        <v>-1.0150999999999999E-3</v>
      </c>
      <c r="Y6579">
        <v>2.0425E-3</v>
      </c>
      <c r="Z6579">
        <v>3.5095999999999999E-3</v>
      </c>
      <c r="AA6579">
        <v>-7.1688999999999998E-3</v>
      </c>
    </row>
    <row r="6580" spans="1:27" x14ac:dyDescent="0.2">
      <c r="A6580" t="s">
        <v>4311</v>
      </c>
      <c r="B6580" t="s">
        <v>34</v>
      </c>
      <c r="C6580" t="s">
        <v>765</v>
      </c>
      <c r="D6580" t="s">
        <v>15</v>
      </c>
      <c r="E6580" t="s">
        <v>31</v>
      </c>
      <c r="F6580">
        <v>3</v>
      </c>
      <c r="G6580">
        <v>12438.8</v>
      </c>
      <c r="H6580">
        <v>10843.8</v>
      </c>
      <c r="I6580">
        <v>0.40761720000000001</v>
      </c>
      <c r="J6580">
        <v>0.40326810000000002</v>
      </c>
      <c r="K6580">
        <v>-4.3489999999999996E-3</v>
      </c>
      <c r="L6580">
        <v>3.6825999999999998E-3</v>
      </c>
      <c r="M6580">
        <v>1.7087999999999999E-3</v>
      </c>
      <c r="N6580">
        <v>-1.04069E-2</v>
      </c>
      <c r="O6580">
        <v>12438.8</v>
      </c>
      <c r="Q6580">
        <v>68.803898000000004</v>
      </c>
      <c r="R6580">
        <v>75.898276999999993</v>
      </c>
      <c r="S6580" t="s">
        <v>17</v>
      </c>
      <c r="T6580">
        <v>-1.04063E-2</v>
      </c>
      <c r="U6580">
        <v>-9.0685000000000002E-3</v>
      </c>
      <c r="V6580">
        <v>-6.2801999999999997E-3</v>
      </c>
      <c r="W6580">
        <v>-4.3489999999999996E-3</v>
      </c>
      <c r="X6580">
        <v>-2.4179000000000002E-3</v>
      </c>
      <c r="Y6580">
        <v>3.704E-4</v>
      </c>
      <c r="Z6580">
        <v>1.7083000000000001E-3</v>
      </c>
      <c r="AA6580">
        <v>-1.07844E-2</v>
      </c>
    </row>
    <row r="6581" spans="1:27" x14ac:dyDescent="0.2">
      <c r="A6581" t="s">
        <v>4312</v>
      </c>
      <c r="B6581" t="s">
        <v>34</v>
      </c>
      <c r="C6581" t="s">
        <v>765</v>
      </c>
      <c r="D6581" t="s">
        <v>15</v>
      </c>
      <c r="E6581" t="s">
        <v>31</v>
      </c>
      <c r="F6581">
        <v>4</v>
      </c>
      <c r="G6581">
        <v>12438.8</v>
      </c>
      <c r="H6581">
        <v>10843.8</v>
      </c>
      <c r="I6581">
        <v>0.38903409999999999</v>
      </c>
      <c r="J6581">
        <v>0.38306240000000003</v>
      </c>
      <c r="K6581">
        <v>-5.9716999999999999E-3</v>
      </c>
      <c r="L6581">
        <v>3.4845000000000002E-3</v>
      </c>
      <c r="M6581">
        <v>-2.398E-4</v>
      </c>
      <c r="N6581">
        <v>-1.1703699999999999E-2</v>
      </c>
      <c r="O6581">
        <v>12438.8</v>
      </c>
      <c r="Q6581">
        <v>68.22645</v>
      </c>
      <c r="R6581">
        <v>75.898276999999993</v>
      </c>
      <c r="S6581" t="s">
        <v>17</v>
      </c>
      <c r="T6581">
        <v>-1.17032E-2</v>
      </c>
      <c r="U6581">
        <v>-1.04373E-2</v>
      </c>
      <c r="V6581">
        <v>-7.7990000000000004E-3</v>
      </c>
      <c r="W6581">
        <v>-5.9716999999999999E-3</v>
      </c>
      <c r="X6581">
        <v>-4.1444999999999997E-3</v>
      </c>
      <c r="Y6581">
        <v>-1.5062000000000001E-3</v>
      </c>
      <c r="Z6581">
        <v>-2.4030000000000001E-4</v>
      </c>
      <c r="AA6581">
        <v>-1.55894E-2</v>
      </c>
    </row>
    <row r="6582" spans="1:27" x14ac:dyDescent="0.2">
      <c r="A6582" t="s">
        <v>4313</v>
      </c>
      <c r="B6582" t="s">
        <v>34</v>
      </c>
      <c r="C6582" t="s">
        <v>765</v>
      </c>
      <c r="D6582" t="s">
        <v>15</v>
      </c>
      <c r="E6582" t="s">
        <v>31</v>
      </c>
      <c r="F6582">
        <v>5</v>
      </c>
      <c r="G6582">
        <v>12438.8</v>
      </c>
      <c r="H6582">
        <v>10843.8</v>
      </c>
      <c r="I6582">
        <v>0.38349569999999999</v>
      </c>
      <c r="J6582">
        <v>0.37688329999999998</v>
      </c>
      <c r="K6582">
        <v>-6.6124E-3</v>
      </c>
      <c r="L6582">
        <v>3.3257999999999999E-3</v>
      </c>
      <c r="M6582">
        <v>-1.1414999999999999E-3</v>
      </c>
      <c r="N6582">
        <v>-1.20833E-2</v>
      </c>
      <c r="O6582">
        <v>12438.8</v>
      </c>
      <c r="Q6582">
        <v>67.425177000000005</v>
      </c>
      <c r="R6582">
        <v>75.898276999999993</v>
      </c>
      <c r="S6582" t="s">
        <v>17</v>
      </c>
      <c r="T6582">
        <v>-1.2082799999999999E-2</v>
      </c>
      <c r="U6582">
        <v>-1.08746E-2</v>
      </c>
      <c r="V6582">
        <v>-8.3563999999999999E-3</v>
      </c>
      <c r="W6582">
        <v>-6.6124E-3</v>
      </c>
      <c r="X6582">
        <v>-4.8684000000000002E-3</v>
      </c>
      <c r="Y6582">
        <v>-2.3503E-3</v>
      </c>
      <c r="Z6582">
        <v>-1.142E-3</v>
      </c>
      <c r="AA6582">
        <v>-1.7545000000000002E-2</v>
      </c>
    </row>
    <row r="6583" spans="1:27" x14ac:dyDescent="0.2">
      <c r="A6583" t="s">
        <v>4314</v>
      </c>
      <c r="B6583" t="s">
        <v>34</v>
      </c>
      <c r="C6583" t="s">
        <v>765</v>
      </c>
      <c r="D6583" t="s">
        <v>15</v>
      </c>
      <c r="E6583" t="s">
        <v>31</v>
      </c>
      <c r="F6583">
        <v>6</v>
      </c>
      <c r="G6583">
        <v>12438.8</v>
      </c>
      <c r="H6583">
        <v>10843.8</v>
      </c>
      <c r="I6583">
        <v>0.39396100000000001</v>
      </c>
      <c r="J6583">
        <v>0.38971420000000001</v>
      </c>
      <c r="K6583">
        <v>-4.2468000000000002E-3</v>
      </c>
      <c r="L6583">
        <v>3.3135E-3</v>
      </c>
      <c r="M6583">
        <v>1.2038000000000001E-3</v>
      </c>
      <c r="N6583">
        <v>-9.6974999999999995E-3</v>
      </c>
      <c r="O6583">
        <v>12438.8</v>
      </c>
      <c r="Q6583">
        <v>67.074965000000006</v>
      </c>
      <c r="R6583">
        <v>75.898276999999993</v>
      </c>
      <c r="S6583" t="s">
        <v>17</v>
      </c>
      <c r="T6583">
        <v>-9.6970000000000008E-3</v>
      </c>
      <c r="U6583">
        <v>-8.4931999999999994E-3</v>
      </c>
      <c r="V6583">
        <v>-5.9844E-3</v>
      </c>
      <c r="W6583">
        <v>-4.2468000000000002E-3</v>
      </c>
      <c r="X6583">
        <v>-2.5092000000000001E-3</v>
      </c>
      <c r="Y6583" s="1">
        <v>-4.2800000000000002E-7</v>
      </c>
      <c r="Z6583">
        <v>1.2034000000000001E-3</v>
      </c>
      <c r="AA6583">
        <v>-1.0897199999999999E-2</v>
      </c>
    </row>
    <row r="6584" spans="1:27" x14ac:dyDescent="0.2">
      <c r="A6584" t="s">
        <v>4315</v>
      </c>
      <c r="B6584" t="s">
        <v>34</v>
      </c>
      <c r="C6584" t="s">
        <v>765</v>
      </c>
      <c r="D6584" t="s">
        <v>15</v>
      </c>
      <c r="E6584" t="s">
        <v>31</v>
      </c>
      <c r="F6584">
        <v>7</v>
      </c>
      <c r="G6584">
        <v>12438.8</v>
      </c>
      <c r="H6584">
        <v>10843.8</v>
      </c>
      <c r="I6584">
        <v>0.42406120000000003</v>
      </c>
      <c r="J6584">
        <v>0.42107650000000002</v>
      </c>
      <c r="K6584">
        <v>-2.9846999999999999E-3</v>
      </c>
      <c r="L6584">
        <v>3.565E-3</v>
      </c>
      <c r="M6584">
        <v>2.8796999999999998E-3</v>
      </c>
      <c r="N6584">
        <v>-8.8491999999999998E-3</v>
      </c>
      <c r="O6584">
        <v>12438.8</v>
      </c>
      <c r="Q6584">
        <v>66.588825999999997</v>
      </c>
      <c r="R6584">
        <v>75.898276999999993</v>
      </c>
      <c r="S6584" t="s">
        <v>18</v>
      </c>
      <c r="T6584">
        <v>-8.8485999999999999E-3</v>
      </c>
      <c r="U6584">
        <v>-7.5535000000000003E-3</v>
      </c>
      <c r="V6584">
        <v>-4.8542000000000004E-3</v>
      </c>
      <c r="W6584">
        <v>-2.9846999999999999E-3</v>
      </c>
      <c r="X6584">
        <v>-1.1152E-3</v>
      </c>
      <c r="Y6584">
        <v>1.5839999999999999E-3</v>
      </c>
      <c r="Z6584">
        <v>2.8792000000000002E-3</v>
      </c>
      <c r="AA6584">
        <v>-7.0882999999999996E-3</v>
      </c>
    </row>
    <row r="6585" spans="1:27" x14ac:dyDescent="0.2">
      <c r="A6585" t="s">
        <v>4316</v>
      </c>
      <c r="B6585" t="s">
        <v>34</v>
      </c>
      <c r="C6585" t="s">
        <v>765</v>
      </c>
      <c r="D6585" t="s">
        <v>15</v>
      </c>
      <c r="E6585" t="s">
        <v>31</v>
      </c>
      <c r="F6585">
        <v>8</v>
      </c>
      <c r="G6585">
        <v>12438.8</v>
      </c>
      <c r="H6585">
        <v>10843.8</v>
      </c>
      <c r="I6585">
        <v>0.43523719999999999</v>
      </c>
      <c r="J6585">
        <v>0.4321759</v>
      </c>
      <c r="K6585">
        <v>-3.0612999999999999E-3</v>
      </c>
      <c r="L6585">
        <v>3.7506000000000002E-3</v>
      </c>
      <c r="M6585">
        <v>3.1083999999999999E-3</v>
      </c>
      <c r="N6585">
        <v>-9.2309999999999996E-3</v>
      </c>
      <c r="O6585">
        <v>12438.8</v>
      </c>
      <c r="Q6585">
        <v>67.365613999999994</v>
      </c>
      <c r="R6585">
        <v>75.898276999999993</v>
      </c>
      <c r="S6585" t="s">
        <v>18</v>
      </c>
      <c r="T6585">
        <v>-9.2305000000000009E-3</v>
      </c>
      <c r="U6585">
        <v>-7.8679000000000006E-3</v>
      </c>
      <c r="V6585">
        <v>-5.0280999999999998E-3</v>
      </c>
      <c r="W6585">
        <v>-3.0612999999999999E-3</v>
      </c>
      <c r="X6585">
        <v>-1.0945E-3</v>
      </c>
      <c r="Y6585">
        <v>1.7451999999999999E-3</v>
      </c>
      <c r="Z6585">
        <v>3.1078E-3</v>
      </c>
      <c r="AA6585">
        <v>-7.0835000000000004E-3</v>
      </c>
    </row>
    <row r="6586" spans="1:27" x14ac:dyDescent="0.2">
      <c r="A6586" t="s">
        <v>4317</v>
      </c>
      <c r="B6586" t="s">
        <v>34</v>
      </c>
      <c r="C6586" t="s">
        <v>765</v>
      </c>
      <c r="D6586" t="s">
        <v>15</v>
      </c>
      <c r="E6586" t="s">
        <v>31</v>
      </c>
      <c r="F6586">
        <v>9</v>
      </c>
      <c r="G6586">
        <v>12438.8</v>
      </c>
      <c r="H6586">
        <v>10843.8</v>
      </c>
      <c r="I6586">
        <v>0.4382701</v>
      </c>
      <c r="J6586">
        <v>0.43527719999999998</v>
      </c>
      <c r="K6586">
        <v>-2.9929000000000002E-3</v>
      </c>
      <c r="L6586">
        <v>4.0853E-3</v>
      </c>
      <c r="M6586">
        <v>3.7274999999999999E-3</v>
      </c>
      <c r="N6586">
        <v>-9.7132999999999994E-3</v>
      </c>
      <c r="O6586">
        <v>12438.8</v>
      </c>
      <c r="Q6586">
        <v>71.007496000000003</v>
      </c>
      <c r="R6586">
        <v>75.898276999999993</v>
      </c>
      <c r="S6586" t="s">
        <v>18</v>
      </c>
      <c r="T6586">
        <v>-9.7126999999999995E-3</v>
      </c>
      <c r="U6586">
        <v>-8.2284999999999997E-3</v>
      </c>
      <c r="V6586">
        <v>-5.1352999999999998E-3</v>
      </c>
      <c r="W6586">
        <v>-2.9929000000000002E-3</v>
      </c>
      <c r="X6586">
        <v>-8.5050000000000002E-4</v>
      </c>
      <c r="Y6586">
        <v>2.2426999999999998E-3</v>
      </c>
      <c r="Z6586">
        <v>3.7269E-3</v>
      </c>
      <c r="AA6586">
        <v>-6.8757999999999996E-3</v>
      </c>
    </row>
    <row r="6587" spans="1:27" x14ac:dyDescent="0.2">
      <c r="A6587" t="s">
        <v>4318</v>
      </c>
      <c r="B6587" t="s">
        <v>34</v>
      </c>
      <c r="C6587" t="s">
        <v>765</v>
      </c>
      <c r="D6587" t="s">
        <v>15</v>
      </c>
      <c r="E6587" t="s">
        <v>31</v>
      </c>
      <c r="F6587">
        <v>10</v>
      </c>
      <c r="G6587">
        <v>12438.8</v>
      </c>
      <c r="H6587">
        <v>10843.8</v>
      </c>
      <c r="I6587">
        <v>0.45661980000000002</v>
      </c>
      <c r="J6587">
        <v>0.45414270000000001</v>
      </c>
      <c r="K6587">
        <v>-2.4770999999999999E-3</v>
      </c>
      <c r="L6587">
        <v>4.4787999999999998E-3</v>
      </c>
      <c r="M6587">
        <v>4.8906000000000002E-3</v>
      </c>
      <c r="N6587">
        <v>-9.8446999999999996E-3</v>
      </c>
      <c r="O6587">
        <v>12438.8</v>
      </c>
      <c r="Q6587">
        <v>76.5595</v>
      </c>
      <c r="R6587">
        <v>75.898276999999993</v>
      </c>
      <c r="S6587" t="s">
        <v>18</v>
      </c>
      <c r="T6587">
        <v>-9.8440999999999997E-3</v>
      </c>
      <c r="U6587">
        <v>-8.2168999999999992E-3</v>
      </c>
      <c r="V6587">
        <v>-4.8257999999999999E-3</v>
      </c>
      <c r="W6587">
        <v>-2.4770999999999999E-3</v>
      </c>
      <c r="X6587">
        <v>-1.284E-4</v>
      </c>
      <c r="Y6587">
        <v>3.2626999999999999E-3</v>
      </c>
      <c r="Z6587">
        <v>4.8899E-3</v>
      </c>
      <c r="AA6587">
        <v>-5.4543999999999999E-3</v>
      </c>
    </row>
    <row r="6588" spans="1:27" x14ac:dyDescent="0.2">
      <c r="A6588" t="s">
        <v>4319</v>
      </c>
      <c r="B6588" t="s">
        <v>34</v>
      </c>
      <c r="C6588" t="s">
        <v>765</v>
      </c>
      <c r="D6588" t="s">
        <v>15</v>
      </c>
      <c r="E6588" t="s">
        <v>31</v>
      </c>
      <c r="F6588">
        <v>11</v>
      </c>
      <c r="G6588">
        <v>12438.8</v>
      </c>
      <c r="H6588">
        <v>10843.8</v>
      </c>
      <c r="I6588">
        <v>0.50028349999999999</v>
      </c>
      <c r="J6588">
        <v>0.49280410000000002</v>
      </c>
      <c r="K6588">
        <v>-7.4795E-3</v>
      </c>
      <c r="L6588">
        <v>5.3420000000000004E-3</v>
      </c>
      <c r="M6588">
        <v>1.3081E-3</v>
      </c>
      <c r="N6588">
        <v>-1.6267E-2</v>
      </c>
      <c r="O6588">
        <v>12438.8</v>
      </c>
      <c r="Q6588">
        <v>81.623054999999994</v>
      </c>
      <c r="R6588">
        <v>75.898276999999993</v>
      </c>
      <c r="S6588" t="s">
        <v>18</v>
      </c>
      <c r="T6588">
        <v>-1.6266200000000001E-2</v>
      </c>
      <c r="U6588">
        <v>-1.43255E-2</v>
      </c>
      <c r="V6588">
        <v>-1.02808E-2</v>
      </c>
      <c r="W6588">
        <v>-7.4795E-3</v>
      </c>
      <c r="X6588">
        <v>-4.6781000000000001E-3</v>
      </c>
      <c r="Y6588">
        <v>-6.334E-4</v>
      </c>
      <c r="Z6588">
        <v>1.3073E-3</v>
      </c>
      <c r="AA6588">
        <v>-1.5177400000000001E-2</v>
      </c>
    </row>
    <row r="6589" spans="1:27" x14ac:dyDescent="0.2">
      <c r="A6589" t="s">
        <v>4320</v>
      </c>
      <c r="B6589" t="s">
        <v>34</v>
      </c>
      <c r="C6589" t="s">
        <v>765</v>
      </c>
      <c r="D6589" t="s">
        <v>15</v>
      </c>
      <c r="E6589" t="s">
        <v>31</v>
      </c>
      <c r="F6589">
        <v>12</v>
      </c>
      <c r="G6589">
        <v>12438.8</v>
      </c>
      <c r="H6589">
        <v>10843.8</v>
      </c>
      <c r="I6589">
        <v>0.54465719999999995</v>
      </c>
      <c r="J6589">
        <v>0.54237069999999998</v>
      </c>
      <c r="K6589">
        <v>-2.2864000000000001E-3</v>
      </c>
      <c r="L6589">
        <v>6.2335999999999997E-3</v>
      </c>
      <c r="M6589">
        <v>7.9678000000000006E-3</v>
      </c>
      <c r="N6589">
        <v>-1.2540600000000001E-2</v>
      </c>
      <c r="O6589">
        <v>12438.8</v>
      </c>
      <c r="Q6589">
        <v>84.728289000000004</v>
      </c>
      <c r="R6589">
        <v>75.898276999999993</v>
      </c>
      <c r="S6589" t="s">
        <v>18</v>
      </c>
      <c r="T6589">
        <v>-1.2539700000000001E-2</v>
      </c>
      <c r="U6589">
        <v>-1.0275100000000001E-2</v>
      </c>
      <c r="V6589">
        <v>-5.5553E-3</v>
      </c>
      <c r="W6589">
        <v>-2.2864000000000001E-3</v>
      </c>
      <c r="X6589">
        <v>9.8250000000000008E-4</v>
      </c>
      <c r="Y6589">
        <v>5.7022000000000002E-3</v>
      </c>
      <c r="Z6589">
        <v>7.9669000000000007E-3</v>
      </c>
      <c r="AA6589">
        <v>-4.2155999999999999E-3</v>
      </c>
    </row>
    <row r="6590" spans="1:27" x14ac:dyDescent="0.2">
      <c r="A6590" t="s">
        <v>4321</v>
      </c>
      <c r="B6590" t="s">
        <v>34</v>
      </c>
      <c r="C6590" t="s">
        <v>765</v>
      </c>
      <c r="D6590" t="s">
        <v>15</v>
      </c>
      <c r="E6590" t="s">
        <v>31</v>
      </c>
      <c r="F6590">
        <v>13</v>
      </c>
      <c r="G6590">
        <v>12438.8</v>
      </c>
      <c r="H6590">
        <v>10843.8</v>
      </c>
      <c r="I6590">
        <v>0.59675409999999995</v>
      </c>
      <c r="J6590">
        <v>0.59499769999999996</v>
      </c>
      <c r="K6590">
        <v>-1.7564E-3</v>
      </c>
      <c r="L6590">
        <v>6.9338999999999998E-3</v>
      </c>
      <c r="M6590">
        <v>9.6498999999999995E-3</v>
      </c>
      <c r="N6590">
        <v>-1.31626E-2</v>
      </c>
      <c r="O6590">
        <v>12438.8</v>
      </c>
      <c r="Q6590">
        <v>86.939100999999994</v>
      </c>
      <c r="R6590">
        <v>75.898276999999993</v>
      </c>
      <c r="S6590" t="s">
        <v>18</v>
      </c>
      <c r="T6590">
        <v>-1.3161600000000001E-2</v>
      </c>
      <c r="U6590">
        <v>-1.0642499999999999E-2</v>
      </c>
      <c r="V6590">
        <v>-5.3924999999999997E-3</v>
      </c>
      <c r="W6590">
        <v>-1.7564E-3</v>
      </c>
      <c r="X6590">
        <v>1.8798E-3</v>
      </c>
      <c r="Y6590">
        <v>7.1298000000000004E-3</v>
      </c>
      <c r="Z6590">
        <v>9.6489000000000002E-3</v>
      </c>
      <c r="AA6590">
        <v>-2.9518999999999999E-3</v>
      </c>
    </row>
    <row r="6591" spans="1:27" x14ac:dyDescent="0.2">
      <c r="A6591" t="s">
        <v>4322</v>
      </c>
      <c r="B6591" t="s">
        <v>34</v>
      </c>
      <c r="C6591" t="s">
        <v>765</v>
      </c>
      <c r="D6591" t="s">
        <v>15</v>
      </c>
      <c r="E6591" t="s">
        <v>31</v>
      </c>
      <c r="F6591">
        <v>14</v>
      </c>
      <c r="G6591">
        <v>12438.8</v>
      </c>
      <c r="H6591">
        <v>10843.8</v>
      </c>
      <c r="I6591">
        <v>0.64989779999999997</v>
      </c>
      <c r="J6591">
        <v>0.64692159999999999</v>
      </c>
      <c r="K6591">
        <v>-2.9762999999999999E-3</v>
      </c>
      <c r="L6591">
        <v>7.6226999999999996E-3</v>
      </c>
      <c r="M6591">
        <v>9.5630999999999997E-3</v>
      </c>
      <c r="N6591">
        <v>-1.55157E-2</v>
      </c>
      <c r="O6591">
        <v>12438.8</v>
      </c>
      <c r="Q6591">
        <v>87.125412999999995</v>
      </c>
      <c r="R6591">
        <v>75.898276999999993</v>
      </c>
      <c r="S6591" t="s">
        <v>18</v>
      </c>
      <c r="T6591">
        <v>-1.55146E-2</v>
      </c>
      <c r="U6591">
        <v>-1.27452E-2</v>
      </c>
      <c r="V6591">
        <v>-6.9735999999999999E-3</v>
      </c>
      <c r="W6591">
        <v>-2.9762999999999999E-3</v>
      </c>
      <c r="X6591">
        <v>1.0211E-3</v>
      </c>
      <c r="Y6591">
        <v>6.7926999999999996E-3</v>
      </c>
      <c r="Z6591">
        <v>9.5619999999999993E-3</v>
      </c>
      <c r="AA6591">
        <v>-4.6007000000000001E-3</v>
      </c>
    </row>
    <row r="6592" spans="1:27" x14ac:dyDescent="0.2">
      <c r="A6592" t="s">
        <v>4323</v>
      </c>
      <c r="B6592" t="s">
        <v>34</v>
      </c>
      <c r="C6592" t="s">
        <v>765</v>
      </c>
      <c r="D6592" t="s">
        <v>15</v>
      </c>
      <c r="E6592" t="s">
        <v>31</v>
      </c>
      <c r="F6592">
        <v>15</v>
      </c>
      <c r="G6592">
        <v>12438.8</v>
      </c>
      <c r="H6592">
        <v>10843.8</v>
      </c>
      <c r="I6592">
        <v>0.69010110000000002</v>
      </c>
      <c r="J6592">
        <v>0.68846989999999997</v>
      </c>
      <c r="K6592">
        <v>-1.6312E-3</v>
      </c>
      <c r="L6592">
        <v>8.1972999999999994E-3</v>
      </c>
      <c r="M6592">
        <v>1.1853300000000001E-2</v>
      </c>
      <c r="N6592">
        <v>-1.5115699999999999E-2</v>
      </c>
      <c r="O6592">
        <v>12438.8</v>
      </c>
      <c r="Q6592">
        <v>86.730992000000001</v>
      </c>
      <c r="R6592">
        <v>75.898276999999993</v>
      </c>
      <c r="S6592" t="s">
        <v>18</v>
      </c>
      <c r="T6592">
        <v>-1.5114499999999999E-2</v>
      </c>
      <c r="U6592">
        <v>-1.21364E-2</v>
      </c>
      <c r="V6592">
        <v>-5.9297999999999998E-3</v>
      </c>
      <c r="W6592">
        <v>-1.6312E-3</v>
      </c>
      <c r="X6592">
        <v>2.6675000000000002E-3</v>
      </c>
      <c r="Y6592">
        <v>8.8739999999999999E-3</v>
      </c>
      <c r="Z6592">
        <v>1.1852100000000001E-2</v>
      </c>
      <c r="AA6592">
        <v>-2.3693E-3</v>
      </c>
    </row>
    <row r="6593" spans="1:27" x14ac:dyDescent="0.2">
      <c r="A6593" t="s">
        <v>4324</v>
      </c>
      <c r="B6593" t="s">
        <v>34</v>
      </c>
      <c r="C6593" t="s">
        <v>765</v>
      </c>
      <c r="D6593" t="s">
        <v>15</v>
      </c>
      <c r="E6593" t="s">
        <v>31</v>
      </c>
      <c r="F6593">
        <v>16</v>
      </c>
      <c r="G6593">
        <v>12438.8</v>
      </c>
      <c r="H6593">
        <v>10843.8</v>
      </c>
      <c r="I6593">
        <v>0.74023260000000002</v>
      </c>
      <c r="J6593">
        <v>0.74608490000000005</v>
      </c>
      <c r="K6593">
        <v>5.8522000000000001E-3</v>
      </c>
      <c r="L6593">
        <v>8.4630999999999994E-3</v>
      </c>
      <c r="M6593">
        <v>1.9774099999999999E-2</v>
      </c>
      <c r="N6593">
        <v>-8.0695999999999997E-3</v>
      </c>
      <c r="O6593">
        <v>12438.8</v>
      </c>
      <c r="Q6593">
        <v>86.013987</v>
      </c>
      <c r="R6593">
        <v>75.898276999999993</v>
      </c>
      <c r="S6593" t="s">
        <v>18</v>
      </c>
      <c r="T6593">
        <v>-8.0683000000000005E-3</v>
      </c>
      <c r="U6593" s="1">
        <v>-4.9937000000000002E-3</v>
      </c>
      <c r="V6593">
        <v>1.4142E-3</v>
      </c>
      <c r="W6593">
        <v>5.8522000000000001E-3</v>
      </c>
      <c r="X6593">
        <v>1.02903E-2</v>
      </c>
      <c r="Y6593">
        <v>1.66982E-2</v>
      </c>
      <c r="Z6593">
        <v>1.97728E-2</v>
      </c>
      <c r="AA6593">
        <v>7.8438999999999991E-3</v>
      </c>
    </row>
    <row r="6594" spans="1:27" x14ac:dyDescent="0.2">
      <c r="A6594" t="s">
        <v>4325</v>
      </c>
      <c r="B6594" t="s">
        <v>34</v>
      </c>
      <c r="C6594" t="s">
        <v>765</v>
      </c>
      <c r="D6594" t="s">
        <v>15</v>
      </c>
      <c r="E6594" t="s">
        <v>31</v>
      </c>
      <c r="F6594">
        <v>17</v>
      </c>
      <c r="G6594">
        <v>12438.8</v>
      </c>
      <c r="H6594">
        <v>10843.8</v>
      </c>
      <c r="I6594">
        <v>0.76676080000000002</v>
      </c>
      <c r="J6594">
        <v>0.77986129999999998</v>
      </c>
      <c r="K6594">
        <v>1.3100499999999999E-2</v>
      </c>
      <c r="L6594">
        <v>8.5880000000000001E-3</v>
      </c>
      <c r="M6594">
        <v>2.72278E-2</v>
      </c>
      <c r="N6594">
        <v>-1.0267E-3</v>
      </c>
      <c r="O6594">
        <v>12438.8</v>
      </c>
      <c r="Q6594">
        <v>84.733805000000004</v>
      </c>
      <c r="R6594">
        <v>75.898276999999993</v>
      </c>
      <c r="S6594" t="s">
        <v>19</v>
      </c>
      <c r="T6594">
        <v>-1.0254999999999999E-3</v>
      </c>
      <c r="U6594">
        <v>2.0945999999999998E-3</v>
      </c>
      <c r="V6594">
        <v>8.5970000000000005E-3</v>
      </c>
      <c r="W6594">
        <v>1.3100499999999999E-2</v>
      </c>
      <c r="X6594">
        <v>1.7604100000000001E-2</v>
      </c>
      <c r="Y6594">
        <v>2.4106499999999999E-2</v>
      </c>
      <c r="Z6594">
        <v>2.7226500000000001E-2</v>
      </c>
      <c r="AA6594">
        <v>1.6798500000000001E-2</v>
      </c>
    </row>
    <row r="6595" spans="1:27" x14ac:dyDescent="0.2">
      <c r="A6595" t="s">
        <v>4326</v>
      </c>
      <c r="B6595" t="s">
        <v>34</v>
      </c>
      <c r="C6595" t="s">
        <v>765</v>
      </c>
      <c r="D6595" t="s">
        <v>15</v>
      </c>
      <c r="E6595" t="s">
        <v>31</v>
      </c>
      <c r="F6595">
        <v>18</v>
      </c>
      <c r="G6595">
        <v>12438.8</v>
      </c>
      <c r="H6595">
        <v>10843.8</v>
      </c>
      <c r="I6595">
        <v>0.78047710000000003</v>
      </c>
      <c r="J6595">
        <v>0.79354639999999999</v>
      </c>
      <c r="K6595">
        <v>1.3069300000000001E-2</v>
      </c>
      <c r="L6595">
        <v>8.5240999999999997E-3</v>
      </c>
      <c r="M6595">
        <v>2.7091400000000002E-2</v>
      </c>
      <c r="N6595">
        <v>-9.5270000000000001E-4</v>
      </c>
      <c r="O6595">
        <v>12438.8</v>
      </c>
      <c r="Q6595">
        <v>83.021814000000006</v>
      </c>
      <c r="R6595">
        <v>75.898276999999993</v>
      </c>
      <c r="S6595" t="s">
        <v>19</v>
      </c>
      <c r="T6595">
        <v>-9.5149999999999998E-4</v>
      </c>
      <c r="U6595">
        <v>2.1453000000000002E-3</v>
      </c>
      <c r="V6595">
        <v>8.5993000000000007E-3</v>
      </c>
      <c r="W6595">
        <v>1.3069300000000001E-2</v>
      </c>
      <c r="X6595">
        <v>1.75394E-2</v>
      </c>
      <c r="Y6595">
        <v>2.3993400000000002E-2</v>
      </c>
      <c r="Z6595">
        <v>2.7090199999999998E-2</v>
      </c>
      <c r="AA6595">
        <v>1.6469500000000001E-2</v>
      </c>
    </row>
    <row r="6596" spans="1:27" x14ac:dyDescent="0.2">
      <c r="A6596" t="s">
        <v>4327</v>
      </c>
      <c r="B6596" t="s">
        <v>34</v>
      </c>
      <c r="C6596" t="s">
        <v>765</v>
      </c>
      <c r="D6596" t="s">
        <v>15</v>
      </c>
      <c r="E6596" t="s">
        <v>31</v>
      </c>
      <c r="F6596">
        <v>19</v>
      </c>
      <c r="G6596">
        <v>12438.8</v>
      </c>
      <c r="H6596">
        <v>10843.8</v>
      </c>
      <c r="I6596">
        <v>0.77745640000000005</v>
      </c>
      <c r="J6596">
        <v>0.79272869999999995</v>
      </c>
      <c r="K6596">
        <v>1.52722E-2</v>
      </c>
      <c r="L6596">
        <v>8.1711000000000006E-3</v>
      </c>
      <c r="M6596">
        <v>2.8713700000000002E-2</v>
      </c>
      <c r="N6596">
        <v>1.8308E-3</v>
      </c>
      <c r="O6596">
        <v>12438.8</v>
      </c>
      <c r="Q6596">
        <v>80.576756000000003</v>
      </c>
      <c r="R6596">
        <v>75.898276999999993</v>
      </c>
      <c r="S6596" t="s">
        <v>19</v>
      </c>
      <c r="T6596">
        <v>1.8320000000000001E-3</v>
      </c>
      <c r="U6596">
        <v>4.8006000000000004E-3</v>
      </c>
      <c r="V6596">
        <v>1.09873E-2</v>
      </c>
      <c r="W6596">
        <v>1.52722E-2</v>
      </c>
      <c r="X6596">
        <v>1.9557100000000001E-2</v>
      </c>
      <c r="Y6596">
        <v>2.57439E-2</v>
      </c>
      <c r="Z6596">
        <v>2.8712499999999998E-2</v>
      </c>
      <c r="AA6596">
        <v>1.9265399999999998E-2</v>
      </c>
    </row>
    <row r="6597" spans="1:27" x14ac:dyDescent="0.2">
      <c r="A6597" t="s">
        <v>4328</v>
      </c>
      <c r="B6597" t="s">
        <v>34</v>
      </c>
      <c r="C6597" t="s">
        <v>765</v>
      </c>
      <c r="D6597" t="s">
        <v>15</v>
      </c>
      <c r="E6597" t="s">
        <v>31</v>
      </c>
      <c r="F6597">
        <v>20</v>
      </c>
      <c r="G6597">
        <v>12438.8</v>
      </c>
      <c r="H6597">
        <v>10843.8</v>
      </c>
      <c r="I6597">
        <v>0.76007939999999996</v>
      </c>
      <c r="J6597">
        <v>0.77521459999999998</v>
      </c>
      <c r="K6597">
        <v>1.51352E-2</v>
      </c>
      <c r="L6597">
        <v>7.6715000000000004E-3</v>
      </c>
      <c r="M6597">
        <v>2.77548E-2</v>
      </c>
      <c r="N6597">
        <v>2.5156000000000002E-3</v>
      </c>
      <c r="O6597">
        <v>12438.8</v>
      </c>
      <c r="Q6597">
        <v>77.445120000000003</v>
      </c>
      <c r="R6597">
        <v>75.898276999999993</v>
      </c>
      <c r="S6597" t="s">
        <v>19</v>
      </c>
      <c r="T6597">
        <v>2.5167000000000002E-3</v>
      </c>
      <c r="U6597">
        <v>5.3038E-3</v>
      </c>
      <c r="V6597">
        <v>1.11123E-2</v>
      </c>
      <c r="W6597">
        <v>1.51352E-2</v>
      </c>
      <c r="X6597">
        <v>1.9158100000000001E-2</v>
      </c>
      <c r="Y6597">
        <v>2.4966599999999999E-2</v>
      </c>
      <c r="Z6597">
        <v>2.77536E-2</v>
      </c>
      <c r="AA6597">
        <v>1.95239E-2</v>
      </c>
    </row>
    <row r="6598" spans="1:27" x14ac:dyDescent="0.2">
      <c r="A6598" t="s">
        <v>4329</v>
      </c>
      <c r="B6598" t="s">
        <v>34</v>
      </c>
      <c r="C6598" t="s">
        <v>765</v>
      </c>
      <c r="D6598" t="s">
        <v>15</v>
      </c>
      <c r="E6598" t="s">
        <v>31</v>
      </c>
      <c r="F6598">
        <v>21</v>
      </c>
      <c r="G6598">
        <v>12438.8</v>
      </c>
      <c r="H6598">
        <v>10843.8</v>
      </c>
      <c r="I6598">
        <v>0.77241490000000002</v>
      </c>
      <c r="J6598">
        <v>0.78317740000000002</v>
      </c>
      <c r="K6598">
        <v>1.0762499999999999E-2</v>
      </c>
      <c r="L6598">
        <v>7.4754000000000001E-3</v>
      </c>
      <c r="M6598">
        <v>2.30596E-2</v>
      </c>
      <c r="N6598">
        <v>-1.5345999999999999E-3</v>
      </c>
      <c r="O6598">
        <v>12438.8</v>
      </c>
      <c r="Q6598">
        <v>74.524563999999998</v>
      </c>
      <c r="R6598">
        <v>75.898276999999993</v>
      </c>
      <c r="S6598" t="s">
        <v>19</v>
      </c>
      <c r="T6598">
        <v>-1.5334999999999999E-3</v>
      </c>
      <c r="U6598">
        <v>1.1823999999999999E-3</v>
      </c>
      <c r="V6598">
        <v>6.8424000000000002E-3</v>
      </c>
      <c r="W6598">
        <v>1.0762499999999999E-2</v>
      </c>
      <c r="X6598">
        <v>1.4682600000000001E-2</v>
      </c>
      <c r="Y6598">
        <v>2.0342699999999998E-2</v>
      </c>
      <c r="Z6598">
        <v>2.3058499999999999E-2</v>
      </c>
      <c r="AA6598">
        <v>1.37421E-2</v>
      </c>
    </row>
    <row r="6599" spans="1:27" x14ac:dyDescent="0.2">
      <c r="A6599" t="s">
        <v>4330</v>
      </c>
      <c r="B6599" t="s">
        <v>34</v>
      </c>
      <c r="C6599" t="s">
        <v>765</v>
      </c>
      <c r="D6599" t="s">
        <v>15</v>
      </c>
      <c r="E6599" t="s">
        <v>31</v>
      </c>
      <c r="F6599">
        <v>22</v>
      </c>
      <c r="G6599">
        <v>12438.8</v>
      </c>
      <c r="H6599">
        <v>10843.8</v>
      </c>
      <c r="I6599">
        <v>0.75470170000000003</v>
      </c>
      <c r="J6599">
        <v>0.75354189999999999</v>
      </c>
      <c r="K6599">
        <v>-1.1597999999999999E-3</v>
      </c>
      <c r="L6599">
        <v>6.6506999999999998E-3</v>
      </c>
      <c r="M6599">
        <v>9.7806999999999998E-3</v>
      </c>
      <c r="N6599">
        <v>-1.21002E-2</v>
      </c>
      <c r="O6599">
        <v>12438.8</v>
      </c>
      <c r="Q6599">
        <v>72.736476999999994</v>
      </c>
      <c r="R6599">
        <v>75.898276999999993</v>
      </c>
      <c r="S6599" t="s">
        <v>18</v>
      </c>
      <c r="T6599">
        <v>-1.20993E-2</v>
      </c>
      <c r="U6599">
        <v>-9.6830000000000006E-3</v>
      </c>
      <c r="V6599">
        <v>-4.6474000000000003E-3</v>
      </c>
      <c r="W6599">
        <v>-1.1597999999999999E-3</v>
      </c>
      <c r="X6599">
        <v>2.3278999999999999E-3</v>
      </c>
      <c r="Y6599">
        <v>7.3635000000000003E-3</v>
      </c>
      <c r="Z6599">
        <v>9.7797000000000005E-3</v>
      </c>
      <c r="AA6599">
        <v>-1.5391000000000001E-3</v>
      </c>
    </row>
    <row r="6600" spans="1:27" x14ac:dyDescent="0.2">
      <c r="A6600" t="s">
        <v>4331</v>
      </c>
      <c r="B6600" t="s">
        <v>34</v>
      </c>
      <c r="C6600" t="s">
        <v>765</v>
      </c>
      <c r="D6600" t="s">
        <v>15</v>
      </c>
      <c r="E6600" t="s">
        <v>31</v>
      </c>
      <c r="F6600">
        <v>23</v>
      </c>
      <c r="G6600">
        <v>12438.8</v>
      </c>
      <c r="H6600">
        <v>10843.8</v>
      </c>
      <c r="I6600">
        <v>0.67307570000000005</v>
      </c>
      <c r="J6600">
        <v>0.66885300000000003</v>
      </c>
      <c r="K6600">
        <v>-4.2227999999999996E-3</v>
      </c>
      <c r="L6600">
        <v>5.9975000000000002E-3</v>
      </c>
      <c r="M6600">
        <v>5.6432000000000001E-3</v>
      </c>
      <c r="N6600">
        <v>-1.4088699999999999E-2</v>
      </c>
      <c r="O6600">
        <v>12438.8</v>
      </c>
      <c r="Q6600">
        <v>71.485636</v>
      </c>
      <c r="R6600">
        <v>75.898276999999993</v>
      </c>
      <c r="S6600" t="s">
        <v>18</v>
      </c>
      <c r="T6600">
        <v>-1.4087799999999999E-2</v>
      </c>
      <c r="U6600">
        <v>-1.19089E-2</v>
      </c>
      <c r="V6600">
        <v>-7.3679000000000001E-3</v>
      </c>
      <c r="W6600">
        <v>-4.2227999999999996E-3</v>
      </c>
      <c r="X6600">
        <v>-1.0776E-3</v>
      </c>
      <c r="Y6600">
        <v>3.4634000000000002E-3</v>
      </c>
      <c r="Z6600">
        <v>5.6423000000000003E-3</v>
      </c>
      <c r="AA6600">
        <v>-6.3134000000000003E-3</v>
      </c>
    </row>
    <row r="6601" spans="1:27" x14ac:dyDescent="0.2">
      <c r="A6601" t="s">
        <v>4332</v>
      </c>
      <c r="B6601" t="s">
        <v>34</v>
      </c>
      <c r="C6601" t="s">
        <v>765</v>
      </c>
      <c r="D6601" t="s">
        <v>15</v>
      </c>
      <c r="E6601" t="s">
        <v>31</v>
      </c>
      <c r="F6601">
        <v>24</v>
      </c>
      <c r="G6601">
        <v>12438.8</v>
      </c>
      <c r="H6601">
        <v>10843.8</v>
      </c>
      <c r="I6601">
        <v>0.57493899999999998</v>
      </c>
      <c r="J6601">
        <v>0.57393950000000005</v>
      </c>
      <c r="K6601">
        <v>-9.993999999999999E-4</v>
      </c>
      <c r="L6601">
        <v>5.1783999999999997E-3</v>
      </c>
      <c r="M6601">
        <v>7.5190999999999999E-3</v>
      </c>
      <c r="N6601">
        <v>-9.5180000000000004E-3</v>
      </c>
      <c r="O6601">
        <v>12438.8</v>
      </c>
      <c r="Q6601">
        <v>70.944822000000002</v>
      </c>
      <c r="R6601">
        <v>75.898276999999993</v>
      </c>
      <c r="S6601" t="s">
        <v>18</v>
      </c>
      <c r="T6601">
        <v>-9.5172E-3</v>
      </c>
      <c r="U6601">
        <v>-7.6359000000000002E-3</v>
      </c>
      <c r="V6601">
        <v>-3.715E-3</v>
      </c>
      <c r="W6601">
        <v>-9.993999999999999E-4</v>
      </c>
      <c r="X6601">
        <v>1.7160999999999999E-3</v>
      </c>
      <c r="Y6601">
        <v>5.6369999999999996E-3</v>
      </c>
      <c r="Z6601">
        <v>7.5183000000000003E-3</v>
      </c>
      <c r="AA6601">
        <v>-1.7413999999999999E-3</v>
      </c>
    </row>
    <row r="6602" spans="1:27" x14ac:dyDescent="0.2">
      <c r="A6602" t="s">
        <v>4333</v>
      </c>
      <c r="B6602" t="s">
        <v>35</v>
      </c>
      <c r="C6602" t="s">
        <v>765</v>
      </c>
      <c r="D6602" t="s">
        <v>15</v>
      </c>
      <c r="E6602" t="s">
        <v>31</v>
      </c>
      <c r="F6602">
        <v>1</v>
      </c>
      <c r="G6602">
        <v>3899.4</v>
      </c>
      <c r="H6602">
        <v>5627.2</v>
      </c>
      <c r="I6602">
        <v>0.47861350000000003</v>
      </c>
      <c r="J6602">
        <v>0.47912830000000001</v>
      </c>
      <c r="K6602">
        <v>5.1480000000000004E-4</v>
      </c>
      <c r="L6602">
        <v>5.9624999999999999E-3</v>
      </c>
      <c r="M6602">
        <v>1.0323199999999999E-2</v>
      </c>
      <c r="N6602">
        <v>-9.2934999999999997E-3</v>
      </c>
      <c r="O6602">
        <v>3124.5230000000001</v>
      </c>
      <c r="P6602">
        <v>0.80128299999999997</v>
      </c>
      <c r="Q6602">
        <v>69.989215999999999</v>
      </c>
      <c r="R6602">
        <v>75.925634000000002</v>
      </c>
      <c r="S6602" t="s">
        <v>18</v>
      </c>
      <c r="T6602">
        <v>-9.2925999999999998E-3</v>
      </c>
      <c r="U6602">
        <v>-7.1263999999999997E-3</v>
      </c>
      <c r="V6602">
        <v>-2.6118999999999999E-3</v>
      </c>
      <c r="W6602">
        <v>5.1480000000000004E-4</v>
      </c>
      <c r="X6602">
        <v>3.6416E-3</v>
      </c>
      <c r="Y6602">
        <v>8.1560999999999995E-3</v>
      </c>
      <c r="Z6602">
        <v>1.03223E-2</v>
      </c>
      <c r="AA6602">
        <v>1.0744999999999999E-3</v>
      </c>
    </row>
    <row r="6603" spans="1:27" x14ac:dyDescent="0.2">
      <c r="A6603" t="s">
        <v>4334</v>
      </c>
      <c r="B6603" t="s">
        <v>35</v>
      </c>
      <c r="C6603" t="s">
        <v>765</v>
      </c>
      <c r="D6603" t="s">
        <v>15</v>
      </c>
      <c r="E6603" t="s">
        <v>31</v>
      </c>
      <c r="F6603">
        <v>2</v>
      </c>
      <c r="G6603">
        <v>3899.4</v>
      </c>
      <c r="H6603">
        <v>5627.2</v>
      </c>
      <c r="I6603">
        <v>0.42635610000000002</v>
      </c>
      <c r="J6603">
        <v>0.42881170000000002</v>
      </c>
      <c r="K6603">
        <v>2.4556000000000001E-3</v>
      </c>
      <c r="L6603">
        <v>5.2849999999999998E-3</v>
      </c>
      <c r="M6603">
        <v>1.11494E-2</v>
      </c>
      <c r="N6603">
        <v>-6.2382999999999996E-3</v>
      </c>
      <c r="O6603">
        <v>3124.5230000000001</v>
      </c>
      <c r="P6603">
        <v>0.80128299999999997</v>
      </c>
      <c r="Q6603">
        <v>69.366855000000001</v>
      </c>
      <c r="R6603">
        <v>75.925634000000002</v>
      </c>
      <c r="S6603" t="s">
        <v>18</v>
      </c>
      <c r="T6603">
        <v>-6.2375E-3</v>
      </c>
      <c r="U6603">
        <v>-4.3173999999999999E-3</v>
      </c>
      <c r="V6603">
        <v>-3.1589999999999998E-4</v>
      </c>
      <c r="W6603">
        <v>2.4556000000000001E-3</v>
      </c>
      <c r="X6603">
        <v>5.2271000000000001E-3</v>
      </c>
      <c r="Y6603">
        <v>9.2286E-3</v>
      </c>
      <c r="Z6603">
        <v>1.1148699999999999E-2</v>
      </c>
      <c r="AA6603">
        <v>5.7264999999999998E-3</v>
      </c>
    </row>
    <row r="6604" spans="1:27" x14ac:dyDescent="0.2">
      <c r="A6604" t="s">
        <v>4335</v>
      </c>
      <c r="B6604" t="s">
        <v>35</v>
      </c>
      <c r="C6604" t="s">
        <v>765</v>
      </c>
      <c r="D6604" t="s">
        <v>15</v>
      </c>
      <c r="E6604" t="s">
        <v>31</v>
      </c>
      <c r="F6604">
        <v>3</v>
      </c>
      <c r="G6604">
        <v>3899.4</v>
      </c>
      <c r="H6604">
        <v>5627.2</v>
      </c>
      <c r="I6604">
        <v>0.39611839999999998</v>
      </c>
      <c r="J6604">
        <v>0.39676460000000002</v>
      </c>
      <c r="K6604">
        <v>6.4630000000000004E-4</v>
      </c>
      <c r="L6604">
        <v>4.7914000000000003E-3</v>
      </c>
      <c r="M6604">
        <v>8.5281999999999997E-3</v>
      </c>
      <c r="N6604">
        <v>-7.2357000000000003E-3</v>
      </c>
      <c r="O6604">
        <v>3124.5230000000001</v>
      </c>
      <c r="P6604">
        <v>0.80128299999999997</v>
      </c>
      <c r="Q6604">
        <v>68.824493000000004</v>
      </c>
      <c r="R6604">
        <v>75.925634000000002</v>
      </c>
      <c r="S6604" t="s">
        <v>18</v>
      </c>
      <c r="T6604">
        <v>-7.2350000000000001E-3</v>
      </c>
      <c r="U6604">
        <v>-5.4942000000000003E-3</v>
      </c>
      <c r="V6604">
        <v>-1.8664E-3</v>
      </c>
      <c r="W6604">
        <v>6.4630000000000004E-4</v>
      </c>
      <c r="X6604">
        <v>3.1589000000000001E-3</v>
      </c>
      <c r="Y6604">
        <v>6.7866999999999997E-3</v>
      </c>
      <c r="Z6604">
        <v>8.5275000000000004E-3</v>
      </c>
      <c r="AA6604">
        <v>1.6287999999999999E-3</v>
      </c>
    </row>
    <row r="6605" spans="1:27" x14ac:dyDescent="0.2">
      <c r="A6605" t="s">
        <v>4336</v>
      </c>
      <c r="B6605" t="s">
        <v>35</v>
      </c>
      <c r="C6605" t="s">
        <v>765</v>
      </c>
      <c r="D6605" t="s">
        <v>15</v>
      </c>
      <c r="E6605" t="s">
        <v>31</v>
      </c>
      <c r="F6605">
        <v>4</v>
      </c>
      <c r="G6605">
        <v>3899.4</v>
      </c>
      <c r="H6605">
        <v>5627.2</v>
      </c>
      <c r="I6605">
        <v>0.37835639999999998</v>
      </c>
      <c r="J6605">
        <v>0.3756118</v>
      </c>
      <c r="K6605">
        <v>-2.7445E-3</v>
      </c>
      <c r="L6605">
        <v>4.4676999999999998E-3</v>
      </c>
      <c r="M6605">
        <v>4.6049000000000003E-3</v>
      </c>
      <c r="N6605">
        <v>-1.0093899999999999E-2</v>
      </c>
      <c r="O6605">
        <v>3124.5230000000001</v>
      </c>
      <c r="P6605">
        <v>0.80128299999999997</v>
      </c>
      <c r="Q6605">
        <v>68.245098999999996</v>
      </c>
      <c r="R6605">
        <v>75.925634000000002</v>
      </c>
      <c r="S6605" t="s">
        <v>18</v>
      </c>
      <c r="T6605">
        <v>-1.0093299999999999E-2</v>
      </c>
      <c r="U6605">
        <v>-8.4700999999999995E-3</v>
      </c>
      <c r="V6605">
        <v>-5.0873999999999997E-3</v>
      </c>
      <c r="W6605">
        <v>-2.7445E-3</v>
      </c>
      <c r="X6605">
        <v>-4.0170000000000001E-4</v>
      </c>
      <c r="Y6605">
        <v>2.9811E-3</v>
      </c>
      <c r="Z6605">
        <v>4.6042000000000001E-3</v>
      </c>
      <c r="AA6605">
        <v>-7.3067999999999996E-3</v>
      </c>
    </row>
    <row r="6606" spans="1:27" x14ac:dyDescent="0.2">
      <c r="A6606" t="s">
        <v>4337</v>
      </c>
      <c r="B6606" t="s">
        <v>35</v>
      </c>
      <c r="C6606" t="s">
        <v>765</v>
      </c>
      <c r="D6606" t="s">
        <v>15</v>
      </c>
      <c r="E6606" t="s">
        <v>31</v>
      </c>
      <c r="F6606">
        <v>5</v>
      </c>
      <c r="G6606">
        <v>3899.4</v>
      </c>
      <c r="H6606">
        <v>5627.2</v>
      </c>
      <c r="I6606">
        <v>0.37663020000000003</v>
      </c>
      <c r="J6606">
        <v>0.36882769999999998</v>
      </c>
      <c r="K6606">
        <v>-7.8025999999999998E-3</v>
      </c>
      <c r="L6606">
        <v>4.2576000000000003E-3</v>
      </c>
      <c r="M6606">
        <v>-7.9880000000000001E-4</v>
      </c>
      <c r="N6606">
        <v>-1.4806400000000001E-2</v>
      </c>
      <c r="O6606">
        <v>3124.5230000000001</v>
      </c>
      <c r="P6606">
        <v>0.80128299999999997</v>
      </c>
      <c r="Q6606">
        <v>67.451661000000001</v>
      </c>
      <c r="R6606">
        <v>75.925634000000002</v>
      </c>
      <c r="S6606" t="s">
        <v>18</v>
      </c>
      <c r="T6606">
        <v>-1.48057E-2</v>
      </c>
      <c r="U6606">
        <v>-1.3258900000000001E-2</v>
      </c>
      <c r="V6606">
        <v>-1.00353E-2</v>
      </c>
      <c r="W6606">
        <v>-7.8025999999999998E-3</v>
      </c>
      <c r="X6606">
        <v>-5.5699E-3</v>
      </c>
      <c r="Y6606">
        <v>-2.3462000000000001E-3</v>
      </c>
      <c r="Z6606">
        <v>-7.9940000000000002E-4</v>
      </c>
      <c r="AA6606">
        <v>-2.11551E-2</v>
      </c>
    </row>
    <row r="6607" spans="1:27" x14ac:dyDescent="0.2">
      <c r="A6607" t="s">
        <v>4338</v>
      </c>
      <c r="B6607" t="s">
        <v>35</v>
      </c>
      <c r="C6607" t="s">
        <v>765</v>
      </c>
      <c r="D6607" t="s">
        <v>15</v>
      </c>
      <c r="E6607" t="s">
        <v>31</v>
      </c>
      <c r="F6607">
        <v>6</v>
      </c>
      <c r="G6607">
        <v>3899.4</v>
      </c>
      <c r="H6607">
        <v>5627.2</v>
      </c>
      <c r="I6607">
        <v>0.3876019</v>
      </c>
      <c r="J6607">
        <v>0.38511210000000001</v>
      </c>
      <c r="K6607">
        <v>-2.4897999999999999E-3</v>
      </c>
      <c r="L6607">
        <v>4.3553999999999997E-3</v>
      </c>
      <c r="M6607">
        <v>4.6749000000000001E-3</v>
      </c>
      <c r="N6607">
        <v>-9.6544999999999999E-3</v>
      </c>
      <c r="O6607">
        <v>3124.5230000000001</v>
      </c>
      <c r="P6607">
        <v>0.80128299999999997</v>
      </c>
      <c r="Q6607">
        <v>67.096718999999993</v>
      </c>
      <c r="R6607">
        <v>75.925634000000002</v>
      </c>
      <c r="S6607" t="s">
        <v>18</v>
      </c>
      <c r="T6607">
        <v>-9.6538000000000006E-3</v>
      </c>
      <c r="U6607">
        <v>-8.0715000000000005E-3</v>
      </c>
      <c r="V6607">
        <v>-4.7737999999999999E-3</v>
      </c>
      <c r="W6607">
        <v>-2.4897999999999999E-3</v>
      </c>
      <c r="X6607">
        <v>-2.0579999999999999E-4</v>
      </c>
      <c r="Y6607">
        <v>3.0918999999999999E-3</v>
      </c>
      <c r="Z6607">
        <v>4.6743000000000002E-3</v>
      </c>
      <c r="AA6607">
        <v>-6.4650999999999997E-3</v>
      </c>
    </row>
    <row r="6608" spans="1:27" x14ac:dyDescent="0.2">
      <c r="A6608" t="s">
        <v>4339</v>
      </c>
      <c r="B6608" t="s">
        <v>35</v>
      </c>
      <c r="C6608" t="s">
        <v>765</v>
      </c>
      <c r="D6608" t="s">
        <v>15</v>
      </c>
      <c r="E6608" t="s">
        <v>31</v>
      </c>
      <c r="F6608">
        <v>7</v>
      </c>
      <c r="G6608">
        <v>3899.4</v>
      </c>
      <c r="H6608">
        <v>5627.2</v>
      </c>
      <c r="I6608">
        <v>0.41712660000000001</v>
      </c>
      <c r="J6608">
        <v>0.4174639</v>
      </c>
      <c r="K6608">
        <v>3.3730000000000001E-4</v>
      </c>
      <c r="L6608">
        <v>4.5891999999999999E-3</v>
      </c>
      <c r="M6608">
        <v>7.8864999999999994E-3</v>
      </c>
      <c r="N6608">
        <v>-7.2119000000000003E-3</v>
      </c>
      <c r="O6608">
        <v>3124.5230000000001</v>
      </c>
      <c r="P6608">
        <v>0.80128299999999997</v>
      </c>
      <c r="Q6608">
        <v>66.629028000000005</v>
      </c>
      <c r="R6608">
        <v>75.925634000000002</v>
      </c>
      <c r="S6608" t="s">
        <v>18</v>
      </c>
      <c r="T6608">
        <v>-7.2112000000000001E-3</v>
      </c>
      <c r="U6608">
        <v>-5.5439E-3</v>
      </c>
      <c r="V6608">
        <v>-2.0692000000000002E-3</v>
      </c>
      <c r="W6608">
        <v>3.3730000000000001E-4</v>
      </c>
      <c r="X6608">
        <v>2.7439000000000001E-3</v>
      </c>
      <c r="Y6608">
        <v>6.2186000000000003E-3</v>
      </c>
      <c r="Z6608">
        <v>7.8858999999999995E-3</v>
      </c>
      <c r="AA6608">
        <v>8.0809999999999996E-4</v>
      </c>
    </row>
    <row r="6609" spans="1:27" x14ac:dyDescent="0.2">
      <c r="A6609" t="s">
        <v>4340</v>
      </c>
      <c r="B6609" t="s">
        <v>35</v>
      </c>
      <c r="C6609" t="s">
        <v>765</v>
      </c>
      <c r="D6609" t="s">
        <v>15</v>
      </c>
      <c r="E6609" t="s">
        <v>31</v>
      </c>
      <c r="F6609">
        <v>8</v>
      </c>
      <c r="G6609">
        <v>3899.4</v>
      </c>
      <c r="H6609">
        <v>5627.2</v>
      </c>
      <c r="I6609">
        <v>0.43462149999999999</v>
      </c>
      <c r="J6609">
        <v>0.4322841</v>
      </c>
      <c r="K6609">
        <v>-2.3373999999999999E-3</v>
      </c>
      <c r="L6609">
        <v>4.9924000000000001E-3</v>
      </c>
      <c r="M6609">
        <v>5.8751000000000003E-3</v>
      </c>
      <c r="N6609">
        <v>-1.055E-2</v>
      </c>
      <c r="O6609">
        <v>3124.5230000000001</v>
      </c>
      <c r="P6609">
        <v>0.80128299999999997</v>
      </c>
      <c r="Q6609">
        <v>67.387940999999998</v>
      </c>
      <c r="R6609">
        <v>75.925634000000002</v>
      </c>
      <c r="S6609" t="s">
        <v>18</v>
      </c>
      <c r="T6609">
        <v>-1.05492E-2</v>
      </c>
      <c r="U6609">
        <v>-8.7355000000000002E-3</v>
      </c>
      <c r="V6609">
        <v>-4.9554999999999998E-3</v>
      </c>
      <c r="W6609">
        <v>-2.3373999999999999E-3</v>
      </c>
      <c r="X6609">
        <v>2.8059999999999999E-4</v>
      </c>
      <c r="Y6609">
        <v>4.0606000000000001E-3</v>
      </c>
      <c r="Z6609">
        <v>5.8744000000000001E-3</v>
      </c>
      <c r="AA6609">
        <v>-5.4070999999999998E-3</v>
      </c>
    </row>
    <row r="6610" spans="1:27" x14ac:dyDescent="0.2">
      <c r="A6610" t="s">
        <v>4341</v>
      </c>
      <c r="B6610" t="s">
        <v>35</v>
      </c>
      <c r="C6610" t="s">
        <v>765</v>
      </c>
      <c r="D6610" t="s">
        <v>15</v>
      </c>
      <c r="E6610" t="s">
        <v>31</v>
      </c>
      <c r="F6610">
        <v>9</v>
      </c>
      <c r="G6610">
        <v>3899.4</v>
      </c>
      <c r="H6610">
        <v>5627.2</v>
      </c>
      <c r="I6610">
        <v>0.4385501</v>
      </c>
      <c r="J6610">
        <v>0.43655709999999998</v>
      </c>
      <c r="K6610">
        <v>-1.993E-3</v>
      </c>
      <c r="L6610">
        <v>5.6303000000000004E-3</v>
      </c>
      <c r="M6610">
        <v>7.2689E-3</v>
      </c>
      <c r="N6610">
        <v>-1.1254800000000001E-2</v>
      </c>
      <c r="O6610">
        <v>3124.5230000000001</v>
      </c>
      <c r="P6610">
        <v>0.80128299999999997</v>
      </c>
      <c r="Q6610">
        <v>71.032936000000007</v>
      </c>
      <c r="R6610">
        <v>75.925634000000002</v>
      </c>
      <c r="S6610" t="s">
        <v>18</v>
      </c>
      <c r="T6610">
        <v>-1.1254E-2</v>
      </c>
      <c r="U6610">
        <v>-9.2084999999999997E-3</v>
      </c>
      <c r="V6610">
        <v>-4.9455000000000002E-3</v>
      </c>
      <c r="W6610">
        <v>-1.993E-3</v>
      </c>
      <c r="X6610">
        <v>9.5960000000000001E-4</v>
      </c>
      <c r="Y6610">
        <v>5.2226E-3</v>
      </c>
      <c r="Z6610">
        <v>7.2681000000000004E-3</v>
      </c>
      <c r="AA6610">
        <v>-4.5652000000000002E-3</v>
      </c>
    </row>
    <row r="6611" spans="1:27" x14ac:dyDescent="0.2">
      <c r="A6611" t="s">
        <v>4342</v>
      </c>
      <c r="B6611" t="s">
        <v>35</v>
      </c>
      <c r="C6611" t="s">
        <v>765</v>
      </c>
      <c r="D6611" t="s">
        <v>15</v>
      </c>
      <c r="E6611" t="s">
        <v>31</v>
      </c>
      <c r="F6611">
        <v>10</v>
      </c>
      <c r="G6611">
        <v>3899.4</v>
      </c>
      <c r="H6611">
        <v>5627.2</v>
      </c>
      <c r="I6611">
        <v>0.4574336</v>
      </c>
      <c r="J6611">
        <v>0.45795669999999999</v>
      </c>
      <c r="K6611">
        <v>5.2320000000000003E-4</v>
      </c>
      <c r="L6611">
        <v>6.3568000000000001E-3</v>
      </c>
      <c r="M6611">
        <v>1.09801E-2</v>
      </c>
      <c r="N6611">
        <v>-9.9337000000000002E-3</v>
      </c>
      <c r="O6611">
        <v>3124.5230000000001</v>
      </c>
      <c r="P6611">
        <v>0.80128299999999997</v>
      </c>
      <c r="Q6611">
        <v>76.582445000000007</v>
      </c>
      <c r="R6611">
        <v>75.925634000000002</v>
      </c>
      <c r="S6611" t="s">
        <v>18</v>
      </c>
      <c r="T6611">
        <v>-9.9328000000000003E-3</v>
      </c>
      <c r="U6611">
        <v>-7.6233999999999998E-3</v>
      </c>
      <c r="V6611">
        <v>-2.8103E-3</v>
      </c>
      <c r="W6611">
        <v>5.2320000000000003E-4</v>
      </c>
      <c r="X6611">
        <v>3.8566999999999998E-3</v>
      </c>
      <c r="Y6611">
        <v>8.6697000000000007E-3</v>
      </c>
      <c r="Z6611">
        <v>1.09792E-2</v>
      </c>
      <c r="AA6611">
        <v>1.1424E-3</v>
      </c>
    </row>
    <row r="6612" spans="1:27" x14ac:dyDescent="0.2">
      <c r="A6612" t="s">
        <v>4343</v>
      </c>
      <c r="B6612" t="s">
        <v>35</v>
      </c>
      <c r="C6612" t="s">
        <v>765</v>
      </c>
      <c r="D6612" t="s">
        <v>15</v>
      </c>
      <c r="E6612" t="s">
        <v>31</v>
      </c>
      <c r="F6612">
        <v>11</v>
      </c>
      <c r="G6612">
        <v>3899.4</v>
      </c>
      <c r="H6612">
        <v>5627.2</v>
      </c>
      <c r="I6612">
        <v>0.50160009999999999</v>
      </c>
      <c r="J6612">
        <v>0.49907059999999998</v>
      </c>
      <c r="K6612">
        <v>-2.5295000000000001E-3</v>
      </c>
      <c r="L6612">
        <v>7.4863000000000004E-3</v>
      </c>
      <c r="M6612">
        <v>9.7853999999999997E-3</v>
      </c>
      <c r="N6612">
        <v>-1.4844400000000001E-2</v>
      </c>
      <c r="O6612">
        <v>3124.5230000000001</v>
      </c>
      <c r="P6612">
        <v>0.80128299999999997</v>
      </c>
      <c r="Q6612">
        <v>81.646876000000006</v>
      </c>
      <c r="R6612">
        <v>75.925634000000002</v>
      </c>
      <c r="S6612" t="s">
        <v>18</v>
      </c>
      <c r="T6612">
        <v>-1.48434E-2</v>
      </c>
      <c r="U6612">
        <v>-1.21236E-2</v>
      </c>
      <c r="V6612">
        <v>-6.4552999999999998E-3</v>
      </c>
      <c r="W6612">
        <v>-2.5295000000000001E-3</v>
      </c>
      <c r="X6612">
        <v>1.3963000000000001E-3</v>
      </c>
      <c r="Y6612">
        <v>7.0644999999999996E-3</v>
      </c>
      <c r="Z6612">
        <v>9.7842999999999992E-3</v>
      </c>
      <c r="AA6612">
        <v>-5.0683999999999998E-3</v>
      </c>
    </row>
    <row r="6613" spans="1:27" x14ac:dyDescent="0.2">
      <c r="A6613" t="s">
        <v>4344</v>
      </c>
      <c r="B6613" t="s">
        <v>35</v>
      </c>
      <c r="C6613" t="s">
        <v>765</v>
      </c>
      <c r="D6613" t="s">
        <v>15</v>
      </c>
      <c r="E6613" t="s">
        <v>31</v>
      </c>
      <c r="F6613">
        <v>12</v>
      </c>
      <c r="G6613">
        <v>3899.4</v>
      </c>
      <c r="H6613">
        <v>5627.2</v>
      </c>
      <c r="I6613">
        <v>0.54578070000000001</v>
      </c>
      <c r="J6613">
        <v>0.55112609999999995</v>
      </c>
      <c r="K6613">
        <v>5.3455000000000004E-3</v>
      </c>
      <c r="L6613">
        <v>8.8547000000000001E-3</v>
      </c>
      <c r="M6613">
        <v>1.9911399999999999E-2</v>
      </c>
      <c r="N6613">
        <v>-9.2204999999999995E-3</v>
      </c>
      <c r="O6613">
        <v>3124.5230000000001</v>
      </c>
      <c r="P6613">
        <v>0.80128299999999997</v>
      </c>
      <c r="Q6613">
        <v>84.760794000000004</v>
      </c>
      <c r="R6613">
        <v>75.925634000000002</v>
      </c>
      <c r="S6613" t="s">
        <v>18</v>
      </c>
      <c r="T6613">
        <v>-9.2192000000000003E-3</v>
      </c>
      <c r="U6613">
        <v>-6.0023000000000003E-3</v>
      </c>
      <c r="V6613">
        <v>7.0209999999999999E-4</v>
      </c>
      <c r="W6613">
        <v>5.3455000000000004E-3</v>
      </c>
      <c r="X6613">
        <v>9.9888000000000008E-3</v>
      </c>
      <c r="Y6613">
        <v>1.6693199999999998E-2</v>
      </c>
      <c r="Z6613">
        <v>1.99101E-2</v>
      </c>
      <c r="AA6613">
        <v>9.6991999999999998E-3</v>
      </c>
    </row>
    <row r="6614" spans="1:27" x14ac:dyDescent="0.2">
      <c r="A6614" t="s">
        <v>4345</v>
      </c>
      <c r="B6614" t="s">
        <v>35</v>
      </c>
      <c r="C6614" t="s">
        <v>765</v>
      </c>
      <c r="D6614" t="s">
        <v>15</v>
      </c>
      <c r="E6614" t="s">
        <v>31</v>
      </c>
      <c r="F6614">
        <v>13</v>
      </c>
      <c r="G6614">
        <v>3899.4</v>
      </c>
      <c r="H6614">
        <v>5627.2</v>
      </c>
      <c r="I6614">
        <v>0.60327019999999998</v>
      </c>
      <c r="J6614">
        <v>0.60443950000000002</v>
      </c>
      <c r="K6614">
        <v>1.1693000000000001E-3</v>
      </c>
      <c r="L6614">
        <v>9.8235000000000006E-3</v>
      </c>
      <c r="M6614">
        <v>1.7329000000000001E-2</v>
      </c>
      <c r="N6614">
        <v>-1.4990399999999999E-2</v>
      </c>
      <c r="O6614">
        <v>3124.5230000000001</v>
      </c>
      <c r="P6614">
        <v>0.80128299999999997</v>
      </c>
      <c r="Q6614">
        <v>86.954566</v>
      </c>
      <c r="R6614">
        <v>75.925634000000002</v>
      </c>
      <c r="S6614" t="s">
        <v>18</v>
      </c>
      <c r="T6614">
        <v>-1.4988899999999999E-2</v>
      </c>
      <c r="U6614">
        <v>-1.142E-2</v>
      </c>
      <c r="V6614">
        <v>-3.9820999999999997E-3</v>
      </c>
      <c r="W6614">
        <v>1.1693000000000001E-3</v>
      </c>
      <c r="X6614">
        <v>6.3207999999999997E-3</v>
      </c>
      <c r="Y6614">
        <v>1.3758599999999999E-2</v>
      </c>
      <c r="Z6614">
        <v>1.7327499999999999E-2</v>
      </c>
      <c r="AA6614">
        <v>1.9345E-3</v>
      </c>
    </row>
    <row r="6615" spans="1:27" x14ac:dyDescent="0.2">
      <c r="A6615" t="s">
        <v>4346</v>
      </c>
      <c r="B6615" t="s">
        <v>35</v>
      </c>
      <c r="C6615" t="s">
        <v>765</v>
      </c>
      <c r="D6615" t="s">
        <v>15</v>
      </c>
      <c r="E6615" t="s">
        <v>31</v>
      </c>
      <c r="F6615">
        <v>14</v>
      </c>
      <c r="G6615">
        <v>3899.4</v>
      </c>
      <c r="H6615">
        <v>5627.2</v>
      </c>
      <c r="I6615">
        <v>0.66195269999999995</v>
      </c>
      <c r="J6615">
        <v>0.65870470000000003</v>
      </c>
      <c r="K6615">
        <v>-3.248E-3</v>
      </c>
      <c r="L6615">
        <v>1.08031E-2</v>
      </c>
      <c r="M6615">
        <v>1.45232E-2</v>
      </c>
      <c r="N6615">
        <v>-2.1019199999999998E-2</v>
      </c>
      <c r="O6615">
        <v>3124.5230000000001</v>
      </c>
      <c r="P6615">
        <v>0.80128299999999997</v>
      </c>
      <c r="Q6615">
        <v>87.152832000000004</v>
      </c>
      <c r="R6615">
        <v>75.925634000000002</v>
      </c>
      <c r="S6615" t="s">
        <v>18</v>
      </c>
      <c r="T6615">
        <v>-2.1017600000000001E-2</v>
      </c>
      <c r="U6615">
        <v>-1.7092799999999998E-2</v>
      </c>
      <c r="V6615">
        <v>-8.9131999999999996E-3</v>
      </c>
      <c r="W6615">
        <v>-3.248E-3</v>
      </c>
      <c r="X6615">
        <v>2.4172E-3</v>
      </c>
      <c r="Y6615">
        <v>1.05968E-2</v>
      </c>
      <c r="Z6615">
        <v>1.4521600000000001E-2</v>
      </c>
      <c r="AA6615">
        <v>-4.9309000000000002E-3</v>
      </c>
    </row>
    <row r="6616" spans="1:27" x14ac:dyDescent="0.2">
      <c r="A6616" t="s">
        <v>4347</v>
      </c>
      <c r="B6616" t="s">
        <v>35</v>
      </c>
      <c r="C6616" t="s">
        <v>765</v>
      </c>
      <c r="D6616" t="s">
        <v>15</v>
      </c>
      <c r="E6616" t="s">
        <v>31</v>
      </c>
      <c r="F6616">
        <v>15</v>
      </c>
      <c r="G6616">
        <v>3899.4</v>
      </c>
      <c r="H6616">
        <v>5627.2</v>
      </c>
      <c r="I6616">
        <v>0.71491179999999999</v>
      </c>
      <c r="J6616">
        <v>0.70367360000000001</v>
      </c>
      <c r="K6616">
        <v>-1.12382E-2</v>
      </c>
      <c r="L6616">
        <v>1.1467400000000001E-2</v>
      </c>
      <c r="M6616">
        <v>7.6258000000000003E-3</v>
      </c>
      <c r="N6616">
        <v>-3.01021E-2</v>
      </c>
      <c r="O6616">
        <v>3124.5230000000001</v>
      </c>
      <c r="P6616">
        <v>0.80128299999999997</v>
      </c>
      <c r="Q6616">
        <v>86.777867999999998</v>
      </c>
      <c r="R6616">
        <v>75.925634000000002</v>
      </c>
      <c r="S6616" t="s">
        <v>18</v>
      </c>
      <c r="T6616">
        <v>-3.0100399999999999E-2</v>
      </c>
      <c r="U6616">
        <v>-2.59343E-2</v>
      </c>
      <c r="V6616">
        <v>-1.7251699999999998E-2</v>
      </c>
      <c r="W6616">
        <v>-1.12382E-2</v>
      </c>
      <c r="X6616">
        <v>-5.2246000000000003E-3</v>
      </c>
      <c r="Y6616">
        <v>3.4578999999999999E-3</v>
      </c>
      <c r="Z6616">
        <v>7.6241E-3</v>
      </c>
      <c r="AA6616">
        <v>-1.5970700000000001E-2</v>
      </c>
    </row>
    <row r="6617" spans="1:27" x14ac:dyDescent="0.2">
      <c r="A6617" t="s">
        <v>4348</v>
      </c>
      <c r="B6617" t="s">
        <v>35</v>
      </c>
      <c r="C6617" t="s">
        <v>765</v>
      </c>
      <c r="D6617" t="s">
        <v>15</v>
      </c>
      <c r="E6617" t="s">
        <v>31</v>
      </c>
      <c r="F6617">
        <v>16</v>
      </c>
      <c r="G6617">
        <v>3899.4</v>
      </c>
      <c r="H6617">
        <v>5627.2</v>
      </c>
      <c r="I6617">
        <v>0.77886520000000004</v>
      </c>
      <c r="J6617">
        <v>0.76032319999999998</v>
      </c>
      <c r="K6617">
        <v>-1.85419E-2</v>
      </c>
      <c r="L6617">
        <v>1.1886799999999999E-2</v>
      </c>
      <c r="M6617" s="1">
        <v>1.0119E-3</v>
      </c>
      <c r="N6617">
        <v>-3.8095700000000003E-2</v>
      </c>
      <c r="O6617">
        <v>3124.5230000000001</v>
      </c>
      <c r="P6617">
        <v>0.80128299999999997</v>
      </c>
      <c r="Q6617">
        <v>86.062989000000002</v>
      </c>
      <c r="R6617">
        <v>75.925634000000002</v>
      </c>
      <c r="S6617" t="s">
        <v>18</v>
      </c>
      <c r="T6617">
        <v>-3.8094000000000003E-2</v>
      </c>
      <c r="U6617">
        <v>-3.37755E-2</v>
      </c>
      <c r="V6617">
        <v>-2.47754E-2</v>
      </c>
      <c r="W6617">
        <v>-1.85419E-2</v>
      </c>
      <c r="X6617">
        <v>-1.23085E-2</v>
      </c>
      <c r="Y6617">
        <v>-3.3084E-3</v>
      </c>
      <c r="Z6617">
        <v>1.0101000000000001E-3</v>
      </c>
      <c r="AA6617">
        <v>-2.43869E-2</v>
      </c>
    </row>
    <row r="6618" spans="1:27" x14ac:dyDescent="0.2">
      <c r="A6618" t="s">
        <v>4349</v>
      </c>
      <c r="B6618" t="s">
        <v>35</v>
      </c>
      <c r="C6618" t="s">
        <v>765</v>
      </c>
      <c r="D6618" t="s">
        <v>15</v>
      </c>
      <c r="E6618" t="s">
        <v>31</v>
      </c>
      <c r="F6618">
        <v>17</v>
      </c>
      <c r="G6618">
        <v>3899.4</v>
      </c>
      <c r="H6618">
        <v>5627.2</v>
      </c>
      <c r="I6618">
        <v>0.7986702</v>
      </c>
      <c r="J6618">
        <v>0.79770209999999997</v>
      </c>
      <c r="K6618">
        <v>-9.6809999999999995E-4</v>
      </c>
      <c r="L6618">
        <v>1.21055E-2</v>
      </c>
      <c r="M6618">
        <v>1.8945500000000001E-2</v>
      </c>
      <c r="N6618">
        <v>-2.08817E-2</v>
      </c>
      <c r="O6618">
        <v>3124.5230000000001</v>
      </c>
      <c r="P6618">
        <v>0.80128299999999997</v>
      </c>
      <c r="Q6618">
        <v>84.773459000000003</v>
      </c>
      <c r="R6618">
        <v>75.925634000000002</v>
      </c>
      <c r="S6618" t="s">
        <v>19</v>
      </c>
      <c r="T6618">
        <v>-2.08799E-2</v>
      </c>
      <c r="U6618">
        <v>-1.6482E-2</v>
      </c>
      <c r="V6618">
        <v>-7.3162000000000001E-3</v>
      </c>
      <c r="W6618">
        <v>-9.6809999999999995E-4</v>
      </c>
      <c r="X6618">
        <v>5.3800999999999996E-3</v>
      </c>
      <c r="Y6618">
        <v>1.4545799999999999E-2</v>
      </c>
      <c r="Z6618">
        <v>1.8943700000000001E-2</v>
      </c>
      <c r="AA6618">
        <v>-1.2136E-3</v>
      </c>
    </row>
    <row r="6619" spans="1:27" x14ac:dyDescent="0.2">
      <c r="A6619" t="s">
        <v>4350</v>
      </c>
      <c r="B6619" t="s">
        <v>35</v>
      </c>
      <c r="C6619" t="s">
        <v>765</v>
      </c>
      <c r="D6619" t="s">
        <v>15</v>
      </c>
      <c r="E6619" t="s">
        <v>31</v>
      </c>
      <c r="F6619">
        <v>18</v>
      </c>
      <c r="G6619">
        <v>3899.4</v>
      </c>
      <c r="H6619">
        <v>5627.2</v>
      </c>
      <c r="I6619">
        <v>0.80253370000000002</v>
      </c>
      <c r="J6619">
        <v>0.81607549999999995</v>
      </c>
      <c r="K6619">
        <v>1.35418E-2</v>
      </c>
      <c r="L6619">
        <v>1.1896500000000001E-2</v>
      </c>
      <c r="M6619">
        <v>3.3111599999999998E-2</v>
      </c>
      <c r="N6619">
        <v>-6.0280000000000004E-3</v>
      </c>
      <c r="O6619">
        <v>3124.5230000000001</v>
      </c>
      <c r="P6619">
        <v>0.80128299999999997</v>
      </c>
      <c r="Q6619">
        <v>83.062466000000001</v>
      </c>
      <c r="R6619">
        <v>75.925634000000002</v>
      </c>
      <c r="S6619" t="s">
        <v>19</v>
      </c>
      <c r="T6619">
        <v>-6.0261999999999998E-3</v>
      </c>
      <c r="U6619">
        <v>-1.7041999999999999E-3</v>
      </c>
      <c r="V6619">
        <v>7.3033000000000004E-3</v>
      </c>
      <c r="W6619">
        <v>1.35418E-2</v>
      </c>
      <c r="X6619">
        <v>1.9780300000000001E-2</v>
      </c>
      <c r="Y6619">
        <v>2.8787799999999999E-2</v>
      </c>
      <c r="Z6619">
        <v>3.3109800000000002E-2</v>
      </c>
      <c r="AA6619">
        <v>1.6593799999999999E-2</v>
      </c>
    </row>
    <row r="6620" spans="1:27" x14ac:dyDescent="0.2">
      <c r="A6620" t="s">
        <v>4351</v>
      </c>
      <c r="B6620" t="s">
        <v>35</v>
      </c>
      <c r="C6620" t="s">
        <v>765</v>
      </c>
      <c r="D6620" t="s">
        <v>15</v>
      </c>
      <c r="E6620" t="s">
        <v>31</v>
      </c>
      <c r="F6620">
        <v>19</v>
      </c>
      <c r="G6620">
        <v>3899.4</v>
      </c>
      <c r="H6620">
        <v>5627.2</v>
      </c>
      <c r="I6620">
        <v>0.78749590000000003</v>
      </c>
      <c r="J6620">
        <v>0.80555140000000003</v>
      </c>
      <c r="K6620">
        <v>1.8055499999999999E-2</v>
      </c>
      <c r="L6620">
        <v>1.13724E-2</v>
      </c>
      <c r="M6620">
        <v>3.6763200000000003E-2</v>
      </c>
      <c r="N6620">
        <v>-6.5209999999999997E-4</v>
      </c>
      <c r="O6620">
        <v>3124.5230000000001</v>
      </c>
      <c r="P6620">
        <v>0.80128299999999997</v>
      </c>
      <c r="Q6620">
        <v>80.595381000000003</v>
      </c>
      <c r="R6620">
        <v>75.925634000000002</v>
      </c>
      <c r="S6620" t="s">
        <v>19</v>
      </c>
      <c r="T6620">
        <v>-6.5050000000000004E-4</v>
      </c>
      <c r="U6620">
        <v>3.4811999999999998E-3</v>
      </c>
      <c r="V6620">
        <v>1.20918E-2</v>
      </c>
      <c r="W6620">
        <v>1.8055499999999999E-2</v>
      </c>
      <c r="X6620">
        <v>2.4019200000000001E-2</v>
      </c>
      <c r="Y6620">
        <v>3.2629900000000003E-2</v>
      </c>
      <c r="Z6620">
        <v>3.6761500000000003E-2</v>
      </c>
      <c r="AA6620">
        <v>2.24139E-2</v>
      </c>
    </row>
    <row r="6621" spans="1:27" x14ac:dyDescent="0.2">
      <c r="A6621" t="s">
        <v>4352</v>
      </c>
      <c r="B6621" t="s">
        <v>35</v>
      </c>
      <c r="C6621" t="s">
        <v>765</v>
      </c>
      <c r="D6621" t="s">
        <v>15</v>
      </c>
      <c r="E6621" t="s">
        <v>31</v>
      </c>
      <c r="F6621">
        <v>20</v>
      </c>
      <c r="G6621">
        <v>3899.4</v>
      </c>
      <c r="H6621">
        <v>5627.2</v>
      </c>
      <c r="I6621">
        <v>0.79573850000000002</v>
      </c>
      <c r="J6621">
        <v>0.78693219999999997</v>
      </c>
      <c r="K6621">
        <v>-8.8062999999999995E-3</v>
      </c>
      <c r="L6621">
        <v>1.05751E-2</v>
      </c>
      <c r="M6621">
        <v>8.5897999999999999E-3</v>
      </c>
      <c r="N6621">
        <v>-2.6202400000000001E-2</v>
      </c>
      <c r="O6621">
        <v>3124.5230000000001</v>
      </c>
      <c r="P6621">
        <v>0.80128299999999997</v>
      </c>
      <c r="Q6621">
        <v>77.478641999999994</v>
      </c>
      <c r="R6621">
        <v>75.925634000000002</v>
      </c>
      <c r="S6621" t="s">
        <v>19</v>
      </c>
      <c r="T6621">
        <v>-2.6200899999999999E-2</v>
      </c>
      <c r="U6621">
        <v>-2.2358900000000001E-2</v>
      </c>
      <c r="V6621">
        <v>-1.4351900000000001E-2</v>
      </c>
      <c r="W6621">
        <v>-8.8062999999999995E-3</v>
      </c>
      <c r="X6621">
        <v>-3.2607000000000001E-3</v>
      </c>
      <c r="Y6621">
        <v>4.7463000000000002E-3</v>
      </c>
      <c r="Z6621">
        <v>8.5882000000000007E-3</v>
      </c>
      <c r="AA6621">
        <v>-1.11907E-2</v>
      </c>
    </row>
    <row r="6622" spans="1:27" x14ac:dyDescent="0.2">
      <c r="A6622" t="s">
        <v>4353</v>
      </c>
      <c r="B6622" t="s">
        <v>35</v>
      </c>
      <c r="C6622" t="s">
        <v>765</v>
      </c>
      <c r="D6622" t="s">
        <v>15</v>
      </c>
      <c r="E6622" t="s">
        <v>31</v>
      </c>
      <c r="F6622">
        <v>21</v>
      </c>
      <c r="G6622">
        <v>3899.4</v>
      </c>
      <c r="H6622">
        <v>5627.2</v>
      </c>
      <c r="I6622">
        <v>0.79126819999999998</v>
      </c>
      <c r="J6622">
        <v>0.78950189999999998</v>
      </c>
      <c r="K6622">
        <v>-1.7664E-3</v>
      </c>
      <c r="L6622">
        <v>9.7233000000000007E-3</v>
      </c>
      <c r="M6622">
        <v>1.42285E-2</v>
      </c>
      <c r="N6622">
        <v>-1.7761200000000001E-2</v>
      </c>
      <c r="O6622">
        <v>3124.5230000000001</v>
      </c>
      <c r="P6622">
        <v>0.80128299999999997</v>
      </c>
      <c r="Q6622">
        <v>74.559393999999998</v>
      </c>
      <c r="R6622">
        <v>75.925634000000002</v>
      </c>
      <c r="S6622" t="s">
        <v>19</v>
      </c>
      <c r="T6622">
        <v>-1.7759799999999999E-2</v>
      </c>
      <c r="U6622">
        <v>-1.42273E-2</v>
      </c>
      <c r="V6622">
        <v>-6.8653000000000004E-3</v>
      </c>
      <c r="W6622">
        <v>-1.7664E-3</v>
      </c>
      <c r="X6622">
        <v>3.3325999999999998E-3</v>
      </c>
      <c r="Y6622">
        <v>1.06946E-2</v>
      </c>
      <c r="Z6622">
        <v>1.4227099999999999E-2</v>
      </c>
      <c r="AA6622">
        <v>-2.2372999999999998E-3</v>
      </c>
    </row>
    <row r="6623" spans="1:27" x14ac:dyDescent="0.2">
      <c r="A6623" t="s">
        <v>4354</v>
      </c>
      <c r="B6623" t="s">
        <v>35</v>
      </c>
      <c r="C6623" t="s">
        <v>765</v>
      </c>
      <c r="D6623" t="s">
        <v>15</v>
      </c>
      <c r="E6623" t="s">
        <v>31</v>
      </c>
      <c r="F6623">
        <v>22</v>
      </c>
      <c r="G6623">
        <v>3899.4</v>
      </c>
      <c r="H6623">
        <v>5627.2</v>
      </c>
      <c r="I6623">
        <v>0.76255150000000005</v>
      </c>
      <c r="J6623">
        <v>0.7559671</v>
      </c>
      <c r="K6623">
        <v>-6.5845000000000001E-3</v>
      </c>
      <c r="L6623">
        <v>9.0109999999999999E-3</v>
      </c>
      <c r="M6623">
        <v>8.2386000000000004E-3</v>
      </c>
      <c r="N6623">
        <v>-2.1407499999999999E-2</v>
      </c>
      <c r="O6623">
        <v>3124.5230000000001</v>
      </c>
      <c r="P6623">
        <v>0.80128299999999997</v>
      </c>
      <c r="Q6623">
        <v>72.782487000000003</v>
      </c>
      <c r="R6623">
        <v>75.925634000000002</v>
      </c>
      <c r="S6623" t="s">
        <v>18</v>
      </c>
      <c r="T6623">
        <v>-2.14062E-2</v>
      </c>
      <c r="U6623">
        <v>-1.8132499999999999E-2</v>
      </c>
      <c r="V6623">
        <v>-1.13098E-2</v>
      </c>
      <c r="W6623">
        <v>-6.5845000000000001E-3</v>
      </c>
      <c r="X6623">
        <v>-1.8591E-3</v>
      </c>
      <c r="Y6623">
        <v>4.9636000000000003E-3</v>
      </c>
      <c r="Z6623">
        <v>8.2372999999999995E-3</v>
      </c>
      <c r="AA6623">
        <v>-8.7100000000000007E-3</v>
      </c>
    </row>
    <row r="6624" spans="1:27" x14ac:dyDescent="0.2">
      <c r="A6624" t="s">
        <v>4355</v>
      </c>
      <c r="B6624" t="s">
        <v>35</v>
      </c>
      <c r="C6624" t="s">
        <v>765</v>
      </c>
      <c r="D6624" t="s">
        <v>15</v>
      </c>
      <c r="E6624" t="s">
        <v>31</v>
      </c>
      <c r="F6624">
        <v>23</v>
      </c>
      <c r="G6624">
        <v>3899.4</v>
      </c>
      <c r="H6624">
        <v>5627.2</v>
      </c>
      <c r="I6624">
        <v>0.67704549999999997</v>
      </c>
      <c r="J6624">
        <v>0.67169829999999997</v>
      </c>
      <c r="K6624">
        <v>-5.3470999999999996E-3</v>
      </c>
      <c r="L6624">
        <v>8.0356000000000004E-3</v>
      </c>
      <c r="M6624">
        <v>7.8714000000000006E-3</v>
      </c>
      <c r="N6624">
        <v>-1.8565600000000002E-2</v>
      </c>
      <c r="O6624">
        <v>3124.5230000000001</v>
      </c>
      <c r="P6624">
        <v>0.80128299999999997</v>
      </c>
      <c r="Q6624">
        <v>71.543406000000004</v>
      </c>
      <c r="R6624">
        <v>75.925634000000002</v>
      </c>
      <c r="S6624" t="s">
        <v>18</v>
      </c>
      <c r="T6624">
        <v>-1.8564400000000002E-2</v>
      </c>
      <c r="U6624">
        <v>-1.5645099999999999E-2</v>
      </c>
      <c r="V6624">
        <v>-9.5610000000000001E-3</v>
      </c>
      <c r="W6624">
        <v>-5.3470999999999996E-3</v>
      </c>
      <c r="X6624">
        <v>-1.1332E-3</v>
      </c>
      <c r="Y6624">
        <v>4.9509000000000003E-3</v>
      </c>
      <c r="Z6624">
        <v>7.8702000000000008E-3</v>
      </c>
      <c r="AA6624">
        <v>-7.9606E-3</v>
      </c>
    </row>
    <row r="6625" spans="1:27" x14ac:dyDescent="0.2">
      <c r="A6625" t="s">
        <v>4356</v>
      </c>
      <c r="B6625" t="s">
        <v>35</v>
      </c>
      <c r="C6625" t="s">
        <v>765</v>
      </c>
      <c r="D6625" t="s">
        <v>15</v>
      </c>
      <c r="E6625" t="s">
        <v>31</v>
      </c>
      <c r="F6625">
        <v>24</v>
      </c>
      <c r="G6625">
        <v>3899.4</v>
      </c>
      <c r="H6625">
        <v>5627.2</v>
      </c>
      <c r="I6625">
        <v>0.57889159999999995</v>
      </c>
      <c r="J6625">
        <v>0.57055089999999997</v>
      </c>
      <c r="K6625">
        <v>-8.3406999999999995E-3</v>
      </c>
      <c r="L6625">
        <v>7.1107999999999996E-3</v>
      </c>
      <c r="M6625">
        <v>3.3565000000000001E-3</v>
      </c>
      <c r="N6625">
        <v>-2.0038E-2</v>
      </c>
      <c r="O6625">
        <v>3124.5230000000001</v>
      </c>
      <c r="P6625">
        <v>0.80128299999999997</v>
      </c>
      <c r="Q6625">
        <v>70.981149000000002</v>
      </c>
      <c r="R6625">
        <v>75.925634000000002</v>
      </c>
      <c r="S6625" t="s">
        <v>18</v>
      </c>
      <c r="T6625">
        <v>-2.00369E-2</v>
      </c>
      <c r="U6625">
        <v>-1.74536E-2</v>
      </c>
      <c r="V6625">
        <v>-1.20696E-2</v>
      </c>
      <c r="W6625">
        <v>-8.3406999999999995E-3</v>
      </c>
      <c r="X6625">
        <v>-4.6118000000000001E-3</v>
      </c>
      <c r="Y6625">
        <v>7.7209999999999996E-4</v>
      </c>
      <c r="Z6625">
        <v>3.3555E-3</v>
      </c>
      <c r="AA6625">
        <v>-1.46187E-2</v>
      </c>
    </row>
    <row r="6626" spans="1:27" x14ac:dyDescent="0.2">
      <c r="A6626" t="s">
        <v>4357</v>
      </c>
      <c r="B6626" t="s">
        <v>34</v>
      </c>
      <c r="C6626" t="s">
        <v>958</v>
      </c>
      <c r="D6626" t="s">
        <v>37</v>
      </c>
      <c r="E6626" t="s">
        <v>31</v>
      </c>
      <c r="F6626">
        <v>1</v>
      </c>
      <c r="G6626">
        <v>40652</v>
      </c>
      <c r="H6626">
        <v>36009</v>
      </c>
      <c r="I6626">
        <v>0.45127080000000003</v>
      </c>
      <c r="J6626">
        <v>0.44999899999999998</v>
      </c>
      <c r="K6626">
        <v>-1.2718E-3</v>
      </c>
      <c r="L6626">
        <v>5.0347999999999999E-3</v>
      </c>
      <c r="M6626">
        <v>7.0102999999999997E-3</v>
      </c>
      <c r="N6626">
        <v>-9.554E-3</v>
      </c>
      <c r="O6626">
        <v>40652</v>
      </c>
      <c r="Q6626">
        <v>65.465763999999993</v>
      </c>
      <c r="R6626">
        <v>75.434859000000003</v>
      </c>
      <c r="S6626" t="s">
        <v>17</v>
      </c>
      <c r="T6626">
        <v>-9.5531999999999995E-3</v>
      </c>
      <c r="U6626">
        <v>-7.7241000000000002E-3</v>
      </c>
      <c r="V6626">
        <v>-3.9119999999999997E-3</v>
      </c>
      <c r="W6626">
        <v>-1.2718E-3</v>
      </c>
      <c r="X6626">
        <v>1.3684000000000001E-3</v>
      </c>
      <c r="Y6626">
        <v>5.1805000000000002E-3</v>
      </c>
      <c r="Z6626">
        <v>7.0096000000000004E-3</v>
      </c>
      <c r="AA6626">
        <v>-2.8262999999999999E-3</v>
      </c>
    </row>
    <row r="6627" spans="1:27" x14ac:dyDescent="0.2">
      <c r="A6627" t="s">
        <v>4358</v>
      </c>
      <c r="B6627" t="s">
        <v>34</v>
      </c>
      <c r="C6627" t="s">
        <v>958</v>
      </c>
      <c r="D6627" t="s">
        <v>37</v>
      </c>
      <c r="E6627" t="s">
        <v>31</v>
      </c>
      <c r="F6627">
        <v>2</v>
      </c>
      <c r="G6627">
        <v>40652</v>
      </c>
      <c r="H6627">
        <v>36009</v>
      </c>
      <c r="I6627">
        <v>0.41008070000000002</v>
      </c>
      <c r="J6627">
        <v>0.41353820000000002</v>
      </c>
      <c r="K6627">
        <v>3.4575000000000001E-3</v>
      </c>
      <c r="L6627">
        <v>4.5871000000000002E-3</v>
      </c>
      <c r="M6627">
        <v>1.1003199999999999E-2</v>
      </c>
      <c r="N6627">
        <v>-4.0882999999999996E-3</v>
      </c>
      <c r="O6627">
        <v>40652</v>
      </c>
      <c r="Q6627">
        <v>63.097374000000002</v>
      </c>
      <c r="R6627">
        <v>75.434859000000003</v>
      </c>
      <c r="S6627" t="s">
        <v>17</v>
      </c>
      <c r="T6627">
        <v>-4.0876000000000003E-3</v>
      </c>
      <c r="U6627">
        <v>-2.4210999999999998E-3</v>
      </c>
      <c r="V6627">
        <v>1.052E-3</v>
      </c>
      <c r="W6627">
        <v>3.4575000000000001E-3</v>
      </c>
      <c r="X6627">
        <v>5.8628999999999999E-3</v>
      </c>
      <c r="Y6627">
        <v>9.3360000000000005E-3</v>
      </c>
      <c r="Z6627">
        <v>1.10025E-2</v>
      </c>
      <c r="AA6627">
        <v>8.3607000000000004E-3</v>
      </c>
    </row>
    <row r="6628" spans="1:27" x14ac:dyDescent="0.2">
      <c r="A6628" t="s">
        <v>4359</v>
      </c>
      <c r="B6628" t="s">
        <v>34</v>
      </c>
      <c r="C6628" t="s">
        <v>958</v>
      </c>
      <c r="D6628" t="s">
        <v>37</v>
      </c>
      <c r="E6628" t="s">
        <v>31</v>
      </c>
      <c r="F6628">
        <v>3</v>
      </c>
      <c r="G6628">
        <v>40652</v>
      </c>
      <c r="H6628">
        <v>36009</v>
      </c>
      <c r="I6628">
        <v>0.38696920000000001</v>
      </c>
      <c r="J6628">
        <v>0.38858379999999998</v>
      </c>
      <c r="K6628">
        <v>1.6146000000000001E-3</v>
      </c>
      <c r="L6628">
        <v>4.2044999999999999E-3</v>
      </c>
      <c r="M6628">
        <v>8.5310999999999998E-3</v>
      </c>
      <c r="N6628">
        <v>-5.3019E-3</v>
      </c>
      <c r="O6628">
        <v>40652</v>
      </c>
      <c r="Q6628">
        <v>62.516688000000002</v>
      </c>
      <c r="R6628">
        <v>75.434859000000003</v>
      </c>
      <c r="S6628" t="s">
        <v>17</v>
      </c>
      <c r="T6628">
        <v>-5.3013000000000001E-3</v>
      </c>
      <c r="U6628">
        <v>-3.7737000000000001E-3</v>
      </c>
      <c r="V6628">
        <v>-5.9029999999999998E-4</v>
      </c>
      <c r="W6628">
        <v>1.6146000000000001E-3</v>
      </c>
      <c r="X6628">
        <v>3.8195E-3</v>
      </c>
      <c r="Y6628">
        <v>7.0029000000000003E-3</v>
      </c>
      <c r="Z6628">
        <v>8.5304999999999999E-3</v>
      </c>
      <c r="AA6628">
        <v>4.1551000000000001E-3</v>
      </c>
    </row>
    <row r="6629" spans="1:27" x14ac:dyDescent="0.2">
      <c r="A6629" t="s">
        <v>4360</v>
      </c>
      <c r="B6629" t="s">
        <v>34</v>
      </c>
      <c r="C6629" t="s">
        <v>958</v>
      </c>
      <c r="D6629" t="s">
        <v>37</v>
      </c>
      <c r="E6629" t="s">
        <v>31</v>
      </c>
      <c r="F6629">
        <v>4</v>
      </c>
      <c r="G6629">
        <v>40652</v>
      </c>
      <c r="H6629">
        <v>36009</v>
      </c>
      <c r="I6629">
        <v>0.37465320000000002</v>
      </c>
      <c r="J6629">
        <v>0.37325740000000002</v>
      </c>
      <c r="K6629">
        <v>-1.3958E-3</v>
      </c>
      <c r="L6629">
        <v>3.8820999999999999E-3</v>
      </c>
      <c r="M6629">
        <v>4.9902000000000002E-3</v>
      </c>
      <c r="N6629">
        <v>-7.7818999999999996E-3</v>
      </c>
      <c r="O6629">
        <v>40652</v>
      </c>
      <c r="Q6629">
        <v>62.350253000000002</v>
      </c>
      <c r="R6629">
        <v>75.434859000000003</v>
      </c>
      <c r="S6629" t="s">
        <v>17</v>
      </c>
      <c r="T6629">
        <v>-7.7812999999999997E-3</v>
      </c>
      <c r="U6629">
        <v>-6.3709999999999999E-3</v>
      </c>
      <c r="V6629">
        <v>-3.4315999999999999E-3</v>
      </c>
      <c r="W6629">
        <v>-1.3958E-3</v>
      </c>
      <c r="X6629" s="1">
        <v>6.399E-4</v>
      </c>
      <c r="Y6629">
        <v>3.5793000000000001E-3</v>
      </c>
      <c r="Z6629">
        <v>4.9896999999999997E-3</v>
      </c>
      <c r="AA6629">
        <v>-3.7396E-3</v>
      </c>
    </row>
    <row r="6630" spans="1:27" x14ac:dyDescent="0.2">
      <c r="A6630" t="s">
        <v>4361</v>
      </c>
      <c r="B6630" t="s">
        <v>34</v>
      </c>
      <c r="C6630" t="s">
        <v>958</v>
      </c>
      <c r="D6630" t="s">
        <v>37</v>
      </c>
      <c r="E6630" t="s">
        <v>31</v>
      </c>
      <c r="F6630">
        <v>5</v>
      </c>
      <c r="G6630">
        <v>40652</v>
      </c>
      <c r="H6630">
        <v>36009</v>
      </c>
      <c r="I6630">
        <v>0.37384329999999999</v>
      </c>
      <c r="J6630">
        <v>0.36973919999999999</v>
      </c>
      <c r="K6630">
        <v>-4.104E-3</v>
      </c>
      <c r="L6630">
        <v>3.5975999999999998E-3</v>
      </c>
      <c r="M6630">
        <v>1.8140000000000001E-3</v>
      </c>
      <c r="N6630">
        <v>-1.0022E-2</v>
      </c>
      <c r="O6630">
        <v>40652</v>
      </c>
      <c r="Q6630">
        <v>61.436673999999996</v>
      </c>
      <c r="R6630">
        <v>75.434859000000003</v>
      </c>
      <c r="S6630" t="s">
        <v>17</v>
      </c>
      <c r="T6630">
        <v>-1.0021499999999999E-2</v>
      </c>
      <c r="U6630">
        <v>-8.7145E-3</v>
      </c>
      <c r="V6630">
        <v>-5.9905999999999996E-3</v>
      </c>
      <c r="W6630">
        <v>-4.104E-3</v>
      </c>
      <c r="X6630">
        <v>-2.2174999999999999E-3</v>
      </c>
      <c r="Y6630">
        <v>5.0639999999999995E-4</v>
      </c>
      <c r="Z6630">
        <v>1.8134E-3</v>
      </c>
      <c r="AA6630">
        <v>-1.10998E-2</v>
      </c>
    </row>
    <row r="6631" spans="1:27" x14ac:dyDescent="0.2">
      <c r="A6631" t="s">
        <v>4362</v>
      </c>
      <c r="B6631" t="s">
        <v>34</v>
      </c>
      <c r="C6631" t="s">
        <v>958</v>
      </c>
      <c r="D6631" t="s">
        <v>37</v>
      </c>
      <c r="E6631" t="s">
        <v>31</v>
      </c>
      <c r="F6631">
        <v>6</v>
      </c>
      <c r="G6631">
        <v>40652</v>
      </c>
      <c r="H6631">
        <v>36009</v>
      </c>
      <c r="I6631">
        <v>0.3933604</v>
      </c>
      <c r="J6631">
        <v>0.3910074</v>
      </c>
      <c r="K6631">
        <v>-2.3530999999999999E-3</v>
      </c>
      <c r="L6631">
        <v>3.5165000000000001E-3</v>
      </c>
      <c r="M6631">
        <v>3.4315000000000001E-3</v>
      </c>
      <c r="N6631">
        <v>-8.1376E-3</v>
      </c>
      <c r="O6631">
        <v>40652</v>
      </c>
      <c r="Q6631">
        <v>60.723024000000002</v>
      </c>
      <c r="R6631">
        <v>75.434859000000003</v>
      </c>
      <c r="S6631" t="s">
        <v>17</v>
      </c>
      <c r="T6631">
        <v>-8.1370999999999995E-3</v>
      </c>
      <c r="U6631">
        <v>-6.8596000000000004E-3</v>
      </c>
      <c r="V6631">
        <v>-4.1970999999999996E-3</v>
      </c>
      <c r="W6631">
        <v>-2.3530999999999999E-3</v>
      </c>
      <c r="X6631">
        <v>-5.0900000000000001E-4</v>
      </c>
      <c r="Y6631">
        <v>2.1535E-3</v>
      </c>
      <c r="Z6631">
        <v>3.431E-3</v>
      </c>
      <c r="AA6631">
        <v>-6.0178999999999996E-3</v>
      </c>
    </row>
    <row r="6632" spans="1:27" x14ac:dyDescent="0.2">
      <c r="A6632" t="s">
        <v>4363</v>
      </c>
      <c r="B6632" t="s">
        <v>34</v>
      </c>
      <c r="C6632" t="s">
        <v>958</v>
      </c>
      <c r="D6632" t="s">
        <v>37</v>
      </c>
      <c r="E6632" t="s">
        <v>31</v>
      </c>
      <c r="F6632">
        <v>7</v>
      </c>
      <c r="G6632">
        <v>40652</v>
      </c>
      <c r="H6632">
        <v>36009</v>
      </c>
      <c r="I6632">
        <v>0.45418720000000001</v>
      </c>
      <c r="J6632">
        <v>0.45003779999999999</v>
      </c>
      <c r="K6632">
        <v>-4.1494000000000001E-3</v>
      </c>
      <c r="L6632">
        <v>3.9056999999999998E-3</v>
      </c>
      <c r="M6632">
        <v>2.2755000000000002E-3</v>
      </c>
      <c r="N6632">
        <v>-1.0574399999999999E-2</v>
      </c>
      <c r="O6632">
        <v>40652</v>
      </c>
      <c r="Q6632">
        <v>60.480108000000001</v>
      </c>
      <c r="R6632">
        <v>75.434859000000003</v>
      </c>
      <c r="S6632" t="s">
        <v>18</v>
      </c>
      <c r="T6632">
        <v>-1.05738E-2</v>
      </c>
      <c r="U6632">
        <v>-9.1549000000000005E-3</v>
      </c>
      <c r="V6632">
        <v>-6.1976000000000002E-3</v>
      </c>
      <c r="W6632">
        <v>-4.1494000000000001E-3</v>
      </c>
      <c r="X6632">
        <v>-2.1013E-3</v>
      </c>
      <c r="Y6632">
        <v>8.5599999999999999E-4</v>
      </c>
      <c r="Z6632">
        <v>2.2748999999999998E-3</v>
      </c>
      <c r="AA6632">
        <v>-9.2201999999999996E-3</v>
      </c>
    </row>
    <row r="6633" spans="1:27" x14ac:dyDescent="0.2">
      <c r="A6633" t="s">
        <v>4364</v>
      </c>
      <c r="B6633" t="s">
        <v>34</v>
      </c>
      <c r="C6633" t="s">
        <v>958</v>
      </c>
      <c r="D6633" t="s">
        <v>37</v>
      </c>
      <c r="E6633" t="s">
        <v>31</v>
      </c>
      <c r="F6633">
        <v>8</v>
      </c>
      <c r="G6633">
        <v>40652</v>
      </c>
      <c r="H6633">
        <v>36009</v>
      </c>
      <c r="I6633">
        <v>0.48033150000000002</v>
      </c>
      <c r="J6633">
        <v>0.47521580000000002</v>
      </c>
      <c r="K6633">
        <v>-5.1156999999999999E-3</v>
      </c>
      <c r="L6633">
        <v>4.2630000000000003E-3</v>
      </c>
      <c r="M6633">
        <v>1.897E-3</v>
      </c>
      <c r="N6633">
        <v>-1.2128399999999999E-2</v>
      </c>
      <c r="O6633">
        <v>40652</v>
      </c>
      <c r="Q6633">
        <v>60.410269999999997</v>
      </c>
      <c r="R6633">
        <v>75.434859000000003</v>
      </c>
      <c r="S6633" t="s">
        <v>18</v>
      </c>
      <c r="T6633">
        <v>-1.2127799999999999E-2</v>
      </c>
      <c r="U6633">
        <v>-1.0579E-2</v>
      </c>
      <c r="V6633">
        <v>-7.3512999999999998E-3</v>
      </c>
      <c r="W6633">
        <v>-5.1156999999999999E-3</v>
      </c>
      <c r="X6633">
        <v>-2.8801999999999999E-3</v>
      </c>
      <c r="Y6633">
        <v>3.4759999999999999E-4</v>
      </c>
      <c r="Z6633">
        <v>1.8963000000000001E-3</v>
      </c>
      <c r="AA6633">
        <v>-1.0765E-2</v>
      </c>
    </row>
    <row r="6634" spans="1:27" x14ac:dyDescent="0.2">
      <c r="A6634" t="s">
        <v>4365</v>
      </c>
      <c r="B6634" t="s">
        <v>34</v>
      </c>
      <c r="C6634" t="s">
        <v>958</v>
      </c>
      <c r="D6634" t="s">
        <v>37</v>
      </c>
      <c r="E6634" t="s">
        <v>31</v>
      </c>
      <c r="F6634">
        <v>9</v>
      </c>
      <c r="G6634">
        <v>40652</v>
      </c>
      <c r="H6634">
        <v>36009</v>
      </c>
      <c r="I6634">
        <v>0.47570479999999998</v>
      </c>
      <c r="J6634">
        <v>0.46852379999999999</v>
      </c>
      <c r="K6634">
        <v>-7.1809999999999999E-3</v>
      </c>
      <c r="L6634">
        <v>4.8845E-3</v>
      </c>
      <c r="M6634">
        <v>8.5400000000000005E-4</v>
      </c>
      <c r="N6634">
        <v>-1.5215899999999999E-2</v>
      </c>
      <c r="O6634">
        <v>40652</v>
      </c>
      <c r="Q6634">
        <v>66.285831999999999</v>
      </c>
      <c r="R6634">
        <v>75.434859000000003</v>
      </c>
      <c r="S6634" t="s">
        <v>18</v>
      </c>
      <c r="T6634">
        <v>-1.52152E-2</v>
      </c>
      <c r="U6634">
        <v>-1.34407E-2</v>
      </c>
      <c r="V6634">
        <v>-9.7424E-3</v>
      </c>
      <c r="W6634">
        <v>-7.1809999999999999E-3</v>
      </c>
      <c r="X6634">
        <v>-4.6195999999999997E-3</v>
      </c>
      <c r="Y6634" s="1">
        <v>-9.2130000000000001E-4</v>
      </c>
      <c r="Z6634">
        <v>8.5329999999999998E-4</v>
      </c>
      <c r="AA6634">
        <v>-1.53268E-2</v>
      </c>
    </row>
    <row r="6635" spans="1:27" x14ac:dyDescent="0.2">
      <c r="A6635" t="s">
        <v>4366</v>
      </c>
      <c r="B6635" t="s">
        <v>34</v>
      </c>
      <c r="C6635" t="s">
        <v>958</v>
      </c>
      <c r="D6635" t="s">
        <v>37</v>
      </c>
      <c r="E6635" t="s">
        <v>31</v>
      </c>
      <c r="F6635">
        <v>10</v>
      </c>
      <c r="G6635">
        <v>40652</v>
      </c>
      <c r="H6635">
        <v>36009</v>
      </c>
      <c r="I6635">
        <v>0.47848180000000001</v>
      </c>
      <c r="J6635">
        <v>0.47985699999999998</v>
      </c>
      <c r="K6635">
        <v>1.3751E-3</v>
      </c>
      <c r="L6635">
        <v>5.6502999999999996E-3</v>
      </c>
      <c r="M6635">
        <v>1.06699E-2</v>
      </c>
      <c r="N6635">
        <v>-7.9197E-3</v>
      </c>
      <c r="O6635">
        <v>40652</v>
      </c>
      <c r="Q6635">
        <v>78.424968000000007</v>
      </c>
      <c r="R6635">
        <v>75.434859000000003</v>
      </c>
      <c r="S6635" t="s">
        <v>18</v>
      </c>
      <c r="T6635">
        <v>-7.9188000000000001E-3</v>
      </c>
      <c r="U6635">
        <v>-5.8659999999999997E-3</v>
      </c>
      <c r="V6635">
        <v>-1.5878999999999999E-3</v>
      </c>
      <c r="W6635">
        <v>1.3751E-3</v>
      </c>
      <c r="X6635">
        <v>4.3382000000000004E-3</v>
      </c>
      <c r="Y6635">
        <v>8.6163000000000003E-3</v>
      </c>
      <c r="Z6635">
        <v>1.0669100000000001E-2</v>
      </c>
      <c r="AA6635">
        <v>2.8657000000000001E-3</v>
      </c>
    </row>
    <row r="6636" spans="1:27" x14ac:dyDescent="0.2">
      <c r="A6636" t="s">
        <v>4367</v>
      </c>
      <c r="B6636" t="s">
        <v>34</v>
      </c>
      <c r="C6636" t="s">
        <v>958</v>
      </c>
      <c r="D6636" t="s">
        <v>37</v>
      </c>
      <c r="E6636" t="s">
        <v>31</v>
      </c>
      <c r="F6636">
        <v>11</v>
      </c>
      <c r="G6636">
        <v>40652</v>
      </c>
      <c r="H6636">
        <v>36009</v>
      </c>
      <c r="I6636">
        <v>0.49541350000000001</v>
      </c>
      <c r="J6636">
        <v>0.49745810000000001</v>
      </c>
      <c r="K6636">
        <v>2.0446000000000001E-3</v>
      </c>
      <c r="L6636">
        <v>6.4732000000000001E-3</v>
      </c>
      <c r="M6636">
        <v>1.2693100000000001E-2</v>
      </c>
      <c r="N6636">
        <v>-8.6038E-3</v>
      </c>
      <c r="O6636">
        <v>40652</v>
      </c>
      <c r="Q6636">
        <v>86.296054999999996</v>
      </c>
      <c r="R6636">
        <v>75.434859000000003</v>
      </c>
      <c r="S6636" t="s">
        <v>18</v>
      </c>
      <c r="T6636">
        <v>-8.6029000000000001E-3</v>
      </c>
      <c r="U6636">
        <v>-6.2510999999999999E-3</v>
      </c>
      <c r="V6636">
        <v>-1.3499E-3</v>
      </c>
      <c r="W6636">
        <v>2.0446000000000001E-3</v>
      </c>
      <c r="X6636">
        <v>5.4391999999999999E-3</v>
      </c>
      <c r="Y6636">
        <v>1.03404E-2</v>
      </c>
      <c r="Z6636">
        <v>1.2692200000000001E-2</v>
      </c>
      <c r="AA6636">
        <v>4.1101999999999996E-3</v>
      </c>
    </row>
    <row r="6637" spans="1:27" x14ac:dyDescent="0.2">
      <c r="A6637" t="s">
        <v>4368</v>
      </c>
      <c r="B6637" t="s">
        <v>34</v>
      </c>
      <c r="C6637" t="s">
        <v>958</v>
      </c>
      <c r="D6637" t="s">
        <v>37</v>
      </c>
      <c r="E6637" t="s">
        <v>31</v>
      </c>
      <c r="F6637">
        <v>12</v>
      </c>
      <c r="G6637">
        <v>40652</v>
      </c>
      <c r="H6637">
        <v>36009</v>
      </c>
      <c r="I6637">
        <v>0.52104779999999995</v>
      </c>
      <c r="J6637">
        <v>0.52348410000000001</v>
      </c>
      <c r="K6637">
        <v>2.4363000000000002E-3</v>
      </c>
      <c r="L6637">
        <v>7.5293000000000001E-3</v>
      </c>
      <c r="M6637">
        <v>1.48221E-2</v>
      </c>
      <c r="N6637">
        <v>-9.9494000000000006E-3</v>
      </c>
      <c r="O6637">
        <v>40652</v>
      </c>
      <c r="Q6637">
        <v>90.715958000000001</v>
      </c>
      <c r="R6637">
        <v>75.434859000000003</v>
      </c>
      <c r="S6637" t="s">
        <v>18</v>
      </c>
      <c r="T6637">
        <v>-9.9483000000000002E-3</v>
      </c>
      <c r="U6637">
        <v>-7.2129000000000004E-3</v>
      </c>
      <c r="V6637">
        <v>-1.5120000000000001E-3</v>
      </c>
      <c r="W6637">
        <v>2.4363000000000002E-3</v>
      </c>
      <c r="X6637">
        <v>6.3847000000000001E-3</v>
      </c>
      <c r="Y6637">
        <v>1.20856E-2</v>
      </c>
      <c r="Z6637">
        <v>1.4821000000000001E-2</v>
      </c>
      <c r="AA6637">
        <v>4.6541000000000004E-3</v>
      </c>
    </row>
    <row r="6638" spans="1:27" x14ac:dyDescent="0.2">
      <c r="A6638" t="s">
        <v>4369</v>
      </c>
      <c r="B6638" t="s">
        <v>34</v>
      </c>
      <c r="C6638" t="s">
        <v>958</v>
      </c>
      <c r="D6638" t="s">
        <v>37</v>
      </c>
      <c r="E6638" t="s">
        <v>31</v>
      </c>
      <c r="F6638">
        <v>13</v>
      </c>
      <c r="G6638">
        <v>40652</v>
      </c>
      <c r="H6638">
        <v>36009</v>
      </c>
      <c r="I6638">
        <v>0.55243189999999998</v>
      </c>
      <c r="J6638">
        <v>0.55925460000000005</v>
      </c>
      <c r="K6638">
        <v>6.8227000000000001E-3</v>
      </c>
      <c r="L6638">
        <v>8.6824999999999992E-3</v>
      </c>
      <c r="M6638">
        <v>2.11053E-2</v>
      </c>
      <c r="N6638">
        <v>-7.4599999999999996E-3</v>
      </c>
      <c r="O6638">
        <v>40652</v>
      </c>
      <c r="Q6638">
        <v>94.045342000000005</v>
      </c>
      <c r="R6638">
        <v>75.434859000000003</v>
      </c>
      <c r="S6638" t="s">
        <v>18</v>
      </c>
      <c r="T6638">
        <v>-7.4587000000000004E-3</v>
      </c>
      <c r="U6638">
        <v>-4.3043999999999999E-3</v>
      </c>
      <c r="V6638">
        <v>2.2696000000000001E-3</v>
      </c>
      <c r="W6638">
        <v>6.8227000000000001E-3</v>
      </c>
      <c r="X6638">
        <v>1.13758E-2</v>
      </c>
      <c r="Y6638">
        <v>1.7949699999999999E-2</v>
      </c>
      <c r="Z6638">
        <v>2.1104000000000001E-2</v>
      </c>
      <c r="AA6638">
        <v>1.21996E-2</v>
      </c>
    </row>
    <row r="6639" spans="1:27" x14ac:dyDescent="0.2">
      <c r="A6639" t="s">
        <v>4370</v>
      </c>
      <c r="B6639" t="s">
        <v>34</v>
      </c>
      <c r="C6639" t="s">
        <v>958</v>
      </c>
      <c r="D6639" t="s">
        <v>37</v>
      </c>
      <c r="E6639" t="s">
        <v>31</v>
      </c>
      <c r="F6639">
        <v>14</v>
      </c>
      <c r="G6639">
        <v>40652</v>
      </c>
      <c r="H6639">
        <v>36009</v>
      </c>
      <c r="I6639">
        <v>0.60312790000000005</v>
      </c>
      <c r="J6639">
        <v>0.60645190000000004</v>
      </c>
      <c r="K6639">
        <v>3.3238999999999999E-3</v>
      </c>
      <c r="L6639">
        <v>9.4216000000000005E-3</v>
      </c>
      <c r="M6639">
        <v>1.8822499999999999E-2</v>
      </c>
      <c r="N6639">
        <v>-1.2174600000000001E-2</v>
      </c>
      <c r="O6639">
        <v>40652</v>
      </c>
      <c r="Q6639">
        <v>92.396066000000005</v>
      </c>
      <c r="R6639">
        <v>75.434859000000003</v>
      </c>
      <c r="S6639" t="s">
        <v>18</v>
      </c>
      <c r="T6639">
        <v>-1.21732E-2</v>
      </c>
      <c r="U6639">
        <v>-8.7504000000000002E-3</v>
      </c>
      <c r="V6639">
        <v>-1.6168000000000001E-3</v>
      </c>
      <c r="W6639">
        <v>3.3238999999999999E-3</v>
      </c>
      <c r="X6639">
        <v>8.2646000000000004E-3</v>
      </c>
      <c r="Y6639">
        <v>1.5398200000000001E-2</v>
      </c>
      <c r="Z6639">
        <v>1.88211E-2</v>
      </c>
      <c r="AA6639">
        <v>5.4809999999999998E-3</v>
      </c>
    </row>
    <row r="6640" spans="1:27" x14ac:dyDescent="0.2">
      <c r="A6640" t="s">
        <v>4371</v>
      </c>
      <c r="B6640" t="s">
        <v>34</v>
      </c>
      <c r="C6640" t="s">
        <v>958</v>
      </c>
      <c r="D6640" t="s">
        <v>37</v>
      </c>
      <c r="E6640" t="s">
        <v>31</v>
      </c>
      <c r="F6640">
        <v>15</v>
      </c>
      <c r="G6640">
        <v>40652</v>
      </c>
      <c r="H6640">
        <v>36009</v>
      </c>
      <c r="I6640">
        <v>0.64921890000000004</v>
      </c>
      <c r="J6640">
        <v>0.65772280000000005</v>
      </c>
      <c r="K6640">
        <v>8.5039E-3</v>
      </c>
      <c r="L6640">
        <v>9.9898999999999995E-3</v>
      </c>
      <c r="M6640">
        <v>2.4937299999999999E-2</v>
      </c>
      <c r="N6640">
        <v>-7.9293999999999996E-3</v>
      </c>
      <c r="O6640">
        <v>40652</v>
      </c>
      <c r="Q6640">
        <v>93.417572000000007</v>
      </c>
      <c r="R6640">
        <v>75.434859000000003</v>
      </c>
      <c r="S6640" t="s">
        <v>18</v>
      </c>
      <c r="T6640">
        <v>-7.9279999999999993E-3</v>
      </c>
      <c r="U6640">
        <v>-4.2985999999999996E-3</v>
      </c>
      <c r="V6640">
        <v>3.2651999999999998E-3</v>
      </c>
      <c r="W6640">
        <v>8.5039E-3</v>
      </c>
      <c r="X6640">
        <v>1.3742600000000001E-2</v>
      </c>
      <c r="Y6640">
        <v>2.1306499999999999E-2</v>
      </c>
      <c r="Z6640">
        <v>2.4935800000000001E-2</v>
      </c>
      <c r="AA6640">
        <v>1.2929400000000001E-2</v>
      </c>
    </row>
    <row r="6641" spans="1:27" x14ac:dyDescent="0.2">
      <c r="A6641" t="s">
        <v>4372</v>
      </c>
      <c r="B6641" t="s">
        <v>34</v>
      </c>
      <c r="C6641" t="s">
        <v>958</v>
      </c>
      <c r="D6641" t="s">
        <v>37</v>
      </c>
      <c r="E6641" t="s">
        <v>31</v>
      </c>
      <c r="F6641">
        <v>16</v>
      </c>
      <c r="G6641">
        <v>40652</v>
      </c>
      <c r="H6641">
        <v>36009</v>
      </c>
      <c r="I6641">
        <v>0.69486780000000004</v>
      </c>
      <c r="J6641">
        <v>0.71043590000000001</v>
      </c>
      <c r="K6641">
        <v>1.5568E-2</v>
      </c>
      <c r="L6641">
        <v>1.04206E-2</v>
      </c>
      <c r="M6641">
        <v>3.27099E-2</v>
      </c>
      <c r="N6641">
        <v>-1.5738E-3</v>
      </c>
      <c r="O6641">
        <v>40652</v>
      </c>
      <c r="Q6641">
        <v>92.773995999999997</v>
      </c>
      <c r="R6641">
        <v>75.434859000000003</v>
      </c>
      <c r="S6641" t="s">
        <v>18</v>
      </c>
      <c r="T6641">
        <v>-1.5723E-3</v>
      </c>
      <c r="U6641">
        <v>2.2135000000000002E-3</v>
      </c>
      <c r="V6641">
        <v>1.01035E-2</v>
      </c>
      <c r="W6641">
        <v>1.5568E-2</v>
      </c>
      <c r="X6641">
        <v>2.1032599999999999E-2</v>
      </c>
      <c r="Y6641">
        <v>2.89225E-2</v>
      </c>
      <c r="Z6641">
        <v>3.2708300000000003E-2</v>
      </c>
      <c r="AA6641">
        <v>2.19133E-2</v>
      </c>
    </row>
    <row r="6642" spans="1:27" x14ac:dyDescent="0.2">
      <c r="A6642" t="s">
        <v>4373</v>
      </c>
      <c r="B6642" t="s">
        <v>34</v>
      </c>
      <c r="C6642" t="s">
        <v>958</v>
      </c>
      <c r="D6642" t="s">
        <v>37</v>
      </c>
      <c r="E6642" t="s">
        <v>31</v>
      </c>
      <c r="F6642">
        <v>17</v>
      </c>
      <c r="G6642">
        <v>40652</v>
      </c>
      <c r="H6642">
        <v>36009</v>
      </c>
      <c r="I6642">
        <v>0.74219880000000005</v>
      </c>
      <c r="J6642">
        <v>0.75086059999999999</v>
      </c>
      <c r="K6642">
        <v>8.6619000000000002E-3</v>
      </c>
      <c r="L6642">
        <v>1.0672600000000001E-2</v>
      </c>
      <c r="M6642">
        <v>2.62183E-2</v>
      </c>
      <c r="N6642">
        <v>-8.8946000000000008E-3</v>
      </c>
      <c r="O6642">
        <v>40652</v>
      </c>
      <c r="Q6642">
        <v>91.556659999999994</v>
      </c>
      <c r="R6642">
        <v>75.434859000000003</v>
      </c>
      <c r="S6642" t="s">
        <v>19</v>
      </c>
      <c r="T6642">
        <v>-8.8929999999999999E-3</v>
      </c>
      <c r="U6642">
        <v>-5.0156000000000003E-3</v>
      </c>
      <c r="V6642">
        <v>3.0650999999999999E-3</v>
      </c>
      <c r="W6642">
        <v>8.6619000000000002E-3</v>
      </c>
      <c r="X6642">
        <v>1.42586E-2</v>
      </c>
      <c r="Y6642">
        <v>2.2339299999999999E-2</v>
      </c>
      <c r="Z6642">
        <v>2.6216699999999999E-2</v>
      </c>
      <c r="AA6642">
        <v>1.15359E-2</v>
      </c>
    </row>
    <row r="6643" spans="1:27" x14ac:dyDescent="0.2">
      <c r="A6643" t="s">
        <v>4374</v>
      </c>
      <c r="B6643" t="s">
        <v>34</v>
      </c>
      <c r="C6643" t="s">
        <v>958</v>
      </c>
      <c r="D6643" t="s">
        <v>37</v>
      </c>
      <c r="E6643" t="s">
        <v>31</v>
      </c>
      <c r="F6643">
        <v>18</v>
      </c>
      <c r="G6643">
        <v>40652</v>
      </c>
      <c r="H6643">
        <v>36009</v>
      </c>
      <c r="I6643">
        <v>0.7643991</v>
      </c>
      <c r="J6643">
        <v>0.77734579999999998</v>
      </c>
      <c r="K6643">
        <v>1.29468E-2</v>
      </c>
      <c r="L6643">
        <v>1.0655700000000001E-2</v>
      </c>
      <c r="M6643">
        <v>3.04754E-2</v>
      </c>
      <c r="N6643">
        <v>-4.5817999999999996E-3</v>
      </c>
      <c r="O6643">
        <v>40652</v>
      </c>
      <c r="Q6643">
        <v>90.904533999999998</v>
      </c>
      <c r="R6643">
        <v>75.434859000000003</v>
      </c>
      <c r="S6643" t="s">
        <v>19</v>
      </c>
      <c r="T6643">
        <v>-4.5802999999999998E-3</v>
      </c>
      <c r="U6643">
        <v>-7.0899999999999999E-4</v>
      </c>
      <c r="V6643">
        <v>7.3588999999999998E-3</v>
      </c>
      <c r="W6643">
        <v>1.29468E-2</v>
      </c>
      <c r="X6643">
        <v>1.8534599999999998E-2</v>
      </c>
      <c r="Y6643">
        <v>2.6602600000000001E-2</v>
      </c>
      <c r="Z6643">
        <v>3.0473799999999999E-2</v>
      </c>
      <c r="AA6643">
        <v>1.6655099999999999E-2</v>
      </c>
    </row>
    <row r="6644" spans="1:27" x14ac:dyDescent="0.2">
      <c r="A6644" t="s">
        <v>4375</v>
      </c>
      <c r="B6644" t="s">
        <v>34</v>
      </c>
      <c r="C6644" t="s">
        <v>958</v>
      </c>
      <c r="D6644" t="s">
        <v>37</v>
      </c>
      <c r="E6644" t="s">
        <v>31</v>
      </c>
      <c r="F6644">
        <v>19</v>
      </c>
      <c r="G6644">
        <v>40652</v>
      </c>
      <c r="H6644">
        <v>36009</v>
      </c>
      <c r="I6644">
        <v>0.82609949999999999</v>
      </c>
      <c r="J6644">
        <v>0.84642260000000002</v>
      </c>
      <c r="K6644">
        <v>2.03231E-2</v>
      </c>
      <c r="L6644">
        <v>9.9962000000000002E-3</v>
      </c>
      <c r="M6644">
        <v>3.6766899999999998E-2</v>
      </c>
      <c r="N6644">
        <v>3.8793E-3</v>
      </c>
      <c r="O6644">
        <v>40652</v>
      </c>
      <c r="Q6644">
        <v>87.634129999999999</v>
      </c>
      <c r="R6644">
        <v>75.434859000000003</v>
      </c>
      <c r="S6644" t="s">
        <v>19</v>
      </c>
      <c r="T6644">
        <v>3.8807999999999998E-3</v>
      </c>
      <c r="U6644">
        <v>7.5123999999999998E-3</v>
      </c>
      <c r="V6644">
        <v>1.50811E-2</v>
      </c>
      <c r="W6644">
        <v>2.03231E-2</v>
      </c>
      <c r="X6644">
        <v>2.55651E-2</v>
      </c>
      <c r="Y6644">
        <v>3.3133799999999998E-2</v>
      </c>
      <c r="Z6644">
        <v>3.67655E-2</v>
      </c>
      <c r="AA6644">
        <v>2.40106E-2</v>
      </c>
    </row>
    <row r="6645" spans="1:27" x14ac:dyDescent="0.2">
      <c r="A6645" t="s">
        <v>4376</v>
      </c>
      <c r="B6645" t="s">
        <v>34</v>
      </c>
      <c r="C6645" t="s">
        <v>958</v>
      </c>
      <c r="D6645" t="s">
        <v>37</v>
      </c>
      <c r="E6645" t="s">
        <v>31</v>
      </c>
      <c r="F6645">
        <v>20</v>
      </c>
      <c r="G6645">
        <v>40652</v>
      </c>
      <c r="H6645">
        <v>36009</v>
      </c>
      <c r="I6645">
        <v>0.8483562</v>
      </c>
      <c r="J6645">
        <v>0.8631027</v>
      </c>
      <c r="K6645">
        <v>1.4746499999999999E-2</v>
      </c>
      <c r="L6645">
        <v>9.6138999999999999E-3</v>
      </c>
      <c r="M6645">
        <v>3.05613E-2</v>
      </c>
      <c r="N6645">
        <v>-1.0682999999999999E-3</v>
      </c>
      <c r="O6645">
        <v>40652</v>
      </c>
      <c r="Q6645">
        <v>82.120787000000007</v>
      </c>
      <c r="R6645">
        <v>75.434859000000003</v>
      </c>
      <c r="S6645" t="s">
        <v>19</v>
      </c>
      <c r="T6645">
        <v>-1.0669E-3</v>
      </c>
      <c r="U6645">
        <v>2.4258000000000001E-3</v>
      </c>
      <c r="V6645">
        <v>9.7050000000000001E-3</v>
      </c>
      <c r="W6645">
        <v>1.4746499999999999E-2</v>
      </c>
      <c r="X6645">
        <v>1.9788E-2</v>
      </c>
      <c r="Y6645">
        <v>2.70672E-2</v>
      </c>
      <c r="Z6645">
        <v>3.0559900000000001E-2</v>
      </c>
      <c r="AA6645">
        <v>1.7085400000000001E-2</v>
      </c>
    </row>
    <row r="6646" spans="1:27" x14ac:dyDescent="0.2">
      <c r="A6646" t="s">
        <v>4377</v>
      </c>
      <c r="B6646" t="s">
        <v>34</v>
      </c>
      <c r="C6646" t="s">
        <v>958</v>
      </c>
      <c r="D6646" t="s">
        <v>37</v>
      </c>
      <c r="E6646" t="s">
        <v>31</v>
      </c>
      <c r="F6646">
        <v>21</v>
      </c>
      <c r="G6646">
        <v>40652</v>
      </c>
      <c r="H6646">
        <v>36009</v>
      </c>
      <c r="I6646">
        <v>0.82395399999999996</v>
      </c>
      <c r="J6646">
        <v>0.82995140000000001</v>
      </c>
      <c r="K6646">
        <v>5.9974E-3</v>
      </c>
      <c r="L6646">
        <v>9.1708999999999992E-3</v>
      </c>
      <c r="M6646">
        <v>2.1083600000000001E-2</v>
      </c>
      <c r="N6646">
        <v>-9.0886999999999999E-3</v>
      </c>
      <c r="O6646">
        <v>40652</v>
      </c>
      <c r="Q6646">
        <v>79.583088000000004</v>
      </c>
      <c r="R6646">
        <v>75.434859000000003</v>
      </c>
      <c r="S6646" t="s">
        <v>19</v>
      </c>
      <c r="T6646">
        <v>-9.0874000000000007E-3</v>
      </c>
      <c r="U6646">
        <v>-5.7555999999999996E-3</v>
      </c>
      <c r="V6646">
        <v>1.1881999999999999E-3</v>
      </c>
      <c r="W6646">
        <v>5.9974E-3</v>
      </c>
      <c r="X6646">
        <v>1.0806700000000001E-2</v>
      </c>
      <c r="Y6646">
        <v>1.77504E-2</v>
      </c>
      <c r="Z6646">
        <v>2.1082199999999999E-2</v>
      </c>
      <c r="AA6646">
        <v>7.2262000000000003E-3</v>
      </c>
    </row>
    <row r="6647" spans="1:27" x14ac:dyDescent="0.2">
      <c r="A6647" t="s">
        <v>4378</v>
      </c>
      <c r="B6647" t="s">
        <v>34</v>
      </c>
      <c r="C6647" t="s">
        <v>958</v>
      </c>
      <c r="D6647" t="s">
        <v>37</v>
      </c>
      <c r="E6647" t="s">
        <v>31</v>
      </c>
      <c r="F6647">
        <v>22</v>
      </c>
      <c r="G6647">
        <v>40652</v>
      </c>
      <c r="H6647">
        <v>36009</v>
      </c>
      <c r="I6647">
        <v>0.7697214</v>
      </c>
      <c r="J6647">
        <v>0.76902300000000001</v>
      </c>
      <c r="K6647">
        <v>-6.9839999999999995E-4</v>
      </c>
      <c r="L6647">
        <v>8.4331000000000007E-3</v>
      </c>
      <c r="M6647">
        <v>1.3174E-2</v>
      </c>
      <c r="N6647">
        <v>-1.45708E-2</v>
      </c>
      <c r="O6647">
        <v>40652</v>
      </c>
      <c r="Q6647">
        <v>77.149593999999993</v>
      </c>
      <c r="R6647">
        <v>75.434859000000003</v>
      </c>
      <c r="S6647" t="s">
        <v>18</v>
      </c>
      <c r="T6647">
        <v>-1.45696E-2</v>
      </c>
      <c r="U6647">
        <v>-1.1505899999999999E-2</v>
      </c>
      <c r="V6647">
        <v>-5.1206999999999997E-3</v>
      </c>
      <c r="W6647">
        <v>-6.9839999999999995E-4</v>
      </c>
      <c r="X6647">
        <v>3.7239E-3</v>
      </c>
      <c r="Y6647">
        <v>1.0109E-2</v>
      </c>
      <c r="Z6647">
        <v>1.31728E-2</v>
      </c>
      <c r="AA6647">
        <v>-9.0819999999999996E-4</v>
      </c>
    </row>
    <row r="6648" spans="1:27" x14ac:dyDescent="0.2">
      <c r="A6648" t="s">
        <v>4379</v>
      </c>
      <c r="B6648" t="s">
        <v>34</v>
      </c>
      <c r="C6648" t="s">
        <v>958</v>
      </c>
      <c r="D6648" t="s">
        <v>37</v>
      </c>
      <c r="E6648" t="s">
        <v>31</v>
      </c>
      <c r="F6648">
        <v>23</v>
      </c>
      <c r="G6648">
        <v>40652</v>
      </c>
      <c r="H6648">
        <v>36009</v>
      </c>
      <c r="I6648">
        <v>0.66613480000000003</v>
      </c>
      <c r="J6648">
        <v>0.66673640000000001</v>
      </c>
      <c r="K6648">
        <v>6.0150000000000004E-4</v>
      </c>
      <c r="L6648">
        <v>7.5091000000000003E-3</v>
      </c>
      <c r="M6648">
        <v>1.2953900000000001E-2</v>
      </c>
      <c r="N6648">
        <v>-1.17509E-2</v>
      </c>
      <c r="O6648">
        <v>40652</v>
      </c>
      <c r="Q6648">
        <v>74.640654999999995</v>
      </c>
      <c r="R6648">
        <v>75.434859000000003</v>
      </c>
      <c r="S6648" t="s">
        <v>18</v>
      </c>
      <c r="T6648">
        <v>-1.1749799999999999E-2</v>
      </c>
      <c r="U6648">
        <v>-9.0217000000000006E-3</v>
      </c>
      <c r="V6648">
        <v>-3.3362000000000001E-3</v>
      </c>
      <c r="W6648">
        <v>6.0150000000000004E-4</v>
      </c>
      <c r="X6648">
        <v>4.5392999999999996E-3</v>
      </c>
      <c r="Y6648">
        <v>1.0224799999999999E-2</v>
      </c>
      <c r="Z6648">
        <v>1.29528E-2</v>
      </c>
      <c r="AA6648">
        <v>9.0220000000000003E-4</v>
      </c>
    </row>
    <row r="6649" spans="1:27" x14ac:dyDescent="0.2">
      <c r="A6649" t="s">
        <v>4380</v>
      </c>
      <c r="B6649" t="s">
        <v>34</v>
      </c>
      <c r="C6649" t="s">
        <v>958</v>
      </c>
      <c r="D6649" t="s">
        <v>37</v>
      </c>
      <c r="E6649" t="s">
        <v>31</v>
      </c>
      <c r="F6649">
        <v>24</v>
      </c>
      <c r="G6649">
        <v>40652</v>
      </c>
      <c r="H6649">
        <v>36009</v>
      </c>
      <c r="I6649">
        <v>0.55915950000000003</v>
      </c>
      <c r="J6649">
        <v>0.55856649999999997</v>
      </c>
      <c r="K6649">
        <v>-5.9299999999999999E-4</v>
      </c>
      <c r="L6649">
        <v>6.5494999999999998E-3</v>
      </c>
      <c r="M6649">
        <v>1.01809E-2</v>
      </c>
      <c r="N6649">
        <v>-1.1366899999999999E-2</v>
      </c>
      <c r="O6649">
        <v>40652</v>
      </c>
      <c r="Q6649">
        <v>73.109032999999997</v>
      </c>
      <c r="R6649">
        <v>75.434859000000003</v>
      </c>
      <c r="S6649" t="s">
        <v>18</v>
      </c>
      <c r="T6649">
        <v>-1.13659E-2</v>
      </c>
      <c r="U6649">
        <v>-8.9864999999999997E-3</v>
      </c>
      <c r="V6649">
        <v>-4.0274999999999998E-3</v>
      </c>
      <c r="W6649">
        <v>-5.9299999999999999E-4</v>
      </c>
      <c r="X6649">
        <v>2.8416000000000001E-3</v>
      </c>
      <c r="Y6649">
        <v>7.8005000000000001E-3</v>
      </c>
      <c r="Z6649">
        <v>1.018E-2</v>
      </c>
      <c r="AA6649">
        <v>-1.0616E-3</v>
      </c>
    </row>
    <row r="6650" spans="1:27" x14ac:dyDescent="0.2">
      <c r="A6650" t="s">
        <v>4381</v>
      </c>
      <c r="B6650" t="s">
        <v>35</v>
      </c>
      <c r="C6650" t="s">
        <v>958</v>
      </c>
      <c r="D6650" t="s">
        <v>37</v>
      </c>
      <c r="E6650" t="s">
        <v>31</v>
      </c>
      <c r="F6650">
        <v>1</v>
      </c>
      <c r="G6650">
        <v>12780</v>
      </c>
      <c r="H6650">
        <v>19233</v>
      </c>
      <c r="I6650">
        <v>0.46292060000000002</v>
      </c>
      <c r="J6650">
        <v>0.45463940000000003</v>
      </c>
      <c r="K6650">
        <v>-8.2812000000000007E-3</v>
      </c>
      <c r="L6650">
        <v>6.8916999999999997E-3</v>
      </c>
      <c r="M6650">
        <v>3.0555999999999999E-3</v>
      </c>
      <c r="N6650">
        <v>-1.9618E-2</v>
      </c>
      <c r="O6650">
        <v>10293.290000000001</v>
      </c>
      <c r="P6650">
        <v>0.80542170000000002</v>
      </c>
      <c r="Q6650">
        <v>65.385064</v>
      </c>
      <c r="R6650">
        <v>75.433233999999999</v>
      </c>
      <c r="S6650" t="s">
        <v>18</v>
      </c>
      <c r="T6650">
        <v>-1.9616999999999999E-2</v>
      </c>
      <c r="U6650">
        <v>-1.7113199999999999E-2</v>
      </c>
      <c r="V6650">
        <v>-1.18952E-2</v>
      </c>
      <c r="W6650">
        <v>-8.2812000000000007E-3</v>
      </c>
      <c r="X6650">
        <v>-4.6671999999999998E-3</v>
      </c>
      <c r="Y6650">
        <v>5.509E-4</v>
      </c>
      <c r="Z6650">
        <v>3.0546000000000002E-3</v>
      </c>
      <c r="AA6650">
        <v>-1.82148E-2</v>
      </c>
    </row>
    <row r="6651" spans="1:27" x14ac:dyDescent="0.2">
      <c r="A6651" t="s">
        <v>4382</v>
      </c>
      <c r="B6651" t="s">
        <v>35</v>
      </c>
      <c r="C6651" t="s">
        <v>958</v>
      </c>
      <c r="D6651" t="s">
        <v>37</v>
      </c>
      <c r="E6651" t="s">
        <v>31</v>
      </c>
      <c r="F6651">
        <v>2</v>
      </c>
      <c r="G6651">
        <v>12780</v>
      </c>
      <c r="H6651">
        <v>19233</v>
      </c>
      <c r="I6651">
        <v>0.42147449999999997</v>
      </c>
      <c r="J6651">
        <v>0.41586990000000001</v>
      </c>
      <c r="K6651">
        <v>-5.6046000000000004E-3</v>
      </c>
      <c r="L6651">
        <v>6.5579000000000002E-3</v>
      </c>
      <c r="M6651">
        <v>5.1831000000000004E-3</v>
      </c>
      <c r="N6651">
        <v>-1.6392400000000001E-2</v>
      </c>
      <c r="O6651">
        <v>10293.290000000001</v>
      </c>
      <c r="P6651">
        <v>0.80542170000000002</v>
      </c>
      <c r="Q6651">
        <v>63.029280999999997</v>
      </c>
      <c r="R6651">
        <v>75.433233999999999</v>
      </c>
      <c r="S6651" t="s">
        <v>18</v>
      </c>
      <c r="T6651">
        <v>-1.63914E-2</v>
      </c>
      <c r="U6651">
        <v>-1.4008899999999999E-2</v>
      </c>
      <c r="V6651">
        <v>-9.0436000000000006E-3</v>
      </c>
      <c r="W6651">
        <v>-5.6046000000000004E-3</v>
      </c>
      <c r="X6651">
        <v>-2.1657E-3</v>
      </c>
      <c r="Y6651">
        <v>2.7997E-3</v>
      </c>
      <c r="Z6651">
        <v>5.1821999999999997E-3</v>
      </c>
      <c r="AA6651">
        <v>-1.34769E-2</v>
      </c>
    </row>
    <row r="6652" spans="1:27" x14ac:dyDescent="0.2">
      <c r="A6652" t="s">
        <v>4383</v>
      </c>
      <c r="B6652" t="s">
        <v>35</v>
      </c>
      <c r="C6652" t="s">
        <v>958</v>
      </c>
      <c r="D6652" t="s">
        <v>37</v>
      </c>
      <c r="E6652" t="s">
        <v>31</v>
      </c>
      <c r="F6652">
        <v>3</v>
      </c>
      <c r="G6652">
        <v>12780</v>
      </c>
      <c r="H6652">
        <v>19233</v>
      </c>
      <c r="I6652">
        <v>0.39395180000000002</v>
      </c>
      <c r="J6652">
        <v>0.38876830000000001</v>
      </c>
      <c r="K6652">
        <v>-5.1834999999999997E-3</v>
      </c>
      <c r="L6652">
        <v>5.9849999999999999E-3</v>
      </c>
      <c r="M6652">
        <v>4.6619000000000001E-3</v>
      </c>
      <c r="N6652">
        <v>-1.50289E-2</v>
      </c>
      <c r="O6652">
        <v>10293.290000000001</v>
      </c>
      <c r="P6652">
        <v>0.80542170000000002</v>
      </c>
      <c r="Q6652">
        <v>62.453966999999999</v>
      </c>
      <c r="R6652">
        <v>75.433233999999999</v>
      </c>
      <c r="S6652" t="s">
        <v>18</v>
      </c>
      <c r="T6652">
        <v>-1.5028E-2</v>
      </c>
      <c r="U6652">
        <v>-1.2853699999999999E-2</v>
      </c>
      <c r="V6652">
        <v>-8.3221000000000007E-3</v>
      </c>
      <c r="W6652">
        <v>-5.1834999999999997E-3</v>
      </c>
      <c r="X6652">
        <v>-2.0449999999999999E-3</v>
      </c>
      <c r="Y6652">
        <v>2.4865999999999998E-3</v>
      </c>
      <c r="Z6652">
        <v>4.6610000000000002E-3</v>
      </c>
      <c r="AA6652">
        <v>-1.33332E-2</v>
      </c>
    </row>
    <row r="6653" spans="1:27" x14ac:dyDescent="0.2">
      <c r="A6653" t="s">
        <v>4384</v>
      </c>
      <c r="B6653" t="s">
        <v>35</v>
      </c>
      <c r="C6653" t="s">
        <v>958</v>
      </c>
      <c r="D6653" t="s">
        <v>37</v>
      </c>
      <c r="E6653" t="s">
        <v>31</v>
      </c>
      <c r="F6653">
        <v>4</v>
      </c>
      <c r="G6653">
        <v>12780</v>
      </c>
      <c r="H6653">
        <v>19233</v>
      </c>
      <c r="I6653">
        <v>0.38062020000000002</v>
      </c>
      <c r="J6653">
        <v>0.37275930000000002</v>
      </c>
      <c r="K6653">
        <v>-7.8609000000000005E-3</v>
      </c>
      <c r="L6653">
        <v>5.4063000000000002E-3</v>
      </c>
      <c r="M6653">
        <v>1.0323999999999999E-3</v>
      </c>
      <c r="N6653">
        <v>-1.67542E-2</v>
      </c>
      <c r="O6653">
        <v>10293.290000000001</v>
      </c>
      <c r="P6653">
        <v>0.80542170000000002</v>
      </c>
      <c r="Q6653">
        <v>62.306443000000002</v>
      </c>
      <c r="R6653">
        <v>75.433233999999999</v>
      </c>
      <c r="S6653" t="s">
        <v>18</v>
      </c>
      <c r="T6653">
        <v>-1.6753400000000002E-2</v>
      </c>
      <c r="U6653">
        <v>-1.47893E-2</v>
      </c>
      <c r="V6653">
        <v>-1.0696000000000001E-2</v>
      </c>
      <c r="W6653">
        <v>-7.8609000000000005E-3</v>
      </c>
      <c r="X6653" s="1">
        <v>-5.0258999999999998E-3</v>
      </c>
      <c r="Y6653">
        <v>-9.3249999999999995E-4</v>
      </c>
      <c r="Z6653">
        <v>1.0315999999999999E-3</v>
      </c>
      <c r="AA6653">
        <v>-2.10884E-2</v>
      </c>
    </row>
    <row r="6654" spans="1:27" x14ac:dyDescent="0.2">
      <c r="A6654" t="s">
        <v>4385</v>
      </c>
      <c r="B6654" t="s">
        <v>35</v>
      </c>
      <c r="C6654" t="s">
        <v>958</v>
      </c>
      <c r="D6654" t="s">
        <v>37</v>
      </c>
      <c r="E6654" t="s">
        <v>31</v>
      </c>
      <c r="F6654">
        <v>5</v>
      </c>
      <c r="G6654">
        <v>12780</v>
      </c>
      <c r="H6654">
        <v>19233</v>
      </c>
      <c r="I6654">
        <v>0.37858120000000001</v>
      </c>
      <c r="J6654">
        <v>0.37104720000000002</v>
      </c>
      <c r="K6654">
        <v>-7.5339999999999999E-3</v>
      </c>
      <c r="L6654">
        <v>5.0006E-3</v>
      </c>
      <c r="M6654">
        <v>6.9200000000000002E-4</v>
      </c>
      <c r="N6654">
        <v>-1.576E-2</v>
      </c>
      <c r="O6654">
        <v>10293.290000000001</v>
      </c>
      <c r="P6654">
        <v>0.80542170000000002</v>
      </c>
      <c r="Q6654">
        <v>61.385778999999999</v>
      </c>
      <c r="R6654">
        <v>75.433233999999999</v>
      </c>
      <c r="S6654" t="s">
        <v>18</v>
      </c>
      <c r="T6654">
        <v>-1.57593E-2</v>
      </c>
      <c r="U6654">
        <v>-1.3942599999999999E-2</v>
      </c>
      <c r="V6654">
        <v>-1.0156399999999999E-2</v>
      </c>
      <c r="W6654">
        <v>-7.5339999999999999E-3</v>
      </c>
      <c r="X6654">
        <v>-4.9116999999999997E-3</v>
      </c>
      <c r="Y6654">
        <v>-1.1255E-3</v>
      </c>
      <c r="Z6654">
        <v>6.912E-4</v>
      </c>
      <c r="AA6654">
        <v>-2.0304800000000001E-2</v>
      </c>
    </row>
    <row r="6655" spans="1:27" x14ac:dyDescent="0.2">
      <c r="A6655" t="s">
        <v>4386</v>
      </c>
      <c r="B6655" t="s">
        <v>35</v>
      </c>
      <c r="C6655" t="s">
        <v>958</v>
      </c>
      <c r="D6655" t="s">
        <v>37</v>
      </c>
      <c r="E6655" t="s">
        <v>31</v>
      </c>
      <c r="F6655">
        <v>6</v>
      </c>
      <c r="G6655">
        <v>12780</v>
      </c>
      <c r="H6655">
        <v>19233</v>
      </c>
      <c r="I6655">
        <v>0.40118730000000002</v>
      </c>
      <c r="J6655">
        <v>0.39324340000000002</v>
      </c>
      <c r="K6655">
        <v>-7.9439000000000003E-3</v>
      </c>
      <c r="L6655">
        <v>4.9636999999999997E-3</v>
      </c>
      <c r="M6655">
        <v>2.2130000000000001E-4</v>
      </c>
      <c r="N6655">
        <v>-1.6109200000000001E-2</v>
      </c>
      <c r="O6655">
        <v>10293.290000000001</v>
      </c>
      <c r="P6655">
        <v>0.80542170000000002</v>
      </c>
      <c r="Q6655">
        <v>60.626610999999997</v>
      </c>
      <c r="R6655">
        <v>75.433233999999999</v>
      </c>
      <c r="S6655" t="s">
        <v>18</v>
      </c>
      <c r="T6655">
        <v>-1.6108500000000001E-2</v>
      </c>
      <c r="U6655">
        <v>-1.4305200000000001E-2</v>
      </c>
      <c r="V6655">
        <v>-1.05469E-2</v>
      </c>
      <c r="W6655">
        <v>-7.9439000000000003E-3</v>
      </c>
      <c r="X6655">
        <v>-5.3410000000000003E-3</v>
      </c>
      <c r="Y6655">
        <v>-1.5827E-3</v>
      </c>
      <c r="Z6655">
        <v>2.206E-4</v>
      </c>
      <c r="AA6655">
        <v>-2.02011E-2</v>
      </c>
    </row>
    <row r="6656" spans="1:27" x14ac:dyDescent="0.2">
      <c r="A6656" t="s">
        <v>4387</v>
      </c>
      <c r="B6656" t="s">
        <v>35</v>
      </c>
      <c r="C6656" t="s">
        <v>958</v>
      </c>
      <c r="D6656" t="s">
        <v>37</v>
      </c>
      <c r="E6656" t="s">
        <v>31</v>
      </c>
      <c r="F6656">
        <v>7</v>
      </c>
      <c r="G6656">
        <v>12780</v>
      </c>
      <c r="H6656">
        <v>19233</v>
      </c>
      <c r="I6656">
        <v>0.45800550000000001</v>
      </c>
      <c r="J6656">
        <v>0.45434180000000002</v>
      </c>
      <c r="K6656">
        <v>-3.6637000000000002E-3</v>
      </c>
      <c r="L6656">
        <v>5.1971999999999999E-3</v>
      </c>
      <c r="M6656">
        <v>4.8856999999999998E-3</v>
      </c>
      <c r="N6656">
        <v>-1.2213099999999999E-2</v>
      </c>
      <c r="O6656">
        <v>10293.290000000001</v>
      </c>
      <c r="P6656">
        <v>0.80542170000000002</v>
      </c>
      <c r="Q6656">
        <v>60.423816000000002</v>
      </c>
      <c r="R6656">
        <v>75.433233999999999</v>
      </c>
      <c r="S6656" t="s">
        <v>18</v>
      </c>
      <c r="T6656">
        <v>-1.22124E-2</v>
      </c>
      <c r="U6656">
        <v>-1.03242E-2</v>
      </c>
      <c r="V6656">
        <v>-6.3891E-3</v>
      </c>
      <c r="W6656">
        <v>-3.6637000000000002E-3</v>
      </c>
      <c r="X6656">
        <v>-9.3829999999999998E-4</v>
      </c>
      <c r="Y6656">
        <v>2.9968E-3</v>
      </c>
      <c r="Z6656">
        <v>4.8849000000000002E-3</v>
      </c>
      <c r="AA6656">
        <v>-8.0637999999999994E-3</v>
      </c>
    </row>
    <row r="6657" spans="1:27" x14ac:dyDescent="0.2">
      <c r="A6657" t="s">
        <v>4388</v>
      </c>
      <c r="B6657" t="s">
        <v>35</v>
      </c>
      <c r="C6657" t="s">
        <v>958</v>
      </c>
      <c r="D6657" t="s">
        <v>37</v>
      </c>
      <c r="E6657" t="s">
        <v>31</v>
      </c>
      <c r="F6657">
        <v>8</v>
      </c>
      <c r="G6657">
        <v>12780</v>
      </c>
      <c r="H6657">
        <v>19233</v>
      </c>
      <c r="I6657">
        <v>0.48213489999999998</v>
      </c>
      <c r="J6657">
        <v>0.4749815</v>
      </c>
      <c r="K6657">
        <v>-7.1533999999999999E-3</v>
      </c>
      <c r="L6657">
        <v>5.7717000000000003E-3</v>
      </c>
      <c r="M6657">
        <v>2.3411E-3</v>
      </c>
      <c r="N6657">
        <v>-1.66479E-2</v>
      </c>
      <c r="O6657">
        <v>10293.290000000001</v>
      </c>
      <c r="P6657">
        <v>0.80542170000000002</v>
      </c>
      <c r="Q6657">
        <v>60.340350999999998</v>
      </c>
      <c r="R6657">
        <v>75.433233999999999</v>
      </c>
      <c r="S6657" t="s">
        <v>18</v>
      </c>
      <c r="T6657">
        <v>-1.6646999999999999E-2</v>
      </c>
      <c r="U6657">
        <v>-1.45501E-2</v>
      </c>
      <c r="V6657">
        <v>-1.0180099999999999E-2</v>
      </c>
      <c r="W6657">
        <v>-7.1533999999999999E-3</v>
      </c>
      <c r="X6657">
        <v>-4.1266999999999996E-3</v>
      </c>
      <c r="Y6657">
        <v>2.4340000000000001E-4</v>
      </c>
      <c r="Z6657">
        <v>2.3403E-3</v>
      </c>
      <c r="AA6657">
        <v>-1.50603E-2</v>
      </c>
    </row>
    <row r="6658" spans="1:27" x14ac:dyDescent="0.2">
      <c r="A6658" t="s">
        <v>4389</v>
      </c>
      <c r="B6658" t="s">
        <v>35</v>
      </c>
      <c r="C6658" t="s">
        <v>958</v>
      </c>
      <c r="D6658" t="s">
        <v>37</v>
      </c>
      <c r="E6658" t="s">
        <v>31</v>
      </c>
      <c r="F6658">
        <v>9</v>
      </c>
      <c r="G6658">
        <v>12780</v>
      </c>
      <c r="H6658">
        <v>19233</v>
      </c>
      <c r="I6658">
        <v>0.47007270000000001</v>
      </c>
      <c r="J6658">
        <v>0.47154580000000001</v>
      </c>
      <c r="K6658">
        <v>1.4731E-3</v>
      </c>
      <c r="L6658">
        <v>6.2776999999999998E-3</v>
      </c>
      <c r="M6658">
        <v>1.17999E-2</v>
      </c>
      <c r="N6658">
        <v>-8.8537000000000008E-3</v>
      </c>
      <c r="O6658">
        <v>10293.290000000001</v>
      </c>
      <c r="P6658">
        <v>0.80542170000000002</v>
      </c>
      <c r="Q6658">
        <v>66.312963999999994</v>
      </c>
      <c r="R6658">
        <v>75.433233999999999</v>
      </c>
      <c r="S6658" t="s">
        <v>18</v>
      </c>
      <c r="T6658">
        <v>-8.8527999999999992E-3</v>
      </c>
      <c r="U6658">
        <v>-6.5721E-3</v>
      </c>
      <c r="V6658">
        <v>-1.8189E-3</v>
      </c>
      <c r="W6658">
        <v>1.4731E-3</v>
      </c>
      <c r="X6658">
        <v>4.7651000000000004E-3</v>
      </c>
      <c r="Y6658">
        <v>9.5183000000000004E-3</v>
      </c>
      <c r="Z6658">
        <v>1.1799E-2</v>
      </c>
      <c r="AA6658">
        <v>3.1239000000000002E-3</v>
      </c>
    </row>
    <row r="6659" spans="1:27" x14ac:dyDescent="0.2">
      <c r="A6659" t="s">
        <v>4390</v>
      </c>
      <c r="B6659" t="s">
        <v>35</v>
      </c>
      <c r="C6659" t="s">
        <v>958</v>
      </c>
      <c r="D6659" t="s">
        <v>37</v>
      </c>
      <c r="E6659" t="s">
        <v>31</v>
      </c>
      <c r="F6659">
        <v>10</v>
      </c>
      <c r="G6659">
        <v>12780</v>
      </c>
      <c r="H6659">
        <v>19233</v>
      </c>
      <c r="I6659">
        <v>0.49046800000000002</v>
      </c>
      <c r="J6659">
        <v>0.48464590000000002</v>
      </c>
      <c r="K6659">
        <v>-5.8219999999999999E-3</v>
      </c>
      <c r="L6659">
        <v>7.3429999999999997E-3</v>
      </c>
      <c r="M6659">
        <v>6.2572000000000001E-3</v>
      </c>
      <c r="N6659">
        <v>-1.7901199999999999E-2</v>
      </c>
      <c r="O6659">
        <v>10293.290000000001</v>
      </c>
      <c r="P6659">
        <v>0.80542170000000002</v>
      </c>
      <c r="Q6659">
        <v>78.498028000000005</v>
      </c>
      <c r="R6659">
        <v>75.433233999999999</v>
      </c>
      <c r="S6659" t="s">
        <v>18</v>
      </c>
      <c r="T6659">
        <v>-1.7900200000000002E-2</v>
      </c>
      <c r="U6659">
        <v>-1.52324E-2</v>
      </c>
      <c r="V6659">
        <v>-9.6726999999999994E-3</v>
      </c>
      <c r="W6659">
        <v>-5.8219999999999999E-3</v>
      </c>
      <c r="X6659">
        <v>-1.9713999999999999E-3</v>
      </c>
      <c r="Y6659">
        <v>3.5883999999999998E-3</v>
      </c>
      <c r="Z6659">
        <v>6.2560999999999997E-3</v>
      </c>
      <c r="AA6659">
        <v>-1.2012999999999999E-2</v>
      </c>
    </row>
    <row r="6660" spans="1:27" x14ac:dyDescent="0.2">
      <c r="A6660" t="s">
        <v>4391</v>
      </c>
      <c r="B6660" t="s">
        <v>35</v>
      </c>
      <c r="C6660" t="s">
        <v>958</v>
      </c>
      <c r="D6660" t="s">
        <v>37</v>
      </c>
      <c r="E6660" t="s">
        <v>31</v>
      </c>
      <c r="F6660">
        <v>11</v>
      </c>
      <c r="G6660">
        <v>12780</v>
      </c>
      <c r="H6660">
        <v>19233</v>
      </c>
      <c r="I6660">
        <v>0.50593129999999997</v>
      </c>
      <c r="J6660">
        <v>0.50199450000000001</v>
      </c>
      <c r="K6660">
        <v>-3.9367999999999998E-3</v>
      </c>
      <c r="L6660">
        <v>8.7738E-3</v>
      </c>
      <c r="M6660">
        <v>1.04961E-2</v>
      </c>
      <c r="N6660">
        <v>-1.8369699999999999E-2</v>
      </c>
      <c r="O6660">
        <v>10293.290000000001</v>
      </c>
      <c r="P6660">
        <v>0.80542170000000002</v>
      </c>
      <c r="Q6660">
        <v>86.379879000000003</v>
      </c>
      <c r="R6660">
        <v>75.433233999999999</v>
      </c>
      <c r="S6660" t="s">
        <v>18</v>
      </c>
      <c r="T6660">
        <v>-1.83684E-2</v>
      </c>
      <c r="U6660">
        <v>-1.5180900000000001E-2</v>
      </c>
      <c r="V6660">
        <v>-8.5377999999999999E-3</v>
      </c>
      <c r="W6660">
        <v>-3.9367999999999998E-3</v>
      </c>
      <c r="X6660">
        <v>6.6419999999999999E-4</v>
      </c>
      <c r="Y6660">
        <v>7.3073000000000001E-3</v>
      </c>
      <c r="Z6660">
        <v>1.04948E-2</v>
      </c>
      <c r="AA6660">
        <v>-7.8423999999999994E-3</v>
      </c>
    </row>
    <row r="6661" spans="1:27" x14ac:dyDescent="0.2">
      <c r="A6661" t="s">
        <v>4392</v>
      </c>
      <c r="B6661" t="s">
        <v>35</v>
      </c>
      <c r="C6661" t="s">
        <v>958</v>
      </c>
      <c r="D6661" t="s">
        <v>37</v>
      </c>
      <c r="E6661" t="s">
        <v>31</v>
      </c>
      <c r="F6661">
        <v>12</v>
      </c>
      <c r="G6661">
        <v>12780</v>
      </c>
      <c r="H6661">
        <v>19233</v>
      </c>
      <c r="I6661">
        <v>0.5432167</v>
      </c>
      <c r="J6661">
        <v>0.53346249999999995</v>
      </c>
      <c r="K6661">
        <v>-9.7541999999999993E-3</v>
      </c>
      <c r="L6661">
        <v>1.0360100000000001E-2</v>
      </c>
      <c r="M6661">
        <v>7.2881999999999999E-3</v>
      </c>
      <c r="N6661">
        <v>-2.6796500000000001E-2</v>
      </c>
      <c r="O6661">
        <v>10293.290000000001</v>
      </c>
      <c r="P6661">
        <v>0.80542170000000002</v>
      </c>
      <c r="Q6661">
        <v>90.837851000000001</v>
      </c>
      <c r="R6661">
        <v>75.433233999999999</v>
      </c>
      <c r="S6661" t="s">
        <v>18</v>
      </c>
      <c r="T6661">
        <v>-2.6794999999999999E-2</v>
      </c>
      <c r="U6661">
        <v>-2.3031200000000002E-2</v>
      </c>
      <c r="V6661">
        <v>-1.5187000000000001E-2</v>
      </c>
      <c r="W6661">
        <v>-9.7541999999999993E-3</v>
      </c>
      <c r="X6661">
        <v>-4.3213000000000001E-3</v>
      </c>
      <c r="Y6661">
        <v>3.5228E-3</v>
      </c>
      <c r="Z6661">
        <v>7.2867000000000001E-3</v>
      </c>
      <c r="AA6661">
        <v>-1.8284700000000001E-2</v>
      </c>
    </row>
    <row r="6662" spans="1:27" x14ac:dyDescent="0.2">
      <c r="A6662" t="s">
        <v>4393</v>
      </c>
      <c r="B6662" t="s">
        <v>35</v>
      </c>
      <c r="C6662" t="s">
        <v>958</v>
      </c>
      <c r="D6662" t="s">
        <v>37</v>
      </c>
      <c r="E6662" t="s">
        <v>31</v>
      </c>
      <c r="F6662">
        <v>13</v>
      </c>
      <c r="G6662">
        <v>12780</v>
      </c>
      <c r="H6662">
        <v>19233</v>
      </c>
      <c r="I6662">
        <v>0.58239750000000001</v>
      </c>
      <c r="J6662">
        <v>0.57243460000000002</v>
      </c>
      <c r="K6662">
        <v>-9.9629000000000002E-3</v>
      </c>
      <c r="L6662">
        <v>1.1855900000000001E-2</v>
      </c>
      <c r="M6662">
        <v>9.5400999999999993E-3</v>
      </c>
      <c r="N6662">
        <v>-2.94658E-2</v>
      </c>
      <c r="O6662">
        <v>10293.290000000001</v>
      </c>
      <c r="P6662">
        <v>0.80542170000000002</v>
      </c>
      <c r="Q6662">
        <v>94.103741999999997</v>
      </c>
      <c r="R6662">
        <v>75.433233999999999</v>
      </c>
      <c r="S6662" t="s">
        <v>18</v>
      </c>
      <c r="T6662">
        <v>-2.94641E-2</v>
      </c>
      <c r="U6662">
        <v>-2.51568E-2</v>
      </c>
      <c r="V6662">
        <v>-1.6180099999999999E-2</v>
      </c>
      <c r="W6662">
        <v>-9.9629000000000002E-3</v>
      </c>
      <c r="X6662">
        <v>-3.7456E-3</v>
      </c>
      <c r="Y6662">
        <v>5.2310999999999998E-3</v>
      </c>
      <c r="Z6662">
        <v>9.5382999999999996E-3</v>
      </c>
      <c r="AA6662">
        <v>-1.74044E-2</v>
      </c>
    </row>
    <row r="6663" spans="1:27" x14ac:dyDescent="0.2">
      <c r="A6663" t="s">
        <v>4394</v>
      </c>
      <c r="B6663" t="s">
        <v>35</v>
      </c>
      <c r="C6663" t="s">
        <v>958</v>
      </c>
      <c r="D6663" t="s">
        <v>37</v>
      </c>
      <c r="E6663" t="s">
        <v>31</v>
      </c>
      <c r="F6663">
        <v>14</v>
      </c>
      <c r="G6663">
        <v>12780</v>
      </c>
      <c r="H6663">
        <v>19233</v>
      </c>
      <c r="I6663">
        <v>0.63157739999999996</v>
      </c>
      <c r="J6663">
        <v>0.61671450000000005</v>
      </c>
      <c r="K6663">
        <v>-1.48629E-2</v>
      </c>
      <c r="L6663">
        <v>1.30642E-2</v>
      </c>
      <c r="M6663">
        <v>6.6277999999999997E-3</v>
      </c>
      <c r="N6663">
        <v>-3.6353499999999997E-2</v>
      </c>
      <c r="O6663">
        <v>10293.290000000001</v>
      </c>
      <c r="P6663">
        <v>0.80542170000000002</v>
      </c>
      <c r="Q6663">
        <v>92.412357999999998</v>
      </c>
      <c r="R6663">
        <v>75.433233999999999</v>
      </c>
      <c r="S6663" t="s">
        <v>18</v>
      </c>
      <c r="T6663">
        <v>-3.6351599999999998E-2</v>
      </c>
      <c r="U6663">
        <v>-3.1605300000000003E-2</v>
      </c>
      <c r="V6663">
        <v>-2.1713699999999999E-2</v>
      </c>
      <c r="W6663">
        <v>-1.48629E-2</v>
      </c>
      <c r="X6663">
        <v>-8.012E-3</v>
      </c>
      <c r="Y6663">
        <v>1.8795999999999999E-3</v>
      </c>
      <c r="Z6663">
        <v>6.6258999999999997E-3</v>
      </c>
      <c r="AA6663">
        <v>-2.4100099999999999E-2</v>
      </c>
    </row>
    <row r="6664" spans="1:27" x14ac:dyDescent="0.2">
      <c r="A6664" t="s">
        <v>4395</v>
      </c>
      <c r="B6664" t="s">
        <v>35</v>
      </c>
      <c r="C6664" t="s">
        <v>958</v>
      </c>
      <c r="D6664" t="s">
        <v>37</v>
      </c>
      <c r="E6664" t="s">
        <v>31</v>
      </c>
      <c r="F6664">
        <v>15</v>
      </c>
      <c r="G6664">
        <v>12780</v>
      </c>
      <c r="H6664">
        <v>19233</v>
      </c>
      <c r="I6664">
        <v>0.69664139999999997</v>
      </c>
      <c r="J6664">
        <v>0.67559089999999999</v>
      </c>
      <c r="K6664">
        <v>-2.10505E-2</v>
      </c>
      <c r="L6664">
        <v>1.38575E-2</v>
      </c>
      <c r="M6664">
        <v>1.7451999999999999E-3</v>
      </c>
      <c r="N6664">
        <v>-4.3846099999999999E-2</v>
      </c>
      <c r="O6664">
        <v>10293.290000000001</v>
      </c>
      <c r="P6664">
        <v>0.80542170000000002</v>
      </c>
      <c r="Q6664">
        <v>93.440522000000001</v>
      </c>
      <c r="R6664">
        <v>75.433233999999999</v>
      </c>
      <c r="S6664" t="s">
        <v>18</v>
      </c>
      <c r="T6664">
        <v>-4.3844099999999997E-2</v>
      </c>
      <c r="U6664">
        <v>-3.88096E-2</v>
      </c>
      <c r="V6664">
        <v>-2.83174E-2</v>
      </c>
      <c r="W6664">
        <v>-2.10505E-2</v>
      </c>
      <c r="X6664">
        <v>-1.37836E-2</v>
      </c>
      <c r="Y6664">
        <v>-3.2913E-3</v>
      </c>
      <c r="Z6664">
        <v>1.7431E-3</v>
      </c>
      <c r="AA6664">
        <v>-3.1158600000000002E-2</v>
      </c>
    </row>
    <row r="6665" spans="1:27" x14ac:dyDescent="0.2">
      <c r="A6665" t="s">
        <v>4396</v>
      </c>
      <c r="B6665" t="s">
        <v>35</v>
      </c>
      <c r="C6665" t="s">
        <v>958</v>
      </c>
      <c r="D6665" t="s">
        <v>37</v>
      </c>
      <c r="E6665" t="s">
        <v>31</v>
      </c>
      <c r="F6665">
        <v>16</v>
      </c>
      <c r="G6665">
        <v>12780</v>
      </c>
      <c r="H6665">
        <v>19233</v>
      </c>
      <c r="I6665">
        <v>0.75116810000000001</v>
      </c>
      <c r="J6665">
        <v>0.74059169999999996</v>
      </c>
      <c r="K6665">
        <v>-1.05764E-2</v>
      </c>
      <c r="L6665">
        <v>1.448E-2</v>
      </c>
      <c r="M6665">
        <v>1.32433E-2</v>
      </c>
      <c r="N6665">
        <v>-3.4396000000000003E-2</v>
      </c>
      <c r="O6665">
        <v>10293.290000000001</v>
      </c>
      <c r="P6665">
        <v>0.80542170000000002</v>
      </c>
      <c r="Q6665">
        <v>92.839434999999995</v>
      </c>
      <c r="R6665">
        <v>75.433233999999999</v>
      </c>
      <c r="S6665" t="s">
        <v>18</v>
      </c>
      <c r="T6665">
        <v>-3.4393899999999998E-2</v>
      </c>
      <c r="U6665">
        <v>-2.9133200000000001E-2</v>
      </c>
      <c r="V6665">
        <v>-1.81697E-2</v>
      </c>
      <c r="W6665">
        <v>-1.05764E-2</v>
      </c>
      <c r="X6665">
        <v>-2.983E-3</v>
      </c>
      <c r="Y6665">
        <v>7.9804999999999997E-3</v>
      </c>
      <c r="Z6665">
        <v>1.32411E-2</v>
      </c>
      <c r="AA6665">
        <v>-1.4281E-2</v>
      </c>
    </row>
    <row r="6666" spans="1:27" x14ac:dyDescent="0.2">
      <c r="A6666" t="s">
        <v>4397</v>
      </c>
      <c r="B6666" t="s">
        <v>35</v>
      </c>
      <c r="C6666" t="s">
        <v>958</v>
      </c>
      <c r="D6666" t="s">
        <v>37</v>
      </c>
      <c r="E6666" t="s">
        <v>31</v>
      </c>
      <c r="F6666">
        <v>17</v>
      </c>
      <c r="G6666">
        <v>12780</v>
      </c>
      <c r="H6666">
        <v>19233</v>
      </c>
      <c r="I6666">
        <v>0.75516519999999998</v>
      </c>
      <c r="J6666">
        <v>0.77806920000000002</v>
      </c>
      <c r="K6666">
        <v>2.2904000000000001E-2</v>
      </c>
      <c r="L6666">
        <v>1.49354E-2</v>
      </c>
      <c r="M6666">
        <v>4.7472599999999997E-2</v>
      </c>
      <c r="N6666">
        <v>-1.6647000000000001E-3</v>
      </c>
      <c r="O6666">
        <v>10293.290000000001</v>
      </c>
      <c r="P6666">
        <v>0.80542170000000002</v>
      </c>
      <c r="Q6666">
        <v>91.588883999999993</v>
      </c>
      <c r="R6666">
        <v>75.433233999999999</v>
      </c>
      <c r="S6666" t="s">
        <v>19</v>
      </c>
      <c r="T6666">
        <v>-1.6624999999999999E-3</v>
      </c>
      <c r="U6666">
        <v>3.7634999999999999E-3</v>
      </c>
      <c r="V6666">
        <v>1.5071899999999999E-2</v>
      </c>
      <c r="W6666">
        <v>2.2904000000000001E-2</v>
      </c>
      <c r="X6666">
        <v>3.0736099999999999E-2</v>
      </c>
      <c r="Y6666">
        <v>4.2044400000000003E-2</v>
      </c>
      <c r="Z6666">
        <v>4.7470499999999999E-2</v>
      </c>
      <c r="AA6666">
        <v>2.9436899999999998E-2</v>
      </c>
    </row>
    <row r="6667" spans="1:27" x14ac:dyDescent="0.2">
      <c r="A6667" t="s">
        <v>4398</v>
      </c>
      <c r="B6667" t="s">
        <v>35</v>
      </c>
      <c r="C6667" t="s">
        <v>958</v>
      </c>
      <c r="D6667" t="s">
        <v>37</v>
      </c>
      <c r="E6667" t="s">
        <v>31</v>
      </c>
      <c r="F6667">
        <v>18</v>
      </c>
      <c r="G6667">
        <v>12780</v>
      </c>
      <c r="H6667">
        <v>19233</v>
      </c>
      <c r="I6667">
        <v>0.79394509999999996</v>
      </c>
      <c r="J6667">
        <v>0.80329379999999995</v>
      </c>
      <c r="K6667">
        <v>9.3488000000000009E-3</v>
      </c>
      <c r="L6667">
        <v>1.48095E-2</v>
      </c>
      <c r="M6667">
        <v>3.3710400000000001E-2</v>
      </c>
      <c r="N6667">
        <v>-1.5012899999999999E-2</v>
      </c>
      <c r="O6667">
        <v>10293.290000000001</v>
      </c>
      <c r="P6667">
        <v>0.80542170000000002</v>
      </c>
      <c r="Q6667">
        <v>90.929017000000002</v>
      </c>
      <c r="R6667">
        <v>75.433233999999999</v>
      </c>
      <c r="S6667" t="s">
        <v>19</v>
      </c>
      <c r="T6667">
        <v>-1.50107E-2</v>
      </c>
      <c r="U6667">
        <v>-9.6304000000000008E-3</v>
      </c>
      <c r="V6667">
        <v>1.5826E-3</v>
      </c>
      <c r="W6667">
        <v>9.3488000000000009E-3</v>
      </c>
      <c r="X6667">
        <v>1.7114899999999999E-2</v>
      </c>
      <c r="Y6667">
        <v>2.83279E-2</v>
      </c>
      <c r="Z6667">
        <v>3.3708299999999997E-2</v>
      </c>
      <c r="AA6667">
        <v>1.1638000000000001E-2</v>
      </c>
    </row>
    <row r="6668" spans="1:27" x14ac:dyDescent="0.2">
      <c r="A6668" t="s">
        <v>4399</v>
      </c>
      <c r="B6668" t="s">
        <v>35</v>
      </c>
      <c r="C6668" t="s">
        <v>958</v>
      </c>
      <c r="D6668" t="s">
        <v>37</v>
      </c>
      <c r="E6668" t="s">
        <v>31</v>
      </c>
      <c r="F6668">
        <v>19</v>
      </c>
      <c r="G6668">
        <v>12780</v>
      </c>
      <c r="H6668">
        <v>19233</v>
      </c>
      <c r="I6668">
        <v>0.85492500000000005</v>
      </c>
      <c r="J6668">
        <v>0.86244270000000001</v>
      </c>
      <c r="K6668">
        <v>7.5177000000000004E-3</v>
      </c>
      <c r="L6668">
        <v>1.41148E-2</v>
      </c>
      <c r="M6668">
        <v>3.07365E-2</v>
      </c>
      <c r="N6668">
        <v>-1.5701199999999998E-2</v>
      </c>
      <c r="O6668">
        <v>10293.290000000001</v>
      </c>
      <c r="P6668">
        <v>0.80542170000000002</v>
      </c>
      <c r="Q6668">
        <v>87.640522000000004</v>
      </c>
      <c r="R6668">
        <v>75.433233999999999</v>
      </c>
      <c r="S6668" t="s">
        <v>19</v>
      </c>
      <c r="T6668">
        <v>-1.56992E-2</v>
      </c>
      <c r="U6668">
        <v>-1.0571199999999999E-2</v>
      </c>
      <c r="V6668">
        <v>1.158E-4</v>
      </c>
      <c r="W6668">
        <v>7.5177000000000004E-3</v>
      </c>
      <c r="X6668">
        <v>1.49195E-2</v>
      </c>
      <c r="Y6668">
        <v>2.5606500000000001E-2</v>
      </c>
      <c r="Z6668">
        <v>3.0734500000000001E-2</v>
      </c>
      <c r="AA6668">
        <v>8.7167000000000008E-3</v>
      </c>
    </row>
    <row r="6669" spans="1:27" x14ac:dyDescent="0.2">
      <c r="A6669" t="s">
        <v>4400</v>
      </c>
      <c r="B6669" t="s">
        <v>35</v>
      </c>
      <c r="C6669" t="s">
        <v>958</v>
      </c>
      <c r="D6669" t="s">
        <v>37</v>
      </c>
      <c r="E6669" t="s">
        <v>31</v>
      </c>
      <c r="F6669">
        <v>20</v>
      </c>
      <c r="G6669">
        <v>12780</v>
      </c>
      <c r="H6669">
        <v>19233</v>
      </c>
      <c r="I6669">
        <v>0.88204879999999997</v>
      </c>
      <c r="J6669">
        <v>0.87783339999999999</v>
      </c>
      <c r="K6669">
        <v>-4.2154000000000002E-3</v>
      </c>
      <c r="L6669">
        <v>1.3313699999999999E-2</v>
      </c>
      <c r="M6669">
        <v>1.7685599999999999E-2</v>
      </c>
      <c r="N6669">
        <v>-2.6116299999999999E-2</v>
      </c>
      <c r="O6669">
        <v>10293.290000000001</v>
      </c>
      <c r="P6669">
        <v>0.80542170000000002</v>
      </c>
      <c r="Q6669">
        <v>82.098121000000006</v>
      </c>
      <c r="R6669">
        <v>75.433233999999999</v>
      </c>
      <c r="S6669" t="s">
        <v>19</v>
      </c>
      <c r="T6669">
        <v>-2.6114399999999999E-2</v>
      </c>
      <c r="U6669">
        <v>-2.1277500000000001E-2</v>
      </c>
      <c r="V6669">
        <v>-1.11971E-2</v>
      </c>
      <c r="W6669">
        <v>-4.2154000000000002E-3</v>
      </c>
      <c r="X6669">
        <v>2.7663000000000002E-3</v>
      </c>
      <c r="Y6669">
        <v>1.28468E-2</v>
      </c>
      <c r="Z6669">
        <v>1.76837E-2</v>
      </c>
      <c r="AA6669">
        <v>-4.8019999999999998E-3</v>
      </c>
    </row>
    <row r="6670" spans="1:27" x14ac:dyDescent="0.2">
      <c r="A6670" t="s">
        <v>4401</v>
      </c>
      <c r="B6670" t="s">
        <v>35</v>
      </c>
      <c r="C6670" t="s">
        <v>958</v>
      </c>
      <c r="D6670" t="s">
        <v>37</v>
      </c>
      <c r="E6670" t="s">
        <v>31</v>
      </c>
      <c r="F6670">
        <v>21</v>
      </c>
      <c r="G6670">
        <v>12780</v>
      </c>
      <c r="H6670">
        <v>19233</v>
      </c>
      <c r="I6670">
        <v>0.84372809999999998</v>
      </c>
      <c r="J6670">
        <v>0.83437249999999996</v>
      </c>
      <c r="K6670">
        <v>-9.3556999999999998E-3</v>
      </c>
      <c r="L6670">
        <v>1.2412899999999999E-2</v>
      </c>
      <c r="M6670">
        <v>1.10635E-2</v>
      </c>
      <c r="N6670">
        <v>-2.9774999999999999E-2</v>
      </c>
      <c r="O6670">
        <v>10293.290000000001</v>
      </c>
      <c r="P6670">
        <v>0.80542170000000002</v>
      </c>
      <c r="Q6670">
        <v>79.547957999999994</v>
      </c>
      <c r="R6670">
        <v>75.433233999999999</v>
      </c>
      <c r="S6670" t="s">
        <v>19</v>
      </c>
      <c r="T6670">
        <v>-2.97732E-2</v>
      </c>
      <c r="U6670">
        <v>-2.5263500000000001E-2</v>
      </c>
      <c r="V6670">
        <v>-1.58651E-2</v>
      </c>
      <c r="W6670">
        <v>-9.3556999999999998E-3</v>
      </c>
      <c r="X6670">
        <v>-2.8463999999999998E-3</v>
      </c>
      <c r="Y6670">
        <v>6.5520999999999999E-3</v>
      </c>
      <c r="Z6670">
        <v>1.1061700000000001E-2</v>
      </c>
      <c r="AA6670">
        <v>-1.12129E-2</v>
      </c>
    </row>
    <row r="6671" spans="1:27" x14ac:dyDescent="0.2">
      <c r="A6671" t="s">
        <v>4402</v>
      </c>
      <c r="B6671" t="s">
        <v>35</v>
      </c>
      <c r="C6671" t="s">
        <v>958</v>
      </c>
      <c r="D6671" t="s">
        <v>37</v>
      </c>
      <c r="E6671" t="s">
        <v>31</v>
      </c>
      <c r="F6671">
        <v>22</v>
      </c>
      <c r="G6671">
        <v>12780</v>
      </c>
      <c r="H6671">
        <v>19233</v>
      </c>
      <c r="I6671">
        <v>0.79321350000000002</v>
      </c>
      <c r="J6671">
        <v>0.77373029999999998</v>
      </c>
      <c r="K6671">
        <v>-1.9483199999999999E-2</v>
      </c>
      <c r="L6671">
        <v>1.13241E-2</v>
      </c>
      <c r="M6671">
        <v>-8.5499999999999997E-4</v>
      </c>
      <c r="N6671">
        <v>-3.8111300000000001E-2</v>
      </c>
      <c r="O6671">
        <v>10293.290000000001</v>
      </c>
      <c r="P6671">
        <v>0.80542170000000002</v>
      </c>
      <c r="Q6671">
        <v>77.128769000000005</v>
      </c>
      <c r="R6671">
        <v>75.433233999999999</v>
      </c>
      <c r="S6671" t="s">
        <v>18</v>
      </c>
      <c r="T6671">
        <v>-3.8109700000000003E-2</v>
      </c>
      <c r="U6671">
        <v>-3.3995600000000001E-2</v>
      </c>
      <c r="V6671">
        <v>-2.54215E-2</v>
      </c>
      <c r="W6671">
        <v>-1.9483199999999999E-2</v>
      </c>
      <c r="X6671">
        <v>-1.3544799999999999E-2</v>
      </c>
      <c r="Y6671">
        <v>-4.9706999999999998E-3</v>
      </c>
      <c r="Z6671">
        <v>-8.566E-4</v>
      </c>
      <c r="AA6671">
        <v>-2.51808E-2</v>
      </c>
    </row>
    <row r="6672" spans="1:27" x14ac:dyDescent="0.2">
      <c r="A6672" t="s">
        <v>4403</v>
      </c>
      <c r="B6672" t="s">
        <v>35</v>
      </c>
      <c r="C6672" t="s">
        <v>958</v>
      </c>
      <c r="D6672" t="s">
        <v>37</v>
      </c>
      <c r="E6672" t="s">
        <v>31</v>
      </c>
      <c r="F6672">
        <v>23</v>
      </c>
      <c r="G6672">
        <v>12780</v>
      </c>
      <c r="H6672">
        <v>19233</v>
      </c>
      <c r="I6672">
        <v>0.66968309999999998</v>
      </c>
      <c r="J6672">
        <v>0.66537619999999997</v>
      </c>
      <c r="K6672">
        <v>-4.3068999999999998E-3</v>
      </c>
      <c r="L6672">
        <v>1.01411E-2</v>
      </c>
      <c r="M6672">
        <v>1.2375199999999999E-2</v>
      </c>
      <c r="N6672">
        <v>-2.0989000000000001E-2</v>
      </c>
      <c r="O6672">
        <v>10293.290000000001</v>
      </c>
      <c r="P6672">
        <v>0.80542170000000002</v>
      </c>
      <c r="Q6672">
        <v>74.678404</v>
      </c>
      <c r="R6672">
        <v>75.433233999999999</v>
      </c>
      <c r="S6672" t="s">
        <v>18</v>
      </c>
      <c r="T6672">
        <v>-2.0987599999999999E-2</v>
      </c>
      <c r="U6672">
        <v>-1.7303300000000001E-2</v>
      </c>
      <c r="V6672">
        <v>-9.6249000000000005E-3</v>
      </c>
      <c r="W6672">
        <v>-4.3068999999999998E-3</v>
      </c>
      <c r="X6672">
        <v>1.0111E-3</v>
      </c>
      <c r="Y6672">
        <v>8.6893999999999999E-3</v>
      </c>
      <c r="Z6672">
        <v>1.23737E-2</v>
      </c>
      <c r="AA6672">
        <v>-6.4729000000000002E-3</v>
      </c>
    </row>
    <row r="6673" spans="1:27" x14ac:dyDescent="0.2">
      <c r="A6673" t="s">
        <v>4404</v>
      </c>
      <c r="B6673" t="s">
        <v>35</v>
      </c>
      <c r="C6673" t="s">
        <v>958</v>
      </c>
      <c r="D6673" t="s">
        <v>37</v>
      </c>
      <c r="E6673" t="s">
        <v>31</v>
      </c>
      <c r="F6673">
        <v>24</v>
      </c>
      <c r="G6673">
        <v>12780</v>
      </c>
      <c r="H6673">
        <v>19233</v>
      </c>
      <c r="I6673">
        <v>0.56249859999999996</v>
      </c>
      <c r="J6673">
        <v>0.56010450000000001</v>
      </c>
      <c r="K6673">
        <v>-2.3942E-3</v>
      </c>
      <c r="L6673">
        <v>8.7694999999999995E-3</v>
      </c>
      <c r="M6673">
        <v>1.2031699999999999E-2</v>
      </c>
      <c r="N6673">
        <v>-1.6820000000000002E-2</v>
      </c>
      <c r="O6673">
        <v>10293.290000000001</v>
      </c>
      <c r="P6673">
        <v>0.80542170000000002</v>
      </c>
      <c r="Q6673">
        <v>73.090669000000005</v>
      </c>
      <c r="R6673">
        <v>75.433233999999999</v>
      </c>
      <c r="S6673" t="s">
        <v>18</v>
      </c>
      <c r="T6673">
        <v>-1.6818799999999998E-2</v>
      </c>
      <c r="U6673">
        <v>-1.36328E-2</v>
      </c>
      <c r="V6673">
        <v>-6.9928999999999998E-3</v>
      </c>
      <c r="W6673">
        <v>-2.3942E-3</v>
      </c>
      <c r="X6673">
        <v>2.2046000000000001E-3</v>
      </c>
      <c r="Y6673">
        <v>8.8444999999999999E-3</v>
      </c>
      <c r="Z6673">
        <v>1.20305E-2</v>
      </c>
      <c r="AA6673">
        <v>-4.2744999999999997E-3</v>
      </c>
    </row>
    <row r="6674" spans="1:27" x14ac:dyDescent="0.2">
      <c r="A6674" t="s">
        <v>4405</v>
      </c>
      <c r="B6674" t="s">
        <v>34</v>
      </c>
      <c r="C6674" t="s">
        <v>958</v>
      </c>
      <c r="D6674" t="s">
        <v>27</v>
      </c>
      <c r="E6674" t="s">
        <v>31</v>
      </c>
      <c r="F6674">
        <v>1</v>
      </c>
      <c r="G6674">
        <v>40903</v>
      </c>
      <c r="H6674">
        <v>36316</v>
      </c>
      <c r="I6674">
        <v>0.41654819999999998</v>
      </c>
      <c r="J6674">
        <v>0.42732120000000001</v>
      </c>
      <c r="K6674">
        <v>1.0773E-2</v>
      </c>
      <c r="L6674">
        <v>4.9034999999999999E-3</v>
      </c>
      <c r="M6674">
        <v>1.88393E-2</v>
      </c>
      <c r="N6674">
        <v>2.7066E-3</v>
      </c>
      <c r="O6674">
        <v>40903</v>
      </c>
      <c r="Q6674">
        <v>63.194865</v>
      </c>
      <c r="R6674">
        <v>69.514788999999993</v>
      </c>
      <c r="S6674" t="s">
        <v>17</v>
      </c>
      <c r="T6674">
        <v>2.7074E-3</v>
      </c>
      <c r="U6674">
        <v>4.4888000000000003E-3</v>
      </c>
      <c r="V6674">
        <v>8.2015999999999999E-3</v>
      </c>
      <c r="W6674">
        <v>1.0773E-2</v>
      </c>
      <c r="X6674">
        <v>1.3344399999999999E-2</v>
      </c>
      <c r="Y6674">
        <v>1.7057099999999999E-2</v>
      </c>
      <c r="Z6674">
        <v>1.88386E-2</v>
      </c>
      <c r="AA6674">
        <v>2.52105E-2</v>
      </c>
    </row>
    <row r="6675" spans="1:27" x14ac:dyDescent="0.2">
      <c r="A6675" t="s">
        <v>4406</v>
      </c>
      <c r="B6675" t="s">
        <v>34</v>
      </c>
      <c r="C6675" t="s">
        <v>958</v>
      </c>
      <c r="D6675" t="s">
        <v>27</v>
      </c>
      <c r="E6675" t="s">
        <v>31</v>
      </c>
      <c r="F6675">
        <v>2</v>
      </c>
      <c r="G6675">
        <v>40903</v>
      </c>
      <c r="H6675">
        <v>36316</v>
      </c>
      <c r="I6675">
        <v>0.37555270000000002</v>
      </c>
      <c r="J6675">
        <v>0.3878066</v>
      </c>
      <c r="K6675">
        <v>1.22539E-2</v>
      </c>
      <c r="L6675">
        <v>4.3988999999999999E-3</v>
      </c>
      <c r="M6675">
        <v>1.94901E-2</v>
      </c>
      <c r="N6675">
        <v>5.0178000000000002E-3</v>
      </c>
      <c r="O6675">
        <v>40903</v>
      </c>
      <c r="Q6675">
        <v>63.206006000000002</v>
      </c>
      <c r="R6675">
        <v>69.514788999999993</v>
      </c>
      <c r="S6675" t="s">
        <v>17</v>
      </c>
      <c r="T6675">
        <v>5.0184000000000001E-3</v>
      </c>
      <c r="U6675">
        <v>6.6165E-3</v>
      </c>
      <c r="V6675">
        <v>9.9471000000000004E-3</v>
      </c>
      <c r="W6675">
        <v>1.22539E-2</v>
      </c>
      <c r="X6675">
        <v>1.4560699999999999E-2</v>
      </c>
      <c r="Y6675">
        <v>1.7891299999999999E-2</v>
      </c>
      <c r="Z6675">
        <v>1.94894E-2</v>
      </c>
      <c r="AA6675">
        <v>3.1598000000000001E-2</v>
      </c>
    </row>
    <row r="6676" spans="1:27" x14ac:dyDescent="0.2">
      <c r="A6676" t="s">
        <v>4407</v>
      </c>
      <c r="B6676" t="s">
        <v>34</v>
      </c>
      <c r="C6676" t="s">
        <v>958</v>
      </c>
      <c r="D6676" t="s">
        <v>27</v>
      </c>
      <c r="E6676" t="s">
        <v>31</v>
      </c>
      <c r="F6676">
        <v>3</v>
      </c>
      <c r="G6676">
        <v>40903</v>
      </c>
      <c r="H6676">
        <v>36316</v>
      </c>
      <c r="I6676">
        <v>0.3564389</v>
      </c>
      <c r="J6676">
        <v>0.3627513</v>
      </c>
      <c r="K6676">
        <v>6.3124000000000001E-3</v>
      </c>
      <c r="L6676">
        <v>4.0562000000000003E-3</v>
      </c>
      <c r="M6676">
        <v>1.2984900000000001E-2</v>
      </c>
      <c r="N6676">
        <v>-3.6010000000000003E-4</v>
      </c>
      <c r="O6676">
        <v>40903</v>
      </c>
      <c r="Q6676">
        <v>62.462631000000002</v>
      </c>
      <c r="R6676">
        <v>69.514788999999993</v>
      </c>
      <c r="S6676" t="s">
        <v>17</v>
      </c>
      <c r="T6676">
        <v>-3.5950000000000001E-4</v>
      </c>
      <c r="U6676">
        <v>1.1141E-3</v>
      </c>
      <c r="V6676">
        <v>4.1853000000000003E-3</v>
      </c>
      <c r="W6676">
        <v>6.3124000000000001E-3</v>
      </c>
      <c r="X6676">
        <v>8.4395000000000008E-3</v>
      </c>
      <c r="Y6676">
        <v>1.1510599999999999E-2</v>
      </c>
      <c r="Z6676">
        <v>1.2984300000000001E-2</v>
      </c>
      <c r="AA6676">
        <v>1.7401400000000001E-2</v>
      </c>
    </row>
    <row r="6677" spans="1:27" x14ac:dyDescent="0.2">
      <c r="A6677" t="s">
        <v>4408</v>
      </c>
      <c r="B6677" t="s">
        <v>34</v>
      </c>
      <c r="C6677" t="s">
        <v>958</v>
      </c>
      <c r="D6677" t="s">
        <v>27</v>
      </c>
      <c r="E6677" t="s">
        <v>31</v>
      </c>
      <c r="F6677">
        <v>4</v>
      </c>
      <c r="G6677">
        <v>40903</v>
      </c>
      <c r="H6677">
        <v>36316</v>
      </c>
      <c r="I6677">
        <v>0.34648980000000001</v>
      </c>
      <c r="J6677">
        <v>0.34914339999999999</v>
      </c>
      <c r="K6677">
        <v>2.6535E-3</v>
      </c>
      <c r="L6677">
        <v>3.6725E-3</v>
      </c>
      <c r="M6677">
        <v>8.6948000000000008E-3</v>
      </c>
      <c r="N6677">
        <v>-3.3877E-3</v>
      </c>
      <c r="O6677">
        <v>40903</v>
      </c>
      <c r="Q6677">
        <v>61.770180000000003</v>
      </c>
      <c r="R6677">
        <v>69.514788999999993</v>
      </c>
      <c r="S6677" t="s">
        <v>17</v>
      </c>
      <c r="T6677">
        <v>-3.3871999999999999E-3</v>
      </c>
      <c r="U6677">
        <v>-2.0530000000000001E-3</v>
      </c>
      <c r="V6677">
        <v>7.2769999999999996E-4</v>
      </c>
      <c r="W6677">
        <v>2.6535E-3</v>
      </c>
      <c r="X6677">
        <v>4.5794E-3</v>
      </c>
      <c r="Y6677">
        <v>7.3600999999999996E-3</v>
      </c>
      <c r="Z6677">
        <v>8.6943000000000003E-3</v>
      </c>
      <c r="AA6677">
        <v>7.6001999999999997E-3</v>
      </c>
    </row>
    <row r="6678" spans="1:27" x14ac:dyDescent="0.2">
      <c r="A6678" t="s">
        <v>4409</v>
      </c>
      <c r="B6678" t="s">
        <v>34</v>
      </c>
      <c r="C6678" t="s">
        <v>958</v>
      </c>
      <c r="D6678" t="s">
        <v>27</v>
      </c>
      <c r="E6678" t="s">
        <v>31</v>
      </c>
      <c r="F6678">
        <v>5</v>
      </c>
      <c r="G6678">
        <v>40903</v>
      </c>
      <c r="H6678">
        <v>36316</v>
      </c>
      <c r="I6678">
        <v>0.34729510000000002</v>
      </c>
      <c r="J6678">
        <v>0.34866079999999999</v>
      </c>
      <c r="K6678">
        <v>1.3656E-3</v>
      </c>
      <c r="L6678">
        <v>3.4946000000000001E-3</v>
      </c>
      <c r="M6678">
        <v>7.1142000000000002E-3</v>
      </c>
      <c r="N6678">
        <v>-4.3829000000000003E-3</v>
      </c>
      <c r="O6678">
        <v>40903</v>
      </c>
      <c r="Q6678">
        <v>61.575220999999999</v>
      </c>
      <c r="R6678">
        <v>69.514788999999993</v>
      </c>
      <c r="S6678" t="s">
        <v>17</v>
      </c>
      <c r="T6678">
        <v>-4.3823999999999998E-3</v>
      </c>
      <c r="U6678">
        <v>-3.1128000000000002E-3</v>
      </c>
      <c r="V6678">
        <v>-4.6690000000000002E-4</v>
      </c>
      <c r="W6678">
        <v>1.3656E-3</v>
      </c>
      <c r="X6678">
        <v>3.1982E-3</v>
      </c>
      <c r="Y6678">
        <v>5.8440999999999996E-3</v>
      </c>
      <c r="Z6678">
        <v>7.1136999999999997E-3</v>
      </c>
      <c r="AA6678">
        <v>3.9167999999999998E-3</v>
      </c>
    </row>
    <row r="6679" spans="1:27" x14ac:dyDescent="0.2">
      <c r="A6679" t="s">
        <v>4410</v>
      </c>
      <c r="B6679" t="s">
        <v>34</v>
      </c>
      <c r="C6679" t="s">
        <v>958</v>
      </c>
      <c r="D6679" t="s">
        <v>27</v>
      </c>
      <c r="E6679" t="s">
        <v>31</v>
      </c>
      <c r="F6679">
        <v>6</v>
      </c>
      <c r="G6679">
        <v>40903</v>
      </c>
      <c r="H6679">
        <v>36316</v>
      </c>
      <c r="I6679">
        <v>0.36828610000000001</v>
      </c>
      <c r="J6679">
        <v>0.37001600000000001</v>
      </c>
      <c r="K6679">
        <v>1.7298999999999999E-3</v>
      </c>
      <c r="L6679">
        <v>3.5033999999999998E-3</v>
      </c>
      <c r="M6679">
        <v>7.4929999999999997E-3</v>
      </c>
      <c r="N6679">
        <v>-4.0331999999999998E-3</v>
      </c>
      <c r="O6679">
        <v>40903</v>
      </c>
      <c r="Q6679">
        <v>61.422235000000001</v>
      </c>
      <c r="R6679">
        <v>69.514788999999993</v>
      </c>
      <c r="S6679" t="s">
        <v>17</v>
      </c>
      <c r="T6679">
        <v>-4.0327000000000002E-3</v>
      </c>
      <c r="U6679">
        <v>-2.7599E-3</v>
      </c>
      <c r="V6679">
        <v>-1.0730000000000001E-4</v>
      </c>
      <c r="W6679">
        <v>1.7298999999999999E-3</v>
      </c>
      <c r="X6679">
        <v>3.5671000000000001E-3</v>
      </c>
      <c r="Y6679">
        <v>6.2196999999999999E-3</v>
      </c>
      <c r="Z6679">
        <v>7.4925E-3</v>
      </c>
      <c r="AA6679">
        <v>4.6752E-3</v>
      </c>
    </row>
    <row r="6680" spans="1:27" x14ac:dyDescent="0.2">
      <c r="A6680" t="s">
        <v>4411</v>
      </c>
      <c r="B6680" t="s">
        <v>34</v>
      </c>
      <c r="C6680" t="s">
        <v>958</v>
      </c>
      <c r="D6680" t="s">
        <v>27</v>
      </c>
      <c r="E6680" t="s">
        <v>31</v>
      </c>
      <c r="F6680">
        <v>7</v>
      </c>
      <c r="G6680">
        <v>40903</v>
      </c>
      <c r="H6680">
        <v>36316</v>
      </c>
      <c r="I6680">
        <v>0.4112092</v>
      </c>
      <c r="J6680">
        <v>0.4114585</v>
      </c>
      <c r="K6680">
        <v>2.4919999999999999E-4</v>
      </c>
      <c r="L6680">
        <v>3.8303E-3</v>
      </c>
      <c r="M6680" s="1">
        <v>6.5500999999999997E-3</v>
      </c>
      <c r="N6680">
        <v>-6.0515999999999999E-3</v>
      </c>
      <c r="O6680">
        <v>40903</v>
      </c>
      <c r="Q6680">
        <v>60.998657000000001</v>
      </c>
      <c r="R6680">
        <v>69.514788999999993</v>
      </c>
      <c r="S6680" t="s">
        <v>18</v>
      </c>
      <c r="T6680">
        <v>-6.0511000000000002E-3</v>
      </c>
      <c r="U6680">
        <v>-4.6594999999999996E-3</v>
      </c>
      <c r="V6680">
        <v>-1.7593999999999999E-3</v>
      </c>
      <c r="W6680">
        <v>2.4919999999999999E-4</v>
      </c>
      <c r="X6680">
        <v>2.2577999999999999E-3</v>
      </c>
      <c r="Y6680">
        <v>5.1579E-3</v>
      </c>
      <c r="Z6680" s="1">
        <v>6.5494999999999998E-3</v>
      </c>
      <c r="AA6680">
        <v>6.0570000000000003E-4</v>
      </c>
    </row>
    <row r="6681" spans="1:27" x14ac:dyDescent="0.2">
      <c r="A6681" t="s">
        <v>4412</v>
      </c>
      <c r="B6681" t="s">
        <v>34</v>
      </c>
      <c r="C6681" t="s">
        <v>958</v>
      </c>
      <c r="D6681" t="s">
        <v>27</v>
      </c>
      <c r="E6681" t="s">
        <v>31</v>
      </c>
      <c r="F6681">
        <v>8</v>
      </c>
      <c r="G6681">
        <v>40903</v>
      </c>
      <c r="H6681">
        <v>36316</v>
      </c>
      <c r="I6681">
        <v>0.45268049999999999</v>
      </c>
      <c r="J6681">
        <v>0.45042529999999997</v>
      </c>
      <c r="K6681">
        <v>-2.2552000000000002E-3</v>
      </c>
      <c r="L6681">
        <v>4.2902000000000001E-3</v>
      </c>
      <c r="M6681">
        <v>4.8022000000000004E-3</v>
      </c>
      <c r="N6681">
        <v>-9.3126000000000007E-3</v>
      </c>
      <c r="O6681">
        <v>40903</v>
      </c>
      <c r="Q6681">
        <v>61.487150999999997</v>
      </c>
      <c r="R6681">
        <v>69.514788999999993</v>
      </c>
      <c r="S6681" t="s">
        <v>18</v>
      </c>
      <c r="T6681">
        <v>-9.3118999999999997E-3</v>
      </c>
      <c r="U6681">
        <v>-7.7533000000000003E-3</v>
      </c>
      <c r="V6681">
        <v>-4.5050000000000003E-3</v>
      </c>
      <c r="W6681">
        <v>-2.2552000000000002E-3</v>
      </c>
      <c r="X6681" s="1">
        <v>-5.4E-6</v>
      </c>
      <c r="Y6681">
        <v>3.2428999999999999E-3</v>
      </c>
      <c r="Z6681">
        <v>4.8015999999999996E-3</v>
      </c>
      <c r="AA6681">
        <v>-5.0067999999999996E-3</v>
      </c>
    </row>
    <row r="6682" spans="1:27" x14ac:dyDescent="0.2">
      <c r="A6682" t="s">
        <v>4413</v>
      </c>
      <c r="B6682" t="s">
        <v>34</v>
      </c>
      <c r="C6682" t="s">
        <v>958</v>
      </c>
      <c r="D6682" t="s">
        <v>27</v>
      </c>
      <c r="E6682" t="s">
        <v>31</v>
      </c>
      <c r="F6682">
        <v>9</v>
      </c>
      <c r="G6682">
        <v>40903</v>
      </c>
      <c r="H6682">
        <v>36316</v>
      </c>
      <c r="I6682">
        <v>0.46482820000000002</v>
      </c>
      <c r="J6682">
        <v>0.46318769999999998</v>
      </c>
      <c r="K6682">
        <v>-1.6405E-3</v>
      </c>
      <c r="L6682">
        <v>4.6616000000000001E-3</v>
      </c>
      <c r="M6682">
        <v>6.0279000000000001E-3</v>
      </c>
      <c r="N6682">
        <v>-9.3089000000000002E-3</v>
      </c>
      <c r="O6682">
        <v>40903</v>
      </c>
      <c r="Q6682">
        <v>64.467011999999997</v>
      </c>
      <c r="R6682">
        <v>69.514788999999993</v>
      </c>
      <c r="S6682" t="s">
        <v>18</v>
      </c>
      <c r="T6682">
        <v>-9.3082000000000008E-3</v>
      </c>
      <c r="U6682">
        <v>-7.6146E-3</v>
      </c>
      <c r="V6682">
        <v>-4.0850000000000001E-3</v>
      </c>
      <c r="W6682">
        <v>-1.6405E-3</v>
      </c>
      <c r="X6682">
        <v>8.0409999999999998E-4</v>
      </c>
      <c r="Y6682">
        <v>4.3337000000000002E-3</v>
      </c>
      <c r="Z6682">
        <v>6.0271999999999999E-3</v>
      </c>
      <c r="AA6682">
        <v>-3.5417000000000001E-3</v>
      </c>
    </row>
    <row r="6683" spans="1:27" x14ac:dyDescent="0.2">
      <c r="A6683" t="s">
        <v>4414</v>
      </c>
      <c r="B6683" t="s">
        <v>34</v>
      </c>
      <c r="C6683" t="s">
        <v>958</v>
      </c>
      <c r="D6683" t="s">
        <v>27</v>
      </c>
      <c r="E6683" t="s">
        <v>31</v>
      </c>
      <c r="F6683">
        <v>10</v>
      </c>
      <c r="G6683">
        <v>40903</v>
      </c>
      <c r="H6683">
        <v>36316</v>
      </c>
      <c r="I6683">
        <v>0.4802556</v>
      </c>
      <c r="J6683">
        <v>0.4750704</v>
      </c>
      <c r="K6683">
        <v>-5.1853000000000003E-3</v>
      </c>
      <c r="L6683">
        <v>5.1814000000000001E-3</v>
      </c>
      <c r="M6683">
        <v>3.3381999999999999E-3</v>
      </c>
      <c r="N6683">
        <v>-1.3708700000000001E-2</v>
      </c>
      <c r="O6683">
        <v>40903</v>
      </c>
      <c r="Q6683">
        <v>69.291225999999995</v>
      </c>
      <c r="R6683">
        <v>69.514788999999993</v>
      </c>
      <c r="S6683" t="s">
        <v>18</v>
      </c>
      <c r="T6683">
        <v>-1.3708E-2</v>
      </c>
      <c r="U6683">
        <v>-1.1825499999999999E-2</v>
      </c>
      <c r="V6683">
        <v>-7.9024000000000004E-3</v>
      </c>
      <c r="W6683">
        <v>-5.1853000000000003E-3</v>
      </c>
      <c r="X6683">
        <v>-2.4681E-3</v>
      </c>
      <c r="Y6683">
        <v>1.4549999999999999E-3</v>
      </c>
      <c r="Z6683">
        <v>3.3375000000000002E-3</v>
      </c>
      <c r="AA6683">
        <v>-1.0914699999999999E-2</v>
      </c>
    </row>
    <row r="6684" spans="1:27" x14ac:dyDescent="0.2">
      <c r="A6684" t="s">
        <v>4415</v>
      </c>
      <c r="B6684" t="s">
        <v>34</v>
      </c>
      <c r="C6684" t="s">
        <v>958</v>
      </c>
      <c r="D6684" t="s">
        <v>27</v>
      </c>
      <c r="E6684" t="s">
        <v>31</v>
      </c>
      <c r="F6684">
        <v>11</v>
      </c>
      <c r="G6684">
        <v>40903</v>
      </c>
      <c r="H6684">
        <v>36316</v>
      </c>
      <c r="I6684">
        <v>0.49858019999999997</v>
      </c>
      <c r="J6684">
        <v>0.492701</v>
      </c>
      <c r="K6684">
        <v>-5.8792000000000002E-3</v>
      </c>
      <c r="L6684">
        <v>5.7590999999999996E-3</v>
      </c>
      <c r="M6684">
        <v>3.5945E-3</v>
      </c>
      <c r="N6684">
        <v>-1.5353E-2</v>
      </c>
      <c r="O6684">
        <v>40903</v>
      </c>
      <c r="Q6684">
        <v>73.871392999999998</v>
      </c>
      <c r="R6684">
        <v>69.514788999999993</v>
      </c>
      <c r="S6684" t="s">
        <v>18</v>
      </c>
      <c r="T6684">
        <v>-1.53521E-2</v>
      </c>
      <c r="U6684">
        <v>-1.32598E-2</v>
      </c>
      <c r="V6684">
        <v>-8.8993000000000006E-3</v>
      </c>
      <c r="W6684">
        <v>-5.8792000000000002E-3</v>
      </c>
      <c r="X6684">
        <v>-2.8592000000000001E-3</v>
      </c>
      <c r="Y6684">
        <v>1.5014E-3</v>
      </c>
      <c r="Z6684">
        <v>3.5937E-3</v>
      </c>
      <c r="AA6684">
        <v>-1.1932699999999999E-2</v>
      </c>
    </row>
    <row r="6685" spans="1:27" x14ac:dyDescent="0.2">
      <c r="A6685" t="s">
        <v>4416</v>
      </c>
      <c r="B6685" t="s">
        <v>34</v>
      </c>
      <c r="C6685" t="s">
        <v>958</v>
      </c>
      <c r="D6685" t="s">
        <v>27</v>
      </c>
      <c r="E6685" t="s">
        <v>31</v>
      </c>
      <c r="F6685">
        <v>12</v>
      </c>
      <c r="G6685">
        <v>40903</v>
      </c>
      <c r="H6685">
        <v>36316</v>
      </c>
      <c r="I6685">
        <v>0.512822</v>
      </c>
      <c r="J6685">
        <v>0.5126984</v>
      </c>
      <c r="K6685">
        <v>-1.236E-4</v>
      </c>
      <c r="L6685">
        <v>6.0948E-3</v>
      </c>
      <c r="M6685">
        <v>9.9024000000000004E-3</v>
      </c>
      <c r="N6685">
        <v>-1.0149500000000001E-2</v>
      </c>
      <c r="O6685">
        <v>40903</v>
      </c>
      <c r="Q6685">
        <v>77.222234999999998</v>
      </c>
      <c r="R6685">
        <v>69.514788999999993</v>
      </c>
      <c r="S6685" t="s">
        <v>18</v>
      </c>
      <c r="T6685">
        <v>-1.0148600000000001E-2</v>
      </c>
      <c r="U6685">
        <v>-7.9343E-3</v>
      </c>
      <c r="V6685">
        <v>-3.3197000000000001E-3</v>
      </c>
      <c r="W6685">
        <v>-1.236E-4</v>
      </c>
      <c r="X6685">
        <v>3.0726E-3</v>
      </c>
      <c r="Y6685">
        <v>7.6871999999999999E-3</v>
      </c>
      <c r="Z6685">
        <v>9.9015000000000006E-3</v>
      </c>
      <c r="AA6685">
        <v>-2.41E-4</v>
      </c>
    </row>
    <row r="6686" spans="1:27" x14ac:dyDescent="0.2">
      <c r="A6686" t="s">
        <v>4417</v>
      </c>
      <c r="B6686" t="s">
        <v>34</v>
      </c>
      <c r="C6686" t="s">
        <v>958</v>
      </c>
      <c r="D6686" t="s">
        <v>27</v>
      </c>
      <c r="E6686" t="s">
        <v>31</v>
      </c>
      <c r="F6686">
        <v>13</v>
      </c>
      <c r="G6686">
        <v>40903</v>
      </c>
      <c r="H6686">
        <v>36316</v>
      </c>
      <c r="I6686">
        <v>0.53740180000000004</v>
      </c>
      <c r="J6686">
        <v>0.53327999999999998</v>
      </c>
      <c r="K6686">
        <v>-4.1218000000000001E-3</v>
      </c>
      <c r="L6686">
        <v>6.6147000000000003E-3</v>
      </c>
      <c r="M6686">
        <v>6.7593000000000002E-3</v>
      </c>
      <c r="N6686">
        <v>-1.5003000000000001E-2</v>
      </c>
      <c r="O6686">
        <v>40903</v>
      </c>
      <c r="Q6686">
        <v>81.056295000000006</v>
      </c>
      <c r="R6686">
        <v>69.514788999999993</v>
      </c>
      <c r="S6686" t="s">
        <v>18</v>
      </c>
      <c r="T6686">
        <v>-1.5002E-2</v>
      </c>
      <c r="U6686">
        <v>-1.25989E-2</v>
      </c>
      <c r="V6686">
        <v>-7.5906000000000003E-3</v>
      </c>
      <c r="W6686">
        <v>-4.1218000000000001E-3</v>
      </c>
      <c r="X6686">
        <v>-6.5309999999999999E-4</v>
      </c>
      <c r="Y6686">
        <v>4.3552E-3</v>
      </c>
      <c r="Z6686">
        <v>6.7584000000000003E-3</v>
      </c>
      <c r="AA6686">
        <v>-7.7292000000000003E-3</v>
      </c>
    </row>
    <row r="6687" spans="1:27" x14ac:dyDescent="0.2">
      <c r="A6687" t="s">
        <v>4418</v>
      </c>
      <c r="B6687" t="s">
        <v>34</v>
      </c>
      <c r="C6687" t="s">
        <v>958</v>
      </c>
      <c r="D6687" t="s">
        <v>27</v>
      </c>
      <c r="E6687" t="s">
        <v>31</v>
      </c>
      <c r="F6687">
        <v>14</v>
      </c>
      <c r="G6687">
        <v>40903</v>
      </c>
      <c r="H6687">
        <v>36316</v>
      </c>
      <c r="I6687">
        <v>0.54720029999999997</v>
      </c>
      <c r="J6687">
        <v>0.55178269999999996</v>
      </c>
      <c r="K6687">
        <v>4.5824000000000004E-3</v>
      </c>
      <c r="L6687">
        <v>7.0619000000000003E-3</v>
      </c>
      <c r="M6687" s="1">
        <v>1.61992E-2</v>
      </c>
      <c r="N6687">
        <v>-7.0343999999999997E-3</v>
      </c>
      <c r="O6687">
        <v>40903</v>
      </c>
      <c r="Q6687">
        <v>81.942573999999993</v>
      </c>
      <c r="R6687">
        <v>69.514788999999993</v>
      </c>
      <c r="S6687" t="s">
        <v>18</v>
      </c>
      <c r="T6687">
        <v>-7.0333000000000001E-3</v>
      </c>
      <c r="U6687">
        <v>-4.4676999999999998E-3</v>
      </c>
      <c r="V6687">
        <v>8.7920000000000001E-4</v>
      </c>
      <c r="W6687">
        <v>4.5824000000000004E-3</v>
      </c>
      <c r="X6687">
        <v>8.2857E-3</v>
      </c>
      <c r="Y6687">
        <v>1.36326E-2</v>
      </c>
      <c r="Z6687" s="1">
        <v>1.6198199999999999E-2</v>
      </c>
      <c r="AA6687">
        <v>8.3047999999999993E-3</v>
      </c>
    </row>
    <row r="6688" spans="1:27" x14ac:dyDescent="0.2">
      <c r="A6688" t="s">
        <v>4419</v>
      </c>
      <c r="B6688" t="s">
        <v>34</v>
      </c>
      <c r="C6688" t="s">
        <v>958</v>
      </c>
      <c r="D6688" t="s">
        <v>27</v>
      </c>
      <c r="E6688" t="s">
        <v>31</v>
      </c>
      <c r="F6688">
        <v>15</v>
      </c>
      <c r="G6688">
        <v>40903</v>
      </c>
      <c r="H6688">
        <v>36316</v>
      </c>
      <c r="I6688">
        <v>0.56644249999999996</v>
      </c>
      <c r="J6688">
        <v>0.57105890000000004</v>
      </c>
      <c r="K6688">
        <v>4.6163000000000003E-3</v>
      </c>
      <c r="L6688">
        <v>7.4209999999999996E-3</v>
      </c>
      <c r="M6688">
        <v>1.6823899999999999E-2</v>
      </c>
      <c r="N6688">
        <v>-7.5912000000000002E-3</v>
      </c>
      <c r="O6688">
        <v>40903</v>
      </c>
      <c r="Q6688">
        <v>81.093157000000005</v>
      </c>
      <c r="R6688">
        <v>69.514788999999993</v>
      </c>
      <c r="S6688" t="s">
        <v>18</v>
      </c>
      <c r="T6688">
        <v>-7.5900999999999998E-3</v>
      </c>
      <c r="U6688">
        <v>-4.8941000000000002E-3</v>
      </c>
      <c r="V6688">
        <v>7.2480000000000005E-4</v>
      </c>
      <c r="W6688">
        <v>4.6163000000000003E-3</v>
      </c>
      <c r="X6688">
        <v>8.5079000000000005E-3</v>
      </c>
      <c r="Y6688">
        <v>1.4126700000000001E-2</v>
      </c>
      <c r="Z6688">
        <v>1.6822799999999999E-2</v>
      </c>
      <c r="AA6688">
        <v>8.0838000000000004E-3</v>
      </c>
    </row>
    <row r="6689" spans="1:27" x14ac:dyDescent="0.2">
      <c r="A6689" t="s">
        <v>4420</v>
      </c>
      <c r="B6689" t="s">
        <v>34</v>
      </c>
      <c r="C6689" t="s">
        <v>958</v>
      </c>
      <c r="D6689" t="s">
        <v>27</v>
      </c>
      <c r="E6689" t="s">
        <v>31</v>
      </c>
      <c r="F6689">
        <v>16</v>
      </c>
      <c r="G6689">
        <v>40903</v>
      </c>
      <c r="H6689">
        <v>36316</v>
      </c>
      <c r="I6689">
        <v>0.59663840000000001</v>
      </c>
      <c r="J6689">
        <v>0.61176649999999999</v>
      </c>
      <c r="K6689">
        <v>1.5128000000000001E-2</v>
      </c>
      <c r="L6689">
        <v>7.9859000000000006E-3</v>
      </c>
      <c r="M6689">
        <v>2.82648E-2</v>
      </c>
      <c r="N6689">
        <v>1.9913000000000001E-3</v>
      </c>
      <c r="O6689">
        <v>40903</v>
      </c>
      <c r="Q6689">
        <v>80.031774999999996</v>
      </c>
      <c r="R6689">
        <v>69.514788999999993</v>
      </c>
      <c r="S6689" t="s">
        <v>18</v>
      </c>
      <c r="T6689">
        <v>1.9924999999999999E-3</v>
      </c>
      <c r="U6689">
        <v>4.8937E-3</v>
      </c>
      <c r="V6689">
        <v>1.0940200000000001E-2</v>
      </c>
      <c r="W6689">
        <v>1.5128000000000001E-2</v>
      </c>
      <c r="X6689">
        <v>1.9315800000000001E-2</v>
      </c>
      <c r="Y6689">
        <v>2.5362300000000001E-2</v>
      </c>
      <c r="Z6689">
        <v>2.82636E-2</v>
      </c>
      <c r="AA6689">
        <v>2.47285E-2</v>
      </c>
    </row>
    <row r="6690" spans="1:27" x14ac:dyDescent="0.2">
      <c r="A6690" t="s">
        <v>4421</v>
      </c>
      <c r="B6690" t="s">
        <v>34</v>
      </c>
      <c r="C6690" t="s">
        <v>958</v>
      </c>
      <c r="D6690" t="s">
        <v>27</v>
      </c>
      <c r="E6690" t="s">
        <v>31</v>
      </c>
      <c r="F6690">
        <v>17</v>
      </c>
      <c r="G6690">
        <v>40903</v>
      </c>
      <c r="H6690">
        <v>36316</v>
      </c>
      <c r="I6690">
        <v>0.62301099999999998</v>
      </c>
      <c r="J6690">
        <v>0.63967070000000004</v>
      </c>
      <c r="K6690">
        <v>1.66596E-2</v>
      </c>
      <c r="L6690">
        <v>8.5454999999999993E-3</v>
      </c>
      <c r="M6690">
        <v>3.0717100000000001E-2</v>
      </c>
      <c r="N6690">
        <v>2.6021999999999998E-3</v>
      </c>
      <c r="O6690">
        <v>40903</v>
      </c>
      <c r="Q6690">
        <v>76.658792000000005</v>
      </c>
      <c r="R6690">
        <v>69.514788999999993</v>
      </c>
      <c r="S6690" t="s">
        <v>19</v>
      </c>
      <c r="T6690">
        <v>2.6034999999999999E-3</v>
      </c>
      <c r="U6690">
        <v>5.7080999999999998E-3</v>
      </c>
      <c r="V6690">
        <v>1.2178400000000001E-2</v>
      </c>
      <c r="W6690">
        <v>1.66596E-2</v>
      </c>
      <c r="X6690">
        <v>2.1140900000000001E-2</v>
      </c>
      <c r="Y6690">
        <v>2.7611199999999999E-2</v>
      </c>
      <c r="Z6690">
        <v>3.0715800000000001E-2</v>
      </c>
      <c r="AA6690">
        <v>2.6044100000000001E-2</v>
      </c>
    </row>
    <row r="6691" spans="1:27" x14ac:dyDescent="0.2">
      <c r="A6691" t="s">
        <v>4422</v>
      </c>
      <c r="B6691" t="s">
        <v>34</v>
      </c>
      <c r="C6691" t="s">
        <v>958</v>
      </c>
      <c r="D6691" t="s">
        <v>27</v>
      </c>
      <c r="E6691" t="s">
        <v>31</v>
      </c>
      <c r="F6691">
        <v>18</v>
      </c>
      <c r="G6691">
        <v>40903</v>
      </c>
      <c r="H6691">
        <v>36316</v>
      </c>
      <c r="I6691">
        <v>0.66513140000000004</v>
      </c>
      <c r="J6691">
        <v>0.67638299999999996</v>
      </c>
      <c r="K6691">
        <v>1.12516E-2</v>
      </c>
      <c r="L6691">
        <v>8.8559999999999993E-3</v>
      </c>
      <c r="M6691">
        <v>2.58198E-2</v>
      </c>
      <c r="N6691">
        <v>-3.3165999999999998E-3</v>
      </c>
      <c r="O6691">
        <v>40903</v>
      </c>
      <c r="Q6691">
        <v>76.203980999999999</v>
      </c>
      <c r="R6691">
        <v>69.514788999999993</v>
      </c>
      <c r="S6691" t="s">
        <v>19</v>
      </c>
      <c r="T6691">
        <v>-3.3153000000000002E-3</v>
      </c>
      <c r="U6691">
        <v>-9.7800000000000006E-5</v>
      </c>
      <c r="V6691">
        <v>6.6074999999999997E-3</v>
      </c>
      <c r="W6691">
        <v>1.12516E-2</v>
      </c>
      <c r="X6691">
        <v>1.5895699999999999E-2</v>
      </c>
      <c r="Y6691">
        <v>2.2601099999999999E-2</v>
      </c>
      <c r="Z6691">
        <v>2.5818500000000001E-2</v>
      </c>
      <c r="AA6691">
        <v>1.6635E-2</v>
      </c>
    </row>
    <row r="6692" spans="1:27" x14ac:dyDescent="0.2">
      <c r="A6692" t="s">
        <v>4423</v>
      </c>
      <c r="B6692" t="s">
        <v>34</v>
      </c>
      <c r="C6692" t="s">
        <v>958</v>
      </c>
      <c r="D6692" t="s">
        <v>27</v>
      </c>
      <c r="E6692" t="s">
        <v>31</v>
      </c>
      <c r="F6692">
        <v>19</v>
      </c>
      <c r="G6692">
        <v>40903</v>
      </c>
      <c r="H6692">
        <v>36316</v>
      </c>
      <c r="I6692">
        <v>0.69178419999999996</v>
      </c>
      <c r="J6692">
        <v>0.69958719999999996</v>
      </c>
      <c r="K6692">
        <v>7.803E-3</v>
      </c>
      <c r="L6692">
        <v>8.9044999999999992E-3</v>
      </c>
      <c r="M6692">
        <v>2.2450899999999999E-2</v>
      </c>
      <c r="N6692">
        <v>-6.8449000000000001E-3</v>
      </c>
      <c r="O6692">
        <v>40903</v>
      </c>
      <c r="Q6692">
        <v>72.670238999999995</v>
      </c>
      <c r="R6692">
        <v>69.514788999999993</v>
      </c>
      <c r="S6692" t="s">
        <v>19</v>
      </c>
      <c r="T6692">
        <v>-6.8436E-3</v>
      </c>
      <c r="U6692">
        <v>-3.6086E-3</v>
      </c>
      <c r="V6692">
        <v>3.1335E-3</v>
      </c>
      <c r="W6692">
        <v>7.803E-3</v>
      </c>
      <c r="X6692">
        <v>1.24726E-2</v>
      </c>
      <c r="Y6692">
        <v>1.9214599999999998E-2</v>
      </c>
      <c r="Z6692">
        <v>2.24496E-2</v>
      </c>
      <c r="AA6692">
        <v>1.11538E-2</v>
      </c>
    </row>
    <row r="6693" spans="1:27" x14ac:dyDescent="0.2">
      <c r="A6693" t="s">
        <v>4424</v>
      </c>
      <c r="B6693" t="s">
        <v>34</v>
      </c>
      <c r="C6693" t="s">
        <v>958</v>
      </c>
      <c r="D6693" t="s">
        <v>27</v>
      </c>
      <c r="E6693" t="s">
        <v>31</v>
      </c>
      <c r="F6693">
        <v>20</v>
      </c>
      <c r="G6693">
        <v>40903</v>
      </c>
      <c r="H6693">
        <v>36316</v>
      </c>
      <c r="I6693">
        <v>0.69142499999999996</v>
      </c>
      <c r="J6693">
        <v>0.70910419999999996</v>
      </c>
      <c r="K6693">
        <v>1.7679299999999998E-2</v>
      </c>
      <c r="L6693">
        <v>8.5848999999999995E-3</v>
      </c>
      <c r="M6693">
        <v>3.1801400000000001E-2</v>
      </c>
      <c r="N6693">
        <v>3.5571000000000001E-3</v>
      </c>
      <c r="O6693">
        <v>40903</v>
      </c>
      <c r="Q6693">
        <v>69.833706000000006</v>
      </c>
      <c r="R6693">
        <v>69.514788999999993</v>
      </c>
      <c r="S6693" t="s">
        <v>19</v>
      </c>
      <c r="T6693">
        <v>3.5584000000000002E-3</v>
      </c>
      <c r="U6693">
        <v>6.6772999999999997E-3</v>
      </c>
      <c r="V6693">
        <v>1.3177299999999999E-2</v>
      </c>
      <c r="W6693">
        <v>1.7679299999999998E-2</v>
      </c>
      <c r="X6693">
        <v>2.2181200000000002E-2</v>
      </c>
      <c r="Y6693">
        <v>2.86812E-2</v>
      </c>
      <c r="Z6693">
        <v>3.1800200000000001E-2</v>
      </c>
      <c r="AA6693">
        <v>2.49318E-2</v>
      </c>
    </row>
    <row r="6694" spans="1:27" x14ac:dyDescent="0.2">
      <c r="A6694" t="s">
        <v>4425</v>
      </c>
      <c r="B6694" t="s">
        <v>34</v>
      </c>
      <c r="C6694" t="s">
        <v>958</v>
      </c>
      <c r="D6694" t="s">
        <v>27</v>
      </c>
      <c r="E6694" t="s">
        <v>31</v>
      </c>
      <c r="F6694">
        <v>21</v>
      </c>
      <c r="G6694">
        <v>40903</v>
      </c>
      <c r="H6694">
        <v>36316</v>
      </c>
      <c r="I6694">
        <v>0.72583759999999997</v>
      </c>
      <c r="J6694">
        <v>0.74630149999999995</v>
      </c>
      <c r="K6694">
        <v>2.04639E-2</v>
      </c>
      <c r="L6694">
        <v>8.1350999999999993E-3</v>
      </c>
      <c r="M6694">
        <v>3.3846099999999997E-2</v>
      </c>
      <c r="N6694">
        <v>7.0816999999999998E-3</v>
      </c>
      <c r="O6694">
        <v>40903</v>
      </c>
      <c r="Q6694">
        <v>66.375102999999996</v>
      </c>
      <c r="R6694">
        <v>69.514788999999993</v>
      </c>
      <c r="S6694" t="s">
        <v>19</v>
      </c>
      <c r="T6694">
        <v>7.0828999999999996E-3</v>
      </c>
      <c r="U6694">
        <v>1.0038399999999999E-2</v>
      </c>
      <c r="V6694">
        <v>1.6197900000000001E-2</v>
      </c>
      <c r="W6694">
        <v>2.04639E-2</v>
      </c>
      <c r="X6694">
        <v>2.4729899999999999E-2</v>
      </c>
      <c r="Y6694">
        <v>3.0889400000000001E-2</v>
      </c>
      <c r="Z6694">
        <v>3.3844899999999997E-2</v>
      </c>
      <c r="AA6694">
        <v>2.7420400000000001E-2</v>
      </c>
    </row>
    <row r="6695" spans="1:27" x14ac:dyDescent="0.2">
      <c r="A6695" t="s">
        <v>4426</v>
      </c>
      <c r="B6695" t="s">
        <v>34</v>
      </c>
      <c r="C6695" t="s">
        <v>958</v>
      </c>
      <c r="D6695" t="s">
        <v>27</v>
      </c>
      <c r="E6695" t="s">
        <v>31</v>
      </c>
      <c r="F6695">
        <v>22</v>
      </c>
      <c r="G6695">
        <v>40903</v>
      </c>
      <c r="H6695">
        <v>36316</v>
      </c>
      <c r="I6695">
        <v>0.70023919999999995</v>
      </c>
      <c r="J6695">
        <v>0.71289210000000003</v>
      </c>
      <c r="K6695">
        <v>1.26529E-2</v>
      </c>
      <c r="L6695">
        <v>7.4305999999999999E-3</v>
      </c>
      <c r="M6695">
        <v>2.48763E-2</v>
      </c>
      <c r="N6695">
        <v>4.2949999999999998E-4</v>
      </c>
      <c r="O6695">
        <v>40903</v>
      </c>
      <c r="Q6695">
        <v>65.257707999999994</v>
      </c>
      <c r="R6695">
        <v>69.514788999999993</v>
      </c>
      <c r="S6695" t="s">
        <v>18</v>
      </c>
      <c r="T6695">
        <v>4.306E-4</v>
      </c>
      <c r="U6695">
        <v>3.1302000000000001E-3</v>
      </c>
      <c r="V6695">
        <v>8.7562999999999998E-3</v>
      </c>
      <c r="W6695">
        <v>1.26529E-2</v>
      </c>
      <c r="X6695">
        <v>1.6549500000000002E-2</v>
      </c>
      <c r="Y6695">
        <v>2.21756E-2</v>
      </c>
      <c r="Z6695">
        <v>2.48752E-2</v>
      </c>
      <c r="AA6695">
        <v>1.7748699999999999E-2</v>
      </c>
    </row>
    <row r="6696" spans="1:27" x14ac:dyDescent="0.2">
      <c r="A6696" t="s">
        <v>4427</v>
      </c>
      <c r="B6696" t="s">
        <v>34</v>
      </c>
      <c r="C6696" t="s">
        <v>958</v>
      </c>
      <c r="D6696" t="s">
        <v>27</v>
      </c>
      <c r="E6696" t="s">
        <v>31</v>
      </c>
      <c r="F6696">
        <v>23</v>
      </c>
      <c r="G6696">
        <v>40903</v>
      </c>
      <c r="H6696">
        <v>36316</v>
      </c>
      <c r="I6696">
        <v>0.61019559999999995</v>
      </c>
      <c r="J6696">
        <v>0.6139791</v>
      </c>
      <c r="K6696">
        <v>3.7835E-3</v>
      </c>
      <c r="L6696">
        <v>6.7209000000000001E-3</v>
      </c>
      <c r="M6696">
        <v>1.4839400000000001E-2</v>
      </c>
      <c r="N6696">
        <v>-7.2724E-3</v>
      </c>
      <c r="O6696">
        <v>40903</v>
      </c>
      <c r="Q6696">
        <v>64.389635999999996</v>
      </c>
      <c r="R6696">
        <v>69.514788999999993</v>
      </c>
      <c r="S6696" t="s">
        <v>18</v>
      </c>
      <c r="T6696">
        <v>-7.2713999999999999E-3</v>
      </c>
      <c r="U6696">
        <v>-4.8297000000000001E-3</v>
      </c>
      <c r="V6696">
        <v>2.5900000000000001E-4</v>
      </c>
      <c r="W6696">
        <v>3.7835E-3</v>
      </c>
      <c r="X6696">
        <v>7.3079E-3</v>
      </c>
      <c r="Y6696">
        <v>1.23967E-2</v>
      </c>
      <c r="Z6696">
        <v>1.48384E-2</v>
      </c>
      <c r="AA6696">
        <v>6.1622999999999999E-3</v>
      </c>
    </row>
    <row r="6697" spans="1:27" x14ac:dyDescent="0.2">
      <c r="A6697" t="s">
        <v>4428</v>
      </c>
      <c r="B6697" t="s">
        <v>34</v>
      </c>
      <c r="C6697" t="s">
        <v>958</v>
      </c>
      <c r="D6697" t="s">
        <v>27</v>
      </c>
      <c r="E6697" t="s">
        <v>31</v>
      </c>
      <c r="F6697">
        <v>24</v>
      </c>
      <c r="G6697">
        <v>40903</v>
      </c>
      <c r="H6697">
        <v>36316</v>
      </c>
      <c r="I6697">
        <v>0.50707259999999998</v>
      </c>
      <c r="J6697">
        <v>0.50770470000000001</v>
      </c>
      <c r="K6697">
        <v>6.3210000000000002E-4</v>
      </c>
      <c r="L6697">
        <v>5.6205999999999999E-3</v>
      </c>
      <c r="M6697">
        <v>9.8779999999999996E-3</v>
      </c>
      <c r="N6697">
        <v>-8.6137999999999996E-3</v>
      </c>
      <c r="O6697">
        <v>40903</v>
      </c>
      <c r="Q6697">
        <v>64.367754000000005</v>
      </c>
      <c r="R6697">
        <v>69.514788999999993</v>
      </c>
      <c r="S6697" t="s">
        <v>18</v>
      </c>
      <c r="T6697">
        <v>-8.6130000000000009E-3</v>
      </c>
      <c r="U6697">
        <v>-6.5709999999999996E-3</v>
      </c>
      <c r="V6697">
        <v>-2.3154E-3</v>
      </c>
      <c r="W6697">
        <v>6.3210000000000002E-4</v>
      </c>
      <c r="X6697">
        <v>3.5795000000000002E-3</v>
      </c>
      <c r="Y6697">
        <v>7.8352000000000005E-3</v>
      </c>
      <c r="Z6697">
        <v>9.8771999999999992E-3</v>
      </c>
      <c r="AA6697">
        <v>1.245E-3</v>
      </c>
    </row>
    <row r="6698" spans="1:27" x14ac:dyDescent="0.2">
      <c r="A6698" t="s">
        <v>4429</v>
      </c>
      <c r="B6698" t="s">
        <v>35</v>
      </c>
      <c r="C6698" t="s">
        <v>958</v>
      </c>
      <c r="D6698" t="s">
        <v>27</v>
      </c>
      <c r="E6698" t="s">
        <v>31</v>
      </c>
      <c r="F6698">
        <v>1</v>
      </c>
      <c r="G6698">
        <v>12806</v>
      </c>
      <c r="H6698">
        <v>19305</v>
      </c>
      <c r="I6698">
        <v>0.4352106</v>
      </c>
      <c r="J6698">
        <v>0.42951309999999998</v>
      </c>
      <c r="K6698">
        <v>-5.6975000000000003E-3</v>
      </c>
      <c r="L6698">
        <v>6.5710999999999999E-3</v>
      </c>
      <c r="M6698">
        <v>5.1120000000000002E-3</v>
      </c>
      <c r="N6698">
        <v>-1.6507000000000001E-2</v>
      </c>
      <c r="O6698">
        <v>10361</v>
      </c>
      <c r="P6698">
        <v>0.80907379999999995</v>
      </c>
      <c r="Q6698">
        <v>63.171340000000001</v>
      </c>
      <c r="R6698">
        <v>69.532861999999994</v>
      </c>
      <c r="S6698" t="s">
        <v>18</v>
      </c>
      <c r="T6698">
        <v>-1.6506E-2</v>
      </c>
      <c r="U6698">
        <v>-1.41187E-2</v>
      </c>
      <c r="V6698">
        <v>-9.1433999999999994E-3</v>
      </c>
      <c r="W6698">
        <v>-5.6975000000000003E-3</v>
      </c>
      <c r="X6698">
        <v>-2.2515999999999999E-3</v>
      </c>
      <c r="Y6698">
        <v>2.7238000000000002E-3</v>
      </c>
      <c r="Z6698">
        <v>5.1111000000000004E-3</v>
      </c>
      <c r="AA6698">
        <v>-1.3265000000000001E-2</v>
      </c>
    </row>
    <row r="6699" spans="1:27" x14ac:dyDescent="0.2">
      <c r="A6699" t="s">
        <v>4430</v>
      </c>
      <c r="B6699" t="s">
        <v>35</v>
      </c>
      <c r="C6699" t="s">
        <v>958</v>
      </c>
      <c r="D6699" t="s">
        <v>27</v>
      </c>
      <c r="E6699" t="s">
        <v>31</v>
      </c>
      <c r="F6699">
        <v>2</v>
      </c>
      <c r="G6699">
        <v>12806</v>
      </c>
      <c r="H6699">
        <v>19305</v>
      </c>
      <c r="I6699">
        <v>0.398754</v>
      </c>
      <c r="J6699">
        <v>0.39017740000000001</v>
      </c>
      <c r="K6699">
        <v>-8.5766000000000002E-3</v>
      </c>
      <c r="L6699">
        <v>5.8992999999999997E-3</v>
      </c>
      <c r="M6699">
        <v>1.1278E-3</v>
      </c>
      <c r="N6699">
        <v>-1.8280899999999999E-2</v>
      </c>
      <c r="O6699">
        <v>10361</v>
      </c>
      <c r="P6699">
        <v>0.80907379999999995</v>
      </c>
      <c r="Q6699">
        <v>63.175438999999997</v>
      </c>
      <c r="R6699">
        <v>69.532861999999994</v>
      </c>
      <c r="S6699" t="s">
        <v>18</v>
      </c>
      <c r="T6699">
        <v>-1.8280000000000001E-2</v>
      </c>
      <c r="U6699">
        <v>-1.61368E-2</v>
      </c>
      <c r="V6699">
        <v>-1.1670099999999999E-2</v>
      </c>
      <c r="W6699">
        <v>-8.5766000000000002E-3</v>
      </c>
      <c r="X6699">
        <v>-5.483E-3</v>
      </c>
      <c r="Y6699">
        <v>-1.0162999999999999E-3</v>
      </c>
      <c r="Z6699">
        <v>1.1268999999999999E-3</v>
      </c>
      <c r="AA6699">
        <v>-2.1981199999999999E-2</v>
      </c>
    </row>
    <row r="6700" spans="1:27" x14ac:dyDescent="0.2">
      <c r="A6700" t="s">
        <v>4431</v>
      </c>
      <c r="B6700" t="s">
        <v>35</v>
      </c>
      <c r="C6700" t="s">
        <v>958</v>
      </c>
      <c r="D6700" t="s">
        <v>27</v>
      </c>
      <c r="E6700" t="s">
        <v>31</v>
      </c>
      <c r="F6700">
        <v>3</v>
      </c>
      <c r="G6700">
        <v>12806</v>
      </c>
      <c r="H6700">
        <v>19305</v>
      </c>
      <c r="I6700">
        <v>0.3727877</v>
      </c>
      <c r="J6700">
        <v>0.36460300000000001</v>
      </c>
      <c r="K6700">
        <v>-8.1848000000000008E-3</v>
      </c>
      <c r="L6700">
        <v>5.3670999999999996E-3</v>
      </c>
      <c r="M6700">
        <v>6.4409999999999999E-4</v>
      </c>
      <c r="N6700">
        <v>-1.70137E-2</v>
      </c>
      <c r="O6700">
        <v>10361</v>
      </c>
      <c r="P6700">
        <v>0.80907379999999995</v>
      </c>
      <c r="Q6700">
        <v>62.441918999999999</v>
      </c>
      <c r="R6700">
        <v>69.532861999999994</v>
      </c>
      <c r="S6700" t="s">
        <v>18</v>
      </c>
      <c r="T6700">
        <v>-1.7012900000000001E-2</v>
      </c>
      <c r="U6700">
        <v>-1.5063E-2</v>
      </c>
      <c r="V6700">
        <v>-1.09993E-2</v>
      </c>
      <c r="W6700">
        <v>-8.1848000000000008E-3</v>
      </c>
      <c r="X6700">
        <v>-5.3702999999999997E-3</v>
      </c>
      <c r="Y6700">
        <v>-1.3066E-3</v>
      </c>
      <c r="Z6700">
        <v>6.4329999999999997E-4</v>
      </c>
      <c r="AA6700">
        <v>-2.24485E-2</v>
      </c>
    </row>
    <row r="6701" spans="1:27" x14ac:dyDescent="0.2">
      <c r="A6701" t="s">
        <v>4432</v>
      </c>
      <c r="B6701" t="s">
        <v>35</v>
      </c>
      <c r="C6701" t="s">
        <v>958</v>
      </c>
      <c r="D6701" t="s">
        <v>27</v>
      </c>
      <c r="E6701" t="s">
        <v>31</v>
      </c>
      <c r="F6701">
        <v>4</v>
      </c>
      <c r="G6701">
        <v>12806</v>
      </c>
      <c r="H6701">
        <v>19305</v>
      </c>
      <c r="I6701">
        <v>0.35669610000000002</v>
      </c>
      <c r="J6701">
        <v>0.35059050000000003</v>
      </c>
      <c r="K6701">
        <v>-6.1056000000000001E-3</v>
      </c>
      <c r="L6701">
        <v>4.895E-3</v>
      </c>
      <c r="M6701">
        <v>1.9467E-3</v>
      </c>
      <c r="N6701">
        <v>-1.4157899999999999E-2</v>
      </c>
      <c r="O6701">
        <v>10361</v>
      </c>
      <c r="P6701">
        <v>0.80907379999999995</v>
      </c>
      <c r="Q6701">
        <v>61.741219999999998</v>
      </c>
      <c r="R6701">
        <v>69.532861999999994</v>
      </c>
      <c r="S6701" t="s">
        <v>18</v>
      </c>
      <c r="T6701">
        <v>-1.41572E-2</v>
      </c>
      <c r="U6701">
        <v>-1.2378800000000001E-2</v>
      </c>
      <c r="V6701">
        <v>-8.6726000000000008E-3</v>
      </c>
      <c r="W6701">
        <v>-6.1056000000000001E-3</v>
      </c>
      <c r="X6701">
        <v>-3.5385999999999998E-3</v>
      </c>
      <c r="Y6701">
        <v>1.6760000000000001E-4</v>
      </c>
      <c r="Z6701">
        <v>1.946E-3</v>
      </c>
      <c r="AA6701">
        <v>-1.7415199999999999E-2</v>
      </c>
    </row>
    <row r="6702" spans="1:27" x14ac:dyDescent="0.2">
      <c r="A6702" t="s">
        <v>4433</v>
      </c>
      <c r="B6702" t="s">
        <v>35</v>
      </c>
      <c r="C6702" t="s">
        <v>958</v>
      </c>
      <c r="D6702" t="s">
        <v>27</v>
      </c>
      <c r="E6702" t="s">
        <v>31</v>
      </c>
      <c r="F6702">
        <v>5</v>
      </c>
      <c r="G6702">
        <v>12806</v>
      </c>
      <c r="H6702">
        <v>19305</v>
      </c>
      <c r="I6702">
        <v>0.36096539999999999</v>
      </c>
      <c r="J6702">
        <v>0.35031240000000002</v>
      </c>
      <c r="K6702">
        <v>-1.0652999999999999E-2</v>
      </c>
      <c r="L6702">
        <v>4.4669999999999996E-3</v>
      </c>
      <c r="M6702">
        <v>-3.3046999999999998E-3</v>
      </c>
      <c r="N6702">
        <v>-1.8001300000000001E-2</v>
      </c>
      <c r="O6702">
        <v>10361</v>
      </c>
      <c r="P6702">
        <v>0.80907379999999995</v>
      </c>
      <c r="Q6702">
        <v>61.569322</v>
      </c>
      <c r="R6702">
        <v>69.532861999999994</v>
      </c>
      <c r="S6702" t="s">
        <v>18</v>
      </c>
      <c r="T6702">
        <v>-1.8000700000000001E-2</v>
      </c>
      <c r="U6702">
        <v>-1.6377800000000001E-2</v>
      </c>
      <c r="V6702">
        <v>-1.29956E-2</v>
      </c>
      <c r="W6702">
        <v>-1.0652999999999999E-2</v>
      </c>
      <c r="X6702">
        <v>-8.3105000000000002E-3</v>
      </c>
      <c r="Y6702">
        <v>-4.9283E-3</v>
      </c>
      <c r="Z6702">
        <v>-3.3054E-3</v>
      </c>
      <c r="AA6702">
        <v>-3.0410099999999999E-2</v>
      </c>
    </row>
    <row r="6703" spans="1:27" x14ac:dyDescent="0.2">
      <c r="A6703" t="s">
        <v>4434</v>
      </c>
      <c r="B6703" t="s">
        <v>35</v>
      </c>
      <c r="C6703" t="s">
        <v>958</v>
      </c>
      <c r="D6703" t="s">
        <v>27</v>
      </c>
      <c r="E6703" t="s">
        <v>31</v>
      </c>
      <c r="F6703">
        <v>6</v>
      </c>
      <c r="G6703">
        <v>12806</v>
      </c>
      <c r="H6703">
        <v>19305</v>
      </c>
      <c r="I6703">
        <v>0.38277939999999999</v>
      </c>
      <c r="J6703">
        <v>0.37217509999999998</v>
      </c>
      <c r="K6703">
        <v>-1.0604300000000001E-2</v>
      </c>
      <c r="L6703">
        <v>4.6128000000000002E-3</v>
      </c>
      <c r="M6703">
        <v>-3.0163E-3</v>
      </c>
      <c r="N6703">
        <v>-1.8192300000000002E-2</v>
      </c>
      <c r="O6703">
        <v>10361</v>
      </c>
      <c r="P6703">
        <v>0.80907379999999995</v>
      </c>
      <c r="Q6703">
        <v>61.430368000000001</v>
      </c>
      <c r="R6703">
        <v>69.532861999999994</v>
      </c>
      <c r="S6703" t="s">
        <v>18</v>
      </c>
      <c r="T6703">
        <v>-1.8191700000000002E-2</v>
      </c>
      <c r="U6703">
        <v>-1.6515800000000001E-2</v>
      </c>
      <c r="V6703">
        <v>-1.30233E-2</v>
      </c>
      <c r="W6703">
        <v>-1.0604300000000001E-2</v>
      </c>
      <c r="X6703">
        <v>-8.1854000000000007E-3</v>
      </c>
      <c r="Y6703">
        <v>-4.6927999999999996E-3</v>
      </c>
      <c r="Z6703">
        <v>-3.0170000000000002E-3</v>
      </c>
      <c r="AA6703">
        <v>-2.8492900000000002E-2</v>
      </c>
    </row>
    <row r="6704" spans="1:27" x14ac:dyDescent="0.2">
      <c r="A6704" t="s">
        <v>4435</v>
      </c>
      <c r="B6704" t="s">
        <v>35</v>
      </c>
      <c r="C6704" t="s">
        <v>958</v>
      </c>
      <c r="D6704" t="s">
        <v>27</v>
      </c>
      <c r="E6704" t="s">
        <v>31</v>
      </c>
      <c r="F6704">
        <v>7</v>
      </c>
      <c r="G6704">
        <v>12806</v>
      </c>
      <c r="H6704">
        <v>19305</v>
      </c>
      <c r="I6704">
        <v>0.41729939999999999</v>
      </c>
      <c r="J6704">
        <v>0.41529630000000001</v>
      </c>
      <c r="K6704">
        <v>-2.0030999999999998E-3</v>
      </c>
      <c r="L6704">
        <v>5.0000000000000001E-3</v>
      </c>
      <c r="M6704" s="1">
        <v>6.2218999999999998E-3</v>
      </c>
      <c r="N6704">
        <v>-1.02281E-2</v>
      </c>
      <c r="O6704">
        <v>10361</v>
      </c>
      <c r="P6704">
        <v>0.80907379999999995</v>
      </c>
      <c r="Q6704">
        <v>61.023878000000003</v>
      </c>
      <c r="R6704">
        <v>69.532861999999994</v>
      </c>
      <c r="S6704" t="s">
        <v>18</v>
      </c>
      <c r="T6704">
        <v>-1.0227399999999999E-2</v>
      </c>
      <c r="U6704">
        <v>-8.4107999999999995E-3</v>
      </c>
      <c r="V6704">
        <v>-4.6251E-3</v>
      </c>
      <c r="W6704">
        <v>-2.0030999999999998E-3</v>
      </c>
      <c r="X6704">
        <v>6.1890000000000003E-4</v>
      </c>
      <c r="Y6704">
        <v>4.4047000000000001E-3</v>
      </c>
      <c r="Z6704" s="1">
        <v>6.2211999999999996E-3</v>
      </c>
      <c r="AA6704">
        <v>-4.8233E-3</v>
      </c>
    </row>
    <row r="6705" spans="1:27" x14ac:dyDescent="0.2">
      <c r="A6705" t="s">
        <v>4436</v>
      </c>
      <c r="B6705" t="s">
        <v>35</v>
      </c>
      <c r="C6705" t="s">
        <v>958</v>
      </c>
      <c r="D6705" t="s">
        <v>27</v>
      </c>
      <c r="E6705" t="s">
        <v>31</v>
      </c>
      <c r="F6705">
        <v>8</v>
      </c>
      <c r="G6705">
        <v>12806</v>
      </c>
      <c r="H6705">
        <v>19305</v>
      </c>
      <c r="I6705">
        <v>0.45318160000000002</v>
      </c>
      <c r="J6705">
        <v>0.4499339</v>
      </c>
      <c r="K6705">
        <v>-3.2477000000000001E-3</v>
      </c>
      <c r="L6705">
        <v>5.6318999999999996E-3</v>
      </c>
      <c r="M6705">
        <v>6.0168000000000001E-3</v>
      </c>
      <c r="N6705">
        <v>-1.25121E-2</v>
      </c>
      <c r="O6705">
        <v>10361</v>
      </c>
      <c r="P6705">
        <v>0.80907379999999995</v>
      </c>
      <c r="Q6705">
        <v>61.489612999999999</v>
      </c>
      <c r="R6705">
        <v>69.532861999999994</v>
      </c>
      <c r="S6705" t="s">
        <v>18</v>
      </c>
      <c r="T6705">
        <v>-1.25113E-2</v>
      </c>
      <c r="U6705">
        <v>-1.0465199999999999E-2</v>
      </c>
      <c r="V6705">
        <v>-6.2009999999999999E-3</v>
      </c>
      <c r="W6705">
        <v>-3.2477000000000001E-3</v>
      </c>
      <c r="X6705">
        <v>-2.943E-4</v>
      </c>
      <c r="Y6705">
        <v>3.9699000000000002E-3</v>
      </c>
      <c r="Z6705">
        <v>6.0159000000000002E-3</v>
      </c>
      <c r="AA6705">
        <v>-7.2180999999999999E-3</v>
      </c>
    </row>
    <row r="6706" spans="1:27" x14ac:dyDescent="0.2">
      <c r="A6706" t="s">
        <v>4437</v>
      </c>
      <c r="B6706" t="s">
        <v>35</v>
      </c>
      <c r="C6706" t="s">
        <v>958</v>
      </c>
      <c r="D6706" t="s">
        <v>27</v>
      </c>
      <c r="E6706" t="s">
        <v>31</v>
      </c>
      <c r="F6706">
        <v>9</v>
      </c>
      <c r="G6706">
        <v>12806</v>
      </c>
      <c r="H6706">
        <v>19305</v>
      </c>
      <c r="I6706">
        <v>0.4607444</v>
      </c>
      <c r="J6706">
        <v>0.46630100000000002</v>
      </c>
      <c r="K6706">
        <v>5.5564999999999998E-3</v>
      </c>
      <c r="L6706">
        <v>6.4656000000000002E-3</v>
      </c>
      <c r="M6706">
        <v>1.6192399999999999E-2</v>
      </c>
      <c r="N6706">
        <v>-5.0794000000000004E-3</v>
      </c>
      <c r="O6706">
        <v>10361</v>
      </c>
      <c r="P6706">
        <v>0.80907379999999995</v>
      </c>
      <c r="Q6706">
        <v>64.422449999999998</v>
      </c>
      <c r="R6706">
        <v>69.532861999999994</v>
      </c>
      <c r="S6706" t="s">
        <v>18</v>
      </c>
      <c r="T6706">
        <v>-5.0784999999999997E-3</v>
      </c>
      <c r="U6706">
        <v>-2.7295000000000002E-3</v>
      </c>
      <c r="V6706">
        <v>2.1659000000000001E-3</v>
      </c>
      <c r="W6706">
        <v>5.5564999999999998E-3</v>
      </c>
      <c r="X6706">
        <v>8.9470999999999995E-3</v>
      </c>
      <c r="Y6706">
        <v>1.3842500000000001E-2</v>
      </c>
      <c r="Z6706">
        <v>1.6191500000000001E-2</v>
      </c>
      <c r="AA6706">
        <v>1.1916100000000001E-2</v>
      </c>
    </row>
    <row r="6707" spans="1:27" x14ac:dyDescent="0.2">
      <c r="A6707" t="s">
        <v>4438</v>
      </c>
      <c r="B6707" t="s">
        <v>35</v>
      </c>
      <c r="C6707" t="s">
        <v>958</v>
      </c>
      <c r="D6707" t="s">
        <v>27</v>
      </c>
      <c r="E6707" t="s">
        <v>31</v>
      </c>
      <c r="F6707">
        <v>10</v>
      </c>
      <c r="G6707">
        <v>12806</v>
      </c>
      <c r="H6707">
        <v>19305</v>
      </c>
      <c r="I6707">
        <v>0.46836689999999997</v>
      </c>
      <c r="J6707">
        <v>0.48023159999999998</v>
      </c>
      <c r="K6707">
        <v>1.1864599999999999E-2</v>
      </c>
      <c r="L6707">
        <v>7.1288000000000002E-3</v>
      </c>
      <c r="M6707">
        <v>2.3591500000000001E-2</v>
      </c>
      <c r="N6707">
        <v>1.3770000000000001E-4</v>
      </c>
      <c r="O6707">
        <v>10361</v>
      </c>
      <c r="P6707">
        <v>0.80907379999999995</v>
      </c>
      <c r="Q6707">
        <v>69.221611999999993</v>
      </c>
      <c r="R6707">
        <v>69.532861999999994</v>
      </c>
      <c r="S6707" t="s">
        <v>18</v>
      </c>
      <c r="T6707">
        <v>1.3880000000000001E-4</v>
      </c>
      <c r="U6707">
        <v>2.7287000000000001E-3</v>
      </c>
      <c r="V6707">
        <v>8.1262999999999995E-3</v>
      </c>
      <c r="W6707">
        <v>1.1864599999999999E-2</v>
      </c>
      <c r="X6707">
        <v>1.5603000000000001E-2</v>
      </c>
      <c r="Y6707">
        <v>2.1000499999999998E-2</v>
      </c>
      <c r="Z6707">
        <v>2.3590400000000001E-2</v>
      </c>
      <c r="AA6707">
        <v>2.4705999999999999E-2</v>
      </c>
    </row>
    <row r="6708" spans="1:27" x14ac:dyDescent="0.2">
      <c r="A6708" t="s">
        <v>4439</v>
      </c>
      <c r="B6708" t="s">
        <v>35</v>
      </c>
      <c r="C6708" t="s">
        <v>958</v>
      </c>
      <c r="D6708" t="s">
        <v>27</v>
      </c>
      <c r="E6708" t="s">
        <v>31</v>
      </c>
      <c r="F6708">
        <v>11</v>
      </c>
      <c r="G6708">
        <v>12806</v>
      </c>
      <c r="H6708">
        <v>19305</v>
      </c>
      <c r="I6708">
        <v>0.48752250000000003</v>
      </c>
      <c r="J6708">
        <v>0.50030280000000005</v>
      </c>
      <c r="K6708">
        <v>1.27803E-2</v>
      </c>
      <c r="L6708">
        <v>8.0222999999999996E-3</v>
      </c>
      <c r="M6708">
        <v>2.5977E-2</v>
      </c>
      <c r="N6708">
        <v>-4.1639999999999998E-4</v>
      </c>
      <c r="O6708">
        <v>10361</v>
      </c>
      <c r="P6708">
        <v>0.80907379999999995</v>
      </c>
      <c r="Q6708">
        <v>73.886819000000003</v>
      </c>
      <c r="R6708">
        <v>69.532861999999994</v>
      </c>
      <c r="S6708" t="s">
        <v>18</v>
      </c>
      <c r="T6708">
        <v>-4.1520000000000001E-4</v>
      </c>
      <c r="U6708">
        <v>2.4992999999999999E-3</v>
      </c>
      <c r="V6708">
        <v>8.5734000000000001E-3</v>
      </c>
      <c r="W6708">
        <v>1.27803E-2</v>
      </c>
      <c r="X6708">
        <v>1.6987200000000001E-2</v>
      </c>
      <c r="Y6708">
        <v>2.30613E-2</v>
      </c>
      <c r="Z6708">
        <v>2.59758E-2</v>
      </c>
      <c r="AA6708">
        <v>2.5545100000000001E-2</v>
      </c>
    </row>
    <row r="6709" spans="1:27" x14ac:dyDescent="0.2">
      <c r="A6709" t="s">
        <v>4440</v>
      </c>
      <c r="B6709" t="s">
        <v>35</v>
      </c>
      <c r="C6709" t="s">
        <v>958</v>
      </c>
      <c r="D6709" t="s">
        <v>27</v>
      </c>
      <c r="E6709" t="s">
        <v>31</v>
      </c>
      <c r="F6709">
        <v>12</v>
      </c>
      <c r="G6709">
        <v>12806</v>
      </c>
      <c r="H6709">
        <v>19305</v>
      </c>
      <c r="I6709">
        <v>0.50217710000000004</v>
      </c>
      <c r="J6709">
        <v>0.51806839999999998</v>
      </c>
      <c r="K6709">
        <v>1.5891300000000001E-2</v>
      </c>
      <c r="L6709">
        <v>8.6423999999999997E-3</v>
      </c>
      <c r="M6709">
        <v>3.0108099999999999E-2</v>
      </c>
      <c r="N6709">
        <v>1.6746E-3</v>
      </c>
      <c r="O6709">
        <v>10361</v>
      </c>
      <c r="P6709">
        <v>0.80907379999999995</v>
      </c>
      <c r="Q6709">
        <v>77.234622000000002</v>
      </c>
      <c r="R6709">
        <v>69.532861999999994</v>
      </c>
      <c r="S6709" t="s">
        <v>18</v>
      </c>
      <c r="T6709">
        <v>1.6758000000000001E-3</v>
      </c>
      <c r="U6709">
        <v>4.8155999999999997E-3</v>
      </c>
      <c r="V6709">
        <v>1.13592E-2</v>
      </c>
      <c r="W6709">
        <v>1.5891300000000001E-2</v>
      </c>
      <c r="X6709">
        <v>2.0423400000000001E-2</v>
      </c>
      <c r="Y6709">
        <v>2.6967000000000001E-2</v>
      </c>
      <c r="Z6709">
        <v>3.01068E-2</v>
      </c>
      <c r="AA6709">
        <v>3.0674199999999999E-2</v>
      </c>
    </row>
    <row r="6710" spans="1:27" x14ac:dyDescent="0.2">
      <c r="A6710" t="s">
        <v>4441</v>
      </c>
      <c r="B6710" t="s">
        <v>35</v>
      </c>
      <c r="C6710" t="s">
        <v>958</v>
      </c>
      <c r="D6710" t="s">
        <v>27</v>
      </c>
      <c r="E6710" t="s">
        <v>31</v>
      </c>
      <c r="F6710">
        <v>13</v>
      </c>
      <c r="G6710">
        <v>12806</v>
      </c>
      <c r="H6710">
        <v>19305</v>
      </c>
      <c r="I6710">
        <v>0.52166369999999995</v>
      </c>
      <c r="J6710">
        <v>0.53782830000000004</v>
      </c>
      <c r="K6710">
        <v>1.6164600000000001E-2</v>
      </c>
      <c r="L6710">
        <v>9.1163000000000008E-3</v>
      </c>
      <c r="M6710">
        <v>3.1160899999999998E-2</v>
      </c>
      <c r="N6710">
        <v>1.1682999999999999E-3</v>
      </c>
      <c r="O6710">
        <v>10361</v>
      </c>
      <c r="P6710">
        <v>0.80907379999999995</v>
      </c>
      <c r="Q6710">
        <v>81.088868000000005</v>
      </c>
      <c r="R6710">
        <v>69.532861999999994</v>
      </c>
      <c r="S6710" t="s">
        <v>18</v>
      </c>
      <c r="T6710">
        <v>1.1696E-3</v>
      </c>
      <c r="U6710">
        <v>4.4815999999999996E-3</v>
      </c>
      <c r="V6710">
        <v>1.1384E-2</v>
      </c>
      <c r="W6710">
        <v>1.6164600000000001E-2</v>
      </c>
      <c r="X6710">
        <v>2.0945200000000001E-2</v>
      </c>
      <c r="Y6710">
        <v>2.78476E-2</v>
      </c>
      <c r="Z6710">
        <v>3.1159599999999999E-2</v>
      </c>
      <c r="AA6710">
        <v>3.00553E-2</v>
      </c>
    </row>
    <row r="6711" spans="1:27" x14ac:dyDescent="0.2">
      <c r="A6711" t="s">
        <v>4442</v>
      </c>
      <c r="B6711" t="s">
        <v>35</v>
      </c>
      <c r="C6711" t="s">
        <v>958</v>
      </c>
      <c r="D6711" t="s">
        <v>27</v>
      </c>
      <c r="E6711" t="s">
        <v>31</v>
      </c>
      <c r="F6711">
        <v>14</v>
      </c>
      <c r="G6711">
        <v>12806</v>
      </c>
      <c r="H6711">
        <v>19305</v>
      </c>
      <c r="I6711">
        <v>0.56394580000000005</v>
      </c>
      <c r="J6711">
        <v>0.55760889999999996</v>
      </c>
      <c r="K6711">
        <v>-6.3369000000000003E-3</v>
      </c>
      <c r="L6711">
        <v>9.6293000000000004E-3</v>
      </c>
      <c r="M6711">
        <v>9.5032999999999992E-3</v>
      </c>
      <c r="N6711">
        <v>-2.2177100000000002E-2</v>
      </c>
      <c r="O6711">
        <v>10361</v>
      </c>
      <c r="P6711">
        <v>0.80907379999999995</v>
      </c>
      <c r="Q6711">
        <v>81.924949999999995</v>
      </c>
      <c r="R6711">
        <v>69.532861999999994</v>
      </c>
      <c r="S6711" t="s">
        <v>18</v>
      </c>
      <c r="T6711">
        <v>-2.21756E-2</v>
      </c>
      <c r="U6711">
        <v>-1.8677300000000001E-2</v>
      </c>
      <c r="V6711">
        <v>-1.1386500000000001E-2</v>
      </c>
      <c r="W6711">
        <v>-6.3369000000000003E-3</v>
      </c>
      <c r="X6711">
        <v>-1.2872999999999999E-3</v>
      </c>
      <c r="Y6711">
        <v>6.0036000000000004E-3</v>
      </c>
      <c r="Z6711">
        <v>9.5019000000000006E-3</v>
      </c>
      <c r="AA6711">
        <v>-1.13644E-2</v>
      </c>
    </row>
    <row r="6712" spans="1:27" x14ac:dyDescent="0.2">
      <c r="A6712" t="s">
        <v>4443</v>
      </c>
      <c r="B6712" t="s">
        <v>35</v>
      </c>
      <c r="C6712" t="s">
        <v>958</v>
      </c>
      <c r="D6712" t="s">
        <v>27</v>
      </c>
      <c r="E6712" t="s">
        <v>31</v>
      </c>
      <c r="F6712">
        <v>15</v>
      </c>
      <c r="G6712">
        <v>12806</v>
      </c>
      <c r="H6712">
        <v>19305</v>
      </c>
      <c r="I6712">
        <v>0.58133939999999995</v>
      </c>
      <c r="J6712">
        <v>0.58138100000000004</v>
      </c>
      <c r="K6712">
        <v>4.1600000000000002E-5</v>
      </c>
      <c r="L6712">
        <v>1.03681E-2</v>
      </c>
      <c r="M6712">
        <v>1.70972E-2</v>
      </c>
      <c r="N6712">
        <v>-1.7013899999999998E-2</v>
      </c>
      <c r="O6712">
        <v>10361</v>
      </c>
      <c r="P6712">
        <v>0.80907379999999995</v>
      </c>
      <c r="Q6712">
        <v>81.212669000000005</v>
      </c>
      <c r="R6712">
        <v>69.532861999999994</v>
      </c>
      <c r="S6712" t="s">
        <v>18</v>
      </c>
      <c r="T6712">
        <v>-1.70124E-2</v>
      </c>
      <c r="U6712">
        <v>-1.3245699999999999E-2</v>
      </c>
      <c r="V6712">
        <v>-5.3953999999999998E-3</v>
      </c>
      <c r="W6712">
        <v>4.1600000000000002E-5</v>
      </c>
      <c r="X6712">
        <v>5.4787000000000004E-3</v>
      </c>
      <c r="Y6712">
        <v>1.3328899999999999E-2</v>
      </c>
      <c r="Z6712">
        <v>1.7095699999999998E-2</v>
      </c>
      <c r="AA6712">
        <v>7.1600000000000006E-5</v>
      </c>
    </row>
    <row r="6713" spans="1:27" x14ac:dyDescent="0.2">
      <c r="A6713" t="s">
        <v>4444</v>
      </c>
      <c r="B6713" t="s">
        <v>35</v>
      </c>
      <c r="C6713" t="s">
        <v>958</v>
      </c>
      <c r="D6713" t="s">
        <v>27</v>
      </c>
      <c r="E6713" t="s">
        <v>31</v>
      </c>
      <c r="F6713">
        <v>16</v>
      </c>
      <c r="G6713">
        <v>12806</v>
      </c>
      <c r="H6713">
        <v>19305</v>
      </c>
      <c r="I6713">
        <v>0.60661580000000004</v>
      </c>
      <c r="J6713">
        <v>0.63008140000000001</v>
      </c>
      <c r="K6713">
        <v>2.34655E-2</v>
      </c>
      <c r="L6713">
        <v>1.1286600000000001E-2</v>
      </c>
      <c r="M6713">
        <v>4.2032100000000003E-2</v>
      </c>
      <c r="N6713">
        <v>4.8989999999999997E-3</v>
      </c>
      <c r="O6713">
        <v>10361</v>
      </c>
      <c r="P6713">
        <v>0.80907379999999995</v>
      </c>
      <c r="Q6713">
        <v>80.268653999999998</v>
      </c>
      <c r="R6713">
        <v>69.532861999999994</v>
      </c>
      <c r="S6713" t="s">
        <v>18</v>
      </c>
      <c r="T6713">
        <v>4.9005999999999997E-3</v>
      </c>
      <c r="U6713">
        <v>9.0010999999999997E-3</v>
      </c>
      <c r="V6713">
        <v>1.7546800000000001E-2</v>
      </c>
      <c r="W6713">
        <v>2.34655E-2</v>
      </c>
      <c r="X6713">
        <v>2.9384199999999999E-2</v>
      </c>
      <c r="Y6713">
        <v>3.7929900000000003E-2</v>
      </c>
      <c r="Z6713">
        <v>4.2030400000000002E-2</v>
      </c>
      <c r="AA6713">
        <v>3.72421E-2</v>
      </c>
    </row>
    <row r="6714" spans="1:27" x14ac:dyDescent="0.2">
      <c r="A6714" t="s">
        <v>4445</v>
      </c>
      <c r="B6714" t="s">
        <v>35</v>
      </c>
      <c r="C6714" t="s">
        <v>958</v>
      </c>
      <c r="D6714" t="s">
        <v>27</v>
      </c>
      <c r="E6714" t="s">
        <v>31</v>
      </c>
      <c r="F6714">
        <v>17</v>
      </c>
      <c r="G6714">
        <v>12806</v>
      </c>
      <c r="H6714">
        <v>19305</v>
      </c>
      <c r="I6714">
        <v>0.65042390000000005</v>
      </c>
      <c r="J6714">
        <v>0.65755680000000005</v>
      </c>
      <c r="K6714">
        <v>7.1329000000000002E-3</v>
      </c>
      <c r="L6714">
        <v>1.20289E-2</v>
      </c>
      <c r="M6714">
        <v>2.6920400000000001E-2</v>
      </c>
      <c r="N6714">
        <v>-1.2654500000000001E-2</v>
      </c>
      <c r="O6714">
        <v>10361</v>
      </c>
      <c r="P6714">
        <v>0.80907379999999995</v>
      </c>
      <c r="Q6714">
        <v>76.754913999999999</v>
      </c>
      <c r="R6714">
        <v>69.532861999999994</v>
      </c>
      <c r="S6714" t="s">
        <v>19</v>
      </c>
      <c r="T6714">
        <v>-1.2652800000000001E-2</v>
      </c>
      <c r="U6714">
        <v>-8.2827000000000005E-3</v>
      </c>
      <c r="V6714">
        <v>8.25E-4</v>
      </c>
      <c r="W6714">
        <v>7.1329000000000002E-3</v>
      </c>
      <c r="X6714">
        <v>1.34409E-2</v>
      </c>
      <c r="Y6714">
        <v>2.2548499999999999E-2</v>
      </c>
      <c r="Z6714">
        <v>2.6918600000000001E-2</v>
      </c>
      <c r="AA6714">
        <v>1.0847600000000001E-2</v>
      </c>
    </row>
    <row r="6715" spans="1:27" x14ac:dyDescent="0.2">
      <c r="A6715" t="s">
        <v>4446</v>
      </c>
      <c r="B6715" t="s">
        <v>35</v>
      </c>
      <c r="C6715" t="s">
        <v>958</v>
      </c>
      <c r="D6715" t="s">
        <v>27</v>
      </c>
      <c r="E6715" t="s">
        <v>31</v>
      </c>
      <c r="F6715">
        <v>18</v>
      </c>
      <c r="G6715">
        <v>12806</v>
      </c>
      <c r="H6715">
        <v>19305</v>
      </c>
      <c r="I6715">
        <v>0.67972299999999997</v>
      </c>
      <c r="J6715">
        <v>0.69332190000000005</v>
      </c>
      <c r="K6715">
        <v>1.3599E-2</v>
      </c>
      <c r="L6715">
        <v>1.2213099999999999E-2</v>
      </c>
      <c r="M6715">
        <v>3.3689499999999997E-2</v>
      </c>
      <c r="N6715">
        <v>-6.4916000000000001E-3</v>
      </c>
      <c r="O6715">
        <v>10361</v>
      </c>
      <c r="P6715">
        <v>0.80907379999999995</v>
      </c>
      <c r="Q6715">
        <v>76.297718000000003</v>
      </c>
      <c r="R6715">
        <v>69.532861999999994</v>
      </c>
      <c r="S6715" t="s">
        <v>19</v>
      </c>
      <c r="T6715">
        <v>-6.4898000000000004E-3</v>
      </c>
      <c r="U6715">
        <v>-2.0527000000000002E-3</v>
      </c>
      <c r="V6715">
        <v>7.1944000000000001E-3</v>
      </c>
      <c r="W6715">
        <v>1.3599E-2</v>
      </c>
      <c r="X6715">
        <v>2.00035E-2</v>
      </c>
      <c r="Y6715">
        <v>2.9250700000000001E-2</v>
      </c>
      <c r="Z6715">
        <v>3.3687799999999997E-2</v>
      </c>
      <c r="AA6715">
        <v>1.9614199999999998E-2</v>
      </c>
    </row>
    <row r="6716" spans="1:27" x14ac:dyDescent="0.2">
      <c r="A6716" t="s">
        <v>4447</v>
      </c>
      <c r="B6716" t="s">
        <v>35</v>
      </c>
      <c r="C6716" t="s">
        <v>958</v>
      </c>
      <c r="D6716" t="s">
        <v>27</v>
      </c>
      <c r="E6716" t="s">
        <v>31</v>
      </c>
      <c r="F6716">
        <v>19</v>
      </c>
      <c r="G6716">
        <v>12806</v>
      </c>
      <c r="H6716">
        <v>19305</v>
      </c>
      <c r="I6716">
        <v>0.71042179999999999</v>
      </c>
      <c r="J6716">
        <v>0.71791740000000004</v>
      </c>
      <c r="K6716">
        <v>7.4955999999999998E-3</v>
      </c>
      <c r="L6716">
        <v>1.23599E-2</v>
      </c>
      <c r="M6716">
        <v>2.7827600000000001E-2</v>
      </c>
      <c r="N6716">
        <v>-1.28364E-2</v>
      </c>
      <c r="O6716">
        <v>10361</v>
      </c>
      <c r="P6716">
        <v>0.80907379999999995</v>
      </c>
      <c r="Q6716">
        <v>72.697128000000006</v>
      </c>
      <c r="R6716">
        <v>69.532861999999994</v>
      </c>
      <c r="S6716" t="s">
        <v>19</v>
      </c>
      <c r="T6716">
        <v>-1.28346E-2</v>
      </c>
      <c r="U6716">
        <v>-8.3441999999999995E-3</v>
      </c>
      <c r="V6716">
        <v>1.0141E-3</v>
      </c>
      <c r="W6716">
        <v>7.4955999999999998E-3</v>
      </c>
      <c r="X6716">
        <v>1.3977099999999999E-2</v>
      </c>
      <c r="Y6716" s="1">
        <v>2.3335399999999999E-2</v>
      </c>
      <c r="Z6716">
        <v>2.7825699999999998E-2</v>
      </c>
      <c r="AA6716">
        <v>1.0440700000000001E-2</v>
      </c>
    </row>
    <row r="6717" spans="1:27" x14ac:dyDescent="0.2">
      <c r="A6717" t="s">
        <v>4448</v>
      </c>
      <c r="B6717" t="s">
        <v>35</v>
      </c>
      <c r="C6717" t="s">
        <v>958</v>
      </c>
      <c r="D6717" t="s">
        <v>27</v>
      </c>
      <c r="E6717" t="s">
        <v>31</v>
      </c>
      <c r="F6717">
        <v>20</v>
      </c>
      <c r="G6717">
        <v>12806</v>
      </c>
      <c r="H6717">
        <v>19305</v>
      </c>
      <c r="I6717">
        <v>0.70919330000000003</v>
      </c>
      <c r="J6717">
        <v>0.72465740000000001</v>
      </c>
      <c r="K6717">
        <v>1.54641E-2</v>
      </c>
      <c r="L6717">
        <v>1.18482E-2</v>
      </c>
      <c r="M6717">
        <v>3.4954399999999997E-2</v>
      </c>
      <c r="N6717">
        <v>-4.0261999999999997E-3</v>
      </c>
      <c r="O6717">
        <v>10361</v>
      </c>
      <c r="P6717">
        <v>0.80907379999999995</v>
      </c>
      <c r="Q6717">
        <v>69.865517999999994</v>
      </c>
      <c r="R6717">
        <v>69.532861999999994</v>
      </c>
      <c r="S6717" t="s">
        <v>19</v>
      </c>
      <c r="T6717">
        <v>-4.0245000000000003E-3</v>
      </c>
      <c r="U6717">
        <v>2.7999999999999998E-4</v>
      </c>
      <c r="V6717">
        <v>9.2508999999999994E-3</v>
      </c>
      <c r="W6717">
        <v>1.54641E-2</v>
      </c>
      <c r="X6717">
        <v>2.16773E-2</v>
      </c>
      <c r="Y6717">
        <v>3.06482E-2</v>
      </c>
      <c r="Z6717">
        <v>3.4952700000000003E-2</v>
      </c>
      <c r="AA6717">
        <v>2.1339799999999999E-2</v>
      </c>
    </row>
    <row r="6718" spans="1:27" x14ac:dyDescent="0.2">
      <c r="A6718" t="s">
        <v>4449</v>
      </c>
      <c r="B6718" t="s">
        <v>35</v>
      </c>
      <c r="C6718" t="s">
        <v>958</v>
      </c>
      <c r="D6718" t="s">
        <v>27</v>
      </c>
      <c r="E6718" t="s">
        <v>31</v>
      </c>
      <c r="F6718">
        <v>21</v>
      </c>
      <c r="G6718">
        <v>12806</v>
      </c>
      <c r="H6718">
        <v>19305</v>
      </c>
      <c r="I6718">
        <v>0.74344379999999999</v>
      </c>
      <c r="J6718">
        <v>0.75780579999999997</v>
      </c>
      <c r="K6718">
        <v>1.43619E-2</v>
      </c>
      <c r="L6718">
        <v>1.08101E-2</v>
      </c>
      <c r="M6718">
        <v>3.2144600000000002E-2</v>
      </c>
      <c r="N6718">
        <v>-3.4207E-3</v>
      </c>
      <c r="O6718">
        <v>10361</v>
      </c>
      <c r="P6718">
        <v>0.80907379999999995</v>
      </c>
      <c r="Q6718">
        <v>66.391181000000003</v>
      </c>
      <c r="R6718">
        <v>69.532861999999994</v>
      </c>
      <c r="S6718" t="s">
        <v>19</v>
      </c>
      <c r="T6718">
        <v>-3.4191E-3</v>
      </c>
      <c r="U6718">
        <v>5.0830000000000005E-4</v>
      </c>
      <c r="V6718">
        <v>8.6931000000000005E-3</v>
      </c>
      <c r="W6718">
        <v>1.43619E-2</v>
      </c>
      <c r="X6718">
        <v>2.0030800000000001E-2</v>
      </c>
      <c r="Y6718">
        <v>2.82156E-2</v>
      </c>
      <c r="Z6718">
        <v>3.2142999999999998E-2</v>
      </c>
      <c r="AA6718">
        <v>1.8952E-2</v>
      </c>
    </row>
    <row r="6719" spans="1:27" x14ac:dyDescent="0.2">
      <c r="A6719" t="s">
        <v>4450</v>
      </c>
      <c r="B6719" t="s">
        <v>35</v>
      </c>
      <c r="C6719" t="s">
        <v>958</v>
      </c>
      <c r="D6719" t="s">
        <v>27</v>
      </c>
      <c r="E6719" t="s">
        <v>31</v>
      </c>
      <c r="F6719">
        <v>22</v>
      </c>
      <c r="G6719">
        <v>12806</v>
      </c>
      <c r="H6719">
        <v>19305</v>
      </c>
      <c r="I6719">
        <v>0.73229679999999997</v>
      </c>
      <c r="J6719">
        <v>0.71837839999999997</v>
      </c>
      <c r="K6719">
        <v>-1.39183E-2</v>
      </c>
      <c r="L6719">
        <v>9.9133999999999993E-3</v>
      </c>
      <c r="M6719">
        <v>2.3890999999999999E-3</v>
      </c>
      <c r="N6719">
        <v>-3.0225800000000001E-2</v>
      </c>
      <c r="O6719">
        <v>10361</v>
      </c>
      <c r="P6719">
        <v>0.80907379999999995</v>
      </c>
      <c r="Q6719">
        <v>65.270672000000005</v>
      </c>
      <c r="R6719">
        <v>69.532861999999994</v>
      </c>
      <c r="S6719" t="s">
        <v>18</v>
      </c>
      <c r="T6719">
        <v>-3.0224399999999998E-2</v>
      </c>
      <c r="U6719">
        <v>-2.6622799999999999E-2</v>
      </c>
      <c r="V6719">
        <v>-1.9116899999999999E-2</v>
      </c>
      <c r="W6719">
        <v>-1.39183E-2</v>
      </c>
      <c r="X6719">
        <v>-8.7197999999999998E-3</v>
      </c>
      <c r="Y6719">
        <v>-1.2137999999999999E-3</v>
      </c>
      <c r="Z6719">
        <v>2.3877E-3</v>
      </c>
      <c r="AA6719">
        <v>-1.9374700000000002E-2</v>
      </c>
    </row>
    <row r="6720" spans="1:27" x14ac:dyDescent="0.2">
      <c r="A6720" t="s">
        <v>4451</v>
      </c>
      <c r="B6720" t="s">
        <v>35</v>
      </c>
      <c r="C6720" t="s">
        <v>958</v>
      </c>
      <c r="D6720" t="s">
        <v>27</v>
      </c>
      <c r="E6720" t="s">
        <v>31</v>
      </c>
      <c r="F6720">
        <v>23</v>
      </c>
      <c r="G6720">
        <v>12806</v>
      </c>
      <c r="H6720">
        <v>19305</v>
      </c>
      <c r="I6720">
        <v>0.62943610000000005</v>
      </c>
      <c r="J6720">
        <v>0.61175729999999995</v>
      </c>
      <c r="K6720">
        <v>-1.7678800000000001E-2</v>
      </c>
      <c r="L6720">
        <v>8.6651000000000002E-3</v>
      </c>
      <c r="M6720">
        <v>-3.4247000000000001E-3</v>
      </c>
      <c r="N6720">
        <v>-3.1932799999999997E-2</v>
      </c>
      <c r="O6720">
        <v>10361</v>
      </c>
      <c r="P6720">
        <v>0.80907379999999995</v>
      </c>
      <c r="Q6720">
        <v>64.402422000000001</v>
      </c>
      <c r="R6720">
        <v>69.532861999999994</v>
      </c>
      <c r="S6720" t="s">
        <v>18</v>
      </c>
      <c r="T6720">
        <v>-3.1931599999999997E-2</v>
      </c>
      <c r="U6720">
        <v>-2.87835E-2</v>
      </c>
      <c r="V6720">
        <v>-2.2222700000000001E-2</v>
      </c>
      <c r="W6720">
        <v>-1.7678800000000001E-2</v>
      </c>
      <c r="X6720">
        <v>-1.31348E-2</v>
      </c>
      <c r="Y6720">
        <v>-6.574E-3</v>
      </c>
      <c r="Z6720">
        <v>-3.4259999999999998E-3</v>
      </c>
      <c r="AA6720">
        <v>-2.8898299999999998E-2</v>
      </c>
    </row>
    <row r="6721" spans="1:27" x14ac:dyDescent="0.2">
      <c r="A6721" t="s">
        <v>4452</v>
      </c>
      <c r="B6721" t="s">
        <v>35</v>
      </c>
      <c r="C6721" t="s">
        <v>958</v>
      </c>
      <c r="D6721" t="s">
        <v>27</v>
      </c>
      <c r="E6721" t="s">
        <v>31</v>
      </c>
      <c r="F6721">
        <v>24</v>
      </c>
      <c r="G6721">
        <v>12806</v>
      </c>
      <c r="H6721">
        <v>19305</v>
      </c>
      <c r="I6721">
        <v>0.52003900000000003</v>
      </c>
      <c r="J6721">
        <v>0.5068532</v>
      </c>
      <c r="K6721">
        <v>-1.31859E-2</v>
      </c>
      <c r="L6721">
        <v>7.2487000000000003E-3</v>
      </c>
      <c r="M6721">
        <v>-1.2618E-3</v>
      </c>
      <c r="N6721">
        <v>-2.5109900000000001E-2</v>
      </c>
      <c r="O6721">
        <v>10361</v>
      </c>
      <c r="P6721">
        <v>0.80907379999999995</v>
      </c>
      <c r="Q6721">
        <v>64.380717000000004</v>
      </c>
      <c r="R6721">
        <v>69.532861999999994</v>
      </c>
      <c r="S6721" t="s">
        <v>18</v>
      </c>
      <c r="T6721">
        <v>-2.51089E-2</v>
      </c>
      <c r="U6721">
        <v>-2.24754E-2</v>
      </c>
      <c r="V6721">
        <v>-1.6987100000000002E-2</v>
      </c>
      <c r="W6721">
        <v>-1.31859E-2</v>
      </c>
      <c r="X6721">
        <v>-9.3846999999999993E-3</v>
      </c>
      <c r="Y6721">
        <v>-3.8963000000000001E-3</v>
      </c>
      <c r="Z6721">
        <v>-1.2629E-3</v>
      </c>
      <c r="AA6721">
        <v>-2.6015199999999999E-2</v>
      </c>
    </row>
    <row r="6722" spans="1:27" x14ac:dyDescent="0.2">
      <c r="A6722" t="s">
        <v>4453</v>
      </c>
      <c r="B6722" t="s">
        <v>34</v>
      </c>
      <c r="C6722" t="s">
        <v>958</v>
      </c>
      <c r="D6722" t="s">
        <v>28</v>
      </c>
      <c r="E6722" t="s">
        <v>31</v>
      </c>
      <c r="F6722">
        <v>1</v>
      </c>
      <c r="G6722">
        <v>40839</v>
      </c>
      <c r="H6722">
        <v>36245</v>
      </c>
      <c r="I6722">
        <v>0.61727889999999996</v>
      </c>
      <c r="J6722">
        <v>0.61734710000000004</v>
      </c>
      <c r="K6722">
        <v>6.8200000000000004E-5</v>
      </c>
      <c r="L6722">
        <v>6.0974999999999996E-3</v>
      </c>
      <c r="M6722">
        <v>1.00985E-2</v>
      </c>
      <c r="N6722">
        <v>-9.9621999999999992E-3</v>
      </c>
      <c r="O6722">
        <v>40839</v>
      </c>
      <c r="Q6722">
        <v>75.273560000000003</v>
      </c>
      <c r="R6722">
        <v>78.233953</v>
      </c>
      <c r="S6722" t="s">
        <v>17</v>
      </c>
      <c r="T6722">
        <v>-9.9612999999999993E-3</v>
      </c>
      <c r="U6722">
        <v>-7.7460999999999997E-3</v>
      </c>
      <c r="V6722">
        <v>-3.1294000000000001E-3</v>
      </c>
      <c r="W6722">
        <v>6.8200000000000004E-5</v>
      </c>
      <c r="X6722">
        <v>3.2656999999999999E-3</v>
      </c>
      <c r="Y6722">
        <v>7.8823999999999995E-3</v>
      </c>
      <c r="Z6722">
        <v>1.00976E-2</v>
      </c>
      <c r="AA6722">
        <v>1.104E-4</v>
      </c>
    </row>
    <row r="6723" spans="1:27" x14ac:dyDescent="0.2">
      <c r="A6723" t="s">
        <v>4454</v>
      </c>
      <c r="B6723" t="s">
        <v>34</v>
      </c>
      <c r="C6723" t="s">
        <v>958</v>
      </c>
      <c r="D6723" t="s">
        <v>28</v>
      </c>
      <c r="E6723" t="s">
        <v>31</v>
      </c>
      <c r="F6723">
        <v>2</v>
      </c>
      <c r="G6723">
        <v>40839</v>
      </c>
      <c r="H6723">
        <v>36245</v>
      </c>
      <c r="I6723">
        <v>0.55806330000000004</v>
      </c>
      <c r="J6723">
        <v>0.55779500000000004</v>
      </c>
      <c r="K6723">
        <v>-2.6820000000000001E-4</v>
      </c>
      <c r="L6723">
        <v>5.5449999999999996E-3</v>
      </c>
      <c r="M6723">
        <v>8.8532000000000003E-3</v>
      </c>
      <c r="N6723">
        <v>-9.3897000000000008E-3</v>
      </c>
      <c r="O6723">
        <v>40839</v>
      </c>
      <c r="Q6723">
        <v>74.653679999999994</v>
      </c>
      <c r="R6723">
        <v>78.233953</v>
      </c>
      <c r="S6723" t="s">
        <v>17</v>
      </c>
      <c r="T6723">
        <v>-9.3889000000000004E-3</v>
      </c>
      <c r="U6723">
        <v>-7.3743999999999997E-3</v>
      </c>
      <c r="V6723">
        <v>-3.176E-3</v>
      </c>
      <c r="W6723">
        <v>-2.6820000000000001E-4</v>
      </c>
      <c r="X6723">
        <v>2.6394999999999999E-3</v>
      </c>
      <c r="Y6723">
        <v>6.8379000000000001E-3</v>
      </c>
      <c r="Z6723">
        <v>8.8523999999999999E-3</v>
      </c>
      <c r="AA6723">
        <v>-4.8089999999999998E-4</v>
      </c>
    </row>
    <row r="6724" spans="1:27" x14ac:dyDescent="0.2">
      <c r="A6724" t="s">
        <v>4455</v>
      </c>
      <c r="B6724" t="s">
        <v>34</v>
      </c>
      <c r="C6724" t="s">
        <v>958</v>
      </c>
      <c r="D6724" t="s">
        <v>28</v>
      </c>
      <c r="E6724" t="s">
        <v>31</v>
      </c>
      <c r="F6724">
        <v>3</v>
      </c>
      <c r="G6724">
        <v>40839</v>
      </c>
      <c r="H6724">
        <v>36245</v>
      </c>
      <c r="I6724">
        <v>0.51946610000000004</v>
      </c>
      <c r="J6724">
        <v>0.51546700000000001</v>
      </c>
      <c r="K6724">
        <v>-3.9991999999999996E-3</v>
      </c>
      <c r="L6724">
        <v>5.0337999999999997E-3</v>
      </c>
      <c r="M6724">
        <v>4.2814000000000003E-3</v>
      </c>
      <c r="N6724">
        <v>-1.2279699999999999E-2</v>
      </c>
      <c r="O6724">
        <v>40839</v>
      </c>
      <c r="Q6724">
        <v>74.440230999999997</v>
      </c>
      <c r="R6724">
        <v>78.233953</v>
      </c>
      <c r="S6724" t="s">
        <v>17</v>
      </c>
      <c r="T6724">
        <v>-1.2279E-2</v>
      </c>
      <c r="U6724">
        <v>-1.04502E-2</v>
      </c>
      <c r="V6724">
        <v>-6.6388999999999997E-3</v>
      </c>
      <c r="W6724">
        <v>-3.9991999999999996E-3</v>
      </c>
      <c r="X6724">
        <v>-1.3595E-3</v>
      </c>
      <c r="Y6724">
        <v>2.4518999999999999E-3</v>
      </c>
      <c r="Z6724">
        <v>4.2805999999999999E-3</v>
      </c>
      <c r="AA6724">
        <v>-7.7583000000000001E-3</v>
      </c>
    </row>
    <row r="6725" spans="1:27" x14ac:dyDescent="0.2">
      <c r="A6725" t="s">
        <v>4456</v>
      </c>
      <c r="B6725" t="s">
        <v>34</v>
      </c>
      <c r="C6725" t="s">
        <v>958</v>
      </c>
      <c r="D6725" t="s">
        <v>28</v>
      </c>
      <c r="E6725" t="s">
        <v>31</v>
      </c>
      <c r="F6725">
        <v>4</v>
      </c>
      <c r="G6725">
        <v>40839</v>
      </c>
      <c r="H6725">
        <v>36245</v>
      </c>
      <c r="I6725">
        <v>0.49355789999999999</v>
      </c>
      <c r="J6725">
        <v>0.4904327</v>
      </c>
      <c r="K6725">
        <v>-3.1251E-3</v>
      </c>
      <c r="L6725">
        <v>4.6490000000000004E-3</v>
      </c>
      <c r="M6725">
        <v>4.5224000000000002E-3</v>
      </c>
      <c r="N6725">
        <v>-1.07727E-2</v>
      </c>
      <c r="O6725">
        <v>40839</v>
      </c>
      <c r="Q6725">
        <v>73.270757000000003</v>
      </c>
      <c r="R6725">
        <v>78.233953</v>
      </c>
      <c r="S6725" t="s">
        <v>17</v>
      </c>
      <c r="T6725">
        <v>-1.07721E-2</v>
      </c>
      <c r="U6725">
        <v>-9.0831000000000002E-3</v>
      </c>
      <c r="V6725">
        <v>-5.5630999999999996E-3</v>
      </c>
      <c r="W6725">
        <v>-3.1251E-3</v>
      </c>
      <c r="X6725">
        <v>-6.8720000000000001E-4</v>
      </c>
      <c r="Y6725">
        <v>2.8327999999999999E-3</v>
      </c>
      <c r="Z6725">
        <v>4.5218000000000003E-3</v>
      </c>
      <c r="AA6725">
        <v>-6.3721999999999997E-3</v>
      </c>
    </row>
    <row r="6726" spans="1:27" x14ac:dyDescent="0.2">
      <c r="A6726" t="s">
        <v>4457</v>
      </c>
      <c r="B6726" t="s">
        <v>34</v>
      </c>
      <c r="C6726" t="s">
        <v>958</v>
      </c>
      <c r="D6726" t="s">
        <v>28</v>
      </c>
      <c r="E6726" t="s">
        <v>31</v>
      </c>
      <c r="F6726">
        <v>5</v>
      </c>
      <c r="G6726">
        <v>40839</v>
      </c>
      <c r="H6726">
        <v>36245</v>
      </c>
      <c r="I6726">
        <v>0.48209099999999999</v>
      </c>
      <c r="J6726">
        <v>0.47611629999999999</v>
      </c>
      <c r="K6726">
        <v>-5.9747000000000003E-3</v>
      </c>
      <c r="L6726">
        <v>4.3690999999999999E-3</v>
      </c>
      <c r="M6726">
        <v>1.2124E-3</v>
      </c>
      <c r="N6726">
        <v>-1.3161900000000001E-2</v>
      </c>
      <c r="O6726">
        <v>40839</v>
      </c>
      <c r="Q6726">
        <v>72.120174000000006</v>
      </c>
      <c r="R6726">
        <v>78.233953</v>
      </c>
      <c r="S6726" t="s">
        <v>17</v>
      </c>
      <c r="T6726">
        <v>-1.31612E-2</v>
      </c>
      <c r="U6726">
        <v>-1.15739E-2</v>
      </c>
      <c r="V6726">
        <v>-8.2658999999999996E-3</v>
      </c>
      <c r="W6726">
        <v>-5.9747000000000003E-3</v>
      </c>
      <c r="X6726">
        <v>-3.6836E-3</v>
      </c>
      <c r="Y6726">
        <v>-3.7550000000000002E-4</v>
      </c>
      <c r="Z6726">
        <v>1.2118000000000001E-3</v>
      </c>
      <c r="AA6726">
        <v>-1.25489E-2</v>
      </c>
    </row>
    <row r="6727" spans="1:27" x14ac:dyDescent="0.2">
      <c r="A6727" t="s">
        <v>4458</v>
      </c>
      <c r="B6727" t="s">
        <v>34</v>
      </c>
      <c r="C6727" t="s">
        <v>958</v>
      </c>
      <c r="D6727" t="s">
        <v>28</v>
      </c>
      <c r="E6727" t="s">
        <v>31</v>
      </c>
      <c r="F6727">
        <v>6</v>
      </c>
      <c r="G6727">
        <v>40839</v>
      </c>
      <c r="H6727">
        <v>36245</v>
      </c>
      <c r="I6727">
        <v>0.4899365</v>
      </c>
      <c r="J6727">
        <v>0.48675380000000001</v>
      </c>
      <c r="K6727">
        <v>-3.1828E-3</v>
      </c>
      <c r="L6727">
        <v>4.2374999999999999E-3</v>
      </c>
      <c r="M6727">
        <v>3.7880000000000001E-3</v>
      </c>
      <c r="N6727">
        <v>-1.0153499999999999E-2</v>
      </c>
      <c r="O6727">
        <v>40839</v>
      </c>
      <c r="Q6727">
        <v>71.723213000000001</v>
      </c>
      <c r="R6727">
        <v>78.233953</v>
      </c>
      <c r="S6727" t="s">
        <v>17</v>
      </c>
      <c r="T6727">
        <v>-1.0152899999999999E-2</v>
      </c>
      <c r="U6727">
        <v>-8.6134000000000002E-3</v>
      </c>
      <c r="V6727">
        <v>-5.4048999999999998E-3</v>
      </c>
      <c r="W6727">
        <v>-3.1828E-3</v>
      </c>
      <c r="X6727">
        <v>-9.6060000000000004E-4</v>
      </c>
      <c r="Y6727">
        <v>2.2477999999999999E-3</v>
      </c>
      <c r="Z6727">
        <v>3.7873E-3</v>
      </c>
      <c r="AA6727">
        <v>-6.5388E-3</v>
      </c>
    </row>
    <row r="6728" spans="1:27" x14ac:dyDescent="0.2">
      <c r="A6728" t="s">
        <v>4459</v>
      </c>
      <c r="B6728" t="s">
        <v>34</v>
      </c>
      <c r="C6728" t="s">
        <v>958</v>
      </c>
      <c r="D6728" t="s">
        <v>28</v>
      </c>
      <c r="E6728" t="s">
        <v>31</v>
      </c>
      <c r="F6728">
        <v>7</v>
      </c>
      <c r="G6728">
        <v>40839</v>
      </c>
      <c r="H6728">
        <v>36245</v>
      </c>
      <c r="I6728">
        <v>0.51883179999999995</v>
      </c>
      <c r="J6728">
        <v>0.51861619999999997</v>
      </c>
      <c r="K6728">
        <v>-2.1560000000000001E-4</v>
      </c>
      <c r="L6728">
        <v>4.6312999999999997E-3</v>
      </c>
      <c r="M6728">
        <v>7.4028999999999996E-3</v>
      </c>
      <c r="N6728">
        <v>-7.8341999999999995E-3</v>
      </c>
      <c r="O6728">
        <v>40839</v>
      </c>
      <c r="Q6728">
        <v>72.110445999999996</v>
      </c>
      <c r="R6728">
        <v>78.233953</v>
      </c>
      <c r="S6728" t="s">
        <v>18</v>
      </c>
      <c r="T6728">
        <v>-7.8335000000000002E-3</v>
      </c>
      <c r="U6728">
        <v>-6.1508999999999999E-3</v>
      </c>
      <c r="V6728">
        <v>-2.6443E-3</v>
      </c>
      <c r="W6728">
        <v>-2.1560000000000001E-4</v>
      </c>
      <c r="X6728">
        <v>2.2130000000000001E-3</v>
      </c>
      <c r="Y6728">
        <v>5.7197000000000003E-3</v>
      </c>
      <c r="Z6728">
        <v>7.4022000000000003E-3</v>
      </c>
      <c r="AA6728">
        <v>-4.1580000000000002E-4</v>
      </c>
    </row>
    <row r="6729" spans="1:27" x14ac:dyDescent="0.2">
      <c r="A6729" t="s">
        <v>4460</v>
      </c>
      <c r="B6729" t="s">
        <v>34</v>
      </c>
      <c r="C6729" t="s">
        <v>958</v>
      </c>
      <c r="D6729" t="s">
        <v>28</v>
      </c>
      <c r="E6729" t="s">
        <v>31</v>
      </c>
      <c r="F6729">
        <v>8</v>
      </c>
      <c r="G6729">
        <v>40839</v>
      </c>
      <c r="H6729">
        <v>36245</v>
      </c>
      <c r="I6729">
        <v>0.55240319999999998</v>
      </c>
      <c r="J6729">
        <v>0.55217680000000002</v>
      </c>
      <c r="K6729">
        <v>-2.263E-4</v>
      </c>
      <c r="L6729">
        <v>5.0635000000000003E-3</v>
      </c>
      <c r="M6729">
        <v>8.1031000000000002E-3</v>
      </c>
      <c r="N6729">
        <v>-8.5556999999999994E-3</v>
      </c>
      <c r="O6729">
        <v>40839</v>
      </c>
      <c r="Q6729">
        <v>72.954539999999994</v>
      </c>
      <c r="R6729">
        <v>78.233953</v>
      </c>
      <c r="S6729" t="s">
        <v>18</v>
      </c>
      <c r="T6729">
        <v>-8.5550000000000001E-3</v>
      </c>
      <c r="U6729">
        <v>-6.7153999999999998E-3</v>
      </c>
      <c r="V6729">
        <v>-2.8815999999999998E-3</v>
      </c>
      <c r="W6729">
        <v>-2.263E-4</v>
      </c>
      <c r="X6729">
        <v>2.4290000000000002E-3</v>
      </c>
      <c r="Y6729">
        <v>6.2627999999999998E-3</v>
      </c>
      <c r="Z6729">
        <v>8.1023999999999992E-3</v>
      </c>
      <c r="AA6729">
        <v>-4.0989999999999999E-4</v>
      </c>
    </row>
    <row r="6730" spans="1:27" x14ac:dyDescent="0.2">
      <c r="A6730" t="s">
        <v>4461</v>
      </c>
      <c r="B6730" t="s">
        <v>34</v>
      </c>
      <c r="C6730" t="s">
        <v>958</v>
      </c>
      <c r="D6730" t="s">
        <v>28</v>
      </c>
      <c r="E6730" t="s">
        <v>31</v>
      </c>
      <c r="F6730">
        <v>9</v>
      </c>
      <c r="G6730">
        <v>40839</v>
      </c>
      <c r="H6730">
        <v>36245</v>
      </c>
      <c r="I6730">
        <v>0.57418530000000001</v>
      </c>
      <c r="J6730">
        <v>0.57005320000000004</v>
      </c>
      <c r="K6730">
        <v>-4.1320000000000003E-3</v>
      </c>
      <c r="L6730">
        <v>5.5935999999999998E-3</v>
      </c>
      <c r="M6730">
        <v>5.0693999999999999E-3</v>
      </c>
      <c r="N6730">
        <v>-1.33334E-2</v>
      </c>
      <c r="O6730">
        <v>40839</v>
      </c>
      <c r="Q6730">
        <v>74.580826999999999</v>
      </c>
      <c r="R6730">
        <v>78.233953</v>
      </c>
      <c r="S6730" t="s">
        <v>18</v>
      </c>
      <c r="T6730">
        <v>-1.33326E-2</v>
      </c>
      <c r="U6730">
        <v>-1.13005E-2</v>
      </c>
      <c r="V6730">
        <v>-7.0653000000000001E-3</v>
      </c>
      <c r="W6730">
        <v>-4.1320000000000003E-3</v>
      </c>
      <c r="X6730">
        <v>-1.1987E-3</v>
      </c>
      <c r="Y6730">
        <v>3.0365000000000001E-3</v>
      </c>
      <c r="Z6730">
        <v>5.0686000000000004E-3</v>
      </c>
      <c r="AA6730">
        <v>-7.2484000000000003E-3</v>
      </c>
    </row>
    <row r="6731" spans="1:27" x14ac:dyDescent="0.2">
      <c r="A6731" t="s">
        <v>4462</v>
      </c>
      <c r="B6731" t="s">
        <v>34</v>
      </c>
      <c r="C6731" t="s">
        <v>958</v>
      </c>
      <c r="D6731" t="s">
        <v>28</v>
      </c>
      <c r="E6731" t="s">
        <v>31</v>
      </c>
      <c r="F6731">
        <v>10</v>
      </c>
      <c r="G6731">
        <v>40839</v>
      </c>
      <c r="H6731">
        <v>36245</v>
      </c>
      <c r="I6731">
        <v>0.59681280000000003</v>
      </c>
      <c r="J6731">
        <v>0.59572320000000001</v>
      </c>
      <c r="K6731">
        <v>-1.0897000000000001E-3</v>
      </c>
      <c r="L6731">
        <v>6.4599000000000002E-3</v>
      </c>
      <c r="M6731">
        <v>9.5367999999999998E-3</v>
      </c>
      <c r="N6731">
        <v>-1.17162E-2</v>
      </c>
      <c r="O6731">
        <v>40839</v>
      </c>
      <c r="Q6731">
        <v>78.031656999999996</v>
      </c>
      <c r="R6731">
        <v>78.233953</v>
      </c>
      <c r="S6731" t="s">
        <v>18</v>
      </c>
      <c r="T6731">
        <v>-1.17152E-2</v>
      </c>
      <c r="U6731">
        <v>-9.3682999999999995E-3</v>
      </c>
      <c r="V6731">
        <v>-4.4771999999999998E-3</v>
      </c>
      <c r="W6731">
        <v>-1.0897000000000001E-3</v>
      </c>
      <c r="X6731">
        <v>2.2978999999999999E-3</v>
      </c>
      <c r="Y6731">
        <v>7.1888999999999998E-3</v>
      </c>
      <c r="Z6731">
        <v>9.5358000000000005E-3</v>
      </c>
      <c r="AA6731">
        <v>-1.8292E-3</v>
      </c>
    </row>
    <row r="6732" spans="1:27" x14ac:dyDescent="0.2">
      <c r="A6732" t="s">
        <v>4463</v>
      </c>
      <c r="B6732" t="s">
        <v>34</v>
      </c>
      <c r="C6732" t="s">
        <v>958</v>
      </c>
      <c r="D6732" t="s">
        <v>28</v>
      </c>
      <c r="E6732" t="s">
        <v>31</v>
      </c>
      <c r="F6732">
        <v>11</v>
      </c>
      <c r="G6732">
        <v>40839</v>
      </c>
      <c r="H6732">
        <v>36245</v>
      </c>
      <c r="I6732">
        <v>0.64051069999999999</v>
      </c>
      <c r="J6732">
        <v>0.63431519999999997</v>
      </c>
      <c r="K6732">
        <v>-6.1954999999999996E-3</v>
      </c>
      <c r="L6732">
        <v>7.1193999999999997E-3</v>
      </c>
      <c r="M6732">
        <v>5.5158000000000004E-3</v>
      </c>
      <c r="N6732">
        <v>-1.79069E-2</v>
      </c>
      <c r="O6732">
        <v>40839</v>
      </c>
      <c r="Q6732">
        <v>81.762973000000002</v>
      </c>
      <c r="R6732">
        <v>78.233953</v>
      </c>
      <c r="S6732" t="s">
        <v>18</v>
      </c>
      <c r="T6732">
        <v>-1.7905799999999999E-2</v>
      </c>
      <c r="U6732">
        <v>-1.5319299999999999E-2</v>
      </c>
      <c r="V6732">
        <v>-9.9288999999999992E-3</v>
      </c>
      <c r="W6732">
        <v>-6.1954999999999996E-3</v>
      </c>
      <c r="X6732">
        <v>-2.4621000000000001E-3</v>
      </c>
      <c r="Y6732">
        <v>2.9283E-3</v>
      </c>
      <c r="Z6732">
        <v>5.5148000000000003E-3</v>
      </c>
      <c r="AA6732">
        <v>-9.7672999999999996E-3</v>
      </c>
    </row>
    <row r="6733" spans="1:27" x14ac:dyDescent="0.2">
      <c r="A6733" t="s">
        <v>4464</v>
      </c>
      <c r="B6733" t="s">
        <v>34</v>
      </c>
      <c r="C6733" t="s">
        <v>958</v>
      </c>
      <c r="D6733" t="s">
        <v>28</v>
      </c>
      <c r="E6733" t="s">
        <v>31</v>
      </c>
      <c r="F6733">
        <v>12</v>
      </c>
      <c r="G6733">
        <v>40839</v>
      </c>
      <c r="H6733">
        <v>36245</v>
      </c>
      <c r="I6733">
        <v>0.68723599999999996</v>
      </c>
      <c r="J6733">
        <v>0.68123330000000004</v>
      </c>
      <c r="K6733">
        <v>-6.0026999999999997E-3</v>
      </c>
      <c r="L6733">
        <v>7.6810999999999997E-3</v>
      </c>
      <c r="M6733">
        <v>6.6327000000000001E-3</v>
      </c>
      <c r="N6733">
        <v>-1.8638100000000001E-2</v>
      </c>
      <c r="O6733">
        <v>40839</v>
      </c>
      <c r="Q6733">
        <v>84.553055999999998</v>
      </c>
      <c r="R6733">
        <v>78.233953</v>
      </c>
      <c r="S6733" t="s">
        <v>18</v>
      </c>
      <c r="T6733">
        <v>-1.8637000000000001E-2</v>
      </c>
      <c r="U6733">
        <v>-1.5846499999999999E-2</v>
      </c>
      <c r="V6733">
        <v>-1.00307E-2</v>
      </c>
      <c r="W6733">
        <v>-6.0026999999999997E-3</v>
      </c>
      <c r="X6733">
        <v>-1.9748000000000001E-3</v>
      </c>
      <c r="Y6733">
        <v>3.8409999999999998E-3</v>
      </c>
      <c r="Z6733">
        <v>6.6315000000000002E-3</v>
      </c>
      <c r="AA6733">
        <v>-8.8115999999999993E-3</v>
      </c>
    </row>
    <row r="6734" spans="1:27" x14ac:dyDescent="0.2">
      <c r="A6734" t="s">
        <v>4465</v>
      </c>
      <c r="B6734" t="s">
        <v>34</v>
      </c>
      <c r="C6734" t="s">
        <v>958</v>
      </c>
      <c r="D6734" t="s">
        <v>28</v>
      </c>
      <c r="E6734" t="s">
        <v>31</v>
      </c>
      <c r="F6734">
        <v>13</v>
      </c>
      <c r="G6734">
        <v>40839</v>
      </c>
      <c r="H6734">
        <v>36245</v>
      </c>
      <c r="I6734">
        <v>0.75084510000000004</v>
      </c>
      <c r="J6734">
        <v>0.74793449999999995</v>
      </c>
      <c r="K6734">
        <v>-2.9106000000000002E-3</v>
      </c>
      <c r="L6734">
        <v>8.2146000000000007E-3</v>
      </c>
      <c r="M6734">
        <v>1.06024E-2</v>
      </c>
      <c r="N6734">
        <v>-1.6423699999999999E-2</v>
      </c>
      <c r="O6734">
        <v>40839</v>
      </c>
      <c r="Q6734">
        <v>85.009067999999999</v>
      </c>
      <c r="R6734">
        <v>78.233953</v>
      </c>
      <c r="S6734" t="s">
        <v>18</v>
      </c>
      <c r="T6734">
        <v>-1.64225E-2</v>
      </c>
      <c r="U6734">
        <v>-1.34381E-2</v>
      </c>
      <c r="V6734">
        <v>-7.2183999999999998E-3</v>
      </c>
      <c r="W6734">
        <v>-2.9106000000000002E-3</v>
      </c>
      <c r="X6734">
        <v>1.3971000000000001E-3</v>
      </c>
      <c r="Y6734">
        <v>7.6168E-3</v>
      </c>
      <c r="Z6734">
        <v>1.06012E-2</v>
      </c>
      <c r="AA6734">
        <v>-3.8915999999999998E-3</v>
      </c>
    </row>
    <row r="6735" spans="1:27" x14ac:dyDescent="0.2">
      <c r="A6735" t="s">
        <v>4466</v>
      </c>
      <c r="B6735" t="s">
        <v>34</v>
      </c>
      <c r="C6735" t="s">
        <v>958</v>
      </c>
      <c r="D6735" t="s">
        <v>28</v>
      </c>
      <c r="E6735" t="s">
        <v>31</v>
      </c>
      <c r="F6735">
        <v>14</v>
      </c>
      <c r="G6735">
        <v>40839</v>
      </c>
      <c r="H6735">
        <v>36245</v>
      </c>
      <c r="I6735">
        <v>0.80238180000000003</v>
      </c>
      <c r="J6735">
        <v>0.80209569999999997</v>
      </c>
      <c r="K6735">
        <v>-2.8610000000000002E-4</v>
      </c>
      <c r="L6735">
        <v>8.7878999999999995E-3</v>
      </c>
      <c r="M6735">
        <v>1.4169899999999999E-2</v>
      </c>
      <c r="N6735">
        <v>-1.4742099999999999E-2</v>
      </c>
      <c r="O6735">
        <v>40839</v>
      </c>
      <c r="Q6735">
        <v>85.378212000000005</v>
      </c>
      <c r="R6735">
        <v>78.233953</v>
      </c>
      <c r="S6735" t="s">
        <v>18</v>
      </c>
      <c r="T6735">
        <v>-1.47408E-2</v>
      </c>
      <c r="U6735">
        <v>-1.15482E-2</v>
      </c>
      <c r="V6735">
        <v>-4.8945000000000004E-3</v>
      </c>
      <c r="W6735">
        <v>-2.8610000000000002E-4</v>
      </c>
      <c r="X6735">
        <v>4.3223000000000003E-3</v>
      </c>
      <c r="Y6735">
        <v>1.0976E-2</v>
      </c>
      <c r="Z6735">
        <v>1.41686E-2</v>
      </c>
      <c r="AA6735">
        <v>-3.567E-4</v>
      </c>
    </row>
    <row r="6736" spans="1:27" x14ac:dyDescent="0.2">
      <c r="A6736" t="s">
        <v>4467</v>
      </c>
      <c r="B6736" t="s">
        <v>34</v>
      </c>
      <c r="C6736" t="s">
        <v>958</v>
      </c>
      <c r="D6736" t="s">
        <v>28</v>
      </c>
      <c r="E6736" t="s">
        <v>31</v>
      </c>
      <c r="F6736">
        <v>15</v>
      </c>
      <c r="G6736">
        <v>40839</v>
      </c>
      <c r="H6736">
        <v>36245</v>
      </c>
      <c r="I6736">
        <v>0.83684049999999999</v>
      </c>
      <c r="J6736">
        <v>0.8338179</v>
      </c>
      <c r="K6736">
        <v>-3.0225E-3</v>
      </c>
      <c r="L6736">
        <v>9.0018000000000008E-3</v>
      </c>
      <c r="M6736">
        <v>1.17854E-2</v>
      </c>
      <c r="N6736">
        <v>-1.7830499999999999E-2</v>
      </c>
      <c r="O6736">
        <v>40839</v>
      </c>
      <c r="Q6736">
        <v>84.822777000000002</v>
      </c>
      <c r="R6736">
        <v>78.233953</v>
      </c>
      <c r="S6736" t="s">
        <v>18</v>
      </c>
      <c r="T6736">
        <v>-1.78292E-2</v>
      </c>
      <c r="U6736">
        <v>-1.45588E-2</v>
      </c>
      <c r="V6736">
        <v>-7.7431000000000002E-3</v>
      </c>
      <c r="W6736">
        <v>-3.0225E-3</v>
      </c>
      <c r="X6736">
        <v>1.6980000000000001E-3</v>
      </c>
      <c r="Y6736">
        <v>8.5137000000000008E-3</v>
      </c>
      <c r="Z6736">
        <v>1.17841E-2</v>
      </c>
      <c r="AA6736">
        <v>-3.6248999999999999E-3</v>
      </c>
    </row>
    <row r="6737" spans="1:27" x14ac:dyDescent="0.2">
      <c r="A6737" t="s">
        <v>4468</v>
      </c>
      <c r="B6737" t="s">
        <v>34</v>
      </c>
      <c r="C6737" t="s">
        <v>958</v>
      </c>
      <c r="D6737" t="s">
        <v>28</v>
      </c>
      <c r="E6737" t="s">
        <v>31</v>
      </c>
      <c r="F6737">
        <v>16</v>
      </c>
      <c r="G6737">
        <v>40839</v>
      </c>
      <c r="H6737">
        <v>36245</v>
      </c>
      <c r="I6737">
        <v>0.88323890000000005</v>
      </c>
      <c r="J6737">
        <v>0.87447010000000003</v>
      </c>
      <c r="K6737">
        <v>-8.7687000000000008E-3</v>
      </c>
      <c r="L6737">
        <v>9.2425000000000007E-3</v>
      </c>
      <c r="M6737">
        <v>6.4352000000000003E-3</v>
      </c>
      <c r="N6737">
        <v>-2.39727E-2</v>
      </c>
      <c r="O6737">
        <v>40839</v>
      </c>
      <c r="Q6737">
        <v>84.975221000000005</v>
      </c>
      <c r="R6737">
        <v>78.233953</v>
      </c>
      <c r="S6737" t="s">
        <v>18</v>
      </c>
      <c r="T6737">
        <v>-2.3971300000000001E-2</v>
      </c>
      <c r="U6737">
        <v>-2.06135E-2</v>
      </c>
      <c r="V6737">
        <v>-1.3615500000000001E-2</v>
      </c>
      <c r="W6737">
        <v>-8.7687000000000008E-3</v>
      </c>
      <c r="X6737">
        <v>-3.9220000000000001E-3</v>
      </c>
      <c r="Y6737">
        <v>3.0760000000000002E-3</v>
      </c>
      <c r="Z6737">
        <v>6.4337999999999999E-3</v>
      </c>
      <c r="AA6737">
        <v>-1.00275E-2</v>
      </c>
    </row>
    <row r="6738" spans="1:27" x14ac:dyDescent="0.2">
      <c r="A6738" t="s">
        <v>4469</v>
      </c>
      <c r="B6738" t="s">
        <v>34</v>
      </c>
      <c r="C6738" t="s">
        <v>958</v>
      </c>
      <c r="D6738" t="s">
        <v>28</v>
      </c>
      <c r="E6738" t="s">
        <v>31</v>
      </c>
      <c r="F6738">
        <v>17</v>
      </c>
      <c r="G6738">
        <v>40839</v>
      </c>
      <c r="H6738">
        <v>36245</v>
      </c>
      <c r="I6738">
        <v>0.90125140000000004</v>
      </c>
      <c r="J6738">
        <v>0.91071519999999995</v>
      </c>
      <c r="K6738">
        <v>9.4637000000000002E-3</v>
      </c>
      <c r="L6738">
        <v>9.5070999999999992E-3</v>
      </c>
      <c r="M6738">
        <v>2.5103E-2</v>
      </c>
      <c r="N6738">
        <v>-6.1755000000000004E-3</v>
      </c>
      <c r="O6738">
        <v>40839</v>
      </c>
      <c r="Q6738">
        <v>84.316806</v>
      </c>
      <c r="R6738">
        <v>78.233953</v>
      </c>
      <c r="S6738" t="s">
        <v>19</v>
      </c>
      <c r="T6738">
        <v>-6.1741000000000001E-3</v>
      </c>
      <c r="U6738">
        <v>-2.7201999999999999E-3</v>
      </c>
      <c r="V6738">
        <v>4.4781999999999999E-3</v>
      </c>
      <c r="W6738">
        <v>9.4637000000000002E-3</v>
      </c>
      <c r="X6738">
        <v>1.44493E-2</v>
      </c>
      <c r="Y6738">
        <v>2.1647599999999999E-2</v>
      </c>
      <c r="Z6738">
        <v>2.5101600000000002E-2</v>
      </c>
      <c r="AA6738">
        <v>1.03915E-2</v>
      </c>
    </row>
    <row r="6739" spans="1:27" x14ac:dyDescent="0.2">
      <c r="A6739" t="s">
        <v>4470</v>
      </c>
      <c r="B6739" t="s">
        <v>34</v>
      </c>
      <c r="C6739" t="s">
        <v>958</v>
      </c>
      <c r="D6739" t="s">
        <v>28</v>
      </c>
      <c r="E6739" t="s">
        <v>31</v>
      </c>
      <c r="F6739">
        <v>18</v>
      </c>
      <c r="G6739">
        <v>40839</v>
      </c>
      <c r="H6739">
        <v>36245</v>
      </c>
      <c r="I6739">
        <v>0.92320239999999998</v>
      </c>
      <c r="J6739">
        <v>0.93216900000000003</v>
      </c>
      <c r="K6739">
        <v>8.9665999999999999E-3</v>
      </c>
      <c r="L6739">
        <v>9.6380000000000007E-3</v>
      </c>
      <c r="M6739">
        <v>2.4821099999999999E-2</v>
      </c>
      <c r="N6739">
        <v>-6.8878999999999998E-3</v>
      </c>
      <c r="O6739">
        <v>40839</v>
      </c>
      <c r="Q6739">
        <v>81.131386000000006</v>
      </c>
      <c r="R6739">
        <v>78.233953</v>
      </c>
      <c r="S6739" t="s">
        <v>19</v>
      </c>
      <c r="T6739">
        <v>-6.8865000000000003E-3</v>
      </c>
      <c r="U6739">
        <v>-3.385E-3</v>
      </c>
      <c r="V6739">
        <v>3.9123999999999999E-3</v>
      </c>
      <c r="W6739">
        <v>8.9665999999999999E-3</v>
      </c>
      <c r="X6739">
        <v>1.40208E-2</v>
      </c>
      <c r="Y6739">
        <v>2.1318199999999999E-2</v>
      </c>
      <c r="Z6739">
        <v>2.48197E-2</v>
      </c>
      <c r="AA6739">
        <v>9.6191000000000002E-3</v>
      </c>
    </row>
    <row r="6740" spans="1:27" x14ac:dyDescent="0.2">
      <c r="A6740" t="s">
        <v>4471</v>
      </c>
      <c r="B6740" t="s">
        <v>34</v>
      </c>
      <c r="C6740" t="s">
        <v>958</v>
      </c>
      <c r="D6740" t="s">
        <v>28</v>
      </c>
      <c r="E6740" t="s">
        <v>31</v>
      </c>
      <c r="F6740">
        <v>19</v>
      </c>
      <c r="G6740">
        <v>40839</v>
      </c>
      <c r="H6740">
        <v>36245</v>
      </c>
      <c r="I6740">
        <v>0.93207410000000002</v>
      </c>
      <c r="J6740">
        <v>0.94224980000000003</v>
      </c>
      <c r="K6740">
        <v>1.01758E-2</v>
      </c>
      <c r="L6740">
        <v>9.4181000000000004E-3</v>
      </c>
      <c r="M6740">
        <v>2.56686E-2</v>
      </c>
      <c r="N6740">
        <v>-5.3171E-3</v>
      </c>
      <c r="O6740">
        <v>40839</v>
      </c>
      <c r="Q6740">
        <v>79.093817000000001</v>
      </c>
      <c r="R6740">
        <v>78.233953</v>
      </c>
      <c r="S6740" t="s">
        <v>19</v>
      </c>
      <c r="T6740">
        <v>-5.3156999999999996E-3</v>
      </c>
      <c r="U6740">
        <v>-1.8940999999999999E-3</v>
      </c>
      <c r="V6740">
        <v>5.2369000000000001E-3</v>
      </c>
      <c r="W6740">
        <v>1.01758E-2</v>
      </c>
      <c r="X6740">
        <v>1.51147E-2</v>
      </c>
      <c r="Y6740">
        <v>2.2245600000000001E-2</v>
      </c>
      <c r="Z6740">
        <v>2.5667300000000001E-2</v>
      </c>
      <c r="AA6740">
        <v>1.07995E-2</v>
      </c>
    </row>
    <row r="6741" spans="1:27" x14ac:dyDescent="0.2">
      <c r="A6741" t="s">
        <v>4472</v>
      </c>
      <c r="B6741" t="s">
        <v>34</v>
      </c>
      <c r="C6741" t="s">
        <v>958</v>
      </c>
      <c r="D6741" t="s">
        <v>28</v>
      </c>
      <c r="E6741" t="s">
        <v>31</v>
      </c>
      <c r="F6741">
        <v>20</v>
      </c>
      <c r="G6741">
        <v>40839</v>
      </c>
      <c r="H6741">
        <v>36245</v>
      </c>
      <c r="I6741">
        <v>0.90394799999999997</v>
      </c>
      <c r="J6741">
        <v>0.92093910000000001</v>
      </c>
      <c r="K6741">
        <v>1.6991200000000001E-2</v>
      </c>
      <c r="L6741">
        <v>8.9794999999999996E-3</v>
      </c>
      <c r="M6741">
        <v>3.1762499999999999E-2</v>
      </c>
      <c r="N6741">
        <v>2.2198999999999999E-3</v>
      </c>
      <c r="O6741">
        <v>40839</v>
      </c>
      <c r="Q6741">
        <v>77.131268000000006</v>
      </c>
      <c r="R6741">
        <v>78.233953</v>
      </c>
      <c r="S6741" t="s">
        <v>19</v>
      </c>
      <c r="T6741">
        <v>2.2212E-3</v>
      </c>
      <c r="U6741">
        <v>5.4834999999999997E-3</v>
      </c>
      <c r="V6741">
        <v>1.2282299999999999E-2</v>
      </c>
      <c r="W6741">
        <v>1.6991200000000001E-2</v>
      </c>
      <c r="X6741">
        <v>2.1700000000000001E-2</v>
      </c>
      <c r="Y6741">
        <v>2.8498900000000001E-2</v>
      </c>
      <c r="Z6741">
        <v>3.17611E-2</v>
      </c>
      <c r="AA6741">
        <v>1.8449799999999999E-2</v>
      </c>
    </row>
    <row r="6742" spans="1:27" x14ac:dyDescent="0.2">
      <c r="A6742" t="s">
        <v>4473</v>
      </c>
      <c r="B6742" t="s">
        <v>34</v>
      </c>
      <c r="C6742" t="s">
        <v>958</v>
      </c>
      <c r="D6742" t="s">
        <v>28</v>
      </c>
      <c r="E6742" t="s">
        <v>31</v>
      </c>
      <c r="F6742">
        <v>21</v>
      </c>
      <c r="G6742">
        <v>40839</v>
      </c>
      <c r="H6742">
        <v>36245</v>
      </c>
      <c r="I6742">
        <v>0.9381254</v>
      </c>
      <c r="J6742">
        <v>0.95589199999999996</v>
      </c>
      <c r="K6742">
        <v>1.7766500000000001E-2</v>
      </c>
      <c r="L6742">
        <v>8.5609999999999992E-3</v>
      </c>
      <c r="M6742">
        <v>3.18494E-2</v>
      </c>
      <c r="N6742">
        <v>3.6836E-3</v>
      </c>
      <c r="O6742">
        <v>40839</v>
      </c>
      <c r="Q6742">
        <v>74.657944000000001</v>
      </c>
      <c r="R6742">
        <v>78.233953</v>
      </c>
      <c r="S6742" t="s">
        <v>19</v>
      </c>
      <c r="T6742">
        <v>3.6849000000000001E-3</v>
      </c>
      <c r="U6742">
        <v>6.7951000000000001E-3</v>
      </c>
      <c r="V6742">
        <v>1.32771E-2</v>
      </c>
      <c r="W6742">
        <v>1.7766500000000001E-2</v>
      </c>
      <c r="X6742">
        <v>2.2255899999999999E-2</v>
      </c>
      <c r="Y6742">
        <v>2.87379E-2</v>
      </c>
      <c r="Z6742">
        <v>3.18482E-2</v>
      </c>
      <c r="AA6742">
        <v>1.85863E-2</v>
      </c>
    </row>
    <row r="6743" spans="1:27" x14ac:dyDescent="0.2">
      <c r="A6743" t="s">
        <v>4474</v>
      </c>
      <c r="B6743" t="s">
        <v>34</v>
      </c>
      <c r="C6743" t="s">
        <v>958</v>
      </c>
      <c r="D6743" t="s">
        <v>28</v>
      </c>
      <c r="E6743" t="s">
        <v>31</v>
      </c>
      <c r="F6743">
        <v>22</v>
      </c>
      <c r="G6743">
        <v>40839</v>
      </c>
      <c r="H6743">
        <v>36245</v>
      </c>
      <c r="I6743">
        <v>0.94762970000000002</v>
      </c>
      <c r="J6743">
        <v>0.93727150000000004</v>
      </c>
      <c r="K6743">
        <v>-1.03582E-2</v>
      </c>
      <c r="L6743">
        <v>8.0646999999999993E-3</v>
      </c>
      <c r="M6743">
        <v>2.9082000000000001E-3</v>
      </c>
      <c r="N6743">
        <v>-2.3624599999999999E-2</v>
      </c>
      <c r="O6743">
        <v>40839</v>
      </c>
      <c r="Q6743">
        <v>73.110658000000001</v>
      </c>
      <c r="R6743">
        <v>78.233953</v>
      </c>
      <c r="S6743" t="s">
        <v>18</v>
      </c>
      <c r="T6743">
        <v>-2.3623399999999999E-2</v>
      </c>
      <c r="U6743">
        <v>-2.06935E-2</v>
      </c>
      <c r="V6743">
        <v>-1.4587299999999999E-2</v>
      </c>
      <c r="W6743">
        <v>-1.03582E-2</v>
      </c>
      <c r="X6743">
        <v>-6.1291000000000002E-3</v>
      </c>
      <c r="Y6743">
        <v>-2.2900000000000001E-5</v>
      </c>
      <c r="Z6743">
        <v>2.9069999999999999E-3</v>
      </c>
      <c r="AA6743">
        <v>-1.1051399999999999E-2</v>
      </c>
    </row>
    <row r="6744" spans="1:27" x14ac:dyDescent="0.2">
      <c r="A6744" t="s">
        <v>4475</v>
      </c>
      <c r="B6744" t="s">
        <v>34</v>
      </c>
      <c r="C6744" t="s">
        <v>958</v>
      </c>
      <c r="D6744" t="s">
        <v>28</v>
      </c>
      <c r="E6744" t="s">
        <v>31</v>
      </c>
      <c r="F6744">
        <v>23</v>
      </c>
      <c r="G6744">
        <v>40839</v>
      </c>
      <c r="H6744">
        <v>36245</v>
      </c>
      <c r="I6744">
        <v>0.85727509999999996</v>
      </c>
      <c r="J6744">
        <v>0.84502739999999998</v>
      </c>
      <c r="K6744">
        <v>-1.22477E-2</v>
      </c>
      <c r="L6744">
        <v>7.5475999999999998E-3</v>
      </c>
      <c r="M6744">
        <v>1.6809999999999999E-4</v>
      </c>
      <c r="N6744">
        <v>-2.4663500000000001E-2</v>
      </c>
      <c r="O6744">
        <v>40839</v>
      </c>
      <c r="Q6744">
        <v>72.598516000000004</v>
      </c>
      <c r="R6744">
        <v>78.233953</v>
      </c>
      <c r="S6744" t="s">
        <v>18</v>
      </c>
      <c r="T6744">
        <v>-2.4662400000000001E-2</v>
      </c>
      <c r="U6744">
        <v>-2.19203E-2</v>
      </c>
      <c r="V6744">
        <v>-1.6205600000000001E-2</v>
      </c>
      <c r="W6744">
        <v>-1.22477E-2</v>
      </c>
      <c r="X6744">
        <v>-8.2897000000000005E-3</v>
      </c>
      <c r="Y6744">
        <v>-2.5750999999999999E-3</v>
      </c>
      <c r="Z6744">
        <v>1.6699999999999999E-4</v>
      </c>
      <c r="AA6744">
        <v>-1.4493799999999999E-2</v>
      </c>
    </row>
    <row r="6745" spans="1:27" x14ac:dyDescent="0.2">
      <c r="A6745" t="s">
        <v>4476</v>
      </c>
      <c r="B6745" t="s">
        <v>34</v>
      </c>
      <c r="C6745" t="s">
        <v>958</v>
      </c>
      <c r="D6745" t="s">
        <v>28</v>
      </c>
      <c r="E6745" t="s">
        <v>31</v>
      </c>
      <c r="F6745">
        <v>24</v>
      </c>
      <c r="G6745">
        <v>40839</v>
      </c>
      <c r="H6745">
        <v>36245</v>
      </c>
      <c r="I6745">
        <v>0.73741610000000002</v>
      </c>
      <c r="J6745">
        <v>0.72296760000000004</v>
      </c>
      <c r="K6745">
        <v>-1.4448600000000001E-2</v>
      </c>
      <c r="L6745">
        <v>6.7329E-3</v>
      </c>
      <c r="M6745">
        <v>-3.3728999999999999E-3</v>
      </c>
      <c r="N6745">
        <v>-2.55243E-2</v>
      </c>
      <c r="O6745">
        <v>40839</v>
      </c>
      <c r="Q6745">
        <v>72.349239999999995</v>
      </c>
      <c r="R6745">
        <v>78.233953</v>
      </c>
      <c r="S6745" t="s">
        <v>18</v>
      </c>
      <c r="T6745">
        <v>-2.5523299999999999E-2</v>
      </c>
      <c r="U6745">
        <v>-2.3077199999999999E-2</v>
      </c>
      <c r="V6745">
        <v>-1.79794E-2</v>
      </c>
      <c r="W6745">
        <v>-1.4448600000000001E-2</v>
      </c>
      <c r="X6745">
        <v>-1.09178E-2</v>
      </c>
      <c r="Y6745">
        <v>-5.8199999999999997E-3</v>
      </c>
      <c r="Z6745">
        <v>-3.3739E-3</v>
      </c>
      <c r="AA6745">
        <v>-1.9985099999999999E-2</v>
      </c>
    </row>
    <row r="6746" spans="1:27" x14ac:dyDescent="0.2">
      <c r="A6746" t="s">
        <v>4477</v>
      </c>
      <c r="B6746" t="s">
        <v>35</v>
      </c>
      <c r="C6746" t="s">
        <v>958</v>
      </c>
      <c r="D6746" t="s">
        <v>28</v>
      </c>
      <c r="E6746" t="s">
        <v>31</v>
      </c>
      <c r="F6746">
        <v>1</v>
      </c>
      <c r="G6746">
        <v>12803</v>
      </c>
      <c r="H6746">
        <v>19295</v>
      </c>
      <c r="I6746">
        <v>0.62622739999999999</v>
      </c>
      <c r="J6746">
        <v>0.62260530000000003</v>
      </c>
      <c r="K6746">
        <v>-3.6221000000000001E-3</v>
      </c>
      <c r="L6746">
        <v>8.3292000000000001E-3</v>
      </c>
      <c r="M6746">
        <v>1.0079400000000001E-2</v>
      </c>
      <c r="N6746">
        <v>-1.7323600000000001E-2</v>
      </c>
      <c r="O6746">
        <v>10349.9</v>
      </c>
      <c r="P6746">
        <v>0.80839609999999995</v>
      </c>
      <c r="Q6746">
        <v>75.273871</v>
      </c>
      <c r="R6746">
        <v>78.267058000000006</v>
      </c>
      <c r="S6746" t="s">
        <v>18</v>
      </c>
      <c r="T6746">
        <v>-1.7322400000000002E-2</v>
      </c>
      <c r="U6746">
        <v>-1.4296400000000001E-2</v>
      </c>
      <c r="V6746">
        <v>-7.9898999999999994E-3</v>
      </c>
      <c r="W6746">
        <v>-3.6221000000000001E-3</v>
      </c>
      <c r="X6746">
        <v>7.4569999999999997E-4</v>
      </c>
      <c r="Y6746">
        <v>7.0521999999999998E-3</v>
      </c>
      <c r="Z6746">
        <v>1.0078200000000001E-2</v>
      </c>
      <c r="AA6746">
        <v>-5.8177000000000003E-3</v>
      </c>
    </row>
    <row r="6747" spans="1:27" x14ac:dyDescent="0.2">
      <c r="A6747" t="s">
        <v>4478</v>
      </c>
      <c r="B6747" t="s">
        <v>35</v>
      </c>
      <c r="C6747" t="s">
        <v>958</v>
      </c>
      <c r="D6747" t="s">
        <v>28</v>
      </c>
      <c r="E6747" t="s">
        <v>31</v>
      </c>
      <c r="F6747">
        <v>2</v>
      </c>
      <c r="G6747">
        <v>12803</v>
      </c>
      <c r="H6747">
        <v>19295</v>
      </c>
      <c r="I6747">
        <v>0.56369550000000002</v>
      </c>
      <c r="J6747">
        <v>0.56259970000000004</v>
      </c>
      <c r="K6747">
        <v>-1.0958000000000001E-3</v>
      </c>
      <c r="L6747">
        <v>7.8733999999999991E-3</v>
      </c>
      <c r="M6747">
        <v>1.1855900000000001E-2</v>
      </c>
      <c r="N6747">
        <v>-1.40476E-2</v>
      </c>
      <c r="O6747">
        <v>10349.9</v>
      </c>
      <c r="P6747">
        <v>0.80839609999999995</v>
      </c>
      <c r="Q6747">
        <v>74.658966000000007</v>
      </c>
      <c r="R6747">
        <v>78.267058000000006</v>
      </c>
      <c r="S6747" t="s">
        <v>18</v>
      </c>
      <c r="T6747">
        <v>-1.40465E-2</v>
      </c>
      <c r="U6747">
        <v>-1.1186E-2</v>
      </c>
      <c r="V6747">
        <v>-5.2246999999999997E-3</v>
      </c>
      <c r="W6747">
        <v>-1.0958000000000001E-3</v>
      </c>
      <c r="X6747">
        <v>3.0330000000000001E-3</v>
      </c>
      <c r="Y6747">
        <v>8.9943000000000002E-3</v>
      </c>
      <c r="Z6747">
        <v>1.18548E-2</v>
      </c>
      <c r="AA6747">
        <v>-1.9478E-3</v>
      </c>
    </row>
    <row r="6748" spans="1:27" x14ac:dyDescent="0.2">
      <c r="A6748" t="s">
        <v>4479</v>
      </c>
      <c r="B6748" t="s">
        <v>35</v>
      </c>
      <c r="C6748" t="s">
        <v>958</v>
      </c>
      <c r="D6748" t="s">
        <v>28</v>
      </c>
      <c r="E6748" t="s">
        <v>31</v>
      </c>
      <c r="F6748">
        <v>3</v>
      </c>
      <c r="G6748">
        <v>12803</v>
      </c>
      <c r="H6748">
        <v>19295</v>
      </c>
      <c r="I6748">
        <v>0.52545620000000004</v>
      </c>
      <c r="J6748">
        <v>0.52147809999999994</v>
      </c>
      <c r="K6748">
        <v>-3.9782000000000003E-3</v>
      </c>
      <c r="L6748">
        <v>7.0692000000000003E-3</v>
      </c>
      <c r="M6748">
        <v>7.6506999999999999E-3</v>
      </c>
      <c r="N6748">
        <v>-1.5606999999999999E-2</v>
      </c>
      <c r="O6748">
        <v>10349.9</v>
      </c>
      <c r="P6748">
        <v>0.80839609999999995</v>
      </c>
      <c r="Q6748">
        <v>74.465145000000007</v>
      </c>
      <c r="R6748">
        <v>78.267058000000006</v>
      </c>
      <c r="S6748" t="s">
        <v>18</v>
      </c>
      <c r="T6748">
        <v>-1.5606E-2</v>
      </c>
      <c r="U6748">
        <v>-1.3037699999999999E-2</v>
      </c>
      <c r="V6748">
        <v>-7.6852999999999999E-3</v>
      </c>
      <c r="W6748">
        <v>-3.9782000000000003E-3</v>
      </c>
      <c r="X6748">
        <v>-2.7109999999999998E-4</v>
      </c>
      <c r="Y6748">
        <v>5.0813999999999998E-3</v>
      </c>
      <c r="Z6748">
        <v>7.6496999999999997E-3</v>
      </c>
      <c r="AA6748">
        <v>-7.6286000000000001E-3</v>
      </c>
    </row>
    <row r="6749" spans="1:27" x14ac:dyDescent="0.2">
      <c r="A6749" t="s">
        <v>4480</v>
      </c>
      <c r="B6749" t="s">
        <v>35</v>
      </c>
      <c r="C6749" t="s">
        <v>958</v>
      </c>
      <c r="D6749" t="s">
        <v>28</v>
      </c>
      <c r="E6749" t="s">
        <v>31</v>
      </c>
      <c r="F6749">
        <v>4</v>
      </c>
      <c r="G6749">
        <v>12803</v>
      </c>
      <c r="H6749">
        <v>19295</v>
      </c>
      <c r="I6749">
        <v>0.49531819999999999</v>
      </c>
      <c r="J6749">
        <v>0.49264140000000001</v>
      </c>
      <c r="K6749">
        <v>-2.6768E-3</v>
      </c>
      <c r="L6749">
        <v>6.4925E-3</v>
      </c>
      <c r="M6749">
        <v>8.0034000000000008E-3</v>
      </c>
      <c r="N6749">
        <v>-1.3357000000000001E-2</v>
      </c>
      <c r="O6749">
        <v>10349.9</v>
      </c>
      <c r="P6749">
        <v>0.80839609999999995</v>
      </c>
      <c r="Q6749">
        <v>73.291942000000006</v>
      </c>
      <c r="R6749">
        <v>78.267058000000006</v>
      </c>
      <c r="S6749" t="s">
        <v>18</v>
      </c>
      <c r="T6749">
        <v>-1.3356E-2</v>
      </c>
      <c r="U6749">
        <v>-1.09973E-2</v>
      </c>
      <c r="V6749">
        <v>-6.0815000000000001E-3</v>
      </c>
      <c r="W6749">
        <v>-2.6768E-3</v>
      </c>
      <c r="X6749">
        <v>7.2789999999999997E-4</v>
      </c>
      <c r="Y6749">
        <v>5.6436999999999998E-3</v>
      </c>
      <c r="Z6749">
        <v>8.0023999999999998E-3</v>
      </c>
      <c r="AA6749">
        <v>-5.4336000000000002E-3</v>
      </c>
    </row>
    <row r="6750" spans="1:27" x14ac:dyDescent="0.2">
      <c r="A6750" t="s">
        <v>4481</v>
      </c>
      <c r="B6750" t="s">
        <v>35</v>
      </c>
      <c r="C6750" t="s">
        <v>958</v>
      </c>
      <c r="D6750" t="s">
        <v>28</v>
      </c>
      <c r="E6750" t="s">
        <v>31</v>
      </c>
      <c r="F6750">
        <v>5</v>
      </c>
      <c r="G6750">
        <v>12803</v>
      </c>
      <c r="H6750">
        <v>19295</v>
      </c>
      <c r="I6750">
        <v>0.48508970000000001</v>
      </c>
      <c r="J6750">
        <v>0.4771109</v>
      </c>
      <c r="K6750">
        <v>-7.9787999999999994E-3</v>
      </c>
      <c r="L6750">
        <v>5.9459999999999999E-3</v>
      </c>
      <c r="M6750">
        <v>1.8024E-3</v>
      </c>
      <c r="N6750" s="1">
        <v>-1.7760000000000001E-2</v>
      </c>
      <c r="O6750">
        <v>10349.9</v>
      </c>
      <c r="P6750">
        <v>0.80839609999999995</v>
      </c>
      <c r="Q6750">
        <v>72.172736999999998</v>
      </c>
      <c r="R6750">
        <v>78.267058000000006</v>
      </c>
      <c r="S6750" t="s">
        <v>18</v>
      </c>
      <c r="T6750">
        <v>-1.77591E-2</v>
      </c>
      <c r="U6750">
        <v>-1.5598900000000001E-2</v>
      </c>
      <c r="V6750">
        <v>-1.10969E-2</v>
      </c>
      <c r="W6750">
        <v>-7.9787999999999994E-3</v>
      </c>
      <c r="X6750">
        <v>-4.8606999999999999E-3</v>
      </c>
      <c r="Y6750">
        <v>-3.5869999999999999E-4</v>
      </c>
      <c r="Z6750">
        <v>1.8014999999999999E-3</v>
      </c>
      <c r="AA6750">
        <v>-1.6723200000000001E-2</v>
      </c>
    </row>
    <row r="6751" spans="1:27" x14ac:dyDescent="0.2">
      <c r="A6751" t="s">
        <v>4482</v>
      </c>
      <c r="B6751" t="s">
        <v>35</v>
      </c>
      <c r="C6751" t="s">
        <v>958</v>
      </c>
      <c r="D6751" t="s">
        <v>28</v>
      </c>
      <c r="E6751" t="s">
        <v>31</v>
      </c>
      <c r="F6751">
        <v>6</v>
      </c>
      <c r="G6751">
        <v>12803</v>
      </c>
      <c r="H6751">
        <v>19295</v>
      </c>
      <c r="I6751">
        <v>0.49607859999999998</v>
      </c>
      <c r="J6751">
        <v>0.48347289999999998</v>
      </c>
      <c r="K6751">
        <v>-1.2605699999999999E-2</v>
      </c>
      <c r="L6751">
        <v>5.6927999999999996E-3</v>
      </c>
      <c r="M6751">
        <v>-3.241E-3</v>
      </c>
      <c r="N6751">
        <v>-2.1970300000000002E-2</v>
      </c>
      <c r="O6751">
        <v>10349.9</v>
      </c>
      <c r="P6751">
        <v>0.80839609999999995</v>
      </c>
      <c r="Q6751">
        <v>71.772737000000006</v>
      </c>
      <c r="R6751">
        <v>78.267058000000006</v>
      </c>
      <c r="S6751" t="s">
        <v>18</v>
      </c>
      <c r="T6751">
        <v>-2.1969499999999999E-2</v>
      </c>
      <c r="U6751">
        <v>-1.99013E-2</v>
      </c>
      <c r="V6751">
        <v>-1.5591000000000001E-2</v>
      </c>
      <c r="W6751">
        <v>-1.2605699999999999E-2</v>
      </c>
      <c r="X6751">
        <v>-9.6203999999999994E-3</v>
      </c>
      <c r="Y6751">
        <v>-5.3100999999999999E-3</v>
      </c>
      <c r="Z6751">
        <v>-3.2418999999999998E-3</v>
      </c>
      <c r="AA6751">
        <v>-2.6073099999999998E-2</v>
      </c>
    </row>
    <row r="6752" spans="1:27" x14ac:dyDescent="0.2">
      <c r="A6752" t="s">
        <v>4483</v>
      </c>
      <c r="B6752" t="s">
        <v>35</v>
      </c>
      <c r="C6752" t="s">
        <v>958</v>
      </c>
      <c r="D6752" t="s">
        <v>28</v>
      </c>
      <c r="E6752" t="s">
        <v>31</v>
      </c>
      <c r="F6752">
        <v>7</v>
      </c>
      <c r="G6752">
        <v>12803</v>
      </c>
      <c r="H6752">
        <v>19295</v>
      </c>
      <c r="I6752">
        <v>0.5213217</v>
      </c>
      <c r="J6752">
        <v>0.51375479999999996</v>
      </c>
      <c r="K6752">
        <v>-7.5668000000000003E-3</v>
      </c>
      <c r="L6752">
        <v>5.9420999999999996E-3</v>
      </c>
      <c r="M6752">
        <v>2.2079999999999999E-3</v>
      </c>
      <c r="N6752">
        <v>-1.7341599999999999E-2</v>
      </c>
      <c r="O6752">
        <v>10349.9</v>
      </c>
      <c r="P6752">
        <v>0.80839609999999995</v>
      </c>
      <c r="Q6752">
        <v>72.178201999999999</v>
      </c>
      <c r="R6752">
        <v>78.267058000000006</v>
      </c>
      <c r="S6752" t="s">
        <v>18</v>
      </c>
      <c r="T6752">
        <v>-1.7340700000000001E-2</v>
      </c>
      <c r="U6752">
        <v>-1.51819E-2</v>
      </c>
      <c r="V6752">
        <v>-1.0682799999999999E-2</v>
      </c>
      <c r="W6752">
        <v>-7.5668000000000003E-3</v>
      </c>
      <c r="X6752">
        <v>-4.4507000000000001E-3</v>
      </c>
      <c r="Y6752">
        <v>4.8300000000000002E-5</v>
      </c>
      <c r="Z6752">
        <v>2.2071E-3</v>
      </c>
      <c r="AA6752">
        <v>-1.4728400000000001E-2</v>
      </c>
    </row>
    <row r="6753" spans="1:27" x14ac:dyDescent="0.2">
      <c r="A6753" t="s">
        <v>4484</v>
      </c>
      <c r="B6753" t="s">
        <v>35</v>
      </c>
      <c r="C6753" t="s">
        <v>958</v>
      </c>
      <c r="D6753" t="s">
        <v>28</v>
      </c>
      <c r="E6753" t="s">
        <v>31</v>
      </c>
      <c r="F6753">
        <v>8</v>
      </c>
      <c r="G6753">
        <v>12803</v>
      </c>
      <c r="H6753">
        <v>19295</v>
      </c>
      <c r="I6753">
        <v>0.55445619999999995</v>
      </c>
      <c r="J6753">
        <v>0.5518575</v>
      </c>
      <c r="K6753">
        <v>-2.5986999999999998E-3</v>
      </c>
      <c r="L6753">
        <v>6.3769999999999999E-3</v>
      </c>
      <c r="M6753">
        <v>7.8914999999999992E-3</v>
      </c>
      <c r="N6753">
        <v>-1.3089E-2</v>
      </c>
      <c r="O6753">
        <v>10349.9</v>
      </c>
      <c r="P6753">
        <v>0.80839609999999995</v>
      </c>
      <c r="Q6753">
        <v>72.989412000000002</v>
      </c>
      <c r="R6753">
        <v>78.267058000000006</v>
      </c>
      <c r="S6753" t="s">
        <v>18</v>
      </c>
      <c r="T6753">
        <v>-1.30881E-2</v>
      </c>
      <c r="U6753">
        <v>-1.0771299999999999E-2</v>
      </c>
      <c r="V6753">
        <v>-5.9429000000000001E-3</v>
      </c>
      <c r="W6753">
        <v>-2.5986999999999998E-3</v>
      </c>
      <c r="X6753">
        <v>7.4540000000000001E-4</v>
      </c>
      <c r="Y6753">
        <v>5.5738000000000003E-3</v>
      </c>
      <c r="Z6753">
        <v>7.8905999999999994E-3</v>
      </c>
      <c r="AA6753">
        <v>-4.7090999999999999E-3</v>
      </c>
    </row>
    <row r="6754" spans="1:27" x14ac:dyDescent="0.2">
      <c r="A6754" t="s">
        <v>4485</v>
      </c>
      <c r="B6754" t="s">
        <v>35</v>
      </c>
      <c r="C6754" t="s">
        <v>958</v>
      </c>
      <c r="D6754" t="s">
        <v>28</v>
      </c>
      <c r="E6754" t="s">
        <v>31</v>
      </c>
      <c r="F6754">
        <v>9</v>
      </c>
      <c r="G6754">
        <v>12803</v>
      </c>
      <c r="H6754">
        <v>19295</v>
      </c>
      <c r="I6754">
        <v>0.57627070000000002</v>
      </c>
      <c r="J6754">
        <v>0.57505150000000005</v>
      </c>
      <c r="K6754">
        <v>-1.2191000000000001E-3</v>
      </c>
      <c r="L6754">
        <v>7.2614000000000003E-3</v>
      </c>
      <c r="M6754">
        <v>1.07259E-2</v>
      </c>
      <c r="N6754">
        <v>-1.3164199999999999E-2</v>
      </c>
      <c r="O6754">
        <v>10349.9</v>
      </c>
      <c r="P6754">
        <v>0.80839609999999995</v>
      </c>
      <c r="Q6754">
        <v>74.608197000000004</v>
      </c>
      <c r="R6754">
        <v>78.267058000000006</v>
      </c>
      <c r="S6754" t="s">
        <v>18</v>
      </c>
      <c r="T6754">
        <v>-1.31631E-2</v>
      </c>
      <c r="U6754">
        <v>-1.0525100000000001E-2</v>
      </c>
      <c r="V6754">
        <v>-5.0270000000000002E-3</v>
      </c>
      <c r="W6754">
        <v>-1.2191000000000001E-3</v>
      </c>
      <c r="X6754">
        <v>2.5888E-3</v>
      </c>
      <c r="Y6754">
        <v>8.0867999999999999E-3</v>
      </c>
      <c r="Z6754">
        <v>1.0724900000000001E-2</v>
      </c>
      <c r="AA6754">
        <v>-2.1201000000000002E-3</v>
      </c>
    </row>
    <row r="6755" spans="1:27" x14ac:dyDescent="0.2">
      <c r="A6755" t="s">
        <v>4486</v>
      </c>
      <c r="B6755" t="s">
        <v>35</v>
      </c>
      <c r="C6755" t="s">
        <v>958</v>
      </c>
      <c r="D6755" t="s">
        <v>28</v>
      </c>
      <c r="E6755" t="s">
        <v>31</v>
      </c>
      <c r="F6755">
        <v>10</v>
      </c>
      <c r="G6755">
        <v>12803</v>
      </c>
      <c r="H6755">
        <v>19295</v>
      </c>
      <c r="I6755">
        <v>0.60042280000000003</v>
      </c>
      <c r="J6755">
        <v>0.60637600000000003</v>
      </c>
      <c r="K6755">
        <v>5.9531999999999996E-3</v>
      </c>
      <c r="L6755">
        <v>8.4428000000000003E-3</v>
      </c>
      <c r="M6755">
        <v>1.9841600000000001E-2</v>
      </c>
      <c r="N6755">
        <v>-7.9351999999999999E-3</v>
      </c>
      <c r="O6755">
        <v>10349.9</v>
      </c>
      <c r="P6755">
        <v>0.80839609999999995</v>
      </c>
      <c r="Q6755">
        <v>78.056636999999995</v>
      </c>
      <c r="R6755">
        <v>78.267058000000006</v>
      </c>
      <c r="S6755" t="s">
        <v>18</v>
      </c>
      <c r="T6755">
        <v>-7.9340000000000001E-3</v>
      </c>
      <c r="U6755">
        <v>-4.8666999999999998E-3</v>
      </c>
      <c r="V6755">
        <v>1.5257999999999999E-3</v>
      </c>
      <c r="W6755">
        <v>5.9531999999999996E-3</v>
      </c>
      <c r="X6755">
        <v>1.03806E-2</v>
      </c>
      <c r="Y6755">
        <v>1.6773099999999999E-2</v>
      </c>
      <c r="Z6755">
        <v>1.9840400000000001E-2</v>
      </c>
      <c r="AA6755">
        <v>9.8177000000000004E-3</v>
      </c>
    </row>
    <row r="6756" spans="1:27" x14ac:dyDescent="0.2">
      <c r="A6756" t="s">
        <v>4487</v>
      </c>
      <c r="B6756" t="s">
        <v>35</v>
      </c>
      <c r="C6756" t="s">
        <v>958</v>
      </c>
      <c r="D6756" t="s">
        <v>28</v>
      </c>
      <c r="E6756" t="s">
        <v>31</v>
      </c>
      <c r="F6756">
        <v>11</v>
      </c>
      <c r="G6756">
        <v>12803</v>
      </c>
      <c r="H6756">
        <v>19295</v>
      </c>
      <c r="I6756">
        <v>0.65253220000000001</v>
      </c>
      <c r="J6756">
        <v>0.65182739999999995</v>
      </c>
      <c r="K6756">
        <v>-7.048E-4</v>
      </c>
      <c r="L6756">
        <v>9.6375000000000002E-3</v>
      </c>
      <c r="M6756">
        <v>1.51489E-2</v>
      </c>
      <c r="N6756">
        <v>-1.6558400000000001E-2</v>
      </c>
      <c r="O6756">
        <v>10349.9</v>
      </c>
      <c r="P6756">
        <v>0.80839609999999995</v>
      </c>
      <c r="Q6756">
        <v>81.747399000000001</v>
      </c>
      <c r="R6756">
        <v>78.267058000000006</v>
      </c>
      <c r="S6756" t="s">
        <v>18</v>
      </c>
      <c r="T6756">
        <v>-1.6556999999999999E-2</v>
      </c>
      <c r="U6756">
        <v>-1.30557E-2</v>
      </c>
      <c r="V6756">
        <v>-5.7587000000000003E-3</v>
      </c>
      <c r="W6756">
        <v>-7.048E-4</v>
      </c>
      <c r="X6756">
        <v>4.3492000000000001E-3</v>
      </c>
      <c r="Y6756">
        <v>1.1646200000000001E-2</v>
      </c>
      <c r="Z6756">
        <v>1.51475E-2</v>
      </c>
      <c r="AA6756">
        <v>-1.0812E-3</v>
      </c>
    </row>
    <row r="6757" spans="1:27" x14ac:dyDescent="0.2">
      <c r="A6757" t="s">
        <v>4488</v>
      </c>
      <c r="B6757" t="s">
        <v>35</v>
      </c>
      <c r="C6757" t="s">
        <v>958</v>
      </c>
      <c r="D6757" t="s">
        <v>28</v>
      </c>
      <c r="E6757" t="s">
        <v>31</v>
      </c>
      <c r="F6757">
        <v>12</v>
      </c>
      <c r="G6757">
        <v>12803</v>
      </c>
      <c r="H6757">
        <v>19295</v>
      </c>
      <c r="I6757">
        <v>0.7212191</v>
      </c>
      <c r="J6757">
        <v>0.70023550000000001</v>
      </c>
      <c r="K6757">
        <v>-2.0983600000000002E-2</v>
      </c>
      <c r="L6757">
        <v>1.05653E-2</v>
      </c>
      <c r="M6757">
        <v>-3.6037E-3</v>
      </c>
      <c r="N6757">
        <v>-3.8363399999999999E-2</v>
      </c>
      <c r="O6757">
        <v>10349.9</v>
      </c>
      <c r="P6757">
        <v>0.80839609999999995</v>
      </c>
      <c r="Q6757">
        <v>84.557522000000006</v>
      </c>
      <c r="R6757">
        <v>78.267058000000006</v>
      </c>
      <c r="S6757" t="s">
        <v>18</v>
      </c>
      <c r="T6757">
        <v>-3.8361899999999997E-2</v>
      </c>
      <c r="U6757">
        <v>-3.4523499999999999E-2</v>
      </c>
      <c r="V6757">
        <v>-2.6523999999999999E-2</v>
      </c>
      <c r="W6757">
        <v>-2.0983600000000002E-2</v>
      </c>
      <c r="X6757">
        <v>-1.54431E-2</v>
      </c>
      <c r="Y6757">
        <v>-7.4437000000000001E-3</v>
      </c>
      <c r="Z6757">
        <v>-3.6053000000000001E-3</v>
      </c>
      <c r="AA6757">
        <v>-2.9966400000000001E-2</v>
      </c>
    </row>
    <row r="6758" spans="1:27" x14ac:dyDescent="0.2">
      <c r="A6758" t="s">
        <v>4489</v>
      </c>
      <c r="B6758" t="s">
        <v>35</v>
      </c>
      <c r="C6758" t="s">
        <v>958</v>
      </c>
      <c r="D6758" t="s">
        <v>28</v>
      </c>
      <c r="E6758" t="s">
        <v>31</v>
      </c>
      <c r="F6758">
        <v>13</v>
      </c>
      <c r="G6758">
        <v>12803</v>
      </c>
      <c r="H6758">
        <v>19295</v>
      </c>
      <c r="I6758">
        <v>0.78261979999999998</v>
      </c>
      <c r="J6758">
        <v>0.76925779999999999</v>
      </c>
      <c r="K6758">
        <v>-1.3361899999999999E-2</v>
      </c>
      <c r="L6758">
        <v>1.1508900000000001E-2</v>
      </c>
      <c r="M6758">
        <v>5.5702E-3</v>
      </c>
      <c r="N6758">
        <v>-3.2294099999999999E-2</v>
      </c>
      <c r="O6758">
        <v>10349.9</v>
      </c>
      <c r="P6758">
        <v>0.80839609999999995</v>
      </c>
      <c r="Q6758">
        <v>85.027139000000005</v>
      </c>
      <c r="R6758">
        <v>78.267058000000006</v>
      </c>
      <c r="S6758" t="s">
        <v>18</v>
      </c>
      <c r="T6758">
        <v>-3.2292399999999999E-2</v>
      </c>
      <c r="U6758">
        <v>-2.8111199999999999E-2</v>
      </c>
      <c r="V6758">
        <v>-1.93972E-2</v>
      </c>
      <c r="W6758">
        <v>-1.3361899999999999E-2</v>
      </c>
      <c r="X6758">
        <v>-7.3266E-3</v>
      </c>
      <c r="Y6758">
        <v>1.3872999999999999E-3</v>
      </c>
      <c r="Z6758">
        <v>5.5685999999999999E-3</v>
      </c>
      <c r="AA6758">
        <v>-1.7369900000000001E-2</v>
      </c>
    </row>
    <row r="6759" spans="1:27" x14ac:dyDescent="0.2">
      <c r="A6759" t="s">
        <v>4490</v>
      </c>
      <c r="B6759" t="s">
        <v>35</v>
      </c>
      <c r="C6759" t="s">
        <v>958</v>
      </c>
      <c r="D6759" t="s">
        <v>28</v>
      </c>
      <c r="E6759" t="s">
        <v>31</v>
      </c>
      <c r="F6759">
        <v>14</v>
      </c>
      <c r="G6759">
        <v>12803</v>
      </c>
      <c r="H6759">
        <v>19295</v>
      </c>
      <c r="I6759">
        <v>0.83157190000000003</v>
      </c>
      <c r="J6759">
        <v>0.82583649999999997</v>
      </c>
      <c r="K6759">
        <v>-5.7353999999999999E-3</v>
      </c>
      <c r="L6759">
        <v>1.1851199999999999E-2</v>
      </c>
      <c r="M6759">
        <v>1.37599E-2</v>
      </c>
      <c r="N6759">
        <v>-2.5230699999999998E-2</v>
      </c>
      <c r="O6759">
        <v>10349.9</v>
      </c>
      <c r="P6759">
        <v>0.80839609999999995</v>
      </c>
      <c r="Q6759">
        <v>85.464928</v>
      </c>
      <c r="R6759">
        <v>78.267058000000006</v>
      </c>
      <c r="S6759" t="s">
        <v>18</v>
      </c>
      <c r="T6759">
        <v>-2.5229000000000001E-2</v>
      </c>
      <c r="U6759">
        <v>-2.0923400000000002E-2</v>
      </c>
      <c r="V6759">
        <v>-1.1950199999999999E-2</v>
      </c>
      <c r="W6759">
        <v>-5.7353999999999999E-3</v>
      </c>
      <c r="X6759">
        <v>4.794E-4</v>
      </c>
      <c r="Y6759">
        <v>9.4526000000000002E-3</v>
      </c>
      <c r="Z6759">
        <v>1.37582E-2</v>
      </c>
      <c r="AA6759">
        <v>-6.9449999999999998E-3</v>
      </c>
    </row>
    <row r="6760" spans="1:27" x14ac:dyDescent="0.2">
      <c r="A6760" t="s">
        <v>4491</v>
      </c>
      <c r="B6760" t="s">
        <v>35</v>
      </c>
      <c r="C6760" t="s">
        <v>958</v>
      </c>
      <c r="D6760" t="s">
        <v>28</v>
      </c>
      <c r="E6760" t="s">
        <v>31</v>
      </c>
      <c r="F6760">
        <v>15</v>
      </c>
      <c r="G6760">
        <v>12803</v>
      </c>
      <c r="H6760">
        <v>19295</v>
      </c>
      <c r="I6760">
        <v>0.86250320000000003</v>
      </c>
      <c r="J6760">
        <v>0.86806970000000006</v>
      </c>
      <c r="K6760">
        <v>5.5665999999999997E-3</v>
      </c>
      <c r="L6760">
        <v>1.2231000000000001E-2</v>
      </c>
      <c r="M6760">
        <v>2.5686500000000001E-2</v>
      </c>
      <c r="N6760">
        <v>-1.4553399999999999E-2</v>
      </c>
      <c r="O6760">
        <v>10349.9</v>
      </c>
      <c r="P6760">
        <v>0.80839609999999995</v>
      </c>
      <c r="Q6760">
        <v>84.862133</v>
      </c>
      <c r="R6760">
        <v>78.267058000000006</v>
      </c>
      <c r="S6760" t="s">
        <v>18</v>
      </c>
      <c r="T6760">
        <v>-1.45516E-2</v>
      </c>
      <c r="U6760">
        <v>-1.01081E-2</v>
      </c>
      <c r="V6760">
        <v>-8.474E-4</v>
      </c>
      <c r="W6760">
        <v>5.5665999999999997E-3</v>
      </c>
      <c r="X6760">
        <v>1.19805E-2</v>
      </c>
      <c r="Y6760">
        <v>2.1241199999999998E-2</v>
      </c>
      <c r="Z6760">
        <v>2.5684700000000001E-2</v>
      </c>
      <c r="AA6760">
        <v>6.4126000000000001E-3</v>
      </c>
    </row>
    <row r="6761" spans="1:27" x14ac:dyDescent="0.2">
      <c r="A6761" t="s">
        <v>4492</v>
      </c>
      <c r="B6761" t="s">
        <v>35</v>
      </c>
      <c r="C6761" t="s">
        <v>958</v>
      </c>
      <c r="D6761" t="s">
        <v>28</v>
      </c>
      <c r="E6761" t="s">
        <v>31</v>
      </c>
      <c r="F6761">
        <v>16</v>
      </c>
      <c r="G6761">
        <v>12803</v>
      </c>
      <c r="H6761">
        <v>19295</v>
      </c>
      <c r="I6761">
        <v>0.91688970000000003</v>
      </c>
      <c r="J6761">
        <v>0.92014280000000004</v>
      </c>
      <c r="K6761">
        <v>3.2531000000000001E-3</v>
      </c>
      <c r="L6761">
        <v>1.2856899999999999E-2</v>
      </c>
      <c r="M6761">
        <v>2.4402699999999999E-2</v>
      </c>
      <c r="N6761">
        <v>-1.7896599999999999E-2</v>
      </c>
      <c r="O6761">
        <v>10349.9</v>
      </c>
      <c r="P6761">
        <v>0.80839609999999995</v>
      </c>
      <c r="Q6761">
        <v>85.010339999999999</v>
      </c>
      <c r="R6761">
        <v>78.267058000000006</v>
      </c>
      <c r="S6761" t="s">
        <v>18</v>
      </c>
      <c r="T6761">
        <v>-1.7894699999999999E-2</v>
      </c>
      <c r="U6761">
        <v>-1.3223800000000001E-2</v>
      </c>
      <c r="V6761">
        <v>-3.4891000000000002E-3</v>
      </c>
      <c r="W6761">
        <v>3.2531000000000001E-3</v>
      </c>
      <c r="X6761">
        <v>9.9951999999999992E-3</v>
      </c>
      <c r="Y6761">
        <v>1.9729900000000002E-2</v>
      </c>
      <c r="Z6761">
        <v>2.44008E-2</v>
      </c>
      <c r="AA6761">
        <v>3.5354000000000002E-3</v>
      </c>
    </row>
    <row r="6762" spans="1:27" x14ac:dyDescent="0.2">
      <c r="A6762" t="s">
        <v>4493</v>
      </c>
      <c r="B6762" t="s">
        <v>35</v>
      </c>
      <c r="C6762" t="s">
        <v>958</v>
      </c>
      <c r="D6762" t="s">
        <v>28</v>
      </c>
      <c r="E6762" t="s">
        <v>31</v>
      </c>
      <c r="F6762">
        <v>17</v>
      </c>
      <c r="G6762">
        <v>12803</v>
      </c>
      <c r="H6762">
        <v>19295</v>
      </c>
      <c r="I6762">
        <v>0.93452760000000001</v>
      </c>
      <c r="J6762">
        <v>0.95155529999999999</v>
      </c>
      <c r="K6762">
        <v>1.70277E-2</v>
      </c>
      <c r="L6762">
        <v>1.3165400000000001E-2</v>
      </c>
      <c r="M6762">
        <v>3.8684900000000001E-2</v>
      </c>
      <c r="N6762">
        <v>-4.6293999999999997E-3</v>
      </c>
      <c r="O6762">
        <v>10349.9</v>
      </c>
      <c r="P6762">
        <v>0.80839609999999995</v>
      </c>
      <c r="Q6762">
        <v>84.402670000000001</v>
      </c>
      <c r="R6762">
        <v>78.267058000000006</v>
      </c>
      <c r="S6762" t="s">
        <v>19</v>
      </c>
      <c r="T6762">
        <v>-4.6274999999999997E-3</v>
      </c>
      <c r="U6762">
        <v>1.5550000000000001E-4</v>
      </c>
      <c r="V6762">
        <v>1.0123800000000001E-2</v>
      </c>
      <c r="W6762">
        <v>1.70277E-2</v>
      </c>
      <c r="X6762">
        <v>2.39317E-2</v>
      </c>
      <c r="Y6762">
        <v>3.3899899999999997E-2</v>
      </c>
      <c r="Z6762">
        <v>3.8682899999999999E-2</v>
      </c>
      <c r="AA6762">
        <v>1.78946E-2</v>
      </c>
    </row>
    <row r="6763" spans="1:27" x14ac:dyDescent="0.2">
      <c r="A6763" t="s">
        <v>4494</v>
      </c>
      <c r="B6763" t="s">
        <v>35</v>
      </c>
      <c r="C6763" t="s">
        <v>958</v>
      </c>
      <c r="D6763" t="s">
        <v>28</v>
      </c>
      <c r="E6763" t="s">
        <v>31</v>
      </c>
      <c r="F6763">
        <v>18</v>
      </c>
      <c r="G6763">
        <v>12803</v>
      </c>
      <c r="H6763">
        <v>19295</v>
      </c>
      <c r="I6763">
        <v>0.95983200000000002</v>
      </c>
      <c r="J6763">
        <v>0.98167789999999999</v>
      </c>
      <c r="K6763">
        <v>2.1845900000000001E-2</v>
      </c>
      <c r="L6763">
        <v>1.32573E-2</v>
      </c>
      <c r="M6763">
        <v>4.3654100000000001E-2</v>
      </c>
      <c r="N6763">
        <v>3.7599999999999999E-5</v>
      </c>
      <c r="O6763">
        <v>10349.9</v>
      </c>
      <c r="P6763">
        <v>0.80839609999999995</v>
      </c>
      <c r="Q6763">
        <v>81.224902999999998</v>
      </c>
      <c r="R6763">
        <v>78.267058000000006</v>
      </c>
      <c r="S6763" t="s">
        <v>19</v>
      </c>
      <c r="T6763">
        <v>3.96E-5</v>
      </c>
      <c r="U6763">
        <v>4.8560000000000001E-3</v>
      </c>
      <c r="V6763">
        <v>1.4893699999999999E-2</v>
      </c>
      <c r="W6763">
        <v>2.1845900000000001E-2</v>
      </c>
      <c r="X6763">
        <v>2.8798000000000001E-2</v>
      </c>
      <c r="Y6763">
        <v>3.8835799999999997E-2</v>
      </c>
      <c r="Z6763">
        <v>4.3652200000000002E-2</v>
      </c>
      <c r="AA6763">
        <v>2.2253599999999998E-2</v>
      </c>
    </row>
    <row r="6764" spans="1:27" x14ac:dyDescent="0.2">
      <c r="A6764" t="s">
        <v>4495</v>
      </c>
      <c r="B6764" t="s">
        <v>35</v>
      </c>
      <c r="C6764" t="s">
        <v>958</v>
      </c>
      <c r="D6764" t="s">
        <v>28</v>
      </c>
      <c r="E6764" t="s">
        <v>31</v>
      </c>
      <c r="F6764">
        <v>19</v>
      </c>
      <c r="G6764">
        <v>12803</v>
      </c>
      <c r="H6764">
        <v>19295</v>
      </c>
      <c r="I6764">
        <v>0.95278430000000003</v>
      </c>
      <c r="J6764">
        <v>0.98703940000000001</v>
      </c>
      <c r="K6764">
        <v>3.4255099999999997E-2</v>
      </c>
      <c r="L6764">
        <v>1.2770699999999999E-2</v>
      </c>
      <c r="M6764">
        <v>5.5262899999999997E-2</v>
      </c>
      <c r="N6764">
        <v>1.32473E-2</v>
      </c>
      <c r="O6764">
        <v>10349.9</v>
      </c>
      <c r="P6764">
        <v>0.80839609999999995</v>
      </c>
      <c r="Q6764">
        <v>79.164012</v>
      </c>
      <c r="R6764">
        <v>78.267058000000006</v>
      </c>
      <c r="S6764" t="s">
        <v>19</v>
      </c>
      <c r="T6764">
        <v>1.3249199999999999E-2</v>
      </c>
      <c r="U6764">
        <v>1.78888E-2</v>
      </c>
      <c r="V6764">
        <v>2.7558099999999999E-2</v>
      </c>
      <c r="W6764">
        <v>3.4255099999999997E-2</v>
      </c>
      <c r="X6764">
        <v>4.0952099999999998E-2</v>
      </c>
      <c r="Y6764">
        <v>5.0621399999999997E-2</v>
      </c>
      <c r="Z6764">
        <v>5.5260999999999998E-2</v>
      </c>
      <c r="AA6764">
        <v>3.4704899999999997E-2</v>
      </c>
    </row>
    <row r="6765" spans="1:27" x14ac:dyDescent="0.2">
      <c r="A6765" t="s">
        <v>4496</v>
      </c>
      <c r="B6765" t="s">
        <v>35</v>
      </c>
      <c r="C6765" t="s">
        <v>958</v>
      </c>
      <c r="D6765" t="s">
        <v>28</v>
      </c>
      <c r="E6765" t="s">
        <v>31</v>
      </c>
      <c r="F6765">
        <v>20</v>
      </c>
      <c r="G6765">
        <v>12803</v>
      </c>
      <c r="H6765">
        <v>19295</v>
      </c>
      <c r="I6765">
        <v>0.92289509999999997</v>
      </c>
      <c r="J6765">
        <v>0.94668620000000003</v>
      </c>
      <c r="K6765">
        <v>2.3791099999999999E-2</v>
      </c>
      <c r="L6765">
        <v>1.1849500000000001E-2</v>
      </c>
      <c r="M6765">
        <v>4.3283599999999998E-2</v>
      </c>
      <c r="N6765" s="1">
        <v>4.2986999999999999E-3</v>
      </c>
      <c r="O6765">
        <v>10349.9</v>
      </c>
      <c r="P6765">
        <v>0.80839609999999995</v>
      </c>
      <c r="Q6765">
        <v>77.180593000000002</v>
      </c>
      <c r="R6765">
        <v>78.267058000000006</v>
      </c>
      <c r="S6765" t="s">
        <v>19</v>
      </c>
      <c r="T6765" s="1">
        <v>4.3004000000000002E-3</v>
      </c>
      <c r="U6765">
        <v>8.6053999999999992E-3</v>
      </c>
      <c r="V6765">
        <v>1.7577200000000001E-2</v>
      </c>
      <c r="W6765">
        <v>2.3791099999999999E-2</v>
      </c>
      <c r="X6765">
        <v>3.0005E-2</v>
      </c>
      <c r="Y6765">
        <v>3.8976900000000002E-2</v>
      </c>
      <c r="Z6765">
        <v>4.3281800000000002E-2</v>
      </c>
      <c r="AA6765">
        <v>2.5130900000000001E-2</v>
      </c>
    </row>
    <row r="6766" spans="1:27" x14ac:dyDescent="0.2">
      <c r="A6766" t="s">
        <v>4497</v>
      </c>
      <c r="B6766" t="s">
        <v>35</v>
      </c>
      <c r="C6766" t="s">
        <v>958</v>
      </c>
      <c r="D6766" t="s">
        <v>28</v>
      </c>
      <c r="E6766" t="s">
        <v>31</v>
      </c>
      <c r="F6766">
        <v>21</v>
      </c>
      <c r="G6766">
        <v>12803</v>
      </c>
      <c r="H6766">
        <v>19295</v>
      </c>
      <c r="I6766">
        <v>0.96512370000000003</v>
      </c>
      <c r="J6766">
        <v>0.97843690000000005</v>
      </c>
      <c r="K6766">
        <v>1.3313200000000001E-2</v>
      </c>
      <c r="L6766">
        <v>1.12268E-2</v>
      </c>
      <c r="M6766">
        <v>3.1781299999999998E-2</v>
      </c>
      <c r="N6766">
        <v>-5.1548999999999996E-3</v>
      </c>
      <c r="O6766">
        <v>10349.9</v>
      </c>
      <c r="P6766">
        <v>0.80839609999999995</v>
      </c>
      <c r="Q6766">
        <v>74.701164000000006</v>
      </c>
      <c r="R6766">
        <v>78.267058000000006</v>
      </c>
      <c r="S6766" t="s">
        <v>19</v>
      </c>
      <c r="T6766">
        <v>-5.1532000000000001E-3</v>
      </c>
      <c r="U6766">
        <v>-1.0744999999999999E-3</v>
      </c>
      <c r="V6766">
        <v>7.4259E-3</v>
      </c>
      <c r="W6766">
        <v>1.3313200000000001E-2</v>
      </c>
      <c r="X6766">
        <v>1.9200600000000002E-2</v>
      </c>
      <c r="Y6766">
        <v>2.7700900000000001E-2</v>
      </c>
      <c r="Z6766">
        <v>3.1779599999999998E-2</v>
      </c>
      <c r="AA6766">
        <v>1.36066E-2</v>
      </c>
    </row>
    <row r="6767" spans="1:27" x14ac:dyDescent="0.2">
      <c r="A6767" t="s">
        <v>4498</v>
      </c>
      <c r="B6767" t="s">
        <v>35</v>
      </c>
      <c r="C6767" t="s">
        <v>958</v>
      </c>
      <c r="D6767" t="s">
        <v>28</v>
      </c>
      <c r="E6767" t="s">
        <v>31</v>
      </c>
      <c r="F6767">
        <v>22</v>
      </c>
      <c r="G6767">
        <v>12803</v>
      </c>
      <c r="H6767">
        <v>19295</v>
      </c>
      <c r="I6767">
        <v>0.95384670000000005</v>
      </c>
      <c r="J6767">
        <v>0.97085460000000001</v>
      </c>
      <c r="K6767">
        <v>1.7007899999999999E-2</v>
      </c>
      <c r="L6767">
        <v>1.07794E-2</v>
      </c>
      <c r="M6767">
        <v>3.474E-2</v>
      </c>
      <c r="N6767">
        <v>-7.2409999999999998E-4</v>
      </c>
      <c r="O6767">
        <v>10349.9</v>
      </c>
      <c r="P6767">
        <v>0.80839609999999995</v>
      </c>
      <c r="Q6767">
        <v>73.147336999999993</v>
      </c>
      <c r="R6767">
        <v>78.267058000000006</v>
      </c>
      <c r="S6767" t="s">
        <v>18</v>
      </c>
      <c r="T6767">
        <v>-7.2250000000000005E-4</v>
      </c>
      <c r="U6767">
        <v>3.1936E-3</v>
      </c>
      <c r="V6767">
        <v>1.1355199999999999E-2</v>
      </c>
      <c r="W6767">
        <v>1.7007899999999999E-2</v>
      </c>
      <c r="X6767">
        <v>2.2660599999999999E-2</v>
      </c>
      <c r="Y6767">
        <v>3.0822200000000001E-2</v>
      </c>
      <c r="Z6767">
        <v>3.4738400000000003E-2</v>
      </c>
      <c r="AA6767">
        <v>1.7518499999999999E-2</v>
      </c>
    </row>
    <row r="6768" spans="1:27" x14ac:dyDescent="0.2">
      <c r="A6768" t="s">
        <v>4499</v>
      </c>
      <c r="B6768" t="s">
        <v>35</v>
      </c>
      <c r="C6768" t="s">
        <v>958</v>
      </c>
      <c r="D6768" t="s">
        <v>28</v>
      </c>
      <c r="E6768" t="s">
        <v>31</v>
      </c>
      <c r="F6768">
        <v>23</v>
      </c>
      <c r="G6768">
        <v>12803</v>
      </c>
      <c r="H6768">
        <v>19295</v>
      </c>
      <c r="I6768">
        <v>0.84789780000000003</v>
      </c>
      <c r="J6768">
        <v>0.86585769999999995</v>
      </c>
      <c r="K6768">
        <v>1.7959900000000001E-2</v>
      </c>
      <c r="L6768">
        <v>9.7449000000000008E-3</v>
      </c>
      <c r="M6768">
        <v>3.3990300000000001E-2</v>
      </c>
      <c r="N6768">
        <v>1.9295E-3</v>
      </c>
      <c r="O6768">
        <v>10349.9</v>
      </c>
      <c r="P6768">
        <v>0.80839609999999995</v>
      </c>
      <c r="Q6768">
        <v>72.638007000000002</v>
      </c>
      <c r="R6768">
        <v>78.267058000000006</v>
      </c>
      <c r="S6768" t="s">
        <v>18</v>
      </c>
      <c r="T6768">
        <v>1.9308999999999999E-3</v>
      </c>
      <c r="U6768">
        <v>5.4713000000000001E-3</v>
      </c>
      <c r="V6768">
        <v>1.28497E-2</v>
      </c>
      <c r="W6768">
        <v>1.7959900000000001E-2</v>
      </c>
      <c r="X6768">
        <v>2.30701E-2</v>
      </c>
      <c r="Y6768">
        <v>3.04485E-2</v>
      </c>
      <c r="Z6768">
        <v>3.3988900000000002E-2</v>
      </c>
      <c r="AA6768">
        <v>2.0742300000000002E-2</v>
      </c>
    </row>
    <row r="6769" spans="1:27" x14ac:dyDescent="0.2">
      <c r="A6769" t="s">
        <v>4500</v>
      </c>
      <c r="B6769" t="s">
        <v>35</v>
      </c>
      <c r="C6769" t="s">
        <v>958</v>
      </c>
      <c r="D6769" t="s">
        <v>28</v>
      </c>
      <c r="E6769" t="s">
        <v>31</v>
      </c>
      <c r="F6769">
        <v>24</v>
      </c>
      <c r="G6769">
        <v>12803</v>
      </c>
      <c r="H6769">
        <v>19295</v>
      </c>
      <c r="I6769">
        <v>0.73067309999999996</v>
      </c>
      <c r="J6769">
        <v>0.73082460000000005</v>
      </c>
      <c r="K6769">
        <v>1.515E-4</v>
      </c>
      <c r="L6769">
        <v>8.6146E-3</v>
      </c>
      <c r="M6769">
        <v>1.43225E-2</v>
      </c>
      <c r="N6769">
        <v>-1.4019500000000001E-2</v>
      </c>
      <c r="O6769">
        <v>10349.9</v>
      </c>
      <c r="P6769">
        <v>0.80839609999999995</v>
      </c>
      <c r="Q6769">
        <v>72.381990000000002</v>
      </c>
      <c r="R6769">
        <v>78.267058000000006</v>
      </c>
      <c r="S6769" t="s">
        <v>18</v>
      </c>
      <c r="T6769">
        <v>-1.4018299999999999E-2</v>
      </c>
      <c r="U6769">
        <v>-1.08886E-2</v>
      </c>
      <c r="V6769">
        <v>-4.3660000000000001E-3</v>
      </c>
      <c r="W6769">
        <v>1.515E-4</v>
      </c>
      <c r="X6769">
        <v>4.6690000000000004E-3</v>
      </c>
      <c r="Y6769">
        <v>1.11915E-2</v>
      </c>
      <c r="Z6769">
        <v>1.4321199999999999E-2</v>
      </c>
      <c r="AA6769">
        <v>2.073E-4</v>
      </c>
    </row>
    <row r="6770" spans="1:27" x14ac:dyDescent="0.2">
      <c r="A6770" t="s">
        <v>4501</v>
      </c>
      <c r="B6770" t="s">
        <v>34</v>
      </c>
      <c r="C6770" t="s">
        <v>958</v>
      </c>
      <c r="D6770" t="s">
        <v>29</v>
      </c>
      <c r="E6770" t="s">
        <v>31</v>
      </c>
      <c r="F6770">
        <v>1</v>
      </c>
      <c r="G6770">
        <v>40774</v>
      </c>
      <c r="H6770">
        <v>36177</v>
      </c>
      <c r="I6770">
        <v>0.59833230000000004</v>
      </c>
      <c r="J6770">
        <v>0.594167</v>
      </c>
      <c r="K6770">
        <v>-4.1653000000000003E-3</v>
      </c>
      <c r="L6770">
        <v>6.1695999999999999E-3</v>
      </c>
      <c r="M6770">
        <v>5.9836999999999998E-3</v>
      </c>
      <c r="N6770">
        <v>-1.43143E-2</v>
      </c>
      <c r="O6770">
        <v>40774</v>
      </c>
      <c r="Q6770">
        <v>72.812624999999997</v>
      </c>
      <c r="R6770">
        <v>77.088997000000006</v>
      </c>
      <c r="S6770" t="s">
        <v>17</v>
      </c>
      <c r="T6770">
        <v>-1.43134E-2</v>
      </c>
      <c r="U6770">
        <v>-1.2071999999999999E-2</v>
      </c>
      <c r="V6770">
        <v>-7.4006999999999996E-3</v>
      </c>
      <c r="W6770">
        <v>-4.1653000000000003E-3</v>
      </c>
      <c r="X6770">
        <v>-9.3000000000000005E-4</v>
      </c>
      <c r="Y6770">
        <v>3.7414000000000002E-3</v>
      </c>
      <c r="Z6770">
        <v>5.9827999999999999E-3</v>
      </c>
      <c r="AA6770">
        <v>-7.0102999999999997E-3</v>
      </c>
    </row>
    <row r="6771" spans="1:27" x14ac:dyDescent="0.2">
      <c r="A6771" t="s">
        <v>4502</v>
      </c>
      <c r="B6771" t="s">
        <v>34</v>
      </c>
      <c r="C6771" t="s">
        <v>958</v>
      </c>
      <c r="D6771" t="s">
        <v>29</v>
      </c>
      <c r="E6771" t="s">
        <v>31</v>
      </c>
      <c r="F6771">
        <v>2</v>
      </c>
      <c r="G6771">
        <v>40774</v>
      </c>
      <c r="H6771">
        <v>36177</v>
      </c>
      <c r="I6771">
        <v>0.53605170000000002</v>
      </c>
      <c r="J6771">
        <v>0.53536320000000004</v>
      </c>
      <c r="K6771">
        <v>-6.8849999999999998E-4</v>
      </c>
      <c r="L6771">
        <v>5.3923E-3</v>
      </c>
      <c r="M6771">
        <v>8.1819000000000006E-3</v>
      </c>
      <c r="N6771">
        <v>-9.5587999999999992E-3</v>
      </c>
      <c r="O6771">
        <v>40774</v>
      </c>
      <c r="Q6771">
        <v>72.951902000000004</v>
      </c>
      <c r="R6771">
        <v>77.088997000000006</v>
      </c>
      <c r="S6771" t="s">
        <v>17</v>
      </c>
      <c r="T6771">
        <v>-9.5580000000000005E-3</v>
      </c>
      <c r="U6771">
        <v>-7.5989999999999999E-3</v>
      </c>
      <c r="V6771">
        <v>-3.5162000000000001E-3</v>
      </c>
      <c r="W6771">
        <v>-6.8849999999999998E-4</v>
      </c>
      <c r="X6771">
        <v>2.1392999999999998E-3</v>
      </c>
      <c r="Y6771">
        <v>6.2221000000000004E-3</v>
      </c>
      <c r="Z6771">
        <v>8.1811000000000002E-3</v>
      </c>
      <c r="AA6771">
        <v>-1.286E-3</v>
      </c>
    </row>
    <row r="6772" spans="1:27" x14ac:dyDescent="0.2">
      <c r="A6772" t="s">
        <v>4503</v>
      </c>
      <c r="B6772" t="s">
        <v>34</v>
      </c>
      <c r="C6772" t="s">
        <v>958</v>
      </c>
      <c r="D6772" t="s">
        <v>29</v>
      </c>
      <c r="E6772" t="s">
        <v>31</v>
      </c>
      <c r="F6772">
        <v>3</v>
      </c>
      <c r="G6772">
        <v>40774</v>
      </c>
      <c r="H6772">
        <v>36177</v>
      </c>
      <c r="I6772">
        <v>0.49673329999999999</v>
      </c>
      <c r="J6772">
        <v>0.49415500000000001</v>
      </c>
      <c r="K6772">
        <v>-2.5782999999999999E-3</v>
      </c>
      <c r="L6772">
        <v>4.6403E-3</v>
      </c>
      <c r="M6772">
        <v>5.0549999999999996E-3</v>
      </c>
      <c r="N6772">
        <v>-1.0211700000000001E-2</v>
      </c>
      <c r="O6772">
        <v>40774</v>
      </c>
      <c r="Q6772">
        <v>72.728937000000002</v>
      </c>
      <c r="R6772">
        <v>77.088997000000006</v>
      </c>
      <c r="S6772" t="s">
        <v>17</v>
      </c>
      <c r="T6772">
        <v>-1.0211E-2</v>
      </c>
      <c r="U6772">
        <v>-8.5252000000000001E-3</v>
      </c>
      <c r="V6772">
        <v>-5.0117E-3</v>
      </c>
      <c r="W6772">
        <v>-2.5782999999999999E-3</v>
      </c>
      <c r="X6772">
        <v>-1.449E-4</v>
      </c>
      <c r="Y6772">
        <v>3.3685E-3</v>
      </c>
      <c r="Z6772">
        <v>5.0543000000000003E-3</v>
      </c>
      <c r="AA6772">
        <v>-5.2176999999999996E-3</v>
      </c>
    </row>
    <row r="6773" spans="1:27" x14ac:dyDescent="0.2">
      <c r="A6773" t="s">
        <v>4504</v>
      </c>
      <c r="B6773" t="s">
        <v>34</v>
      </c>
      <c r="C6773" t="s">
        <v>958</v>
      </c>
      <c r="D6773" t="s">
        <v>29</v>
      </c>
      <c r="E6773" t="s">
        <v>31</v>
      </c>
      <c r="F6773">
        <v>4</v>
      </c>
      <c r="G6773">
        <v>40774</v>
      </c>
      <c r="H6773">
        <v>36177</v>
      </c>
      <c r="I6773">
        <v>0.47109640000000003</v>
      </c>
      <c r="J6773">
        <v>0.47152110000000003</v>
      </c>
      <c r="K6773">
        <v>4.2470000000000002E-4</v>
      </c>
      <c r="L6773">
        <v>4.3280999999999997E-3</v>
      </c>
      <c r="M6773">
        <v>7.5445E-3</v>
      </c>
      <c r="N6773">
        <v>-6.6950999999999998E-3</v>
      </c>
      <c r="O6773">
        <v>40774</v>
      </c>
      <c r="Q6773">
        <v>72.054575</v>
      </c>
      <c r="R6773">
        <v>77.088997000000006</v>
      </c>
      <c r="S6773" t="s">
        <v>17</v>
      </c>
      <c r="T6773">
        <v>-6.6943999999999997E-3</v>
      </c>
      <c r="U6773">
        <v>-5.1219999999999998E-3</v>
      </c>
      <c r="V6773">
        <v>-1.8449E-3</v>
      </c>
      <c r="W6773">
        <v>4.2470000000000002E-4</v>
      </c>
      <c r="X6773">
        <v>2.6944E-3</v>
      </c>
      <c r="Y6773">
        <v>5.9715000000000002E-3</v>
      </c>
      <c r="Z6773">
        <v>7.5439000000000001E-3</v>
      </c>
      <c r="AA6773">
        <v>9.0079999999999999E-4</v>
      </c>
    </row>
    <row r="6774" spans="1:27" x14ac:dyDescent="0.2">
      <c r="A6774" t="s">
        <v>4505</v>
      </c>
      <c r="B6774" t="s">
        <v>34</v>
      </c>
      <c r="C6774" t="s">
        <v>958</v>
      </c>
      <c r="D6774" t="s">
        <v>29</v>
      </c>
      <c r="E6774" t="s">
        <v>31</v>
      </c>
      <c r="F6774">
        <v>5</v>
      </c>
      <c r="G6774">
        <v>40774</v>
      </c>
      <c r="H6774">
        <v>36177</v>
      </c>
      <c r="I6774">
        <v>0.45697890000000002</v>
      </c>
      <c r="J6774">
        <v>0.45469799999999999</v>
      </c>
      <c r="K6774">
        <v>-2.2809000000000002E-3</v>
      </c>
      <c r="L6774">
        <v>3.9319000000000003E-3</v>
      </c>
      <c r="M6774">
        <v>4.1871E-3</v>
      </c>
      <c r="N6774">
        <v>-8.7487999999999993E-3</v>
      </c>
      <c r="O6774">
        <v>40774</v>
      </c>
      <c r="Q6774">
        <v>71.143068999999997</v>
      </c>
      <c r="R6774">
        <v>77.088997000000006</v>
      </c>
      <c r="S6774" t="s">
        <v>17</v>
      </c>
      <c r="T6774">
        <v>-8.7481999999999994E-3</v>
      </c>
      <c r="U6774">
        <v>-7.3197999999999996E-3</v>
      </c>
      <c r="V6774">
        <v>-4.3428E-3</v>
      </c>
      <c r="W6774">
        <v>-2.2809000000000002E-3</v>
      </c>
      <c r="X6774">
        <v>-2.1900000000000001E-4</v>
      </c>
      <c r="Y6774">
        <v>2.758E-3</v>
      </c>
      <c r="Z6774">
        <v>4.1865000000000001E-3</v>
      </c>
      <c r="AA6774">
        <v>-5.0162999999999996E-3</v>
      </c>
    </row>
    <row r="6775" spans="1:27" x14ac:dyDescent="0.2">
      <c r="A6775" t="s">
        <v>4506</v>
      </c>
      <c r="B6775" t="s">
        <v>34</v>
      </c>
      <c r="C6775" t="s">
        <v>958</v>
      </c>
      <c r="D6775" t="s">
        <v>29</v>
      </c>
      <c r="E6775" t="s">
        <v>31</v>
      </c>
      <c r="F6775">
        <v>6</v>
      </c>
      <c r="G6775">
        <v>40774</v>
      </c>
      <c r="H6775">
        <v>36177</v>
      </c>
      <c r="I6775">
        <v>0.4681573</v>
      </c>
      <c r="J6775">
        <v>0.46735539999999998</v>
      </c>
      <c r="K6775">
        <v>-8.0190000000000003E-4</v>
      </c>
      <c r="L6775">
        <v>3.7837999999999999E-3</v>
      </c>
      <c r="M6775">
        <v>5.4224E-3</v>
      </c>
      <c r="N6775">
        <v>-7.0261999999999998E-3</v>
      </c>
      <c r="O6775">
        <v>40774</v>
      </c>
      <c r="Q6775">
        <v>70.594605999999999</v>
      </c>
      <c r="R6775">
        <v>77.088997000000006</v>
      </c>
      <c r="S6775" t="s">
        <v>17</v>
      </c>
      <c r="T6775">
        <v>-7.0255999999999999E-3</v>
      </c>
      <c r="U6775">
        <v>-5.6509999999999998E-3</v>
      </c>
      <c r="V6775">
        <v>-2.7861000000000001E-3</v>
      </c>
      <c r="W6775">
        <v>-8.0190000000000003E-4</v>
      </c>
      <c r="X6775">
        <v>1.1823000000000001E-3</v>
      </c>
      <c r="Y6775">
        <v>4.0471999999999999E-3</v>
      </c>
      <c r="Z6775">
        <v>5.4218000000000001E-3</v>
      </c>
      <c r="AA6775">
        <v>-1.7158E-3</v>
      </c>
    </row>
    <row r="6776" spans="1:27" x14ac:dyDescent="0.2">
      <c r="A6776" t="s">
        <v>4507</v>
      </c>
      <c r="B6776" t="s">
        <v>34</v>
      </c>
      <c r="C6776" t="s">
        <v>958</v>
      </c>
      <c r="D6776" t="s">
        <v>29</v>
      </c>
      <c r="E6776" t="s">
        <v>31</v>
      </c>
      <c r="F6776">
        <v>7</v>
      </c>
      <c r="G6776">
        <v>40774</v>
      </c>
      <c r="H6776">
        <v>36177</v>
      </c>
      <c r="I6776">
        <v>0.51022299999999998</v>
      </c>
      <c r="J6776">
        <v>0.50772490000000003</v>
      </c>
      <c r="K6776">
        <v>-2.4979999999999998E-3</v>
      </c>
      <c r="L6776">
        <v>4.0635999999999997E-3</v>
      </c>
      <c r="M6776">
        <v>4.1865000000000001E-3</v>
      </c>
      <c r="N6776">
        <v>-9.1826000000000008E-3</v>
      </c>
      <c r="O6776">
        <v>40774</v>
      </c>
      <c r="Q6776">
        <v>70.031445000000005</v>
      </c>
      <c r="R6776">
        <v>77.088997000000006</v>
      </c>
      <c r="S6776" t="s">
        <v>18</v>
      </c>
      <c r="T6776">
        <v>-9.1819999999999992E-3</v>
      </c>
      <c r="U6776">
        <v>-7.7057000000000002E-3</v>
      </c>
      <c r="V6776">
        <v>-4.6290000000000003E-3</v>
      </c>
      <c r="W6776">
        <v>-2.4979999999999998E-3</v>
      </c>
      <c r="X6776">
        <v>-3.6709999999999998E-4</v>
      </c>
      <c r="Y6776" s="1">
        <v>2.7095999999999999E-3</v>
      </c>
      <c r="Z6776">
        <v>4.1859999999999996E-3</v>
      </c>
      <c r="AA6776">
        <v>-4.9199999999999999E-3</v>
      </c>
    </row>
    <row r="6777" spans="1:27" x14ac:dyDescent="0.2">
      <c r="A6777" t="s">
        <v>4508</v>
      </c>
      <c r="B6777" t="s">
        <v>34</v>
      </c>
      <c r="C6777" t="s">
        <v>958</v>
      </c>
      <c r="D6777" t="s">
        <v>29</v>
      </c>
      <c r="E6777" t="s">
        <v>31</v>
      </c>
      <c r="F6777">
        <v>8</v>
      </c>
      <c r="G6777">
        <v>40774</v>
      </c>
      <c r="H6777">
        <v>36177</v>
      </c>
      <c r="I6777">
        <v>0.5420507</v>
      </c>
      <c r="J6777">
        <v>0.53120389999999995</v>
      </c>
      <c r="K6777">
        <v>-1.08468E-2</v>
      </c>
      <c r="L6777">
        <v>4.5371999999999999E-3</v>
      </c>
      <c r="M6777">
        <v>-3.3831E-3</v>
      </c>
      <c r="N6777">
        <v>-1.83105E-2</v>
      </c>
      <c r="O6777">
        <v>40774</v>
      </c>
      <c r="Q6777">
        <v>70.334472000000005</v>
      </c>
      <c r="R6777">
        <v>77.088997000000006</v>
      </c>
      <c r="S6777" t="s">
        <v>18</v>
      </c>
      <c r="T6777">
        <v>-1.83099E-2</v>
      </c>
      <c r="U6777">
        <v>-1.6661499999999999E-2</v>
      </c>
      <c r="V6777">
        <v>-1.3226099999999999E-2</v>
      </c>
      <c r="W6777">
        <v>-1.08468E-2</v>
      </c>
      <c r="X6777">
        <v>-8.4674999999999993E-3</v>
      </c>
      <c r="Y6777">
        <v>-5.0321000000000003E-3</v>
      </c>
      <c r="Z6777">
        <v>-3.3836999999999999E-3</v>
      </c>
      <c r="AA6777">
        <v>-2.0419300000000001E-2</v>
      </c>
    </row>
    <row r="6778" spans="1:27" x14ac:dyDescent="0.2">
      <c r="A6778" t="s">
        <v>4509</v>
      </c>
      <c r="B6778" t="s">
        <v>34</v>
      </c>
      <c r="C6778" t="s">
        <v>958</v>
      </c>
      <c r="D6778" t="s">
        <v>29</v>
      </c>
      <c r="E6778" t="s">
        <v>31</v>
      </c>
      <c r="F6778">
        <v>9</v>
      </c>
      <c r="G6778">
        <v>40774</v>
      </c>
      <c r="H6778">
        <v>36177</v>
      </c>
      <c r="I6778">
        <v>0.56371150000000003</v>
      </c>
      <c r="J6778">
        <v>0.55323370000000005</v>
      </c>
      <c r="K6778">
        <v>-1.0477800000000001E-2</v>
      </c>
      <c r="L6778">
        <v>5.3099999999999996E-3</v>
      </c>
      <c r="M6778">
        <v>-1.7428000000000001E-3</v>
      </c>
      <c r="N6778">
        <v>-1.9212799999999999E-2</v>
      </c>
      <c r="O6778">
        <v>40774</v>
      </c>
      <c r="Q6778">
        <v>74.404309999999995</v>
      </c>
      <c r="R6778">
        <v>77.088997000000006</v>
      </c>
      <c r="S6778" t="s">
        <v>18</v>
      </c>
      <c r="T6778">
        <v>-1.9212E-2</v>
      </c>
      <c r="U6778">
        <v>-1.7282800000000001E-2</v>
      </c>
      <c r="V6778">
        <v>-1.3262400000000001E-2</v>
      </c>
      <c r="W6778">
        <v>-1.0477800000000001E-2</v>
      </c>
      <c r="X6778">
        <v>-7.6931999999999999E-3</v>
      </c>
      <c r="Y6778">
        <v>-3.6727000000000001E-3</v>
      </c>
      <c r="Z6778">
        <v>-1.7436000000000001E-3</v>
      </c>
      <c r="AA6778">
        <v>-1.89392E-2</v>
      </c>
    </row>
    <row r="6779" spans="1:27" x14ac:dyDescent="0.2">
      <c r="A6779" t="s">
        <v>4510</v>
      </c>
      <c r="B6779" t="s">
        <v>34</v>
      </c>
      <c r="C6779" t="s">
        <v>958</v>
      </c>
      <c r="D6779" t="s">
        <v>29</v>
      </c>
      <c r="E6779" t="s">
        <v>31</v>
      </c>
      <c r="F6779">
        <v>10</v>
      </c>
      <c r="G6779">
        <v>40774</v>
      </c>
      <c r="H6779">
        <v>36177</v>
      </c>
      <c r="I6779">
        <v>0.60144200000000003</v>
      </c>
      <c r="J6779">
        <v>0.59828979999999998</v>
      </c>
      <c r="K6779">
        <v>-3.1522E-3</v>
      </c>
      <c r="L6779">
        <v>6.0362999999999997E-3</v>
      </c>
      <c r="M6779">
        <v>6.7774999999999997E-3</v>
      </c>
      <c r="N6779">
        <v>-1.3081799999999999E-2</v>
      </c>
      <c r="O6779">
        <v>40774</v>
      </c>
      <c r="Q6779">
        <v>78.485832000000002</v>
      </c>
      <c r="R6779">
        <v>77.088997000000006</v>
      </c>
      <c r="S6779" t="s">
        <v>18</v>
      </c>
      <c r="T6779">
        <v>-1.3081000000000001E-2</v>
      </c>
      <c r="U6779">
        <v>-1.0888E-2</v>
      </c>
      <c r="V6779">
        <v>-6.3175999999999996E-3</v>
      </c>
      <c r="W6779">
        <v>-3.1522E-3</v>
      </c>
      <c r="X6779">
        <v>1.33E-5</v>
      </c>
      <c r="Y6779">
        <v>4.5836999999999996E-3</v>
      </c>
      <c r="Z6779">
        <v>6.7765999999999998E-3</v>
      </c>
      <c r="AA6779">
        <v>-5.2686E-3</v>
      </c>
    </row>
    <row r="6780" spans="1:27" x14ac:dyDescent="0.2">
      <c r="A6780" t="s">
        <v>4511</v>
      </c>
      <c r="B6780" t="s">
        <v>34</v>
      </c>
      <c r="C6780" t="s">
        <v>958</v>
      </c>
      <c r="D6780" t="s">
        <v>29</v>
      </c>
      <c r="E6780" t="s">
        <v>31</v>
      </c>
      <c r="F6780">
        <v>11</v>
      </c>
      <c r="G6780">
        <v>40774</v>
      </c>
      <c r="H6780">
        <v>36177</v>
      </c>
      <c r="I6780">
        <v>0.65202150000000003</v>
      </c>
      <c r="J6780">
        <v>0.64760949999999995</v>
      </c>
      <c r="K6780">
        <v>-4.4120000000000001E-3</v>
      </c>
      <c r="L6780">
        <v>6.9268999999999997E-3</v>
      </c>
      <c r="M6780">
        <v>6.9827999999999999E-3</v>
      </c>
      <c r="N6780">
        <v>-1.5806799999999999E-2</v>
      </c>
      <c r="O6780">
        <v>40774</v>
      </c>
      <c r="Q6780">
        <v>82.409256999999997</v>
      </c>
      <c r="R6780">
        <v>77.088997000000006</v>
      </c>
      <c r="S6780" t="s">
        <v>18</v>
      </c>
      <c r="T6780">
        <v>-1.5805799999999998E-2</v>
      </c>
      <c r="U6780">
        <v>-1.3289199999999999E-2</v>
      </c>
      <c r="V6780">
        <v>-8.0444000000000002E-3</v>
      </c>
      <c r="W6780">
        <v>-4.4120000000000001E-3</v>
      </c>
      <c r="X6780">
        <v>-7.7950000000000003E-4</v>
      </c>
      <c r="Y6780">
        <v>4.4653000000000002E-3</v>
      </c>
      <c r="Z6780">
        <v>6.9817999999999998E-3</v>
      </c>
      <c r="AA6780">
        <v>-6.8126999999999997E-3</v>
      </c>
    </row>
    <row r="6781" spans="1:27" x14ac:dyDescent="0.2">
      <c r="A6781" t="s">
        <v>4512</v>
      </c>
      <c r="B6781" t="s">
        <v>34</v>
      </c>
      <c r="C6781" t="s">
        <v>958</v>
      </c>
      <c r="D6781" t="s">
        <v>29</v>
      </c>
      <c r="E6781" t="s">
        <v>31</v>
      </c>
      <c r="F6781">
        <v>12</v>
      </c>
      <c r="G6781">
        <v>40774</v>
      </c>
      <c r="H6781">
        <v>36177</v>
      </c>
      <c r="I6781">
        <v>0.71280220000000005</v>
      </c>
      <c r="J6781">
        <v>0.69950029999999996</v>
      </c>
      <c r="K6781">
        <v>-1.3302E-2</v>
      </c>
      <c r="L6781">
        <v>7.6603000000000001E-3</v>
      </c>
      <c r="M6781">
        <v>-7.0089999999999996E-4</v>
      </c>
      <c r="N6781">
        <v>-2.5903200000000001E-2</v>
      </c>
      <c r="O6781">
        <v>40774</v>
      </c>
      <c r="Q6781">
        <v>83.529902000000007</v>
      </c>
      <c r="R6781">
        <v>77.088997000000006</v>
      </c>
      <c r="S6781" t="s">
        <v>18</v>
      </c>
      <c r="T6781">
        <v>-2.5902100000000001E-2</v>
      </c>
      <c r="U6781">
        <v>-2.31191E-2</v>
      </c>
      <c r="V6781">
        <v>-1.73191E-2</v>
      </c>
      <c r="W6781">
        <v>-1.3302E-2</v>
      </c>
      <c r="X6781">
        <v>-9.2849999999999999E-3</v>
      </c>
      <c r="Y6781">
        <v>-3.4849999999999998E-3</v>
      </c>
      <c r="Z6781">
        <v>-7.0200000000000004E-4</v>
      </c>
      <c r="AA6781">
        <v>-1.9016499999999999E-2</v>
      </c>
    </row>
    <row r="6782" spans="1:27" x14ac:dyDescent="0.2">
      <c r="A6782" t="s">
        <v>4513</v>
      </c>
      <c r="B6782" t="s">
        <v>34</v>
      </c>
      <c r="C6782" t="s">
        <v>958</v>
      </c>
      <c r="D6782" t="s">
        <v>29</v>
      </c>
      <c r="E6782" t="s">
        <v>31</v>
      </c>
      <c r="F6782">
        <v>13</v>
      </c>
      <c r="G6782">
        <v>40774</v>
      </c>
      <c r="H6782">
        <v>36177</v>
      </c>
      <c r="I6782">
        <v>0.76529570000000002</v>
      </c>
      <c r="J6782">
        <v>0.7545229</v>
      </c>
      <c r="K6782">
        <v>-1.0772800000000001E-2</v>
      </c>
      <c r="L6782">
        <v>8.3215000000000008E-3</v>
      </c>
      <c r="M6782">
        <v>2.9161E-3</v>
      </c>
      <c r="N6782">
        <v>-2.44616E-2</v>
      </c>
      <c r="O6782">
        <v>40774</v>
      </c>
      <c r="Q6782">
        <v>84.954115999999999</v>
      </c>
      <c r="R6782">
        <v>77.088997000000006</v>
      </c>
      <c r="S6782" t="s">
        <v>18</v>
      </c>
      <c r="T6782">
        <v>-2.44604E-2</v>
      </c>
      <c r="U6782">
        <v>-2.14372E-2</v>
      </c>
      <c r="V6782">
        <v>-1.51366E-2</v>
      </c>
      <c r="W6782">
        <v>-1.0772800000000001E-2</v>
      </c>
      <c r="X6782">
        <v>-6.4089999999999998E-3</v>
      </c>
      <c r="Y6782">
        <v>-1.0840000000000001E-4</v>
      </c>
      <c r="Z6782">
        <v>2.9147999999999999E-3</v>
      </c>
      <c r="AA6782">
        <v>-1.42776E-2</v>
      </c>
    </row>
    <row r="6783" spans="1:27" x14ac:dyDescent="0.2">
      <c r="A6783" t="s">
        <v>4514</v>
      </c>
      <c r="B6783" t="s">
        <v>34</v>
      </c>
      <c r="C6783" t="s">
        <v>958</v>
      </c>
      <c r="D6783" t="s">
        <v>29</v>
      </c>
      <c r="E6783" t="s">
        <v>31</v>
      </c>
      <c r="F6783">
        <v>14</v>
      </c>
      <c r="G6783">
        <v>40774</v>
      </c>
      <c r="H6783">
        <v>36177</v>
      </c>
      <c r="I6783">
        <v>0.78862069999999995</v>
      </c>
      <c r="J6783">
        <v>0.79104629999999998</v>
      </c>
      <c r="K6783">
        <v>2.4256E-3</v>
      </c>
      <c r="L6783">
        <v>8.8944000000000002E-3</v>
      </c>
      <c r="M6783">
        <v>1.70569E-2</v>
      </c>
      <c r="N6783">
        <v>-1.22057E-2</v>
      </c>
      <c r="O6783">
        <v>40774</v>
      </c>
      <c r="Q6783">
        <v>85.038534999999996</v>
      </c>
      <c r="R6783">
        <v>77.088997000000006</v>
      </c>
      <c r="S6783" t="s">
        <v>18</v>
      </c>
      <c r="T6783">
        <v>-1.2204400000000001E-2</v>
      </c>
      <c r="U6783">
        <v>-8.9730999999999995E-3</v>
      </c>
      <c r="V6783">
        <v>-2.2385999999999999E-3</v>
      </c>
      <c r="W6783">
        <v>2.4256E-3</v>
      </c>
      <c r="X6783">
        <v>7.0898000000000003E-3</v>
      </c>
      <c r="Y6783">
        <v>1.38242E-2</v>
      </c>
      <c r="Z6783">
        <v>1.7055600000000001E-2</v>
      </c>
      <c r="AA6783">
        <v>3.0663000000000001E-3</v>
      </c>
    </row>
    <row r="6784" spans="1:27" x14ac:dyDescent="0.2">
      <c r="A6784" t="s">
        <v>4515</v>
      </c>
      <c r="B6784" t="s">
        <v>34</v>
      </c>
      <c r="C6784" t="s">
        <v>958</v>
      </c>
      <c r="D6784" t="s">
        <v>29</v>
      </c>
      <c r="E6784" t="s">
        <v>31</v>
      </c>
      <c r="F6784">
        <v>15</v>
      </c>
      <c r="G6784">
        <v>40774</v>
      </c>
      <c r="H6784">
        <v>36177</v>
      </c>
      <c r="I6784">
        <v>0.82566329999999999</v>
      </c>
      <c r="J6784">
        <v>0.81854990000000005</v>
      </c>
      <c r="K6784">
        <v>-7.1133000000000004E-3</v>
      </c>
      <c r="L6784">
        <v>9.4645000000000007E-3</v>
      </c>
      <c r="M6784">
        <v>8.4557999999999994E-3</v>
      </c>
      <c r="N6784">
        <v>-2.2682500000000001E-2</v>
      </c>
      <c r="O6784">
        <v>40774</v>
      </c>
      <c r="Q6784">
        <v>84.222211999999999</v>
      </c>
      <c r="R6784">
        <v>77.088997000000006</v>
      </c>
      <c r="S6784" t="s">
        <v>18</v>
      </c>
      <c r="T6784">
        <v>-2.2681099999999999E-2</v>
      </c>
      <c r="U6784">
        <v>-1.9242599999999999E-2</v>
      </c>
      <c r="V6784">
        <v>-1.20765E-2</v>
      </c>
      <c r="W6784">
        <v>-7.1133000000000004E-3</v>
      </c>
      <c r="X6784">
        <v>-2.1500999999999998E-3</v>
      </c>
      <c r="Y6784">
        <v>5.0159000000000002E-3</v>
      </c>
      <c r="Z6784">
        <v>8.4544000000000008E-3</v>
      </c>
      <c r="AA6784">
        <v>-8.6902000000000004E-3</v>
      </c>
    </row>
    <row r="6785" spans="1:27" x14ac:dyDescent="0.2">
      <c r="A6785" t="s">
        <v>4516</v>
      </c>
      <c r="B6785" t="s">
        <v>34</v>
      </c>
      <c r="C6785" t="s">
        <v>958</v>
      </c>
      <c r="D6785" t="s">
        <v>29</v>
      </c>
      <c r="E6785" t="s">
        <v>31</v>
      </c>
      <c r="F6785">
        <v>16</v>
      </c>
      <c r="G6785">
        <v>40774</v>
      </c>
      <c r="H6785">
        <v>36177</v>
      </c>
      <c r="I6785">
        <v>0.87027109999999996</v>
      </c>
      <c r="J6785">
        <v>0.85663520000000004</v>
      </c>
      <c r="K6785">
        <v>-1.3636000000000001E-2</v>
      </c>
      <c r="L6785">
        <v>9.9407999999999996E-3</v>
      </c>
      <c r="M6785">
        <v>2.7166999999999998E-3</v>
      </c>
      <c r="N6785">
        <v>-2.99887E-2</v>
      </c>
      <c r="O6785">
        <v>40774</v>
      </c>
      <c r="Q6785">
        <v>82.865810999999994</v>
      </c>
      <c r="R6785">
        <v>77.088997000000006</v>
      </c>
      <c r="S6785" t="s">
        <v>18</v>
      </c>
      <c r="T6785">
        <v>-2.9987199999999999E-2</v>
      </c>
      <c r="U6785">
        <v>-2.6375699999999998E-2</v>
      </c>
      <c r="V6785">
        <v>-1.8849000000000001E-2</v>
      </c>
      <c r="W6785">
        <v>-1.3636000000000001E-2</v>
      </c>
      <c r="X6785">
        <v>-8.4229999999999999E-3</v>
      </c>
      <c r="Y6785">
        <v>-8.9630000000000005E-4</v>
      </c>
      <c r="Z6785">
        <v>2.7152000000000001E-3</v>
      </c>
      <c r="AA6785">
        <v>-1.5918100000000001E-2</v>
      </c>
    </row>
    <row r="6786" spans="1:27" x14ac:dyDescent="0.2">
      <c r="A6786" t="s">
        <v>4517</v>
      </c>
      <c r="B6786" t="s">
        <v>34</v>
      </c>
      <c r="C6786" t="s">
        <v>958</v>
      </c>
      <c r="D6786" t="s">
        <v>29</v>
      </c>
      <c r="E6786" t="s">
        <v>31</v>
      </c>
      <c r="F6786">
        <v>17</v>
      </c>
      <c r="G6786">
        <v>40774</v>
      </c>
      <c r="H6786">
        <v>36177</v>
      </c>
      <c r="I6786">
        <v>0.87965369999999998</v>
      </c>
      <c r="J6786">
        <v>0.8765811</v>
      </c>
      <c r="K6786">
        <v>-3.0726E-3</v>
      </c>
      <c r="L6786">
        <v>1.00556E-2</v>
      </c>
      <c r="M6786">
        <v>1.3468900000000001E-2</v>
      </c>
      <c r="N6786">
        <v>-1.9614099999999999E-2</v>
      </c>
      <c r="O6786">
        <v>40774</v>
      </c>
      <c r="Q6786">
        <v>81.951336999999995</v>
      </c>
      <c r="R6786">
        <v>77.088997000000006</v>
      </c>
      <c r="S6786" t="s">
        <v>19</v>
      </c>
      <c r="T6786">
        <v>-1.9612600000000001E-2</v>
      </c>
      <c r="U6786">
        <v>-1.5959399999999999E-2</v>
      </c>
      <c r="V6786">
        <v>-8.3456999999999993E-3</v>
      </c>
      <c r="W6786">
        <v>-3.0726E-3</v>
      </c>
      <c r="X6786">
        <v>2.2006E-3</v>
      </c>
      <c r="Y6786">
        <v>9.8142000000000004E-3</v>
      </c>
      <c r="Z6786">
        <v>1.3467399999999999E-2</v>
      </c>
      <c r="AA6786">
        <v>-3.5052E-3</v>
      </c>
    </row>
    <row r="6787" spans="1:27" x14ac:dyDescent="0.2">
      <c r="A6787" t="s">
        <v>4518</v>
      </c>
      <c r="B6787" t="s">
        <v>34</v>
      </c>
      <c r="C6787" t="s">
        <v>958</v>
      </c>
      <c r="D6787" t="s">
        <v>29</v>
      </c>
      <c r="E6787" t="s">
        <v>31</v>
      </c>
      <c r="F6787">
        <v>18</v>
      </c>
      <c r="G6787">
        <v>40774</v>
      </c>
      <c r="H6787">
        <v>36177</v>
      </c>
      <c r="I6787">
        <v>0.91062860000000001</v>
      </c>
      <c r="J6787">
        <v>0.91139139999999996</v>
      </c>
      <c r="K6787">
        <v>7.6270000000000005E-4</v>
      </c>
      <c r="L6787">
        <v>1.0019399999999999E-2</v>
      </c>
      <c r="M6787">
        <v>1.7244700000000002E-2</v>
      </c>
      <c r="N6787">
        <v>-1.5719199999999999E-2</v>
      </c>
      <c r="O6787">
        <v>40774</v>
      </c>
      <c r="Q6787">
        <v>80.504463999999999</v>
      </c>
      <c r="R6787">
        <v>77.088997000000006</v>
      </c>
      <c r="S6787" t="s">
        <v>19</v>
      </c>
      <c r="T6787">
        <v>-1.5717800000000001E-2</v>
      </c>
      <c r="U6787">
        <v>-1.20777E-2</v>
      </c>
      <c r="V6787">
        <v>-4.4914999999999998E-3</v>
      </c>
      <c r="W6787">
        <v>7.6270000000000005E-4</v>
      </c>
      <c r="X6787">
        <v>6.0169000000000004E-3</v>
      </c>
      <c r="Y6787">
        <v>1.36031E-2</v>
      </c>
      <c r="Z6787">
        <v>1.72432E-2</v>
      </c>
      <c r="AA6787">
        <v>8.3690000000000001E-4</v>
      </c>
    </row>
    <row r="6788" spans="1:27" x14ac:dyDescent="0.2">
      <c r="A6788" t="s">
        <v>4519</v>
      </c>
      <c r="B6788" t="s">
        <v>34</v>
      </c>
      <c r="C6788" t="s">
        <v>958</v>
      </c>
      <c r="D6788" t="s">
        <v>29</v>
      </c>
      <c r="E6788" t="s">
        <v>31</v>
      </c>
      <c r="F6788">
        <v>19</v>
      </c>
      <c r="G6788">
        <v>40774</v>
      </c>
      <c r="H6788">
        <v>36177</v>
      </c>
      <c r="I6788">
        <v>0.90288389999999996</v>
      </c>
      <c r="J6788">
        <v>0.91455819999999999</v>
      </c>
      <c r="K6788">
        <v>1.16743E-2</v>
      </c>
      <c r="L6788">
        <v>9.8615999999999999E-3</v>
      </c>
      <c r="M6788">
        <v>2.7896600000000001E-2</v>
      </c>
      <c r="N6788">
        <v>-4.5481000000000002E-3</v>
      </c>
      <c r="O6788">
        <v>40774</v>
      </c>
      <c r="Q6788">
        <v>77.507243000000003</v>
      </c>
      <c r="R6788">
        <v>77.088997000000006</v>
      </c>
      <c r="S6788" t="s">
        <v>19</v>
      </c>
      <c r="T6788">
        <v>-4.5466999999999999E-3</v>
      </c>
      <c r="U6788">
        <v>-9.6389999999999996E-4</v>
      </c>
      <c r="V6788">
        <v>6.5028000000000004E-3</v>
      </c>
      <c r="W6788">
        <v>1.16743E-2</v>
      </c>
      <c r="X6788">
        <v>1.6845700000000002E-2</v>
      </c>
      <c r="Y6788">
        <v>2.4312400000000001E-2</v>
      </c>
      <c r="Z6788">
        <v>2.7895199999999998E-2</v>
      </c>
      <c r="AA6788">
        <v>1.2764899999999999E-2</v>
      </c>
    </row>
    <row r="6789" spans="1:27" x14ac:dyDescent="0.2">
      <c r="A6789" t="s">
        <v>4520</v>
      </c>
      <c r="B6789" t="s">
        <v>34</v>
      </c>
      <c r="C6789" t="s">
        <v>958</v>
      </c>
      <c r="D6789" t="s">
        <v>29</v>
      </c>
      <c r="E6789" t="s">
        <v>31</v>
      </c>
      <c r="F6789">
        <v>20</v>
      </c>
      <c r="G6789">
        <v>40774</v>
      </c>
      <c r="H6789">
        <v>36177</v>
      </c>
      <c r="I6789">
        <v>0.91021759999999996</v>
      </c>
      <c r="J6789">
        <v>0.92627210000000004</v>
      </c>
      <c r="K6789">
        <v>1.6054499999999999E-2</v>
      </c>
      <c r="L6789">
        <v>9.2198000000000002E-3</v>
      </c>
      <c r="M6789">
        <v>3.1220999999999999E-2</v>
      </c>
      <c r="N6789">
        <v>8.8789999999999995E-4</v>
      </c>
      <c r="O6789">
        <v>40774</v>
      </c>
      <c r="Q6789">
        <v>75.375268000000005</v>
      </c>
      <c r="R6789">
        <v>77.088997000000006</v>
      </c>
      <c r="S6789" t="s">
        <v>19</v>
      </c>
      <c r="T6789">
        <v>8.8929999999999999E-4</v>
      </c>
      <c r="U6789">
        <v>4.2389000000000003E-3</v>
      </c>
      <c r="V6789">
        <v>1.12196E-2</v>
      </c>
      <c r="W6789">
        <v>1.6054499999999999E-2</v>
      </c>
      <c r="X6789">
        <v>2.08893E-2</v>
      </c>
      <c r="Y6789">
        <v>2.7870099999999998E-2</v>
      </c>
      <c r="Z6789">
        <v>3.12196E-2</v>
      </c>
      <c r="AA6789">
        <v>1.7332299999999998E-2</v>
      </c>
    </row>
    <row r="6790" spans="1:27" x14ac:dyDescent="0.2">
      <c r="A6790" t="s">
        <v>4521</v>
      </c>
      <c r="B6790" t="s">
        <v>34</v>
      </c>
      <c r="C6790" t="s">
        <v>958</v>
      </c>
      <c r="D6790" t="s">
        <v>29</v>
      </c>
      <c r="E6790" t="s">
        <v>31</v>
      </c>
      <c r="F6790">
        <v>21</v>
      </c>
      <c r="G6790">
        <v>40774</v>
      </c>
      <c r="H6790">
        <v>36177</v>
      </c>
      <c r="I6790">
        <v>0.94573229999999997</v>
      </c>
      <c r="J6790">
        <v>0.95356649999999998</v>
      </c>
      <c r="K6790">
        <v>7.8341999999999995E-3</v>
      </c>
      <c r="L6790">
        <v>8.7758999999999997E-3</v>
      </c>
      <c r="M6790">
        <v>2.2270499999999999E-2</v>
      </c>
      <c r="N6790">
        <v>-6.6021999999999999E-3</v>
      </c>
      <c r="O6790">
        <v>40774</v>
      </c>
      <c r="Q6790">
        <v>72.679024999999996</v>
      </c>
      <c r="R6790">
        <v>77.088997000000006</v>
      </c>
      <c r="S6790" t="s">
        <v>19</v>
      </c>
      <c r="T6790">
        <v>-6.6008999999999998E-3</v>
      </c>
      <c r="U6790">
        <v>-3.4126E-3</v>
      </c>
      <c r="V6790">
        <v>3.2320999999999999E-3</v>
      </c>
      <c r="W6790">
        <v>7.8341999999999995E-3</v>
      </c>
      <c r="X6790">
        <v>1.2436300000000001E-2</v>
      </c>
      <c r="Y6790">
        <v>1.9081000000000001E-2</v>
      </c>
      <c r="Z6790">
        <v>2.2269299999999999E-2</v>
      </c>
      <c r="AA6790">
        <v>8.2156999999999994E-3</v>
      </c>
    </row>
    <row r="6791" spans="1:27" x14ac:dyDescent="0.2">
      <c r="A6791" t="s">
        <v>4522</v>
      </c>
      <c r="B6791" t="s">
        <v>34</v>
      </c>
      <c r="C6791" t="s">
        <v>958</v>
      </c>
      <c r="D6791" t="s">
        <v>29</v>
      </c>
      <c r="E6791" t="s">
        <v>31</v>
      </c>
      <c r="F6791">
        <v>22</v>
      </c>
      <c r="G6791">
        <v>40774</v>
      </c>
      <c r="H6791">
        <v>36177</v>
      </c>
      <c r="I6791">
        <v>0.90561320000000001</v>
      </c>
      <c r="J6791">
        <v>0.89771279999999998</v>
      </c>
      <c r="K6791">
        <v>-7.9004999999999995E-3</v>
      </c>
      <c r="L6791">
        <v>8.0709000000000006E-3</v>
      </c>
      <c r="M6791">
        <v>5.3762000000000002E-3</v>
      </c>
      <c r="N6791">
        <v>-2.11772E-2</v>
      </c>
      <c r="O6791">
        <v>40774</v>
      </c>
      <c r="Q6791">
        <v>71.295323999999994</v>
      </c>
      <c r="R6791">
        <v>77.088997000000006</v>
      </c>
      <c r="S6791" t="s">
        <v>18</v>
      </c>
      <c r="T6791">
        <v>-2.1176E-2</v>
      </c>
      <c r="U6791">
        <v>-1.8243800000000001E-2</v>
      </c>
      <c r="V6791">
        <v>-1.21329E-2</v>
      </c>
      <c r="W6791">
        <v>-7.9004999999999995E-3</v>
      </c>
      <c r="X6791">
        <v>-3.6681000000000001E-3</v>
      </c>
      <c r="Y6791">
        <v>2.4428000000000002E-3</v>
      </c>
      <c r="Z6791">
        <v>5.3749999999999996E-3</v>
      </c>
      <c r="AA6791">
        <v>-8.8006999999999998E-3</v>
      </c>
    </row>
    <row r="6792" spans="1:27" x14ac:dyDescent="0.2">
      <c r="A6792" t="s">
        <v>4523</v>
      </c>
      <c r="B6792" t="s">
        <v>34</v>
      </c>
      <c r="C6792" t="s">
        <v>958</v>
      </c>
      <c r="D6792" t="s">
        <v>29</v>
      </c>
      <c r="E6792" t="s">
        <v>31</v>
      </c>
      <c r="F6792">
        <v>23</v>
      </c>
      <c r="G6792">
        <v>40774</v>
      </c>
      <c r="H6792">
        <v>36177</v>
      </c>
      <c r="I6792">
        <v>0.79792859999999999</v>
      </c>
      <c r="J6792">
        <v>0.7836668</v>
      </c>
      <c r="K6792">
        <v>-1.42617E-2</v>
      </c>
      <c r="L6792">
        <v>7.3176999999999999E-3</v>
      </c>
      <c r="M6792">
        <v>-2.2241000000000001E-3</v>
      </c>
      <c r="N6792">
        <v>-2.6299400000000001E-2</v>
      </c>
      <c r="O6792">
        <v>40774</v>
      </c>
      <c r="Q6792">
        <v>70.812319000000002</v>
      </c>
      <c r="R6792">
        <v>77.088997000000006</v>
      </c>
      <c r="S6792" t="s">
        <v>18</v>
      </c>
      <c r="T6792">
        <v>-2.62983E-2</v>
      </c>
      <c r="U6792">
        <v>-2.3639799999999999E-2</v>
      </c>
      <c r="V6792">
        <v>-1.80991E-2</v>
      </c>
      <c r="W6792">
        <v>-1.42617E-2</v>
      </c>
      <c r="X6792">
        <v>-1.0424299999999999E-2</v>
      </c>
      <c r="Y6792">
        <v>-4.8837000000000004E-3</v>
      </c>
      <c r="Z6792">
        <v>-2.2250999999999998E-3</v>
      </c>
      <c r="AA6792">
        <v>-1.8198700000000002E-2</v>
      </c>
    </row>
    <row r="6793" spans="1:27" x14ac:dyDescent="0.2">
      <c r="A6793" t="s">
        <v>4524</v>
      </c>
      <c r="B6793" t="s">
        <v>34</v>
      </c>
      <c r="C6793" t="s">
        <v>958</v>
      </c>
      <c r="D6793" t="s">
        <v>29</v>
      </c>
      <c r="E6793" t="s">
        <v>31</v>
      </c>
      <c r="F6793">
        <v>24</v>
      </c>
      <c r="G6793">
        <v>40774</v>
      </c>
      <c r="H6793">
        <v>36177</v>
      </c>
      <c r="I6793">
        <v>0.67083389999999998</v>
      </c>
      <c r="J6793">
        <v>0.65814720000000004</v>
      </c>
      <c r="K6793">
        <v>-1.26868E-2</v>
      </c>
      <c r="L6793">
        <v>6.3828000000000001E-3</v>
      </c>
      <c r="M6793">
        <v>-2.1870000000000001E-3</v>
      </c>
      <c r="N6793">
        <v>-2.3186600000000002E-2</v>
      </c>
      <c r="O6793">
        <v>40774</v>
      </c>
      <c r="Q6793">
        <v>70.663667000000004</v>
      </c>
      <c r="R6793">
        <v>77.088997000000006</v>
      </c>
      <c r="S6793" t="s">
        <v>18</v>
      </c>
      <c r="T6793">
        <v>-2.3185600000000001E-2</v>
      </c>
      <c r="U6793">
        <v>-2.0866699999999998E-2</v>
      </c>
      <c r="V6793">
        <v>-1.60339E-2</v>
      </c>
      <c r="W6793">
        <v>-1.26868E-2</v>
      </c>
      <c r="X6793">
        <v>-9.3396E-3</v>
      </c>
      <c r="Y6793">
        <v>-4.5068E-3</v>
      </c>
      <c r="Z6793">
        <v>-2.1879E-3</v>
      </c>
      <c r="AA6793">
        <v>-1.9276499999999998E-2</v>
      </c>
    </row>
    <row r="6794" spans="1:27" x14ac:dyDescent="0.2">
      <c r="A6794" t="s">
        <v>4525</v>
      </c>
      <c r="B6794" t="s">
        <v>35</v>
      </c>
      <c r="C6794" t="s">
        <v>958</v>
      </c>
      <c r="D6794" t="s">
        <v>29</v>
      </c>
      <c r="E6794" t="s">
        <v>31</v>
      </c>
      <c r="F6794">
        <v>1</v>
      </c>
      <c r="G6794">
        <v>12801</v>
      </c>
      <c r="H6794">
        <v>19286</v>
      </c>
      <c r="I6794">
        <v>0.6016283</v>
      </c>
      <c r="J6794">
        <v>0.59720620000000002</v>
      </c>
      <c r="K6794">
        <v>-4.4219999999999997E-3</v>
      </c>
      <c r="L6794">
        <v>7.8965000000000007E-3</v>
      </c>
      <c r="M6794">
        <v>8.5678000000000004E-3</v>
      </c>
      <c r="N6794">
        <v>-1.7411800000000002E-2</v>
      </c>
      <c r="O6794">
        <v>10334.299999999999</v>
      </c>
      <c r="P6794">
        <v>0.80730420000000003</v>
      </c>
      <c r="Q6794">
        <v>72.775625000000005</v>
      </c>
      <c r="R6794">
        <v>77.082103000000004</v>
      </c>
      <c r="S6794" t="s">
        <v>18</v>
      </c>
      <c r="T6794">
        <v>-1.7410700000000001E-2</v>
      </c>
      <c r="U6794">
        <v>-1.4541800000000001E-2</v>
      </c>
      <c r="V6794">
        <v>-8.5629999999999994E-3</v>
      </c>
      <c r="W6794">
        <v>-4.4219999999999997E-3</v>
      </c>
      <c r="X6794" s="1">
        <v>-2.811E-4</v>
      </c>
      <c r="Y6794">
        <v>5.6978000000000003E-3</v>
      </c>
      <c r="Z6794">
        <v>8.5666000000000006E-3</v>
      </c>
      <c r="AA6794">
        <v>-7.4044999999999996E-3</v>
      </c>
    </row>
    <row r="6795" spans="1:27" x14ac:dyDescent="0.2">
      <c r="A6795" t="s">
        <v>4526</v>
      </c>
      <c r="B6795" t="s">
        <v>35</v>
      </c>
      <c r="C6795" t="s">
        <v>958</v>
      </c>
      <c r="D6795" t="s">
        <v>29</v>
      </c>
      <c r="E6795" t="s">
        <v>31</v>
      </c>
      <c r="F6795">
        <v>2</v>
      </c>
      <c r="G6795">
        <v>12801</v>
      </c>
      <c r="H6795">
        <v>19286</v>
      </c>
      <c r="I6795">
        <v>0.54196730000000004</v>
      </c>
      <c r="J6795">
        <v>0.53655819999999999</v>
      </c>
      <c r="K6795">
        <v>-5.4091E-3</v>
      </c>
      <c r="L6795">
        <v>7.2528000000000002E-3</v>
      </c>
      <c r="M6795">
        <v>6.5217000000000001E-3</v>
      </c>
      <c r="N6795">
        <v>-1.7340000000000001E-2</v>
      </c>
      <c r="O6795">
        <v>10334.299999999999</v>
      </c>
      <c r="P6795">
        <v>0.80730420000000003</v>
      </c>
      <c r="Q6795">
        <v>72.917839000000001</v>
      </c>
      <c r="R6795">
        <v>77.082103000000004</v>
      </c>
      <c r="S6795" t="s">
        <v>18</v>
      </c>
      <c r="T6795">
        <v>-1.7338900000000001E-2</v>
      </c>
      <c r="U6795">
        <v>-1.4704E-2</v>
      </c>
      <c r="V6795">
        <v>-9.2125000000000002E-3</v>
      </c>
      <c r="W6795">
        <v>-5.4091E-3</v>
      </c>
      <c r="X6795">
        <v>-1.6057999999999999E-3</v>
      </c>
      <c r="Y6795">
        <v>3.8857000000000002E-3</v>
      </c>
      <c r="Z6795">
        <v>6.5206999999999999E-3</v>
      </c>
      <c r="AA6795">
        <v>-1.00812E-2</v>
      </c>
    </row>
    <row r="6796" spans="1:27" x14ac:dyDescent="0.2">
      <c r="A6796" t="s">
        <v>4527</v>
      </c>
      <c r="B6796" t="s">
        <v>35</v>
      </c>
      <c r="C6796" t="s">
        <v>958</v>
      </c>
      <c r="D6796" t="s">
        <v>29</v>
      </c>
      <c r="E6796" t="s">
        <v>31</v>
      </c>
      <c r="F6796">
        <v>3</v>
      </c>
      <c r="G6796">
        <v>12801</v>
      </c>
      <c r="H6796">
        <v>19286</v>
      </c>
      <c r="I6796">
        <v>0.50020620000000005</v>
      </c>
      <c r="J6796">
        <v>0.49498629999999999</v>
      </c>
      <c r="K6796">
        <v>-5.2199000000000004E-3</v>
      </c>
      <c r="L6796">
        <v>6.5110000000000003E-3</v>
      </c>
      <c r="M6796">
        <v>5.4906E-3</v>
      </c>
      <c r="N6796">
        <v>-1.59305E-2</v>
      </c>
      <c r="O6796">
        <v>10334.299999999999</v>
      </c>
      <c r="P6796">
        <v>0.80730420000000003</v>
      </c>
      <c r="Q6796">
        <v>72.706692000000004</v>
      </c>
      <c r="R6796">
        <v>77.082103000000004</v>
      </c>
      <c r="S6796" t="s">
        <v>18</v>
      </c>
      <c r="T6796">
        <v>-1.5929499999999999E-2</v>
      </c>
      <c r="U6796">
        <v>-1.3564100000000001E-2</v>
      </c>
      <c r="V6796">
        <v>-8.6342999999999993E-3</v>
      </c>
      <c r="W6796">
        <v>-5.2199000000000004E-3</v>
      </c>
      <c r="X6796">
        <v>-1.8056000000000001E-3</v>
      </c>
      <c r="Y6796">
        <v>3.1242000000000002E-3</v>
      </c>
      <c r="Z6796">
        <v>5.4895999999999999E-3</v>
      </c>
      <c r="AA6796">
        <v>-1.05456E-2</v>
      </c>
    </row>
    <row r="6797" spans="1:27" x14ac:dyDescent="0.2">
      <c r="A6797" t="s">
        <v>4528</v>
      </c>
      <c r="B6797" t="s">
        <v>35</v>
      </c>
      <c r="C6797" t="s">
        <v>958</v>
      </c>
      <c r="D6797" t="s">
        <v>29</v>
      </c>
      <c r="E6797" t="s">
        <v>31</v>
      </c>
      <c r="F6797">
        <v>4</v>
      </c>
      <c r="G6797">
        <v>12801</v>
      </c>
      <c r="H6797">
        <v>19286</v>
      </c>
      <c r="I6797">
        <v>0.47094989999999998</v>
      </c>
      <c r="J6797">
        <v>0.46684740000000002</v>
      </c>
      <c r="K6797">
        <v>-4.1025000000000002E-3</v>
      </c>
      <c r="L6797">
        <v>5.7847000000000003E-3</v>
      </c>
      <c r="M6797">
        <v>5.4133999999999996E-3</v>
      </c>
      <c r="N6797">
        <v>-1.36183E-2</v>
      </c>
      <c r="O6797">
        <v>10334.299999999999</v>
      </c>
      <c r="P6797">
        <v>0.80730420000000003</v>
      </c>
      <c r="Q6797">
        <v>72.042135999999999</v>
      </c>
      <c r="R6797">
        <v>77.082103000000004</v>
      </c>
      <c r="S6797" t="s">
        <v>18</v>
      </c>
      <c r="T6797">
        <v>-1.3617499999999999E-2</v>
      </c>
      <c r="U6797">
        <v>-1.1515900000000001E-2</v>
      </c>
      <c r="V6797">
        <v>-7.136E-3</v>
      </c>
      <c r="W6797">
        <v>-4.1025000000000002E-3</v>
      </c>
      <c r="X6797">
        <v>-1.0690000000000001E-3</v>
      </c>
      <c r="Y6797">
        <v>3.3108999999999999E-3</v>
      </c>
      <c r="Z6797">
        <v>5.4124999999999998E-3</v>
      </c>
      <c r="AA6797">
        <v>-8.7875999999999996E-3</v>
      </c>
    </row>
    <row r="6798" spans="1:27" x14ac:dyDescent="0.2">
      <c r="A6798" t="s">
        <v>4529</v>
      </c>
      <c r="B6798" t="s">
        <v>35</v>
      </c>
      <c r="C6798" t="s">
        <v>958</v>
      </c>
      <c r="D6798" t="s">
        <v>29</v>
      </c>
      <c r="E6798" t="s">
        <v>31</v>
      </c>
      <c r="F6798">
        <v>5</v>
      </c>
      <c r="G6798">
        <v>12801</v>
      </c>
      <c r="H6798">
        <v>19286</v>
      </c>
      <c r="I6798">
        <v>0.46280880000000002</v>
      </c>
      <c r="J6798">
        <v>0.45276889999999997</v>
      </c>
      <c r="K6798">
        <v>-1.0039899999999999E-2</v>
      </c>
      <c r="L6798">
        <v>5.1928E-3</v>
      </c>
      <c r="M6798">
        <v>-1.4977E-3</v>
      </c>
      <c r="N6798">
        <v>-1.8582100000000001E-2</v>
      </c>
      <c r="O6798">
        <v>10334.299999999999</v>
      </c>
      <c r="P6798">
        <v>0.80730420000000003</v>
      </c>
      <c r="Q6798">
        <v>71.127775</v>
      </c>
      <c r="R6798">
        <v>77.082103000000004</v>
      </c>
      <c r="S6798" t="s">
        <v>18</v>
      </c>
      <c r="T6798">
        <v>-1.8581299999999999E-2</v>
      </c>
      <c r="U6798">
        <v>-1.6694799999999999E-2</v>
      </c>
      <c r="V6798">
        <v>-1.2763E-2</v>
      </c>
      <c r="W6798">
        <v>-1.0039899999999999E-2</v>
      </c>
      <c r="X6798">
        <v>-7.3168E-3</v>
      </c>
      <c r="Y6798">
        <v>-3.385E-3</v>
      </c>
      <c r="Z6798">
        <v>-1.4985E-3</v>
      </c>
      <c r="AA6798">
        <v>-2.21744E-2</v>
      </c>
    </row>
    <row r="6799" spans="1:27" x14ac:dyDescent="0.2">
      <c r="A6799" t="s">
        <v>4530</v>
      </c>
      <c r="B6799" t="s">
        <v>35</v>
      </c>
      <c r="C6799" t="s">
        <v>958</v>
      </c>
      <c r="D6799" t="s">
        <v>29</v>
      </c>
      <c r="E6799" t="s">
        <v>31</v>
      </c>
      <c r="F6799">
        <v>6</v>
      </c>
      <c r="G6799">
        <v>12801</v>
      </c>
      <c r="H6799">
        <v>19286</v>
      </c>
      <c r="I6799">
        <v>0.47501490000000002</v>
      </c>
      <c r="J6799">
        <v>0.46808309999999997</v>
      </c>
      <c r="K6799">
        <v>-6.9319000000000004E-3</v>
      </c>
      <c r="L6799">
        <v>5.1606000000000004E-3</v>
      </c>
      <c r="M6799">
        <v>1.5574E-3</v>
      </c>
      <c r="N6799">
        <v>-1.54211E-2</v>
      </c>
      <c r="O6799">
        <v>10334.299999999999</v>
      </c>
      <c r="P6799">
        <v>0.80730420000000003</v>
      </c>
      <c r="Q6799">
        <v>70.569912000000002</v>
      </c>
      <c r="R6799">
        <v>77.082103000000004</v>
      </c>
      <c r="S6799" t="s">
        <v>18</v>
      </c>
      <c r="T6799">
        <v>-1.54203E-2</v>
      </c>
      <c r="U6799">
        <v>-1.35455E-2</v>
      </c>
      <c r="V6799">
        <v>-9.6381000000000001E-3</v>
      </c>
      <c r="W6799">
        <v>-6.9319000000000004E-3</v>
      </c>
      <c r="X6799">
        <v>-4.2256000000000004E-3</v>
      </c>
      <c r="Y6799">
        <v>-3.1829999999999998E-4</v>
      </c>
      <c r="Z6799">
        <v>1.5566E-3</v>
      </c>
      <c r="AA6799">
        <v>-1.48091E-2</v>
      </c>
    </row>
    <row r="6800" spans="1:27" x14ac:dyDescent="0.2">
      <c r="A6800" t="s">
        <v>4531</v>
      </c>
      <c r="B6800" t="s">
        <v>35</v>
      </c>
      <c r="C6800" t="s">
        <v>958</v>
      </c>
      <c r="D6800" t="s">
        <v>29</v>
      </c>
      <c r="E6800" t="s">
        <v>31</v>
      </c>
      <c r="F6800">
        <v>7</v>
      </c>
      <c r="G6800">
        <v>12801</v>
      </c>
      <c r="H6800">
        <v>19286</v>
      </c>
      <c r="I6800">
        <v>0.51504130000000004</v>
      </c>
      <c r="J6800">
        <v>0.51134869999999999</v>
      </c>
      <c r="K6800">
        <v>-3.6925999999999999E-3</v>
      </c>
      <c r="L6800">
        <v>5.4029000000000004E-3</v>
      </c>
      <c r="M6800">
        <v>5.1951000000000002E-3</v>
      </c>
      <c r="N6800">
        <v>-1.25804E-2</v>
      </c>
      <c r="O6800">
        <v>10334.299999999999</v>
      </c>
      <c r="P6800">
        <v>0.80730420000000003</v>
      </c>
      <c r="Q6800">
        <v>70.035274000000001</v>
      </c>
      <c r="R6800">
        <v>77.082103000000004</v>
      </c>
      <c r="S6800" t="s">
        <v>18</v>
      </c>
      <c r="T6800">
        <v>-1.25796E-2</v>
      </c>
      <c r="U6800">
        <v>-1.06167E-2</v>
      </c>
      <c r="V6800">
        <v>-6.5259000000000003E-3</v>
      </c>
      <c r="W6800">
        <v>-3.6925999999999999E-3</v>
      </c>
      <c r="X6800">
        <v>-8.5939999999999996E-4</v>
      </c>
      <c r="Y6800">
        <v>3.2314000000000002E-3</v>
      </c>
      <c r="Z6800">
        <v>5.1942999999999998E-3</v>
      </c>
      <c r="AA6800">
        <v>-7.2214000000000002E-3</v>
      </c>
    </row>
    <row r="6801" spans="1:27" x14ac:dyDescent="0.2">
      <c r="A6801" t="s">
        <v>4532</v>
      </c>
      <c r="B6801" t="s">
        <v>35</v>
      </c>
      <c r="C6801" t="s">
        <v>958</v>
      </c>
      <c r="D6801" t="s">
        <v>29</v>
      </c>
      <c r="E6801" t="s">
        <v>31</v>
      </c>
      <c r="F6801">
        <v>8</v>
      </c>
      <c r="G6801">
        <v>12801</v>
      </c>
      <c r="H6801">
        <v>19286</v>
      </c>
      <c r="I6801">
        <v>0.54263989999999995</v>
      </c>
      <c r="J6801">
        <v>0.53620860000000004</v>
      </c>
      <c r="K6801">
        <v>-6.4311999999999998E-3</v>
      </c>
      <c r="L6801">
        <v>5.9148999999999998E-3</v>
      </c>
      <c r="M6801">
        <v>3.2986999999999999E-3</v>
      </c>
      <c r="N6801">
        <v>-1.6161200000000001E-2</v>
      </c>
      <c r="O6801">
        <v>10334.299999999999</v>
      </c>
      <c r="P6801">
        <v>0.80730420000000003</v>
      </c>
      <c r="Q6801">
        <v>70.318926000000005</v>
      </c>
      <c r="R6801">
        <v>77.082103000000004</v>
      </c>
      <c r="S6801" t="s">
        <v>18</v>
      </c>
      <c r="T6801">
        <v>-1.6160299999999999E-2</v>
      </c>
      <c r="U6801">
        <v>-1.40114E-2</v>
      </c>
      <c r="V6801">
        <v>-9.5329999999999998E-3</v>
      </c>
      <c r="W6801">
        <v>-6.4311999999999998E-3</v>
      </c>
      <c r="X6801">
        <v>-3.3295E-3</v>
      </c>
      <c r="Y6801">
        <v>1.1490000000000001E-3</v>
      </c>
      <c r="Z6801">
        <v>3.2978E-3</v>
      </c>
      <c r="AA6801">
        <v>-1.19939E-2</v>
      </c>
    </row>
    <row r="6802" spans="1:27" x14ac:dyDescent="0.2">
      <c r="A6802" t="s">
        <v>4533</v>
      </c>
      <c r="B6802" t="s">
        <v>35</v>
      </c>
      <c r="C6802" t="s">
        <v>958</v>
      </c>
      <c r="D6802" t="s">
        <v>29</v>
      </c>
      <c r="E6802" t="s">
        <v>31</v>
      </c>
      <c r="F6802">
        <v>9</v>
      </c>
      <c r="G6802">
        <v>12801</v>
      </c>
      <c r="H6802">
        <v>19286</v>
      </c>
      <c r="I6802">
        <v>0.56270390000000003</v>
      </c>
      <c r="J6802">
        <v>0.55908789999999997</v>
      </c>
      <c r="K6802">
        <v>-3.6159999999999999E-3</v>
      </c>
      <c r="L6802">
        <v>6.8332999999999996E-3</v>
      </c>
      <c r="M6802">
        <v>7.6246999999999999E-3</v>
      </c>
      <c r="N6802">
        <v>-1.48567E-2</v>
      </c>
      <c r="O6802">
        <v>10334.299999999999</v>
      </c>
      <c r="P6802">
        <v>0.80730420000000003</v>
      </c>
      <c r="Q6802">
        <v>74.410464000000005</v>
      </c>
      <c r="R6802">
        <v>77.082103000000004</v>
      </c>
      <c r="S6802" t="s">
        <v>18</v>
      </c>
      <c r="T6802">
        <v>-1.4855699999999999E-2</v>
      </c>
      <c r="U6802">
        <v>-1.2373200000000001E-2</v>
      </c>
      <c r="V6802">
        <v>-7.1992999999999996E-3</v>
      </c>
      <c r="W6802">
        <v>-3.6159999999999999E-3</v>
      </c>
      <c r="X6802">
        <v>-3.26E-5</v>
      </c>
      <c r="Y6802">
        <v>5.1412000000000003E-3</v>
      </c>
      <c r="Z6802">
        <v>7.6236999999999997E-3</v>
      </c>
      <c r="AA6802">
        <v>-6.4676000000000004E-3</v>
      </c>
    </row>
    <row r="6803" spans="1:27" x14ac:dyDescent="0.2">
      <c r="A6803" t="s">
        <v>4534</v>
      </c>
      <c r="B6803" t="s">
        <v>35</v>
      </c>
      <c r="C6803" t="s">
        <v>958</v>
      </c>
      <c r="D6803" t="s">
        <v>29</v>
      </c>
      <c r="E6803" t="s">
        <v>31</v>
      </c>
      <c r="F6803">
        <v>10</v>
      </c>
      <c r="G6803">
        <v>12801</v>
      </c>
      <c r="H6803">
        <v>19286</v>
      </c>
      <c r="I6803">
        <v>0.61053539999999995</v>
      </c>
      <c r="J6803">
        <v>0.60697500000000004</v>
      </c>
      <c r="K6803">
        <v>-3.5604E-3</v>
      </c>
      <c r="L6803">
        <v>7.9714999999999994E-3</v>
      </c>
      <c r="M6803">
        <v>9.5525999999999996E-3</v>
      </c>
      <c r="N6803">
        <v>-1.6673500000000001E-2</v>
      </c>
      <c r="O6803">
        <v>10334.299999999999</v>
      </c>
      <c r="P6803">
        <v>0.80730420000000003</v>
      </c>
      <c r="Q6803">
        <v>78.472534999999993</v>
      </c>
      <c r="R6803">
        <v>77.082103000000004</v>
      </c>
      <c r="S6803" t="s">
        <v>18</v>
      </c>
      <c r="T6803">
        <v>-1.6672300000000001E-2</v>
      </c>
      <c r="U6803">
        <v>-1.37763E-2</v>
      </c>
      <c r="V6803">
        <v>-7.7406999999999997E-3</v>
      </c>
      <c r="W6803">
        <v>-3.5604E-3</v>
      </c>
      <c r="X6803">
        <v>6.198E-4</v>
      </c>
      <c r="Y6803">
        <v>6.6553999999999997E-3</v>
      </c>
      <c r="Z6803">
        <v>9.5514999999999992E-3</v>
      </c>
      <c r="AA6803">
        <v>-5.8659000000000003E-3</v>
      </c>
    </row>
    <row r="6804" spans="1:27" x14ac:dyDescent="0.2">
      <c r="A6804" t="s">
        <v>4535</v>
      </c>
      <c r="B6804" t="s">
        <v>35</v>
      </c>
      <c r="C6804" t="s">
        <v>958</v>
      </c>
      <c r="D6804" t="s">
        <v>29</v>
      </c>
      <c r="E6804" t="s">
        <v>31</v>
      </c>
      <c r="F6804">
        <v>11</v>
      </c>
      <c r="G6804">
        <v>12801</v>
      </c>
      <c r="H6804">
        <v>19286</v>
      </c>
      <c r="I6804">
        <v>0.6575645</v>
      </c>
      <c r="J6804">
        <v>0.6639832</v>
      </c>
      <c r="K6804">
        <v>6.4187000000000003E-3</v>
      </c>
      <c r="L6804">
        <v>9.1801999999999995E-3</v>
      </c>
      <c r="M6804">
        <v>2.15202E-2</v>
      </c>
      <c r="N6804">
        <v>-8.6826999999999998E-3</v>
      </c>
      <c r="O6804">
        <v>10334.299999999999</v>
      </c>
      <c r="P6804">
        <v>0.80730420000000003</v>
      </c>
      <c r="Q6804">
        <v>82.432045000000002</v>
      </c>
      <c r="R6804">
        <v>77.082103000000004</v>
      </c>
      <c r="S6804" t="s">
        <v>18</v>
      </c>
      <c r="T6804">
        <v>-8.6814000000000006E-3</v>
      </c>
      <c r="U6804">
        <v>-5.3461999999999997E-3</v>
      </c>
      <c r="V6804">
        <v>1.6046000000000001E-3</v>
      </c>
      <c r="W6804">
        <v>6.4187000000000003E-3</v>
      </c>
      <c r="X6804">
        <v>1.1232799999999999E-2</v>
      </c>
      <c r="Y6804">
        <v>1.8183600000000001E-2</v>
      </c>
      <c r="Z6804">
        <v>2.1518800000000001E-2</v>
      </c>
      <c r="AA6804">
        <v>9.6670000000000002E-3</v>
      </c>
    </row>
    <row r="6805" spans="1:27" x14ac:dyDescent="0.2">
      <c r="A6805" t="s">
        <v>4536</v>
      </c>
      <c r="B6805" t="s">
        <v>35</v>
      </c>
      <c r="C6805" t="s">
        <v>958</v>
      </c>
      <c r="D6805" t="s">
        <v>29</v>
      </c>
      <c r="E6805" t="s">
        <v>31</v>
      </c>
      <c r="F6805">
        <v>12</v>
      </c>
      <c r="G6805">
        <v>12801</v>
      </c>
      <c r="H6805">
        <v>19286</v>
      </c>
      <c r="I6805">
        <v>0.72034540000000002</v>
      </c>
      <c r="J6805">
        <v>0.72002409999999994</v>
      </c>
      <c r="K6805">
        <v>-3.213E-4</v>
      </c>
      <c r="L6805">
        <v>1.02357E-2</v>
      </c>
      <c r="M6805">
        <v>1.65165E-2</v>
      </c>
      <c r="N6805">
        <v>-1.71591E-2</v>
      </c>
      <c r="O6805">
        <v>10334.299999999999</v>
      </c>
      <c r="P6805">
        <v>0.80730420000000003</v>
      </c>
      <c r="Q6805">
        <v>83.547368000000006</v>
      </c>
      <c r="R6805">
        <v>77.082103000000004</v>
      </c>
      <c r="S6805" t="s">
        <v>18</v>
      </c>
      <c r="T6805">
        <v>-1.7157599999999999E-2</v>
      </c>
      <c r="U6805">
        <v>-1.34389E-2</v>
      </c>
      <c r="V6805">
        <v>-5.6889000000000002E-3</v>
      </c>
      <c r="W6805">
        <v>-3.213E-4</v>
      </c>
      <c r="X6805">
        <v>5.0463000000000001E-3</v>
      </c>
      <c r="Y6805">
        <v>1.27963E-2</v>
      </c>
      <c r="Z6805">
        <v>1.6514999999999998E-2</v>
      </c>
      <c r="AA6805">
        <v>-4.462E-4</v>
      </c>
    </row>
    <row r="6806" spans="1:27" x14ac:dyDescent="0.2">
      <c r="A6806" t="s">
        <v>4537</v>
      </c>
      <c r="B6806" t="s">
        <v>35</v>
      </c>
      <c r="C6806" t="s">
        <v>958</v>
      </c>
      <c r="D6806" t="s">
        <v>29</v>
      </c>
      <c r="E6806" t="s">
        <v>31</v>
      </c>
      <c r="F6806">
        <v>13</v>
      </c>
      <c r="G6806">
        <v>12801</v>
      </c>
      <c r="H6806">
        <v>19286</v>
      </c>
      <c r="I6806">
        <v>0.79026419999999997</v>
      </c>
      <c r="J6806">
        <v>0.77401690000000001</v>
      </c>
      <c r="K6806">
        <v>-1.6247299999999999E-2</v>
      </c>
      <c r="L6806">
        <v>1.1158299999999999E-2</v>
      </c>
      <c r="M6806">
        <v>2.1080999999999999E-3</v>
      </c>
      <c r="N6806">
        <v>-3.46027E-2</v>
      </c>
      <c r="O6806">
        <v>10334.299999999999</v>
      </c>
      <c r="P6806">
        <v>0.80730420000000003</v>
      </c>
      <c r="Q6806">
        <v>84.945164000000005</v>
      </c>
      <c r="R6806">
        <v>77.082103000000004</v>
      </c>
      <c r="S6806" t="s">
        <v>18</v>
      </c>
      <c r="T6806">
        <v>-3.4601100000000003E-2</v>
      </c>
      <c r="U6806">
        <v>-3.0547299999999999E-2</v>
      </c>
      <c r="V6806">
        <v>-2.2098799999999998E-2</v>
      </c>
      <c r="W6806">
        <v>-1.6247299999999999E-2</v>
      </c>
      <c r="X6806">
        <v>-1.03959E-2</v>
      </c>
      <c r="Y6806">
        <v>-1.9474E-3</v>
      </c>
      <c r="Z6806">
        <v>2.1064E-3</v>
      </c>
      <c r="AA6806">
        <v>-2.09909E-2</v>
      </c>
    </row>
    <row r="6807" spans="1:27" x14ac:dyDescent="0.2">
      <c r="A6807" t="s">
        <v>4538</v>
      </c>
      <c r="B6807" t="s">
        <v>35</v>
      </c>
      <c r="C6807" t="s">
        <v>958</v>
      </c>
      <c r="D6807" t="s">
        <v>29</v>
      </c>
      <c r="E6807" t="s">
        <v>31</v>
      </c>
      <c r="F6807">
        <v>14</v>
      </c>
      <c r="G6807">
        <v>12801</v>
      </c>
      <c r="H6807">
        <v>19286</v>
      </c>
      <c r="I6807">
        <v>0.83360990000000001</v>
      </c>
      <c r="J6807">
        <v>0.81964300000000001</v>
      </c>
      <c r="K6807">
        <v>-1.3966900000000001E-2</v>
      </c>
      <c r="L6807">
        <v>1.2005999999999999E-2</v>
      </c>
      <c r="M6807">
        <v>5.7828999999999997E-3</v>
      </c>
      <c r="N6807">
        <v>-3.3716799999999998E-2</v>
      </c>
      <c r="O6807">
        <v>10334.299999999999</v>
      </c>
      <c r="P6807">
        <v>0.80730420000000003</v>
      </c>
      <c r="Q6807">
        <v>85.036112000000003</v>
      </c>
      <c r="R6807">
        <v>77.082103000000004</v>
      </c>
      <c r="S6807" t="s">
        <v>18</v>
      </c>
      <c r="T6807">
        <v>-3.3715000000000002E-2</v>
      </c>
      <c r="U6807">
        <v>-2.9353199999999999E-2</v>
      </c>
      <c r="V6807">
        <v>-2.02629E-2</v>
      </c>
      <c r="W6807">
        <v>-1.3966900000000001E-2</v>
      </c>
      <c r="X6807">
        <v>-7.6709999999999999E-3</v>
      </c>
      <c r="Y6807">
        <v>1.4193999999999999E-3</v>
      </c>
      <c r="Z6807">
        <v>5.7812000000000002E-3</v>
      </c>
      <c r="AA6807">
        <v>-1.7040199999999998E-2</v>
      </c>
    </row>
    <row r="6808" spans="1:27" x14ac:dyDescent="0.2">
      <c r="A6808" t="s">
        <v>4539</v>
      </c>
      <c r="B6808" t="s">
        <v>35</v>
      </c>
      <c r="C6808" t="s">
        <v>958</v>
      </c>
      <c r="D6808" t="s">
        <v>29</v>
      </c>
      <c r="E6808" t="s">
        <v>31</v>
      </c>
      <c r="F6808">
        <v>15</v>
      </c>
      <c r="G6808">
        <v>12801</v>
      </c>
      <c r="H6808">
        <v>19286</v>
      </c>
      <c r="I6808">
        <v>0.86596439999999997</v>
      </c>
      <c r="J6808">
        <v>0.85458489999999998</v>
      </c>
      <c r="K6808">
        <v>-1.13794E-2</v>
      </c>
      <c r="L6808">
        <v>1.2711800000000001E-2</v>
      </c>
      <c r="M6808">
        <v>9.5315E-3</v>
      </c>
      <c r="N6808">
        <v>-3.2290399999999997E-2</v>
      </c>
      <c r="O6808">
        <v>10334.299999999999</v>
      </c>
      <c r="P6808">
        <v>0.80730420000000003</v>
      </c>
      <c r="Q6808">
        <v>84.251265000000004</v>
      </c>
      <c r="R6808">
        <v>77.082103000000004</v>
      </c>
      <c r="S6808" t="s">
        <v>18</v>
      </c>
      <c r="T6808">
        <v>-3.2288499999999998E-2</v>
      </c>
      <c r="U6808">
        <v>-2.7670299999999998E-2</v>
      </c>
      <c r="V6808">
        <v>-1.8045499999999999E-2</v>
      </c>
      <c r="W6808">
        <v>-1.13794E-2</v>
      </c>
      <c r="X6808">
        <v>-4.7133000000000001E-3</v>
      </c>
      <c r="Y6808">
        <v>4.9113999999999998E-3</v>
      </c>
      <c r="Z6808">
        <v>9.5297000000000003E-3</v>
      </c>
      <c r="AA6808">
        <v>-1.33157E-2</v>
      </c>
    </row>
    <row r="6809" spans="1:27" x14ac:dyDescent="0.2">
      <c r="A6809" t="s">
        <v>4540</v>
      </c>
      <c r="B6809" t="s">
        <v>35</v>
      </c>
      <c r="C6809" t="s">
        <v>958</v>
      </c>
      <c r="D6809" t="s">
        <v>29</v>
      </c>
      <c r="E6809" t="s">
        <v>31</v>
      </c>
      <c r="F6809">
        <v>16</v>
      </c>
      <c r="G6809">
        <v>12801</v>
      </c>
      <c r="H6809">
        <v>19286</v>
      </c>
      <c r="I6809">
        <v>0.9000667</v>
      </c>
      <c r="J6809">
        <v>0.89392439999999995</v>
      </c>
      <c r="K6809">
        <v>-6.1424000000000001E-3</v>
      </c>
      <c r="L6809">
        <v>1.3417399999999999E-2</v>
      </c>
      <c r="M6809">
        <v>1.5929200000000001E-2</v>
      </c>
      <c r="N6809">
        <v>-2.8213999999999999E-2</v>
      </c>
      <c r="O6809">
        <v>10334.299999999999</v>
      </c>
      <c r="P6809">
        <v>0.80730420000000003</v>
      </c>
      <c r="Q6809">
        <v>82.868094999999997</v>
      </c>
      <c r="R6809">
        <v>77.082103000000004</v>
      </c>
      <c r="S6809" t="s">
        <v>18</v>
      </c>
      <c r="T6809">
        <v>-2.82121E-2</v>
      </c>
      <c r="U6809">
        <v>-2.3337500000000001E-2</v>
      </c>
      <c r="V6809">
        <v>-1.3178499999999999E-2</v>
      </c>
      <c r="W6809">
        <v>-6.1424000000000001E-3</v>
      </c>
      <c r="X6809">
        <v>8.9369999999999998E-4</v>
      </c>
      <c r="Y6809">
        <v>1.10527E-2</v>
      </c>
      <c r="Z6809">
        <v>1.5927199999999999E-2</v>
      </c>
      <c r="AA6809">
        <v>-6.8713000000000003E-3</v>
      </c>
    </row>
    <row r="6810" spans="1:27" x14ac:dyDescent="0.2">
      <c r="A6810" t="s">
        <v>4541</v>
      </c>
      <c r="B6810" t="s">
        <v>35</v>
      </c>
      <c r="C6810" t="s">
        <v>958</v>
      </c>
      <c r="D6810" t="s">
        <v>29</v>
      </c>
      <c r="E6810" t="s">
        <v>31</v>
      </c>
      <c r="F6810">
        <v>17</v>
      </c>
      <c r="G6810">
        <v>12801</v>
      </c>
      <c r="H6810">
        <v>19286</v>
      </c>
      <c r="I6810">
        <v>0.91604799999999997</v>
      </c>
      <c r="J6810">
        <v>0.91524190000000005</v>
      </c>
      <c r="K6810">
        <v>-8.0619999999999997E-4</v>
      </c>
      <c r="L6810">
        <v>1.39709E-2</v>
      </c>
      <c r="M6810">
        <v>2.2176000000000001E-2</v>
      </c>
      <c r="N6810">
        <v>-2.3788400000000001E-2</v>
      </c>
      <c r="O6810">
        <v>10334.299999999999</v>
      </c>
      <c r="P6810">
        <v>0.80730420000000003</v>
      </c>
      <c r="Q6810">
        <v>81.938518999999999</v>
      </c>
      <c r="R6810">
        <v>77.082103000000004</v>
      </c>
      <c r="S6810" t="s">
        <v>19</v>
      </c>
      <c r="T6810">
        <v>-2.37863E-2</v>
      </c>
      <c r="U6810">
        <v>-1.87107E-2</v>
      </c>
      <c r="V6810">
        <v>-8.1325000000000008E-3</v>
      </c>
      <c r="W6810">
        <v>-8.0619999999999997E-4</v>
      </c>
      <c r="X6810">
        <v>6.5202000000000003E-3</v>
      </c>
      <c r="Y6810">
        <v>1.70983E-2</v>
      </c>
      <c r="Z6810">
        <v>2.2173999999999999E-2</v>
      </c>
      <c r="AA6810">
        <v>-8.8080000000000005E-4</v>
      </c>
    </row>
    <row r="6811" spans="1:27" x14ac:dyDescent="0.2">
      <c r="A6811" t="s">
        <v>4542</v>
      </c>
      <c r="B6811" t="s">
        <v>35</v>
      </c>
      <c r="C6811" t="s">
        <v>958</v>
      </c>
      <c r="D6811" t="s">
        <v>29</v>
      </c>
      <c r="E6811" t="s">
        <v>31</v>
      </c>
      <c r="F6811">
        <v>18</v>
      </c>
      <c r="G6811">
        <v>12801</v>
      </c>
      <c r="H6811">
        <v>19286</v>
      </c>
      <c r="I6811">
        <v>0.92964069999999999</v>
      </c>
      <c r="J6811">
        <v>0.9516751</v>
      </c>
      <c r="K6811">
        <v>2.20343E-2</v>
      </c>
      <c r="L6811">
        <v>1.3943000000000001E-2</v>
      </c>
      <c r="M6811">
        <v>4.4970599999999999E-2</v>
      </c>
      <c r="N6811">
        <v>-9.0189999999999997E-4</v>
      </c>
      <c r="O6811">
        <v>10334.299999999999</v>
      </c>
      <c r="P6811">
        <v>0.80730420000000003</v>
      </c>
      <c r="Q6811">
        <v>80.536841999999993</v>
      </c>
      <c r="R6811">
        <v>77.082103000000004</v>
      </c>
      <c r="S6811" t="s">
        <v>19</v>
      </c>
      <c r="T6811">
        <v>-8.9990000000000003E-4</v>
      </c>
      <c r="U6811">
        <v>4.1656000000000002E-3</v>
      </c>
      <c r="V6811">
        <v>1.4722600000000001E-2</v>
      </c>
      <c r="W6811">
        <v>2.20343E-2</v>
      </c>
      <c r="X6811">
        <v>2.9346000000000001E-2</v>
      </c>
      <c r="Y6811">
        <v>3.9903000000000001E-2</v>
      </c>
      <c r="Z6811">
        <v>4.4968500000000002E-2</v>
      </c>
      <c r="AA6811">
        <v>2.3153199999999999E-2</v>
      </c>
    </row>
    <row r="6812" spans="1:27" x14ac:dyDescent="0.2">
      <c r="A6812" t="s">
        <v>4543</v>
      </c>
      <c r="B6812" t="s">
        <v>35</v>
      </c>
      <c r="C6812" t="s">
        <v>958</v>
      </c>
      <c r="D6812" t="s">
        <v>29</v>
      </c>
      <c r="E6812" t="s">
        <v>31</v>
      </c>
      <c r="F6812">
        <v>19</v>
      </c>
      <c r="G6812">
        <v>12801</v>
      </c>
      <c r="H6812">
        <v>19286</v>
      </c>
      <c r="I6812">
        <v>0.92600649999999995</v>
      </c>
      <c r="J6812">
        <v>0.94018539999999995</v>
      </c>
      <c r="K6812">
        <v>1.4178899999999999E-2</v>
      </c>
      <c r="L6812">
        <v>1.34883E-2</v>
      </c>
      <c r="M6812">
        <v>3.6367099999999999E-2</v>
      </c>
      <c r="N6812">
        <v>-8.0093000000000004E-3</v>
      </c>
      <c r="O6812">
        <v>10334.299999999999</v>
      </c>
      <c r="P6812">
        <v>0.80730420000000003</v>
      </c>
      <c r="Q6812">
        <v>77.499331999999995</v>
      </c>
      <c r="R6812">
        <v>77.082103000000004</v>
      </c>
      <c r="S6812" t="s">
        <v>19</v>
      </c>
      <c r="T6812">
        <v>-8.0073000000000002E-3</v>
      </c>
      <c r="U6812">
        <v>-3.107E-3</v>
      </c>
      <c r="V6812">
        <v>7.1056000000000001E-3</v>
      </c>
      <c r="W6812">
        <v>1.4178899999999999E-2</v>
      </c>
      <c r="X6812">
        <v>2.1252099999999999E-2</v>
      </c>
      <c r="Y6812">
        <v>3.1464800000000001E-2</v>
      </c>
      <c r="Z6812">
        <v>3.6365099999999997E-2</v>
      </c>
      <c r="AA6812">
        <v>1.50809E-2</v>
      </c>
    </row>
    <row r="6813" spans="1:27" x14ac:dyDescent="0.2">
      <c r="A6813" t="s">
        <v>4544</v>
      </c>
      <c r="B6813" t="s">
        <v>35</v>
      </c>
      <c r="C6813" t="s">
        <v>958</v>
      </c>
      <c r="D6813" t="s">
        <v>29</v>
      </c>
      <c r="E6813" t="s">
        <v>31</v>
      </c>
      <c r="F6813">
        <v>20</v>
      </c>
      <c r="G6813">
        <v>12801</v>
      </c>
      <c r="H6813">
        <v>19286</v>
      </c>
      <c r="I6813">
        <v>0.93598060000000005</v>
      </c>
      <c r="J6813">
        <v>0.94505110000000003</v>
      </c>
      <c r="K6813">
        <v>9.0705000000000004E-3</v>
      </c>
      <c r="L6813">
        <v>1.2696199999999999E-2</v>
      </c>
      <c r="M6813">
        <v>2.9955599999999999E-2</v>
      </c>
      <c r="N6813">
        <v>-1.1814699999999999E-2</v>
      </c>
      <c r="O6813">
        <v>10334.299999999999</v>
      </c>
      <c r="P6813">
        <v>0.80730420000000003</v>
      </c>
      <c r="Q6813">
        <v>75.363266999999993</v>
      </c>
      <c r="R6813">
        <v>77.082103000000004</v>
      </c>
      <c r="S6813" t="s">
        <v>19</v>
      </c>
      <c r="T6813">
        <v>-1.18128E-2</v>
      </c>
      <c r="U6813">
        <v>-7.2002999999999998E-3</v>
      </c>
      <c r="V6813">
        <v>2.4126E-3</v>
      </c>
      <c r="W6813">
        <v>9.0705000000000004E-3</v>
      </c>
      <c r="X6813">
        <v>1.5728300000000001E-2</v>
      </c>
      <c r="Y6813">
        <v>2.5341300000000001E-2</v>
      </c>
      <c r="Z6813">
        <v>2.9953799999999999E-2</v>
      </c>
      <c r="AA6813">
        <v>9.5978999999999995E-3</v>
      </c>
    </row>
    <row r="6814" spans="1:27" x14ac:dyDescent="0.2">
      <c r="A6814" t="s">
        <v>4545</v>
      </c>
      <c r="B6814" t="s">
        <v>35</v>
      </c>
      <c r="C6814" t="s">
        <v>958</v>
      </c>
      <c r="D6814" t="s">
        <v>29</v>
      </c>
      <c r="E6814" t="s">
        <v>31</v>
      </c>
      <c r="F6814">
        <v>21</v>
      </c>
      <c r="G6814">
        <v>12801</v>
      </c>
      <c r="H6814">
        <v>19286</v>
      </c>
      <c r="I6814">
        <v>0.97139850000000005</v>
      </c>
      <c r="J6814">
        <v>0.9713849</v>
      </c>
      <c r="K6814">
        <v>-1.36E-5</v>
      </c>
      <c r="L6814">
        <v>1.2056600000000001E-2</v>
      </c>
      <c r="M6814">
        <v>1.98195E-2</v>
      </c>
      <c r="N6814">
        <v>-1.9846599999999999E-2</v>
      </c>
      <c r="O6814">
        <v>10334.299999999999</v>
      </c>
      <c r="P6814">
        <v>0.80730420000000003</v>
      </c>
      <c r="Q6814">
        <v>72.668932999999996</v>
      </c>
      <c r="R6814">
        <v>77.082103000000004</v>
      </c>
      <c r="S6814" t="s">
        <v>19</v>
      </c>
      <c r="T6814">
        <v>-1.9844799999999999E-2</v>
      </c>
      <c r="U6814">
        <v>-1.54647E-2</v>
      </c>
      <c r="V6814">
        <v>-6.3359999999999996E-3</v>
      </c>
      <c r="W6814">
        <v>-1.36E-5</v>
      </c>
      <c r="X6814">
        <v>6.3089000000000001E-3</v>
      </c>
      <c r="Y6814">
        <v>1.5437599999999999E-2</v>
      </c>
      <c r="Z6814">
        <v>1.9817700000000001E-2</v>
      </c>
      <c r="AA6814">
        <v>-1.4E-5</v>
      </c>
    </row>
    <row r="6815" spans="1:27" x14ac:dyDescent="0.2">
      <c r="A6815" t="s">
        <v>4546</v>
      </c>
      <c r="B6815" t="s">
        <v>35</v>
      </c>
      <c r="C6815" t="s">
        <v>958</v>
      </c>
      <c r="D6815" t="s">
        <v>29</v>
      </c>
      <c r="E6815" t="s">
        <v>31</v>
      </c>
      <c r="F6815">
        <v>22</v>
      </c>
      <c r="G6815">
        <v>12801</v>
      </c>
      <c r="H6815">
        <v>19286</v>
      </c>
      <c r="I6815">
        <v>0.92681409999999997</v>
      </c>
      <c r="J6815">
        <v>0.91228640000000005</v>
      </c>
      <c r="K6815">
        <v>-1.4527699999999999E-2</v>
      </c>
      <c r="L6815">
        <v>1.1124800000000001E-2</v>
      </c>
      <c r="M6815">
        <v>3.7726000000000001E-3</v>
      </c>
      <c r="N6815">
        <v>-3.2828099999999999E-2</v>
      </c>
      <c r="O6815">
        <v>10334.299999999999</v>
      </c>
      <c r="P6815">
        <v>0.80730420000000003</v>
      </c>
      <c r="Q6815">
        <v>71.283652000000004</v>
      </c>
      <c r="R6815">
        <v>77.082103000000004</v>
      </c>
      <c r="S6815" t="s">
        <v>18</v>
      </c>
      <c r="T6815">
        <v>-3.2826399999999999E-2</v>
      </c>
      <c r="U6815">
        <v>-2.8784799999999999E-2</v>
      </c>
      <c r="V6815">
        <v>-2.0361600000000001E-2</v>
      </c>
      <c r="W6815">
        <v>-1.4527699999999999E-2</v>
      </c>
      <c r="X6815">
        <v>-8.6938999999999992E-3</v>
      </c>
      <c r="Y6815">
        <v>-2.7070000000000002E-4</v>
      </c>
      <c r="Z6815">
        <v>3.771E-3</v>
      </c>
      <c r="AA6815">
        <v>-1.5924500000000001E-2</v>
      </c>
    </row>
    <row r="6816" spans="1:27" x14ac:dyDescent="0.2">
      <c r="A6816" t="s">
        <v>4547</v>
      </c>
      <c r="B6816" t="s">
        <v>35</v>
      </c>
      <c r="C6816" t="s">
        <v>958</v>
      </c>
      <c r="D6816" t="s">
        <v>29</v>
      </c>
      <c r="E6816" t="s">
        <v>31</v>
      </c>
      <c r="F6816">
        <v>23</v>
      </c>
      <c r="G6816">
        <v>12801</v>
      </c>
      <c r="H6816">
        <v>19286</v>
      </c>
      <c r="I6816">
        <v>0.7994909</v>
      </c>
      <c r="J6816">
        <v>0.78678239999999999</v>
      </c>
      <c r="K6816">
        <v>-1.2708499999999999E-2</v>
      </c>
      <c r="L6816">
        <v>9.7418000000000001E-3</v>
      </c>
      <c r="M6816">
        <v>3.3167000000000001E-3</v>
      </c>
      <c r="N6816">
        <v>-2.8733700000000001E-2</v>
      </c>
      <c r="O6816">
        <v>10334.299999999999</v>
      </c>
      <c r="P6816">
        <v>0.80730420000000003</v>
      </c>
      <c r="Q6816">
        <v>70.814003999999997</v>
      </c>
      <c r="R6816">
        <v>77.082103000000004</v>
      </c>
      <c r="S6816" t="s">
        <v>18</v>
      </c>
      <c r="T6816">
        <v>-2.8732299999999999E-2</v>
      </c>
      <c r="U6816">
        <v>-2.51931E-2</v>
      </c>
      <c r="V6816">
        <v>-1.7817099999999999E-2</v>
      </c>
      <c r="W6816">
        <v>-1.2708499999999999E-2</v>
      </c>
      <c r="X6816">
        <v>-7.5998999999999997E-3</v>
      </c>
      <c r="Y6816">
        <v>-2.2389999999999999E-4</v>
      </c>
      <c r="Z6816">
        <v>3.3153000000000002E-3</v>
      </c>
      <c r="AA6816">
        <v>-1.61525E-2</v>
      </c>
    </row>
    <row r="6817" spans="1:27" x14ac:dyDescent="0.2">
      <c r="A6817" t="s">
        <v>4548</v>
      </c>
      <c r="B6817" t="s">
        <v>35</v>
      </c>
      <c r="C6817" t="s">
        <v>958</v>
      </c>
      <c r="D6817" t="s">
        <v>29</v>
      </c>
      <c r="E6817" t="s">
        <v>31</v>
      </c>
      <c r="F6817">
        <v>24</v>
      </c>
      <c r="G6817">
        <v>12801</v>
      </c>
      <c r="H6817">
        <v>19286</v>
      </c>
      <c r="I6817">
        <v>0.66927769999999998</v>
      </c>
      <c r="J6817">
        <v>0.6580201</v>
      </c>
      <c r="K6817" s="1">
        <v>-1.1257700000000001E-2</v>
      </c>
      <c r="L6817">
        <v>8.4194999999999999E-3</v>
      </c>
      <c r="M6817">
        <v>2.5923999999999999E-3</v>
      </c>
      <c r="N6817">
        <v>-2.51077E-2</v>
      </c>
      <c r="O6817">
        <v>10334.299999999999</v>
      </c>
      <c r="P6817">
        <v>0.80730420000000003</v>
      </c>
      <c r="Q6817">
        <v>70.635119000000003</v>
      </c>
      <c r="R6817">
        <v>77.082103000000004</v>
      </c>
      <c r="S6817" t="s">
        <v>18</v>
      </c>
      <c r="T6817">
        <v>-2.51065E-2</v>
      </c>
      <c r="U6817">
        <v>-2.20477E-2</v>
      </c>
      <c r="V6817">
        <v>-1.56729E-2</v>
      </c>
      <c r="W6817">
        <v>-1.1257700000000001E-2</v>
      </c>
      <c r="X6817">
        <v>-6.8424999999999996E-3</v>
      </c>
      <c r="Y6817">
        <v>-4.6769999999999998E-4</v>
      </c>
      <c r="Z6817">
        <v>2.5910999999999998E-3</v>
      </c>
      <c r="AA6817">
        <v>-1.7108399999999999E-2</v>
      </c>
    </row>
    <row r="6818" spans="1:27" x14ac:dyDescent="0.2">
      <c r="A6818" t="s">
        <v>4549</v>
      </c>
      <c r="B6818" t="s">
        <v>34</v>
      </c>
      <c r="C6818" t="s">
        <v>958</v>
      </c>
      <c r="D6818" t="s">
        <v>30</v>
      </c>
      <c r="E6818" t="s">
        <v>31</v>
      </c>
      <c r="F6818">
        <v>1</v>
      </c>
      <c r="G6818">
        <v>40751</v>
      </c>
      <c r="H6818">
        <v>36147</v>
      </c>
      <c r="I6818">
        <v>0.65242579999999994</v>
      </c>
      <c r="J6818">
        <v>0.64616220000000002</v>
      </c>
      <c r="K6818">
        <v>-6.2636000000000002E-3</v>
      </c>
      <c r="L6818">
        <v>6.1824999999999996E-3</v>
      </c>
      <c r="M6818">
        <v>3.9065999999999997E-3</v>
      </c>
      <c r="N6818">
        <v>-1.6433699999999999E-2</v>
      </c>
      <c r="O6818">
        <v>40751</v>
      </c>
      <c r="Q6818">
        <v>74.322317999999996</v>
      </c>
      <c r="R6818">
        <v>78.413336000000001</v>
      </c>
      <c r="S6818" t="s">
        <v>17</v>
      </c>
      <c r="T6818">
        <v>-1.6432800000000001E-2</v>
      </c>
      <c r="U6818">
        <v>-1.41867E-2</v>
      </c>
      <c r="V6818">
        <v>-9.5057000000000006E-3</v>
      </c>
      <c r="W6818">
        <v>-6.2636000000000002E-3</v>
      </c>
      <c r="X6818">
        <v>-3.0214999999999999E-3</v>
      </c>
      <c r="Y6818">
        <v>1.6596E-3</v>
      </c>
      <c r="Z6818">
        <v>3.9056999999999998E-3</v>
      </c>
      <c r="AA6818">
        <v>-9.6935000000000007E-3</v>
      </c>
    </row>
    <row r="6819" spans="1:27" x14ac:dyDescent="0.2">
      <c r="A6819" t="s">
        <v>4550</v>
      </c>
      <c r="B6819" t="s">
        <v>34</v>
      </c>
      <c r="C6819" t="s">
        <v>958</v>
      </c>
      <c r="D6819" t="s">
        <v>30</v>
      </c>
      <c r="E6819" t="s">
        <v>31</v>
      </c>
      <c r="F6819">
        <v>2</v>
      </c>
      <c r="G6819">
        <v>40751</v>
      </c>
      <c r="H6819">
        <v>36147</v>
      </c>
      <c r="I6819">
        <v>0.58964130000000003</v>
      </c>
      <c r="J6819">
        <v>0.58145780000000002</v>
      </c>
      <c r="K6819">
        <v>-8.1834999999999998E-3</v>
      </c>
      <c r="L6819">
        <v>5.5310000000000003E-3</v>
      </c>
      <c r="M6819">
        <v>9.1500000000000001E-4</v>
      </c>
      <c r="N6819">
        <v>-1.7282100000000002E-2</v>
      </c>
      <c r="O6819">
        <v>40751</v>
      </c>
      <c r="Q6819">
        <v>73.709762999999995</v>
      </c>
      <c r="R6819">
        <v>78.413336000000001</v>
      </c>
      <c r="S6819" t="s">
        <v>17</v>
      </c>
      <c r="T6819">
        <v>-1.7281299999999999E-2</v>
      </c>
      <c r="U6819">
        <v>-1.52718E-2</v>
      </c>
      <c r="V6819">
        <v>-1.1084E-2</v>
      </c>
      <c r="W6819">
        <v>-8.1834999999999998E-3</v>
      </c>
      <c r="X6819">
        <v>-5.2830999999999998E-3</v>
      </c>
      <c r="Y6819">
        <v>-1.0951999999999999E-3</v>
      </c>
      <c r="Z6819">
        <v>9.142E-4</v>
      </c>
      <c r="AA6819">
        <v>-1.40742E-2</v>
      </c>
    </row>
    <row r="6820" spans="1:27" x14ac:dyDescent="0.2">
      <c r="A6820" t="s">
        <v>4551</v>
      </c>
      <c r="B6820" t="s">
        <v>34</v>
      </c>
      <c r="C6820" t="s">
        <v>958</v>
      </c>
      <c r="D6820" t="s">
        <v>30</v>
      </c>
      <c r="E6820" t="s">
        <v>31</v>
      </c>
      <c r="F6820">
        <v>3</v>
      </c>
      <c r="G6820">
        <v>40751</v>
      </c>
      <c r="H6820">
        <v>36147</v>
      </c>
      <c r="I6820">
        <v>0.54618449999999996</v>
      </c>
      <c r="J6820">
        <v>0.53841260000000002</v>
      </c>
      <c r="K6820">
        <v>-7.7720000000000003E-3</v>
      </c>
      <c r="L6820">
        <v>5.1831000000000004E-3</v>
      </c>
      <c r="M6820">
        <v>7.5420000000000001E-4</v>
      </c>
      <c r="N6820">
        <v>-1.6298199999999999E-2</v>
      </c>
      <c r="O6820">
        <v>40751</v>
      </c>
      <c r="Q6820">
        <v>73.212177999999994</v>
      </c>
      <c r="R6820">
        <v>78.413336000000001</v>
      </c>
      <c r="S6820" t="s">
        <v>17</v>
      </c>
      <c r="T6820">
        <v>-1.62974E-2</v>
      </c>
      <c r="U6820">
        <v>-1.4414400000000001E-2</v>
      </c>
      <c r="V6820">
        <v>-1.0489999999999999E-2</v>
      </c>
      <c r="W6820">
        <v>-7.7720000000000003E-3</v>
      </c>
      <c r="X6820">
        <v>-5.0539000000000001E-3</v>
      </c>
      <c r="Y6820">
        <v>-1.1295000000000001E-3</v>
      </c>
      <c r="Z6820">
        <v>7.5350000000000005E-4</v>
      </c>
      <c r="AA6820">
        <v>-1.4434900000000001E-2</v>
      </c>
    </row>
    <row r="6821" spans="1:27" x14ac:dyDescent="0.2">
      <c r="A6821" t="s">
        <v>4552</v>
      </c>
      <c r="B6821" t="s">
        <v>34</v>
      </c>
      <c r="C6821" t="s">
        <v>958</v>
      </c>
      <c r="D6821" t="s">
        <v>30</v>
      </c>
      <c r="E6821" t="s">
        <v>31</v>
      </c>
      <c r="F6821">
        <v>4</v>
      </c>
      <c r="G6821">
        <v>40751</v>
      </c>
      <c r="H6821">
        <v>36147</v>
      </c>
      <c r="I6821">
        <v>0.51756239999999998</v>
      </c>
      <c r="J6821">
        <v>0.51008960000000003</v>
      </c>
      <c r="K6821">
        <v>-7.4727999999999999E-3</v>
      </c>
      <c r="L6821">
        <v>4.6524000000000001E-3</v>
      </c>
      <c r="M6821">
        <v>1.8039999999999999E-4</v>
      </c>
      <c r="N6821">
        <v>-1.5126000000000001E-2</v>
      </c>
      <c r="O6821">
        <v>40751</v>
      </c>
      <c r="Q6821">
        <v>73.446967000000001</v>
      </c>
      <c r="R6821">
        <v>78.413336000000001</v>
      </c>
      <c r="S6821" t="s">
        <v>17</v>
      </c>
      <c r="T6821">
        <v>-1.51253E-2</v>
      </c>
      <c r="U6821">
        <v>-1.34351E-2</v>
      </c>
      <c r="V6821">
        <v>-9.9124999999999994E-3</v>
      </c>
      <c r="W6821">
        <v>-7.4727999999999999E-3</v>
      </c>
      <c r="X6821">
        <v>-5.0331000000000004E-3</v>
      </c>
      <c r="Y6821">
        <v>-1.5104999999999999E-3</v>
      </c>
      <c r="Z6821">
        <v>1.797E-4</v>
      </c>
      <c r="AA6821">
        <v>-1.46499E-2</v>
      </c>
    </row>
    <row r="6822" spans="1:27" x14ac:dyDescent="0.2">
      <c r="A6822" t="s">
        <v>4553</v>
      </c>
      <c r="B6822" t="s">
        <v>34</v>
      </c>
      <c r="C6822" t="s">
        <v>958</v>
      </c>
      <c r="D6822" t="s">
        <v>30</v>
      </c>
      <c r="E6822" t="s">
        <v>31</v>
      </c>
      <c r="F6822">
        <v>5</v>
      </c>
      <c r="G6822">
        <v>40751</v>
      </c>
      <c r="H6822">
        <v>36147</v>
      </c>
      <c r="I6822">
        <v>0.50321439999999995</v>
      </c>
      <c r="J6822">
        <v>0.49722729999999998</v>
      </c>
      <c r="K6822">
        <v>-5.9871000000000004E-3</v>
      </c>
      <c r="L6822">
        <v>4.4399000000000001E-3</v>
      </c>
      <c r="M6822">
        <v>1.3166E-3</v>
      </c>
      <c r="N6822">
        <v>-1.32908E-2</v>
      </c>
      <c r="O6822">
        <v>40751</v>
      </c>
      <c r="Q6822">
        <v>72.733835999999997</v>
      </c>
      <c r="R6822">
        <v>78.413336000000001</v>
      </c>
      <c r="S6822" t="s">
        <v>17</v>
      </c>
      <c r="T6822">
        <v>-1.3290099999999999E-2</v>
      </c>
      <c r="U6822">
        <v>-1.1677099999999999E-2</v>
      </c>
      <c r="V6822">
        <v>-8.3154000000000006E-3</v>
      </c>
      <c r="W6822">
        <v>-5.9871000000000004E-3</v>
      </c>
      <c r="X6822">
        <v>-3.6587999999999998E-3</v>
      </c>
      <c r="Y6822">
        <v>-2.9710000000000001E-4</v>
      </c>
      <c r="Z6822">
        <v>1.3159999999999999E-3</v>
      </c>
      <c r="AA6822">
        <v>-1.20409E-2</v>
      </c>
    </row>
    <row r="6823" spans="1:27" x14ac:dyDescent="0.2">
      <c r="A6823" t="s">
        <v>4554</v>
      </c>
      <c r="B6823" t="s">
        <v>34</v>
      </c>
      <c r="C6823" t="s">
        <v>958</v>
      </c>
      <c r="D6823" t="s">
        <v>30</v>
      </c>
      <c r="E6823" t="s">
        <v>31</v>
      </c>
      <c r="F6823">
        <v>6</v>
      </c>
      <c r="G6823">
        <v>40751</v>
      </c>
      <c r="H6823">
        <v>36147</v>
      </c>
      <c r="I6823">
        <v>0.51276969999999999</v>
      </c>
      <c r="J6823">
        <v>0.51309179999999999</v>
      </c>
      <c r="K6823">
        <v>3.2210000000000002E-4</v>
      </c>
      <c r="L6823">
        <v>4.2665999999999997E-3</v>
      </c>
      <c r="M6823">
        <v>7.3407000000000003E-3</v>
      </c>
      <c r="N6823">
        <v>-6.6963999999999999E-3</v>
      </c>
      <c r="O6823">
        <v>40751</v>
      </c>
      <c r="Q6823">
        <v>72.755718000000002</v>
      </c>
      <c r="R6823">
        <v>78.413336000000001</v>
      </c>
      <c r="S6823" t="s">
        <v>17</v>
      </c>
      <c r="T6823">
        <v>-6.6958E-3</v>
      </c>
      <c r="U6823">
        <v>-5.1456999999999996E-3</v>
      </c>
      <c r="V6823">
        <v>-1.9153E-3</v>
      </c>
      <c r="W6823">
        <v>3.2210000000000002E-4</v>
      </c>
      <c r="X6823">
        <v>2.5595000000000001E-3</v>
      </c>
      <c r="Y6823">
        <v>5.79E-3</v>
      </c>
      <c r="Z6823">
        <v>7.3400000000000002E-3</v>
      </c>
      <c r="AA6823">
        <v>6.2779999999999997E-4</v>
      </c>
    </row>
    <row r="6824" spans="1:27" x14ac:dyDescent="0.2">
      <c r="A6824" t="s">
        <v>4555</v>
      </c>
      <c r="B6824" t="s">
        <v>34</v>
      </c>
      <c r="C6824" t="s">
        <v>958</v>
      </c>
      <c r="D6824" t="s">
        <v>30</v>
      </c>
      <c r="E6824" t="s">
        <v>31</v>
      </c>
      <c r="F6824">
        <v>7</v>
      </c>
      <c r="G6824">
        <v>40751</v>
      </c>
      <c r="H6824">
        <v>36147</v>
      </c>
      <c r="I6824">
        <v>0.55894100000000002</v>
      </c>
      <c r="J6824">
        <v>0.55599659999999995</v>
      </c>
      <c r="K6824">
        <v>-2.9443999999999998E-3</v>
      </c>
      <c r="L6824">
        <v>4.6020000000000002E-3</v>
      </c>
      <c r="M6824">
        <v>4.6258999999999996E-3</v>
      </c>
      <c r="N6824">
        <v>-1.05147E-2</v>
      </c>
      <c r="O6824">
        <v>40751</v>
      </c>
      <c r="Q6824">
        <v>72.865810999999994</v>
      </c>
      <c r="R6824">
        <v>78.413336000000001</v>
      </c>
      <c r="S6824" t="s">
        <v>18</v>
      </c>
      <c r="T6824">
        <v>-1.05141E-2</v>
      </c>
      <c r="U6824">
        <v>-8.8421000000000003E-3</v>
      </c>
      <c r="V6824">
        <v>-5.3577E-3</v>
      </c>
      <c r="W6824">
        <v>-2.9443999999999998E-3</v>
      </c>
      <c r="X6824">
        <v>-5.3109999999999995E-4</v>
      </c>
      <c r="Y6824">
        <v>2.9532999999999998E-3</v>
      </c>
      <c r="Z6824">
        <v>4.6252999999999997E-3</v>
      </c>
      <c r="AA6824">
        <v>-5.2957000000000004E-3</v>
      </c>
    </row>
    <row r="6825" spans="1:27" x14ac:dyDescent="0.2">
      <c r="A6825" t="s">
        <v>4556</v>
      </c>
      <c r="B6825" t="s">
        <v>34</v>
      </c>
      <c r="C6825" t="s">
        <v>958</v>
      </c>
      <c r="D6825" t="s">
        <v>30</v>
      </c>
      <c r="E6825" t="s">
        <v>31</v>
      </c>
      <c r="F6825">
        <v>8</v>
      </c>
      <c r="G6825">
        <v>40751</v>
      </c>
      <c r="H6825">
        <v>36147</v>
      </c>
      <c r="I6825">
        <v>0.58191780000000004</v>
      </c>
      <c r="J6825">
        <v>0.57791219999999999</v>
      </c>
      <c r="K6825">
        <v>-4.0057000000000001E-3</v>
      </c>
      <c r="L6825">
        <v>5.0799E-3</v>
      </c>
      <c r="M6825">
        <v>4.3506999999999999E-3</v>
      </c>
      <c r="N6825">
        <v>-1.2362E-2</v>
      </c>
      <c r="O6825">
        <v>40751</v>
      </c>
      <c r="Q6825">
        <v>72.982099000000005</v>
      </c>
      <c r="R6825">
        <v>78.413336000000001</v>
      </c>
      <c r="S6825" t="s">
        <v>18</v>
      </c>
      <c r="T6825">
        <v>-1.23613E-2</v>
      </c>
      <c r="U6825">
        <v>-1.05158E-2</v>
      </c>
      <c r="V6825">
        <v>-6.6695000000000001E-3</v>
      </c>
      <c r="W6825">
        <v>-4.0057000000000001E-3</v>
      </c>
      <c r="X6825">
        <v>-1.3418E-3</v>
      </c>
      <c r="Y6825">
        <v>2.5045000000000002E-3</v>
      </c>
      <c r="Z6825">
        <v>4.3499999999999997E-3</v>
      </c>
      <c r="AA6825">
        <v>-6.9312999999999996E-3</v>
      </c>
    </row>
    <row r="6826" spans="1:27" x14ac:dyDescent="0.2">
      <c r="A6826" t="s">
        <v>4557</v>
      </c>
      <c r="B6826" t="s">
        <v>34</v>
      </c>
      <c r="C6826" t="s">
        <v>958</v>
      </c>
      <c r="D6826" t="s">
        <v>30</v>
      </c>
      <c r="E6826" t="s">
        <v>31</v>
      </c>
      <c r="F6826">
        <v>9</v>
      </c>
      <c r="G6826">
        <v>40751</v>
      </c>
      <c r="H6826">
        <v>36147</v>
      </c>
      <c r="I6826">
        <v>0.60674410000000001</v>
      </c>
      <c r="J6826">
        <v>0.60386660000000003</v>
      </c>
      <c r="K6826">
        <v>-2.8774999999999998E-3</v>
      </c>
      <c r="L6826">
        <v>5.8780000000000004E-3</v>
      </c>
      <c r="M6826">
        <v>6.7917999999999997E-3</v>
      </c>
      <c r="N6826">
        <v>-1.2546699999999999E-2</v>
      </c>
      <c r="O6826">
        <v>40751</v>
      </c>
      <c r="Q6826">
        <v>75.739418000000001</v>
      </c>
      <c r="R6826">
        <v>78.413336000000001</v>
      </c>
      <c r="S6826" t="s">
        <v>18</v>
      </c>
      <c r="T6826">
        <v>-1.2545799999999999E-2</v>
      </c>
      <c r="U6826">
        <v>-1.04104E-2</v>
      </c>
      <c r="V6826">
        <v>-5.9598999999999997E-3</v>
      </c>
      <c r="W6826">
        <v>-2.8774999999999998E-3</v>
      </c>
      <c r="X6826">
        <v>2.0489999999999999E-4</v>
      </c>
      <c r="Y6826">
        <v>4.6553999999999996E-3</v>
      </c>
      <c r="Z6826">
        <v>6.7908999999999999E-3</v>
      </c>
      <c r="AA6826">
        <v>-4.7650000000000001E-3</v>
      </c>
    </row>
    <row r="6827" spans="1:27" x14ac:dyDescent="0.2">
      <c r="A6827" t="s">
        <v>4558</v>
      </c>
      <c r="B6827" t="s">
        <v>34</v>
      </c>
      <c r="C6827" t="s">
        <v>958</v>
      </c>
      <c r="D6827" t="s">
        <v>30</v>
      </c>
      <c r="E6827" t="s">
        <v>31</v>
      </c>
      <c r="F6827">
        <v>10</v>
      </c>
      <c r="G6827">
        <v>40751</v>
      </c>
      <c r="H6827">
        <v>36147</v>
      </c>
      <c r="I6827">
        <v>0.66397700000000004</v>
      </c>
      <c r="J6827">
        <v>0.65543669999999998</v>
      </c>
      <c r="K6827">
        <v>-8.5404000000000001E-3</v>
      </c>
      <c r="L6827">
        <v>7.0337000000000004E-3</v>
      </c>
      <c r="M6827">
        <v>3.0300000000000001E-3</v>
      </c>
      <c r="N6827">
        <v>-2.0110699999999999E-2</v>
      </c>
      <c r="O6827">
        <v>40751</v>
      </c>
      <c r="Q6827">
        <v>78.591261000000003</v>
      </c>
      <c r="R6827">
        <v>78.413336000000001</v>
      </c>
      <c r="S6827" t="s">
        <v>18</v>
      </c>
      <c r="T6827">
        <v>-2.0109700000000001E-2</v>
      </c>
      <c r="U6827">
        <v>-1.7554400000000001E-2</v>
      </c>
      <c r="V6827">
        <v>-1.22288E-2</v>
      </c>
      <c r="W6827">
        <v>-8.5404000000000001E-3</v>
      </c>
      <c r="X6827">
        <v>-4.8519000000000001E-3</v>
      </c>
      <c r="Y6827">
        <v>4.7370000000000002E-4</v>
      </c>
      <c r="Z6827">
        <v>3.029E-3</v>
      </c>
      <c r="AA6827">
        <v>-1.303E-2</v>
      </c>
    </row>
    <row r="6828" spans="1:27" x14ac:dyDescent="0.2">
      <c r="A6828" t="s">
        <v>4559</v>
      </c>
      <c r="B6828" t="s">
        <v>34</v>
      </c>
      <c r="C6828" t="s">
        <v>958</v>
      </c>
      <c r="D6828" t="s">
        <v>30</v>
      </c>
      <c r="E6828" t="s">
        <v>31</v>
      </c>
      <c r="F6828">
        <v>11</v>
      </c>
      <c r="G6828">
        <v>40751</v>
      </c>
      <c r="H6828">
        <v>36147</v>
      </c>
      <c r="I6828">
        <v>0.72399239999999998</v>
      </c>
      <c r="J6828">
        <v>0.72250490000000001</v>
      </c>
      <c r="K6828">
        <v>-1.4875000000000001E-3</v>
      </c>
      <c r="L6828">
        <v>8.1986000000000003E-3</v>
      </c>
      <c r="M6828">
        <v>1.19992E-2</v>
      </c>
      <c r="N6828">
        <v>-1.49742E-2</v>
      </c>
      <c r="O6828">
        <v>40751</v>
      </c>
      <c r="Q6828">
        <v>81.993358000000001</v>
      </c>
      <c r="R6828">
        <v>78.413336000000001</v>
      </c>
      <c r="S6828" t="s">
        <v>18</v>
      </c>
      <c r="T6828">
        <v>-1.4973E-2</v>
      </c>
      <c r="U6828">
        <v>-1.19945E-2</v>
      </c>
      <c r="V6828">
        <v>-5.7869000000000002E-3</v>
      </c>
      <c r="W6828">
        <v>-1.4875000000000001E-3</v>
      </c>
      <c r="X6828">
        <v>2.8119E-3</v>
      </c>
      <c r="Y6828">
        <v>9.0194999999999997E-3</v>
      </c>
      <c r="Z6828">
        <v>1.1998E-2</v>
      </c>
      <c r="AA6828">
        <v>-2.0588E-3</v>
      </c>
    </row>
    <row r="6829" spans="1:27" x14ac:dyDescent="0.2">
      <c r="A6829" t="s">
        <v>4560</v>
      </c>
      <c r="B6829" t="s">
        <v>34</v>
      </c>
      <c r="C6829" t="s">
        <v>958</v>
      </c>
      <c r="D6829" t="s">
        <v>30</v>
      </c>
      <c r="E6829" t="s">
        <v>31</v>
      </c>
      <c r="F6829">
        <v>12</v>
      </c>
      <c r="G6829">
        <v>40751</v>
      </c>
      <c r="H6829">
        <v>36147</v>
      </c>
      <c r="I6829">
        <v>0.79753589999999996</v>
      </c>
      <c r="J6829">
        <v>0.78687660000000004</v>
      </c>
      <c r="K6829">
        <v>-1.0659200000000001E-2</v>
      </c>
      <c r="L6829">
        <v>9.2490000000000003E-3</v>
      </c>
      <c r="M6829">
        <v>4.5554000000000002E-3</v>
      </c>
      <c r="N6829">
        <v>-2.5873899999999998E-2</v>
      </c>
      <c r="O6829">
        <v>40751</v>
      </c>
      <c r="Q6829">
        <v>84.047697999999997</v>
      </c>
      <c r="R6829">
        <v>78.413336000000001</v>
      </c>
      <c r="S6829" t="s">
        <v>18</v>
      </c>
      <c r="T6829">
        <v>-2.58725E-2</v>
      </c>
      <c r="U6829">
        <v>-2.2512299999999999E-2</v>
      </c>
      <c r="V6829">
        <v>-1.55094E-2</v>
      </c>
      <c r="W6829">
        <v>-1.0659200000000001E-2</v>
      </c>
      <c r="X6829">
        <v>-5.8089999999999999E-3</v>
      </c>
      <c r="Y6829">
        <v>1.1938999999999999E-3</v>
      </c>
      <c r="Z6829">
        <v>4.5541000000000002E-3</v>
      </c>
      <c r="AA6829">
        <v>-1.3546300000000001E-2</v>
      </c>
    </row>
    <row r="6830" spans="1:27" x14ac:dyDescent="0.2">
      <c r="A6830" t="s">
        <v>4561</v>
      </c>
      <c r="B6830" t="s">
        <v>34</v>
      </c>
      <c r="C6830" t="s">
        <v>958</v>
      </c>
      <c r="D6830" t="s">
        <v>30</v>
      </c>
      <c r="E6830" t="s">
        <v>31</v>
      </c>
      <c r="F6830">
        <v>13</v>
      </c>
      <c r="G6830">
        <v>40751</v>
      </c>
      <c r="H6830">
        <v>36147</v>
      </c>
      <c r="I6830">
        <v>0.84665230000000002</v>
      </c>
      <c r="J6830">
        <v>0.85048789999999996</v>
      </c>
      <c r="K6830">
        <v>3.8356000000000002E-3</v>
      </c>
      <c r="L6830">
        <v>9.8373999999999996E-3</v>
      </c>
      <c r="M6830">
        <v>2.00182E-2</v>
      </c>
      <c r="N6830">
        <v>-1.2347E-2</v>
      </c>
      <c r="O6830">
        <v>40751</v>
      </c>
      <c r="Q6830">
        <v>84.875868999999994</v>
      </c>
      <c r="R6830">
        <v>78.413336000000001</v>
      </c>
      <c r="S6830" t="s">
        <v>18</v>
      </c>
      <c r="T6830">
        <v>-1.2345500000000001E-2</v>
      </c>
      <c r="U6830">
        <v>-8.7715999999999992E-3</v>
      </c>
      <c r="V6830">
        <v>-1.3231E-3</v>
      </c>
      <c r="W6830">
        <v>3.8356000000000002E-3</v>
      </c>
      <c r="X6830">
        <v>8.9943999999999996E-3</v>
      </c>
      <c r="Y6830">
        <v>1.64428E-2</v>
      </c>
      <c r="Z6830">
        <v>2.0016699999999998E-2</v>
      </c>
      <c r="AA6830">
        <v>4.5098999999999998E-3</v>
      </c>
    </row>
    <row r="6831" spans="1:27" x14ac:dyDescent="0.2">
      <c r="A6831" t="s">
        <v>4562</v>
      </c>
      <c r="B6831" t="s">
        <v>34</v>
      </c>
      <c r="C6831" t="s">
        <v>958</v>
      </c>
      <c r="D6831" t="s">
        <v>30</v>
      </c>
      <c r="E6831" t="s">
        <v>31</v>
      </c>
      <c r="F6831">
        <v>14</v>
      </c>
      <c r="G6831">
        <v>40751</v>
      </c>
      <c r="H6831">
        <v>36147</v>
      </c>
      <c r="I6831">
        <v>0.8949975</v>
      </c>
      <c r="J6831">
        <v>0.90632020000000002</v>
      </c>
      <c r="K6831">
        <v>1.13227E-2</v>
      </c>
      <c r="L6831">
        <v>1.0561900000000001E-2</v>
      </c>
      <c r="M6831">
        <v>2.86971E-2</v>
      </c>
      <c r="N6831">
        <v>-6.0517000000000001E-3</v>
      </c>
      <c r="O6831">
        <v>40751</v>
      </c>
      <c r="Q6831">
        <v>84.960239999999999</v>
      </c>
      <c r="R6831">
        <v>78.413336000000001</v>
      </c>
      <c r="S6831" t="s">
        <v>18</v>
      </c>
      <c r="T6831">
        <v>-6.0502000000000004E-3</v>
      </c>
      <c r="U6831">
        <v>-2.2130000000000001E-3</v>
      </c>
      <c r="V6831">
        <v>5.7840000000000001E-3</v>
      </c>
      <c r="W6831">
        <v>1.13227E-2</v>
      </c>
      <c r="X6831">
        <v>1.6861399999999999E-2</v>
      </c>
      <c r="Y6831">
        <v>2.4858399999999999E-2</v>
      </c>
      <c r="Z6831">
        <v>2.8695499999999999E-2</v>
      </c>
      <c r="AA6831">
        <v>1.2493000000000001E-2</v>
      </c>
    </row>
    <row r="6832" spans="1:27" x14ac:dyDescent="0.2">
      <c r="A6832" t="s">
        <v>4563</v>
      </c>
      <c r="B6832" t="s">
        <v>34</v>
      </c>
      <c r="C6832" t="s">
        <v>958</v>
      </c>
      <c r="D6832" t="s">
        <v>30</v>
      </c>
      <c r="E6832" t="s">
        <v>31</v>
      </c>
      <c r="F6832">
        <v>15</v>
      </c>
      <c r="G6832">
        <v>40751</v>
      </c>
      <c r="H6832">
        <v>36147</v>
      </c>
      <c r="I6832">
        <v>0.94315570000000004</v>
      </c>
      <c r="J6832">
        <v>0.96103269999999996</v>
      </c>
      <c r="K6832">
        <v>1.7877000000000001E-2</v>
      </c>
      <c r="L6832">
        <v>1.09055E-2</v>
      </c>
      <c r="M6832">
        <v>3.5816500000000001E-2</v>
      </c>
      <c r="N6832">
        <v>-6.2500000000000001E-5</v>
      </c>
      <c r="O6832">
        <v>40751</v>
      </c>
      <c r="Q6832">
        <v>85.201200999999998</v>
      </c>
      <c r="R6832">
        <v>78.413336000000001</v>
      </c>
      <c r="S6832" t="s">
        <v>18</v>
      </c>
      <c r="T6832">
        <v>-6.0900000000000003E-5</v>
      </c>
      <c r="U6832">
        <v>3.9010999999999998E-3</v>
      </c>
      <c r="V6832">
        <v>1.2158199999999999E-2</v>
      </c>
      <c r="W6832">
        <v>1.7877000000000001E-2</v>
      </c>
      <c r="X6832">
        <v>2.35959E-2</v>
      </c>
      <c r="Y6832">
        <v>3.1852999999999999E-2</v>
      </c>
      <c r="Z6832">
        <v>3.5814899999999997E-2</v>
      </c>
      <c r="AA6832">
        <v>1.8601900000000001E-2</v>
      </c>
    </row>
    <row r="6833" spans="1:27" x14ac:dyDescent="0.2">
      <c r="A6833" t="s">
        <v>4564</v>
      </c>
      <c r="B6833" t="s">
        <v>34</v>
      </c>
      <c r="C6833" t="s">
        <v>958</v>
      </c>
      <c r="D6833" t="s">
        <v>30</v>
      </c>
      <c r="E6833" t="s">
        <v>31</v>
      </c>
      <c r="F6833">
        <v>16</v>
      </c>
      <c r="G6833">
        <v>40751</v>
      </c>
      <c r="H6833">
        <v>36147</v>
      </c>
      <c r="I6833">
        <v>1.0013939999999999</v>
      </c>
      <c r="J6833">
        <v>1.0243990000000001</v>
      </c>
      <c r="K6833">
        <v>2.3005000000000001E-2</v>
      </c>
      <c r="L6833">
        <v>1.1223199999999999E-2</v>
      </c>
      <c r="M6833">
        <v>4.1467200000000003E-2</v>
      </c>
      <c r="N6833">
        <v>4.5428999999999999E-3</v>
      </c>
      <c r="O6833">
        <v>40751</v>
      </c>
      <c r="Q6833">
        <v>86.090306999999996</v>
      </c>
      <c r="R6833">
        <v>78.413336000000001</v>
      </c>
      <c r="S6833" t="s">
        <v>18</v>
      </c>
      <c r="T6833">
        <v>4.5444999999999999E-3</v>
      </c>
      <c r="U6833">
        <v>8.6219E-3</v>
      </c>
      <c r="V6833">
        <v>1.7119599999999999E-2</v>
      </c>
      <c r="W6833">
        <v>2.3005000000000001E-2</v>
      </c>
      <c r="X6833">
        <v>2.88905E-2</v>
      </c>
      <c r="Y6833">
        <v>3.7388100000000001E-2</v>
      </c>
      <c r="Z6833">
        <v>4.1465500000000002E-2</v>
      </c>
      <c r="AA6833">
        <v>2.2457100000000001E-2</v>
      </c>
    </row>
    <row r="6834" spans="1:27" x14ac:dyDescent="0.2">
      <c r="A6834" t="s">
        <v>4565</v>
      </c>
      <c r="B6834" t="s">
        <v>34</v>
      </c>
      <c r="C6834" t="s">
        <v>958</v>
      </c>
      <c r="D6834" t="s">
        <v>30</v>
      </c>
      <c r="E6834" t="s">
        <v>31</v>
      </c>
      <c r="F6834">
        <v>17</v>
      </c>
      <c r="G6834">
        <v>40751</v>
      </c>
      <c r="H6834">
        <v>36147</v>
      </c>
      <c r="I6834">
        <v>1.039971</v>
      </c>
      <c r="J6834">
        <v>1.0629379999999999</v>
      </c>
      <c r="K6834">
        <v>2.2966500000000001E-2</v>
      </c>
      <c r="L6834">
        <v>1.1315E-2</v>
      </c>
      <c r="M6834">
        <v>4.1579699999999997E-2</v>
      </c>
      <c r="N6834">
        <v>4.3534000000000003E-3</v>
      </c>
      <c r="O6834">
        <v>40751</v>
      </c>
      <c r="Q6834">
        <v>85.498669000000007</v>
      </c>
      <c r="R6834">
        <v>78.413336000000001</v>
      </c>
      <c r="S6834" t="s">
        <v>19</v>
      </c>
      <c r="T6834">
        <v>4.3550000000000004E-3</v>
      </c>
      <c r="U6834">
        <v>8.4658000000000008E-3</v>
      </c>
      <c r="V6834">
        <v>1.70329E-2</v>
      </c>
      <c r="W6834">
        <v>2.2966500000000001E-2</v>
      </c>
      <c r="X6834">
        <v>2.8900100000000001E-2</v>
      </c>
      <c r="Y6834">
        <v>3.7467300000000002E-2</v>
      </c>
      <c r="Z6834">
        <v>4.15781E-2</v>
      </c>
      <c r="AA6834">
        <v>2.16067E-2</v>
      </c>
    </row>
    <row r="6835" spans="1:27" x14ac:dyDescent="0.2">
      <c r="A6835" t="s">
        <v>4566</v>
      </c>
      <c r="B6835" t="s">
        <v>34</v>
      </c>
      <c r="C6835" t="s">
        <v>958</v>
      </c>
      <c r="D6835" t="s">
        <v>30</v>
      </c>
      <c r="E6835" t="s">
        <v>31</v>
      </c>
      <c r="F6835">
        <v>18</v>
      </c>
      <c r="G6835">
        <v>40751</v>
      </c>
      <c r="H6835">
        <v>36147</v>
      </c>
      <c r="I6835">
        <v>1.0711619999999999</v>
      </c>
      <c r="J6835">
        <v>1.0969439999999999</v>
      </c>
      <c r="K6835">
        <v>2.5782099999999999E-2</v>
      </c>
      <c r="L6835">
        <v>1.1177599999999999E-2</v>
      </c>
      <c r="M6835">
        <v>4.4169199999999999E-2</v>
      </c>
      <c r="N6835">
        <v>7.3949999999999997E-3</v>
      </c>
      <c r="O6835">
        <v>40751</v>
      </c>
      <c r="Q6835">
        <v>83.726110000000006</v>
      </c>
      <c r="R6835">
        <v>78.413336000000001</v>
      </c>
      <c r="S6835" t="s">
        <v>19</v>
      </c>
      <c r="T6835">
        <v>7.3965999999999997E-3</v>
      </c>
      <c r="U6835">
        <v>1.14574E-2</v>
      </c>
      <c r="V6835">
        <v>1.99206E-2</v>
      </c>
      <c r="W6835">
        <v>2.5782099999999999E-2</v>
      </c>
      <c r="X6835">
        <v>3.1643600000000001E-2</v>
      </c>
      <c r="Y6835">
        <v>4.0106700000000002E-2</v>
      </c>
      <c r="Z6835">
        <v>4.4167600000000001E-2</v>
      </c>
      <c r="AA6835">
        <v>2.3503599999999999E-2</v>
      </c>
    </row>
    <row r="6836" spans="1:27" x14ac:dyDescent="0.2">
      <c r="A6836" t="s">
        <v>4567</v>
      </c>
      <c r="B6836" t="s">
        <v>34</v>
      </c>
      <c r="C6836" t="s">
        <v>958</v>
      </c>
      <c r="D6836" t="s">
        <v>30</v>
      </c>
      <c r="E6836" t="s">
        <v>31</v>
      </c>
      <c r="F6836">
        <v>19</v>
      </c>
      <c r="G6836">
        <v>40751</v>
      </c>
      <c r="H6836">
        <v>36147</v>
      </c>
      <c r="I6836">
        <v>1.0696129999999999</v>
      </c>
      <c r="J6836">
        <v>1.0866709999999999</v>
      </c>
      <c r="K6836">
        <v>1.7058799999999999E-2</v>
      </c>
      <c r="L6836">
        <v>1.08991E-2</v>
      </c>
      <c r="M6836">
        <v>3.4987799999999999E-2</v>
      </c>
      <c r="N6836">
        <v>-8.7020000000000001E-4</v>
      </c>
      <c r="O6836">
        <v>40751</v>
      </c>
      <c r="Q6836">
        <v>82.070216000000002</v>
      </c>
      <c r="R6836">
        <v>78.413336000000001</v>
      </c>
      <c r="S6836" t="s">
        <v>19</v>
      </c>
      <c r="T6836">
        <v>-8.6859999999999997E-4</v>
      </c>
      <c r="U6836">
        <v>3.0910999999999998E-3</v>
      </c>
      <c r="V6836">
        <v>1.1343300000000001E-2</v>
      </c>
      <c r="W6836">
        <v>1.7058799999999999E-2</v>
      </c>
      <c r="X6836">
        <v>2.2774300000000001E-2</v>
      </c>
      <c r="Y6836">
        <v>3.1026499999999999E-2</v>
      </c>
      <c r="Z6836">
        <v>3.4986200000000002E-2</v>
      </c>
      <c r="AA6836">
        <v>1.5698199999999999E-2</v>
      </c>
    </row>
    <row r="6837" spans="1:27" x14ac:dyDescent="0.2">
      <c r="A6837" t="s">
        <v>4568</v>
      </c>
      <c r="B6837" t="s">
        <v>34</v>
      </c>
      <c r="C6837" t="s">
        <v>958</v>
      </c>
      <c r="D6837" t="s">
        <v>30</v>
      </c>
      <c r="E6837" t="s">
        <v>31</v>
      </c>
      <c r="F6837">
        <v>20</v>
      </c>
      <c r="G6837">
        <v>40751</v>
      </c>
      <c r="H6837">
        <v>36147</v>
      </c>
      <c r="I6837">
        <v>1.0857669999999999</v>
      </c>
      <c r="J6837">
        <v>1.0954219999999999</v>
      </c>
      <c r="K6837">
        <v>9.6551999999999992E-3</v>
      </c>
      <c r="L6837">
        <v>1.04732E-2</v>
      </c>
      <c r="M6837">
        <v>2.6883600000000001E-2</v>
      </c>
      <c r="N6837">
        <v>-7.5732999999999998E-3</v>
      </c>
      <c r="O6837">
        <v>40751</v>
      </c>
      <c r="Q6837">
        <v>79.183677000000003</v>
      </c>
      <c r="R6837">
        <v>78.413336000000001</v>
      </c>
      <c r="S6837" t="s">
        <v>19</v>
      </c>
      <c r="T6837">
        <v>-7.5716999999999998E-3</v>
      </c>
      <c r="U6837">
        <v>-3.7667999999999998E-3</v>
      </c>
      <c r="V6837">
        <v>4.163E-3</v>
      </c>
      <c r="W6837">
        <v>9.6551999999999992E-3</v>
      </c>
      <c r="X6837">
        <v>1.5147300000000001E-2</v>
      </c>
      <c r="Y6837">
        <v>2.30771E-2</v>
      </c>
      <c r="Z6837">
        <v>2.6882099999999999E-2</v>
      </c>
      <c r="AA6837">
        <v>8.8141000000000001E-3</v>
      </c>
    </row>
    <row r="6838" spans="1:27" x14ac:dyDescent="0.2">
      <c r="A6838" t="s">
        <v>4569</v>
      </c>
      <c r="B6838" t="s">
        <v>34</v>
      </c>
      <c r="C6838" t="s">
        <v>958</v>
      </c>
      <c r="D6838" t="s">
        <v>30</v>
      </c>
      <c r="E6838" t="s">
        <v>31</v>
      </c>
      <c r="F6838">
        <v>21</v>
      </c>
      <c r="G6838">
        <v>40751</v>
      </c>
      <c r="H6838">
        <v>36147</v>
      </c>
      <c r="I6838">
        <v>1.083005</v>
      </c>
      <c r="J6838">
        <v>1.099467</v>
      </c>
      <c r="K6838">
        <v>1.6462299999999999E-2</v>
      </c>
      <c r="L6838">
        <v>1.0289100000000001E-2</v>
      </c>
      <c r="M6838">
        <v>3.3387899999999998E-2</v>
      </c>
      <c r="N6838">
        <v>-4.6329999999999999E-4</v>
      </c>
      <c r="O6838">
        <v>40751</v>
      </c>
      <c r="Q6838">
        <v>76.494736000000003</v>
      </c>
      <c r="R6838">
        <v>78.413336000000001</v>
      </c>
      <c r="S6838" t="s">
        <v>19</v>
      </c>
      <c r="T6838">
        <v>-4.618E-4</v>
      </c>
      <c r="U6838">
        <v>3.2762999999999998E-3</v>
      </c>
      <c r="V6838">
        <v>1.10667E-2</v>
      </c>
      <c r="W6838">
        <v>1.6462299999999999E-2</v>
      </c>
      <c r="X6838">
        <v>2.18579E-2</v>
      </c>
      <c r="Y6838">
        <v>2.9648399999999998E-2</v>
      </c>
      <c r="Z6838">
        <v>3.3386399999999997E-2</v>
      </c>
      <c r="AA6838">
        <v>1.4973E-2</v>
      </c>
    </row>
    <row r="6839" spans="1:27" x14ac:dyDescent="0.2">
      <c r="A6839" t="s">
        <v>4570</v>
      </c>
      <c r="B6839" t="s">
        <v>34</v>
      </c>
      <c r="C6839" t="s">
        <v>958</v>
      </c>
      <c r="D6839" t="s">
        <v>30</v>
      </c>
      <c r="E6839" t="s">
        <v>31</v>
      </c>
      <c r="F6839">
        <v>22</v>
      </c>
      <c r="G6839">
        <v>40751</v>
      </c>
      <c r="H6839">
        <v>36147</v>
      </c>
      <c r="I6839">
        <v>1.0329219999999999</v>
      </c>
      <c r="J6839">
        <v>1.040273</v>
      </c>
      <c r="K6839">
        <v>7.3505999999999997E-3</v>
      </c>
      <c r="L6839">
        <v>9.5551999999999998E-3</v>
      </c>
      <c r="M6839">
        <v>2.3068999999999999E-2</v>
      </c>
      <c r="N6839">
        <v>-8.3677000000000005E-3</v>
      </c>
      <c r="O6839">
        <v>40751</v>
      </c>
      <c r="Q6839">
        <v>76.213002000000003</v>
      </c>
      <c r="R6839">
        <v>78.413336000000001</v>
      </c>
      <c r="S6839" t="s">
        <v>18</v>
      </c>
      <c r="T6839">
        <v>-8.3663000000000001E-3</v>
      </c>
      <c r="U6839">
        <v>-4.8948999999999998E-3</v>
      </c>
      <c r="V6839">
        <v>2.3398999999999998E-3</v>
      </c>
      <c r="W6839">
        <v>7.3505999999999997E-3</v>
      </c>
      <c r="X6839">
        <v>1.23614E-2</v>
      </c>
      <c r="Y6839">
        <v>1.9596200000000001E-2</v>
      </c>
      <c r="Z6839">
        <v>2.3067600000000001E-2</v>
      </c>
      <c r="AA6839">
        <v>7.0660999999999996E-3</v>
      </c>
    </row>
    <row r="6840" spans="1:27" x14ac:dyDescent="0.2">
      <c r="A6840" t="s">
        <v>4571</v>
      </c>
      <c r="B6840" t="s">
        <v>34</v>
      </c>
      <c r="C6840" t="s">
        <v>958</v>
      </c>
      <c r="D6840" t="s">
        <v>30</v>
      </c>
      <c r="E6840" t="s">
        <v>31</v>
      </c>
      <c r="F6840">
        <v>23</v>
      </c>
      <c r="G6840">
        <v>40751</v>
      </c>
      <c r="H6840">
        <v>36147</v>
      </c>
      <c r="I6840">
        <v>0.91094419999999998</v>
      </c>
      <c r="J6840">
        <v>0.90884430000000005</v>
      </c>
      <c r="K6840">
        <v>-2.0999E-3</v>
      </c>
      <c r="L6840">
        <v>8.8144999999999994E-3</v>
      </c>
      <c r="M6840">
        <v>1.23999E-2</v>
      </c>
      <c r="N6840">
        <v>-1.6599699999999998E-2</v>
      </c>
      <c r="O6840">
        <v>40751</v>
      </c>
      <c r="Q6840">
        <v>75.455022999999997</v>
      </c>
      <c r="R6840">
        <v>78.413336000000001</v>
      </c>
      <c r="S6840" t="s">
        <v>18</v>
      </c>
      <c r="T6840">
        <v>-1.6598399999999999E-2</v>
      </c>
      <c r="U6840">
        <v>-1.3396099999999999E-2</v>
      </c>
      <c r="V6840">
        <v>-6.7222000000000002E-3</v>
      </c>
      <c r="W6840">
        <v>-2.0999E-3</v>
      </c>
      <c r="X6840">
        <v>2.5224000000000002E-3</v>
      </c>
      <c r="Y6840">
        <v>9.1962999999999993E-3</v>
      </c>
      <c r="Z6840">
        <v>1.2398599999999999E-2</v>
      </c>
      <c r="AA6840">
        <v>-2.3105000000000001E-3</v>
      </c>
    </row>
    <row r="6841" spans="1:27" x14ac:dyDescent="0.2">
      <c r="A6841" t="s">
        <v>4572</v>
      </c>
      <c r="B6841" t="s">
        <v>34</v>
      </c>
      <c r="C6841" t="s">
        <v>958</v>
      </c>
      <c r="D6841" t="s">
        <v>30</v>
      </c>
      <c r="E6841" t="s">
        <v>31</v>
      </c>
      <c r="F6841">
        <v>24</v>
      </c>
      <c r="G6841">
        <v>40751</v>
      </c>
      <c r="H6841">
        <v>36147</v>
      </c>
      <c r="I6841">
        <v>0.77641039999999995</v>
      </c>
      <c r="J6841">
        <v>0.77340140000000002</v>
      </c>
      <c r="K6841">
        <v>-3.009E-3</v>
      </c>
      <c r="L6841">
        <v>8.1642999999999993E-3</v>
      </c>
      <c r="M6841">
        <v>1.04212E-2</v>
      </c>
      <c r="N6841">
        <v>-1.64393E-2</v>
      </c>
      <c r="O6841">
        <v>40751</v>
      </c>
      <c r="Q6841">
        <v>74.205747000000002</v>
      </c>
      <c r="R6841">
        <v>78.413336000000001</v>
      </c>
      <c r="S6841" t="s">
        <v>18</v>
      </c>
      <c r="T6841">
        <v>-1.6438100000000001E-2</v>
      </c>
      <c r="U6841">
        <v>-1.3472E-2</v>
      </c>
      <c r="V6841">
        <v>-7.2903999999999998E-3</v>
      </c>
      <c r="W6841">
        <v>-3.009E-3</v>
      </c>
      <c r="X6841">
        <v>1.2723000000000001E-3</v>
      </c>
      <c r="Y6841">
        <v>7.4539000000000003E-3</v>
      </c>
      <c r="Z6841">
        <v>1.042E-2</v>
      </c>
      <c r="AA6841">
        <v>-3.8906000000000001E-3</v>
      </c>
    </row>
    <row r="6842" spans="1:27" x14ac:dyDescent="0.2">
      <c r="A6842" t="s">
        <v>4573</v>
      </c>
      <c r="B6842" t="s">
        <v>35</v>
      </c>
      <c r="C6842" t="s">
        <v>958</v>
      </c>
      <c r="D6842" t="s">
        <v>30</v>
      </c>
      <c r="E6842" t="s">
        <v>31</v>
      </c>
      <c r="F6842">
        <v>1</v>
      </c>
      <c r="G6842">
        <v>12798</v>
      </c>
      <c r="H6842">
        <v>19281</v>
      </c>
      <c r="I6842">
        <v>0.65040869999999995</v>
      </c>
      <c r="J6842">
        <v>0.64521709999999999</v>
      </c>
      <c r="K6842">
        <v>-5.1916000000000002E-3</v>
      </c>
      <c r="L6842">
        <v>8.3771999999999996E-3</v>
      </c>
      <c r="M6842">
        <v>8.5889E-3</v>
      </c>
      <c r="N6842">
        <v>-1.8972200000000002E-2</v>
      </c>
      <c r="O6842">
        <v>10319.35</v>
      </c>
      <c r="P6842">
        <v>0.80632530000000002</v>
      </c>
      <c r="Q6842">
        <v>74.291756000000007</v>
      </c>
      <c r="R6842">
        <v>78.423955000000007</v>
      </c>
      <c r="S6842" t="s">
        <v>18</v>
      </c>
      <c r="T6842">
        <v>-1.8970899999999999E-2</v>
      </c>
      <c r="U6842">
        <v>-1.5927500000000001E-2</v>
      </c>
      <c r="V6842">
        <v>-9.5846000000000004E-3</v>
      </c>
      <c r="W6842">
        <v>-5.1916000000000002E-3</v>
      </c>
      <c r="X6842">
        <v>-7.986E-4</v>
      </c>
      <c r="Y6842">
        <v>5.5443000000000003E-3</v>
      </c>
      <c r="Z6842">
        <v>8.5877000000000002E-3</v>
      </c>
      <c r="AA6842">
        <v>-8.0462999999999993E-3</v>
      </c>
    </row>
    <row r="6843" spans="1:27" x14ac:dyDescent="0.2">
      <c r="A6843" t="s">
        <v>4574</v>
      </c>
      <c r="B6843" t="s">
        <v>35</v>
      </c>
      <c r="C6843" t="s">
        <v>958</v>
      </c>
      <c r="D6843" t="s">
        <v>30</v>
      </c>
      <c r="E6843" t="s">
        <v>31</v>
      </c>
      <c r="F6843">
        <v>2</v>
      </c>
      <c r="G6843">
        <v>12798</v>
      </c>
      <c r="H6843">
        <v>19281</v>
      </c>
      <c r="I6843">
        <v>0.58831</v>
      </c>
      <c r="J6843">
        <v>0.58227220000000002</v>
      </c>
      <c r="K6843">
        <v>-6.0378000000000003E-3</v>
      </c>
      <c r="L6843">
        <v>7.7285000000000001E-3</v>
      </c>
      <c r="M6843">
        <v>6.6755E-3</v>
      </c>
      <c r="N6843">
        <v>-1.8751199999999999E-2</v>
      </c>
      <c r="O6843">
        <v>10319.35</v>
      </c>
      <c r="P6843">
        <v>0.80632530000000002</v>
      </c>
      <c r="Q6843">
        <v>73.666355999999993</v>
      </c>
      <c r="R6843">
        <v>78.423955000000007</v>
      </c>
      <c r="S6843" t="s">
        <v>18</v>
      </c>
      <c r="T6843">
        <v>-1.8749999999999999E-2</v>
      </c>
      <c r="U6843">
        <v>-1.59423E-2</v>
      </c>
      <c r="V6843">
        <v>-1.0090699999999999E-2</v>
      </c>
      <c r="W6843">
        <v>-6.0378000000000003E-3</v>
      </c>
      <c r="X6843">
        <v>-1.9849999999999998E-3</v>
      </c>
      <c r="Y6843">
        <v>3.8666E-3</v>
      </c>
      <c r="Z6843">
        <v>6.6743000000000002E-3</v>
      </c>
      <c r="AA6843">
        <v>-1.03695E-2</v>
      </c>
    </row>
    <row r="6844" spans="1:27" x14ac:dyDescent="0.2">
      <c r="A6844" t="s">
        <v>4575</v>
      </c>
      <c r="B6844" t="s">
        <v>35</v>
      </c>
      <c r="C6844" t="s">
        <v>958</v>
      </c>
      <c r="D6844" t="s">
        <v>30</v>
      </c>
      <c r="E6844" t="s">
        <v>31</v>
      </c>
      <c r="F6844">
        <v>3</v>
      </c>
      <c r="G6844">
        <v>12798</v>
      </c>
      <c r="H6844">
        <v>19281</v>
      </c>
      <c r="I6844">
        <v>0.55315099999999995</v>
      </c>
      <c r="J6844">
        <v>0.53591330000000004</v>
      </c>
      <c r="K6844">
        <v>-1.7237599999999999E-2</v>
      </c>
      <c r="L6844">
        <v>6.9639000000000003E-3</v>
      </c>
      <c r="M6844">
        <v>-5.7819999999999998E-3</v>
      </c>
      <c r="N6844">
        <v>-2.8693199999999999E-2</v>
      </c>
      <c r="O6844">
        <v>10319.35</v>
      </c>
      <c r="P6844">
        <v>0.80632530000000002</v>
      </c>
      <c r="Q6844">
        <v>73.189224999999993</v>
      </c>
      <c r="R6844">
        <v>78.423955000000007</v>
      </c>
      <c r="S6844" t="s">
        <v>18</v>
      </c>
      <c r="T6844">
        <v>-2.8692200000000001E-2</v>
      </c>
      <c r="U6844">
        <v>-2.61622E-2</v>
      </c>
      <c r="V6844">
        <v>-2.0889499999999998E-2</v>
      </c>
      <c r="W6844">
        <v>-1.7237599999999999E-2</v>
      </c>
      <c r="X6844">
        <v>-1.35858E-2</v>
      </c>
      <c r="Y6844">
        <v>-8.3131000000000004E-3</v>
      </c>
      <c r="Z6844">
        <v>-5.7831000000000002E-3</v>
      </c>
      <c r="AA6844">
        <v>-3.2164999999999999E-2</v>
      </c>
    </row>
    <row r="6845" spans="1:27" x14ac:dyDescent="0.2">
      <c r="A6845" t="s">
        <v>4576</v>
      </c>
      <c r="B6845" t="s">
        <v>35</v>
      </c>
      <c r="C6845" t="s">
        <v>958</v>
      </c>
      <c r="D6845" t="s">
        <v>30</v>
      </c>
      <c r="E6845" t="s">
        <v>31</v>
      </c>
      <c r="F6845">
        <v>4</v>
      </c>
      <c r="G6845">
        <v>12798</v>
      </c>
      <c r="H6845">
        <v>19281</v>
      </c>
      <c r="I6845">
        <v>0.52052209999999999</v>
      </c>
      <c r="J6845">
        <v>0.5079283</v>
      </c>
      <c r="K6845">
        <v>-1.25939E-2</v>
      </c>
      <c r="L6845">
        <v>6.3093999999999997E-3</v>
      </c>
      <c r="M6845">
        <v>-2.215E-3</v>
      </c>
      <c r="N6845">
        <v>-2.2972800000000002E-2</v>
      </c>
      <c r="O6845">
        <v>10319.35</v>
      </c>
      <c r="P6845">
        <v>0.80632530000000002</v>
      </c>
      <c r="Q6845">
        <v>73.430244000000002</v>
      </c>
      <c r="R6845">
        <v>78.423955000000007</v>
      </c>
      <c r="S6845" t="s">
        <v>18</v>
      </c>
      <c r="T6845">
        <v>-2.2971800000000001E-2</v>
      </c>
      <c r="U6845">
        <v>-2.0679599999999999E-2</v>
      </c>
      <c r="V6845">
        <v>-1.59025E-2</v>
      </c>
      <c r="W6845">
        <v>-1.25939E-2</v>
      </c>
      <c r="X6845">
        <v>-9.2852000000000004E-3</v>
      </c>
      <c r="Y6845">
        <v>-4.5081000000000001E-3</v>
      </c>
      <c r="Z6845">
        <v>-2.2158999999999998E-3</v>
      </c>
      <c r="AA6845">
        <v>-2.47946E-2</v>
      </c>
    </row>
    <row r="6846" spans="1:27" x14ac:dyDescent="0.2">
      <c r="A6846" t="s">
        <v>4577</v>
      </c>
      <c r="B6846" t="s">
        <v>35</v>
      </c>
      <c r="C6846" t="s">
        <v>958</v>
      </c>
      <c r="D6846" t="s">
        <v>30</v>
      </c>
      <c r="E6846" t="s">
        <v>31</v>
      </c>
      <c r="F6846">
        <v>5</v>
      </c>
      <c r="G6846">
        <v>12798</v>
      </c>
      <c r="H6846">
        <v>19281</v>
      </c>
      <c r="I6846">
        <v>0.50798290000000001</v>
      </c>
      <c r="J6846">
        <v>0.49204219999999999</v>
      </c>
      <c r="K6846">
        <v>-1.5940800000000001E-2</v>
      </c>
      <c r="L6846">
        <v>5.7704000000000002E-3</v>
      </c>
      <c r="M6846">
        <v>-6.4485000000000002E-3</v>
      </c>
      <c r="N6846">
        <v>-2.5433000000000001E-2</v>
      </c>
      <c r="O6846">
        <v>10319.35</v>
      </c>
      <c r="P6846">
        <v>0.80632530000000002</v>
      </c>
      <c r="Q6846">
        <v>72.723956000000001</v>
      </c>
      <c r="R6846">
        <v>78.423955000000007</v>
      </c>
      <c r="S6846" t="s">
        <v>18</v>
      </c>
      <c r="T6846">
        <v>-2.5432199999999999E-2</v>
      </c>
      <c r="U6846">
        <v>-2.33358E-2</v>
      </c>
      <c r="V6846">
        <v>-1.8966799999999999E-2</v>
      </c>
      <c r="W6846">
        <v>-1.5940800000000001E-2</v>
      </c>
      <c r="X6846">
        <v>-1.2914800000000001E-2</v>
      </c>
      <c r="Y6846">
        <v>-8.5456999999999998E-3</v>
      </c>
      <c r="Z6846">
        <v>-6.4492999999999998E-3</v>
      </c>
      <c r="AA6846">
        <v>-3.2397200000000001E-2</v>
      </c>
    </row>
    <row r="6847" spans="1:27" x14ac:dyDescent="0.2">
      <c r="A6847" t="s">
        <v>4578</v>
      </c>
      <c r="B6847" t="s">
        <v>35</v>
      </c>
      <c r="C6847" t="s">
        <v>958</v>
      </c>
      <c r="D6847" t="s">
        <v>30</v>
      </c>
      <c r="E6847" t="s">
        <v>31</v>
      </c>
      <c r="F6847">
        <v>6</v>
      </c>
      <c r="G6847">
        <v>12798</v>
      </c>
      <c r="H6847">
        <v>19281</v>
      </c>
      <c r="I6847">
        <v>0.51432420000000001</v>
      </c>
      <c r="J6847">
        <v>0.50709709999999997</v>
      </c>
      <c r="K6847">
        <v>-7.2271000000000002E-3</v>
      </c>
      <c r="L6847">
        <v>5.5371999999999999E-3</v>
      </c>
      <c r="M6847">
        <v>1.8816E-3</v>
      </c>
      <c r="N6847">
        <v>-1.6335700000000002E-2</v>
      </c>
      <c r="O6847">
        <v>10319.35</v>
      </c>
      <c r="P6847">
        <v>0.80632530000000002</v>
      </c>
      <c r="Q6847">
        <v>72.745660999999998</v>
      </c>
      <c r="R6847">
        <v>78.423955000000007</v>
      </c>
      <c r="S6847" t="s">
        <v>18</v>
      </c>
      <c r="T6847">
        <v>-1.6334899999999999E-2</v>
      </c>
      <c r="U6847">
        <v>-1.4323199999999999E-2</v>
      </c>
      <c r="V6847">
        <v>-1.0130800000000001E-2</v>
      </c>
      <c r="W6847">
        <v>-7.2271000000000002E-3</v>
      </c>
      <c r="X6847">
        <v>-4.3233999999999998E-3</v>
      </c>
      <c r="Y6847">
        <v>-1.3090000000000001E-4</v>
      </c>
      <c r="Z6847">
        <v>1.8808E-3</v>
      </c>
      <c r="AA6847">
        <v>-1.42518E-2</v>
      </c>
    </row>
    <row r="6848" spans="1:27" x14ac:dyDescent="0.2">
      <c r="A6848" t="s">
        <v>4579</v>
      </c>
      <c r="B6848" t="s">
        <v>35</v>
      </c>
      <c r="C6848" t="s">
        <v>958</v>
      </c>
      <c r="D6848" t="s">
        <v>30</v>
      </c>
      <c r="E6848" t="s">
        <v>31</v>
      </c>
      <c r="F6848">
        <v>7</v>
      </c>
      <c r="G6848">
        <v>12798</v>
      </c>
      <c r="H6848">
        <v>19281</v>
      </c>
      <c r="I6848">
        <v>0.5699632</v>
      </c>
      <c r="J6848">
        <v>0.55604019999999998</v>
      </c>
      <c r="K6848">
        <v>-1.3923100000000001E-2</v>
      </c>
      <c r="L6848">
        <v>5.6981999999999996E-3</v>
      </c>
      <c r="M6848">
        <v>-4.5496E-3</v>
      </c>
      <c r="N6848">
        <v>-2.3296600000000001E-2</v>
      </c>
      <c r="O6848">
        <v>10319.35</v>
      </c>
      <c r="P6848">
        <v>0.80632530000000002</v>
      </c>
      <c r="Q6848">
        <v>72.851947999999993</v>
      </c>
      <c r="R6848">
        <v>78.423955000000007</v>
      </c>
      <c r="S6848" t="s">
        <v>18</v>
      </c>
      <c r="T6848">
        <v>-2.3295699999999999E-2</v>
      </c>
      <c r="U6848">
        <v>-2.1225600000000001E-2</v>
      </c>
      <c r="V6848">
        <v>-1.6911200000000001E-2</v>
      </c>
      <c r="W6848">
        <v>-1.3923100000000001E-2</v>
      </c>
      <c r="X6848">
        <v>-1.0934899999999999E-2</v>
      </c>
      <c r="Y6848">
        <v>-6.6204999999999996E-3</v>
      </c>
      <c r="Z6848">
        <v>-4.5503999999999996E-3</v>
      </c>
      <c r="AA6848">
        <v>-2.5039700000000002E-2</v>
      </c>
    </row>
    <row r="6849" spans="1:27" x14ac:dyDescent="0.2">
      <c r="A6849" t="s">
        <v>4580</v>
      </c>
      <c r="B6849" t="s">
        <v>35</v>
      </c>
      <c r="C6849" t="s">
        <v>958</v>
      </c>
      <c r="D6849" t="s">
        <v>30</v>
      </c>
      <c r="E6849" t="s">
        <v>31</v>
      </c>
      <c r="F6849">
        <v>8</v>
      </c>
      <c r="G6849">
        <v>12798</v>
      </c>
      <c r="H6849">
        <v>19281</v>
      </c>
      <c r="I6849">
        <v>0.58492920000000004</v>
      </c>
      <c r="J6849">
        <v>0.58300629999999998</v>
      </c>
      <c r="K6849">
        <v>-1.9229E-3</v>
      </c>
      <c r="L6849">
        <v>6.5981E-3</v>
      </c>
      <c r="M6849">
        <v>8.9309999999999997E-3</v>
      </c>
      <c r="N6849">
        <v>-1.27768E-2</v>
      </c>
      <c r="O6849">
        <v>10319.35</v>
      </c>
      <c r="P6849">
        <v>0.80632530000000002</v>
      </c>
      <c r="Q6849">
        <v>72.948828000000006</v>
      </c>
      <c r="R6849">
        <v>78.423955000000007</v>
      </c>
      <c r="S6849" t="s">
        <v>18</v>
      </c>
      <c r="T6849">
        <v>-1.27758E-2</v>
      </c>
      <c r="U6849">
        <v>-1.0378699999999999E-2</v>
      </c>
      <c r="V6849">
        <v>-5.3829000000000004E-3</v>
      </c>
      <c r="W6849">
        <v>-1.9229E-3</v>
      </c>
      <c r="X6849">
        <v>1.5371E-3</v>
      </c>
      <c r="Y6849">
        <v>6.5329000000000003E-3</v>
      </c>
      <c r="Z6849">
        <v>8.9300000000000004E-3</v>
      </c>
      <c r="AA6849">
        <v>-3.2981999999999998E-3</v>
      </c>
    </row>
    <row r="6850" spans="1:27" x14ac:dyDescent="0.2">
      <c r="A6850" t="s">
        <v>4581</v>
      </c>
      <c r="B6850" t="s">
        <v>35</v>
      </c>
      <c r="C6850" t="s">
        <v>958</v>
      </c>
      <c r="D6850" t="s">
        <v>30</v>
      </c>
      <c r="E6850" t="s">
        <v>31</v>
      </c>
      <c r="F6850">
        <v>9</v>
      </c>
      <c r="G6850">
        <v>12798</v>
      </c>
      <c r="H6850">
        <v>19281</v>
      </c>
      <c r="I6850">
        <v>0.61026480000000005</v>
      </c>
      <c r="J6850">
        <v>0.60685750000000005</v>
      </c>
      <c r="K6850">
        <v>-3.4072E-3</v>
      </c>
      <c r="L6850">
        <v>7.9066999999999991E-3</v>
      </c>
      <c r="M6850">
        <v>9.5993999999999993E-3</v>
      </c>
      <c r="N6850">
        <v>-1.6413799999999999E-2</v>
      </c>
      <c r="O6850">
        <v>10319.35</v>
      </c>
      <c r="P6850">
        <v>0.80632530000000002</v>
      </c>
      <c r="Q6850">
        <v>75.766992999999999</v>
      </c>
      <c r="R6850">
        <v>78.423955000000007</v>
      </c>
      <c r="S6850" t="s">
        <v>18</v>
      </c>
      <c r="T6850">
        <v>-1.6412699999999999E-2</v>
      </c>
      <c r="U6850">
        <v>-1.3540099999999999E-2</v>
      </c>
      <c r="V6850">
        <v>-7.5535000000000003E-3</v>
      </c>
      <c r="W6850">
        <v>-3.4072E-3</v>
      </c>
      <c r="X6850">
        <v>7.3910000000000002E-4</v>
      </c>
      <c r="Y6850">
        <v>6.7257000000000003E-3</v>
      </c>
      <c r="Z6850">
        <v>9.5981999999999994E-3</v>
      </c>
      <c r="AA6850">
        <v>-5.6144999999999997E-3</v>
      </c>
    </row>
    <row r="6851" spans="1:27" x14ac:dyDescent="0.2">
      <c r="A6851" t="s">
        <v>4582</v>
      </c>
      <c r="B6851" t="s">
        <v>35</v>
      </c>
      <c r="C6851" t="s">
        <v>958</v>
      </c>
      <c r="D6851" t="s">
        <v>30</v>
      </c>
      <c r="E6851" t="s">
        <v>31</v>
      </c>
      <c r="F6851">
        <v>10</v>
      </c>
      <c r="G6851">
        <v>12798</v>
      </c>
      <c r="H6851">
        <v>19281</v>
      </c>
      <c r="I6851">
        <v>0.66138960000000002</v>
      </c>
      <c r="J6851">
        <v>0.66094620000000004</v>
      </c>
      <c r="K6851">
        <v>-4.4329999999999999E-4</v>
      </c>
      <c r="L6851">
        <v>9.2058999999999995E-3</v>
      </c>
      <c r="M6851">
        <v>1.4700299999999999E-2</v>
      </c>
      <c r="N6851">
        <v>-1.5587E-2</v>
      </c>
      <c r="O6851">
        <v>10319.35</v>
      </c>
      <c r="P6851">
        <v>0.80632530000000002</v>
      </c>
      <c r="Q6851">
        <v>78.628101000000001</v>
      </c>
      <c r="R6851">
        <v>78.423955000000007</v>
      </c>
      <c r="S6851" t="s">
        <v>18</v>
      </c>
      <c r="T6851">
        <v>-1.55856E-2</v>
      </c>
      <c r="U6851">
        <v>-1.22411E-2</v>
      </c>
      <c r="V6851">
        <v>-5.2709000000000002E-3</v>
      </c>
      <c r="W6851">
        <v>-4.4329999999999999E-4</v>
      </c>
      <c r="X6851">
        <v>4.3842000000000004E-3</v>
      </c>
      <c r="Y6851">
        <v>1.1354400000000001E-2</v>
      </c>
      <c r="Z6851">
        <v>1.4698900000000001E-2</v>
      </c>
      <c r="AA6851">
        <v>-6.7080000000000004E-4</v>
      </c>
    </row>
    <row r="6852" spans="1:27" x14ac:dyDescent="0.2">
      <c r="A6852" t="s">
        <v>4583</v>
      </c>
      <c r="B6852" t="s">
        <v>35</v>
      </c>
      <c r="C6852" t="s">
        <v>958</v>
      </c>
      <c r="D6852" t="s">
        <v>30</v>
      </c>
      <c r="E6852" t="s">
        <v>31</v>
      </c>
      <c r="F6852">
        <v>11</v>
      </c>
      <c r="G6852">
        <v>12798</v>
      </c>
      <c r="H6852">
        <v>19281</v>
      </c>
      <c r="I6852">
        <v>0.73698229999999998</v>
      </c>
      <c r="J6852">
        <v>0.72956379999999998</v>
      </c>
      <c r="K6852">
        <v>-7.4184999999999997E-3</v>
      </c>
      <c r="L6852">
        <v>1.09406E-2</v>
      </c>
      <c r="M6852">
        <v>1.0578799999999999E-2</v>
      </c>
      <c r="N6852">
        <v>-2.5415799999999999E-2</v>
      </c>
      <c r="O6852">
        <v>10319.35</v>
      </c>
      <c r="P6852">
        <v>0.80632530000000002</v>
      </c>
      <c r="Q6852">
        <v>82.03546</v>
      </c>
      <c r="R6852">
        <v>78.423955000000007</v>
      </c>
      <c r="S6852" t="s">
        <v>18</v>
      </c>
      <c r="T6852">
        <v>-2.5414200000000001E-2</v>
      </c>
      <c r="U6852">
        <v>-2.1439400000000001E-2</v>
      </c>
      <c r="V6852">
        <v>-1.31558E-2</v>
      </c>
      <c r="W6852">
        <v>-7.4184999999999997E-3</v>
      </c>
      <c r="X6852">
        <v>-1.6812999999999999E-3</v>
      </c>
      <c r="Y6852">
        <v>6.6023999999999996E-3</v>
      </c>
      <c r="Z6852">
        <v>1.05772E-2</v>
      </c>
      <c r="AA6852">
        <v>-1.0168399999999999E-2</v>
      </c>
    </row>
    <row r="6853" spans="1:27" x14ac:dyDescent="0.2">
      <c r="A6853" t="s">
        <v>4584</v>
      </c>
      <c r="B6853" t="s">
        <v>35</v>
      </c>
      <c r="C6853" t="s">
        <v>958</v>
      </c>
      <c r="D6853" t="s">
        <v>30</v>
      </c>
      <c r="E6853" t="s">
        <v>31</v>
      </c>
      <c r="F6853">
        <v>12</v>
      </c>
      <c r="G6853">
        <v>12798</v>
      </c>
      <c r="H6853">
        <v>19281</v>
      </c>
      <c r="I6853">
        <v>0.82364329999999997</v>
      </c>
      <c r="J6853">
        <v>0.80096500000000004</v>
      </c>
      <c r="K6853">
        <v>-2.2678299999999998E-2</v>
      </c>
      <c r="L6853">
        <v>1.23535E-2</v>
      </c>
      <c r="M6853">
        <v>-2.3568999999999999E-3</v>
      </c>
      <c r="N6853">
        <v>-4.2999799999999998E-2</v>
      </c>
      <c r="O6853">
        <v>10319.35</v>
      </c>
      <c r="P6853">
        <v>0.80632530000000002</v>
      </c>
      <c r="Q6853">
        <v>84.095574999999997</v>
      </c>
      <c r="R6853">
        <v>78.423955000000007</v>
      </c>
      <c r="S6853" t="s">
        <v>18</v>
      </c>
      <c r="T6853">
        <v>-4.2998000000000001E-2</v>
      </c>
      <c r="U6853">
        <v>-3.85099E-2</v>
      </c>
      <c r="V6853">
        <v>-2.9156499999999998E-2</v>
      </c>
      <c r="W6853">
        <v>-2.2678299999999998E-2</v>
      </c>
      <c r="X6853">
        <v>-1.6200200000000001E-2</v>
      </c>
      <c r="Y6853">
        <v>-6.8466999999999998E-3</v>
      </c>
      <c r="Z6853">
        <v>-2.3587E-3</v>
      </c>
      <c r="AA6853">
        <v>-2.83138E-2</v>
      </c>
    </row>
    <row r="6854" spans="1:27" x14ac:dyDescent="0.2">
      <c r="A6854" t="s">
        <v>4585</v>
      </c>
      <c r="B6854" t="s">
        <v>35</v>
      </c>
      <c r="C6854" t="s">
        <v>958</v>
      </c>
      <c r="D6854" t="s">
        <v>30</v>
      </c>
      <c r="E6854" t="s">
        <v>31</v>
      </c>
      <c r="F6854">
        <v>13</v>
      </c>
      <c r="G6854">
        <v>12798</v>
      </c>
      <c r="H6854">
        <v>19281</v>
      </c>
      <c r="I6854">
        <v>0.90063099999999996</v>
      </c>
      <c r="J6854">
        <v>0.86625410000000003</v>
      </c>
      <c r="K6854">
        <v>-3.4376900000000002E-2</v>
      </c>
      <c r="L6854">
        <v>1.3393199999999999E-2</v>
      </c>
      <c r="M6854">
        <v>-1.2345200000000001E-2</v>
      </c>
      <c r="N6854">
        <v>-5.6408600000000003E-2</v>
      </c>
      <c r="O6854">
        <v>10319.35</v>
      </c>
      <c r="P6854">
        <v>0.80632530000000002</v>
      </c>
      <c r="Q6854">
        <v>84.921657999999994</v>
      </c>
      <c r="R6854">
        <v>78.423955000000007</v>
      </c>
      <c r="S6854" t="s">
        <v>18</v>
      </c>
      <c r="T6854">
        <v>-5.6406699999999997E-2</v>
      </c>
      <c r="U6854">
        <v>-5.1540900000000001E-2</v>
      </c>
      <c r="V6854">
        <v>-4.1400300000000001E-2</v>
      </c>
      <c r="W6854">
        <v>-3.4376900000000002E-2</v>
      </c>
      <c r="X6854">
        <v>-2.7353499999999999E-2</v>
      </c>
      <c r="Y6854">
        <v>-1.72129E-2</v>
      </c>
      <c r="Z6854">
        <v>-1.23471E-2</v>
      </c>
      <c r="AA6854">
        <v>-3.9684499999999998E-2</v>
      </c>
    </row>
    <row r="6855" spans="1:27" x14ac:dyDescent="0.2">
      <c r="A6855" t="s">
        <v>4586</v>
      </c>
      <c r="B6855" t="s">
        <v>35</v>
      </c>
      <c r="C6855" t="s">
        <v>958</v>
      </c>
      <c r="D6855" t="s">
        <v>30</v>
      </c>
      <c r="E6855" t="s">
        <v>31</v>
      </c>
      <c r="F6855">
        <v>14</v>
      </c>
      <c r="G6855">
        <v>12798</v>
      </c>
      <c r="H6855">
        <v>19281</v>
      </c>
      <c r="I6855">
        <v>0.96406239999999999</v>
      </c>
      <c r="J6855">
        <v>0.93303199999999997</v>
      </c>
      <c r="K6855">
        <v>-3.10304E-2</v>
      </c>
      <c r="L6855">
        <v>1.4375199999999999E-2</v>
      </c>
      <c r="M6855">
        <v>-7.3832000000000004E-3</v>
      </c>
      <c r="N6855">
        <v>-5.4677499999999997E-2</v>
      </c>
      <c r="O6855">
        <v>10319.35</v>
      </c>
      <c r="P6855">
        <v>0.80632530000000002</v>
      </c>
      <c r="Q6855">
        <v>85.016363999999996</v>
      </c>
      <c r="R6855">
        <v>78.423955000000007</v>
      </c>
      <c r="S6855" t="s">
        <v>18</v>
      </c>
      <c r="T6855">
        <v>-5.4675399999999999E-2</v>
      </c>
      <c r="U6855">
        <v>-4.9452900000000001E-2</v>
      </c>
      <c r="V6855">
        <v>-3.8568699999999997E-2</v>
      </c>
      <c r="W6855">
        <v>-3.10304E-2</v>
      </c>
      <c r="X6855">
        <v>-2.3491999999999999E-2</v>
      </c>
      <c r="Y6855">
        <v>-1.26079E-2</v>
      </c>
      <c r="Z6855">
        <v>-7.3853E-3</v>
      </c>
      <c r="AA6855">
        <v>-3.3257599999999998E-2</v>
      </c>
    </row>
    <row r="6856" spans="1:27" x14ac:dyDescent="0.2">
      <c r="A6856" t="s">
        <v>4587</v>
      </c>
      <c r="B6856" t="s">
        <v>35</v>
      </c>
      <c r="C6856" t="s">
        <v>958</v>
      </c>
      <c r="D6856" t="s">
        <v>30</v>
      </c>
      <c r="E6856" t="s">
        <v>31</v>
      </c>
      <c r="F6856">
        <v>15</v>
      </c>
      <c r="G6856">
        <v>12798</v>
      </c>
      <c r="H6856">
        <v>19281</v>
      </c>
      <c r="I6856">
        <v>1.0191840000000001</v>
      </c>
      <c r="J6856">
        <v>0.99168610000000001</v>
      </c>
      <c r="K6856">
        <v>-2.7498100000000001E-2</v>
      </c>
      <c r="L6856">
        <v>1.5085100000000001E-2</v>
      </c>
      <c r="M6856">
        <v>-2.6830999999999999E-3</v>
      </c>
      <c r="N6856">
        <v>-5.2312999999999998E-2</v>
      </c>
      <c r="O6856">
        <v>10319.35</v>
      </c>
      <c r="P6856">
        <v>0.80632530000000002</v>
      </c>
      <c r="Q6856">
        <v>85.287408999999997</v>
      </c>
      <c r="R6856">
        <v>78.423955000000007</v>
      </c>
      <c r="S6856" t="s">
        <v>18</v>
      </c>
      <c r="T6856">
        <v>-5.2310799999999998E-2</v>
      </c>
      <c r="U6856">
        <v>-4.6830299999999998E-2</v>
      </c>
      <c r="V6856">
        <v>-3.5408700000000001E-2</v>
      </c>
      <c r="W6856">
        <v>-2.7498100000000001E-2</v>
      </c>
      <c r="X6856">
        <v>-1.9587500000000001E-2</v>
      </c>
      <c r="Y6856">
        <v>-8.1658000000000008E-3</v>
      </c>
      <c r="Z6856">
        <v>-2.6854000000000001E-3</v>
      </c>
      <c r="AA6856">
        <v>-2.7728599999999999E-2</v>
      </c>
    </row>
    <row r="6857" spans="1:27" x14ac:dyDescent="0.2">
      <c r="A6857" t="s">
        <v>4588</v>
      </c>
      <c r="B6857" t="s">
        <v>35</v>
      </c>
      <c r="C6857" t="s">
        <v>958</v>
      </c>
      <c r="D6857" t="s">
        <v>30</v>
      </c>
      <c r="E6857" t="s">
        <v>31</v>
      </c>
      <c r="F6857">
        <v>16</v>
      </c>
      <c r="G6857">
        <v>12798</v>
      </c>
      <c r="H6857">
        <v>19281</v>
      </c>
      <c r="I6857">
        <v>1.0827770000000001</v>
      </c>
      <c r="J6857">
        <v>1.0539769999999999</v>
      </c>
      <c r="K6857">
        <v>-2.8799499999999999E-2</v>
      </c>
      <c r="L6857">
        <v>1.5302100000000001E-2</v>
      </c>
      <c r="M6857">
        <v>-3.6275999999999999E-3</v>
      </c>
      <c r="N6857">
        <v>-5.3971499999999999E-2</v>
      </c>
      <c r="O6857">
        <v>10319.35</v>
      </c>
      <c r="P6857">
        <v>0.80632530000000002</v>
      </c>
      <c r="Q6857">
        <v>86.119112000000001</v>
      </c>
      <c r="R6857">
        <v>78.423955000000007</v>
      </c>
      <c r="S6857" t="s">
        <v>18</v>
      </c>
      <c r="T6857">
        <v>-5.3969200000000002E-2</v>
      </c>
      <c r="U6857">
        <v>-4.8409899999999999E-2</v>
      </c>
      <c r="V6857">
        <v>-3.68239E-2</v>
      </c>
      <c r="W6857">
        <v>-2.8799499999999999E-2</v>
      </c>
      <c r="X6857">
        <v>-2.0775100000000001E-2</v>
      </c>
      <c r="Y6857">
        <v>-9.1891000000000004E-3</v>
      </c>
      <c r="Z6857">
        <v>-3.6297999999999999E-3</v>
      </c>
      <c r="AA6857">
        <v>-2.7324600000000001E-2</v>
      </c>
    </row>
    <row r="6858" spans="1:27" x14ac:dyDescent="0.2">
      <c r="A6858" t="s">
        <v>4589</v>
      </c>
      <c r="B6858" t="s">
        <v>35</v>
      </c>
      <c r="C6858" t="s">
        <v>958</v>
      </c>
      <c r="D6858" t="s">
        <v>30</v>
      </c>
      <c r="E6858" t="s">
        <v>31</v>
      </c>
      <c r="F6858">
        <v>17</v>
      </c>
      <c r="G6858">
        <v>12798</v>
      </c>
      <c r="H6858">
        <v>19281</v>
      </c>
      <c r="I6858">
        <v>1.1029370000000001</v>
      </c>
      <c r="J6858">
        <v>1.1023000000000001</v>
      </c>
      <c r="K6858">
        <v>-6.3770000000000005E-4</v>
      </c>
      <c r="L6858">
        <v>1.5410200000000001E-2</v>
      </c>
      <c r="M6858">
        <v>2.4712000000000001E-2</v>
      </c>
      <c r="N6858">
        <v>-2.5987400000000001E-2</v>
      </c>
      <c r="O6858">
        <v>10319.35</v>
      </c>
      <c r="P6858">
        <v>0.80632530000000002</v>
      </c>
      <c r="Q6858">
        <v>85.488589000000005</v>
      </c>
      <c r="R6858">
        <v>78.423955000000007</v>
      </c>
      <c r="S6858" t="s">
        <v>19</v>
      </c>
      <c r="T6858">
        <v>-2.59852E-2</v>
      </c>
      <c r="U6858">
        <v>-2.0386600000000001E-2</v>
      </c>
      <c r="V6858">
        <v>-8.7188000000000005E-3</v>
      </c>
      <c r="W6858">
        <v>-6.3770000000000005E-4</v>
      </c>
      <c r="X6858">
        <v>7.4434000000000002E-3</v>
      </c>
      <c r="Y6858">
        <v>1.9111199999999998E-2</v>
      </c>
      <c r="Z6858">
        <v>2.4709700000000001E-2</v>
      </c>
      <c r="AA6858">
        <v>-5.7850000000000002E-4</v>
      </c>
    </row>
    <row r="6859" spans="1:27" x14ac:dyDescent="0.2">
      <c r="A6859" t="s">
        <v>4590</v>
      </c>
      <c r="B6859" t="s">
        <v>35</v>
      </c>
      <c r="C6859" t="s">
        <v>958</v>
      </c>
      <c r="D6859" t="s">
        <v>30</v>
      </c>
      <c r="E6859" t="s">
        <v>31</v>
      </c>
      <c r="F6859">
        <v>18</v>
      </c>
      <c r="G6859">
        <v>12798</v>
      </c>
      <c r="H6859">
        <v>19281</v>
      </c>
      <c r="I6859">
        <v>1.116738</v>
      </c>
      <c r="J6859">
        <v>1.1382620000000001</v>
      </c>
      <c r="K6859">
        <v>2.1524000000000001E-2</v>
      </c>
      <c r="L6859">
        <v>1.53898E-2</v>
      </c>
      <c r="M6859">
        <v>4.6840199999999999E-2</v>
      </c>
      <c r="N6859">
        <v>-3.7921999999999999E-3</v>
      </c>
      <c r="O6859">
        <v>10319.35</v>
      </c>
      <c r="P6859">
        <v>0.80632530000000002</v>
      </c>
      <c r="Q6859">
        <v>83.719143000000003</v>
      </c>
      <c r="R6859">
        <v>78.423955000000007</v>
      </c>
      <c r="S6859" t="s">
        <v>19</v>
      </c>
      <c r="T6859">
        <v>-3.7899000000000001E-3</v>
      </c>
      <c r="U6859">
        <v>1.8012E-3</v>
      </c>
      <c r="V6859">
        <v>1.34536E-2</v>
      </c>
      <c r="W6859">
        <v>2.1524000000000001E-2</v>
      </c>
      <c r="X6859">
        <v>2.95944E-2</v>
      </c>
      <c r="Y6859">
        <v>4.12468E-2</v>
      </c>
      <c r="Z6859">
        <v>4.6837999999999998E-2</v>
      </c>
      <c r="AA6859">
        <v>1.8909499999999999E-2</v>
      </c>
    </row>
    <row r="6860" spans="1:27" x14ac:dyDescent="0.2">
      <c r="A6860" t="s">
        <v>4591</v>
      </c>
      <c r="B6860" t="s">
        <v>35</v>
      </c>
      <c r="C6860" t="s">
        <v>958</v>
      </c>
      <c r="D6860" t="s">
        <v>30</v>
      </c>
      <c r="E6860" t="s">
        <v>31</v>
      </c>
      <c r="F6860">
        <v>19</v>
      </c>
      <c r="G6860">
        <v>12798</v>
      </c>
      <c r="H6860">
        <v>19281</v>
      </c>
      <c r="I6860">
        <v>1.103623</v>
      </c>
      <c r="J6860">
        <v>1.1167769999999999</v>
      </c>
      <c r="K6860">
        <v>1.3153700000000001E-2</v>
      </c>
      <c r="L6860">
        <v>1.5048000000000001E-2</v>
      </c>
      <c r="M6860">
        <v>3.7907700000000003E-2</v>
      </c>
      <c r="N6860">
        <v>-1.1600299999999999E-2</v>
      </c>
      <c r="O6860">
        <v>10319.35</v>
      </c>
      <c r="P6860">
        <v>0.80632530000000002</v>
      </c>
      <c r="Q6860">
        <v>82.048191000000003</v>
      </c>
      <c r="R6860">
        <v>78.423955000000007</v>
      </c>
      <c r="S6860" t="s">
        <v>19</v>
      </c>
      <c r="T6860">
        <v>-1.15981E-2</v>
      </c>
      <c r="U6860">
        <v>-6.1310999999999996E-3</v>
      </c>
      <c r="V6860">
        <v>5.2624999999999998E-3</v>
      </c>
      <c r="W6860">
        <v>1.3153700000000001E-2</v>
      </c>
      <c r="X6860">
        <v>2.1044899999999998E-2</v>
      </c>
      <c r="Y6860">
        <v>3.2438500000000002E-2</v>
      </c>
      <c r="Z6860">
        <v>3.7905500000000002E-2</v>
      </c>
      <c r="AA6860">
        <v>1.17783E-2</v>
      </c>
    </row>
    <row r="6861" spans="1:27" x14ac:dyDescent="0.2">
      <c r="A6861" t="s">
        <v>4592</v>
      </c>
      <c r="B6861" t="s">
        <v>35</v>
      </c>
      <c r="C6861" t="s">
        <v>958</v>
      </c>
      <c r="D6861" t="s">
        <v>30</v>
      </c>
      <c r="E6861" t="s">
        <v>31</v>
      </c>
      <c r="F6861">
        <v>20</v>
      </c>
      <c r="G6861">
        <v>12798</v>
      </c>
      <c r="H6861">
        <v>19281</v>
      </c>
      <c r="I6861">
        <v>1.110409</v>
      </c>
      <c r="J6861">
        <v>1.12412</v>
      </c>
      <c r="K6861">
        <v>1.37109E-2</v>
      </c>
      <c r="L6861">
        <v>1.45682E-2</v>
      </c>
      <c r="M6861">
        <v>3.7675599999999997E-2</v>
      </c>
      <c r="N6861">
        <v>-1.0253699999999999E-2</v>
      </c>
      <c r="O6861">
        <v>10319.35</v>
      </c>
      <c r="P6861">
        <v>0.80632530000000002</v>
      </c>
      <c r="Q6861">
        <v>79.178263999999999</v>
      </c>
      <c r="R6861">
        <v>78.423955000000007</v>
      </c>
      <c r="S6861" t="s">
        <v>19</v>
      </c>
      <c r="T6861">
        <v>-1.02516E-2</v>
      </c>
      <c r="U6861">
        <v>-4.9588999999999996E-3</v>
      </c>
      <c r="V6861">
        <v>6.0714000000000002E-3</v>
      </c>
      <c r="W6861">
        <v>1.37109E-2</v>
      </c>
      <c r="X6861">
        <v>2.1350500000000001E-2</v>
      </c>
      <c r="Y6861">
        <v>3.2380800000000001E-2</v>
      </c>
      <c r="Z6861">
        <v>3.7673400000000003E-2</v>
      </c>
      <c r="AA6861">
        <v>1.2197E-2</v>
      </c>
    </row>
    <row r="6862" spans="1:27" x14ac:dyDescent="0.2">
      <c r="A6862" t="s">
        <v>4593</v>
      </c>
      <c r="B6862" t="s">
        <v>35</v>
      </c>
      <c r="C6862" t="s">
        <v>958</v>
      </c>
      <c r="D6862" t="s">
        <v>30</v>
      </c>
      <c r="E6862" t="s">
        <v>31</v>
      </c>
      <c r="F6862">
        <v>21</v>
      </c>
      <c r="G6862">
        <v>12798</v>
      </c>
      <c r="H6862">
        <v>19281</v>
      </c>
      <c r="I6862">
        <v>1.101804</v>
      </c>
      <c r="J6862">
        <v>1.1198459999999999</v>
      </c>
      <c r="K6862">
        <v>1.8042099999999998E-2</v>
      </c>
      <c r="L6862">
        <v>1.40514E-2</v>
      </c>
      <c r="M6862">
        <v>4.11568E-2</v>
      </c>
      <c r="N6862">
        <v>-5.0724999999999998E-3</v>
      </c>
      <c r="O6862">
        <v>10319.35</v>
      </c>
      <c r="P6862">
        <v>0.80632530000000002</v>
      </c>
      <c r="Q6862">
        <v>76.498152000000005</v>
      </c>
      <c r="R6862">
        <v>78.423955000000007</v>
      </c>
      <c r="S6862" t="s">
        <v>19</v>
      </c>
      <c r="T6862">
        <v>-5.0704000000000001E-3</v>
      </c>
      <c r="U6862">
        <v>3.4499999999999998E-5</v>
      </c>
      <c r="V6862">
        <v>1.06736E-2</v>
      </c>
      <c r="W6862">
        <v>1.8042099999999998E-2</v>
      </c>
      <c r="X6862">
        <v>2.5410700000000001E-2</v>
      </c>
      <c r="Y6862">
        <v>3.60498E-2</v>
      </c>
      <c r="Z6862">
        <v>4.1154700000000002E-2</v>
      </c>
      <c r="AA6862">
        <v>1.6111299999999999E-2</v>
      </c>
    </row>
    <row r="6863" spans="1:27" x14ac:dyDescent="0.2">
      <c r="A6863" t="s">
        <v>4594</v>
      </c>
      <c r="B6863" t="s">
        <v>35</v>
      </c>
      <c r="C6863" t="s">
        <v>958</v>
      </c>
      <c r="D6863" t="s">
        <v>30</v>
      </c>
      <c r="E6863" t="s">
        <v>31</v>
      </c>
      <c r="F6863">
        <v>22</v>
      </c>
      <c r="G6863">
        <v>12798</v>
      </c>
      <c r="H6863">
        <v>19281</v>
      </c>
      <c r="I6863">
        <v>1.0388299999999999</v>
      </c>
      <c r="J6863">
        <v>1.0516460000000001</v>
      </c>
      <c r="K6863">
        <v>1.2815699999999999E-2</v>
      </c>
      <c r="L6863">
        <v>1.2852499999999999E-2</v>
      </c>
      <c r="M6863">
        <v>3.3958000000000002E-2</v>
      </c>
      <c r="N6863">
        <v>-8.3266E-3</v>
      </c>
      <c r="O6863">
        <v>10319.35</v>
      </c>
      <c r="P6863">
        <v>0.80632530000000002</v>
      </c>
      <c r="Q6863">
        <v>76.203726000000003</v>
      </c>
      <c r="R6863">
        <v>78.423955000000007</v>
      </c>
      <c r="S6863" t="s">
        <v>18</v>
      </c>
      <c r="T6863">
        <v>-8.3247000000000008E-3</v>
      </c>
      <c r="U6863">
        <v>-3.6554000000000001E-3</v>
      </c>
      <c r="V6863">
        <v>6.0759000000000004E-3</v>
      </c>
      <c r="W6863">
        <v>1.2815699999999999E-2</v>
      </c>
      <c r="X6863">
        <v>1.9555599999999999E-2</v>
      </c>
      <c r="Y6863">
        <v>2.9286800000000002E-2</v>
      </c>
      <c r="Z6863">
        <v>3.3956100000000003E-2</v>
      </c>
      <c r="AA6863">
        <v>1.21864E-2</v>
      </c>
    </row>
    <row r="6864" spans="1:27" x14ac:dyDescent="0.2">
      <c r="A6864" t="s">
        <v>4595</v>
      </c>
      <c r="B6864" t="s">
        <v>35</v>
      </c>
      <c r="C6864" t="s">
        <v>958</v>
      </c>
      <c r="D6864" t="s">
        <v>30</v>
      </c>
      <c r="E6864" t="s">
        <v>31</v>
      </c>
      <c r="F6864">
        <v>23</v>
      </c>
      <c r="G6864">
        <v>12798</v>
      </c>
      <c r="H6864">
        <v>19281</v>
      </c>
      <c r="I6864">
        <v>0.91503480000000004</v>
      </c>
      <c r="J6864">
        <v>0.91694799999999999</v>
      </c>
      <c r="K6864">
        <v>1.9132000000000001E-3</v>
      </c>
      <c r="L6864">
        <v>1.17716E-2</v>
      </c>
      <c r="M6864">
        <v>2.1277399999999998E-2</v>
      </c>
      <c r="N6864">
        <v>-1.7451000000000001E-2</v>
      </c>
      <c r="O6864">
        <v>10319.35</v>
      </c>
      <c r="P6864">
        <v>0.80632530000000002</v>
      </c>
      <c r="Q6864">
        <v>75.441764000000006</v>
      </c>
      <c r="R6864">
        <v>78.423955000000007</v>
      </c>
      <c r="S6864" t="s">
        <v>18</v>
      </c>
      <c r="T6864">
        <v>-1.7449300000000001E-2</v>
      </c>
      <c r="U6864">
        <v>-1.3172700000000001E-2</v>
      </c>
      <c r="V6864">
        <v>-4.2598000000000002E-3</v>
      </c>
      <c r="W6864">
        <v>1.9132000000000001E-3</v>
      </c>
      <c r="X6864">
        <v>8.0862E-3</v>
      </c>
      <c r="Y6864">
        <v>1.69991E-2</v>
      </c>
      <c r="Z6864">
        <v>2.1275700000000002E-2</v>
      </c>
      <c r="AA6864">
        <v>2.0864999999999998E-3</v>
      </c>
    </row>
    <row r="6865" spans="1:27" x14ac:dyDescent="0.2">
      <c r="A6865" t="s">
        <v>4596</v>
      </c>
      <c r="B6865" t="s">
        <v>35</v>
      </c>
      <c r="C6865" t="s">
        <v>958</v>
      </c>
      <c r="D6865" t="s">
        <v>30</v>
      </c>
      <c r="E6865" t="s">
        <v>31</v>
      </c>
      <c r="F6865">
        <v>24</v>
      </c>
      <c r="G6865">
        <v>12798</v>
      </c>
      <c r="H6865">
        <v>19281</v>
      </c>
      <c r="I6865">
        <v>0.77907709999999997</v>
      </c>
      <c r="J6865">
        <v>0.77065709999999998</v>
      </c>
      <c r="K6865">
        <v>-8.4200000000000004E-3</v>
      </c>
      <c r="L6865">
        <v>1.0478400000000001E-2</v>
      </c>
      <c r="M6865">
        <v>8.8170000000000002E-3</v>
      </c>
      <c r="N6865">
        <v>-2.5656999999999999E-2</v>
      </c>
      <c r="O6865">
        <v>10319.35</v>
      </c>
      <c r="P6865">
        <v>0.80632530000000002</v>
      </c>
      <c r="Q6865">
        <v>74.185748000000004</v>
      </c>
      <c r="R6865">
        <v>78.423955000000007</v>
      </c>
      <c r="S6865" t="s">
        <v>18</v>
      </c>
      <c r="T6865">
        <v>-2.5655500000000001E-2</v>
      </c>
      <c r="U6865">
        <v>-2.1848699999999999E-2</v>
      </c>
      <c r="V6865">
        <v>-1.3914899999999999E-2</v>
      </c>
      <c r="W6865">
        <v>-8.4200000000000004E-3</v>
      </c>
      <c r="X6865">
        <v>-2.9250999999999999E-3</v>
      </c>
      <c r="Y6865">
        <v>5.0086999999999996E-3</v>
      </c>
      <c r="Z6865">
        <v>8.8155000000000004E-3</v>
      </c>
      <c r="AA6865">
        <v>-1.09257E-2</v>
      </c>
    </row>
    <row r="6866" spans="1:27" x14ac:dyDescent="0.2">
      <c r="A6866" t="s">
        <v>4597</v>
      </c>
      <c r="B6866" t="s">
        <v>34</v>
      </c>
      <c r="C6866" t="s">
        <v>958</v>
      </c>
      <c r="D6866" t="s">
        <v>15</v>
      </c>
      <c r="E6866" t="s">
        <v>31</v>
      </c>
      <c r="F6866">
        <v>1</v>
      </c>
      <c r="G6866">
        <v>40783.800000000003</v>
      </c>
      <c r="H6866">
        <v>36178.800000000003</v>
      </c>
      <c r="I6866">
        <v>0.54719150000000005</v>
      </c>
      <c r="J6866">
        <v>0.54700740000000003</v>
      </c>
      <c r="K6866">
        <v>-1.841E-4</v>
      </c>
      <c r="L6866">
        <v>3.4702000000000001E-3</v>
      </c>
      <c r="M6866">
        <v>5.5243999999999996E-3</v>
      </c>
      <c r="N6866">
        <v>-5.8925000000000002E-3</v>
      </c>
      <c r="O6866">
        <v>40783.800000000003</v>
      </c>
      <c r="Q6866">
        <v>70.213825999999997</v>
      </c>
      <c r="R6866">
        <v>75.737187000000006</v>
      </c>
      <c r="S6866" t="s">
        <v>17</v>
      </c>
      <c r="T6866">
        <v>-5.8919999999999997E-3</v>
      </c>
      <c r="U6866">
        <v>-4.6312999999999997E-3</v>
      </c>
      <c r="V6866">
        <v>-2.0038E-3</v>
      </c>
      <c r="W6866">
        <v>-1.841E-4</v>
      </c>
      <c r="X6866">
        <v>1.6356999999999999E-3</v>
      </c>
      <c r="Y6866">
        <v>4.2630999999999997E-3</v>
      </c>
      <c r="Z6866">
        <v>5.5239E-3</v>
      </c>
      <c r="AA6866">
        <v>-3.3649999999999999E-4</v>
      </c>
    </row>
    <row r="6867" spans="1:27" x14ac:dyDescent="0.2">
      <c r="A6867" t="s">
        <v>4598</v>
      </c>
      <c r="B6867" t="s">
        <v>34</v>
      </c>
      <c r="C6867" t="s">
        <v>958</v>
      </c>
      <c r="D6867" t="s">
        <v>15</v>
      </c>
      <c r="E6867" t="s">
        <v>31</v>
      </c>
      <c r="F6867">
        <v>2</v>
      </c>
      <c r="G6867">
        <v>40783.800000000003</v>
      </c>
      <c r="H6867">
        <v>36178.800000000003</v>
      </c>
      <c r="I6867">
        <v>0.49393589999999998</v>
      </c>
      <c r="J6867">
        <v>0.49519469999999999</v>
      </c>
      <c r="K6867">
        <v>1.2588E-3</v>
      </c>
      <c r="L6867">
        <v>3.1754999999999999E-3</v>
      </c>
      <c r="M6867">
        <v>6.4825000000000004E-3</v>
      </c>
      <c r="N6867">
        <v>-3.9649000000000004E-3</v>
      </c>
      <c r="O6867">
        <v>40783.800000000003</v>
      </c>
      <c r="Q6867">
        <v>69.523745000000005</v>
      </c>
      <c r="R6867">
        <v>75.737187000000006</v>
      </c>
      <c r="S6867" t="s">
        <v>17</v>
      </c>
      <c r="T6867">
        <v>-3.9643999999999999E-3</v>
      </c>
      <c r="U6867">
        <v>-2.8108E-3</v>
      </c>
      <c r="V6867">
        <v>-4.0640000000000001E-4</v>
      </c>
      <c r="W6867">
        <v>1.2588E-3</v>
      </c>
      <c r="X6867">
        <v>2.9239999999999999E-3</v>
      </c>
      <c r="Y6867">
        <v>5.3283999999999996E-3</v>
      </c>
      <c r="Z6867">
        <v>6.4819999999999999E-3</v>
      </c>
      <c r="AA6867">
        <v>2.542E-3</v>
      </c>
    </row>
    <row r="6868" spans="1:27" x14ac:dyDescent="0.2">
      <c r="A6868" t="s">
        <v>4599</v>
      </c>
      <c r="B6868" t="s">
        <v>34</v>
      </c>
      <c r="C6868" t="s">
        <v>958</v>
      </c>
      <c r="D6868" t="s">
        <v>15</v>
      </c>
      <c r="E6868" t="s">
        <v>31</v>
      </c>
      <c r="F6868">
        <v>3</v>
      </c>
      <c r="G6868">
        <v>40783.800000000003</v>
      </c>
      <c r="H6868">
        <v>36178.800000000003</v>
      </c>
      <c r="I6868">
        <v>0.46119520000000003</v>
      </c>
      <c r="J6868">
        <v>0.45987339999999999</v>
      </c>
      <c r="K6868">
        <v>-1.3217999999999999E-3</v>
      </c>
      <c r="L6868">
        <v>2.908E-3</v>
      </c>
      <c r="M6868">
        <v>3.4619E-3</v>
      </c>
      <c r="N6868">
        <v>-6.1054999999999998E-3</v>
      </c>
      <c r="O6868">
        <v>40783.800000000003</v>
      </c>
      <c r="Q6868">
        <v>69.072132999999994</v>
      </c>
      <c r="R6868">
        <v>75.737187000000006</v>
      </c>
      <c r="S6868" t="s">
        <v>17</v>
      </c>
      <c r="T6868">
        <v>-6.1050999999999996E-3</v>
      </c>
      <c r="U6868">
        <v>-5.0486000000000003E-3</v>
      </c>
      <c r="V6868">
        <v>-2.8468E-3</v>
      </c>
      <c r="W6868">
        <v>-1.3217999999999999E-3</v>
      </c>
      <c r="X6868">
        <v>2.0320000000000001E-4</v>
      </c>
      <c r="Y6868">
        <v>2.405E-3</v>
      </c>
      <c r="Z6868">
        <v>3.4615000000000002E-3</v>
      </c>
      <c r="AA6868">
        <v>-2.8743000000000002E-3</v>
      </c>
    </row>
    <row r="6869" spans="1:27" x14ac:dyDescent="0.2">
      <c r="A6869" t="s">
        <v>4600</v>
      </c>
      <c r="B6869" t="s">
        <v>34</v>
      </c>
      <c r="C6869" t="s">
        <v>958</v>
      </c>
      <c r="D6869" t="s">
        <v>15</v>
      </c>
      <c r="E6869" t="s">
        <v>31</v>
      </c>
      <c r="F6869">
        <v>4</v>
      </c>
      <c r="G6869">
        <v>40783.800000000003</v>
      </c>
      <c r="H6869">
        <v>36178.800000000003</v>
      </c>
      <c r="I6869">
        <v>0.44072790000000001</v>
      </c>
      <c r="J6869">
        <v>0.43888840000000001</v>
      </c>
      <c r="K6869">
        <v>-1.8393999999999999E-3</v>
      </c>
      <c r="L6869">
        <v>2.6924000000000002E-3</v>
      </c>
      <c r="M6869">
        <v>2.5896000000000001E-3</v>
      </c>
      <c r="N6869">
        <v>-6.2684000000000004E-3</v>
      </c>
      <c r="O6869">
        <v>40783.800000000003</v>
      </c>
      <c r="Q6869">
        <v>68.578547</v>
      </c>
      <c r="R6869">
        <v>75.737187000000006</v>
      </c>
      <c r="S6869" t="s">
        <v>17</v>
      </c>
      <c r="T6869">
        <v>-6.2680000000000001E-3</v>
      </c>
      <c r="U6869">
        <v>-5.2899000000000002E-3</v>
      </c>
      <c r="V6869">
        <v>-3.2512999999999999E-3</v>
      </c>
      <c r="W6869">
        <v>-1.8393999999999999E-3</v>
      </c>
      <c r="X6869">
        <v>-4.2749999999999998E-4</v>
      </c>
      <c r="Y6869">
        <v>1.611E-3</v>
      </c>
      <c r="Z6869">
        <v>2.5891999999999998E-3</v>
      </c>
      <c r="AA6869">
        <v>-4.1910999999999997E-3</v>
      </c>
    </row>
    <row r="6870" spans="1:27" x14ac:dyDescent="0.2">
      <c r="A6870" t="s">
        <v>4601</v>
      </c>
      <c r="B6870" t="s">
        <v>34</v>
      </c>
      <c r="C6870" t="s">
        <v>958</v>
      </c>
      <c r="D6870" t="s">
        <v>15</v>
      </c>
      <c r="E6870" t="s">
        <v>31</v>
      </c>
      <c r="F6870">
        <v>5</v>
      </c>
      <c r="G6870">
        <v>40783.800000000003</v>
      </c>
      <c r="H6870">
        <v>36178.800000000003</v>
      </c>
      <c r="I6870">
        <v>0.43267539999999999</v>
      </c>
      <c r="J6870">
        <v>0.429288</v>
      </c>
      <c r="K6870">
        <v>-3.3874E-3</v>
      </c>
      <c r="L6870">
        <v>2.5397000000000002E-3</v>
      </c>
      <c r="M6870">
        <v>7.9040000000000002E-4</v>
      </c>
      <c r="N6870">
        <v>-7.5652000000000002E-3</v>
      </c>
      <c r="O6870">
        <v>40783.800000000003</v>
      </c>
      <c r="Q6870">
        <v>67.801794999999998</v>
      </c>
      <c r="R6870">
        <v>75.737187000000006</v>
      </c>
      <c r="S6870" t="s">
        <v>17</v>
      </c>
      <c r="T6870">
        <v>-7.5648E-3</v>
      </c>
      <c r="U6870">
        <v>-6.6420999999999997E-3</v>
      </c>
      <c r="V6870">
        <v>-4.7191999999999998E-3</v>
      </c>
      <c r="W6870">
        <v>-3.3874E-3</v>
      </c>
      <c r="X6870">
        <v>-2.0555999999999999E-3</v>
      </c>
      <c r="Y6870">
        <v>-1.327E-4</v>
      </c>
      <c r="Z6870">
        <v>7.9000000000000001E-4</v>
      </c>
      <c r="AA6870">
        <v>-7.8907000000000005E-3</v>
      </c>
    </row>
    <row r="6871" spans="1:27" x14ac:dyDescent="0.2">
      <c r="A6871" t="s">
        <v>4602</v>
      </c>
      <c r="B6871" t="s">
        <v>34</v>
      </c>
      <c r="C6871" t="s">
        <v>958</v>
      </c>
      <c r="D6871" t="s">
        <v>15</v>
      </c>
      <c r="E6871" t="s">
        <v>31</v>
      </c>
      <c r="F6871">
        <v>6</v>
      </c>
      <c r="G6871">
        <v>40783.800000000003</v>
      </c>
      <c r="H6871">
        <v>36178.800000000003</v>
      </c>
      <c r="I6871">
        <v>0.44646540000000001</v>
      </c>
      <c r="J6871">
        <v>0.44564179999999998</v>
      </c>
      <c r="K6871">
        <v>-8.2370000000000002E-4</v>
      </c>
      <c r="L6871">
        <v>2.4651999999999999E-3</v>
      </c>
      <c r="M6871">
        <v>3.2315E-3</v>
      </c>
      <c r="N6871">
        <v>-4.8789000000000003E-3</v>
      </c>
      <c r="O6871">
        <v>40783.800000000003</v>
      </c>
      <c r="Q6871">
        <v>67.443759</v>
      </c>
      <c r="R6871">
        <v>75.737187000000006</v>
      </c>
      <c r="S6871" t="s">
        <v>17</v>
      </c>
      <c r="T6871">
        <v>-4.8785E-3</v>
      </c>
      <c r="U6871">
        <v>-3.9829000000000002E-3</v>
      </c>
      <c r="V6871">
        <v>-2.1164000000000001E-3</v>
      </c>
      <c r="W6871">
        <v>-8.2370000000000002E-4</v>
      </c>
      <c r="X6871">
        <v>4.6910000000000002E-4</v>
      </c>
      <c r="Y6871">
        <v>2.3356000000000002E-3</v>
      </c>
      <c r="Z6871">
        <v>3.2312E-3</v>
      </c>
      <c r="AA6871">
        <v>-1.8483E-3</v>
      </c>
    </row>
    <row r="6872" spans="1:27" x14ac:dyDescent="0.2">
      <c r="A6872" t="s">
        <v>4603</v>
      </c>
      <c r="B6872" t="s">
        <v>34</v>
      </c>
      <c r="C6872" t="s">
        <v>958</v>
      </c>
      <c r="D6872" t="s">
        <v>15</v>
      </c>
      <c r="E6872" t="s">
        <v>31</v>
      </c>
      <c r="F6872">
        <v>7</v>
      </c>
      <c r="G6872">
        <v>40783.800000000003</v>
      </c>
      <c r="H6872">
        <v>36178.800000000003</v>
      </c>
      <c r="I6872">
        <v>0.49066379999999998</v>
      </c>
      <c r="J6872">
        <v>0.48874339999999999</v>
      </c>
      <c r="K6872">
        <v>-1.9203E-3</v>
      </c>
      <c r="L6872">
        <v>2.7052999999999999E-3</v>
      </c>
      <c r="M6872">
        <v>2.5298999999999999E-3</v>
      </c>
      <c r="N6872">
        <v>-6.3705000000000003E-3</v>
      </c>
      <c r="O6872">
        <v>40783.800000000003</v>
      </c>
      <c r="Q6872">
        <v>67.297293999999994</v>
      </c>
      <c r="R6872">
        <v>75.737187000000006</v>
      </c>
      <c r="S6872" t="s">
        <v>18</v>
      </c>
      <c r="T6872">
        <v>-6.3701000000000001E-3</v>
      </c>
      <c r="U6872">
        <v>-5.3873000000000002E-3</v>
      </c>
      <c r="V6872">
        <v>-3.339E-3</v>
      </c>
      <c r="W6872">
        <v>-1.9203E-3</v>
      </c>
      <c r="X6872">
        <v>-5.017E-4</v>
      </c>
      <c r="Y6872">
        <v>1.5466E-3</v>
      </c>
      <c r="Z6872">
        <v>2.5295000000000001E-3</v>
      </c>
      <c r="AA6872">
        <v>-3.9290999999999996E-3</v>
      </c>
    </row>
    <row r="6873" spans="1:27" x14ac:dyDescent="0.2">
      <c r="A6873" t="s">
        <v>4604</v>
      </c>
      <c r="B6873" t="s">
        <v>34</v>
      </c>
      <c r="C6873" t="s">
        <v>958</v>
      </c>
      <c r="D6873" t="s">
        <v>15</v>
      </c>
      <c r="E6873" t="s">
        <v>31</v>
      </c>
      <c r="F6873">
        <v>8</v>
      </c>
      <c r="G6873">
        <v>40783.800000000003</v>
      </c>
      <c r="H6873">
        <v>36178.800000000003</v>
      </c>
      <c r="I6873">
        <v>0.52184649999999999</v>
      </c>
      <c r="J6873">
        <v>0.51737759999999999</v>
      </c>
      <c r="K6873">
        <v>-4.4689999999999999E-3</v>
      </c>
      <c r="L6873">
        <v>2.8765000000000002E-3</v>
      </c>
      <c r="M6873">
        <v>2.6279999999999999E-4</v>
      </c>
      <c r="N6873">
        <v>-9.2008000000000003E-3</v>
      </c>
      <c r="O6873">
        <v>40783.800000000003</v>
      </c>
      <c r="Q6873">
        <v>67.633706000000004</v>
      </c>
      <c r="R6873">
        <v>75.737187000000006</v>
      </c>
      <c r="S6873" t="s">
        <v>18</v>
      </c>
      <c r="T6873">
        <v>-9.2003999999999992E-3</v>
      </c>
      <c r="U6873">
        <v>-8.1554000000000001E-3</v>
      </c>
      <c r="V6873">
        <v>-5.9773999999999999E-3</v>
      </c>
      <c r="W6873">
        <v>-4.4689999999999999E-3</v>
      </c>
      <c r="X6873">
        <v>-2.9605999999999999E-3</v>
      </c>
      <c r="Y6873">
        <v>-7.8260000000000005E-4</v>
      </c>
      <c r="Z6873">
        <v>2.6239999999999998E-4</v>
      </c>
      <c r="AA6873">
        <v>-8.6377999999999993E-3</v>
      </c>
    </row>
    <row r="6874" spans="1:27" x14ac:dyDescent="0.2">
      <c r="A6874" t="s">
        <v>4605</v>
      </c>
      <c r="B6874" t="s">
        <v>34</v>
      </c>
      <c r="C6874" t="s">
        <v>958</v>
      </c>
      <c r="D6874" t="s">
        <v>15</v>
      </c>
      <c r="E6874" t="s">
        <v>31</v>
      </c>
      <c r="F6874">
        <v>9</v>
      </c>
      <c r="G6874">
        <v>40783.800000000003</v>
      </c>
      <c r="H6874">
        <v>36178.800000000003</v>
      </c>
      <c r="I6874">
        <v>0.53703089999999998</v>
      </c>
      <c r="J6874">
        <v>0.53178150000000002</v>
      </c>
      <c r="K6874">
        <v>-5.2494000000000004E-3</v>
      </c>
      <c r="L6874">
        <v>3.2055999999999999E-3</v>
      </c>
      <c r="M6874">
        <v>2.3799999999999999E-5</v>
      </c>
      <c r="N6874">
        <v>-1.0522699999999999E-2</v>
      </c>
      <c r="O6874">
        <v>40783.800000000003</v>
      </c>
      <c r="Q6874">
        <v>71.095479999999995</v>
      </c>
      <c r="R6874">
        <v>75.737187000000006</v>
      </c>
      <c r="S6874" t="s">
        <v>18</v>
      </c>
      <c r="T6874">
        <v>-1.0522200000000001E-2</v>
      </c>
      <c r="U6874">
        <v>-9.3576000000000006E-3</v>
      </c>
      <c r="V6874">
        <v>-6.9303999999999998E-3</v>
      </c>
      <c r="W6874">
        <v>-5.2494000000000004E-3</v>
      </c>
      <c r="X6874">
        <v>-3.5683999999999998E-3</v>
      </c>
      <c r="Y6874">
        <v>-1.1413E-3</v>
      </c>
      <c r="Z6874">
        <v>2.34E-5</v>
      </c>
      <c r="AA6874">
        <v>-9.8714000000000007E-3</v>
      </c>
    </row>
    <row r="6875" spans="1:27" x14ac:dyDescent="0.2">
      <c r="A6875" t="s">
        <v>4606</v>
      </c>
      <c r="B6875" t="s">
        <v>34</v>
      </c>
      <c r="C6875" t="s">
        <v>958</v>
      </c>
      <c r="D6875" t="s">
        <v>15</v>
      </c>
      <c r="E6875" t="s">
        <v>31</v>
      </c>
      <c r="F6875">
        <v>10</v>
      </c>
      <c r="G6875">
        <v>40783.800000000003</v>
      </c>
      <c r="H6875">
        <v>36178.800000000003</v>
      </c>
      <c r="I6875">
        <v>0.5641893</v>
      </c>
      <c r="J6875">
        <v>0.56088210000000005</v>
      </c>
      <c r="K6875">
        <v>-3.3072000000000002E-3</v>
      </c>
      <c r="L6875">
        <v>3.6313000000000001E-3</v>
      </c>
      <c r="M6875">
        <v>2.6662999999999999E-3</v>
      </c>
      <c r="N6875">
        <v>-9.2806999999999994E-3</v>
      </c>
      <c r="O6875">
        <v>40783.800000000003</v>
      </c>
      <c r="Q6875">
        <v>76.564988999999997</v>
      </c>
      <c r="R6875">
        <v>75.737187000000006</v>
      </c>
      <c r="S6875" t="s">
        <v>18</v>
      </c>
      <c r="T6875">
        <v>-9.2802000000000006E-3</v>
      </c>
      <c r="U6875">
        <v>-7.9608999999999999E-3</v>
      </c>
      <c r="V6875">
        <v>-5.2113999999999997E-3</v>
      </c>
      <c r="W6875">
        <v>-3.3072000000000002E-3</v>
      </c>
      <c r="X6875">
        <v>-1.4028999999999999E-3</v>
      </c>
      <c r="Y6875">
        <v>1.3465E-3</v>
      </c>
      <c r="Z6875">
        <v>2.6657999999999999E-3</v>
      </c>
      <c r="AA6875">
        <v>-5.8964000000000004E-3</v>
      </c>
    </row>
    <row r="6876" spans="1:27" x14ac:dyDescent="0.2">
      <c r="A6876" t="s">
        <v>4607</v>
      </c>
      <c r="B6876" t="s">
        <v>34</v>
      </c>
      <c r="C6876" t="s">
        <v>958</v>
      </c>
      <c r="D6876" t="s">
        <v>15</v>
      </c>
      <c r="E6876" t="s">
        <v>31</v>
      </c>
      <c r="F6876">
        <v>11</v>
      </c>
      <c r="G6876">
        <v>40783.800000000003</v>
      </c>
      <c r="H6876">
        <v>36178.800000000003</v>
      </c>
      <c r="I6876">
        <v>0.60206630000000005</v>
      </c>
      <c r="J6876">
        <v>0.59892319999999999</v>
      </c>
      <c r="K6876">
        <v>-3.1430999999999998E-3</v>
      </c>
      <c r="L6876">
        <v>4.0762999999999997E-3</v>
      </c>
      <c r="M6876">
        <v>3.5623999999999999E-3</v>
      </c>
      <c r="N6876">
        <v>-9.8486000000000008E-3</v>
      </c>
      <c r="O6876">
        <v>40783.800000000003</v>
      </c>
      <c r="Q6876">
        <v>81.266606999999993</v>
      </c>
      <c r="R6876">
        <v>75.737187000000006</v>
      </c>
      <c r="S6876" t="s">
        <v>18</v>
      </c>
      <c r="T6876">
        <v>-9.8480000000000009E-3</v>
      </c>
      <c r="U6876">
        <v>-8.3671000000000006E-3</v>
      </c>
      <c r="V6876">
        <v>-5.2807000000000002E-3</v>
      </c>
      <c r="W6876">
        <v>-3.1430999999999998E-3</v>
      </c>
      <c r="X6876">
        <v>-1.0055000000000001E-3</v>
      </c>
      <c r="Y6876">
        <v>2.0807999999999998E-3</v>
      </c>
      <c r="Z6876">
        <v>3.5617999999999999E-3</v>
      </c>
      <c r="AA6876">
        <v>-5.2478999999999998E-3</v>
      </c>
    </row>
    <row r="6877" spans="1:27" x14ac:dyDescent="0.2">
      <c r="A6877" t="s">
        <v>4608</v>
      </c>
      <c r="B6877" t="s">
        <v>34</v>
      </c>
      <c r="C6877" t="s">
        <v>958</v>
      </c>
      <c r="D6877" t="s">
        <v>15</v>
      </c>
      <c r="E6877" t="s">
        <v>31</v>
      </c>
      <c r="F6877">
        <v>12</v>
      </c>
      <c r="G6877">
        <v>40783.800000000003</v>
      </c>
      <c r="H6877">
        <v>36178.800000000003</v>
      </c>
      <c r="I6877">
        <v>0.64618900000000001</v>
      </c>
      <c r="J6877">
        <v>0.64076</v>
      </c>
      <c r="K6877">
        <v>-5.4289999999999998E-3</v>
      </c>
      <c r="L6877">
        <v>4.4936999999999998E-3</v>
      </c>
      <c r="M6877">
        <v>1.9631000000000002E-3</v>
      </c>
      <c r="N6877">
        <v>-1.28211E-2</v>
      </c>
      <c r="O6877">
        <v>40783.800000000003</v>
      </c>
      <c r="Q6877">
        <v>84.013769999999994</v>
      </c>
      <c r="R6877">
        <v>75.737187000000006</v>
      </c>
      <c r="S6877" t="s">
        <v>18</v>
      </c>
      <c r="T6877">
        <v>-1.2820399999999999E-2</v>
      </c>
      <c r="U6877">
        <v>-1.1187799999999999E-2</v>
      </c>
      <c r="V6877">
        <v>-7.7854999999999999E-3</v>
      </c>
      <c r="W6877">
        <v>-5.4289999999999998E-3</v>
      </c>
      <c r="X6877">
        <v>-3.0725000000000001E-3</v>
      </c>
      <c r="Y6877">
        <v>3.299E-4</v>
      </c>
      <c r="Z6877">
        <v>1.9624E-3</v>
      </c>
      <c r="AA6877">
        <v>-8.4726999999999997E-3</v>
      </c>
    </row>
    <row r="6878" spans="1:27" x14ac:dyDescent="0.2">
      <c r="A6878" t="s">
        <v>4609</v>
      </c>
      <c r="B6878" t="s">
        <v>34</v>
      </c>
      <c r="C6878" t="s">
        <v>958</v>
      </c>
      <c r="D6878" t="s">
        <v>15</v>
      </c>
      <c r="E6878" t="s">
        <v>31</v>
      </c>
      <c r="F6878">
        <v>13</v>
      </c>
      <c r="G6878">
        <v>40783.800000000003</v>
      </c>
      <c r="H6878">
        <v>36178.800000000003</v>
      </c>
      <c r="I6878">
        <v>0.6904593</v>
      </c>
      <c r="J6878">
        <v>0.68909220000000004</v>
      </c>
      <c r="K6878">
        <v>-1.3672000000000001E-3</v>
      </c>
      <c r="L6878">
        <v>4.9360999999999997E-3</v>
      </c>
      <c r="M6878">
        <v>6.7526000000000001E-3</v>
      </c>
      <c r="N6878">
        <v>-9.4870000000000006E-3</v>
      </c>
      <c r="O6878">
        <v>40783.800000000003</v>
      </c>
      <c r="Q6878">
        <v>85.988138000000006</v>
      </c>
      <c r="R6878">
        <v>75.737187000000006</v>
      </c>
      <c r="S6878" t="s">
        <v>18</v>
      </c>
      <c r="T6878">
        <v>-9.4862000000000002E-3</v>
      </c>
      <c r="U6878">
        <v>-7.6930000000000002E-3</v>
      </c>
      <c r="V6878">
        <v>-3.9556000000000001E-3</v>
      </c>
      <c r="W6878">
        <v>-1.3672000000000001E-3</v>
      </c>
      <c r="X6878">
        <v>1.2213E-3</v>
      </c>
      <c r="Y6878">
        <v>4.9585999999999996E-3</v>
      </c>
      <c r="Z6878">
        <v>6.7518999999999999E-3</v>
      </c>
      <c r="AA6878">
        <v>-1.9840000000000001E-3</v>
      </c>
    </row>
    <row r="6879" spans="1:27" x14ac:dyDescent="0.2">
      <c r="A6879" t="s">
        <v>4610</v>
      </c>
      <c r="B6879" t="s">
        <v>34</v>
      </c>
      <c r="C6879" t="s">
        <v>958</v>
      </c>
      <c r="D6879" t="s">
        <v>15</v>
      </c>
      <c r="E6879" t="s">
        <v>31</v>
      </c>
      <c r="F6879">
        <v>14</v>
      </c>
      <c r="G6879">
        <v>40783.800000000003</v>
      </c>
      <c r="H6879">
        <v>36178.800000000003</v>
      </c>
      <c r="I6879">
        <v>0.727024</v>
      </c>
      <c r="J6879">
        <v>0.73151489999999997</v>
      </c>
      <c r="K6879">
        <v>4.4908999999999999E-3</v>
      </c>
      <c r="L6879">
        <v>5.3527999999999996E-3</v>
      </c>
      <c r="M6879">
        <v>1.32963E-2</v>
      </c>
      <c r="N6879">
        <v>-4.3144999999999998E-3</v>
      </c>
      <c r="O6879">
        <v>40783.800000000003</v>
      </c>
      <c r="Q6879">
        <v>85.943126000000007</v>
      </c>
      <c r="R6879">
        <v>75.737187000000006</v>
      </c>
      <c r="S6879" t="s">
        <v>18</v>
      </c>
      <c r="T6879">
        <v>-4.3137000000000002E-3</v>
      </c>
      <c r="U6879">
        <v>-2.3690999999999999E-3</v>
      </c>
      <c r="V6879">
        <v>1.6838999999999999E-3</v>
      </c>
      <c r="W6879">
        <v>4.4908999999999999E-3</v>
      </c>
      <c r="X6879">
        <v>7.2979000000000004E-3</v>
      </c>
      <c r="Y6879">
        <v>1.1350799999999999E-2</v>
      </c>
      <c r="Z6879">
        <v>1.32955E-2</v>
      </c>
      <c r="AA6879">
        <v>6.1392E-3</v>
      </c>
    </row>
    <row r="6880" spans="1:27" x14ac:dyDescent="0.2">
      <c r="A6880" t="s">
        <v>4611</v>
      </c>
      <c r="B6880" t="s">
        <v>34</v>
      </c>
      <c r="C6880" t="s">
        <v>958</v>
      </c>
      <c r="D6880" t="s">
        <v>15</v>
      </c>
      <c r="E6880" t="s">
        <v>31</v>
      </c>
      <c r="F6880">
        <v>15</v>
      </c>
      <c r="G6880">
        <v>40783.800000000003</v>
      </c>
      <c r="H6880">
        <v>36178.800000000003</v>
      </c>
      <c r="I6880">
        <v>0.76417489999999999</v>
      </c>
      <c r="J6880">
        <v>0.76838019999999996</v>
      </c>
      <c r="K6880">
        <v>4.2053999999999998E-3</v>
      </c>
      <c r="L6880">
        <v>5.7121000000000003E-3</v>
      </c>
      <c r="M6880">
        <v>1.3601800000000001E-2</v>
      </c>
      <c r="N6880">
        <v>-5.1910000000000003E-3</v>
      </c>
      <c r="O6880">
        <v>40783.800000000003</v>
      </c>
      <c r="Q6880">
        <v>85.751384000000002</v>
      </c>
      <c r="R6880">
        <v>75.737187000000006</v>
      </c>
      <c r="S6880" t="s">
        <v>18</v>
      </c>
      <c r="T6880">
        <v>-5.1901999999999998E-3</v>
      </c>
      <c r="U6880">
        <v>-3.1150000000000001E-3</v>
      </c>
      <c r="V6880">
        <v>1.2099000000000001E-3</v>
      </c>
      <c r="W6880">
        <v>4.2053999999999998E-3</v>
      </c>
      <c r="X6880">
        <v>7.2008000000000003E-3</v>
      </c>
      <c r="Y6880">
        <v>1.15257E-2</v>
      </c>
      <c r="Z6880">
        <v>1.3600900000000001E-2</v>
      </c>
      <c r="AA6880">
        <v>5.4730000000000004E-3</v>
      </c>
    </row>
    <row r="6881" spans="1:27" x14ac:dyDescent="0.2">
      <c r="A6881" t="s">
        <v>4612</v>
      </c>
      <c r="B6881" t="s">
        <v>34</v>
      </c>
      <c r="C6881" t="s">
        <v>958</v>
      </c>
      <c r="D6881" t="s">
        <v>15</v>
      </c>
      <c r="E6881" t="s">
        <v>31</v>
      </c>
      <c r="F6881">
        <v>16</v>
      </c>
      <c r="G6881">
        <v>40783.800000000003</v>
      </c>
      <c r="H6881">
        <v>36178.800000000003</v>
      </c>
      <c r="I6881">
        <v>0.80922799999999995</v>
      </c>
      <c r="J6881">
        <v>0.81546989999999997</v>
      </c>
      <c r="K6881">
        <v>6.2418999999999999E-3</v>
      </c>
      <c r="L6881">
        <v>5.9659999999999999E-3</v>
      </c>
      <c r="M6881">
        <v>1.6056000000000001E-2</v>
      </c>
      <c r="N6881">
        <v>-3.5722000000000002E-3</v>
      </c>
      <c r="O6881">
        <v>40783.800000000003</v>
      </c>
      <c r="Q6881">
        <v>85.347421999999995</v>
      </c>
      <c r="R6881">
        <v>75.737187000000006</v>
      </c>
      <c r="S6881" t="s">
        <v>18</v>
      </c>
      <c r="T6881">
        <v>-3.5712999999999999E-3</v>
      </c>
      <c r="U6881">
        <v>-1.4038E-3</v>
      </c>
      <c r="V6881">
        <v>3.1132999999999998E-3</v>
      </c>
      <c r="W6881">
        <v>6.2418999999999999E-3</v>
      </c>
      <c r="X6881">
        <v>9.3705000000000004E-3</v>
      </c>
      <c r="Y6881">
        <v>1.38876E-2</v>
      </c>
      <c r="Z6881">
        <v>1.6055099999999999E-2</v>
      </c>
      <c r="AA6881">
        <v>7.6543999999999996E-3</v>
      </c>
    </row>
    <row r="6882" spans="1:27" x14ac:dyDescent="0.2">
      <c r="A6882" t="s">
        <v>4613</v>
      </c>
      <c r="B6882" t="s">
        <v>34</v>
      </c>
      <c r="C6882" t="s">
        <v>958</v>
      </c>
      <c r="D6882" t="s">
        <v>15</v>
      </c>
      <c r="E6882" t="s">
        <v>31</v>
      </c>
      <c r="F6882">
        <v>17</v>
      </c>
      <c r="G6882">
        <v>40783.800000000003</v>
      </c>
      <c r="H6882">
        <v>36178.800000000003</v>
      </c>
      <c r="I6882">
        <v>0.83710779999999996</v>
      </c>
      <c r="J6882">
        <v>0.84807109999999997</v>
      </c>
      <c r="K6882">
        <v>1.09633E-2</v>
      </c>
      <c r="L6882">
        <v>6.0994999999999999E-3</v>
      </c>
      <c r="M6882">
        <v>2.0996999999999998E-2</v>
      </c>
      <c r="N6882">
        <v>9.2949999999999999E-4</v>
      </c>
      <c r="O6882">
        <v>40783.800000000003</v>
      </c>
      <c r="Q6882">
        <v>83.996453000000002</v>
      </c>
      <c r="R6882">
        <v>75.737187000000006</v>
      </c>
      <c r="S6882" t="s">
        <v>19</v>
      </c>
      <c r="T6882">
        <v>9.3039999999999996E-4</v>
      </c>
      <c r="U6882">
        <v>3.1464000000000002E-3</v>
      </c>
      <c r="V6882">
        <v>7.7647000000000002E-3</v>
      </c>
      <c r="W6882">
        <v>1.09633E-2</v>
      </c>
      <c r="X6882">
        <v>1.41619E-2</v>
      </c>
      <c r="Y6882">
        <v>1.8780100000000001E-2</v>
      </c>
      <c r="Z6882">
        <v>2.09961E-2</v>
      </c>
      <c r="AA6882">
        <v>1.2927299999999999E-2</v>
      </c>
    </row>
    <row r="6883" spans="1:27" x14ac:dyDescent="0.2">
      <c r="A6883" t="s">
        <v>4614</v>
      </c>
      <c r="B6883" t="s">
        <v>34</v>
      </c>
      <c r="C6883" t="s">
        <v>958</v>
      </c>
      <c r="D6883" t="s">
        <v>15</v>
      </c>
      <c r="E6883" t="s">
        <v>31</v>
      </c>
      <c r="F6883">
        <v>18</v>
      </c>
      <c r="G6883">
        <v>40783.800000000003</v>
      </c>
      <c r="H6883">
        <v>36178.800000000003</v>
      </c>
      <c r="I6883">
        <v>0.86685659999999998</v>
      </c>
      <c r="J6883">
        <v>0.87876920000000003</v>
      </c>
      <c r="K6883">
        <v>1.1912600000000001E-2</v>
      </c>
      <c r="L6883">
        <v>6.1158000000000002E-3</v>
      </c>
      <c r="M6883">
        <v>2.1973199999999998E-2</v>
      </c>
      <c r="N6883">
        <v>1.8521E-3</v>
      </c>
      <c r="O6883">
        <v>40783.800000000003</v>
      </c>
      <c r="Q6883">
        <v>82.494095000000002</v>
      </c>
      <c r="R6883">
        <v>75.737187000000006</v>
      </c>
      <c r="S6883" t="s">
        <v>19</v>
      </c>
      <c r="T6883">
        <v>1.853E-3</v>
      </c>
      <c r="U6883">
        <v>4.0749000000000002E-3</v>
      </c>
      <c r="V6883">
        <v>8.7054999999999997E-3</v>
      </c>
      <c r="W6883">
        <v>1.1912600000000001E-2</v>
      </c>
      <c r="X6883">
        <v>1.5119799999999999E-2</v>
      </c>
      <c r="Y6883">
        <v>1.9750400000000001E-2</v>
      </c>
      <c r="Z6883">
        <v>2.19723E-2</v>
      </c>
      <c r="AA6883">
        <v>1.3556E-2</v>
      </c>
    </row>
    <row r="6884" spans="1:27" x14ac:dyDescent="0.2">
      <c r="A6884" t="s">
        <v>4615</v>
      </c>
      <c r="B6884" t="s">
        <v>34</v>
      </c>
      <c r="C6884" t="s">
        <v>958</v>
      </c>
      <c r="D6884" t="s">
        <v>15</v>
      </c>
      <c r="E6884" t="s">
        <v>31</v>
      </c>
      <c r="F6884">
        <v>19</v>
      </c>
      <c r="G6884">
        <v>40783.800000000003</v>
      </c>
      <c r="H6884">
        <v>36178.800000000003</v>
      </c>
      <c r="I6884">
        <v>0.88444699999999998</v>
      </c>
      <c r="J6884">
        <v>0.89777859999999998</v>
      </c>
      <c r="K6884">
        <v>1.3331600000000001E-2</v>
      </c>
      <c r="L6884">
        <v>5.8107000000000002E-3</v>
      </c>
      <c r="M6884">
        <v>2.2890199999999999E-2</v>
      </c>
      <c r="N6884">
        <v>3.7729999999999999E-3</v>
      </c>
      <c r="O6884">
        <v>40783.800000000003</v>
      </c>
      <c r="Q6884">
        <v>79.795129000000003</v>
      </c>
      <c r="R6884">
        <v>75.737187000000006</v>
      </c>
      <c r="S6884" t="s">
        <v>19</v>
      </c>
      <c r="T6884">
        <v>3.7739000000000002E-3</v>
      </c>
      <c r="U6884">
        <v>5.8849000000000002E-3</v>
      </c>
      <c r="V6884">
        <v>1.02845E-2</v>
      </c>
      <c r="W6884">
        <v>1.3331600000000001E-2</v>
      </c>
      <c r="X6884">
        <v>1.63787E-2</v>
      </c>
      <c r="Y6884">
        <v>2.07783E-2</v>
      </c>
      <c r="Z6884">
        <v>2.2889300000000001E-2</v>
      </c>
      <c r="AA6884">
        <v>1.48495E-2</v>
      </c>
    </row>
    <row r="6885" spans="1:27" x14ac:dyDescent="0.2">
      <c r="A6885" t="s">
        <v>4616</v>
      </c>
      <c r="B6885" t="s">
        <v>34</v>
      </c>
      <c r="C6885" t="s">
        <v>958</v>
      </c>
      <c r="D6885" t="s">
        <v>15</v>
      </c>
      <c r="E6885" t="s">
        <v>31</v>
      </c>
      <c r="F6885">
        <v>20</v>
      </c>
      <c r="G6885">
        <v>40783.800000000003</v>
      </c>
      <c r="H6885">
        <v>36178.800000000003</v>
      </c>
      <c r="I6885">
        <v>0.8878296</v>
      </c>
      <c r="J6885">
        <v>0.90283100000000005</v>
      </c>
      <c r="K6885">
        <v>1.50014E-2</v>
      </c>
      <c r="L6885">
        <v>5.5361000000000004E-3</v>
      </c>
      <c r="M6885">
        <v>2.41082E-2</v>
      </c>
      <c r="N6885">
        <v>5.8945999999999998E-3</v>
      </c>
      <c r="O6885">
        <v>40783.800000000003</v>
      </c>
      <c r="Q6885">
        <v>76.728941000000006</v>
      </c>
      <c r="R6885">
        <v>75.737187000000006</v>
      </c>
      <c r="S6885" t="s">
        <v>19</v>
      </c>
      <c r="T6885">
        <v>5.8954000000000003E-3</v>
      </c>
      <c r="U6885">
        <v>7.9066999999999991E-3</v>
      </c>
      <c r="V6885">
        <v>1.2098299999999999E-2</v>
      </c>
      <c r="W6885">
        <v>1.50014E-2</v>
      </c>
      <c r="X6885">
        <v>1.79045E-2</v>
      </c>
      <c r="Y6885">
        <v>2.20962E-2</v>
      </c>
      <c r="Z6885">
        <v>2.4107400000000001E-2</v>
      </c>
      <c r="AA6885">
        <v>1.6615999999999999E-2</v>
      </c>
    </row>
    <row r="6886" spans="1:27" x14ac:dyDescent="0.2">
      <c r="A6886" t="s">
        <v>4617</v>
      </c>
      <c r="B6886" t="s">
        <v>34</v>
      </c>
      <c r="C6886" t="s">
        <v>958</v>
      </c>
      <c r="D6886" t="s">
        <v>15</v>
      </c>
      <c r="E6886" t="s">
        <v>31</v>
      </c>
      <c r="F6886">
        <v>21</v>
      </c>
      <c r="G6886">
        <v>40783.800000000003</v>
      </c>
      <c r="H6886">
        <v>36178.800000000003</v>
      </c>
      <c r="I6886">
        <v>0.90320690000000003</v>
      </c>
      <c r="J6886">
        <v>0.9169697</v>
      </c>
      <c r="K6886">
        <v>1.37628E-2</v>
      </c>
      <c r="L6886">
        <v>5.3115000000000002E-3</v>
      </c>
      <c r="M6886">
        <v>2.2500200000000001E-2</v>
      </c>
      <c r="N6886">
        <v>5.0254000000000002E-3</v>
      </c>
      <c r="O6886">
        <v>40783.800000000003</v>
      </c>
      <c r="Q6886">
        <v>73.957978999999995</v>
      </c>
      <c r="R6886">
        <v>75.737187000000006</v>
      </c>
      <c r="S6886" t="s">
        <v>19</v>
      </c>
      <c r="T6886">
        <v>5.0261999999999998E-3</v>
      </c>
      <c r="U6886">
        <v>6.9559000000000001E-3</v>
      </c>
      <c r="V6886">
        <v>1.0977499999999999E-2</v>
      </c>
      <c r="W6886">
        <v>1.37628E-2</v>
      </c>
      <c r="X6886">
        <v>1.6548199999999999E-2</v>
      </c>
      <c r="Y6886">
        <v>2.0569799999999999E-2</v>
      </c>
      <c r="Z6886">
        <v>2.2499499999999999E-2</v>
      </c>
      <c r="AA6886">
        <v>1.5009E-2</v>
      </c>
    </row>
    <row r="6887" spans="1:27" x14ac:dyDescent="0.2">
      <c r="A6887" t="s">
        <v>4618</v>
      </c>
      <c r="B6887" t="s">
        <v>34</v>
      </c>
      <c r="C6887" t="s">
        <v>958</v>
      </c>
      <c r="D6887" t="s">
        <v>15</v>
      </c>
      <c r="E6887" t="s">
        <v>31</v>
      </c>
      <c r="F6887">
        <v>22</v>
      </c>
      <c r="G6887">
        <v>40783.800000000003</v>
      </c>
      <c r="H6887">
        <v>36178.800000000003</v>
      </c>
      <c r="I6887">
        <v>0.871166</v>
      </c>
      <c r="J6887">
        <v>0.87140450000000003</v>
      </c>
      <c r="K6887">
        <v>2.3839999999999999E-4</v>
      </c>
      <c r="L6887">
        <v>4.9167000000000004E-3</v>
      </c>
      <c r="M6887">
        <v>8.3263999999999994E-3</v>
      </c>
      <c r="N6887">
        <v>-7.8495000000000006E-3</v>
      </c>
      <c r="O6887">
        <v>40783.800000000003</v>
      </c>
      <c r="Q6887">
        <v>72.605256999999995</v>
      </c>
      <c r="R6887">
        <v>75.737187000000006</v>
      </c>
      <c r="S6887" t="s">
        <v>18</v>
      </c>
      <c r="T6887">
        <v>-7.8487999999999995E-3</v>
      </c>
      <c r="U6887">
        <v>-6.0625000000000002E-3</v>
      </c>
      <c r="V6887">
        <v>-2.3398999999999998E-3</v>
      </c>
      <c r="W6887">
        <v>2.3839999999999999E-4</v>
      </c>
      <c r="X6887">
        <v>2.8167000000000001E-3</v>
      </c>
      <c r="Y6887">
        <v>6.5393999999999999E-3</v>
      </c>
      <c r="Z6887">
        <v>8.3256000000000007E-3</v>
      </c>
      <c r="AA6887">
        <v>2.7359999999999998E-4</v>
      </c>
    </row>
    <row r="6888" spans="1:27" x14ac:dyDescent="0.2">
      <c r="A6888" t="s">
        <v>4619</v>
      </c>
      <c r="B6888" t="s">
        <v>34</v>
      </c>
      <c r="C6888" t="s">
        <v>958</v>
      </c>
      <c r="D6888" t="s">
        <v>15</v>
      </c>
      <c r="E6888" t="s">
        <v>31</v>
      </c>
      <c r="F6888">
        <v>23</v>
      </c>
      <c r="G6888">
        <v>40783.800000000003</v>
      </c>
      <c r="H6888">
        <v>36178.800000000003</v>
      </c>
      <c r="I6888">
        <v>0.76838680000000004</v>
      </c>
      <c r="J6888">
        <v>0.76363230000000004</v>
      </c>
      <c r="K6888">
        <v>-4.7545E-3</v>
      </c>
      <c r="L6888">
        <v>4.4935000000000001E-3</v>
      </c>
      <c r="M6888">
        <v>2.6373E-3</v>
      </c>
      <c r="N6888">
        <v>-1.21463E-2</v>
      </c>
      <c r="O6888">
        <v>40783.800000000003</v>
      </c>
      <c r="Q6888">
        <v>71.579229999999995</v>
      </c>
      <c r="R6888">
        <v>75.737187000000006</v>
      </c>
      <c r="S6888" t="s">
        <v>18</v>
      </c>
      <c r="T6888">
        <v>-1.2145700000000001E-2</v>
      </c>
      <c r="U6888">
        <v>-1.05132E-2</v>
      </c>
      <c r="V6888">
        <v>-7.1108999999999999E-3</v>
      </c>
      <c r="W6888">
        <v>-4.7545E-3</v>
      </c>
      <c r="X6888">
        <v>-2.3980999999999998E-3</v>
      </c>
      <c r="Y6888">
        <v>1.0041E-3</v>
      </c>
      <c r="Z6888">
        <v>2.6365999999999998E-3</v>
      </c>
      <c r="AA6888">
        <v>-6.2262000000000003E-3</v>
      </c>
    </row>
    <row r="6889" spans="1:27" x14ac:dyDescent="0.2">
      <c r="A6889" t="s">
        <v>4620</v>
      </c>
      <c r="B6889" t="s">
        <v>34</v>
      </c>
      <c r="C6889" t="s">
        <v>958</v>
      </c>
      <c r="D6889" t="s">
        <v>15</v>
      </c>
      <c r="E6889" t="s">
        <v>31</v>
      </c>
      <c r="F6889">
        <v>24</v>
      </c>
      <c r="G6889">
        <v>40783.800000000003</v>
      </c>
      <c r="H6889">
        <v>36178.800000000003</v>
      </c>
      <c r="I6889">
        <v>0.65020409999999995</v>
      </c>
      <c r="J6889">
        <v>0.6441403</v>
      </c>
      <c r="K6889">
        <v>-6.0638000000000003E-3</v>
      </c>
      <c r="L6889">
        <v>4.0001999999999998E-3</v>
      </c>
      <c r="M6889">
        <v>5.1650000000000003E-4</v>
      </c>
      <c r="N6889">
        <v>-1.26442E-2</v>
      </c>
      <c r="O6889">
        <v>40783.800000000003</v>
      </c>
      <c r="Q6889">
        <v>70.939087999999998</v>
      </c>
      <c r="R6889">
        <v>75.737187000000006</v>
      </c>
      <c r="S6889" t="s">
        <v>18</v>
      </c>
      <c r="T6889">
        <v>-1.26436E-2</v>
      </c>
      <c r="U6889">
        <v>-1.11903E-2</v>
      </c>
      <c r="V6889">
        <v>-8.1615999999999998E-3</v>
      </c>
      <c r="W6889">
        <v>-6.0638000000000003E-3</v>
      </c>
      <c r="X6889">
        <v>-3.9661000000000002E-3</v>
      </c>
      <c r="Y6889">
        <v>-9.3729999999999996E-4</v>
      </c>
      <c r="Z6889">
        <v>5.1590000000000002E-4</v>
      </c>
      <c r="AA6889">
        <v>-9.4137999999999999E-3</v>
      </c>
    </row>
    <row r="6890" spans="1:27" x14ac:dyDescent="0.2">
      <c r="A6890" t="s">
        <v>4621</v>
      </c>
      <c r="B6890" t="s">
        <v>35</v>
      </c>
      <c r="C6890" t="s">
        <v>958</v>
      </c>
      <c r="D6890" t="s">
        <v>15</v>
      </c>
      <c r="E6890" t="s">
        <v>31</v>
      </c>
      <c r="F6890">
        <v>1</v>
      </c>
      <c r="G6890">
        <v>12797.6</v>
      </c>
      <c r="H6890">
        <v>19280</v>
      </c>
      <c r="I6890">
        <v>0.55521089999999995</v>
      </c>
      <c r="J6890">
        <v>0.54986670000000004</v>
      </c>
      <c r="K6890">
        <v>-5.3442000000000003E-3</v>
      </c>
      <c r="L6890">
        <v>4.7797999999999998E-3</v>
      </c>
      <c r="M6890">
        <v>2.5186000000000002E-3</v>
      </c>
      <c r="N6890">
        <v>-1.3207099999999999E-2</v>
      </c>
      <c r="O6890">
        <v>10331.56</v>
      </c>
      <c r="P6890">
        <v>0.80730420000000003</v>
      </c>
      <c r="Q6890">
        <v>70.179530999999997</v>
      </c>
      <c r="R6890">
        <v>75.747842000000006</v>
      </c>
      <c r="S6890" t="s">
        <v>18</v>
      </c>
      <c r="T6890">
        <v>-1.32064E-2</v>
      </c>
      <c r="U6890">
        <v>-1.14698E-2</v>
      </c>
      <c r="V6890">
        <v>-7.8507999999999998E-3</v>
      </c>
      <c r="W6890">
        <v>-5.3442000000000003E-3</v>
      </c>
      <c r="X6890">
        <v>-2.8376999999999999E-3</v>
      </c>
      <c r="Y6890">
        <v>7.8129999999999996E-4</v>
      </c>
      <c r="Z6890">
        <v>2.5179E-3</v>
      </c>
      <c r="AA6890">
        <v>-9.7192000000000008E-3</v>
      </c>
    </row>
    <row r="6891" spans="1:27" x14ac:dyDescent="0.2">
      <c r="A6891" t="s">
        <v>4622</v>
      </c>
      <c r="B6891" t="s">
        <v>35</v>
      </c>
      <c r="C6891" t="s">
        <v>958</v>
      </c>
      <c r="D6891" t="s">
        <v>15</v>
      </c>
      <c r="E6891" t="s">
        <v>31</v>
      </c>
      <c r="F6891">
        <v>2</v>
      </c>
      <c r="G6891">
        <v>12797.6</v>
      </c>
      <c r="H6891">
        <v>19280</v>
      </c>
      <c r="I6891">
        <v>0.50274750000000001</v>
      </c>
      <c r="J6891">
        <v>0.49752089999999999</v>
      </c>
      <c r="K6891">
        <v>-5.2265999999999996E-3</v>
      </c>
      <c r="L6891">
        <v>4.5513000000000003E-3</v>
      </c>
      <c r="M6891">
        <v>2.2602999999999998E-3</v>
      </c>
      <c r="N6891">
        <v>-1.2713500000000001E-2</v>
      </c>
      <c r="O6891">
        <v>10331.56</v>
      </c>
      <c r="P6891">
        <v>0.80730420000000003</v>
      </c>
      <c r="Q6891">
        <v>69.489576</v>
      </c>
      <c r="R6891">
        <v>75.747842000000006</v>
      </c>
      <c r="S6891" t="s">
        <v>18</v>
      </c>
      <c r="T6891">
        <v>-1.2712899999999999E-2</v>
      </c>
      <c r="U6891">
        <v>-1.10594E-2</v>
      </c>
      <c r="V6891">
        <v>-7.6132999999999999E-3</v>
      </c>
      <c r="W6891">
        <v>-5.2265999999999996E-3</v>
      </c>
      <c r="X6891">
        <v>-2.8398999999999998E-3</v>
      </c>
      <c r="Y6891">
        <v>6.0610000000000004E-4</v>
      </c>
      <c r="Z6891">
        <v>2.2596000000000001E-3</v>
      </c>
      <c r="AA6891">
        <v>-1.05053E-2</v>
      </c>
    </row>
    <row r="6892" spans="1:27" x14ac:dyDescent="0.2">
      <c r="A6892" t="s">
        <v>4623</v>
      </c>
      <c r="B6892" t="s">
        <v>35</v>
      </c>
      <c r="C6892" t="s">
        <v>958</v>
      </c>
      <c r="D6892" t="s">
        <v>15</v>
      </c>
      <c r="E6892" t="s">
        <v>31</v>
      </c>
      <c r="F6892">
        <v>3</v>
      </c>
      <c r="G6892">
        <v>12797.6</v>
      </c>
      <c r="H6892">
        <v>19280</v>
      </c>
      <c r="I6892">
        <v>0.4690358</v>
      </c>
      <c r="J6892">
        <v>0.46117229999999998</v>
      </c>
      <c r="K6892">
        <v>-7.8635000000000007E-3</v>
      </c>
      <c r="L6892">
        <v>4.0733999999999996E-3</v>
      </c>
      <c r="M6892">
        <v>-1.1627E-3</v>
      </c>
      <c r="N6892">
        <v>-1.4564300000000001E-2</v>
      </c>
      <c r="O6892">
        <v>10331.56</v>
      </c>
      <c r="P6892">
        <v>0.80730420000000003</v>
      </c>
      <c r="Q6892">
        <v>69.051389999999998</v>
      </c>
      <c r="R6892">
        <v>75.747842000000006</v>
      </c>
      <c r="S6892" t="s">
        <v>18</v>
      </c>
      <c r="T6892">
        <v>-1.4563700000000001E-2</v>
      </c>
      <c r="U6892">
        <v>-1.30838E-2</v>
      </c>
      <c r="V6892">
        <v>-9.9996000000000008E-3</v>
      </c>
      <c r="W6892">
        <v>-7.8635000000000007E-3</v>
      </c>
      <c r="X6892">
        <v>-5.7273999999999997E-3</v>
      </c>
      <c r="Y6892">
        <v>-2.6432000000000001E-3</v>
      </c>
      <c r="Z6892">
        <v>-1.1632999999999999E-3</v>
      </c>
      <c r="AA6892">
        <v>-1.70511E-2</v>
      </c>
    </row>
    <row r="6893" spans="1:27" x14ac:dyDescent="0.2">
      <c r="A6893" t="s">
        <v>4624</v>
      </c>
      <c r="B6893" t="s">
        <v>35</v>
      </c>
      <c r="C6893" t="s">
        <v>958</v>
      </c>
      <c r="D6893" t="s">
        <v>15</v>
      </c>
      <c r="E6893" t="s">
        <v>31</v>
      </c>
      <c r="F6893">
        <v>4</v>
      </c>
      <c r="G6893">
        <v>12797.6</v>
      </c>
      <c r="H6893">
        <v>19280</v>
      </c>
      <c r="I6893">
        <v>0.4447757</v>
      </c>
      <c r="J6893">
        <v>0.4381736</v>
      </c>
      <c r="K6893">
        <v>-6.6021999999999999E-3</v>
      </c>
      <c r="L6893">
        <v>3.6719000000000001E-3</v>
      </c>
      <c r="M6893">
        <v>-5.6190000000000005E-4</v>
      </c>
      <c r="N6893">
        <v>-1.26424E-2</v>
      </c>
      <c r="O6893">
        <v>10331.56</v>
      </c>
      <c r="P6893">
        <v>0.80730420000000003</v>
      </c>
      <c r="Q6893">
        <v>68.562397000000004</v>
      </c>
      <c r="R6893">
        <v>75.747842000000006</v>
      </c>
      <c r="S6893" t="s">
        <v>18</v>
      </c>
      <c r="T6893">
        <v>-1.26418E-2</v>
      </c>
      <c r="U6893">
        <v>-1.13078E-2</v>
      </c>
      <c r="V6893">
        <v>-8.5276999999999992E-3</v>
      </c>
      <c r="W6893">
        <v>-6.6021999999999999E-3</v>
      </c>
      <c r="X6893">
        <v>-4.6766000000000004E-3</v>
      </c>
      <c r="Y6893">
        <v>-1.8965E-3</v>
      </c>
      <c r="Z6893">
        <v>-5.6249999999999996E-4</v>
      </c>
      <c r="AA6893">
        <v>-1.50674E-2</v>
      </c>
    </row>
    <row r="6894" spans="1:27" x14ac:dyDescent="0.2">
      <c r="A6894" t="s">
        <v>4625</v>
      </c>
      <c r="B6894" t="s">
        <v>35</v>
      </c>
      <c r="C6894" t="s">
        <v>958</v>
      </c>
      <c r="D6894" t="s">
        <v>15</v>
      </c>
      <c r="E6894" t="s">
        <v>31</v>
      </c>
      <c r="F6894">
        <v>5</v>
      </c>
      <c r="G6894">
        <v>12797.6</v>
      </c>
      <c r="H6894">
        <v>19280</v>
      </c>
      <c r="I6894">
        <v>0.43905369999999999</v>
      </c>
      <c r="J6894">
        <v>0.42867369999999999</v>
      </c>
      <c r="K6894">
        <v>-1.0379899999999999E-2</v>
      </c>
      <c r="L6894">
        <v>3.3143000000000001E-3</v>
      </c>
      <c r="M6894">
        <v>-4.9278000000000004E-3</v>
      </c>
      <c r="N6894">
        <v>-1.5831899999999999E-2</v>
      </c>
      <c r="O6894">
        <v>10331.56</v>
      </c>
      <c r="P6894">
        <v>0.80730420000000003</v>
      </c>
      <c r="Q6894">
        <v>67.795913999999996</v>
      </c>
      <c r="R6894">
        <v>75.747842000000006</v>
      </c>
      <c r="S6894" t="s">
        <v>18</v>
      </c>
      <c r="T6894">
        <v>-1.5831499999999998E-2</v>
      </c>
      <c r="U6894">
        <v>-1.46274E-2</v>
      </c>
      <c r="V6894">
        <v>-1.2117899999999999E-2</v>
      </c>
      <c r="W6894">
        <v>-1.0379899999999999E-2</v>
      </c>
      <c r="X6894">
        <v>-8.6418999999999992E-3</v>
      </c>
      <c r="Y6894">
        <v>-6.1323999999999997E-3</v>
      </c>
      <c r="Z6894">
        <v>-4.9283E-3</v>
      </c>
      <c r="AA6894">
        <v>-2.4213999999999999E-2</v>
      </c>
    </row>
    <row r="6895" spans="1:27" x14ac:dyDescent="0.2">
      <c r="A6895" t="s">
        <v>4626</v>
      </c>
      <c r="B6895" t="s">
        <v>35</v>
      </c>
      <c r="C6895" t="s">
        <v>958</v>
      </c>
      <c r="D6895" t="s">
        <v>15</v>
      </c>
      <c r="E6895" t="s">
        <v>31</v>
      </c>
      <c r="F6895">
        <v>6</v>
      </c>
      <c r="G6895">
        <v>12797.6</v>
      </c>
      <c r="H6895">
        <v>19280</v>
      </c>
      <c r="I6895">
        <v>0.45387369999999999</v>
      </c>
      <c r="J6895">
        <v>0.44482870000000002</v>
      </c>
      <c r="K6895">
        <v>-9.0449999999999992E-3</v>
      </c>
      <c r="L6895">
        <v>3.2485000000000001E-3</v>
      </c>
      <c r="M6895">
        <v>-3.7012E-3</v>
      </c>
      <c r="N6895">
        <v>-1.43888E-2</v>
      </c>
      <c r="O6895">
        <v>10331.56</v>
      </c>
      <c r="P6895">
        <v>0.80730420000000003</v>
      </c>
      <c r="Q6895">
        <v>67.429057999999998</v>
      </c>
      <c r="R6895">
        <v>75.747842000000006</v>
      </c>
      <c r="S6895" t="s">
        <v>18</v>
      </c>
      <c r="T6895">
        <v>-1.43883E-2</v>
      </c>
      <c r="U6895">
        <v>-1.32081E-2</v>
      </c>
      <c r="V6895">
        <v>-1.0748499999999999E-2</v>
      </c>
      <c r="W6895">
        <v>-9.0449999999999992E-3</v>
      </c>
      <c r="X6895">
        <v>-7.3413999999999997E-3</v>
      </c>
      <c r="Y6895">
        <v>-4.8818000000000004E-3</v>
      </c>
      <c r="Z6895">
        <v>-3.7016000000000002E-3</v>
      </c>
      <c r="AA6895">
        <v>-2.03336E-2</v>
      </c>
    </row>
    <row r="6896" spans="1:27" x14ac:dyDescent="0.2">
      <c r="A6896" t="s">
        <v>4627</v>
      </c>
      <c r="B6896" t="s">
        <v>35</v>
      </c>
      <c r="C6896" t="s">
        <v>958</v>
      </c>
      <c r="D6896" t="s">
        <v>15</v>
      </c>
      <c r="E6896" t="s">
        <v>31</v>
      </c>
      <c r="F6896">
        <v>7</v>
      </c>
      <c r="G6896">
        <v>12797.6</v>
      </c>
      <c r="H6896">
        <v>19280</v>
      </c>
      <c r="I6896">
        <v>0.49632419999999999</v>
      </c>
      <c r="J6896">
        <v>0.49015999999999998</v>
      </c>
      <c r="K6896">
        <v>-6.1640999999999996E-3</v>
      </c>
      <c r="L6896">
        <v>3.3858999999999998E-3</v>
      </c>
      <c r="M6896">
        <v>-5.9440000000000003E-4</v>
      </c>
      <c r="N6896">
        <v>-1.17339E-2</v>
      </c>
      <c r="O6896">
        <v>10331.56</v>
      </c>
      <c r="P6896">
        <v>0.80730420000000003</v>
      </c>
      <c r="Q6896">
        <v>67.302623999999994</v>
      </c>
      <c r="R6896">
        <v>75.747842000000006</v>
      </c>
      <c r="S6896" t="s">
        <v>18</v>
      </c>
      <c r="T6896">
        <v>-1.17334E-2</v>
      </c>
      <c r="U6896">
        <v>-1.05033E-2</v>
      </c>
      <c r="V6896">
        <v>-7.9396999999999992E-3</v>
      </c>
      <c r="W6896">
        <v>-6.1640999999999996E-3</v>
      </c>
      <c r="X6896">
        <v>-4.3886000000000003E-3</v>
      </c>
      <c r="Y6896">
        <v>-1.825E-3</v>
      </c>
      <c r="Z6896">
        <v>-5.9480000000000004E-4</v>
      </c>
      <c r="AA6896">
        <v>-1.25758E-2</v>
      </c>
    </row>
    <row r="6897" spans="1:27" x14ac:dyDescent="0.2">
      <c r="A6897" t="s">
        <v>4628</v>
      </c>
      <c r="B6897" t="s">
        <v>35</v>
      </c>
      <c r="C6897" t="s">
        <v>958</v>
      </c>
      <c r="D6897" t="s">
        <v>15</v>
      </c>
      <c r="E6897" t="s">
        <v>31</v>
      </c>
      <c r="F6897">
        <v>8</v>
      </c>
      <c r="G6897">
        <v>12797.6</v>
      </c>
      <c r="H6897">
        <v>19280</v>
      </c>
      <c r="I6897">
        <v>0.52347109999999997</v>
      </c>
      <c r="J6897">
        <v>0.519208</v>
      </c>
      <c r="K6897">
        <v>-4.2630999999999997E-3</v>
      </c>
      <c r="L6897">
        <v>3.6518000000000002E-3</v>
      </c>
      <c r="M6897">
        <v>1.7440999999999999E-3</v>
      </c>
      <c r="N6897">
        <v>-1.0270400000000001E-2</v>
      </c>
      <c r="O6897">
        <v>10331.56</v>
      </c>
      <c r="P6897">
        <v>0.80730420000000003</v>
      </c>
      <c r="Q6897">
        <v>67.617425999999995</v>
      </c>
      <c r="R6897">
        <v>75.747842000000006</v>
      </c>
      <c r="S6897" t="s">
        <v>18</v>
      </c>
      <c r="T6897">
        <v>-1.0269800000000001E-2</v>
      </c>
      <c r="U6897">
        <v>-8.9431000000000007E-3</v>
      </c>
      <c r="V6897">
        <v>-6.1782E-3</v>
      </c>
      <c r="W6897">
        <v>-4.2630999999999997E-3</v>
      </c>
      <c r="X6897">
        <v>-2.3481000000000001E-3</v>
      </c>
      <c r="Y6897">
        <v>4.169E-4</v>
      </c>
      <c r="Z6897">
        <v>1.7436000000000001E-3</v>
      </c>
      <c r="AA6897">
        <v>-8.2108000000000007E-3</v>
      </c>
    </row>
    <row r="6898" spans="1:27" x14ac:dyDescent="0.2">
      <c r="A6898" t="s">
        <v>4629</v>
      </c>
      <c r="B6898" t="s">
        <v>35</v>
      </c>
      <c r="C6898" t="s">
        <v>958</v>
      </c>
      <c r="D6898" t="s">
        <v>15</v>
      </c>
      <c r="E6898" t="s">
        <v>31</v>
      </c>
      <c r="F6898">
        <v>9</v>
      </c>
      <c r="G6898">
        <v>12797.6</v>
      </c>
      <c r="H6898">
        <v>19280</v>
      </c>
      <c r="I6898">
        <v>0.53597720000000004</v>
      </c>
      <c r="J6898">
        <v>0.53579030000000005</v>
      </c>
      <c r="K6898">
        <v>-1.8689999999999999E-4</v>
      </c>
      <c r="L6898">
        <v>4.1757000000000001E-3</v>
      </c>
      <c r="M6898">
        <v>6.6820999999999998E-3</v>
      </c>
      <c r="N6898">
        <v>-7.0558000000000001E-3</v>
      </c>
      <c r="O6898">
        <v>10331.56</v>
      </c>
      <c r="P6898">
        <v>0.80730420000000003</v>
      </c>
      <c r="Q6898">
        <v>71.104213999999999</v>
      </c>
      <c r="R6898">
        <v>75.747842000000006</v>
      </c>
      <c r="S6898" t="s">
        <v>18</v>
      </c>
      <c r="T6898">
        <v>-7.0552000000000002E-3</v>
      </c>
      <c r="U6898">
        <v>-5.5382000000000001E-3</v>
      </c>
      <c r="V6898">
        <v>-2.3766E-3</v>
      </c>
      <c r="W6898">
        <v>-1.8689999999999999E-4</v>
      </c>
      <c r="X6898">
        <v>2.0027999999999999E-3</v>
      </c>
      <c r="Y6898">
        <v>5.1644000000000004E-3</v>
      </c>
      <c r="Z6898">
        <v>6.6814999999999999E-3</v>
      </c>
      <c r="AA6898">
        <v>-3.4880000000000002E-4</v>
      </c>
    </row>
    <row r="6899" spans="1:27" x14ac:dyDescent="0.2">
      <c r="A6899" t="s">
        <v>4630</v>
      </c>
      <c r="B6899" t="s">
        <v>35</v>
      </c>
      <c r="C6899" t="s">
        <v>958</v>
      </c>
      <c r="D6899" t="s">
        <v>15</v>
      </c>
      <c r="E6899" t="s">
        <v>31</v>
      </c>
      <c r="F6899">
        <v>10</v>
      </c>
      <c r="G6899">
        <v>12797.6</v>
      </c>
      <c r="H6899">
        <v>19280</v>
      </c>
      <c r="I6899">
        <v>0.56626589999999999</v>
      </c>
      <c r="J6899">
        <v>0.56786219999999998</v>
      </c>
      <c r="K6899">
        <v>1.5962999999999999E-3</v>
      </c>
      <c r="L6899">
        <v>4.7508000000000003E-3</v>
      </c>
      <c r="M6899">
        <v>9.4112999999999992E-3</v>
      </c>
      <c r="N6899">
        <v>-6.2188E-3</v>
      </c>
      <c r="O6899">
        <v>10331.56</v>
      </c>
      <c r="P6899">
        <v>0.80730420000000003</v>
      </c>
      <c r="Q6899">
        <v>76.575383000000002</v>
      </c>
      <c r="R6899">
        <v>75.747842000000006</v>
      </c>
      <c r="S6899" t="s">
        <v>18</v>
      </c>
      <c r="T6899">
        <v>-6.2180999999999998E-3</v>
      </c>
      <c r="U6899">
        <v>-4.4920999999999997E-3</v>
      </c>
      <c r="V6899">
        <v>-8.9510000000000002E-4</v>
      </c>
      <c r="W6899">
        <v>1.5962999999999999E-3</v>
      </c>
      <c r="X6899">
        <v>4.0876000000000003E-3</v>
      </c>
      <c r="Y6899">
        <v>7.6847E-3</v>
      </c>
      <c r="Z6899">
        <v>9.4105999999999999E-3</v>
      </c>
      <c r="AA6899">
        <v>2.8110000000000001E-3</v>
      </c>
    </row>
    <row r="6900" spans="1:27" x14ac:dyDescent="0.2">
      <c r="A6900" t="s">
        <v>4631</v>
      </c>
      <c r="B6900" t="s">
        <v>35</v>
      </c>
      <c r="C6900" t="s">
        <v>958</v>
      </c>
      <c r="D6900" t="s">
        <v>15</v>
      </c>
      <c r="E6900" t="s">
        <v>31</v>
      </c>
      <c r="F6900">
        <v>11</v>
      </c>
      <c r="G6900">
        <v>12797.6</v>
      </c>
      <c r="H6900">
        <v>19280</v>
      </c>
      <c r="I6900">
        <v>0.60824069999999997</v>
      </c>
      <c r="J6900">
        <v>0.60956969999999999</v>
      </c>
      <c r="K6900">
        <v>1.3290000000000001E-3</v>
      </c>
      <c r="L6900">
        <v>5.4723000000000003E-3</v>
      </c>
      <c r="M6900">
        <v>1.0331E-2</v>
      </c>
      <c r="N6900">
        <v>-7.6728999999999999E-3</v>
      </c>
      <c r="O6900">
        <v>10331.56</v>
      </c>
      <c r="P6900">
        <v>0.80730420000000003</v>
      </c>
      <c r="Q6900">
        <v>81.296319999999994</v>
      </c>
      <c r="R6900">
        <v>75.747842000000006</v>
      </c>
      <c r="S6900" t="s">
        <v>18</v>
      </c>
      <c r="T6900">
        <v>-7.6721000000000003E-3</v>
      </c>
      <c r="U6900">
        <v>-5.6839999999999998E-3</v>
      </c>
      <c r="V6900">
        <v>-1.5407000000000001E-3</v>
      </c>
      <c r="W6900">
        <v>1.3290000000000001E-3</v>
      </c>
      <c r="X6900">
        <v>4.1986999999999997E-3</v>
      </c>
      <c r="Y6900">
        <v>8.3420999999999999E-3</v>
      </c>
      <c r="Z6900">
        <v>1.0330199999999999E-2</v>
      </c>
      <c r="AA6900">
        <v>2.1802000000000002E-3</v>
      </c>
    </row>
    <row r="6901" spans="1:27" x14ac:dyDescent="0.2">
      <c r="A6901" t="s">
        <v>4632</v>
      </c>
      <c r="B6901" t="s">
        <v>35</v>
      </c>
      <c r="C6901" t="s">
        <v>958</v>
      </c>
      <c r="D6901" t="s">
        <v>15</v>
      </c>
      <c r="E6901" t="s">
        <v>31</v>
      </c>
      <c r="F6901">
        <v>12</v>
      </c>
      <c r="G6901">
        <v>12797.6</v>
      </c>
      <c r="H6901">
        <v>19280</v>
      </c>
      <c r="I6901">
        <v>0.6622268</v>
      </c>
      <c r="J6901">
        <v>0.65458740000000004</v>
      </c>
      <c r="K6901">
        <v>-7.6392999999999999E-3</v>
      </c>
      <c r="L6901">
        <v>6.0753999999999999E-3</v>
      </c>
      <c r="M6901">
        <v>2.3548000000000002E-3</v>
      </c>
      <c r="N6901">
        <v>-1.76334E-2</v>
      </c>
      <c r="O6901">
        <v>10331.56</v>
      </c>
      <c r="P6901">
        <v>0.80730420000000003</v>
      </c>
      <c r="Q6901">
        <v>84.054587999999995</v>
      </c>
      <c r="R6901">
        <v>75.747842000000006</v>
      </c>
      <c r="S6901" t="s">
        <v>18</v>
      </c>
      <c r="T6901">
        <v>-1.7632599999999998E-2</v>
      </c>
      <c r="U6901">
        <v>-1.5425299999999999E-2</v>
      </c>
      <c r="V6901">
        <v>-1.08253E-2</v>
      </c>
      <c r="W6901">
        <v>-7.6392999999999999E-3</v>
      </c>
      <c r="X6901">
        <v>-4.4533999999999997E-3</v>
      </c>
      <c r="Y6901">
        <v>1.4660000000000001E-4</v>
      </c>
      <c r="Z6901">
        <v>2.3538999999999999E-3</v>
      </c>
      <c r="AA6901">
        <v>-1.16705E-2</v>
      </c>
    </row>
    <row r="6902" spans="1:27" x14ac:dyDescent="0.2">
      <c r="A6902" t="s">
        <v>4633</v>
      </c>
      <c r="B6902" t="s">
        <v>35</v>
      </c>
      <c r="C6902" t="s">
        <v>958</v>
      </c>
      <c r="D6902" t="s">
        <v>15</v>
      </c>
      <c r="E6902" t="s">
        <v>31</v>
      </c>
      <c r="F6902">
        <v>13</v>
      </c>
      <c r="G6902">
        <v>12797.6</v>
      </c>
      <c r="H6902">
        <v>19280</v>
      </c>
      <c r="I6902">
        <v>0.71556180000000003</v>
      </c>
      <c r="J6902">
        <v>0.70399560000000005</v>
      </c>
      <c r="K6902">
        <v>-1.15662E-2</v>
      </c>
      <c r="L6902">
        <v>6.6481999999999999E-3</v>
      </c>
      <c r="M6902">
        <v>-6.3000000000000003E-4</v>
      </c>
      <c r="N6902">
        <v>-2.2502500000000002E-2</v>
      </c>
      <c r="O6902">
        <v>10331.56</v>
      </c>
      <c r="P6902">
        <v>0.80730420000000003</v>
      </c>
      <c r="Q6902">
        <v>86.017313999999999</v>
      </c>
      <c r="R6902">
        <v>75.747842000000006</v>
      </c>
      <c r="S6902" t="s">
        <v>18</v>
      </c>
      <c r="T6902">
        <v>-2.2501500000000001E-2</v>
      </c>
      <c r="U6902">
        <v>-2.0086199999999999E-2</v>
      </c>
      <c r="V6902">
        <v>-1.50525E-2</v>
      </c>
      <c r="W6902">
        <v>-1.15662E-2</v>
      </c>
      <c r="X6902">
        <v>-8.0798999999999992E-3</v>
      </c>
      <c r="Y6902">
        <v>-3.0463E-3</v>
      </c>
      <c r="Z6902">
        <v>-6.3100000000000005E-4</v>
      </c>
      <c r="AA6902">
        <v>-1.64294E-2</v>
      </c>
    </row>
    <row r="6903" spans="1:27" x14ac:dyDescent="0.2">
      <c r="A6903" t="s">
        <v>4634</v>
      </c>
      <c r="B6903" t="s">
        <v>35</v>
      </c>
      <c r="C6903" t="s">
        <v>958</v>
      </c>
      <c r="D6903" t="s">
        <v>15</v>
      </c>
      <c r="E6903" t="s">
        <v>31</v>
      </c>
      <c r="F6903">
        <v>14</v>
      </c>
      <c r="G6903">
        <v>12797.6</v>
      </c>
      <c r="H6903">
        <v>19280</v>
      </c>
      <c r="I6903">
        <v>0.76479129999999995</v>
      </c>
      <c r="J6903">
        <v>0.75060009999999999</v>
      </c>
      <c r="K6903">
        <v>-1.4191199999999999E-2</v>
      </c>
      <c r="L6903">
        <v>7.1747E-3</v>
      </c>
      <c r="M6903">
        <v>-2.3888999999999998E-3</v>
      </c>
      <c r="N6903">
        <v>-2.5993499999999999E-2</v>
      </c>
      <c r="O6903">
        <v>10331.56</v>
      </c>
      <c r="P6903">
        <v>0.80730420000000003</v>
      </c>
      <c r="Q6903">
        <v>85.970941999999994</v>
      </c>
      <c r="R6903">
        <v>75.747842000000006</v>
      </c>
      <c r="S6903" t="s">
        <v>18</v>
      </c>
      <c r="T6903">
        <v>-2.5992500000000002E-2</v>
      </c>
      <c r="U6903">
        <v>-2.3385900000000001E-2</v>
      </c>
      <c r="V6903">
        <v>-1.79536E-2</v>
      </c>
      <c r="W6903">
        <v>-1.4191199999999999E-2</v>
      </c>
      <c r="X6903">
        <v>-1.04288E-2</v>
      </c>
      <c r="Y6903">
        <v>-4.9965000000000001E-3</v>
      </c>
      <c r="Z6903">
        <v>-2.3898999999999999E-3</v>
      </c>
      <c r="AA6903">
        <v>-1.89065E-2</v>
      </c>
    </row>
    <row r="6904" spans="1:27" x14ac:dyDescent="0.2">
      <c r="A6904" t="s">
        <v>4635</v>
      </c>
      <c r="B6904" t="s">
        <v>35</v>
      </c>
      <c r="C6904" t="s">
        <v>958</v>
      </c>
      <c r="D6904" t="s">
        <v>15</v>
      </c>
      <c r="E6904" t="s">
        <v>31</v>
      </c>
      <c r="F6904">
        <v>15</v>
      </c>
      <c r="G6904">
        <v>12797.6</v>
      </c>
      <c r="H6904">
        <v>19280</v>
      </c>
      <c r="I6904">
        <v>0.80489829999999996</v>
      </c>
      <c r="J6904">
        <v>0.7942825</v>
      </c>
      <c r="K6904">
        <v>-1.06158E-2</v>
      </c>
      <c r="L6904">
        <v>7.6704E-3</v>
      </c>
      <c r="M6904">
        <v>2.0019999999999999E-3</v>
      </c>
      <c r="N6904">
        <v>-2.32336E-2</v>
      </c>
      <c r="O6904">
        <v>10331.56</v>
      </c>
      <c r="P6904">
        <v>0.80730420000000003</v>
      </c>
      <c r="Q6904">
        <v>85.8108</v>
      </c>
      <c r="R6904">
        <v>75.747842000000006</v>
      </c>
      <c r="S6904" t="s">
        <v>18</v>
      </c>
      <c r="T6904">
        <v>-2.32325E-2</v>
      </c>
      <c r="U6904">
        <v>-2.04458E-2</v>
      </c>
      <c r="V6904">
        <v>-1.4638200000000001E-2</v>
      </c>
      <c r="W6904">
        <v>-1.06158E-2</v>
      </c>
      <c r="X6904">
        <v>-6.5934000000000001E-3</v>
      </c>
      <c r="Y6904">
        <v>-7.8580000000000002E-4</v>
      </c>
      <c r="Z6904">
        <v>2.0008999999999999E-3</v>
      </c>
      <c r="AA6904">
        <v>-1.33653E-2</v>
      </c>
    </row>
    <row r="6905" spans="1:27" x14ac:dyDescent="0.2">
      <c r="A6905" t="s">
        <v>4636</v>
      </c>
      <c r="B6905" t="s">
        <v>35</v>
      </c>
      <c r="C6905" t="s">
        <v>958</v>
      </c>
      <c r="D6905" t="s">
        <v>15</v>
      </c>
      <c r="E6905" t="s">
        <v>31</v>
      </c>
      <c r="F6905">
        <v>16</v>
      </c>
      <c r="G6905">
        <v>12797.6</v>
      </c>
      <c r="H6905">
        <v>19280</v>
      </c>
      <c r="I6905">
        <v>0.85155879999999995</v>
      </c>
      <c r="J6905">
        <v>0.84775560000000005</v>
      </c>
      <c r="K6905">
        <v>-3.8032000000000001E-3</v>
      </c>
      <c r="L6905">
        <v>8.1192999999999994E-3</v>
      </c>
      <c r="M6905">
        <v>9.5531000000000001E-3</v>
      </c>
      <c r="N6905">
        <v>-1.7159500000000001E-2</v>
      </c>
      <c r="O6905">
        <v>10331.56</v>
      </c>
      <c r="P6905">
        <v>0.80730420000000003</v>
      </c>
      <c r="Q6905">
        <v>85.421126999999998</v>
      </c>
      <c r="R6905">
        <v>75.747842000000006</v>
      </c>
      <c r="S6905" t="s">
        <v>18</v>
      </c>
      <c r="T6905">
        <v>-1.7158300000000001E-2</v>
      </c>
      <c r="U6905">
        <v>-1.42086E-2</v>
      </c>
      <c r="V6905">
        <v>-8.0610000000000005E-3</v>
      </c>
      <c r="W6905">
        <v>-3.8032000000000001E-3</v>
      </c>
      <c r="X6905">
        <v>4.5449999999999999E-4</v>
      </c>
      <c r="Y6905">
        <v>6.6020999999999996E-3</v>
      </c>
      <c r="Z6905">
        <v>9.5519000000000003E-3</v>
      </c>
      <c r="AA6905">
        <v>-4.4862000000000001E-3</v>
      </c>
    </row>
    <row r="6906" spans="1:27" x14ac:dyDescent="0.2">
      <c r="A6906" t="s">
        <v>4637</v>
      </c>
      <c r="B6906" t="s">
        <v>35</v>
      </c>
      <c r="C6906" t="s">
        <v>958</v>
      </c>
      <c r="D6906" t="s">
        <v>15</v>
      </c>
      <c r="E6906" t="s">
        <v>31</v>
      </c>
      <c r="F6906">
        <v>17</v>
      </c>
      <c r="G6906">
        <v>12797.6</v>
      </c>
      <c r="H6906">
        <v>19280</v>
      </c>
      <c r="I6906">
        <v>0.87202290000000005</v>
      </c>
      <c r="J6906">
        <v>0.88095219999999996</v>
      </c>
      <c r="K6906">
        <v>8.9292999999999994E-3</v>
      </c>
      <c r="L6906">
        <v>8.4247999999999997E-3</v>
      </c>
      <c r="M6906">
        <v>2.2788099999999999E-2</v>
      </c>
      <c r="N6906">
        <v>-4.9293999999999996E-3</v>
      </c>
      <c r="O6906">
        <v>10331.56</v>
      </c>
      <c r="P6906">
        <v>0.80730420000000003</v>
      </c>
      <c r="Q6906">
        <v>84.034715000000006</v>
      </c>
      <c r="R6906">
        <v>75.747842000000006</v>
      </c>
      <c r="S6906" t="s">
        <v>19</v>
      </c>
      <c r="T6906">
        <v>-4.9281999999999998E-3</v>
      </c>
      <c r="U6906">
        <v>-1.8675E-3</v>
      </c>
      <c r="V6906">
        <v>4.5113999999999996E-3</v>
      </c>
      <c r="W6906">
        <v>8.9292999999999994E-3</v>
      </c>
      <c r="X6906">
        <v>1.3347299999999999E-2</v>
      </c>
      <c r="Y6906">
        <v>1.97261E-2</v>
      </c>
      <c r="Z6906">
        <v>2.2786799999999999E-2</v>
      </c>
      <c r="AA6906">
        <v>1.0135999999999999E-2</v>
      </c>
    </row>
    <row r="6907" spans="1:27" x14ac:dyDescent="0.2">
      <c r="A6907" t="s">
        <v>4638</v>
      </c>
      <c r="B6907" t="s">
        <v>35</v>
      </c>
      <c r="C6907" t="s">
        <v>958</v>
      </c>
      <c r="D6907" t="s">
        <v>15</v>
      </c>
      <c r="E6907" t="s">
        <v>31</v>
      </c>
      <c r="F6907">
        <v>18</v>
      </c>
      <c r="G6907">
        <v>12797.6</v>
      </c>
      <c r="H6907">
        <v>19280</v>
      </c>
      <c r="I6907">
        <v>0.89604039999999996</v>
      </c>
      <c r="J6907">
        <v>0.91365810000000003</v>
      </c>
      <c r="K6907">
        <v>1.76177E-2</v>
      </c>
      <c r="L6907">
        <v>8.4448000000000006E-3</v>
      </c>
      <c r="M6907">
        <v>3.15094E-2</v>
      </c>
      <c r="N6907">
        <v>3.7261E-3</v>
      </c>
      <c r="O6907">
        <v>10331.56</v>
      </c>
      <c r="P6907">
        <v>0.80730420000000003</v>
      </c>
      <c r="Q6907">
        <v>82.541524999999993</v>
      </c>
      <c r="R6907">
        <v>75.747842000000006</v>
      </c>
      <c r="S6907" t="s">
        <v>19</v>
      </c>
      <c r="T6907">
        <v>3.7272999999999998E-3</v>
      </c>
      <c r="U6907">
        <v>6.7952999999999998E-3</v>
      </c>
      <c r="V6907">
        <v>1.3189299999999999E-2</v>
      </c>
      <c r="W6907">
        <v>1.76177E-2</v>
      </c>
      <c r="X6907">
        <v>2.2046199999999998E-2</v>
      </c>
      <c r="Y6907">
        <v>2.8440099999999999E-2</v>
      </c>
      <c r="Z6907">
        <v>3.15082E-2</v>
      </c>
      <c r="AA6907">
        <v>1.92826E-2</v>
      </c>
    </row>
    <row r="6908" spans="1:27" x14ac:dyDescent="0.2">
      <c r="A6908" t="s">
        <v>4639</v>
      </c>
      <c r="B6908" t="s">
        <v>35</v>
      </c>
      <c r="C6908" t="s">
        <v>958</v>
      </c>
      <c r="D6908" t="s">
        <v>15</v>
      </c>
      <c r="E6908" t="s">
        <v>31</v>
      </c>
      <c r="F6908">
        <v>19</v>
      </c>
      <c r="G6908">
        <v>12797.6</v>
      </c>
      <c r="H6908">
        <v>19280</v>
      </c>
      <c r="I6908">
        <v>0.90950620000000004</v>
      </c>
      <c r="J6908">
        <v>0.92486170000000001</v>
      </c>
      <c r="K6908">
        <v>1.53554E-2</v>
      </c>
      <c r="L6908">
        <v>8.1141000000000008E-3</v>
      </c>
      <c r="M6908">
        <v>2.8703099999999999E-2</v>
      </c>
      <c r="N6908">
        <v>2.0078000000000001E-3</v>
      </c>
      <c r="O6908">
        <v>10331.56</v>
      </c>
      <c r="P6908">
        <v>0.80730420000000003</v>
      </c>
      <c r="Q6908">
        <v>79.809837000000002</v>
      </c>
      <c r="R6908">
        <v>75.747842000000006</v>
      </c>
      <c r="S6908" t="s">
        <v>19</v>
      </c>
      <c r="T6908">
        <v>2.0089999999999999E-3</v>
      </c>
      <c r="U6908">
        <v>4.9567999999999999E-3</v>
      </c>
      <c r="V6908">
        <v>1.11004E-2</v>
      </c>
      <c r="W6908">
        <v>1.53554E-2</v>
      </c>
      <c r="X6908">
        <v>1.9610499999999999E-2</v>
      </c>
      <c r="Y6908">
        <v>2.5753999999999999E-2</v>
      </c>
      <c r="Z6908">
        <v>2.8701899999999999E-2</v>
      </c>
      <c r="AA6908">
        <v>1.6603E-2</v>
      </c>
    </row>
    <row r="6909" spans="1:27" x14ac:dyDescent="0.2">
      <c r="A6909" t="s">
        <v>4640</v>
      </c>
      <c r="B6909" t="s">
        <v>35</v>
      </c>
      <c r="C6909" t="s">
        <v>958</v>
      </c>
      <c r="D6909" t="s">
        <v>15</v>
      </c>
      <c r="E6909" t="s">
        <v>31</v>
      </c>
      <c r="F6909">
        <v>20</v>
      </c>
      <c r="G6909">
        <v>12797.6</v>
      </c>
      <c r="H6909">
        <v>19280</v>
      </c>
      <c r="I6909">
        <v>0.9120954</v>
      </c>
      <c r="J6909">
        <v>0.92364729999999995</v>
      </c>
      <c r="K6909">
        <v>1.15519E-2</v>
      </c>
      <c r="L6909">
        <v>7.6467000000000002E-3</v>
      </c>
      <c r="M6909">
        <v>2.4130700000000001E-2</v>
      </c>
      <c r="N6909">
        <v>-1.0269999999999999E-3</v>
      </c>
      <c r="O6909">
        <v>10331.56</v>
      </c>
      <c r="P6909">
        <v>0.80730420000000003</v>
      </c>
      <c r="Q6909">
        <v>76.737153000000006</v>
      </c>
      <c r="R6909">
        <v>75.747842000000006</v>
      </c>
      <c r="S6909" t="s">
        <v>19</v>
      </c>
      <c r="T6909">
        <v>-1.0258000000000001E-3</v>
      </c>
      <c r="U6909">
        <v>1.7522E-3</v>
      </c>
      <c r="V6909">
        <v>7.5418999999999998E-3</v>
      </c>
      <c r="W6909">
        <v>1.15519E-2</v>
      </c>
      <c r="X6909">
        <v>1.5561800000000001E-2</v>
      </c>
      <c r="Y6909">
        <v>2.1351499999999999E-2</v>
      </c>
      <c r="Z6909">
        <v>2.4129600000000001E-2</v>
      </c>
      <c r="AA6909">
        <v>1.25068E-2</v>
      </c>
    </row>
    <row r="6910" spans="1:27" x14ac:dyDescent="0.2">
      <c r="A6910" t="s">
        <v>4641</v>
      </c>
      <c r="B6910" t="s">
        <v>35</v>
      </c>
      <c r="C6910" t="s">
        <v>958</v>
      </c>
      <c r="D6910" t="s">
        <v>15</v>
      </c>
      <c r="E6910" t="s">
        <v>31</v>
      </c>
      <c r="F6910">
        <v>21</v>
      </c>
      <c r="G6910">
        <v>12797.6</v>
      </c>
      <c r="H6910">
        <v>19280</v>
      </c>
      <c r="I6910">
        <v>0.92528089999999996</v>
      </c>
      <c r="J6910">
        <v>0.93238319999999997</v>
      </c>
      <c r="K6910">
        <v>7.1024E-3</v>
      </c>
      <c r="L6910">
        <v>7.1488000000000003E-3</v>
      </c>
      <c r="M6910">
        <v>1.88621E-2</v>
      </c>
      <c r="N6910">
        <v>-4.6573999999999999E-3</v>
      </c>
      <c r="O6910">
        <v>10331.56</v>
      </c>
      <c r="P6910">
        <v>0.80730420000000003</v>
      </c>
      <c r="Q6910">
        <v>73.961478</v>
      </c>
      <c r="R6910">
        <v>75.747842000000006</v>
      </c>
      <c r="S6910" t="s">
        <v>19</v>
      </c>
      <c r="T6910">
        <v>-4.6563000000000004E-3</v>
      </c>
      <c r="U6910">
        <v>-2.0592000000000002E-3</v>
      </c>
      <c r="V6910">
        <v>3.3535000000000001E-3</v>
      </c>
      <c r="W6910">
        <v>7.1024E-3</v>
      </c>
      <c r="X6910">
        <v>1.08512E-2</v>
      </c>
      <c r="Y6910">
        <v>1.6263900000000001E-2</v>
      </c>
      <c r="Z6910">
        <v>1.8860999999999999E-2</v>
      </c>
      <c r="AA6910">
        <v>7.6173999999999999E-3</v>
      </c>
    </row>
    <row r="6911" spans="1:27" x14ac:dyDescent="0.2">
      <c r="A6911" t="s">
        <v>4642</v>
      </c>
      <c r="B6911" t="s">
        <v>35</v>
      </c>
      <c r="C6911" t="s">
        <v>958</v>
      </c>
      <c r="D6911" t="s">
        <v>15</v>
      </c>
      <c r="E6911" t="s">
        <v>31</v>
      </c>
      <c r="F6911">
        <v>22</v>
      </c>
      <c r="G6911">
        <v>12797.6</v>
      </c>
      <c r="H6911">
        <v>19280</v>
      </c>
      <c r="I6911">
        <v>0.88890899999999995</v>
      </c>
      <c r="J6911">
        <v>0.88540700000000006</v>
      </c>
      <c r="K6911">
        <v>-3.5021000000000002E-3</v>
      </c>
      <c r="L6911">
        <v>6.5345000000000004E-3</v>
      </c>
      <c r="M6911">
        <v>7.2471999999999996E-3</v>
      </c>
      <c r="N6911">
        <v>-1.4251399999999999E-2</v>
      </c>
      <c r="O6911">
        <v>10331.56</v>
      </c>
      <c r="P6911">
        <v>0.80730420000000003</v>
      </c>
      <c r="Q6911">
        <v>72.606831</v>
      </c>
      <c r="R6911">
        <v>75.747842000000006</v>
      </c>
      <c r="S6911" t="s">
        <v>18</v>
      </c>
      <c r="T6911">
        <v>-1.42504E-2</v>
      </c>
      <c r="U6911">
        <v>-1.18764E-2</v>
      </c>
      <c r="V6911">
        <v>-6.9287999999999997E-3</v>
      </c>
      <c r="W6911">
        <v>-3.5021000000000002E-3</v>
      </c>
      <c r="X6911">
        <v>-7.5400000000000003E-5</v>
      </c>
      <c r="Y6911">
        <v>4.8722000000000001E-3</v>
      </c>
      <c r="Z6911">
        <v>7.2462000000000004E-3</v>
      </c>
      <c r="AA6911">
        <v>-3.9554000000000004E-3</v>
      </c>
    </row>
    <row r="6912" spans="1:27" x14ac:dyDescent="0.2">
      <c r="A6912" t="s">
        <v>4643</v>
      </c>
      <c r="B6912" t="s">
        <v>35</v>
      </c>
      <c r="C6912" t="s">
        <v>958</v>
      </c>
      <c r="D6912" t="s">
        <v>15</v>
      </c>
      <c r="E6912" t="s">
        <v>31</v>
      </c>
      <c r="F6912">
        <v>23</v>
      </c>
      <c r="G6912">
        <v>12797.6</v>
      </c>
      <c r="H6912">
        <v>19280</v>
      </c>
      <c r="I6912">
        <v>0.77234029999999998</v>
      </c>
      <c r="J6912">
        <v>0.76937180000000005</v>
      </c>
      <c r="K6912">
        <v>-2.9684999999999998E-3</v>
      </c>
      <c r="L6912">
        <v>5.8192000000000001E-3</v>
      </c>
      <c r="M6912">
        <v>6.6039999999999996E-3</v>
      </c>
      <c r="N6912">
        <v>-1.2541E-2</v>
      </c>
      <c r="O6912">
        <v>10331.56</v>
      </c>
      <c r="P6912">
        <v>0.80730420000000003</v>
      </c>
      <c r="Q6912">
        <v>71.594920000000002</v>
      </c>
      <c r="R6912">
        <v>75.747842000000006</v>
      </c>
      <c r="S6912" t="s">
        <v>18</v>
      </c>
      <c r="T6912">
        <v>-1.25402E-2</v>
      </c>
      <c r="U6912">
        <v>-1.0426100000000001E-2</v>
      </c>
      <c r="V6912">
        <v>-6.0200999999999996E-3</v>
      </c>
      <c r="W6912">
        <v>-2.9684999999999998E-3</v>
      </c>
      <c r="X6912">
        <v>8.3100000000000001E-5</v>
      </c>
      <c r="Y6912">
        <v>4.4891000000000002E-3</v>
      </c>
      <c r="Z6912">
        <v>6.6032E-3</v>
      </c>
      <c r="AA6912">
        <v>-3.8582999999999998E-3</v>
      </c>
    </row>
    <row r="6913" spans="1:27" x14ac:dyDescent="0.2">
      <c r="A6913" t="s">
        <v>4644</v>
      </c>
      <c r="B6913" t="s">
        <v>35</v>
      </c>
      <c r="C6913" t="s">
        <v>958</v>
      </c>
      <c r="D6913" t="s">
        <v>15</v>
      </c>
      <c r="E6913" t="s">
        <v>31</v>
      </c>
      <c r="F6913">
        <v>24</v>
      </c>
      <c r="G6913">
        <v>12797.6</v>
      </c>
      <c r="H6913">
        <v>19280</v>
      </c>
      <c r="I6913">
        <v>0.65236669999999997</v>
      </c>
      <c r="J6913">
        <v>0.64531289999999997</v>
      </c>
      <c r="K6913">
        <v>-7.0537999999999998E-3</v>
      </c>
      <c r="L6913">
        <v>5.11E-3</v>
      </c>
      <c r="M6913">
        <v>1.3522E-3</v>
      </c>
      <c r="N6913">
        <v>-1.54597E-2</v>
      </c>
      <c r="O6913">
        <v>10331.56</v>
      </c>
      <c r="P6913">
        <v>0.80730420000000003</v>
      </c>
      <c r="Q6913">
        <v>70.934849</v>
      </c>
      <c r="R6913">
        <v>75.747842000000006</v>
      </c>
      <c r="S6913" t="s">
        <v>18</v>
      </c>
      <c r="T6913">
        <v>-1.5459000000000001E-2</v>
      </c>
      <c r="U6913">
        <v>-1.36025E-2</v>
      </c>
      <c r="V6913">
        <v>-9.7335000000000008E-3</v>
      </c>
      <c r="W6913">
        <v>-7.0537999999999998E-3</v>
      </c>
      <c r="X6913">
        <v>-4.3740999999999997E-3</v>
      </c>
      <c r="Y6913">
        <v>-5.0500000000000002E-4</v>
      </c>
      <c r="Z6913">
        <v>1.3515000000000001E-3</v>
      </c>
      <c r="AA6913">
        <v>-1.0930799999999999E-2</v>
      </c>
    </row>
    <row r="6914" spans="1:27" x14ac:dyDescent="0.2">
      <c r="A6914" t="s">
        <v>4645</v>
      </c>
      <c r="B6914" t="s">
        <v>34</v>
      </c>
      <c r="C6914" t="s">
        <v>1103</v>
      </c>
      <c r="D6914" t="s">
        <v>37</v>
      </c>
      <c r="E6914" t="s">
        <v>31</v>
      </c>
      <c r="F6914">
        <v>1</v>
      </c>
      <c r="G6914">
        <v>6462</v>
      </c>
      <c r="H6914">
        <v>5659</v>
      </c>
      <c r="I6914">
        <v>0.35855619999999999</v>
      </c>
      <c r="J6914">
        <v>0.3507325</v>
      </c>
      <c r="K6914">
        <v>-7.8238000000000005E-3</v>
      </c>
      <c r="L6914">
        <v>6.9417999999999997E-3</v>
      </c>
      <c r="M6914">
        <v>3.5955000000000002E-3</v>
      </c>
      <c r="N6914">
        <v>-1.9243099999999999E-2</v>
      </c>
      <c r="O6914">
        <v>6462</v>
      </c>
      <c r="Q6914">
        <v>65.327546999999996</v>
      </c>
      <c r="R6914">
        <v>74.937190000000001</v>
      </c>
      <c r="S6914" t="s">
        <v>17</v>
      </c>
      <c r="T6914">
        <v>-1.9241999999999999E-2</v>
      </c>
      <c r="U6914">
        <v>-1.6720100000000002E-2</v>
      </c>
      <c r="V6914">
        <v>-1.14641E-2</v>
      </c>
      <c r="W6914">
        <v>-7.8238000000000005E-3</v>
      </c>
      <c r="X6914">
        <v>-4.1834999999999997E-3</v>
      </c>
      <c r="Y6914">
        <v>1.0725000000000001E-3</v>
      </c>
      <c r="Z6914">
        <v>3.5945E-3</v>
      </c>
      <c r="AA6914">
        <v>-2.2307E-2</v>
      </c>
    </row>
    <row r="6915" spans="1:27" x14ac:dyDescent="0.2">
      <c r="A6915" t="s">
        <v>4646</v>
      </c>
      <c r="B6915" t="s">
        <v>34</v>
      </c>
      <c r="C6915" t="s">
        <v>1103</v>
      </c>
      <c r="D6915" t="s">
        <v>37</v>
      </c>
      <c r="E6915" t="s">
        <v>31</v>
      </c>
      <c r="F6915">
        <v>2</v>
      </c>
      <c r="G6915">
        <v>6462</v>
      </c>
      <c r="H6915">
        <v>5659</v>
      </c>
      <c r="I6915">
        <v>0.32736920000000003</v>
      </c>
      <c r="J6915">
        <v>0.31768420000000003</v>
      </c>
      <c r="K6915">
        <v>-9.6849999999999992E-3</v>
      </c>
      <c r="L6915">
        <v>6.2792000000000004E-3</v>
      </c>
      <c r="M6915">
        <v>6.4429999999999999E-4</v>
      </c>
      <c r="N6915">
        <v>-2.0014299999999999E-2</v>
      </c>
      <c r="O6915">
        <v>6462</v>
      </c>
      <c r="Q6915">
        <v>62.639547</v>
      </c>
      <c r="R6915">
        <v>74.937190000000001</v>
      </c>
      <c r="S6915" t="s">
        <v>17</v>
      </c>
      <c r="T6915">
        <v>-2.0013400000000001E-2</v>
      </c>
      <c r="U6915">
        <v>-1.7732100000000001E-2</v>
      </c>
      <c r="V6915">
        <v>-1.2977799999999999E-2</v>
      </c>
      <c r="W6915">
        <v>-9.6849999999999992E-3</v>
      </c>
      <c r="X6915">
        <v>-6.3921999999999998E-3</v>
      </c>
      <c r="Y6915">
        <v>-1.6379000000000001E-3</v>
      </c>
      <c r="Z6915">
        <v>6.4340000000000003E-4</v>
      </c>
      <c r="AA6915">
        <v>-3.0486300000000001E-2</v>
      </c>
    </row>
    <row r="6916" spans="1:27" x14ac:dyDescent="0.2">
      <c r="A6916" t="s">
        <v>4647</v>
      </c>
      <c r="B6916" t="s">
        <v>34</v>
      </c>
      <c r="C6916" t="s">
        <v>1103</v>
      </c>
      <c r="D6916" t="s">
        <v>37</v>
      </c>
      <c r="E6916" t="s">
        <v>31</v>
      </c>
      <c r="F6916">
        <v>3</v>
      </c>
      <c r="G6916">
        <v>6462</v>
      </c>
      <c r="H6916">
        <v>5659</v>
      </c>
      <c r="I6916">
        <v>0.29983070000000001</v>
      </c>
      <c r="J6916">
        <v>0.29651529999999998</v>
      </c>
      <c r="K6916">
        <v>-3.3154E-3</v>
      </c>
      <c r="L6916">
        <v>5.8272999999999997E-3</v>
      </c>
      <c r="M6916">
        <v>6.2703999999999998E-3</v>
      </c>
      <c r="N6916">
        <v>-1.2901299999999999E-2</v>
      </c>
      <c r="O6916">
        <v>6462</v>
      </c>
      <c r="Q6916">
        <v>62.463849000000003</v>
      </c>
      <c r="R6916">
        <v>74.937190000000001</v>
      </c>
      <c r="S6916" t="s">
        <v>17</v>
      </c>
      <c r="T6916">
        <v>-1.2900399999999999E-2</v>
      </c>
      <c r="U6916">
        <v>-1.0783299999999999E-2</v>
      </c>
      <c r="V6916">
        <v>-6.3711999999999996E-3</v>
      </c>
      <c r="W6916">
        <v>-3.3154E-3</v>
      </c>
      <c r="X6916">
        <v>-2.5960000000000002E-4</v>
      </c>
      <c r="Y6916">
        <v>4.1524999999999999E-3</v>
      </c>
      <c r="Z6916">
        <v>6.2696000000000002E-3</v>
      </c>
      <c r="AA6916">
        <v>-1.1181200000000001E-2</v>
      </c>
    </row>
    <row r="6917" spans="1:27" x14ac:dyDescent="0.2">
      <c r="A6917" t="s">
        <v>4648</v>
      </c>
      <c r="B6917" t="s">
        <v>34</v>
      </c>
      <c r="C6917" t="s">
        <v>1103</v>
      </c>
      <c r="D6917" t="s">
        <v>37</v>
      </c>
      <c r="E6917" t="s">
        <v>31</v>
      </c>
      <c r="F6917">
        <v>4</v>
      </c>
      <c r="G6917">
        <v>6462</v>
      </c>
      <c r="H6917">
        <v>5659</v>
      </c>
      <c r="I6917">
        <v>0.29157270000000002</v>
      </c>
      <c r="J6917">
        <v>0.28276200000000001</v>
      </c>
      <c r="K6917">
        <v>-8.8108000000000006E-3</v>
      </c>
      <c r="L6917">
        <v>5.9576000000000004E-3</v>
      </c>
      <c r="M6917">
        <v>9.8959999999999998E-4</v>
      </c>
      <c r="N6917">
        <v>-1.8611099999999998E-2</v>
      </c>
      <c r="O6917">
        <v>6462</v>
      </c>
      <c r="Q6917">
        <v>61.823245</v>
      </c>
      <c r="R6917">
        <v>74.937190000000001</v>
      </c>
      <c r="S6917" t="s">
        <v>17</v>
      </c>
      <c r="T6917">
        <v>-1.86102E-2</v>
      </c>
      <c r="U6917">
        <v>-1.64458E-2</v>
      </c>
      <c r="V6917">
        <v>-1.19349E-2</v>
      </c>
      <c r="W6917">
        <v>-8.8108000000000006E-3</v>
      </c>
      <c r="X6917">
        <v>-5.6866E-3</v>
      </c>
      <c r="Y6917">
        <v>-1.1757E-3</v>
      </c>
      <c r="Z6917">
        <v>9.8869999999999991E-4</v>
      </c>
      <c r="AA6917">
        <v>-3.1159599999999999E-2</v>
      </c>
    </row>
    <row r="6918" spans="1:27" x14ac:dyDescent="0.2">
      <c r="A6918" t="s">
        <v>4649</v>
      </c>
      <c r="B6918" t="s">
        <v>34</v>
      </c>
      <c r="C6918" t="s">
        <v>1103</v>
      </c>
      <c r="D6918" t="s">
        <v>37</v>
      </c>
      <c r="E6918" t="s">
        <v>31</v>
      </c>
      <c r="F6918">
        <v>5</v>
      </c>
      <c r="G6918">
        <v>6462</v>
      </c>
      <c r="H6918">
        <v>5659</v>
      </c>
      <c r="I6918">
        <v>0.29013030000000001</v>
      </c>
      <c r="J6918">
        <v>0.28428170000000003</v>
      </c>
      <c r="K6918">
        <v>-5.8485999999999998E-3</v>
      </c>
      <c r="L6918">
        <v>5.2573000000000003E-3</v>
      </c>
      <c r="M6918">
        <v>2.7997E-3</v>
      </c>
      <c r="N6918">
        <v>-1.44969E-2</v>
      </c>
      <c r="O6918">
        <v>6462</v>
      </c>
      <c r="Q6918">
        <v>61.355773999999997</v>
      </c>
      <c r="R6918">
        <v>74.937190000000001</v>
      </c>
      <c r="S6918" t="s">
        <v>17</v>
      </c>
      <c r="T6918">
        <v>-1.44961E-2</v>
      </c>
      <c r="U6918">
        <v>-1.2586099999999999E-2</v>
      </c>
      <c r="V6918">
        <v>-8.6055999999999997E-3</v>
      </c>
      <c r="W6918">
        <v>-5.8485999999999998E-3</v>
      </c>
      <c r="X6918">
        <v>-3.0917000000000002E-3</v>
      </c>
      <c r="Y6918">
        <v>8.8889999999999998E-4</v>
      </c>
      <c r="Z6918">
        <v>2.7989E-3</v>
      </c>
      <c r="AA6918">
        <v>-2.0573299999999999E-2</v>
      </c>
    </row>
    <row r="6919" spans="1:27" x14ac:dyDescent="0.2">
      <c r="A6919" t="s">
        <v>4650</v>
      </c>
      <c r="B6919" t="s">
        <v>34</v>
      </c>
      <c r="C6919" t="s">
        <v>1103</v>
      </c>
      <c r="D6919" t="s">
        <v>37</v>
      </c>
      <c r="E6919" t="s">
        <v>31</v>
      </c>
      <c r="F6919">
        <v>6</v>
      </c>
      <c r="G6919">
        <v>6462</v>
      </c>
      <c r="H6919">
        <v>5659</v>
      </c>
      <c r="I6919">
        <v>0.30956139999999999</v>
      </c>
      <c r="J6919">
        <v>0.29923129999999998</v>
      </c>
      <c r="K6919">
        <v>-1.03301E-2</v>
      </c>
      <c r="L6919">
        <v>5.7787000000000003E-3</v>
      </c>
      <c r="M6919">
        <v>-8.2419999999999998E-4</v>
      </c>
      <c r="N6919">
        <v>-1.9835999999999999E-2</v>
      </c>
      <c r="O6919">
        <v>6462</v>
      </c>
      <c r="Q6919">
        <v>61.158642</v>
      </c>
      <c r="R6919">
        <v>74.937190000000001</v>
      </c>
      <c r="S6919" t="s">
        <v>17</v>
      </c>
      <c r="T6919">
        <v>-1.9835200000000001E-2</v>
      </c>
      <c r="U6919">
        <v>-1.7735799999999999E-2</v>
      </c>
      <c r="V6919">
        <v>-1.33604E-2</v>
      </c>
      <c r="W6919">
        <v>-1.03301E-2</v>
      </c>
      <c r="X6919">
        <v>-7.2998000000000004E-3</v>
      </c>
      <c r="Y6919">
        <v>-2.9244000000000002E-3</v>
      </c>
      <c r="Z6919">
        <v>-8.25E-4</v>
      </c>
      <c r="AA6919">
        <v>-3.45221E-2</v>
      </c>
    </row>
    <row r="6920" spans="1:27" x14ac:dyDescent="0.2">
      <c r="A6920" t="s">
        <v>4651</v>
      </c>
      <c r="B6920" t="s">
        <v>34</v>
      </c>
      <c r="C6920" t="s">
        <v>1103</v>
      </c>
      <c r="D6920" t="s">
        <v>37</v>
      </c>
      <c r="E6920" t="s">
        <v>31</v>
      </c>
      <c r="F6920">
        <v>7</v>
      </c>
      <c r="G6920">
        <v>6462</v>
      </c>
      <c r="H6920">
        <v>5659</v>
      </c>
      <c r="I6920">
        <v>0.33948279999999997</v>
      </c>
      <c r="J6920">
        <v>0.34006360000000002</v>
      </c>
      <c r="K6920">
        <v>5.8080000000000002E-4</v>
      </c>
      <c r="L6920">
        <v>6.6603000000000001E-3</v>
      </c>
      <c r="M6920">
        <v>1.1537E-2</v>
      </c>
      <c r="N6920">
        <v>-1.03754E-2</v>
      </c>
      <c r="O6920">
        <v>6462</v>
      </c>
      <c r="Q6920">
        <v>60.207093999999998</v>
      </c>
      <c r="R6920">
        <v>74.937190000000001</v>
      </c>
      <c r="S6920" t="s">
        <v>18</v>
      </c>
      <c r="T6920">
        <v>-1.0374400000000001E-2</v>
      </c>
      <c r="U6920">
        <v>-7.9547000000000003E-3</v>
      </c>
      <c r="V6920">
        <v>-2.9118999999999998E-3</v>
      </c>
      <c r="W6920">
        <v>5.8080000000000002E-4</v>
      </c>
      <c r="X6920">
        <v>4.0734999999999999E-3</v>
      </c>
      <c r="Y6920">
        <v>9.1163000000000008E-3</v>
      </c>
      <c r="Z6920">
        <v>1.1535999999999999E-2</v>
      </c>
      <c r="AA6920">
        <v>1.7079E-3</v>
      </c>
    </row>
    <row r="6921" spans="1:27" x14ac:dyDescent="0.2">
      <c r="A6921" t="s">
        <v>4652</v>
      </c>
      <c r="B6921" t="s">
        <v>34</v>
      </c>
      <c r="C6921" t="s">
        <v>1103</v>
      </c>
      <c r="D6921" t="s">
        <v>37</v>
      </c>
      <c r="E6921" t="s">
        <v>31</v>
      </c>
      <c r="F6921">
        <v>8</v>
      </c>
      <c r="G6921">
        <v>6462</v>
      </c>
      <c r="H6921">
        <v>5659</v>
      </c>
      <c r="I6921">
        <v>0.35690359999999999</v>
      </c>
      <c r="J6921">
        <v>0.3539601</v>
      </c>
      <c r="K6921">
        <v>-2.9436000000000002E-3</v>
      </c>
      <c r="L6921">
        <v>7.1433E-3</v>
      </c>
      <c r="M6921">
        <v>8.8071E-3</v>
      </c>
      <c r="N6921">
        <v>-1.46943E-2</v>
      </c>
      <c r="O6921">
        <v>6462</v>
      </c>
      <c r="Q6921">
        <v>60.264302000000001</v>
      </c>
      <c r="R6921">
        <v>74.937190000000001</v>
      </c>
      <c r="S6921" t="s">
        <v>18</v>
      </c>
      <c r="T6921">
        <v>-1.46932E-2</v>
      </c>
      <c r="U6921">
        <v>-1.2098100000000001E-2</v>
      </c>
      <c r="V6921">
        <v>-6.6895000000000001E-3</v>
      </c>
      <c r="W6921">
        <v>-2.9436000000000002E-3</v>
      </c>
      <c r="X6921">
        <v>8.0239999999999999E-4</v>
      </c>
      <c r="Y6921">
        <v>6.2109000000000001E-3</v>
      </c>
      <c r="Z6921">
        <v>8.8061000000000007E-3</v>
      </c>
      <c r="AA6921">
        <v>-8.3160999999999999E-3</v>
      </c>
    </row>
    <row r="6922" spans="1:27" x14ac:dyDescent="0.2">
      <c r="A6922" t="s">
        <v>4653</v>
      </c>
      <c r="B6922" t="s">
        <v>34</v>
      </c>
      <c r="C6922" t="s">
        <v>1103</v>
      </c>
      <c r="D6922" t="s">
        <v>37</v>
      </c>
      <c r="E6922" t="s">
        <v>31</v>
      </c>
      <c r="F6922">
        <v>9</v>
      </c>
      <c r="G6922">
        <v>6462</v>
      </c>
      <c r="H6922">
        <v>5659</v>
      </c>
      <c r="I6922">
        <v>0.35367270000000001</v>
      </c>
      <c r="J6922">
        <v>0.33891500000000002</v>
      </c>
      <c r="K6922">
        <v>-1.47577E-2</v>
      </c>
      <c r="L6922">
        <v>7.5173999999999996E-3</v>
      </c>
      <c r="M6922">
        <v>-2.3915E-3</v>
      </c>
      <c r="N6922">
        <v>-2.71238E-2</v>
      </c>
      <c r="O6922">
        <v>6462</v>
      </c>
      <c r="Q6922">
        <v>65.614037999999994</v>
      </c>
      <c r="R6922">
        <v>74.937190000000001</v>
      </c>
      <c r="S6922" t="s">
        <v>18</v>
      </c>
      <c r="T6922">
        <v>-2.71227E-2</v>
      </c>
      <c r="U6922">
        <v>-2.4391599999999999E-2</v>
      </c>
      <c r="V6922">
        <v>-1.8699799999999999E-2</v>
      </c>
      <c r="W6922">
        <v>-1.47577E-2</v>
      </c>
      <c r="X6922">
        <v>-1.08155E-2</v>
      </c>
      <c r="Y6922">
        <v>-5.1237000000000001E-3</v>
      </c>
      <c r="Z6922">
        <v>-2.3925999999999999E-3</v>
      </c>
      <c r="AA6922">
        <v>-4.3543900000000003E-2</v>
      </c>
    </row>
    <row r="6923" spans="1:27" x14ac:dyDescent="0.2">
      <c r="A6923" t="s">
        <v>4654</v>
      </c>
      <c r="B6923" t="s">
        <v>34</v>
      </c>
      <c r="C6923" t="s">
        <v>1103</v>
      </c>
      <c r="D6923" t="s">
        <v>37</v>
      </c>
      <c r="E6923" t="s">
        <v>31</v>
      </c>
      <c r="F6923">
        <v>10</v>
      </c>
      <c r="G6923">
        <v>6462</v>
      </c>
      <c r="H6923">
        <v>5659</v>
      </c>
      <c r="I6923">
        <v>0.35238619999999998</v>
      </c>
      <c r="J6923">
        <v>0.34206130000000001</v>
      </c>
      <c r="K6923">
        <v>-1.03249E-2</v>
      </c>
      <c r="L6923">
        <v>8.5033999999999995E-3</v>
      </c>
      <c r="M6923">
        <v>3.6632000000000001E-3</v>
      </c>
      <c r="N6923">
        <v>-2.4312899999999998E-2</v>
      </c>
      <c r="O6923">
        <v>6462</v>
      </c>
      <c r="Q6923">
        <v>77.267623</v>
      </c>
      <c r="R6923">
        <v>74.937190000000001</v>
      </c>
      <c r="S6923" t="s">
        <v>18</v>
      </c>
      <c r="T6923">
        <v>-2.4311699999999999E-2</v>
      </c>
      <c r="U6923">
        <v>-2.1222399999999999E-2</v>
      </c>
      <c r="V6923">
        <v>-1.4784E-2</v>
      </c>
      <c r="W6923">
        <v>-1.03249E-2</v>
      </c>
      <c r="X6923">
        <v>-5.8656999999999997E-3</v>
      </c>
      <c r="Y6923">
        <v>5.7260000000000004E-4</v>
      </c>
      <c r="Z6923">
        <v>3.6619000000000001E-3</v>
      </c>
      <c r="AA6923">
        <v>-3.0184300000000001E-2</v>
      </c>
    </row>
    <row r="6924" spans="1:27" x14ac:dyDescent="0.2">
      <c r="A6924" t="s">
        <v>4655</v>
      </c>
      <c r="B6924" t="s">
        <v>34</v>
      </c>
      <c r="C6924" t="s">
        <v>1103</v>
      </c>
      <c r="D6924" t="s">
        <v>37</v>
      </c>
      <c r="E6924" t="s">
        <v>31</v>
      </c>
      <c r="F6924">
        <v>11</v>
      </c>
      <c r="G6924">
        <v>6462</v>
      </c>
      <c r="H6924">
        <v>5659</v>
      </c>
      <c r="I6924">
        <v>0.3710425</v>
      </c>
      <c r="J6924">
        <v>0.35259499999999999</v>
      </c>
      <c r="K6924">
        <v>-1.8447499999999999E-2</v>
      </c>
      <c r="L6924">
        <v>1.00353E-2</v>
      </c>
      <c r="M6924">
        <v>-1.9394E-3</v>
      </c>
      <c r="N6924">
        <v>-3.4955600000000003E-2</v>
      </c>
      <c r="O6924">
        <v>6462</v>
      </c>
      <c r="Q6924">
        <v>85.296604000000002</v>
      </c>
      <c r="R6924">
        <v>74.937190000000001</v>
      </c>
      <c r="S6924" t="s">
        <v>18</v>
      </c>
      <c r="T6924">
        <v>-3.4954199999999998E-2</v>
      </c>
      <c r="U6924">
        <v>-3.1308299999999997E-2</v>
      </c>
      <c r="V6924">
        <v>-2.3709999999999998E-2</v>
      </c>
      <c r="W6924">
        <v>-1.8447499999999999E-2</v>
      </c>
      <c r="X6924">
        <v>-1.3185000000000001E-2</v>
      </c>
      <c r="Y6924">
        <v>-5.5867E-3</v>
      </c>
      <c r="Z6924">
        <v>-1.9409E-3</v>
      </c>
      <c r="AA6924">
        <v>-5.2319299999999999E-2</v>
      </c>
    </row>
    <row r="6925" spans="1:27" x14ac:dyDescent="0.2">
      <c r="A6925" t="s">
        <v>4656</v>
      </c>
      <c r="B6925" t="s">
        <v>34</v>
      </c>
      <c r="C6925" t="s">
        <v>1103</v>
      </c>
      <c r="D6925" t="s">
        <v>37</v>
      </c>
      <c r="E6925" t="s">
        <v>31</v>
      </c>
      <c r="F6925">
        <v>12</v>
      </c>
      <c r="G6925">
        <v>6462</v>
      </c>
      <c r="H6925">
        <v>5659</v>
      </c>
      <c r="I6925">
        <v>0.38826519999999998</v>
      </c>
      <c r="J6925">
        <v>0.37102489999999999</v>
      </c>
      <c r="K6925">
        <v>-1.72403E-2</v>
      </c>
      <c r="L6925">
        <v>1.1551199999999999E-2</v>
      </c>
      <c r="M6925">
        <v>1.7614E-3</v>
      </c>
      <c r="N6925">
        <v>-3.6242000000000003E-2</v>
      </c>
      <c r="O6925">
        <v>6462</v>
      </c>
      <c r="Q6925">
        <v>90.068830000000005</v>
      </c>
      <c r="R6925">
        <v>74.937190000000001</v>
      </c>
      <c r="S6925" t="s">
        <v>18</v>
      </c>
      <c r="T6925">
        <v>-3.6240399999999999E-2</v>
      </c>
      <c r="U6925">
        <v>-3.2043799999999997E-2</v>
      </c>
      <c r="V6925">
        <v>-2.32978E-2</v>
      </c>
      <c r="W6925">
        <v>-1.72403E-2</v>
      </c>
      <c r="X6925">
        <v>-1.11828E-2</v>
      </c>
      <c r="Y6925">
        <v>-2.4367999999999998E-3</v>
      </c>
      <c r="Z6925">
        <v>1.7597999999999999E-3</v>
      </c>
      <c r="AA6925">
        <v>-4.64667E-2</v>
      </c>
    </row>
    <row r="6926" spans="1:27" x14ac:dyDescent="0.2">
      <c r="A6926" t="s">
        <v>4657</v>
      </c>
      <c r="B6926" t="s">
        <v>34</v>
      </c>
      <c r="C6926" t="s">
        <v>1103</v>
      </c>
      <c r="D6926" t="s">
        <v>37</v>
      </c>
      <c r="E6926" t="s">
        <v>31</v>
      </c>
      <c r="F6926">
        <v>13</v>
      </c>
      <c r="G6926">
        <v>6462</v>
      </c>
      <c r="H6926">
        <v>5659</v>
      </c>
      <c r="I6926">
        <v>0.4011691</v>
      </c>
      <c r="J6926">
        <v>0.39998669999999997</v>
      </c>
      <c r="K6926">
        <v>-1.1823000000000001E-3</v>
      </c>
      <c r="L6926">
        <v>1.2925300000000001E-2</v>
      </c>
      <c r="M6926">
        <v>2.0079799999999998E-2</v>
      </c>
      <c r="N6926">
        <v>-2.24444E-2</v>
      </c>
      <c r="O6926">
        <v>6462</v>
      </c>
      <c r="Q6926">
        <v>93.710791999999998</v>
      </c>
      <c r="R6926">
        <v>74.937190000000001</v>
      </c>
      <c r="S6926" t="s">
        <v>18</v>
      </c>
      <c r="T6926">
        <v>-2.2442500000000001E-2</v>
      </c>
      <c r="U6926">
        <v>-1.77468E-2</v>
      </c>
      <c r="V6926">
        <v>-7.9603999999999994E-3</v>
      </c>
      <c r="W6926">
        <v>-1.1823000000000001E-3</v>
      </c>
      <c r="X6926">
        <v>5.5957000000000003E-3</v>
      </c>
      <c r="Y6926">
        <v>1.5382099999999999E-2</v>
      </c>
      <c r="Z6926">
        <v>2.0077899999999999E-2</v>
      </c>
      <c r="AA6926">
        <v>-2.9559E-3</v>
      </c>
    </row>
    <row r="6927" spans="1:27" x14ac:dyDescent="0.2">
      <c r="A6927" t="s">
        <v>4658</v>
      </c>
      <c r="B6927" t="s">
        <v>34</v>
      </c>
      <c r="C6927" t="s">
        <v>1103</v>
      </c>
      <c r="D6927" t="s">
        <v>37</v>
      </c>
      <c r="E6927" t="s">
        <v>31</v>
      </c>
      <c r="F6927">
        <v>14</v>
      </c>
      <c r="G6927">
        <v>6462</v>
      </c>
      <c r="H6927">
        <v>5659</v>
      </c>
      <c r="I6927">
        <v>0.43724970000000002</v>
      </c>
      <c r="J6927">
        <v>0.43495400000000001</v>
      </c>
      <c r="K6927">
        <v>-2.2956000000000001E-3</v>
      </c>
      <c r="L6927">
        <v>1.46575E-2</v>
      </c>
      <c r="M6927">
        <v>2.1815899999999999E-2</v>
      </c>
      <c r="N6927">
        <v>-2.6407199999999999E-2</v>
      </c>
      <c r="O6927">
        <v>6462</v>
      </c>
      <c r="Q6927">
        <v>91.692226000000005</v>
      </c>
      <c r="R6927">
        <v>74.937190000000001</v>
      </c>
      <c r="S6927" t="s">
        <v>18</v>
      </c>
      <c r="T6927">
        <v>-2.6405000000000001E-2</v>
      </c>
      <c r="U6927">
        <v>-2.1079899999999999E-2</v>
      </c>
      <c r="V6927">
        <v>-9.9819999999999996E-3</v>
      </c>
      <c r="W6927">
        <v>-2.2956000000000001E-3</v>
      </c>
      <c r="X6927">
        <v>5.3907E-3</v>
      </c>
      <c r="Y6927">
        <v>1.6488699999999998E-2</v>
      </c>
      <c r="Z6927">
        <v>2.1813800000000001E-2</v>
      </c>
      <c r="AA6927">
        <v>-5.2779000000000003E-3</v>
      </c>
    </row>
    <row r="6928" spans="1:27" x14ac:dyDescent="0.2">
      <c r="A6928" t="s">
        <v>4659</v>
      </c>
      <c r="B6928" t="s">
        <v>34</v>
      </c>
      <c r="C6928" t="s">
        <v>1103</v>
      </c>
      <c r="D6928" t="s">
        <v>37</v>
      </c>
      <c r="E6928" t="s">
        <v>31</v>
      </c>
      <c r="F6928">
        <v>15</v>
      </c>
      <c r="G6928">
        <v>6462</v>
      </c>
      <c r="H6928">
        <v>5659</v>
      </c>
      <c r="I6928">
        <v>0.46742810000000001</v>
      </c>
      <c r="J6928">
        <v>0.46484540000000002</v>
      </c>
      <c r="K6928">
        <v>-2.5828000000000001E-3</v>
      </c>
      <c r="L6928">
        <v>1.6311300000000001E-2</v>
      </c>
      <c r="M6928">
        <v>2.4249300000000001E-2</v>
      </c>
      <c r="N6928">
        <v>-2.9414900000000001E-2</v>
      </c>
      <c r="O6928">
        <v>6462</v>
      </c>
      <c r="Q6928">
        <v>92.810716999999997</v>
      </c>
      <c r="R6928">
        <v>74.937190000000001</v>
      </c>
      <c r="S6928" t="s">
        <v>18</v>
      </c>
      <c r="T6928">
        <v>-2.9412500000000001E-2</v>
      </c>
      <c r="U6928">
        <v>-2.34866E-2</v>
      </c>
      <c r="V6928">
        <v>-1.1136399999999999E-2</v>
      </c>
      <c r="W6928">
        <v>-2.5828000000000001E-3</v>
      </c>
      <c r="X6928">
        <v>5.9709000000000003E-3</v>
      </c>
      <c r="Y6928">
        <v>1.8321E-2</v>
      </c>
      <c r="Z6928">
        <v>2.4246899999999998E-2</v>
      </c>
      <c r="AA6928">
        <v>-5.5561999999999999E-3</v>
      </c>
    </row>
    <row r="6929" spans="1:27" x14ac:dyDescent="0.2">
      <c r="A6929" t="s">
        <v>4660</v>
      </c>
      <c r="B6929" t="s">
        <v>34</v>
      </c>
      <c r="C6929" t="s">
        <v>1103</v>
      </c>
      <c r="D6929" t="s">
        <v>37</v>
      </c>
      <c r="E6929" t="s">
        <v>31</v>
      </c>
      <c r="F6929">
        <v>16</v>
      </c>
      <c r="G6929">
        <v>6462</v>
      </c>
      <c r="H6929">
        <v>5659</v>
      </c>
      <c r="I6929">
        <v>0.50521930000000004</v>
      </c>
      <c r="J6929">
        <v>0.50760910000000004</v>
      </c>
      <c r="K6929" s="1">
        <v>2.3898000000000001E-3</v>
      </c>
      <c r="L6929">
        <v>1.5970399999999999E-2</v>
      </c>
      <c r="M6929">
        <v>2.8661099999999998E-2</v>
      </c>
      <c r="N6929">
        <v>-2.38815E-2</v>
      </c>
      <c r="O6929">
        <v>6462</v>
      </c>
      <c r="Q6929">
        <v>91.785659999999993</v>
      </c>
      <c r="R6929">
        <v>74.937190000000001</v>
      </c>
      <c r="S6929" t="s">
        <v>18</v>
      </c>
      <c r="T6929">
        <v>-2.38791E-2</v>
      </c>
      <c r="U6929">
        <v>-1.8077099999999999E-2</v>
      </c>
      <c r="V6929">
        <v>-5.9851000000000001E-3</v>
      </c>
      <c r="W6929" s="1">
        <v>2.3898000000000001E-3</v>
      </c>
      <c r="X6929">
        <v>1.07647E-2</v>
      </c>
      <c r="Y6929">
        <v>2.2856700000000001E-2</v>
      </c>
      <c r="Z6929">
        <v>2.8658800000000002E-2</v>
      </c>
      <c r="AA6929" s="1">
        <v>4.7080000000000004E-3</v>
      </c>
    </row>
    <row r="6930" spans="1:27" x14ac:dyDescent="0.2">
      <c r="A6930" t="s">
        <v>4661</v>
      </c>
      <c r="B6930" t="s">
        <v>34</v>
      </c>
      <c r="C6930" t="s">
        <v>1103</v>
      </c>
      <c r="D6930" t="s">
        <v>37</v>
      </c>
      <c r="E6930" t="s">
        <v>31</v>
      </c>
      <c r="F6930">
        <v>17</v>
      </c>
      <c r="G6930">
        <v>6462</v>
      </c>
      <c r="H6930">
        <v>5659</v>
      </c>
      <c r="I6930">
        <v>0.53095990000000004</v>
      </c>
      <c r="J6930">
        <v>0.55846700000000005</v>
      </c>
      <c r="K6930">
        <v>2.75071E-2</v>
      </c>
      <c r="L6930">
        <v>1.5904100000000001E-2</v>
      </c>
      <c r="M6930">
        <v>5.3669399999999999E-2</v>
      </c>
      <c r="N6930">
        <v>1.3447999999999999E-3</v>
      </c>
      <c r="O6930">
        <v>6462</v>
      </c>
      <c r="Q6930">
        <v>90.445735999999997</v>
      </c>
      <c r="R6930">
        <v>74.937190000000001</v>
      </c>
      <c r="S6930" t="s">
        <v>19</v>
      </c>
      <c r="T6930">
        <v>1.3472E-3</v>
      </c>
      <c r="U6930">
        <v>7.1251999999999999E-3</v>
      </c>
      <c r="V6930">
        <v>1.9167E-2</v>
      </c>
      <c r="W6930">
        <v>2.75071E-2</v>
      </c>
      <c r="X6930">
        <v>3.5847299999999999E-2</v>
      </c>
      <c r="Y6930">
        <v>4.7889099999999997E-2</v>
      </c>
      <c r="Z6930">
        <v>5.3667100000000002E-2</v>
      </c>
      <c r="AA6930">
        <v>4.9254699999999998E-2</v>
      </c>
    </row>
    <row r="6931" spans="1:27" x14ac:dyDescent="0.2">
      <c r="A6931" t="s">
        <v>4662</v>
      </c>
      <c r="B6931" t="s">
        <v>34</v>
      </c>
      <c r="C6931" t="s">
        <v>1103</v>
      </c>
      <c r="D6931" t="s">
        <v>37</v>
      </c>
      <c r="E6931" t="s">
        <v>31</v>
      </c>
      <c r="F6931">
        <v>18</v>
      </c>
      <c r="G6931">
        <v>6462</v>
      </c>
      <c r="H6931">
        <v>5659</v>
      </c>
      <c r="I6931">
        <v>0.55906029999999995</v>
      </c>
      <c r="J6931">
        <v>0.58697829999999995</v>
      </c>
      <c r="K6931">
        <v>2.7917999999999998E-2</v>
      </c>
      <c r="L6931">
        <v>1.58441E-2</v>
      </c>
      <c r="M6931">
        <v>5.3981599999999998E-2</v>
      </c>
      <c r="N6931">
        <v>1.8544E-3</v>
      </c>
      <c r="O6931">
        <v>6462</v>
      </c>
      <c r="Q6931">
        <v>90.297961999999998</v>
      </c>
      <c r="R6931">
        <v>74.937190000000001</v>
      </c>
      <c r="S6931" t="s">
        <v>19</v>
      </c>
      <c r="T6931">
        <v>1.8568E-3</v>
      </c>
      <c r="U6931">
        <v>7.613E-3</v>
      </c>
      <c r="V6931">
        <v>1.96093E-2</v>
      </c>
      <c r="W6931">
        <v>2.7917999999999998E-2</v>
      </c>
      <c r="X6931">
        <v>3.6226700000000001E-2</v>
      </c>
      <c r="Y6931">
        <v>4.8223000000000002E-2</v>
      </c>
      <c r="Z6931">
        <v>5.3979199999999998E-2</v>
      </c>
      <c r="AA6931">
        <v>4.7562199999999999E-2</v>
      </c>
    </row>
    <row r="6932" spans="1:27" x14ac:dyDescent="0.2">
      <c r="A6932" t="s">
        <v>4663</v>
      </c>
      <c r="B6932" t="s">
        <v>34</v>
      </c>
      <c r="C6932" t="s">
        <v>1103</v>
      </c>
      <c r="D6932" t="s">
        <v>37</v>
      </c>
      <c r="E6932" t="s">
        <v>31</v>
      </c>
      <c r="F6932">
        <v>19</v>
      </c>
      <c r="G6932">
        <v>6462</v>
      </c>
      <c r="H6932">
        <v>5659</v>
      </c>
      <c r="I6932">
        <v>0.61380480000000004</v>
      </c>
      <c r="J6932">
        <v>0.63688549999999999</v>
      </c>
      <c r="K6932">
        <v>2.30806E-2</v>
      </c>
      <c r="L6932">
        <v>1.5263000000000001E-2</v>
      </c>
      <c r="M6932">
        <v>4.8188300000000003E-2</v>
      </c>
      <c r="N6932">
        <v>-2.0270000000000002E-3</v>
      </c>
      <c r="O6932">
        <v>6462</v>
      </c>
      <c r="Q6932">
        <v>86.636981000000006</v>
      </c>
      <c r="R6932">
        <v>74.937190000000001</v>
      </c>
      <c r="S6932" t="s">
        <v>19</v>
      </c>
      <c r="T6932">
        <v>-2.0248000000000002E-3</v>
      </c>
      <c r="U6932">
        <v>3.5203000000000001E-3</v>
      </c>
      <c r="V6932">
        <v>1.50767E-2</v>
      </c>
      <c r="W6932">
        <v>2.30806E-2</v>
      </c>
      <c r="X6932">
        <v>3.10846E-2</v>
      </c>
      <c r="Y6932">
        <v>4.2640999999999998E-2</v>
      </c>
      <c r="Z6932">
        <v>4.8186100000000003E-2</v>
      </c>
      <c r="AA6932">
        <v>3.6239899999999999E-2</v>
      </c>
    </row>
    <row r="6933" spans="1:27" x14ac:dyDescent="0.2">
      <c r="A6933" t="s">
        <v>4664</v>
      </c>
      <c r="B6933" t="s">
        <v>34</v>
      </c>
      <c r="C6933" t="s">
        <v>1103</v>
      </c>
      <c r="D6933" t="s">
        <v>37</v>
      </c>
      <c r="E6933" t="s">
        <v>31</v>
      </c>
      <c r="F6933">
        <v>20</v>
      </c>
      <c r="G6933">
        <v>6462</v>
      </c>
      <c r="H6933">
        <v>5659</v>
      </c>
      <c r="I6933">
        <v>0.64691100000000001</v>
      </c>
      <c r="J6933">
        <v>0.653528</v>
      </c>
      <c r="K6933">
        <v>6.6169999999999996E-3</v>
      </c>
      <c r="L6933">
        <v>1.49835E-2</v>
      </c>
      <c r="M6933">
        <v>3.1264800000000002E-2</v>
      </c>
      <c r="N6933">
        <v>-1.80307E-2</v>
      </c>
      <c r="O6933">
        <v>6462</v>
      </c>
      <c r="Q6933">
        <v>80.558942999999999</v>
      </c>
      <c r="R6933">
        <v>74.937190000000001</v>
      </c>
      <c r="S6933" t="s">
        <v>19</v>
      </c>
      <c r="T6933">
        <v>-1.8028599999999999E-2</v>
      </c>
      <c r="U6933">
        <v>-1.2585000000000001E-2</v>
      </c>
      <c r="V6933">
        <v>-1.2403E-3</v>
      </c>
      <c r="W6933">
        <v>6.6169999999999996E-3</v>
      </c>
      <c r="X6933">
        <v>1.44744E-2</v>
      </c>
      <c r="Y6933">
        <v>2.5819100000000001E-2</v>
      </c>
      <c r="Z6933">
        <v>3.1262600000000001E-2</v>
      </c>
      <c r="AA6933">
        <v>1.01251E-2</v>
      </c>
    </row>
    <row r="6934" spans="1:27" x14ac:dyDescent="0.2">
      <c r="A6934" t="s">
        <v>4665</v>
      </c>
      <c r="B6934" t="s">
        <v>34</v>
      </c>
      <c r="C6934" t="s">
        <v>1103</v>
      </c>
      <c r="D6934" t="s">
        <v>37</v>
      </c>
      <c r="E6934" t="s">
        <v>31</v>
      </c>
      <c r="F6934">
        <v>21</v>
      </c>
      <c r="G6934">
        <v>6462</v>
      </c>
      <c r="H6934">
        <v>5659</v>
      </c>
      <c r="I6934">
        <v>0.64831780000000006</v>
      </c>
      <c r="J6934">
        <v>0.63183959999999995</v>
      </c>
      <c r="K6934">
        <v>-1.6478300000000001E-2</v>
      </c>
      <c r="L6934">
        <v>1.4112899999999999E-2</v>
      </c>
      <c r="M6934">
        <v>6.7374000000000002E-3</v>
      </c>
      <c r="N6934">
        <v>-3.9693899999999997E-2</v>
      </c>
      <c r="O6934">
        <v>6462</v>
      </c>
      <c r="Q6934">
        <v>78.662037999999995</v>
      </c>
      <c r="R6934">
        <v>74.937190000000001</v>
      </c>
      <c r="S6934" t="s">
        <v>19</v>
      </c>
      <c r="T6934">
        <v>-3.9691900000000002E-2</v>
      </c>
      <c r="U6934">
        <v>-3.4564600000000001E-2</v>
      </c>
      <c r="V6934">
        <v>-2.38791E-2</v>
      </c>
      <c r="W6934">
        <v>-1.6478300000000001E-2</v>
      </c>
      <c r="X6934">
        <v>-9.0775000000000005E-3</v>
      </c>
      <c r="Y6934">
        <v>1.6080999999999999E-3</v>
      </c>
      <c r="Z6934">
        <v>6.7352999999999996E-3</v>
      </c>
      <c r="AA6934">
        <v>-2.60798E-2</v>
      </c>
    </row>
    <row r="6935" spans="1:27" x14ac:dyDescent="0.2">
      <c r="A6935" t="s">
        <v>4666</v>
      </c>
      <c r="B6935" t="s">
        <v>34</v>
      </c>
      <c r="C6935" t="s">
        <v>1103</v>
      </c>
      <c r="D6935" t="s">
        <v>37</v>
      </c>
      <c r="E6935" t="s">
        <v>31</v>
      </c>
      <c r="F6935">
        <v>22</v>
      </c>
      <c r="G6935">
        <v>6462</v>
      </c>
      <c r="H6935">
        <v>5659</v>
      </c>
      <c r="I6935">
        <v>0.60020200000000001</v>
      </c>
      <c r="J6935">
        <v>0.58146940000000003</v>
      </c>
      <c r="K6935">
        <v>-1.8732700000000001E-2</v>
      </c>
      <c r="L6935">
        <v>1.2950700000000001E-2</v>
      </c>
      <c r="M6935">
        <v>2.5712999999999999E-3</v>
      </c>
      <c r="N6935">
        <v>-4.0036599999999999E-2</v>
      </c>
      <c r="O6935">
        <v>6462</v>
      </c>
      <c r="Q6935">
        <v>75.825508999999997</v>
      </c>
      <c r="R6935">
        <v>74.937190000000001</v>
      </c>
      <c r="S6935" t="s">
        <v>18</v>
      </c>
      <c r="T6935">
        <v>-4.0034699999999999E-2</v>
      </c>
      <c r="U6935">
        <v>-3.5329699999999999E-2</v>
      </c>
      <c r="V6935">
        <v>-2.5524000000000002E-2</v>
      </c>
      <c r="W6935">
        <v>-1.8732700000000001E-2</v>
      </c>
      <c r="X6935">
        <v>-1.19413E-2</v>
      </c>
      <c r="Y6935">
        <v>-2.1356999999999999E-3</v>
      </c>
      <c r="Z6935">
        <v>2.5693999999999999E-3</v>
      </c>
      <c r="AA6935">
        <v>-3.2216099999999998E-2</v>
      </c>
    </row>
    <row r="6936" spans="1:27" x14ac:dyDescent="0.2">
      <c r="A6936" t="s">
        <v>4667</v>
      </c>
      <c r="B6936" t="s">
        <v>34</v>
      </c>
      <c r="C6936" t="s">
        <v>1103</v>
      </c>
      <c r="D6936" t="s">
        <v>37</v>
      </c>
      <c r="E6936" t="s">
        <v>31</v>
      </c>
      <c r="F6936">
        <v>23</v>
      </c>
      <c r="G6936">
        <v>6462</v>
      </c>
      <c r="H6936">
        <v>5659</v>
      </c>
      <c r="I6936">
        <v>0.51313220000000004</v>
      </c>
      <c r="J6936">
        <v>0.50975349999999997</v>
      </c>
      <c r="K6936">
        <v>-3.3787000000000001E-3</v>
      </c>
      <c r="L6936">
        <v>1.1065500000000001E-2</v>
      </c>
      <c r="M6936">
        <v>1.4824E-2</v>
      </c>
      <c r="N6936">
        <v>-2.1581400000000001E-2</v>
      </c>
      <c r="O6936">
        <v>6462</v>
      </c>
      <c r="Q6936">
        <v>72.848453000000006</v>
      </c>
      <c r="R6936">
        <v>74.937190000000001</v>
      </c>
      <c r="S6936" t="s">
        <v>18</v>
      </c>
      <c r="T6936">
        <v>-2.15798E-2</v>
      </c>
      <c r="U6936">
        <v>-1.7559700000000001E-2</v>
      </c>
      <c r="V6936">
        <v>-9.1813999999999993E-3</v>
      </c>
      <c r="W6936">
        <v>-3.3787000000000001E-3</v>
      </c>
      <c r="X6936">
        <v>2.4241000000000002E-3</v>
      </c>
      <c r="Y6936">
        <v>1.0802300000000001E-2</v>
      </c>
      <c r="Z6936">
        <v>1.4822399999999999E-2</v>
      </c>
      <c r="AA6936">
        <v>-6.6280999999999996E-3</v>
      </c>
    </row>
    <row r="6937" spans="1:27" x14ac:dyDescent="0.2">
      <c r="A6937" t="s">
        <v>4668</v>
      </c>
      <c r="B6937" t="s">
        <v>34</v>
      </c>
      <c r="C6937" t="s">
        <v>1103</v>
      </c>
      <c r="D6937" t="s">
        <v>37</v>
      </c>
      <c r="E6937" t="s">
        <v>31</v>
      </c>
      <c r="F6937">
        <v>24</v>
      </c>
      <c r="G6937">
        <v>6462</v>
      </c>
      <c r="H6937">
        <v>5659</v>
      </c>
      <c r="I6937">
        <v>0.4285272</v>
      </c>
      <c r="J6937">
        <v>0.4302898</v>
      </c>
      <c r="K6937">
        <v>1.7626E-3</v>
      </c>
      <c r="L6937">
        <v>9.6191000000000002E-3</v>
      </c>
      <c r="M6937">
        <v>1.7586000000000001E-2</v>
      </c>
      <c r="N6937">
        <v>-1.40608E-2</v>
      </c>
      <c r="O6937">
        <v>6462</v>
      </c>
      <c r="Q6937">
        <v>72.583697999999998</v>
      </c>
      <c r="R6937">
        <v>74.937190000000001</v>
      </c>
      <c r="S6937" t="s">
        <v>18</v>
      </c>
      <c r="T6937">
        <v>-1.40594E-2</v>
      </c>
      <c r="U6937">
        <v>-1.0564799999999999E-2</v>
      </c>
      <c r="V6937">
        <v>-3.2816999999999998E-3</v>
      </c>
      <c r="W6937">
        <v>1.7626E-3</v>
      </c>
      <c r="X6937">
        <v>6.8069000000000003E-3</v>
      </c>
      <c r="Y6937">
        <v>1.409E-2</v>
      </c>
      <c r="Z6937">
        <v>1.7584599999999999E-2</v>
      </c>
      <c r="AA6937">
        <v>4.0962999999999998E-3</v>
      </c>
    </row>
    <row r="6938" spans="1:27" x14ac:dyDescent="0.2">
      <c r="A6938" t="s">
        <v>4669</v>
      </c>
      <c r="B6938" t="s">
        <v>35</v>
      </c>
      <c r="C6938" t="s">
        <v>1103</v>
      </c>
      <c r="D6938" t="s">
        <v>37</v>
      </c>
      <c r="E6938" t="s">
        <v>31</v>
      </c>
      <c r="F6938">
        <v>1</v>
      </c>
      <c r="G6938">
        <v>2013</v>
      </c>
      <c r="H6938">
        <v>2896</v>
      </c>
      <c r="I6938">
        <v>0.3494524</v>
      </c>
      <c r="J6938">
        <v>0.34445789999999998</v>
      </c>
      <c r="K6938">
        <v>-4.9944999999999998E-3</v>
      </c>
      <c r="L6938">
        <v>9.8239999999999994E-3</v>
      </c>
      <c r="M6938">
        <v>1.1166000000000001E-2</v>
      </c>
      <c r="N6938">
        <v>-2.1155E-2</v>
      </c>
      <c r="O6938">
        <v>1599.511</v>
      </c>
      <c r="P6938">
        <v>0.79459060000000004</v>
      </c>
      <c r="Q6938">
        <v>65.351761999999994</v>
      </c>
      <c r="R6938">
        <v>74.966370999999995</v>
      </c>
      <c r="S6938" t="s">
        <v>18</v>
      </c>
      <c r="T6938">
        <v>-2.1153499999999999E-2</v>
      </c>
      <c r="U6938">
        <v>-1.7584499999999999E-2</v>
      </c>
      <c r="V6938">
        <v>-1.0146199999999999E-2</v>
      </c>
      <c r="W6938">
        <v>-4.9944999999999998E-3</v>
      </c>
      <c r="X6938">
        <v>1.572E-4</v>
      </c>
      <c r="Y6938">
        <v>7.5954999999999998E-3</v>
      </c>
      <c r="Z6938">
        <v>1.1164500000000001E-2</v>
      </c>
      <c r="AA6938">
        <v>-1.44996E-2</v>
      </c>
    </row>
    <row r="6939" spans="1:27" x14ac:dyDescent="0.2">
      <c r="A6939" t="s">
        <v>4670</v>
      </c>
      <c r="B6939" t="s">
        <v>35</v>
      </c>
      <c r="C6939" t="s">
        <v>1103</v>
      </c>
      <c r="D6939" t="s">
        <v>37</v>
      </c>
      <c r="E6939" t="s">
        <v>31</v>
      </c>
      <c r="F6939">
        <v>2</v>
      </c>
      <c r="G6939">
        <v>2013</v>
      </c>
      <c r="H6939">
        <v>2896</v>
      </c>
      <c r="I6939">
        <v>0.30814659999999999</v>
      </c>
      <c r="J6939">
        <v>0.31224269999999998</v>
      </c>
      <c r="K6939">
        <v>4.0961000000000001E-3</v>
      </c>
      <c r="L6939">
        <v>7.8893999999999995E-3</v>
      </c>
      <c r="M6939">
        <v>1.7074200000000001E-2</v>
      </c>
      <c r="N6939">
        <v>-8.8819999999999993E-3</v>
      </c>
      <c r="O6939">
        <v>1599.511</v>
      </c>
      <c r="P6939">
        <v>0.79459060000000004</v>
      </c>
      <c r="Q6939">
        <v>62.697853000000002</v>
      </c>
      <c r="R6939">
        <v>74.966370999999995</v>
      </c>
      <c r="S6939" t="s">
        <v>18</v>
      </c>
      <c r="T6939">
        <v>-8.8807999999999995E-3</v>
      </c>
      <c r="U6939">
        <v>-6.0146000000000002E-3</v>
      </c>
      <c r="V6939">
        <v>-4.1100000000000003E-5</v>
      </c>
      <c r="W6939">
        <v>4.0961000000000001E-3</v>
      </c>
      <c r="X6939">
        <v>8.2333000000000007E-3</v>
      </c>
      <c r="Y6939" s="1">
        <v>1.42068E-2</v>
      </c>
      <c r="Z6939">
        <v>1.7073100000000001E-2</v>
      </c>
      <c r="AA6939">
        <v>1.3118400000000001E-2</v>
      </c>
    </row>
    <row r="6940" spans="1:27" x14ac:dyDescent="0.2">
      <c r="A6940" t="s">
        <v>4671</v>
      </c>
      <c r="B6940" t="s">
        <v>35</v>
      </c>
      <c r="C6940" t="s">
        <v>1103</v>
      </c>
      <c r="D6940" t="s">
        <v>37</v>
      </c>
      <c r="E6940" t="s">
        <v>31</v>
      </c>
      <c r="F6940">
        <v>3</v>
      </c>
      <c r="G6940">
        <v>2013</v>
      </c>
      <c r="H6940">
        <v>2896</v>
      </c>
      <c r="I6940">
        <v>0.28295490000000001</v>
      </c>
      <c r="J6940">
        <v>0.28972029999999999</v>
      </c>
      <c r="K6940">
        <v>6.7654000000000004E-3</v>
      </c>
      <c r="L6940">
        <v>7.2845999999999996E-3</v>
      </c>
      <c r="M6940">
        <v>1.8748600000000001E-2</v>
      </c>
      <c r="N6940">
        <v>-5.2177999999999999E-3</v>
      </c>
      <c r="O6940">
        <v>1599.511</v>
      </c>
      <c r="P6940">
        <v>0.79459060000000004</v>
      </c>
      <c r="Q6940">
        <v>62.505063</v>
      </c>
      <c r="R6940">
        <v>74.966370999999995</v>
      </c>
      <c r="S6940" t="s">
        <v>18</v>
      </c>
      <c r="T6940">
        <v>-5.2167000000000003E-3</v>
      </c>
      <c r="U6940">
        <v>-2.5701999999999999E-3</v>
      </c>
      <c r="V6940">
        <v>2.9453999999999999E-3</v>
      </c>
      <c r="W6940">
        <v>6.7654000000000004E-3</v>
      </c>
      <c r="X6940">
        <v>1.0585499999999999E-2</v>
      </c>
      <c r="Y6940">
        <v>1.6101000000000001E-2</v>
      </c>
      <c r="Z6940">
        <v>1.87475E-2</v>
      </c>
      <c r="AA6940">
        <v>2.3351500000000001E-2</v>
      </c>
    </row>
    <row r="6941" spans="1:27" x14ac:dyDescent="0.2">
      <c r="A6941" t="s">
        <v>4672</v>
      </c>
      <c r="B6941" t="s">
        <v>35</v>
      </c>
      <c r="C6941" t="s">
        <v>1103</v>
      </c>
      <c r="D6941" t="s">
        <v>37</v>
      </c>
      <c r="E6941" t="s">
        <v>31</v>
      </c>
      <c r="F6941">
        <v>4</v>
      </c>
      <c r="G6941">
        <v>2013</v>
      </c>
      <c r="H6941">
        <v>2896</v>
      </c>
      <c r="I6941">
        <v>0.27513910000000003</v>
      </c>
      <c r="J6941">
        <v>0.27712189999999998</v>
      </c>
      <c r="K6941">
        <v>1.9827999999999998E-3</v>
      </c>
      <c r="L6941">
        <v>6.7862E-3</v>
      </c>
      <c r="M6941">
        <v>1.3146100000000001E-2</v>
      </c>
      <c r="N6941">
        <v>-9.1804E-3</v>
      </c>
      <c r="O6941">
        <v>1599.511</v>
      </c>
      <c r="P6941">
        <v>0.79459060000000004</v>
      </c>
      <c r="Q6941">
        <v>61.885986000000003</v>
      </c>
      <c r="R6941">
        <v>74.966370999999995</v>
      </c>
      <c r="S6941" t="s">
        <v>18</v>
      </c>
      <c r="T6941">
        <v>-9.1794000000000008E-3</v>
      </c>
      <c r="U6941">
        <v>-6.7140000000000003E-3</v>
      </c>
      <c r="V6941">
        <v>-1.5758E-3</v>
      </c>
      <c r="W6941">
        <v>1.9827999999999998E-3</v>
      </c>
      <c r="X6941">
        <v>5.5415000000000004E-3</v>
      </c>
      <c r="Y6941">
        <v>1.0679599999999999E-2</v>
      </c>
      <c r="Z6941">
        <v>1.31451E-2</v>
      </c>
      <c r="AA6941">
        <v>7.1551000000000002E-3</v>
      </c>
    </row>
    <row r="6942" spans="1:27" x14ac:dyDescent="0.2">
      <c r="A6942" t="s">
        <v>4673</v>
      </c>
      <c r="B6942" t="s">
        <v>35</v>
      </c>
      <c r="C6942" t="s">
        <v>1103</v>
      </c>
      <c r="D6942" t="s">
        <v>37</v>
      </c>
      <c r="E6942" t="s">
        <v>31</v>
      </c>
      <c r="F6942">
        <v>5</v>
      </c>
      <c r="G6942">
        <v>2013</v>
      </c>
      <c r="H6942">
        <v>2896</v>
      </c>
      <c r="I6942">
        <v>0.27619870000000002</v>
      </c>
      <c r="J6942">
        <v>0.27631909999999998</v>
      </c>
      <c r="K6942">
        <v>1.204E-4</v>
      </c>
      <c r="L6942">
        <v>6.9078999999999998E-3</v>
      </c>
      <c r="M6942">
        <v>1.14839E-2</v>
      </c>
      <c r="N6942">
        <v>-1.1243100000000001E-2</v>
      </c>
      <c r="O6942">
        <v>1599.511</v>
      </c>
      <c r="P6942">
        <v>0.79459060000000004</v>
      </c>
      <c r="Q6942">
        <v>61.372619999999998</v>
      </c>
      <c r="R6942">
        <v>74.966370999999995</v>
      </c>
      <c r="S6942" t="s">
        <v>18</v>
      </c>
      <c r="T6942">
        <v>-1.12421E-2</v>
      </c>
      <c r="U6942">
        <v>-8.7325000000000007E-3</v>
      </c>
      <c r="V6942">
        <v>-3.5021000000000002E-3</v>
      </c>
      <c r="W6942">
        <v>1.204E-4</v>
      </c>
      <c r="X6942">
        <v>3.7429E-3</v>
      </c>
      <c r="Y6942">
        <v>8.9732000000000006E-3</v>
      </c>
      <c r="Z6942">
        <v>1.1482900000000001E-2</v>
      </c>
      <c r="AA6942">
        <v>4.3560000000000002E-4</v>
      </c>
    </row>
    <row r="6943" spans="1:27" x14ac:dyDescent="0.2">
      <c r="A6943" t="s">
        <v>4674</v>
      </c>
      <c r="B6943" t="s">
        <v>35</v>
      </c>
      <c r="C6943" t="s">
        <v>1103</v>
      </c>
      <c r="D6943" t="s">
        <v>37</v>
      </c>
      <c r="E6943" t="s">
        <v>31</v>
      </c>
      <c r="F6943">
        <v>6</v>
      </c>
      <c r="G6943">
        <v>2013</v>
      </c>
      <c r="H6943">
        <v>2896</v>
      </c>
      <c r="I6943">
        <v>0.2934619</v>
      </c>
      <c r="J6943">
        <v>0.29695270000000001</v>
      </c>
      <c r="K6943">
        <v>3.4908000000000001E-3</v>
      </c>
      <c r="L6943">
        <v>7.7631000000000002E-3</v>
      </c>
      <c r="M6943">
        <v>1.6261100000000001E-2</v>
      </c>
      <c r="N6943">
        <v>-9.2794999999999996E-3</v>
      </c>
      <c r="O6943">
        <v>1599.511</v>
      </c>
      <c r="P6943">
        <v>0.79459060000000004</v>
      </c>
      <c r="Q6943">
        <v>61.132036999999997</v>
      </c>
      <c r="R6943">
        <v>74.966370999999995</v>
      </c>
      <c r="S6943" t="s">
        <v>18</v>
      </c>
      <c r="T6943">
        <v>-9.2783999999999991E-3</v>
      </c>
      <c r="U6943">
        <v>-6.4580999999999996E-3</v>
      </c>
      <c r="V6943">
        <v>-5.8020000000000001E-4</v>
      </c>
      <c r="W6943">
        <v>3.4908000000000001E-3</v>
      </c>
      <c r="X6943">
        <v>7.5617999999999996E-3</v>
      </c>
      <c r="Y6943">
        <v>1.3439599999999999E-2</v>
      </c>
      <c r="Z6943">
        <v>1.626E-2</v>
      </c>
      <c r="AA6943">
        <v>1.1755399999999999E-2</v>
      </c>
    </row>
    <row r="6944" spans="1:27" x14ac:dyDescent="0.2">
      <c r="A6944" t="s">
        <v>4675</v>
      </c>
      <c r="B6944" t="s">
        <v>35</v>
      </c>
      <c r="C6944" t="s">
        <v>1103</v>
      </c>
      <c r="D6944" t="s">
        <v>37</v>
      </c>
      <c r="E6944" t="s">
        <v>31</v>
      </c>
      <c r="F6944">
        <v>7</v>
      </c>
      <c r="G6944">
        <v>2013</v>
      </c>
      <c r="H6944">
        <v>2896</v>
      </c>
      <c r="I6944">
        <v>0.31894329999999999</v>
      </c>
      <c r="J6944">
        <v>0.34368959999999998</v>
      </c>
      <c r="K6944">
        <v>2.4746299999999999E-2</v>
      </c>
      <c r="L6944">
        <v>8.6666E-3</v>
      </c>
      <c r="M6944">
        <v>3.9003000000000003E-2</v>
      </c>
      <c r="N6944">
        <v>1.0489699999999999E-2</v>
      </c>
      <c r="O6944">
        <v>1599.511</v>
      </c>
      <c r="P6944">
        <v>0.79459060000000004</v>
      </c>
      <c r="Q6944">
        <v>60.253746</v>
      </c>
      <c r="R6944">
        <v>74.966370999999995</v>
      </c>
      <c r="S6944" t="s">
        <v>18</v>
      </c>
      <c r="T6944">
        <v>1.0491E-2</v>
      </c>
      <c r="U6944">
        <v>1.36396E-2</v>
      </c>
      <c r="V6944">
        <v>2.0201500000000001E-2</v>
      </c>
      <c r="W6944">
        <v>2.4746299999999999E-2</v>
      </c>
      <c r="X6944">
        <v>2.92911E-2</v>
      </c>
      <c r="Y6944">
        <v>3.5853099999999999E-2</v>
      </c>
      <c r="Z6944">
        <v>3.90017E-2</v>
      </c>
      <c r="AA6944">
        <v>7.2001899999999994E-2</v>
      </c>
    </row>
    <row r="6945" spans="1:27" x14ac:dyDescent="0.2">
      <c r="A6945" t="s">
        <v>4676</v>
      </c>
      <c r="B6945" t="s">
        <v>35</v>
      </c>
      <c r="C6945" t="s">
        <v>1103</v>
      </c>
      <c r="D6945" t="s">
        <v>37</v>
      </c>
      <c r="E6945" t="s">
        <v>31</v>
      </c>
      <c r="F6945">
        <v>8</v>
      </c>
      <c r="G6945">
        <v>2013</v>
      </c>
      <c r="H6945">
        <v>2896</v>
      </c>
      <c r="I6945">
        <v>0.35595090000000001</v>
      </c>
      <c r="J6945">
        <v>0.35689920000000003</v>
      </c>
      <c r="K6945">
        <v>9.4830000000000001E-4</v>
      </c>
      <c r="L6945">
        <v>9.6518000000000003E-3</v>
      </c>
      <c r="M6945">
        <v>1.6825400000000001E-2</v>
      </c>
      <c r="N6945">
        <v>-1.49289E-2</v>
      </c>
      <c r="O6945">
        <v>1599.511</v>
      </c>
      <c r="P6945">
        <v>0.79459060000000004</v>
      </c>
      <c r="Q6945">
        <v>60.313285</v>
      </c>
      <c r="R6945">
        <v>74.966370999999995</v>
      </c>
      <c r="S6945" t="s">
        <v>18</v>
      </c>
      <c r="T6945">
        <v>-1.49275E-2</v>
      </c>
      <c r="U6945">
        <v>-1.1420899999999999E-2</v>
      </c>
      <c r="V6945">
        <v>-4.1130999999999997E-3</v>
      </c>
      <c r="W6945">
        <v>9.4830000000000001E-4</v>
      </c>
      <c r="X6945">
        <v>6.0096999999999998E-3</v>
      </c>
      <c r="Y6945">
        <v>1.3317499999999999E-2</v>
      </c>
      <c r="Z6945">
        <v>1.6823999999999999E-2</v>
      </c>
      <c r="AA6945">
        <v>2.6570000000000001E-3</v>
      </c>
    </row>
    <row r="6946" spans="1:27" x14ac:dyDescent="0.2">
      <c r="A6946" t="s">
        <v>4677</v>
      </c>
      <c r="B6946" t="s">
        <v>35</v>
      </c>
      <c r="C6946" t="s">
        <v>1103</v>
      </c>
      <c r="D6946" t="s">
        <v>37</v>
      </c>
      <c r="E6946" t="s">
        <v>31</v>
      </c>
      <c r="F6946">
        <v>9</v>
      </c>
      <c r="G6946">
        <v>2013</v>
      </c>
      <c r="H6946">
        <v>2896</v>
      </c>
      <c r="I6946">
        <v>0.34490999999999999</v>
      </c>
      <c r="J6946">
        <v>0.34379320000000002</v>
      </c>
      <c r="K6946">
        <v>-1.1168E-3</v>
      </c>
      <c r="L6946">
        <v>1.0463800000000001E-2</v>
      </c>
      <c r="M6946">
        <v>1.6096200000000001E-2</v>
      </c>
      <c r="N6946">
        <v>-1.83298E-2</v>
      </c>
      <c r="O6946">
        <v>1599.511</v>
      </c>
      <c r="P6946">
        <v>0.79459060000000004</v>
      </c>
      <c r="Q6946">
        <v>65.704739000000004</v>
      </c>
      <c r="R6946">
        <v>74.966370999999995</v>
      </c>
      <c r="S6946" t="s">
        <v>18</v>
      </c>
      <c r="T6946">
        <v>-1.8328299999999999E-2</v>
      </c>
      <c r="U6946">
        <v>-1.4526799999999999E-2</v>
      </c>
      <c r="V6946">
        <v>-6.6040999999999999E-3</v>
      </c>
      <c r="W6946">
        <v>-1.1168E-3</v>
      </c>
      <c r="X6946">
        <v>4.3704E-3</v>
      </c>
      <c r="Y6946">
        <v>1.22931E-2</v>
      </c>
      <c r="Z6946">
        <v>1.60947E-2</v>
      </c>
      <c r="AA6946">
        <v>-3.2485000000000001E-3</v>
      </c>
    </row>
    <row r="6947" spans="1:27" x14ac:dyDescent="0.2">
      <c r="A6947" t="s">
        <v>4678</v>
      </c>
      <c r="B6947" t="s">
        <v>35</v>
      </c>
      <c r="C6947" t="s">
        <v>1103</v>
      </c>
      <c r="D6947" t="s">
        <v>37</v>
      </c>
      <c r="E6947" t="s">
        <v>31</v>
      </c>
      <c r="F6947">
        <v>10</v>
      </c>
      <c r="G6947">
        <v>2013</v>
      </c>
      <c r="H6947">
        <v>2896</v>
      </c>
      <c r="I6947">
        <v>0.34911199999999998</v>
      </c>
      <c r="J6947">
        <v>0.35216500000000001</v>
      </c>
      <c r="K6947">
        <v>3.0530000000000002E-3</v>
      </c>
      <c r="L6947">
        <v>1.15604E-2</v>
      </c>
      <c r="M6947">
        <v>2.20699E-2</v>
      </c>
      <c r="N6947">
        <v>-1.59639E-2</v>
      </c>
      <c r="O6947">
        <v>1599.511</v>
      </c>
      <c r="P6947">
        <v>0.79459060000000004</v>
      </c>
      <c r="Q6947">
        <v>77.364924999999999</v>
      </c>
      <c r="R6947">
        <v>74.966370999999995</v>
      </c>
      <c r="S6947" t="s">
        <v>18</v>
      </c>
      <c r="T6947">
        <v>-1.5962199999999999E-2</v>
      </c>
      <c r="U6947">
        <v>-1.17622E-2</v>
      </c>
      <c r="V6947">
        <v>-3.0092999999999999E-3</v>
      </c>
      <c r="W6947">
        <v>3.0530000000000002E-3</v>
      </c>
      <c r="X6947">
        <v>9.1152999999999998E-3</v>
      </c>
      <c r="Y6947">
        <v>1.78683E-2</v>
      </c>
      <c r="Z6947">
        <v>2.20682E-2</v>
      </c>
      <c r="AA6947">
        <v>8.6692999999999996E-3</v>
      </c>
    </row>
    <row r="6948" spans="1:27" x14ac:dyDescent="0.2">
      <c r="A6948" t="s">
        <v>4679</v>
      </c>
      <c r="B6948" t="s">
        <v>35</v>
      </c>
      <c r="C6948" t="s">
        <v>1103</v>
      </c>
      <c r="D6948" t="s">
        <v>37</v>
      </c>
      <c r="E6948" t="s">
        <v>31</v>
      </c>
      <c r="F6948">
        <v>11</v>
      </c>
      <c r="G6948">
        <v>2013</v>
      </c>
      <c r="H6948">
        <v>2896</v>
      </c>
      <c r="I6948">
        <v>0.36887520000000001</v>
      </c>
      <c r="J6948">
        <v>0.35883290000000001</v>
      </c>
      <c r="K6948">
        <v>-1.0042300000000001E-2</v>
      </c>
      <c r="L6948">
        <v>1.36997E-2</v>
      </c>
      <c r="M6948">
        <v>1.2493600000000001E-2</v>
      </c>
      <c r="N6948">
        <v>-3.2578299999999998E-2</v>
      </c>
      <c r="O6948">
        <v>1599.511</v>
      </c>
      <c r="P6948">
        <v>0.79459060000000004</v>
      </c>
      <c r="Q6948">
        <v>85.344065999999998</v>
      </c>
      <c r="R6948">
        <v>74.966370999999995</v>
      </c>
      <c r="S6948" t="s">
        <v>18</v>
      </c>
      <c r="T6948">
        <v>-3.2576300000000002E-2</v>
      </c>
      <c r="U6948">
        <v>-2.7599200000000001E-2</v>
      </c>
      <c r="V6948">
        <v>-1.7226499999999999E-2</v>
      </c>
      <c r="W6948">
        <v>-1.0042300000000001E-2</v>
      </c>
      <c r="X6948">
        <v>-2.8582E-3</v>
      </c>
      <c r="Y6948">
        <v>7.5145000000000003E-3</v>
      </c>
      <c r="Z6948">
        <v>1.24916E-2</v>
      </c>
      <c r="AA6948">
        <v>-2.79861E-2</v>
      </c>
    </row>
    <row r="6949" spans="1:27" x14ac:dyDescent="0.2">
      <c r="A6949" t="s">
        <v>4680</v>
      </c>
      <c r="B6949" t="s">
        <v>35</v>
      </c>
      <c r="C6949" t="s">
        <v>1103</v>
      </c>
      <c r="D6949" t="s">
        <v>37</v>
      </c>
      <c r="E6949" t="s">
        <v>31</v>
      </c>
      <c r="F6949">
        <v>12</v>
      </c>
      <c r="G6949">
        <v>2013</v>
      </c>
      <c r="H6949">
        <v>2896</v>
      </c>
      <c r="I6949">
        <v>0.41235100000000002</v>
      </c>
      <c r="J6949">
        <v>0.37962190000000001</v>
      </c>
      <c r="K6949">
        <v>-3.27292E-2</v>
      </c>
      <c r="L6949">
        <v>1.6213399999999999E-2</v>
      </c>
      <c r="M6949">
        <v>-6.0581000000000003E-3</v>
      </c>
      <c r="N6949">
        <v>-5.9400300000000003E-2</v>
      </c>
      <c r="O6949">
        <v>1599.511</v>
      </c>
      <c r="P6949">
        <v>0.79459060000000004</v>
      </c>
      <c r="Q6949">
        <v>90.091738000000007</v>
      </c>
      <c r="R6949">
        <v>74.966370999999995</v>
      </c>
      <c r="S6949" t="s">
        <v>18</v>
      </c>
      <c r="T6949">
        <v>-5.9397899999999997E-2</v>
      </c>
      <c r="U6949">
        <v>-5.35075E-2</v>
      </c>
      <c r="V6949">
        <v>-4.1231499999999997E-2</v>
      </c>
      <c r="W6949">
        <v>-3.27292E-2</v>
      </c>
      <c r="X6949">
        <v>-2.42268E-2</v>
      </c>
      <c r="Y6949">
        <v>-1.1950799999999999E-2</v>
      </c>
      <c r="Z6949">
        <v>-6.0603999999999996E-3</v>
      </c>
      <c r="AA6949">
        <v>-8.6215200000000006E-2</v>
      </c>
    </row>
    <row r="6950" spans="1:27" x14ac:dyDescent="0.2">
      <c r="A6950" t="s">
        <v>4681</v>
      </c>
      <c r="B6950" t="s">
        <v>35</v>
      </c>
      <c r="C6950" t="s">
        <v>1103</v>
      </c>
      <c r="D6950" t="s">
        <v>37</v>
      </c>
      <c r="E6950" t="s">
        <v>31</v>
      </c>
      <c r="F6950">
        <v>13</v>
      </c>
      <c r="G6950">
        <v>2013</v>
      </c>
      <c r="H6950">
        <v>2896</v>
      </c>
      <c r="I6950">
        <v>0.41733599999999998</v>
      </c>
      <c r="J6950">
        <v>0.40845130000000002</v>
      </c>
      <c r="K6950">
        <v>-8.8847000000000006E-3</v>
      </c>
      <c r="L6950">
        <v>1.84466E-2</v>
      </c>
      <c r="M6950">
        <v>2.146E-2</v>
      </c>
      <c r="N6950">
        <v>-3.9229399999999998E-2</v>
      </c>
      <c r="O6950">
        <v>1599.511</v>
      </c>
      <c r="P6950">
        <v>0.79459060000000004</v>
      </c>
      <c r="Q6950">
        <v>93.683070000000001</v>
      </c>
      <c r="R6950">
        <v>74.966370999999995</v>
      </c>
      <c r="S6950" t="s">
        <v>18</v>
      </c>
      <c r="T6950">
        <v>-3.9226700000000003E-2</v>
      </c>
      <c r="U6950">
        <v>-3.2524999999999998E-2</v>
      </c>
      <c r="V6950">
        <v>-1.8558100000000001E-2</v>
      </c>
      <c r="W6950">
        <v>-8.8847000000000006E-3</v>
      </c>
      <c r="X6950">
        <v>7.8870000000000003E-4</v>
      </c>
      <c r="Y6950">
        <v>1.4755600000000001E-2</v>
      </c>
      <c r="Z6950">
        <v>2.1457299999999999E-2</v>
      </c>
      <c r="AA6950">
        <v>-2.1752199999999999E-2</v>
      </c>
    </row>
    <row r="6951" spans="1:27" x14ac:dyDescent="0.2">
      <c r="A6951" t="s">
        <v>4682</v>
      </c>
      <c r="B6951" t="s">
        <v>35</v>
      </c>
      <c r="C6951" t="s">
        <v>1103</v>
      </c>
      <c r="D6951" t="s">
        <v>37</v>
      </c>
      <c r="E6951" t="s">
        <v>31</v>
      </c>
      <c r="F6951">
        <v>14</v>
      </c>
      <c r="G6951">
        <v>2013</v>
      </c>
      <c r="H6951">
        <v>2896</v>
      </c>
      <c r="I6951">
        <v>0.46216030000000002</v>
      </c>
      <c r="J6951">
        <v>0.44485150000000001</v>
      </c>
      <c r="K6951">
        <v>-1.73087E-2</v>
      </c>
      <c r="L6951">
        <v>2.0747600000000001E-2</v>
      </c>
      <c r="M6951">
        <v>1.6821099999999999E-2</v>
      </c>
      <c r="N6951">
        <v>-5.1438499999999998E-2</v>
      </c>
      <c r="O6951">
        <v>1599.511</v>
      </c>
      <c r="P6951">
        <v>0.79459060000000004</v>
      </c>
      <c r="Q6951">
        <v>91.707573999999994</v>
      </c>
      <c r="R6951">
        <v>74.966370999999995</v>
      </c>
      <c r="S6951" t="s">
        <v>18</v>
      </c>
      <c r="T6951">
        <v>-5.1435500000000002E-2</v>
      </c>
      <c r="U6951">
        <v>-4.3897899999999997E-2</v>
      </c>
      <c r="V6951">
        <v>-2.81888E-2</v>
      </c>
      <c r="W6951">
        <v>-1.73087E-2</v>
      </c>
      <c r="X6951">
        <v>-6.4286999999999999E-3</v>
      </c>
      <c r="Y6951">
        <v>9.2803999999999994E-3</v>
      </c>
      <c r="Z6951">
        <v>1.6818E-2</v>
      </c>
      <c r="AA6951">
        <v>-3.8908999999999999E-2</v>
      </c>
    </row>
    <row r="6952" spans="1:27" x14ac:dyDescent="0.2">
      <c r="A6952" t="s">
        <v>4683</v>
      </c>
      <c r="B6952" t="s">
        <v>35</v>
      </c>
      <c r="C6952" t="s">
        <v>1103</v>
      </c>
      <c r="D6952" t="s">
        <v>37</v>
      </c>
      <c r="E6952" t="s">
        <v>31</v>
      </c>
      <c r="F6952">
        <v>15</v>
      </c>
      <c r="G6952">
        <v>2013</v>
      </c>
      <c r="H6952">
        <v>2896</v>
      </c>
      <c r="I6952">
        <v>0.51225860000000001</v>
      </c>
      <c r="J6952">
        <v>0.47674030000000001</v>
      </c>
      <c r="K6952">
        <v>-3.5518300000000003E-2</v>
      </c>
      <c r="L6952">
        <v>2.1507100000000001E-2</v>
      </c>
      <c r="M6952">
        <v>-1.3909999999999999E-4</v>
      </c>
      <c r="N6952">
        <v>-7.0897399999999999E-2</v>
      </c>
      <c r="O6952">
        <v>1599.511</v>
      </c>
      <c r="P6952">
        <v>0.79459060000000004</v>
      </c>
      <c r="Q6952">
        <v>92.793640999999994</v>
      </c>
      <c r="R6952">
        <v>74.966370999999995</v>
      </c>
      <c r="S6952" t="s">
        <v>18</v>
      </c>
      <c r="T6952">
        <v>-7.0894299999999993E-2</v>
      </c>
      <c r="U6952">
        <v>-6.3080700000000003E-2</v>
      </c>
      <c r="V6952">
        <v>-4.6796600000000001E-2</v>
      </c>
      <c r="W6952">
        <v>-3.5518300000000003E-2</v>
      </c>
      <c r="X6952">
        <v>-2.4240000000000001E-2</v>
      </c>
      <c r="Y6952">
        <v>-7.9558000000000007E-3</v>
      </c>
      <c r="Z6952">
        <v>-1.4229999999999999E-4</v>
      </c>
      <c r="AA6952">
        <v>-7.4502399999999996E-2</v>
      </c>
    </row>
    <row r="6953" spans="1:27" x14ac:dyDescent="0.2">
      <c r="A6953" t="s">
        <v>4684</v>
      </c>
      <c r="B6953" t="s">
        <v>35</v>
      </c>
      <c r="C6953" t="s">
        <v>1103</v>
      </c>
      <c r="D6953" t="s">
        <v>37</v>
      </c>
      <c r="E6953" t="s">
        <v>31</v>
      </c>
      <c r="F6953">
        <v>16</v>
      </c>
      <c r="G6953">
        <v>2013</v>
      </c>
      <c r="H6953">
        <v>2896</v>
      </c>
      <c r="I6953">
        <v>0.54526129999999995</v>
      </c>
      <c r="J6953">
        <v>0.5237638</v>
      </c>
      <c r="K6953">
        <v>-2.1497499999999999E-2</v>
      </c>
      <c r="L6953">
        <v>2.2176100000000001E-2</v>
      </c>
      <c r="M6953">
        <v>1.4982199999999999E-2</v>
      </c>
      <c r="N6953">
        <v>-5.7977300000000002E-2</v>
      </c>
      <c r="O6953">
        <v>1599.511</v>
      </c>
      <c r="P6953">
        <v>0.79459060000000004</v>
      </c>
      <c r="Q6953">
        <v>91.750506000000001</v>
      </c>
      <c r="R6953">
        <v>74.966370999999995</v>
      </c>
      <c r="S6953" t="s">
        <v>18</v>
      </c>
      <c r="T6953">
        <v>-5.7973999999999998E-2</v>
      </c>
      <c r="U6953">
        <v>-4.9917400000000001E-2</v>
      </c>
      <c r="V6953">
        <v>-3.3126700000000002E-2</v>
      </c>
      <c r="W6953">
        <v>-2.1497499999999999E-2</v>
      </c>
      <c r="X6953">
        <v>-9.8683E-3</v>
      </c>
      <c r="Y6953">
        <v>6.9224000000000004E-3</v>
      </c>
      <c r="Z6953">
        <v>1.4978999999999999E-2</v>
      </c>
      <c r="AA6953">
        <v>-4.1044299999999999E-2</v>
      </c>
    </row>
    <row r="6954" spans="1:27" x14ac:dyDescent="0.2">
      <c r="A6954" t="s">
        <v>4685</v>
      </c>
      <c r="B6954" t="s">
        <v>35</v>
      </c>
      <c r="C6954" t="s">
        <v>1103</v>
      </c>
      <c r="D6954" t="s">
        <v>37</v>
      </c>
      <c r="E6954" t="s">
        <v>31</v>
      </c>
      <c r="F6954">
        <v>17</v>
      </c>
      <c r="G6954">
        <v>2013</v>
      </c>
      <c r="H6954">
        <v>2896</v>
      </c>
      <c r="I6954">
        <v>0.55901069999999997</v>
      </c>
      <c r="J6954">
        <v>0.56759150000000003</v>
      </c>
      <c r="K6954">
        <v>8.5807999999999995E-3</v>
      </c>
      <c r="L6954">
        <v>2.2687700000000002E-2</v>
      </c>
      <c r="M6954">
        <v>4.5902100000000001E-2</v>
      </c>
      <c r="N6954">
        <v>-2.8740399999999999E-2</v>
      </c>
      <c r="O6954">
        <v>1599.511</v>
      </c>
      <c r="P6954">
        <v>0.79459060000000004</v>
      </c>
      <c r="Q6954">
        <v>90.475699000000006</v>
      </c>
      <c r="R6954">
        <v>74.966370999999995</v>
      </c>
      <c r="S6954" t="s">
        <v>19</v>
      </c>
      <c r="T6954">
        <v>-2.8737100000000002E-2</v>
      </c>
      <c r="U6954">
        <v>-2.0494600000000002E-2</v>
      </c>
      <c r="V6954">
        <v>-3.3165999999999998E-3</v>
      </c>
      <c r="W6954">
        <v>8.5807999999999995E-3</v>
      </c>
      <c r="X6954">
        <v>2.0478300000000001E-2</v>
      </c>
      <c r="Y6954">
        <v>3.7656299999999997E-2</v>
      </c>
      <c r="Z6954">
        <v>4.5898799999999997E-2</v>
      </c>
      <c r="AA6954">
        <v>1.5117999999999999E-2</v>
      </c>
    </row>
    <row r="6955" spans="1:27" x14ac:dyDescent="0.2">
      <c r="A6955" t="s">
        <v>4686</v>
      </c>
      <c r="B6955" t="s">
        <v>35</v>
      </c>
      <c r="C6955" t="s">
        <v>1103</v>
      </c>
      <c r="D6955" t="s">
        <v>37</v>
      </c>
      <c r="E6955" t="s">
        <v>31</v>
      </c>
      <c r="F6955">
        <v>18</v>
      </c>
      <c r="G6955">
        <v>2013</v>
      </c>
      <c r="H6955">
        <v>2896</v>
      </c>
      <c r="I6955">
        <v>0.57364919999999997</v>
      </c>
      <c r="J6955">
        <v>0.59333219999999998</v>
      </c>
      <c r="K6955">
        <v>1.9682999999999999E-2</v>
      </c>
      <c r="L6955">
        <v>2.2457700000000001E-2</v>
      </c>
      <c r="M6955">
        <v>5.66259E-2</v>
      </c>
      <c r="N6955">
        <v>-1.7260000000000001E-2</v>
      </c>
      <c r="O6955">
        <v>1599.511</v>
      </c>
      <c r="P6955">
        <v>0.79459060000000004</v>
      </c>
      <c r="Q6955">
        <v>90.324422999999996</v>
      </c>
      <c r="R6955">
        <v>74.966370999999995</v>
      </c>
      <c r="S6955" t="s">
        <v>19</v>
      </c>
      <c r="T6955">
        <v>-1.72567E-2</v>
      </c>
      <c r="U6955">
        <v>-9.0977999999999996E-3</v>
      </c>
      <c r="V6955">
        <v>7.9060999999999992E-3</v>
      </c>
      <c r="W6955">
        <v>1.9682999999999999E-2</v>
      </c>
      <c r="X6955">
        <v>3.1459800000000003E-2</v>
      </c>
      <c r="Y6955">
        <v>4.8463699999999998E-2</v>
      </c>
      <c r="Z6955">
        <v>5.6622600000000002E-2</v>
      </c>
      <c r="AA6955">
        <v>3.3173599999999998E-2</v>
      </c>
    </row>
    <row r="6956" spans="1:27" x14ac:dyDescent="0.2">
      <c r="A6956" t="s">
        <v>4687</v>
      </c>
      <c r="B6956" t="s">
        <v>35</v>
      </c>
      <c r="C6956" t="s">
        <v>1103</v>
      </c>
      <c r="D6956" t="s">
        <v>37</v>
      </c>
      <c r="E6956" t="s">
        <v>31</v>
      </c>
      <c r="F6956">
        <v>19</v>
      </c>
      <c r="G6956">
        <v>2013</v>
      </c>
      <c r="H6956">
        <v>2896</v>
      </c>
      <c r="I6956">
        <v>0.64242080000000001</v>
      </c>
      <c r="J6956">
        <v>0.63589779999999996</v>
      </c>
      <c r="K6956">
        <v>-6.5230000000000002E-3</v>
      </c>
      <c r="L6956">
        <v>2.1187600000000001E-2</v>
      </c>
      <c r="M6956">
        <v>2.8330600000000001E-2</v>
      </c>
      <c r="N6956">
        <v>-4.1376599999999999E-2</v>
      </c>
      <c r="O6956">
        <v>1599.511</v>
      </c>
      <c r="P6956">
        <v>0.79459060000000004</v>
      </c>
      <c r="Q6956">
        <v>86.694613000000004</v>
      </c>
      <c r="R6956">
        <v>74.966370999999995</v>
      </c>
      <c r="S6956" t="s">
        <v>19</v>
      </c>
      <c r="T6956">
        <v>-4.1373500000000001E-2</v>
      </c>
      <c r="U6956">
        <v>-3.3675999999999998E-2</v>
      </c>
      <c r="V6956">
        <v>-1.7633800000000002E-2</v>
      </c>
      <c r="W6956">
        <v>-6.5230000000000002E-3</v>
      </c>
      <c r="X6956">
        <v>4.5878000000000004E-3</v>
      </c>
      <c r="Y6956">
        <v>2.0629999999999999E-2</v>
      </c>
      <c r="Z6956">
        <v>2.8327499999999999E-2</v>
      </c>
      <c r="AA6956">
        <v>-1.0258E-2</v>
      </c>
    </row>
    <row r="6957" spans="1:27" x14ac:dyDescent="0.2">
      <c r="A6957" t="s">
        <v>4688</v>
      </c>
      <c r="B6957" t="s">
        <v>35</v>
      </c>
      <c r="C6957" t="s">
        <v>1103</v>
      </c>
      <c r="D6957" t="s">
        <v>37</v>
      </c>
      <c r="E6957" t="s">
        <v>31</v>
      </c>
      <c r="F6957">
        <v>20</v>
      </c>
      <c r="G6957">
        <v>2013</v>
      </c>
      <c r="H6957">
        <v>2896</v>
      </c>
      <c r="I6957">
        <v>0.68560019999999999</v>
      </c>
      <c r="J6957">
        <v>0.6525725</v>
      </c>
      <c r="K6957">
        <v>-3.30277E-2</v>
      </c>
      <c r="L6957">
        <v>2.0350300000000002E-2</v>
      </c>
      <c r="M6957">
        <v>4.4860000000000001E-4</v>
      </c>
      <c r="N6957">
        <v>-6.6503999999999994E-2</v>
      </c>
      <c r="O6957">
        <v>1599.511</v>
      </c>
      <c r="P6957">
        <v>0.79459060000000004</v>
      </c>
      <c r="Q6957">
        <v>80.666464000000005</v>
      </c>
      <c r="R6957">
        <v>74.966370999999995</v>
      </c>
      <c r="S6957" t="s">
        <v>19</v>
      </c>
      <c r="T6957">
        <v>-6.6501000000000005E-2</v>
      </c>
      <c r="U6957">
        <v>-5.9107699999999999E-2</v>
      </c>
      <c r="V6957">
        <v>-4.3699399999999999E-2</v>
      </c>
      <c r="W6957">
        <v>-3.30277E-2</v>
      </c>
      <c r="X6957">
        <v>-2.2355900000000001E-2</v>
      </c>
      <c r="Y6957">
        <v>-6.9477000000000002E-3</v>
      </c>
      <c r="Z6957">
        <v>4.4559999999999999E-4</v>
      </c>
      <c r="AA6957">
        <v>-5.0611499999999997E-2</v>
      </c>
    </row>
    <row r="6958" spans="1:27" x14ac:dyDescent="0.2">
      <c r="A6958" t="s">
        <v>4689</v>
      </c>
      <c r="B6958" t="s">
        <v>35</v>
      </c>
      <c r="C6958" t="s">
        <v>1103</v>
      </c>
      <c r="D6958" t="s">
        <v>37</v>
      </c>
      <c r="E6958" t="s">
        <v>31</v>
      </c>
      <c r="F6958">
        <v>21</v>
      </c>
      <c r="G6958">
        <v>2013</v>
      </c>
      <c r="H6958">
        <v>2896</v>
      </c>
      <c r="I6958">
        <v>0.6548657</v>
      </c>
      <c r="J6958">
        <v>0.62282289999999996</v>
      </c>
      <c r="K6958">
        <v>-3.2042800000000003E-2</v>
      </c>
      <c r="L6958">
        <v>1.9189899999999999E-2</v>
      </c>
      <c r="M6958">
        <v>-4.7540000000000001E-4</v>
      </c>
      <c r="N6958">
        <v>-6.3610299999999995E-2</v>
      </c>
      <c r="O6958">
        <v>1599.511</v>
      </c>
      <c r="P6958">
        <v>0.79459060000000004</v>
      </c>
      <c r="Q6958">
        <v>78.757998999999998</v>
      </c>
      <c r="R6958">
        <v>74.966370999999995</v>
      </c>
      <c r="S6958" t="s">
        <v>19</v>
      </c>
      <c r="T6958">
        <v>-6.3607499999999997E-2</v>
      </c>
      <c r="U6958">
        <v>-5.6635699999999997E-2</v>
      </c>
      <c r="V6958">
        <v>-4.21061E-2</v>
      </c>
      <c r="W6958">
        <v>-3.2042800000000003E-2</v>
      </c>
      <c r="X6958">
        <v>-2.1979599999999998E-2</v>
      </c>
      <c r="Y6958">
        <v>-7.45E-3</v>
      </c>
      <c r="Z6958">
        <v>-4.7820000000000002E-4</v>
      </c>
      <c r="AA6958">
        <v>-5.1447800000000002E-2</v>
      </c>
    </row>
    <row r="6959" spans="1:27" x14ac:dyDescent="0.2">
      <c r="A6959" t="s">
        <v>4690</v>
      </c>
      <c r="B6959" t="s">
        <v>35</v>
      </c>
      <c r="C6959" t="s">
        <v>1103</v>
      </c>
      <c r="D6959" t="s">
        <v>37</v>
      </c>
      <c r="E6959" t="s">
        <v>31</v>
      </c>
      <c r="F6959">
        <v>22</v>
      </c>
      <c r="G6959">
        <v>2013</v>
      </c>
      <c r="H6959">
        <v>2896</v>
      </c>
      <c r="I6959">
        <v>0.58857380000000004</v>
      </c>
      <c r="J6959">
        <v>0.58511049999999998</v>
      </c>
      <c r="K6959">
        <v>-3.4632999999999999E-3</v>
      </c>
      <c r="L6959">
        <v>1.7961000000000001E-2</v>
      </c>
      <c r="M6959">
        <v>2.6082600000000001E-2</v>
      </c>
      <c r="N6959">
        <v>-3.3009200000000002E-2</v>
      </c>
      <c r="O6959">
        <v>1599.511</v>
      </c>
      <c r="P6959">
        <v>0.79459060000000004</v>
      </c>
      <c r="Q6959">
        <v>75.972864000000001</v>
      </c>
      <c r="R6959">
        <v>74.966370999999995</v>
      </c>
      <c r="S6959" t="s">
        <v>18</v>
      </c>
      <c r="T6959">
        <v>-3.3006500000000001E-2</v>
      </c>
      <c r="U6959">
        <v>-2.6481299999999999E-2</v>
      </c>
      <c r="V6959">
        <v>-1.2881999999999999E-2</v>
      </c>
      <c r="W6959">
        <v>-3.4632999999999999E-3</v>
      </c>
      <c r="X6959">
        <v>5.9554999999999999E-3</v>
      </c>
      <c r="Y6959">
        <v>1.9554700000000001E-2</v>
      </c>
      <c r="Z6959">
        <v>2.6079999999999999E-2</v>
      </c>
      <c r="AA6959">
        <v>-5.9189999999999998E-3</v>
      </c>
    </row>
    <row r="6960" spans="1:27" x14ac:dyDescent="0.2">
      <c r="A6960" t="s">
        <v>4691</v>
      </c>
      <c r="B6960" t="s">
        <v>35</v>
      </c>
      <c r="C6960" t="s">
        <v>1103</v>
      </c>
      <c r="D6960" t="s">
        <v>37</v>
      </c>
      <c r="E6960" t="s">
        <v>31</v>
      </c>
      <c r="F6960">
        <v>23</v>
      </c>
      <c r="G6960">
        <v>2013</v>
      </c>
      <c r="H6960">
        <v>2896</v>
      </c>
      <c r="I6960">
        <v>0.48299799999999998</v>
      </c>
      <c r="J6960">
        <v>0.50816819999999996</v>
      </c>
      <c r="K6960">
        <v>2.51702E-2</v>
      </c>
      <c r="L6960">
        <v>1.6228599999999999E-2</v>
      </c>
      <c r="M6960">
        <v>5.1866299999999997E-2</v>
      </c>
      <c r="N6960">
        <v>-1.5259E-3</v>
      </c>
      <c r="O6960">
        <v>1599.511</v>
      </c>
      <c r="P6960">
        <v>0.79459060000000004</v>
      </c>
      <c r="Q6960">
        <v>73.040705000000003</v>
      </c>
      <c r="R6960">
        <v>74.966370999999995</v>
      </c>
      <c r="S6960" t="s">
        <v>18</v>
      </c>
      <c r="T6960">
        <v>-1.5234999999999999E-3</v>
      </c>
      <c r="U6960">
        <v>4.3724000000000002E-3</v>
      </c>
      <c r="V6960">
        <v>1.6659899999999998E-2</v>
      </c>
      <c r="W6960">
        <v>2.51702E-2</v>
      </c>
      <c r="X6960">
        <v>3.3680500000000002E-2</v>
      </c>
      <c r="Y6960">
        <v>4.5968099999999998E-2</v>
      </c>
      <c r="Z6960">
        <v>5.1864E-2</v>
      </c>
      <c r="AA6960">
        <v>4.95313E-2</v>
      </c>
    </row>
    <row r="6961" spans="1:27" x14ac:dyDescent="0.2">
      <c r="A6961" t="s">
        <v>4692</v>
      </c>
      <c r="B6961" t="s">
        <v>35</v>
      </c>
      <c r="C6961" t="s">
        <v>1103</v>
      </c>
      <c r="D6961" t="s">
        <v>37</v>
      </c>
      <c r="E6961" t="s">
        <v>31</v>
      </c>
      <c r="F6961">
        <v>24</v>
      </c>
      <c r="G6961">
        <v>2013</v>
      </c>
      <c r="H6961">
        <v>2896</v>
      </c>
      <c r="I6961">
        <v>0.41871130000000001</v>
      </c>
      <c r="J6961">
        <v>0.42536600000000002</v>
      </c>
      <c r="K6961">
        <v>6.6547000000000004E-3</v>
      </c>
      <c r="L6961">
        <v>1.4013899999999999E-2</v>
      </c>
      <c r="M6961">
        <v>2.9707600000000001E-2</v>
      </c>
      <c r="N6961">
        <v>-1.6398200000000002E-2</v>
      </c>
      <c r="O6961">
        <v>1599.511</v>
      </c>
      <c r="P6961">
        <v>0.79459060000000004</v>
      </c>
      <c r="Q6961">
        <v>72.675375000000003</v>
      </c>
      <c r="R6961">
        <v>74.966370999999995</v>
      </c>
      <c r="S6961" t="s">
        <v>18</v>
      </c>
      <c r="T6961">
        <v>-1.63962E-2</v>
      </c>
      <c r="U6961">
        <v>-1.13049E-2</v>
      </c>
      <c r="V6961">
        <v>-6.9419999999999996E-4</v>
      </c>
      <c r="W6961">
        <v>6.6547000000000004E-3</v>
      </c>
      <c r="X6961">
        <v>1.40036E-2</v>
      </c>
      <c r="Y6961">
        <v>2.4614299999999999E-2</v>
      </c>
      <c r="Z6961">
        <v>2.9705499999999999E-2</v>
      </c>
      <c r="AA6961">
        <v>1.5644600000000002E-2</v>
      </c>
    </row>
    <row r="6962" spans="1:27" x14ac:dyDescent="0.2">
      <c r="A6962" t="s">
        <v>4693</v>
      </c>
      <c r="B6962" t="s">
        <v>34</v>
      </c>
      <c r="C6962" t="s">
        <v>1103</v>
      </c>
      <c r="D6962" t="s">
        <v>27</v>
      </c>
      <c r="E6962" t="s">
        <v>31</v>
      </c>
      <c r="F6962">
        <v>1</v>
      </c>
      <c r="G6962">
        <v>6505</v>
      </c>
      <c r="H6962">
        <v>5700</v>
      </c>
      <c r="I6962">
        <v>0.3224341</v>
      </c>
      <c r="J6962">
        <v>0.32345970000000002</v>
      </c>
      <c r="K6962">
        <v>1.0254999999999999E-3</v>
      </c>
      <c r="L6962">
        <v>7.1428000000000004E-3</v>
      </c>
      <c r="M6962">
        <v>1.2775399999999999E-2</v>
      </c>
      <c r="N6962">
        <v>-1.0724300000000001E-2</v>
      </c>
      <c r="O6962">
        <v>6505</v>
      </c>
      <c r="Q6962">
        <v>62.794566000000003</v>
      </c>
      <c r="R6962">
        <v>68.876990000000006</v>
      </c>
      <c r="S6962" t="s">
        <v>17</v>
      </c>
      <c r="T6962">
        <v>-1.07233E-2</v>
      </c>
      <c r="U6962">
        <v>-8.1282999999999998E-3</v>
      </c>
      <c r="V6962">
        <v>-2.7201E-3</v>
      </c>
      <c r="W6962">
        <v>1.0254999999999999E-3</v>
      </c>
      <c r="X6962">
        <v>4.7711999999999997E-3</v>
      </c>
      <c r="Y6962">
        <v>1.0179300000000001E-2</v>
      </c>
      <c r="Z6962">
        <v>1.2774300000000001E-2</v>
      </c>
      <c r="AA6962">
        <v>3.1705000000000001E-3</v>
      </c>
    </row>
    <row r="6963" spans="1:27" x14ac:dyDescent="0.2">
      <c r="A6963" t="s">
        <v>4694</v>
      </c>
      <c r="B6963" t="s">
        <v>34</v>
      </c>
      <c r="C6963" t="s">
        <v>1103</v>
      </c>
      <c r="D6963" t="s">
        <v>27</v>
      </c>
      <c r="E6963" t="s">
        <v>31</v>
      </c>
      <c r="F6963">
        <v>2</v>
      </c>
      <c r="G6963">
        <v>6505</v>
      </c>
      <c r="H6963">
        <v>5700</v>
      </c>
      <c r="I6963">
        <v>0.2850007</v>
      </c>
      <c r="J6963">
        <v>0.28719119999999998</v>
      </c>
      <c r="K6963">
        <v>2.1905000000000002E-3</v>
      </c>
      <c r="L6963">
        <v>5.9985999999999998E-3</v>
      </c>
      <c r="M6963">
        <v>1.2058299999999999E-2</v>
      </c>
      <c r="N6963">
        <v>-7.6772000000000003E-3</v>
      </c>
      <c r="O6963">
        <v>6505</v>
      </c>
      <c r="Q6963">
        <v>62.832000000000001</v>
      </c>
      <c r="R6963">
        <v>68.876990000000006</v>
      </c>
      <c r="S6963" t="s">
        <v>17</v>
      </c>
      <c r="T6963">
        <v>-7.6763999999999999E-3</v>
      </c>
      <c r="U6963">
        <v>-5.4970000000000001E-3</v>
      </c>
      <c r="V6963">
        <v>-9.5520000000000002E-4</v>
      </c>
      <c r="W6963">
        <v>2.1905000000000002E-3</v>
      </c>
      <c r="X6963">
        <v>5.3362000000000001E-3</v>
      </c>
      <c r="Y6963">
        <v>9.8781000000000008E-3</v>
      </c>
      <c r="Z6963">
        <v>1.2057399999999999E-2</v>
      </c>
      <c r="AA6963">
        <v>7.6274000000000003E-3</v>
      </c>
    </row>
    <row r="6964" spans="1:27" x14ac:dyDescent="0.2">
      <c r="A6964" t="s">
        <v>4695</v>
      </c>
      <c r="B6964" t="s">
        <v>34</v>
      </c>
      <c r="C6964" t="s">
        <v>1103</v>
      </c>
      <c r="D6964" t="s">
        <v>27</v>
      </c>
      <c r="E6964" t="s">
        <v>31</v>
      </c>
      <c r="F6964">
        <v>3</v>
      </c>
      <c r="G6964">
        <v>6505</v>
      </c>
      <c r="H6964">
        <v>5700</v>
      </c>
      <c r="I6964">
        <v>0.26370189999999999</v>
      </c>
      <c r="J6964">
        <v>0.26630530000000002</v>
      </c>
      <c r="K6964">
        <v>2.6034000000000001E-3</v>
      </c>
      <c r="L6964">
        <v>5.6188999999999996E-3</v>
      </c>
      <c r="M6964">
        <v>1.1846499999999999E-2</v>
      </c>
      <c r="N6964">
        <v>-6.6397000000000001E-3</v>
      </c>
      <c r="O6964">
        <v>6505</v>
      </c>
      <c r="Q6964">
        <v>62.002113000000001</v>
      </c>
      <c r="R6964">
        <v>68.876990000000006</v>
      </c>
      <c r="S6964" t="s">
        <v>17</v>
      </c>
      <c r="T6964">
        <v>-6.6388999999999997E-3</v>
      </c>
      <c r="U6964">
        <v>-4.5975E-3</v>
      </c>
      <c r="V6964">
        <v>-3.4319999999999999E-4</v>
      </c>
      <c r="W6964">
        <v>2.6034000000000001E-3</v>
      </c>
      <c r="X6964">
        <v>5.5500000000000002E-3</v>
      </c>
      <c r="Y6964">
        <v>9.8043000000000002E-3</v>
      </c>
      <c r="Z6964">
        <v>1.1845700000000001E-2</v>
      </c>
      <c r="AA6964">
        <v>9.776E-3</v>
      </c>
    </row>
    <row r="6965" spans="1:27" x14ac:dyDescent="0.2">
      <c r="A6965" t="s">
        <v>4696</v>
      </c>
      <c r="B6965" t="s">
        <v>34</v>
      </c>
      <c r="C6965" t="s">
        <v>1103</v>
      </c>
      <c r="D6965" t="s">
        <v>27</v>
      </c>
      <c r="E6965" t="s">
        <v>31</v>
      </c>
      <c r="F6965">
        <v>4</v>
      </c>
      <c r="G6965">
        <v>6505</v>
      </c>
      <c r="H6965">
        <v>5700</v>
      </c>
      <c r="I6965">
        <v>0.25595319999999999</v>
      </c>
      <c r="J6965">
        <v>0.25678240000000002</v>
      </c>
      <c r="K6965">
        <v>8.2930000000000005E-4</v>
      </c>
      <c r="L6965">
        <v>4.8634000000000004E-3</v>
      </c>
      <c r="M6965">
        <v>8.8295999999999999E-3</v>
      </c>
      <c r="N6965">
        <v>-7.1710000000000003E-3</v>
      </c>
      <c r="O6965">
        <v>6505</v>
      </c>
      <c r="Q6965">
        <v>61.398792</v>
      </c>
      <c r="R6965">
        <v>68.876990000000006</v>
      </c>
      <c r="S6965" t="s">
        <v>17</v>
      </c>
      <c r="T6965">
        <v>-7.1703000000000001E-3</v>
      </c>
      <c r="U6965">
        <v>-5.4034E-3</v>
      </c>
      <c r="V6965">
        <v>-1.7210999999999999E-3</v>
      </c>
      <c r="W6965">
        <v>8.2930000000000005E-4</v>
      </c>
      <c r="X6965">
        <v>3.3796999999999998E-3</v>
      </c>
      <c r="Y6965">
        <v>7.0619999999999997E-3</v>
      </c>
      <c r="Z6965">
        <v>8.8289000000000006E-3</v>
      </c>
      <c r="AA6965">
        <v>3.2296E-3</v>
      </c>
    </row>
    <row r="6966" spans="1:27" x14ac:dyDescent="0.2">
      <c r="A6966" t="s">
        <v>4697</v>
      </c>
      <c r="B6966" t="s">
        <v>34</v>
      </c>
      <c r="C6966" t="s">
        <v>1103</v>
      </c>
      <c r="D6966" t="s">
        <v>27</v>
      </c>
      <c r="E6966" t="s">
        <v>31</v>
      </c>
      <c r="F6966">
        <v>5</v>
      </c>
      <c r="G6966">
        <v>6505</v>
      </c>
      <c r="H6966">
        <v>5700</v>
      </c>
      <c r="I6966">
        <v>0.25356909999999999</v>
      </c>
      <c r="J6966">
        <v>0.25852370000000002</v>
      </c>
      <c r="K6966">
        <v>4.9546E-3</v>
      </c>
      <c r="L6966">
        <v>4.6633000000000004E-3</v>
      </c>
      <c r="M6966">
        <v>1.2625600000000001E-2</v>
      </c>
      <c r="N6966">
        <v>-2.7165000000000002E-3</v>
      </c>
      <c r="O6966">
        <v>6505</v>
      </c>
      <c r="Q6966">
        <v>61.522565999999998</v>
      </c>
      <c r="R6966">
        <v>68.876990000000006</v>
      </c>
      <c r="S6966" t="s">
        <v>17</v>
      </c>
      <c r="T6966">
        <v>-2.7158E-3</v>
      </c>
      <c r="U6966">
        <v>-1.0215999999999999E-3</v>
      </c>
      <c r="V6966">
        <v>2.5092000000000001E-3</v>
      </c>
      <c r="W6966">
        <v>4.9546E-3</v>
      </c>
      <c r="X6966">
        <v>7.4000000000000003E-3</v>
      </c>
      <c r="Y6966">
        <v>1.0930799999999999E-2</v>
      </c>
      <c r="Z6966">
        <v>1.26249E-2</v>
      </c>
      <c r="AA6966">
        <v>1.9164899999999999E-2</v>
      </c>
    </row>
    <row r="6967" spans="1:27" x14ac:dyDescent="0.2">
      <c r="A6967" t="s">
        <v>4698</v>
      </c>
      <c r="B6967" t="s">
        <v>34</v>
      </c>
      <c r="C6967" t="s">
        <v>1103</v>
      </c>
      <c r="D6967" t="s">
        <v>27</v>
      </c>
      <c r="E6967" t="s">
        <v>31</v>
      </c>
      <c r="F6967">
        <v>6</v>
      </c>
      <c r="G6967">
        <v>6505</v>
      </c>
      <c r="H6967">
        <v>5700</v>
      </c>
      <c r="I6967">
        <v>0.27195530000000001</v>
      </c>
      <c r="J6967">
        <v>0.27727190000000002</v>
      </c>
      <c r="K6967">
        <v>5.3166000000000003E-3</v>
      </c>
      <c r="L6967">
        <v>5.2890000000000003E-3</v>
      </c>
      <c r="M6967">
        <v>1.4017E-2</v>
      </c>
      <c r="N6967">
        <v>-3.3838000000000002E-3</v>
      </c>
      <c r="O6967">
        <v>6505</v>
      </c>
      <c r="Q6967">
        <v>61.035321000000003</v>
      </c>
      <c r="R6967">
        <v>68.876990000000006</v>
      </c>
      <c r="S6967" t="s">
        <v>17</v>
      </c>
      <c r="T6967">
        <v>-3.3831E-3</v>
      </c>
      <c r="U6967">
        <v>-1.4616E-3</v>
      </c>
      <c r="V6967">
        <v>2.5430000000000001E-3</v>
      </c>
      <c r="W6967">
        <v>5.3166000000000003E-3</v>
      </c>
      <c r="X6967">
        <v>8.0902000000000005E-3</v>
      </c>
      <c r="Y6967">
        <v>1.20947E-2</v>
      </c>
      <c r="Z6967">
        <v>1.4016300000000001E-2</v>
      </c>
      <c r="AA6967">
        <v>1.9174699999999999E-2</v>
      </c>
    </row>
    <row r="6968" spans="1:27" x14ac:dyDescent="0.2">
      <c r="A6968" t="s">
        <v>4699</v>
      </c>
      <c r="B6968" t="s">
        <v>34</v>
      </c>
      <c r="C6968" t="s">
        <v>1103</v>
      </c>
      <c r="D6968" t="s">
        <v>27</v>
      </c>
      <c r="E6968" t="s">
        <v>31</v>
      </c>
      <c r="F6968">
        <v>7</v>
      </c>
      <c r="G6968">
        <v>6505</v>
      </c>
      <c r="H6968">
        <v>5700</v>
      </c>
      <c r="I6968">
        <v>0.30767450000000002</v>
      </c>
      <c r="J6968">
        <v>0.3095675</v>
      </c>
      <c r="K6968">
        <v>1.8931E-3</v>
      </c>
      <c r="L6968">
        <v>6.0686999999999998E-3</v>
      </c>
      <c r="M6968">
        <v>1.1875999999999999E-2</v>
      </c>
      <c r="N6968">
        <v>-8.0899000000000006E-3</v>
      </c>
      <c r="O6968">
        <v>6505</v>
      </c>
      <c r="Q6968">
        <v>60.484679</v>
      </c>
      <c r="R6968">
        <v>68.876990000000006</v>
      </c>
      <c r="S6968" t="s">
        <v>18</v>
      </c>
      <c r="T6968">
        <v>-8.0890000000000007E-3</v>
      </c>
      <c r="U6968">
        <v>-5.8842E-3</v>
      </c>
      <c r="V6968">
        <v>-1.2893E-3</v>
      </c>
      <c r="W6968">
        <v>1.8931E-3</v>
      </c>
      <c r="X6968">
        <v>5.0755000000000002E-3</v>
      </c>
      <c r="Y6968">
        <v>9.6703999999999991E-3</v>
      </c>
      <c r="Z6968">
        <v>1.18751E-2</v>
      </c>
      <c r="AA6968">
        <v>6.1152000000000003E-3</v>
      </c>
    </row>
    <row r="6969" spans="1:27" x14ac:dyDescent="0.2">
      <c r="A6969" t="s">
        <v>4700</v>
      </c>
      <c r="B6969" t="s">
        <v>34</v>
      </c>
      <c r="C6969" t="s">
        <v>1103</v>
      </c>
      <c r="D6969" t="s">
        <v>27</v>
      </c>
      <c r="E6969" t="s">
        <v>31</v>
      </c>
      <c r="F6969">
        <v>8</v>
      </c>
      <c r="G6969">
        <v>6505</v>
      </c>
      <c r="H6969">
        <v>5700</v>
      </c>
      <c r="I6969">
        <v>0.33824300000000002</v>
      </c>
      <c r="J6969">
        <v>0.32865699999999998</v>
      </c>
      <c r="K6969">
        <v>-9.5860000000000008E-3</v>
      </c>
      <c r="L6969">
        <v>7.1999999999999998E-3</v>
      </c>
      <c r="M6969">
        <v>2.2580999999999999E-3</v>
      </c>
      <c r="N6969">
        <v>-2.1430000000000001E-2</v>
      </c>
      <c r="O6969">
        <v>6505</v>
      </c>
      <c r="Q6969">
        <v>61.650565999999998</v>
      </c>
      <c r="R6969">
        <v>68.876990000000006</v>
      </c>
      <c r="S6969" t="s">
        <v>18</v>
      </c>
      <c r="T6969">
        <v>-2.1429E-2</v>
      </c>
      <c r="U6969">
        <v>-1.8813199999999999E-2</v>
      </c>
      <c r="V6969">
        <v>-1.3361700000000001E-2</v>
      </c>
      <c r="W6969">
        <v>-9.5860000000000008E-3</v>
      </c>
      <c r="X6969">
        <v>-5.8103E-3</v>
      </c>
      <c r="Y6969" s="1">
        <v>-3.5879999999999999E-4</v>
      </c>
      <c r="Z6969">
        <v>2.2569999999999999E-3</v>
      </c>
      <c r="AA6969">
        <v>-2.9167100000000001E-2</v>
      </c>
    </row>
    <row r="6970" spans="1:27" x14ac:dyDescent="0.2">
      <c r="A6970" t="s">
        <v>4701</v>
      </c>
      <c r="B6970" t="s">
        <v>34</v>
      </c>
      <c r="C6970" t="s">
        <v>1103</v>
      </c>
      <c r="D6970" t="s">
        <v>27</v>
      </c>
      <c r="E6970" t="s">
        <v>31</v>
      </c>
      <c r="F6970">
        <v>9</v>
      </c>
      <c r="G6970">
        <v>6505</v>
      </c>
      <c r="H6970">
        <v>5700</v>
      </c>
      <c r="I6970">
        <v>0.34279310000000002</v>
      </c>
      <c r="J6970">
        <v>0.33568769999999998</v>
      </c>
      <c r="K6970">
        <v>-7.1054000000000004E-3</v>
      </c>
      <c r="L6970">
        <v>8.0894999999999995E-3</v>
      </c>
      <c r="M6970">
        <v>6.2018999999999998E-3</v>
      </c>
      <c r="N6970">
        <v>-2.0412599999999999E-2</v>
      </c>
      <c r="O6970">
        <v>6505</v>
      </c>
      <c r="Q6970">
        <v>65.051924999999997</v>
      </c>
      <c r="R6970">
        <v>68.876990000000006</v>
      </c>
      <c r="S6970" t="s">
        <v>18</v>
      </c>
      <c r="T6970">
        <v>-2.04114E-2</v>
      </c>
      <c r="U6970">
        <v>-1.7472499999999998E-2</v>
      </c>
      <c r="V6970">
        <v>-1.13475E-2</v>
      </c>
      <c r="W6970">
        <v>-7.1054000000000004E-3</v>
      </c>
      <c r="X6970">
        <v>-2.8632000000000002E-3</v>
      </c>
      <c r="Y6970">
        <v>3.2617000000000002E-3</v>
      </c>
      <c r="Z6970">
        <v>6.2007E-3</v>
      </c>
      <c r="AA6970">
        <v>-2.1166600000000001E-2</v>
      </c>
    </row>
    <row r="6971" spans="1:27" x14ac:dyDescent="0.2">
      <c r="A6971" t="s">
        <v>4702</v>
      </c>
      <c r="B6971" t="s">
        <v>34</v>
      </c>
      <c r="C6971" t="s">
        <v>1103</v>
      </c>
      <c r="D6971" t="s">
        <v>27</v>
      </c>
      <c r="E6971" t="s">
        <v>31</v>
      </c>
      <c r="F6971">
        <v>10</v>
      </c>
      <c r="G6971">
        <v>6505</v>
      </c>
      <c r="H6971">
        <v>5700</v>
      </c>
      <c r="I6971">
        <v>0.35543229999999998</v>
      </c>
      <c r="J6971">
        <v>0.35076489999999999</v>
      </c>
      <c r="K6971">
        <v>-4.6674000000000004E-3</v>
      </c>
      <c r="L6971">
        <v>8.6820000000000005E-3</v>
      </c>
      <c r="M6971">
        <v>9.6144999999999998E-3</v>
      </c>
      <c r="N6971">
        <v>-1.8949299999999999E-2</v>
      </c>
      <c r="O6971">
        <v>6505</v>
      </c>
      <c r="Q6971">
        <v>69.709282999999999</v>
      </c>
      <c r="R6971">
        <v>68.876990000000006</v>
      </c>
      <c r="S6971" t="s">
        <v>18</v>
      </c>
      <c r="T6971">
        <v>-1.8948E-2</v>
      </c>
      <c r="U6971">
        <v>-1.57938E-2</v>
      </c>
      <c r="V6971">
        <v>-9.2201999999999996E-3</v>
      </c>
      <c r="W6971">
        <v>-4.6674000000000004E-3</v>
      </c>
      <c r="X6971">
        <v>-1.1459999999999999E-4</v>
      </c>
      <c r="Y6971">
        <v>6.4590000000000003E-3</v>
      </c>
      <c r="Z6971">
        <v>9.6132000000000006E-3</v>
      </c>
      <c r="AA6971">
        <v>-1.3306399999999999E-2</v>
      </c>
    </row>
    <row r="6972" spans="1:27" x14ac:dyDescent="0.2">
      <c r="A6972" t="s">
        <v>4703</v>
      </c>
      <c r="B6972" t="s">
        <v>34</v>
      </c>
      <c r="C6972" t="s">
        <v>1103</v>
      </c>
      <c r="D6972" t="s">
        <v>27</v>
      </c>
      <c r="E6972" t="s">
        <v>31</v>
      </c>
      <c r="F6972">
        <v>11</v>
      </c>
      <c r="G6972">
        <v>6505</v>
      </c>
      <c r="H6972">
        <v>5700</v>
      </c>
      <c r="I6972">
        <v>0.38054169999999998</v>
      </c>
      <c r="J6972">
        <v>0.36452109999999999</v>
      </c>
      <c r="K6972">
        <v>-1.6020599999999999E-2</v>
      </c>
      <c r="L6972">
        <v>1.02842E-2</v>
      </c>
      <c r="M6972">
        <v>8.9689999999999995E-4</v>
      </c>
      <c r="N6972">
        <v>-3.2938099999999998E-2</v>
      </c>
      <c r="O6972">
        <v>6505</v>
      </c>
      <c r="Q6972">
        <v>74.008453000000003</v>
      </c>
      <c r="R6972">
        <v>68.876990000000006</v>
      </c>
      <c r="S6972" t="s">
        <v>18</v>
      </c>
      <c r="T6972">
        <v>-3.2936600000000003E-2</v>
      </c>
      <c r="U6972">
        <v>-2.9200400000000001E-2</v>
      </c>
      <c r="V6972">
        <v>-2.1413700000000001E-2</v>
      </c>
      <c r="W6972">
        <v>-1.6020599999999999E-2</v>
      </c>
      <c r="X6972">
        <v>-1.0627599999999999E-2</v>
      </c>
      <c r="Y6972">
        <v>-2.8408999999999999E-3</v>
      </c>
      <c r="Z6972">
        <v>8.9539999999999997E-4</v>
      </c>
      <c r="AA6972">
        <v>-4.3949799999999997E-2</v>
      </c>
    </row>
    <row r="6973" spans="1:27" x14ac:dyDescent="0.2">
      <c r="A6973" t="s">
        <v>4704</v>
      </c>
      <c r="B6973" t="s">
        <v>34</v>
      </c>
      <c r="C6973" t="s">
        <v>1103</v>
      </c>
      <c r="D6973" t="s">
        <v>27</v>
      </c>
      <c r="E6973" t="s">
        <v>31</v>
      </c>
      <c r="F6973">
        <v>12</v>
      </c>
      <c r="G6973">
        <v>6505</v>
      </c>
      <c r="H6973">
        <v>5700</v>
      </c>
      <c r="I6973">
        <v>0.39486520000000003</v>
      </c>
      <c r="J6973">
        <v>0.39111319999999999</v>
      </c>
      <c r="K6973">
        <v>-3.7520000000000001E-3</v>
      </c>
      <c r="L6973">
        <v>1.15012E-2</v>
      </c>
      <c r="M6973">
        <v>1.5167399999999999E-2</v>
      </c>
      <c r="N6973">
        <v>-2.2671400000000001E-2</v>
      </c>
      <c r="O6973">
        <v>6505</v>
      </c>
      <c r="Q6973">
        <v>76.980829999999997</v>
      </c>
      <c r="R6973">
        <v>68.876990000000006</v>
      </c>
      <c r="S6973" t="s">
        <v>18</v>
      </c>
      <c r="T6973">
        <v>-2.2669700000000001E-2</v>
      </c>
      <c r="U6973">
        <v>-1.8491299999999999E-2</v>
      </c>
      <c r="V6973">
        <v>-9.7832000000000006E-3</v>
      </c>
      <c r="W6973">
        <v>-3.7520000000000001E-3</v>
      </c>
      <c r="X6973">
        <v>2.2791999999999999E-3</v>
      </c>
      <c r="Y6973">
        <v>1.09873E-2</v>
      </c>
      <c r="Z6973">
        <v>1.5165700000000001E-2</v>
      </c>
      <c r="AA6973">
        <v>-9.5931999999999996E-3</v>
      </c>
    </row>
    <row r="6974" spans="1:27" x14ac:dyDescent="0.2">
      <c r="A6974" t="s">
        <v>4705</v>
      </c>
      <c r="B6974" t="s">
        <v>34</v>
      </c>
      <c r="C6974" t="s">
        <v>1103</v>
      </c>
      <c r="D6974" t="s">
        <v>27</v>
      </c>
      <c r="E6974" t="s">
        <v>31</v>
      </c>
      <c r="F6974">
        <v>13</v>
      </c>
      <c r="G6974">
        <v>6505</v>
      </c>
      <c r="H6974">
        <v>5700</v>
      </c>
      <c r="I6974">
        <v>0.41341420000000001</v>
      </c>
      <c r="J6974">
        <v>0.39970349999999999</v>
      </c>
      <c r="K6974">
        <v>-1.3710699999999999E-2</v>
      </c>
      <c r="L6974">
        <v>1.15587E-2</v>
      </c>
      <c r="M6974">
        <v>5.3035000000000001E-3</v>
      </c>
      <c r="N6974">
        <v>-3.2724799999999998E-2</v>
      </c>
      <c r="O6974">
        <v>6505</v>
      </c>
      <c r="Q6974">
        <v>80.200301999999994</v>
      </c>
      <c r="R6974">
        <v>68.876990000000006</v>
      </c>
      <c r="S6974" t="s">
        <v>18</v>
      </c>
      <c r="T6974">
        <v>-3.2723099999999998E-2</v>
      </c>
      <c r="U6974">
        <v>-2.8523799999999998E-2</v>
      </c>
      <c r="V6974">
        <v>-1.9772100000000001E-2</v>
      </c>
      <c r="W6974">
        <v>-1.3710699999999999E-2</v>
      </c>
      <c r="X6974">
        <v>-7.6493000000000004E-3</v>
      </c>
      <c r="Y6974">
        <v>1.1025E-3</v>
      </c>
      <c r="Z6974">
        <v>5.3017999999999997E-3</v>
      </c>
      <c r="AA6974">
        <v>-3.4302100000000002E-2</v>
      </c>
    </row>
    <row r="6975" spans="1:27" x14ac:dyDescent="0.2">
      <c r="A6975" t="s">
        <v>4706</v>
      </c>
      <c r="B6975" t="s">
        <v>34</v>
      </c>
      <c r="C6975" t="s">
        <v>1103</v>
      </c>
      <c r="D6975" t="s">
        <v>27</v>
      </c>
      <c r="E6975" t="s">
        <v>31</v>
      </c>
      <c r="F6975">
        <v>14</v>
      </c>
      <c r="G6975">
        <v>6505</v>
      </c>
      <c r="H6975">
        <v>5700</v>
      </c>
      <c r="I6975">
        <v>0.43550250000000001</v>
      </c>
      <c r="J6975">
        <v>0.41051140000000003</v>
      </c>
      <c r="K6975">
        <v>-2.4991099999999999E-2</v>
      </c>
      <c r="L6975">
        <v>1.2137200000000001E-2</v>
      </c>
      <c r="M6975">
        <v>-5.0254000000000002E-3</v>
      </c>
      <c r="N6975">
        <v>-4.4956700000000002E-2</v>
      </c>
      <c r="O6975">
        <v>6505</v>
      </c>
      <c r="Q6975">
        <v>81.121660000000006</v>
      </c>
      <c r="R6975">
        <v>68.876990000000006</v>
      </c>
      <c r="S6975" t="s">
        <v>18</v>
      </c>
      <c r="T6975">
        <v>-4.4954899999999999E-2</v>
      </c>
      <c r="U6975">
        <v>-4.0545499999999998E-2</v>
      </c>
      <c r="V6975">
        <v>-3.1355800000000003E-2</v>
      </c>
      <c r="W6975">
        <v>-2.4991099999999999E-2</v>
      </c>
      <c r="X6975">
        <v>-1.8626299999999998E-2</v>
      </c>
      <c r="Y6975">
        <v>-9.4366999999999993E-3</v>
      </c>
      <c r="Z6975">
        <v>-5.0271999999999999E-3</v>
      </c>
      <c r="AA6975">
        <v>-6.0877899999999999E-2</v>
      </c>
    </row>
    <row r="6976" spans="1:27" x14ac:dyDescent="0.2">
      <c r="A6976" t="s">
        <v>4707</v>
      </c>
      <c r="B6976" t="s">
        <v>34</v>
      </c>
      <c r="C6976" t="s">
        <v>1103</v>
      </c>
      <c r="D6976" t="s">
        <v>27</v>
      </c>
      <c r="E6976" t="s">
        <v>31</v>
      </c>
      <c r="F6976">
        <v>15</v>
      </c>
      <c r="G6976">
        <v>6505</v>
      </c>
      <c r="H6976">
        <v>5700</v>
      </c>
      <c r="I6976">
        <v>0.43580600000000003</v>
      </c>
      <c r="J6976">
        <v>0.42713600000000002</v>
      </c>
      <c r="K6976">
        <v>-8.6700000000000006E-3</v>
      </c>
      <c r="L6976">
        <v>1.2500000000000001E-2</v>
      </c>
      <c r="M6976">
        <v>1.18925E-2</v>
      </c>
      <c r="N6976">
        <v>-2.9232600000000001E-2</v>
      </c>
      <c r="O6976">
        <v>6505</v>
      </c>
      <c r="Q6976">
        <v>78.299019000000001</v>
      </c>
      <c r="R6976">
        <v>68.876990000000006</v>
      </c>
      <c r="S6976" t="s">
        <v>18</v>
      </c>
      <c r="T6976">
        <v>-2.9230800000000001E-2</v>
      </c>
      <c r="U6976">
        <v>-2.46895E-2</v>
      </c>
      <c r="V6976">
        <v>-1.52251E-2</v>
      </c>
      <c r="W6976">
        <v>-8.6700000000000006E-3</v>
      </c>
      <c r="X6976">
        <v>-2.1150000000000001E-3</v>
      </c>
      <c r="Y6976">
        <v>7.3493999999999999E-3</v>
      </c>
      <c r="Z6976">
        <v>1.1890700000000001E-2</v>
      </c>
      <c r="AA6976">
        <v>-2.0298099999999999E-2</v>
      </c>
    </row>
    <row r="6977" spans="1:27" x14ac:dyDescent="0.2">
      <c r="A6977" t="s">
        <v>4708</v>
      </c>
      <c r="B6977" t="s">
        <v>34</v>
      </c>
      <c r="C6977" t="s">
        <v>1103</v>
      </c>
      <c r="D6977" t="s">
        <v>27</v>
      </c>
      <c r="E6977" t="s">
        <v>31</v>
      </c>
      <c r="F6977">
        <v>16</v>
      </c>
      <c r="G6977">
        <v>6505</v>
      </c>
      <c r="H6977">
        <v>5700</v>
      </c>
      <c r="I6977">
        <v>0.44634819999999997</v>
      </c>
      <c r="J6977">
        <v>0.46029389999999998</v>
      </c>
      <c r="K6977">
        <v>1.3945600000000001E-2</v>
      </c>
      <c r="L6977">
        <v>1.29084E-2</v>
      </c>
      <c r="M6977">
        <v>3.5180000000000003E-2</v>
      </c>
      <c r="N6977">
        <v>-7.2887999999999998E-3</v>
      </c>
      <c r="O6977">
        <v>6505</v>
      </c>
      <c r="Q6977">
        <v>77.262490999999997</v>
      </c>
      <c r="R6977">
        <v>68.876990000000006</v>
      </c>
      <c r="S6977" t="s">
        <v>18</v>
      </c>
      <c r="T6977">
        <v>-7.2868999999999998E-3</v>
      </c>
      <c r="U6977">
        <v>-2.5972E-3</v>
      </c>
      <c r="V6977">
        <v>7.1764000000000003E-3</v>
      </c>
      <c r="W6977">
        <v>1.3945600000000001E-2</v>
      </c>
      <c r="X6977">
        <v>2.0714799999999998E-2</v>
      </c>
      <c r="Y6977">
        <v>3.0488399999999999E-2</v>
      </c>
      <c r="Z6977">
        <v>3.5178099999999997E-2</v>
      </c>
      <c r="AA6977">
        <v>3.02972E-2</v>
      </c>
    </row>
    <row r="6978" spans="1:27" x14ac:dyDescent="0.2">
      <c r="A6978" t="s">
        <v>4709</v>
      </c>
      <c r="B6978" t="s">
        <v>34</v>
      </c>
      <c r="C6978" t="s">
        <v>1103</v>
      </c>
      <c r="D6978" t="s">
        <v>27</v>
      </c>
      <c r="E6978" t="s">
        <v>31</v>
      </c>
      <c r="F6978">
        <v>17</v>
      </c>
      <c r="G6978">
        <v>6505</v>
      </c>
      <c r="H6978">
        <v>5700</v>
      </c>
      <c r="I6978">
        <v>0.46980189999999999</v>
      </c>
      <c r="J6978">
        <v>0.48090440000000001</v>
      </c>
      <c r="K6978">
        <v>1.11024E-2</v>
      </c>
      <c r="L6978">
        <v>1.30195E-2</v>
      </c>
      <c r="M6978">
        <v>3.2519399999999997E-2</v>
      </c>
      <c r="N6978">
        <v>-1.03146E-2</v>
      </c>
      <c r="O6978">
        <v>6505</v>
      </c>
      <c r="Q6978">
        <v>74.554264000000003</v>
      </c>
      <c r="R6978">
        <v>68.876990000000006</v>
      </c>
      <c r="S6978" t="s">
        <v>19</v>
      </c>
      <c r="T6978">
        <v>-1.0312699999999999E-2</v>
      </c>
      <c r="U6978">
        <v>-5.5827000000000003E-3</v>
      </c>
      <c r="V6978">
        <v>4.2750000000000002E-3</v>
      </c>
      <c r="W6978">
        <v>1.11024E-2</v>
      </c>
      <c r="X6978">
        <v>1.7929899999999999E-2</v>
      </c>
      <c r="Y6978">
        <v>2.77875E-2</v>
      </c>
      <c r="Z6978">
        <v>3.2517499999999998E-2</v>
      </c>
      <c r="AA6978">
        <v>2.3086599999999999E-2</v>
      </c>
    </row>
    <row r="6979" spans="1:27" x14ac:dyDescent="0.2">
      <c r="A6979" t="s">
        <v>4710</v>
      </c>
      <c r="B6979" t="s">
        <v>34</v>
      </c>
      <c r="C6979" t="s">
        <v>1103</v>
      </c>
      <c r="D6979" t="s">
        <v>27</v>
      </c>
      <c r="E6979" t="s">
        <v>31</v>
      </c>
      <c r="F6979">
        <v>18</v>
      </c>
      <c r="G6979">
        <v>6505</v>
      </c>
      <c r="H6979">
        <v>5700</v>
      </c>
      <c r="I6979">
        <v>0.49888100000000002</v>
      </c>
      <c r="J6979">
        <v>0.5012588</v>
      </c>
      <c r="K6979">
        <v>2.3777E-3</v>
      </c>
      <c r="L6979">
        <v>1.3399100000000001E-2</v>
      </c>
      <c r="M6979">
        <v>2.4419300000000001E-2</v>
      </c>
      <c r="N6979">
        <v>-1.9663900000000002E-2</v>
      </c>
      <c r="O6979">
        <v>6505</v>
      </c>
      <c r="Q6979">
        <v>73.983698000000004</v>
      </c>
      <c r="R6979">
        <v>68.876990000000006</v>
      </c>
      <c r="S6979" t="s">
        <v>19</v>
      </c>
      <c r="T6979">
        <v>-1.96619E-2</v>
      </c>
      <c r="U6979">
        <v>-1.4794E-2</v>
      </c>
      <c r="V6979">
        <v>-4.6487999999999998E-3</v>
      </c>
      <c r="W6979">
        <v>2.3777E-3</v>
      </c>
      <c r="X6979">
        <v>9.4043000000000009E-3</v>
      </c>
      <c r="Y6979">
        <v>1.9549400000000001E-2</v>
      </c>
      <c r="Z6979">
        <v>2.4417399999999999E-2</v>
      </c>
      <c r="AA6979">
        <v>4.7435000000000003E-3</v>
      </c>
    </row>
    <row r="6980" spans="1:27" x14ac:dyDescent="0.2">
      <c r="A6980" t="s">
        <v>4711</v>
      </c>
      <c r="B6980" t="s">
        <v>34</v>
      </c>
      <c r="C6980" t="s">
        <v>1103</v>
      </c>
      <c r="D6980" t="s">
        <v>27</v>
      </c>
      <c r="E6980" t="s">
        <v>31</v>
      </c>
      <c r="F6980">
        <v>19</v>
      </c>
      <c r="G6980">
        <v>6505</v>
      </c>
      <c r="H6980">
        <v>5700</v>
      </c>
      <c r="I6980">
        <v>0.50653280000000001</v>
      </c>
      <c r="J6980">
        <v>0.51158239999999999</v>
      </c>
      <c r="K6980">
        <v>5.0495999999999996E-3</v>
      </c>
      <c r="L6980">
        <v>1.3307899999999999E-2</v>
      </c>
      <c r="M6980">
        <v>2.6941E-2</v>
      </c>
      <c r="N6980">
        <v>-1.6841800000000001E-2</v>
      </c>
      <c r="O6980">
        <v>6505</v>
      </c>
      <c r="Q6980">
        <v>71.694188999999994</v>
      </c>
      <c r="R6980">
        <v>68.876990000000006</v>
      </c>
      <c r="S6980" t="s">
        <v>19</v>
      </c>
      <c r="T6980">
        <v>-1.6839799999999999E-2</v>
      </c>
      <c r="U6980">
        <v>-1.2005099999999999E-2</v>
      </c>
      <c r="V6980">
        <v>-1.9289999999999999E-3</v>
      </c>
      <c r="W6980">
        <v>5.0495999999999996E-3</v>
      </c>
      <c r="X6980">
        <v>1.20283E-2</v>
      </c>
      <c r="Y6980">
        <v>2.21043E-2</v>
      </c>
      <c r="Z6980">
        <v>2.6939100000000001E-2</v>
      </c>
      <c r="AA6980">
        <v>9.8706000000000002E-3</v>
      </c>
    </row>
    <row r="6981" spans="1:27" x14ac:dyDescent="0.2">
      <c r="A6981" t="s">
        <v>4712</v>
      </c>
      <c r="B6981" t="s">
        <v>34</v>
      </c>
      <c r="C6981" t="s">
        <v>1103</v>
      </c>
      <c r="D6981" t="s">
        <v>27</v>
      </c>
      <c r="E6981" t="s">
        <v>31</v>
      </c>
      <c r="F6981">
        <v>20</v>
      </c>
      <c r="G6981">
        <v>6505</v>
      </c>
      <c r="H6981">
        <v>5700</v>
      </c>
      <c r="I6981">
        <v>0.52064699999999997</v>
      </c>
      <c r="J6981">
        <v>0.52446839999999995</v>
      </c>
      <c r="K6981">
        <v>3.8214E-3</v>
      </c>
      <c r="L6981">
        <v>1.3218799999999999E-2</v>
      </c>
      <c r="M6981">
        <v>2.55664E-2</v>
      </c>
      <c r="N6981">
        <v>-1.7923600000000001E-2</v>
      </c>
      <c r="O6981">
        <v>6505</v>
      </c>
      <c r="Q6981">
        <v>68.855999999999995</v>
      </c>
      <c r="R6981">
        <v>68.876990000000006</v>
      </c>
      <c r="S6981" t="s">
        <v>19</v>
      </c>
      <c r="T6981">
        <v>-1.7921599999999999E-2</v>
      </c>
      <c r="U6981">
        <v>-1.3119199999999999E-2</v>
      </c>
      <c r="V6981">
        <v>-3.1105999999999998E-3</v>
      </c>
      <c r="W6981">
        <v>3.8214E-3</v>
      </c>
      <c r="X6981">
        <v>1.07534E-2</v>
      </c>
      <c r="Y6981">
        <v>2.0761999999999999E-2</v>
      </c>
      <c r="Z6981">
        <v>2.5564400000000001E-2</v>
      </c>
      <c r="AA6981">
        <v>7.2861999999999996E-3</v>
      </c>
    </row>
    <row r="6982" spans="1:27" x14ac:dyDescent="0.2">
      <c r="A6982" t="s">
        <v>4713</v>
      </c>
      <c r="B6982" t="s">
        <v>34</v>
      </c>
      <c r="C6982" t="s">
        <v>1103</v>
      </c>
      <c r="D6982" t="s">
        <v>27</v>
      </c>
      <c r="E6982" t="s">
        <v>31</v>
      </c>
      <c r="F6982">
        <v>21</v>
      </c>
      <c r="G6982">
        <v>6505</v>
      </c>
      <c r="H6982">
        <v>5700</v>
      </c>
      <c r="I6982">
        <v>0.54603950000000001</v>
      </c>
      <c r="J6982">
        <v>0.55891579999999996</v>
      </c>
      <c r="K6982">
        <v>1.28763E-2</v>
      </c>
      <c r="L6982">
        <v>1.2282700000000001E-2</v>
      </c>
      <c r="M6982">
        <v>3.3081300000000001E-2</v>
      </c>
      <c r="N6982">
        <v>-7.3286999999999996E-3</v>
      </c>
      <c r="O6982">
        <v>6505</v>
      </c>
      <c r="Q6982">
        <v>65.936604000000003</v>
      </c>
      <c r="R6982">
        <v>68.876990000000006</v>
      </c>
      <c r="S6982" t="s">
        <v>19</v>
      </c>
      <c r="T6982">
        <v>-7.3268999999999999E-3</v>
      </c>
      <c r="U6982">
        <v>-2.8646000000000001E-3</v>
      </c>
      <c r="V6982">
        <v>6.4352000000000003E-3</v>
      </c>
      <c r="W6982">
        <v>1.28763E-2</v>
      </c>
      <c r="X6982">
        <v>1.9317299999999999E-2</v>
      </c>
      <c r="Y6982">
        <v>2.8617199999999999E-2</v>
      </c>
      <c r="Z6982">
        <v>3.3079499999999998E-2</v>
      </c>
      <c r="AA6982">
        <v>2.3037999999999999E-2</v>
      </c>
    </row>
    <row r="6983" spans="1:27" x14ac:dyDescent="0.2">
      <c r="A6983" t="s">
        <v>4714</v>
      </c>
      <c r="B6983" t="s">
        <v>34</v>
      </c>
      <c r="C6983" t="s">
        <v>1103</v>
      </c>
      <c r="D6983" t="s">
        <v>27</v>
      </c>
      <c r="E6983" t="s">
        <v>31</v>
      </c>
      <c r="F6983">
        <v>22</v>
      </c>
      <c r="G6983">
        <v>6505</v>
      </c>
      <c r="H6983">
        <v>5700</v>
      </c>
      <c r="I6983">
        <v>0.5406649</v>
      </c>
      <c r="J6983">
        <v>0.54891230000000002</v>
      </c>
      <c r="K6983">
        <v>8.2474999999999996E-3</v>
      </c>
      <c r="L6983">
        <v>1.18341E-2</v>
      </c>
      <c r="M6983">
        <v>2.77145E-2</v>
      </c>
      <c r="N6983">
        <v>-1.12196E-2</v>
      </c>
      <c r="O6983">
        <v>6505</v>
      </c>
      <c r="Q6983">
        <v>64.878339999999994</v>
      </c>
      <c r="R6983">
        <v>68.876990000000006</v>
      </c>
      <c r="S6983" t="s">
        <v>18</v>
      </c>
      <c r="T6983">
        <v>-1.1217899999999999E-2</v>
      </c>
      <c r="U6983">
        <v>-6.9185000000000002E-3</v>
      </c>
      <c r="V6983">
        <v>2.0417E-3</v>
      </c>
      <c r="W6983">
        <v>8.2474999999999996E-3</v>
      </c>
      <c r="X6983">
        <v>1.4453199999999999E-2</v>
      </c>
      <c r="Y6983">
        <v>2.3413400000000001E-2</v>
      </c>
      <c r="Z6983">
        <v>2.7712799999999999E-2</v>
      </c>
      <c r="AA6983">
        <v>1.50251E-2</v>
      </c>
    </row>
    <row r="6984" spans="1:27" x14ac:dyDescent="0.2">
      <c r="A6984" t="s">
        <v>4715</v>
      </c>
      <c r="B6984" t="s">
        <v>34</v>
      </c>
      <c r="C6984" t="s">
        <v>1103</v>
      </c>
      <c r="D6984" t="s">
        <v>27</v>
      </c>
      <c r="E6984" t="s">
        <v>31</v>
      </c>
      <c r="F6984">
        <v>23</v>
      </c>
      <c r="G6984">
        <v>6505</v>
      </c>
      <c r="H6984">
        <v>5700</v>
      </c>
      <c r="I6984">
        <v>0.46408749999999999</v>
      </c>
      <c r="J6984">
        <v>0.47463329999999998</v>
      </c>
      <c r="K6984">
        <v>1.05459E-2</v>
      </c>
      <c r="L6984">
        <v>1.0733599999999999E-2</v>
      </c>
      <c r="M6984">
        <v>2.8202700000000001E-2</v>
      </c>
      <c r="N6984">
        <v>-7.1108999999999999E-3</v>
      </c>
      <c r="O6984">
        <v>6505</v>
      </c>
      <c r="Q6984">
        <v>64.020830000000004</v>
      </c>
      <c r="R6984">
        <v>68.876990000000006</v>
      </c>
      <c r="S6984" t="s">
        <v>18</v>
      </c>
      <c r="T6984">
        <v>-7.1094000000000001E-3</v>
      </c>
      <c r="U6984">
        <v>-3.2098000000000001E-3</v>
      </c>
      <c r="V6984">
        <v>4.9172E-3</v>
      </c>
      <c r="W6984">
        <v>1.05459E-2</v>
      </c>
      <c r="X6984">
        <v>1.6174600000000001E-2</v>
      </c>
      <c r="Y6984">
        <v>2.43015E-2</v>
      </c>
      <c r="Z6984">
        <v>2.82011E-2</v>
      </c>
      <c r="AA6984">
        <v>2.2218999999999999E-2</v>
      </c>
    </row>
    <row r="6985" spans="1:27" x14ac:dyDescent="0.2">
      <c r="A6985" t="s">
        <v>4716</v>
      </c>
      <c r="B6985" t="s">
        <v>34</v>
      </c>
      <c r="C6985" t="s">
        <v>1103</v>
      </c>
      <c r="D6985" t="s">
        <v>27</v>
      </c>
      <c r="E6985" t="s">
        <v>31</v>
      </c>
      <c r="F6985">
        <v>24</v>
      </c>
      <c r="G6985">
        <v>6505</v>
      </c>
      <c r="H6985">
        <v>5700</v>
      </c>
      <c r="I6985">
        <v>0.38700649999999998</v>
      </c>
      <c r="J6985">
        <v>0.39130090000000001</v>
      </c>
      <c r="K6985">
        <v>4.2944000000000003E-3</v>
      </c>
      <c r="L6985">
        <v>8.4706E-3</v>
      </c>
      <c r="M6985">
        <v>1.8228600000000001E-2</v>
      </c>
      <c r="N6985">
        <v>-9.6398000000000005E-3</v>
      </c>
      <c r="O6985">
        <v>6505</v>
      </c>
      <c r="Q6985">
        <v>64.027018999999996</v>
      </c>
      <c r="R6985">
        <v>68.876990000000006</v>
      </c>
      <c r="S6985" t="s">
        <v>18</v>
      </c>
      <c r="T6985">
        <v>-9.6384999999999995E-3</v>
      </c>
      <c r="U6985">
        <v>-6.5611000000000003E-3</v>
      </c>
      <c r="V6985">
        <v>-1.4760000000000001E-4</v>
      </c>
      <c r="W6985">
        <v>4.2944000000000003E-3</v>
      </c>
      <c r="X6985">
        <v>8.7364000000000001E-3</v>
      </c>
      <c r="Y6985">
        <v>1.5149900000000001E-2</v>
      </c>
      <c r="Z6985">
        <v>1.8227299999999998E-2</v>
      </c>
      <c r="AA6985">
        <v>1.0974599999999999E-2</v>
      </c>
    </row>
    <row r="6986" spans="1:27" x14ac:dyDescent="0.2">
      <c r="A6986" t="s">
        <v>4717</v>
      </c>
      <c r="B6986" t="s">
        <v>35</v>
      </c>
      <c r="C6986" t="s">
        <v>1103</v>
      </c>
      <c r="D6986" t="s">
        <v>27</v>
      </c>
      <c r="E6986" t="s">
        <v>31</v>
      </c>
      <c r="F6986">
        <v>1</v>
      </c>
      <c r="G6986">
        <v>2017</v>
      </c>
      <c r="H6986">
        <v>2905</v>
      </c>
      <c r="I6986">
        <v>0.32314710000000002</v>
      </c>
      <c r="J6986">
        <v>0.31820310000000002</v>
      </c>
      <c r="K6986">
        <v>-4.9439999999999996E-3</v>
      </c>
      <c r="L6986">
        <v>9.3223999999999998E-3</v>
      </c>
      <c r="M6986">
        <v>1.0391299999999999E-2</v>
      </c>
      <c r="N6986">
        <v>-2.02793E-2</v>
      </c>
      <c r="O6986">
        <v>1606.13</v>
      </c>
      <c r="P6986">
        <v>0.79629620000000001</v>
      </c>
      <c r="Q6986">
        <v>62.844673999999998</v>
      </c>
      <c r="R6986">
        <v>68.907630999999995</v>
      </c>
      <c r="S6986" t="s">
        <v>18</v>
      </c>
      <c r="T6986">
        <v>-2.0277900000000001E-2</v>
      </c>
      <c r="U6986">
        <v>-1.6891099999999999E-2</v>
      </c>
      <c r="V6986">
        <v>-9.8326000000000004E-3</v>
      </c>
      <c r="W6986">
        <v>-4.9439999999999996E-3</v>
      </c>
      <c r="X6986">
        <v>-5.5300000000000002E-5</v>
      </c>
      <c r="Y6986">
        <v>7.0031E-3</v>
      </c>
      <c r="Z6986">
        <v>1.039E-2</v>
      </c>
      <c r="AA6986">
        <v>-1.55371E-2</v>
      </c>
    </row>
    <row r="6987" spans="1:27" x14ac:dyDescent="0.2">
      <c r="A6987" t="s">
        <v>4718</v>
      </c>
      <c r="B6987" t="s">
        <v>35</v>
      </c>
      <c r="C6987" t="s">
        <v>1103</v>
      </c>
      <c r="D6987" t="s">
        <v>27</v>
      </c>
      <c r="E6987" t="s">
        <v>31</v>
      </c>
      <c r="F6987">
        <v>2</v>
      </c>
      <c r="G6987">
        <v>2017</v>
      </c>
      <c r="H6987">
        <v>2905</v>
      </c>
      <c r="I6987">
        <v>0.28926790000000002</v>
      </c>
      <c r="J6987">
        <v>0.28447329999999998</v>
      </c>
      <c r="K6987">
        <v>-4.7946000000000004E-3</v>
      </c>
      <c r="L6987">
        <v>7.5246999999999996E-3</v>
      </c>
      <c r="M6987">
        <v>7.5835E-3</v>
      </c>
      <c r="N6987">
        <v>-1.7172699999999999E-2</v>
      </c>
      <c r="O6987">
        <v>1606.13</v>
      </c>
      <c r="P6987">
        <v>0.79629620000000001</v>
      </c>
      <c r="Q6987">
        <v>62.880316000000001</v>
      </c>
      <c r="R6987">
        <v>68.907630999999995</v>
      </c>
      <c r="S6987" t="s">
        <v>18</v>
      </c>
      <c r="T6987">
        <v>-1.7171599999999999E-2</v>
      </c>
      <c r="U6987">
        <v>-1.44379E-2</v>
      </c>
      <c r="V6987">
        <v>-8.7405E-3</v>
      </c>
      <c r="W6987">
        <v>-4.7946000000000004E-3</v>
      </c>
      <c r="X6987">
        <v>-8.4860000000000003E-4</v>
      </c>
      <c r="Y6987">
        <v>4.8487000000000001E-3</v>
      </c>
      <c r="Z6987">
        <v>7.5824000000000004E-3</v>
      </c>
      <c r="AA6987">
        <v>-1.68542E-2</v>
      </c>
    </row>
    <row r="6988" spans="1:27" x14ac:dyDescent="0.2">
      <c r="A6988" t="s">
        <v>4719</v>
      </c>
      <c r="B6988" t="s">
        <v>35</v>
      </c>
      <c r="C6988" t="s">
        <v>1103</v>
      </c>
      <c r="D6988" t="s">
        <v>27</v>
      </c>
      <c r="E6988" t="s">
        <v>31</v>
      </c>
      <c r="F6988">
        <v>3</v>
      </c>
      <c r="G6988">
        <v>2017</v>
      </c>
      <c r="H6988">
        <v>2905</v>
      </c>
      <c r="I6988">
        <v>0.27478900000000001</v>
      </c>
      <c r="J6988">
        <v>0.2620826</v>
      </c>
      <c r="K6988">
        <v>-1.27064E-2</v>
      </c>
      <c r="L6988">
        <v>6.7098000000000001E-3</v>
      </c>
      <c r="M6988">
        <v>-1.6688E-3</v>
      </c>
      <c r="N6988">
        <v>-2.3744000000000001E-2</v>
      </c>
      <c r="O6988">
        <v>1606.13</v>
      </c>
      <c r="P6988">
        <v>0.79629620000000001</v>
      </c>
      <c r="Q6988">
        <v>62.067233999999999</v>
      </c>
      <c r="R6988">
        <v>68.907630999999995</v>
      </c>
      <c r="S6988" t="s">
        <v>18</v>
      </c>
      <c r="T6988">
        <v>-2.3743E-2</v>
      </c>
      <c r="U6988">
        <v>-2.1305299999999999E-2</v>
      </c>
      <c r="V6988">
        <v>-1.6225E-2</v>
      </c>
      <c r="W6988">
        <v>-1.27064E-2</v>
      </c>
      <c r="X6988">
        <v>-9.1877999999999994E-3</v>
      </c>
      <c r="Y6988">
        <v>-4.1073999999999998E-3</v>
      </c>
      <c r="Z6988">
        <v>-1.6697000000000001E-3</v>
      </c>
      <c r="AA6988">
        <v>-4.8482400000000002E-2</v>
      </c>
    </row>
    <row r="6989" spans="1:27" x14ac:dyDescent="0.2">
      <c r="A6989" t="s">
        <v>4720</v>
      </c>
      <c r="B6989" t="s">
        <v>35</v>
      </c>
      <c r="C6989" t="s">
        <v>1103</v>
      </c>
      <c r="D6989" t="s">
        <v>27</v>
      </c>
      <c r="E6989" t="s">
        <v>31</v>
      </c>
      <c r="F6989">
        <v>4</v>
      </c>
      <c r="G6989">
        <v>2017</v>
      </c>
      <c r="H6989">
        <v>2905</v>
      </c>
      <c r="I6989">
        <v>0.25639909999999999</v>
      </c>
      <c r="J6989">
        <v>0.25180039999999998</v>
      </c>
      <c r="K6989">
        <v>-4.5988000000000001E-3</v>
      </c>
      <c r="L6989">
        <v>6.5396999999999999E-3</v>
      </c>
      <c r="M6989">
        <v>6.1590000000000004E-3</v>
      </c>
      <c r="N6989">
        <v>-1.53566E-2</v>
      </c>
      <c r="O6989">
        <v>1606.13</v>
      </c>
      <c r="P6989">
        <v>0.79629620000000001</v>
      </c>
      <c r="Q6989">
        <v>61.454030000000003</v>
      </c>
      <c r="R6989">
        <v>68.907630999999995</v>
      </c>
      <c r="S6989" t="s">
        <v>18</v>
      </c>
      <c r="T6989">
        <v>-1.53556E-2</v>
      </c>
      <c r="U6989">
        <v>-1.29797E-2</v>
      </c>
      <c r="V6989">
        <v>-8.0281999999999992E-3</v>
      </c>
      <c r="W6989">
        <v>-4.5988000000000001E-3</v>
      </c>
      <c r="X6989">
        <v>-1.1693000000000001E-3</v>
      </c>
      <c r="Y6989">
        <v>3.7821999999999999E-3</v>
      </c>
      <c r="Z6989">
        <v>6.1580999999999997E-3</v>
      </c>
      <c r="AA6989">
        <v>-1.8263499999999998E-2</v>
      </c>
    </row>
    <row r="6990" spans="1:27" x14ac:dyDescent="0.2">
      <c r="A6990" t="s">
        <v>4721</v>
      </c>
      <c r="B6990" t="s">
        <v>35</v>
      </c>
      <c r="C6990" t="s">
        <v>1103</v>
      </c>
      <c r="D6990" t="s">
        <v>27</v>
      </c>
      <c r="E6990" t="s">
        <v>31</v>
      </c>
      <c r="F6990">
        <v>5</v>
      </c>
      <c r="G6990">
        <v>2017</v>
      </c>
      <c r="H6990">
        <v>2905</v>
      </c>
      <c r="I6990">
        <v>0.26850249999999998</v>
      </c>
      <c r="J6990">
        <v>0.25565579999999999</v>
      </c>
      <c r="K6990">
        <v>-1.2846700000000001E-2</v>
      </c>
      <c r="L6990">
        <v>6.1825999999999999E-3</v>
      </c>
      <c r="M6990">
        <v>-2.6763999999999998E-3</v>
      </c>
      <c r="N6990">
        <v>-2.3017099999999999E-2</v>
      </c>
      <c r="O6990">
        <v>1606.13</v>
      </c>
      <c r="P6990">
        <v>0.79629620000000001</v>
      </c>
      <c r="Q6990">
        <v>61.553260000000002</v>
      </c>
      <c r="R6990">
        <v>68.907630999999995</v>
      </c>
      <c r="S6990" t="s">
        <v>18</v>
      </c>
      <c r="T6990">
        <v>-2.3016200000000001E-2</v>
      </c>
      <c r="U6990">
        <v>-2.077E-2</v>
      </c>
      <c r="V6990">
        <v>-1.60889E-2</v>
      </c>
      <c r="W6990">
        <v>-1.2846700000000001E-2</v>
      </c>
      <c r="X6990">
        <v>-9.6045999999999996E-3</v>
      </c>
      <c r="Y6990">
        <v>-4.9233999999999997E-3</v>
      </c>
      <c r="Z6990">
        <v>-2.6773000000000001E-3</v>
      </c>
      <c r="AA6990">
        <v>-5.0250099999999999E-2</v>
      </c>
    </row>
    <row r="6991" spans="1:27" x14ac:dyDescent="0.2">
      <c r="A6991" t="s">
        <v>4722</v>
      </c>
      <c r="B6991" t="s">
        <v>35</v>
      </c>
      <c r="C6991" t="s">
        <v>1103</v>
      </c>
      <c r="D6991" t="s">
        <v>27</v>
      </c>
      <c r="E6991" t="s">
        <v>31</v>
      </c>
      <c r="F6991">
        <v>6</v>
      </c>
      <c r="G6991">
        <v>2017</v>
      </c>
      <c r="H6991">
        <v>2905</v>
      </c>
      <c r="I6991">
        <v>0.27427950000000001</v>
      </c>
      <c r="J6991">
        <v>0.27513080000000001</v>
      </c>
      <c r="K6991">
        <v>8.5130000000000004E-4</v>
      </c>
      <c r="L6991">
        <v>6.8827999999999997E-3</v>
      </c>
      <c r="M6991">
        <v>1.21736E-2</v>
      </c>
      <c r="N6991">
        <v>-1.04709E-2</v>
      </c>
      <c r="O6991">
        <v>1606.13</v>
      </c>
      <c r="P6991">
        <v>0.79629620000000001</v>
      </c>
      <c r="Q6991">
        <v>61.081814000000001</v>
      </c>
      <c r="R6991">
        <v>68.907630999999995</v>
      </c>
      <c r="S6991" t="s">
        <v>18</v>
      </c>
      <c r="T6991">
        <v>-1.0469900000000001E-2</v>
      </c>
      <c r="U6991">
        <v>-7.9693999999999997E-3</v>
      </c>
      <c r="V6991">
        <v>-2.758E-3</v>
      </c>
      <c r="W6991">
        <v>8.5130000000000004E-4</v>
      </c>
      <c r="X6991">
        <v>4.4606999999999997E-3</v>
      </c>
      <c r="Y6991">
        <v>9.6720999999999994E-3</v>
      </c>
      <c r="Z6991">
        <v>1.21726E-2</v>
      </c>
      <c r="AA6991">
        <v>3.0942999999999999E-3</v>
      </c>
    </row>
    <row r="6992" spans="1:27" x14ac:dyDescent="0.2">
      <c r="A6992" t="s">
        <v>4723</v>
      </c>
      <c r="B6992" t="s">
        <v>35</v>
      </c>
      <c r="C6992" t="s">
        <v>1103</v>
      </c>
      <c r="D6992" t="s">
        <v>27</v>
      </c>
      <c r="E6992" t="s">
        <v>31</v>
      </c>
      <c r="F6992">
        <v>7</v>
      </c>
      <c r="G6992">
        <v>2017</v>
      </c>
      <c r="H6992">
        <v>2905</v>
      </c>
      <c r="I6992">
        <v>0.30454409999999998</v>
      </c>
      <c r="J6992">
        <v>0.30562139999999999</v>
      </c>
      <c r="K6992">
        <v>1.0771999999999999E-3</v>
      </c>
      <c r="L6992">
        <v>8.4329999999999995E-3</v>
      </c>
      <c r="M6992">
        <v>1.4949499999999999E-2</v>
      </c>
      <c r="N6992">
        <v>-1.2795000000000001E-2</v>
      </c>
      <c r="O6992">
        <v>1606.13</v>
      </c>
      <c r="P6992">
        <v>0.79629620000000001</v>
      </c>
      <c r="Q6992">
        <v>60.557310999999999</v>
      </c>
      <c r="R6992">
        <v>68.907630999999995</v>
      </c>
      <c r="S6992" t="s">
        <v>18</v>
      </c>
      <c r="T6992">
        <v>-1.2793799999999999E-2</v>
      </c>
      <c r="U6992">
        <v>-9.7301000000000002E-3</v>
      </c>
      <c r="V6992">
        <v>-3.3449999999999999E-3</v>
      </c>
      <c r="W6992">
        <v>1.0771999999999999E-3</v>
      </c>
      <c r="X6992">
        <v>5.4995E-3</v>
      </c>
      <c r="Y6992">
        <v>1.1884499999999999E-2</v>
      </c>
      <c r="Z6992">
        <v>1.4948299999999999E-2</v>
      </c>
      <c r="AA6992">
        <v>3.5247E-3</v>
      </c>
    </row>
    <row r="6993" spans="1:27" x14ac:dyDescent="0.2">
      <c r="A6993" t="s">
        <v>4724</v>
      </c>
      <c r="B6993" t="s">
        <v>35</v>
      </c>
      <c r="C6993" t="s">
        <v>1103</v>
      </c>
      <c r="D6993" t="s">
        <v>27</v>
      </c>
      <c r="E6993" t="s">
        <v>31</v>
      </c>
      <c r="F6993">
        <v>8</v>
      </c>
      <c r="G6993">
        <v>2017</v>
      </c>
      <c r="H6993">
        <v>2905</v>
      </c>
      <c r="I6993">
        <v>0.34531269999999997</v>
      </c>
      <c r="J6993">
        <v>0.32650430000000003</v>
      </c>
      <c r="K6993">
        <v>-1.8808399999999999E-2</v>
      </c>
      <c r="L6993">
        <v>9.5925000000000003E-3</v>
      </c>
      <c r="M6993">
        <v>-3.0287999999999999E-3</v>
      </c>
      <c r="N6993">
        <v>-3.4588000000000001E-2</v>
      </c>
      <c r="O6993">
        <v>1606.13</v>
      </c>
      <c r="P6993">
        <v>0.79629620000000001</v>
      </c>
      <c r="Q6993">
        <v>61.642972999999998</v>
      </c>
      <c r="R6993">
        <v>68.907630999999995</v>
      </c>
      <c r="S6993" t="s">
        <v>18</v>
      </c>
      <c r="T6993">
        <v>-3.4586600000000002E-2</v>
      </c>
      <c r="U6993">
        <v>-3.11016E-2</v>
      </c>
      <c r="V6993">
        <v>-2.3838700000000001E-2</v>
      </c>
      <c r="W6993">
        <v>-1.8808399999999999E-2</v>
      </c>
      <c r="X6993">
        <v>-1.37781E-2</v>
      </c>
      <c r="Y6993">
        <v>-6.5151000000000002E-3</v>
      </c>
      <c r="Z6993">
        <v>-3.0301999999999998E-3</v>
      </c>
      <c r="AA6993">
        <v>-5.7605299999999998E-2</v>
      </c>
    </row>
    <row r="6994" spans="1:27" x14ac:dyDescent="0.2">
      <c r="A6994" t="s">
        <v>4725</v>
      </c>
      <c r="B6994" t="s">
        <v>35</v>
      </c>
      <c r="C6994" t="s">
        <v>1103</v>
      </c>
      <c r="D6994" t="s">
        <v>27</v>
      </c>
      <c r="E6994" t="s">
        <v>31</v>
      </c>
      <c r="F6994">
        <v>9</v>
      </c>
      <c r="G6994">
        <v>2017</v>
      </c>
      <c r="H6994">
        <v>2905</v>
      </c>
      <c r="I6994">
        <v>0.34605829999999999</v>
      </c>
      <c r="J6994">
        <v>0.34096389999999999</v>
      </c>
      <c r="K6994">
        <v>-5.0945000000000001E-3</v>
      </c>
      <c r="L6994">
        <v>1.0633200000000001E-2</v>
      </c>
      <c r="M6994">
        <v>1.2397099999999999E-2</v>
      </c>
      <c r="N6994">
        <v>-2.2585999999999998E-2</v>
      </c>
      <c r="O6994">
        <v>1606.13</v>
      </c>
      <c r="P6994">
        <v>0.79629620000000001</v>
      </c>
      <c r="Q6994">
        <v>64.980559</v>
      </c>
      <c r="R6994">
        <v>68.907630999999995</v>
      </c>
      <c r="S6994" t="s">
        <v>18</v>
      </c>
      <c r="T6994">
        <v>-2.25845E-2</v>
      </c>
      <c r="U6994">
        <v>-1.8721399999999999E-2</v>
      </c>
      <c r="V6994">
        <v>-1.0670499999999999E-2</v>
      </c>
      <c r="W6994">
        <v>-5.0945000000000001E-3</v>
      </c>
      <c r="X6994">
        <v>4.8149999999999999E-4</v>
      </c>
      <c r="Y6994">
        <v>8.5325000000000002E-3</v>
      </c>
      <c r="Z6994">
        <v>1.23955E-2</v>
      </c>
      <c r="AA6994">
        <v>-1.4941400000000001E-2</v>
      </c>
    </row>
    <row r="6995" spans="1:27" x14ac:dyDescent="0.2">
      <c r="A6995" t="s">
        <v>4726</v>
      </c>
      <c r="B6995" t="s">
        <v>35</v>
      </c>
      <c r="C6995" t="s">
        <v>1103</v>
      </c>
      <c r="D6995" t="s">
        <v>27</v>
      </c>
      <c r="E6995" t="s">
        <v>31</v>
      </c>
      <c r="F6995">
        <v>10</v>
      </c>
      <c r="G6995">
        <v>2017</v>
      </c>
      <c r="H6995">
        <v>2905</v>
      </c>
      <c r="I6995">
        <v>0.34977930000000002</v>
      </c>
      <c r="J6995">
        <v>0.35967470000000001</v>
      </c>
      <c r="K6995">
        <v>9.8954000000000004E-3</v>
      </c>
      <c r="L6995">
        <v>1.1543299999999999E-2</v>
      </c>
      <c r="M6995">
        <v>2.8884E-2</v>
      </c>
      <c r="N6995">
        <v>-9.0933000000000003E-3</v>
      </c>
      <c r="O6995">
        <v>1606.13</v>
      </c>
      <c r="P6995">
        <v>0.79629620000000001</v>
      </c>
      <c r="Q6995">
        <v>69.619077000000004</v>
      </c>
      <c r="R6995">
        <v>68.907630999999995</v>
      </c>
      <c r="S6995" t="s">
        <v>18</v>
      </c>
      <c r="T6995">
        <v>-9.0916E-3</v>
      </c>
      <c r="U6995">
        <v>-4.8979000000000002E-3</v>
      </c>
      <c r="V6995">
        <v>3.8421000000000002E-3</v>
      </c>
      <c r="W6995">
        <v>9.8954000000000004E-3</v>
      </c>
      <c r="X6995">
        <v>1.59487E-2</v>
      </c>
      <c r="Y6995">
        <v>2.4688600000000002E-2</v>
      </c>
      <c r="Z6995">
        <v>2.88823E-2</v>
      </c>
      <c r="AA6995">
        <v>2.7512000000000002E-2</v>
      </c>
    </row>
    <row r="6996" spans="1:27" x14ac:dyDescent="0.2">
      <c r="A6996" t="s">
        <v>4727</v>
      </c>
      <c r="B6996" t="s">
        <v>35</v>
      </c>
      <c r="C6996" t="s">
        <v>1103</v>
      </c>
      <c r="D6996" t="s">
        <v>27</v>
      </c>
      <c r="E6996" t="s">
        <v>31</v>
      </c>
      <c r="F6996">
        <v>11</v>
      </c>
      <c r="G6996">
        <v>2017</v>
      </c>
      <c r="H6996">
        <v>2905</v>
      </c>
      <c r="I6996">
        <v>0.36777460000000001</v>
      </c>
      <c r="J6996">
        <v>0.36743550000000003</v>
      </c>
      <c r="K6996">
        <v>-3.391E-4</v>
      </c>
      <c r="L6996">
        <v>1.27376E-2</v>
      </c>
      <c r="M6996">
        <v>2.0614299999999999E-2</v>
      </c>
      <c r="N6996">
        <v>-2.1292499999999999E-2</v>
      </c>
      <c r="O6996">
        <v>1606.13</v>
      </c>
      <c r="P6996">
        <v>0.79629620000000001</v>
      </c>
      <c r="Q6996">
        <v>73.953625000000002</v>
      </c>
      <c r="R6996">
        <v>68.907630999999995</v>
      </c>
      <c r="S6996" t="s">
        <v>18</v>
      </c>
      <c r="T6996">
        <v>-2.12906E-2</v>
      </c>
      <c r="U6996">
        <v>-1.6663000000000001E-2</v>
      </c>
      <c r="V6996">
        <v>-7.0187000000000001E-3</v>
      </c>
      <c r="W6996">
        <v>-3.391E-4</v>
      </c>
      <c r="X6996">
        <v>6.3404999999999998E-3</v>
      </c>
      <c r="Y6996">
        <v>1.59848E-2</v>
      </c>
      <c r="Z6996">
        <v>2.0612399999999999E-2</v>
      </c>
      <c r="AA6996">
        <v>-9.2290000000000004E-4</v>
      </c>
    </row>
    <row r="6997" spans="1:27" x14ac:dyDescent="0.2">
      <c r="A6997" t="s">
        <v>4728</v>
      </c>
      <c r="B6997" t="s">
        <v>35</v>
      </c>
      <c r="C6997" t="s">
        <v>1103</v>
      </c>
      <c r="D6997" t="s">
        <v>27</v>
      </c>
      <c r="E6997" t="s">
        <v>31</v>
      </c>
      <c r="F6997">
        <v>12</v>
      </c>
      <c r="G6997">
        <v>2017</v>
      </c>
      <c r="H6997">
        <v>2905</v>
      </c>
      <c r="I6997">
        <v>0.38009870000000001</v>
      </c>
      <c r="J6997">
        <v>0.38365060000000001</v>
      </c>
      <c r="K6997">
        <v>3.5519000000000002E-3</v>
      </c>
      <c r="L6997">
        <v>1.44017E-2</v>
      </c>
      <c r="M6997">
        <v>2.7242700000000002E-2</v>
      </c>
      <c r="N6997">
        <v>-2.0138900000000001E-2</v>
      </c>
      <c r="O6997">
        <v>1606.13</v>
      </c>
      <c r="P6997">
        <v>0.79629620000000001</v>
      </c>
      <c r="Q6997">
        <v>76.940663999999998</v>
      </c>
      <c r="R6997">
        <v>68.907630999999995</v>
      </c>
      <c r="S6997" t="s">
        <v>18</v>
      </c>
      <c r="T6997">
        <v>-2.01368E-2</v>
      </c>
      <c r="U6997">
        <v>-1.49046E-2</v>
      </c>
      <c r="V6997">
        <v>-4.0003E-3</v>
      </c>
      <c r="W6997">
        <v>3.5519000000000002E-3</v>
      </c>
      <c r="X6997">
        <v>1.11042E-2</v>
      </c>
      <c r="Y6997">
        <v>2.2008400000000001E-2</v>
      </c>
      <c r="Z6997">
        <v>2.72406E-2</v>
      </c>
      <c r="AA6997">
        <v>9.2581999999999994E-3</v>
      </c>
    </row>
    <row r="6998" spans="1:27" x14ac:dyDescent="0.2">
      <c r="A6998" t="s">
        <v>4729</v>
      </c>
      <c r="B6998" t="s">
        <v>35</v>
      </c>
      <c r="C6998" t="s">
        <v>1103</v>
      </c>
      <c r="D6998" t="s">
        <v>27</v>
      </c>
      <c r="E6998" t="s">
        <v>31</v>
      </c>
      <c r="F6998">
        <v>13</v>
      </c>
      <c r="G6998">
        <v>2017</v>
      </c>
      <c r="H6998">
        <v>2905</v>
      </c>
      <c r="I6998">
        <v>0.38315670000000002</v>
      </c>
      <c r="J6998">
        <v>0.39472289999999999</v>
      </c>
      <c r="K6998">
        <v>1.15662E-2</v>
      </c>
      <c r="L6998">
        <v>1.54079E-2</v>
      </c>
      <c r="M6998">
        <v>3.6912300000000002E-2</v>
      </c>
      <c r="N6998">
        <v>-1.3779899999999999E-2</v>
      </c>
      <c r="O6998">
        <v>1606.13</v>
      </c>
      <c r="P6998">
        <v>0.79629620000000001</v>
      </c>
      <c r="Q6998">
        <v>80.182665</v>
      </c>
      <c r="R6998">
        <v>68.907630999999995</v>
      </c>
      <c r="S6998" t="s">
        <v>18</v>
      </c>
      <c r="T6998">
        <v>-1.3777599999999999E-2</v>
      </c>
      <c r="U6998">
        <v>-8.1799000000000004E-3</v>
      </c>
      <c r="V6998">
        <v>3.4862999999999999E-3</v>
      </c>
      <c r="W6998">
        <v>1.15662E-2</v>
      </c>
      <c r="X6998">
        <v>1.96461E-2</v>
      </c>
      <c r="Y6998">
        <v>3.1312300000000001E-2</v>
      </c>
      <c r="Z6998">
        <v>3.6909999999999998E-2</v>
      </c>
      <c r="AA6998">
        <v>2.9302100000000001E-2</v>
      </c>
    </row>
    <row r="6999" spans="1:27" x14ac:dyDescent="0.2">
      <c r="A6999" t="s">
        <v>4730</v>
      </c>
      <c r="B6999" t="s">
        <v>35</v>
      </c>
      <c r="C6999" t="s">
        <v>1103</v>
      </c>
      <c r="D6999" t="s">
        <v>27</v>
      </c>
      <c r="E6999" t="s">
        <v>31</v>
      </c>
      <c r="F6999">
        <v>14</v>
      </c>
      <c r="G6999">
        <v>2017</v>
      </c>
      <c r="H6999">
        <v>2905</v>
      </c>
      <c r="I6999">
        <v>0.41368129999999997</v>
      </c>
      <c r="J6999">
        <v>0.41253529999999999</v>
      </c>
      <c r="K6999">
        <v>-1.1460000000000001E-3</v>
      </c>
      <c r="L6999">
        <v>1.6489199999999999E-2</v>
      </c>
      <c r="M6999">
        <v>2.59787E-2</v>
      </c>
      <c r="N6999">
        <v>-2.8270799999999999E-2</v>
      </c>
      <c r="O6999">
        <v>1606.13</v>
      </c>
      <c r="P6999">
        <v>0.79629620000000001</v>
      </c>
      <c r="Q6999">
        <v>81.056702999999999</v>
      </c>
      <c r="R6999">
        <v>68.907630999999995</v>
      </c>
      <c r="S6999" t="s">
        <v>18</v>
      </c>
      <c r="T6999">
        <v>-2.8268399999999999E-2</v>
      </c>
      <c r="U6999">
        <v>-2.22778E-2</v>
      </c>
      <c r="V6999">
        <v>-9.7929999999999996E-3</v>
      </c>
      <c r="W6999">
        <v>-1.1460000000000001E-3</v>
      </c>
      <c r="X6999">
        <v>7.5008999999999996E-3</v>
      </c>
      <c r="Y6999">
        <v>1.9985699999999999E-2</v>
      </c>
      <c r="Z6999">
        <v>2.5976300000000001E-2</v>
      </c>
      <c r="AA6999">
        <v>-2.7780000000000001E-3</v>
      </c>
    </row>
    <row r="7000" spans="1:27" x14ac:dyDescent="0.2">
      <c r="A7000" t="s">
        <v>4731</v>
      </c>
      <c r="B7000" t="s">
        <v>35</v>
      </c>
      <c r="C7000" t="s">
        <v>1103</v>
      </c>
      <c r="D7000" t="s">
        <v>27</v>
      </c>
      <c r="E7000" t="s">
        <v>31</v>
      </c>
      <c r="F7000">
        <v>15</v>
      </c>
      <c r="G7000">
        <v>2017</v>
      </c>
      <c r="H7000">
        <v>2905</v>
      </c>
      <c r="I7000">
        <v>0.41714689999999999</v>
      </c>
      <c r="J7000">
        <v>0.4281721</v>
      </c>
      <c r="K7000">
        <v>1.1025200000000001E-2</v>
      </c>
      <c r="L7000">
        <v>1.7277000000000001E-2</v>
      </c>
      <c r="M7000">
        <v>3.9445800000000003E-2</v>
      </c>
      <c r="N7000">
        <v>-1.7395399999999998E-2</v>
      </c>
      <c r="O7000">
        <v>1606.13</v>
      </c>
      <c r="P7000">
        <v>0.79629620000000001</v>
      </c>
      <c r="Q7000">
        <v>78.433171000000002</v>
      </c>
      <c r="R7000">
        <v>68.907630999999995</v>
      </c>
      <c r="S7000" t="s">
        <v>18</v>
      </c>
      <c r="T7000">
        <v>-1.7392899999999999E-2</v>
      </c>
      <c r="U7000">
        <v>-1.11161E-2</v>
      </c>
      <c r="V7000">
        <v>1.9651999999999998E-3</v>
      </c>
      <c r="W7000">
        <v>1.1025200000000001E-2</v>
      </c>
      <c r="X7000">
        <v>2.00853E-2</v>
      </c>
      <c r="Y7000">
        <v>3.3166500000000002E-2</v>
      </c>
      <c r="Z7000">
        <v>3.9443300000000001E-2</v>
      </c>
      <c r="AA7000">
        <v>2.5749500000000002E-2</v>
      </c>
    </row>
    <row r="7001" spans="1:27" x14ac:dyDescent="0.2">
      <c r="A7001" t="s">
        <v>4732</v>
      </c>
      <c r="B7001" t="s">
        <v>35</v>
      </c>
      <c r="C7001" t="s">
        <v>1103</v>
      </c>
      <c r="D7001" t="s">
        <v>27</v>
      </c>
      <c r="E7001" t="s">
        <v>31</v>
      </c>
      <c r="F7001">
        <v>16</v>
      </c>
      <c r="G7001">
        <v>2017</v>
      </c>
      <c r="H7001">
        <v>2905</v>
      </c>
      <c r="I7001">
        <v>0.42779820000000002</v>
      </c>
      <c r="J7001">
        <v>0.4596093</v>
      </c>
      <c r="K7001">
        <v>3.1811100000000002E-2</v>
      </c>
      <c r="L7001">
        <v>1.8255500000000001E-2</v>
      </c>
      <c r="M7001">
        <v>6.1841399999999998E-2</v>
      </c>
      <c r="N7001">
        <v>1.7807000000000001E-3</v>
      </c>
      <c r="O7001">
        <v>1606.13</v>
      </c>
      <c r="P7001">
        <v>0.79629620000000001</v>
      </c>
      <c r="Q7001">
        <v>77.501620000000003</v>
      </c>
      <c r="R7001">
        <v>68.907630999999995</v>
      </c>
      <c r="S7001" t="s">
        <v>18</v>
      </c>
      <c r="T7001">
        <v>1.7834000000000001E-3</v>
      </c>
      <c r="U7001">
        <v>8.4156999999999999E-3</v>
      </c>
      <c r="V7001">
        <v>2.2237900000000001E-2</v>
      </c>
      <c r="W7001">
        <v>3.1811100000000002E-2</v>
      </c>
      <c r="X7001">
        <v>4.1384299999999999E-2</v>
      </c>
      <c r="Y7001">
        <v>5.5206499999999999E-2</v>
      </c>
      <c r="Z7001">
        <v>6.1838799999999999E-2</v>
      </c>
      <c r="AA7001">
        <v>6.9213300000000005E-2</v>
      </c>
    </row>
    <row r="7002" spans="1:27" x14ac:dyDescent="0.2">
      <c r="A7002" t="s">
        <v>4733</v>
      </c>
      <c r="B7002" t="s">
        <v>35</v>
      </c>
      <c r="C7002" t="s">
        <v>1103</v>
      </c>
      <c r="D7002" t="s">
        <v>27</v>
      </c>
      <c r="E7002" t="s">
        <v>31</v>
      </c>
      <c r="F7002">
        <v>17</v>
      </c>
      <c r="G7002">
        <v>2017</v>
      </c>
      <c r="H7002">
        <v>2905</v>
      </c>
      <c r="I7002">
        <v>0.45837549999999999</v>
      </c>
      <c r="J7002">
        <v>0.49205159999999998</v>
      </c>
      <c r="K7002">
        <v>3.3676200000000003E-2</v>
      </c>
      <c r="L7002">
        <v>1.7900699999999999E-2</v>
      </c>
      <c r="M7002">
        <v>6.3122800000000007E-2</v>
      </c>
      <c r="N7002">
        <v>4.2294999999999998E-3</v>
      </c>
      <c r="O7002">
        <v>1606.13</v>
      </c>
      <c r="P7002">
        <v>0.79629620000000001</v>
      </c>
      <c r="Q7002">
        <v>74.680031999999997</v>
      </c>
      <c r="R7002">
        <v>68.907630999999995</v>
      </c>
      <c r="S7002" t="s">
        <v>19</v>
      </c>
      <c r="T7002">
        <v>4.2322000000000002E-3</v>
      </c>
      <c r="U7002">
        <v>1.07355E-2</v>
      </c>
      <c r="V7002">
        <v>2.4289000000000002E-2</v>
      </c>
      <c r="W7002">
        <v>3.3676200000000003E-2</v>
      </c>
      <c r="X7002">
        <v>4.3063299999999999E-2</v>
      </c>
      <c r="Y7002">
        <v>5.6616800000000002E-2</v>
      </c>
      <c r="Z7002">
        <v>6.3120099999999998E-2</v>
      </c>
      <c r="AA7002">
        <v>6.8440299999999996E-2</v>
      </c>
    </row>
    <row r="7003" spans="1:27" x14ac:dyDescent="0.2">
      <c r="A7003" t="s">
        <v>4734</v>
      </c>
      <c r="B7003" t="s">
        <v>35</v>
      </c>
      <c r="C7003" t="s">
        <v>1103</v>
      </c>
      <c r="D7003" t="s">
        <v>27</v>
      </c>
      <c r="E7003" t="s">
        <v>31</v>
      </c>
      <c r="F7003">
        <v>18</v>
      </c>
      <c r="G7003">
        <v>2017</v>
      </c>
      <c r="H7003">
        <v>2905</v>
      </c>
      <c r="I7003">
        <v>0.50318240000000003</v>
      </c>
      <c r="J7003">
        <v>0.51232529999999998</v>
      </c>
      <c r="K7003">
        <v>9.1429000000000007E-3</v>
      </c>
      <c r="L7003">
        <v>1.8006100000000001E-2</v>
      </c>
      <c r="M7003">
        <v>3.8762900000000003E-2</v>
      </c>
      <c r="N7003">
        <v>-2.0477100000000002E-2</v>
      </c>
      <c r="O7003">
        <v>1606.13</v>
      </c>
      <c r="P7003">
        <v>0.79629620000000001</v>
      </c>
      <c r="Q7003">
        <v>74.114418999999998</v>
      </c>
      <c r="R7003">
        <v>68.907630999999995</v>
      </c>
      <c r="S7003" t="s">
        <v>19</v>
      </c>
      <c r="T7003">
        <v>-2.04745E-2</v>
      </c>
      <c r="U7003">
        <v>-1.39329E-2</v>
      </c>
      <c r="V7003">
        <v>-2.9950000000000002E-4</v>
      </c>
      <c r="W7003">
        <v>9.1429000000000007E-3</v>
      </c>
      <c r="X7003">
        <v>1.8585299999999999E-2</v>
      </c>
      <c r="Y7003">
        <v>3.22186E-2</v>
      </c>
      <c r="Z7003">
        <v>3.8760299999999998E-2</v>
      </c>
      <c r="AA7003">
        <v>1.7845900000000001E-2</v>
      </c>
    </row>
    <row r="7004" spans="1:27" x14ac:dyDescent="0.2">
      <c r="A7004" t="s">
        <v>4735</v>
      </c>
      <c r="B7004" t="s">
        <v>35</v>
      </c>
      <c r="C7004" t="s">
        <v>1103</v>
      </c>
      <c r="D7004" t="s">
        <v>27</v>
      </c>
      <c r="E7004" t="s">
        <v>31</v>
      </c>
      <c r="F7004">
        <v>19</v>
      </c>
      <c r="G7004">
        <v>2017</v>
      </c>
      <c r="H7004">
        <v>2905</v>
      </c>
      <c r="I7004">
        <v>0.51472779999999996</v>
      </c>
      <c r="J7004">
        <v>0.51875899999999997</v>
      </c>
      <c r="K7004">
        <v>4.0312000000000004E-3</v>
      </c>
      <c r="L7004">
        <v>1.8525699999999999E-2</v>
      </c>
      <c r="M7004">
        <v>3.4505899999999999E-2</v>
      </c>
      <c r="N7004">
        <v>-2.6443500000000002E-2</v>
      </c>
      <c r="O7004">
        <v>1606.13</v>
      </c>
      <c r="P7004">
        <v>0.79629620000000001</v>
      </c>
      <c r="Q7004">
        <v>71.742203000000003</v>
      </c>
      <c r="R7004">
        <v>68.907630999999995</v>
      </c>
      <c r="S7004" t="s">
        <v>19</v>
      </c>
      <c r="T7004">
        <v>-2.64408E-2</v>
      </c>
      <c r="U7004">
        <v>-1.9710399999999999E-2</v>
      </c>
      <c r="V7004">
        <v>-5.6836999999999999E-3</v>
      </c>
      <c r="W7004">
        <v>4.0312000000000004E-3</v>
      </c>
      <c r="X7004">
        <v>1.3746100000000001E-2</v>
      </c>
      <c r="Y7004">
        <v>2.77728E-2</v>
      </c>
      <c r="Z7004">
        <v>3.4503199999999998E-2</v>
      </c>
      <c r="AA7004">
        <v>7.7707999999999996E-3</v>
      </c>
    </row>
    <row r="7005" spans="1:27" x14ac:dyDescent="0.2">
      <c r="A7005" t="s">
        <v>4736</v>
      </c>
      <c r="B7005" t="s">
        <v>35</v>
      </c>
      <c r="C7005" t="s">
        <v>1103</v>
      </c>
      <c r="D7005" t="s">
        <v>27</v>
      </c>
      <c r="E7005" t="s">
        <v>31</v>
      </c>
      <c r="F7005">
        <v>20</v>
      </c>
      <c r="G7005">
        <v>2017</v>
      </c>
      <c r="H7005">
        <v>2905</v>
      </c>
      <c r="I7005">
        <v>0.5272154</v>
      </c>
      <c r="J7005">
        <v>0.53517729999999997</v>
      </c>
      <c r="K7005">
        <v>7.9617999999999998E-3</v>
      </c>
      <c r="L7005">
        <v>1.7612699999999998E-2</v>
      </c>
      <c r="M7005">
        <v>3.6934700000000001E-2</v>
      </c>
      <c r="N7005">
        <v>-2.1010999999999998E-2</v>
      </c>
      <c r="O7005">
        <v>1606.13</v>
      </c>
      <c r="P7005">
        <v>0.79629620000000001</v>
      </c>
      <c r="Q7005">
        <v>68.933374000000001</v>
      </c>
      <c r="R7005">
        <v>68.907630999999995</v>
      </c>
      <c r="S7005" t="s">
        <v>19</v>
      </c>
      <c r="T7005">
        <v>-2.10084E-2</v>
      </c>
      <c r="U7005">
        <v>-1.46097E-2</v>
      </c>
      <c r="V7005">
        <v>-1.2742999999999999E-3</v>
      </c>
      <c r="W7005">
        <v>7.9617999999999998E-3</v>
      </c>
      <c r="X7005">
        <v>1.7197899999999999E-2</v>
      </c>
      <c r="Y7005">
        <v>3.0533399999999999E-2</v>
      </c>
      <c r="Z7005">
        <v>3.6932100000000002E-2</v>
      </c>
      <c r="AA7005">
        <v>1.4877E-2</v>
      </c>
    </row>
    <row r="7006" spans="1:27" x14ac:dyDescent="0.2">
      <c r="A7006" t="s">
        <v>4737</v>
      </c>
      <c r="B7006" t="s">
        <v>35</v>
      </c>
      <c r="C7006" t="s">
        <v>1103</v>
      </c>
      <c r="D7006" t="s">
        <v>27</v>
      </c>
      <c r="E7006" t="s">
        <v>31</v>
      </c>
      <c r="F7006">
        <v>21</v>
      </c>
      <c r="G7006">
        <v>2017</v>
      </c>
      <c r="H7006">
        <v>2905</v>
      </c>
      <c r="I7006">
        <v>0.55218520000000004</v>
      </c>
      <c r="J7006">
        <v>0.56912739999999995</v>
      </c>
      <c r="K7006">
        <v>1.6942100000000002E-2</v>
      </c>
      <c r="L7006">
        <v>1.69277E-2</v>
      </c>
      <c r="M7006">
        <v>4.4788099999999997E-2</v>
      </c>
      <c r="N7006">
        <v>-1.0903899999999999E-2</v>
      </c>
      <c r="O7006">
        <v>1606.13</v>
      </c>
      <c r="P7006">
        <v>0.79629620000000001</v>
      </c>
      <c r="Q7006">
        <v>65.989063999999999</v>
      </c>
      <c r="R7006">
        <v>68.907630999999995</v>
      </c>
      <c r="S7006" t="s">
        <v>19</v>
      </c>
      <c r="T7006">
        <v>-1.09014E-2</v>
      </c>
      <c r="U7006">
        <v>-4.7514999999999996E-3</v>
      </c>
      <c r="V7006">
        <v>8.0651999999999998E-3</v>
      </c>
      <c r="W7006">
        <v>1.6942100000000002E-2</v>
      </c>
      <c r="X7006">
        <v>2.5819000000000002E-2</v>
      </c>
      <c r="Y7006">
        <v>3.8635799999999998E-2</v>
      </c>
      <c r="Z7006">
        <v>4.4785600000000002E-2</v>
      </c>
      <c r="AA7006">
        <v>2.9768599999999999E-2</v>
      </c>
    </row>
    <row r="7007" spans="1:27" x14ac:dyDescent="0.2">
      <c r="A7007" t="s">
        <v>4738</v>
      </c>
      <c r="B7007" t="s">
        <v>35</v>
      </c>
      <c r="C7007" t="s">
        <v>1103</v>
      </c>
      <c r="D7007" t="s">
        <v>27</v>
      </c>
      <c r="E7007" t="s">
        <v>31</v>
      </c>
      <c r="F7007">
        <v>22</v>
      </c>
      <c r="G7007">
        <v>2017</v>
      </c>
      <c r="H7007">
        <v>2905</v>
      </c>
      <c r="I7007">
        <v>0.56419629999999998</v>
      </c>
      <c r="J7007">
        <v>0.53916180000000002</v>
      </c>
      <c r="K7007">
        <v>-2.5034500000000001E-2</v>
      </c>
      <c r="L7007">
        <v>1.56077E-2</v>
      </c>
      <c r="M7007">
        <v>6.401E-4</v>
      </c>
      <c r="N7007">
        <v>-5.07091E-2</v>
      </c>
      <c r="O7007">
        <v>1606.13</v>
      </c>
      <c r="P7007">
        <v>0.79629620000000001</v>
      </c>
      <c r="Q7007">
        <v>64.925678000000005</v>
      </c>
      <c r="R7007">
        <v>68.907630999999995</v>
      </c>
      <c r="S7007" t="s">
        <v>18</v>
      </c>
      <c r="T7007">
        <v>-5.0706800000000003E-2</v>
      </c>
      <c r="U7007">
        <v>-4.50365E-2</v>
      </c>
      <c r="V7007">
        <v>-3.3219199999999997E-2</v>
      </c>
      <c r="W7007">
        <v>-2.5034500000000001E-2</v>
      </c>
      <c r="X7007">
        <v>-1.6849800000000002E-2</v>
      </c>
      <c r="Y7007">
        <v>-5.0324999999999996E-3</v>
      </c>
      <c r="Z7007">
        <v>6.378E-4</v>
      </c>
      <c r="AA7007">
        <v>-4.6432300000000003E-2</v>
      </c>
    </row>
    <row r="7008" spans="1:27" x14ac:dyDescent="0.2">
      <c r="A7008" t="s">
        <v>4739</v>
      </c>
      <c r="B7008" t="s">
        <v>35</v>
      </c>
      <c r="C7008" t="s">
        <v>1103</v>
      </c>
      <c r="D7008" t="s">
        <v>27</v>
      </c>
      <c r="E7008" t="s">
        <v>31</v>
      </c>
      <c r="F7008">
        <v>23</v>
      </c>
      <c r="G7008">
        <v>2017</v>
      </c>
      <c r="H7008">
        <v>2905</v>
      </c>
      <c r="I7008">
        <v>0.51018629999999998</v>
      </c>
      <c r="J7008">
        <v>0.46504990000000002</v>
      </c>
      <c r="K7008">
        <v>-4.51364E-2</v>
      </c>
      <c r="L7008">
        <v>1.4451500000000001E-2</v>
      </c>
      <c r="M7008">
        <v>-2.13636E-2</v>
      </c>
      <c r="N7008">
        <v>-6.8909200000000004E-2</v>
      </c>
      <c r="O7008">
        <v>1606.13</v>
      </c>
      <c r="P7008">
        <v>0.79629620000000001</v>
      </c>
      <c r="Q7008">
        <v>64.068449000000001</v>
      </c>
      <c r="R7008">
        <v>68.907630999999995</v>
      </c>
      <c r="S7008" t="s">
        <v>18</v>
      </c>
      <c r="T7008">
        <v>-6.8907099999999999E-2</v>
      </c>
      <c r="U7008">
        <v>-6.3656799999999999E-2</v>
      </c>
      <c r="V7008">
        <v>-5.2714799999999999E-2</v>
      </c>
      <c r="W7008">
        <v>-4.51364E-2</v>
      </c>
      <c r="X7008">
        <v>-3.7558000000000001E-2</v>
      </c>
      <c r="Y7008">
        <v>-2.6616000000000001E-2</v>
      </c>
      <c r="Z7008">
        <v>-2.1365700000000001E-2</v>
      </c>
      <c r="AA7008">
        <v>-9.7057099999999993E-2</v>
      </c>
    </row>
    <row r="7009" spans="1:27" x14ac:dyDescent="0.2">
      <c r="A7009" t="s">
        <v>4740</v>
      </c>
      <c r="B7009" t="s">
        <v>35</v>
      </c>
      <c r="C7009" t="s">
        <v>1103</v>
      </c>
      <c r="D7009" t="s">
        <v>27</v>
      </c>
      <c r="E7009" t="s">
        <v>31</v>
      </c>
      <c r="F7009">
        <v>24</v>
      </c>
      <c r="G7009">
        <v>2017</v>
      </c>
      <c r="H7009">
        <v>2905</v>
      </c>
      <c r="I7009">
        <v>0.41952780000000001</v>
      </c>
      <c r="J7009">
        <v>0.38888470000000003</v>
      </c>
      <c r="K7009">
        <v>-3.06431E-2</v>
      </c>
      <c r="L7009">
        <v>1.1809800000000001E-2</v>
      </c>
      <c r="M7009">
        <v>-1.1216E-2</v>
      </c>
      <c r="N7009">
        <v>-5.0070200000000002E-2</v>
      </c>
      <c r="O7009">
        <v>1606.13</v>
      </c>
      <c r="P7009">
        <v>0.79629620000000001</v>
      </c>
      <c r="Q7009">
        <v>64.060551000000004</v>
      </c>
      <c r="R7009">
        <v>68.907630999999995</v>
      </c>
      <c r="S7009" t="s">
        <v>18</v>
      </c>
      <c r="T7009">
        <v>-5.0068500000000002E-2</v>
      </c>
      <c r="U7009">
        <v>-4.5777999999999999E-2</v>
      </c>
      <c r="V7009">
        <v>-3.6836199999999999E-2</v>
      </c>
      <c r="W7009">
        <v>-3.06431E-2</v>
      </c>
      <c r="X7009">
        <v>-2.4450099999999999E-2</v>
      </c>
      <c r="Y7009">
        <v>-1.55082E-2</v>
      </c>
      <c r="Z7009">
        <v>-1.1217700000000001E-2</v>
      </c>
      <c r="AA7009">
        <v>-7.8797400000000004E-2</v>
      </c>
    </row>
    <row r="7010" spans="1:27" x14ac:dyDescent="0.2">
      <c r="A7010" t="s">
        <v>4741</v>
      </c>
      <c r="B7010" t="s">
        <v>34</v>
      </c>
      <c r="C7010" t="s">
        <v>1103</v>
      </c>
      <c r="D7010" t="s">
        <v>28</v>
      </c>
      <c r="E7010" t="s">
        <v>31</v>
      </c>
      <c r="F7010">
        <v>1</v>
      </c>
      <c r="G7010">
        <v>6499</v>
      </c>
      <c r="H7010">
        <v>5689</v>
      </c>
      <c r="I7010">
        <v>0.46737440000000002</v>
      </c>
      <c r="J7010">
        <v>0.46101419999999999</v>
      </c>
      <c r="K7010">
        <v>-6.3601999999999999E-3</v>
      </c>
      <c r="L7010">
        <v>9.7535999999999994E-3</v>
      </c>
      <c r="M7010">
        <v>9.6845000000000004E-3</v>
      </c>
      <c r="N7010">
        <v>-2.2404799999999999E-2</v>
      </c>
      <c r="O7010">
        <v>6499</v>
      </c>
      <c r="Q7010">
        <v>74.795773999999994</v>
      </c>
      <c r="R7010">
        <v>77.532200000000003</v>
      </c>
      <c r="S7010" t="s">
        <v>17</v>
      </c>
      <c r="T7010">
        <v>-2.24034E-2</v>
      </c>
      <c r="U7010">
        <v>-1.8859899999999999E-2</v>
      </c>
      <c r="V7010">
        <v>-1.14749E-2</v>
      </c>
      <c r="W7010">
        <v>-6.3601999999999999E-3</v>
      </c>
      <c r="X7010">
        <v>-1.2454E-3</v>
      </c>
      <c r="Y7010">
        <v>6.1396000000000003E-3</v>
      </c>
      <c r="Z7010">
        <v>9.6831E-3</v>
      </c>
      <c r="AA7010">
        <v>-1.3795999999999999E-2</v>
      </c>
    </row>
    <row r="7011" spans="1:27" x14ac:dyDescent="0.2">
      <c r="A7011" t="s">
        <v>4742</v>
      </c>
      <c r="B7011" t="s">
        <v>34</v>
      </c>
      <c r="C7011" t="s">
        <v>1103</v>
      </c>
      <c r="D7011" t="s">
        <v>28</v>
      </c>
      <c r="E7011" t="s">
        <v>31</v>
      </c>
      <c r="F7011">
        <v>2</v>
      </c>
      <c r="G7011">
        <v>6499</v>
      </c>
      <c r="H7011">
        <v>5689</v>
      </c>
      <c r="I7011">
        <v>0.42263640000000002</v>
      </c>
      <c r="J7011">
        <v>0.41890579999999999</v>
      </c>
      <c r="K7011">
        <v>-3.7306000000000001E-3</v>
      </c>
      <c r="L7011">
        <v>8.8608999999999997E-3</v>
      </c>
      <c r="M7011">
        <v>1.08457E-2</v>
      </c>
      <c r="N7011">
        <v>-1.8306800000000002E-2</v>
      </c>
      <c r="O7011">
        <v>6499</v>
      </c>
      <c r="Q7011">
        <v>74.267925000000005</v>
      </c>
      <c r="R7011">
        <v>77.532200000000003</v>
      </c>
      <c r="S7011" t="s">
        <v>17</v>
      </c>
      <c r="T7011">
        <v>-1.8305499999999999E-2</v>
      </c>
      <c r="U7011">
        <v>-1.50863E-2</v>
      </c>
      <c r="V7011">
        <v>-8.3773000000000007E-3</v>
      </c>
      <c r="W7011">
        <v>-3.7306000000000001E-3</v>
      </c>
      <c r="X7011">
        <v>9.1609999999999999E-4</v>
      </c>
      <c r="Y7011">
        <v>7.6252000000000004E-3</v>
      </c>
      <c r="Z7011">
        <v>1.0844400000000001E-2</v>
      </c>
      <c r="AA7011">
        <v>-8.9055000000000002E-3</v>
      </c>
    </row>
    <row r="7012" spans="1:27" x14ac:dyDescent="0.2">
      <c r="A7012" t="s">
        <v>4743</v>
      </c>
      <c r="B7012" t="s">
        <v>34</v>
      </c>
      <c r="C7012" t="s">
        <v>1103</v>
      </c>
      <c r="D7012" t="s">
        <v>28</v>
      </c>
      <c r="E7012" t="s">
        <v>31</v>
      </c>
      <c r="F7012">
        <v>3</v>
      </c>
      <c r="G7012">
        <v>6499</v>
      </c>
      <c r="H7012">
        <v>5689</v>
      </c>
      <c r="I7012">
        <v>0.39416279999999998</v>
      </c>
      <c r="J7012">
        <v>0.38710230000000001</v>
      </c>
      <c r="K7012">
        <v>-7.0604999999999999E-3</v>
      </c>
      <c r="L7012">
        <v>7.8767000000000004E-3</v>
      </c>
      <c r="M7012">
        <v>5.8967999999999998E-3</v>
      </c>
      <c r="N7012">
        <v>-2.0017699999999999E-2</v>
      </c>
      <c r="O7012">
        <v>6499</v>
      </c>
      <c r="Q7012">
        <v>73.565887000000004</v>
      </c>
      <c r="R7012">
        <v>77.532200000000003</v>
      </c>
      <c r="S7012" t="s">
        <v>17</v>
      </c>
      <c r="T7012">
        <v>-2.0016599999999999E-2</v>
      </c>
      <c r="U7012">
        <v>-1.7154900000000001E-2</v>
      </c>
      <c r="V7012">
        <v>-1.1191E-2</v>
      </c>
      <c r="W7012">
        <v>-7.0604999999999999E-3</v>
      </c>
      <c r="X7012">
        <v>-2.9299E-3</v>
      </c>
      <c r="Y7012">
        <v>3.0339999999999998E-3</v>
      </c>
      <c r="Z7012">
        <v>5.8956E-3</v>
      </c>
      <c r="AA7012">
        <v>-1.82393E-2</v>
      </c>
    </row>
    <row r="7013" spans="1:27" x14ac:dyDescent="0.2">
      <c r="A7013" t="s">
        <v>4744</v>
      </c>
      <c r="B7013" t="s">
        <v>34</v>
      </c>
      <c r="C7013" t="s">
        <v>1103</v>
      </c>
      <c r="D7013" t="s">
        <v>28</v>
      </c>
      <c r="E7013" t="s">
        <v>31</v>
      </c>
      <c r="F7013">
        <v>4</v>
      </c>
      <c r="G7013">
        <v>6499</v>
      </c>
      <c r="H7013">
        <v>5689</v>
      </c>
      <c r="I7013">
        <v>0.37286380000000002</v>
      </c>
      <c r="J7013">
        <v>0.368614</v>
      </c>
      <c r="K7013">
        <v>-4.2497999999999998E-3</v>
      </c>
      <c r="L7013">
        <v>7.2363000000000002E-3</v>
      </c>
      <c r="M7013">
        <v>7.6540000000000002E-3</v>
      </c>
      <c r="N7013">
        <v>-1.6153600000000001E-2</v>
      </c>
      <c r="O7013">
        <v>6499</v>
      </c>
      <c r="Q7013">
        <v>72.495698000000004</v>
      </c>
      <c r="R7013">
        <v>77.532200000000003</v>
      </c>
      <c r="S7013" t="s">
        <v>17</v>
      </c>
      <c r="T7013">
        <v>-1.61525E-2</v>
      </c>
      <c r="U7013">
        <v>-1.35236E-2</v>
      </c>
      <c r="V7013">
        <v>-8.0444999999999996E-3</v>
      </c>
      <c r="W7013">
        <v>-4.2497999999999998E-3</v>
      </c>
      <c r="X7013">
        <v>-4.551E-4</v>
      </c>
      <c r="Y7013">
        <v>5.0239999999999998E-3</v>
      </c>
      <c r="Z7013">
        <v>7.6528999999999998E-3</v>
      </c>
      <c r="AA7013">
        <v>-1.15291E-2</v>
      </c>
    </row>
    <row r="7014" spans="1:27" x14ac:dyDescent="0.2">
      <c r="A7014" t="s">
        <v>4745</v>
      </c>
      <c r="B7014" t="s">
        <v>34</v>
      </c>
      <c r="C7014" t="s">
        <v>1103</v>
      </c>
      <c r="D7014" t="s">
        <v>28</v>
      </c>
      <c r="E7014" t="s">
        <v>31</v>
      </c>
      <c r="F7014">
        <v>5</v>
      </c>
      <c r="G7014">
        <v>6499</v>
      </c>
      <c r="H7014">
        <v>5689</v>
      </c>
      <c r="I7014">
        <v>0.36453829999999998</v>
      </c>
      <c r="J7014">
        <v>0.3610257</v>
      </c>
      <c r="K7014">
        <v>-3.5127000000000001E-3</v>
      </c>
      <c r="L7014">
        <v>6.9398999999999997E-3</v>
      </c>
      <c r="M7014">
        <v>7.9035000000000008E-3</v>
      </c>
      <c r="N7014">
        <v>-1.4928800000000001E-2</v>
      </c>
      <c r="O7014">
        <v>6499</v>
      </c>
      <c r="Q7014">
        <v>70.903396000000001</v>
      </c>
      <c r="R7014">
        <v>77.532200000000003</v>
      </c>
      <c r="S7014" t="s">
        <v>17</v>
      </c>
      <c r="T7014">
        <v>-1.49278E-2</v>
      </c>
      <c r="U7014">
        <v>-1.2406500000000001E-2</v>
      </c>
      <c r="V7014">
        <v>-7.1520000000000004E-3</v>
      </c>
      <c r="W7014">
        <v>-3.5127000000000001E-3</v>
      </c>
      <c r="X7014">
        <v>1.2659999999999999E-4</v>
      </c>
      <c r="Y7014">
        <v>5.3812E-3</v>
      </c>
      <c r="Z7014">
        <v>7.9024000000000004E-3</v>
      </c>
      <c r="AA7014">
        <v>-9.7297000000000008E-3</v>
      </c>
    </row>
    <row r="7015" spans="1:27" x14ac:dyDescent="0.2">
      <c r="A7015" t="s">
        <v>4746</v>
      </c>
      <c r="B7015" t="s">
        <v>34</v>
      </c>
      <c r="C7015" t="s">
        <v>1103</v>
      </c>
      <c r="D7015" t="s">
        <v>28</v>
      </c>
      <c r="E7015" t="s">
        <v>31</v>
      </c>
      <c r="F7015">
        <v>6</v>
      </c>
      <c r="G7015">
        <v>6499</v>
      </c>
      <c r="H7015">
        <v>5689</v>
      </c>
      <c r="I7015">
        <v>0.3731585</v>
      </c>
      <c r="J7015">
        <v>0.36530059999999998</v>
      </c>
      <c r="K7015">
        <v>-7.8578999999999993E-3</v>
      </c>
      <c r="L7015">
        <v>6.5399000000000004E-3</v>
      </c>
      <c r="M7015">
        <v>2.9001999999999999E-3</v>
      </c>
      <c r="N7015">
        <v>-1.8615900000000001E-2</v>
      </c>
      <c r="O7015">
        <v>6499</v>
      </c>
      <c r="Q7015">
        <v>70.686037999999996</v>
      </c>
      <c r="R7015">
        <v>77.532200000000003</v>
      </c>
      <c r="S7015" t="s">
        <v>17</v>
      </c>
      <c r="T7015">
        <v>-1.8615E-2</v>
      </c>
      <c r="U7015">
        <v>-1.6239E-2</v>
      </c>
      <c r="V7015">
        <v>-1.12874E-2</v>
      </c>
      <c r="W7015">
        <v>-7.8578999999999993E-3</v>
      </c>
      <c r="X7015">
        <v>-4.4283999999999999E-3</v>
      </c>
      <c r="Y7015">
        <v>5.2329999999999998E-4</v>
      </c>
      <c r="Z7015">
        <v>2.8992000000000002E-3</v>
      </c>
      <c r="AA7015">
        <v>-2.1510700000000001E-2</v>
      </c>
    </row>
    <row r="7016" spans="1:27" x14ac:dyDescent="0.2">
      <c r="A7016" t="s">
        <v>4747</v>
      </c>
      <c r="B7016" t="s">
        <v>34</v>
      </c>
      <c r="C7016" t="s">
        <v>1103</v>
      </c>
      <c r="D7016" t="s">
        <v>28</v>
      </c>
      <c r="E7016" t="s">
        <v>31</v>
      </c>
      <c r="F7016">
        <v>7</v>
      </c>
      <c r="G7016">
        <v>6499</v>
      </c>
      <c r="H7016">
        <v>5689</v>
      </c>
      <c r="I7016">
        <v>0.394428</v>
      </c>
      <c r="J7016">
        <v>0.39648090000000002</v>
      </c>
      <c r="K7016">
        <v>2.0530000000000001E-3</v>
      </c>
      <c r="L7016">
        <v>7.3115999999999997E-3</v>
      </c>
      <c r="M7016">
        <v>1.4080499999999999E-2</v>
      </c>
      <c r="N7016">
        <v>-9.9746000000000001E-3</v>
      </c>
      <c r="O7016">
        <v>6499</v>
      </c>
      <c r="Q7016">
        <v>70.710491000000005</v>
      </c>
      <c r="R7016">
        <v>77.532200000000003</v>
      </c>
      <c r="S7016" t="s">
        <v>18</v>
      </c>
      <c r="T7016">
        <v>-9.9734999999999997E-3</v>
      </c>
      <c r="U7016">
        <v>-7.3172000000000003E-3</v>
      </c>
      <c r="V7016">
        <v>-1.7811999999999999E-3</v>
      </c>
      <c r="W7016">
        <v>2.0530000000000001E-3</v>
      </c>
      <c r="X7016">
        <v>5.8872000000000004E-3</v>
      </c>
      <c r="Y7016">
        <v>1.14232E-2</v>
      </c>
      <c r="Z7016">
        <v>1.40795E-2</v>
      </c>
      <c r="AA7016">
        <v>5.1780000000000003E-3</v>
      </c>
    </row>
    <row r="7017" spans="1:27" x14ac:dyDescent="0.2">
      <c r="A7017" t="s">
        <v>4748</v>
      </c>
      <c r="B7017" t="s">
        <v>34</v>
      </c>
      <c r="C7017" t="s">
        <v>1103</v>
      </c>
      <c r="D7017" t="s">
        <v>28</v>
      </c>
      <c r="E7017" t="s">
        <v>31</v>
      </c>
      <c r="F7017">
        <v>8</v>
      </c>
      <c r="G7017">
        <v>6499</v>
      </c>
      <c r="H7017">
        <v>5689</v>
      </c>
      <c r="I7017">
        <v>0.41000890000000001</v>
      </c>
      <c r="J7017">
        <v>0.4103639</v>
      </c>
      <c r="K7017">
        <v>3.5500000000000001E-4</v>
      </c>
      <c r="L7017">
        <v>8.1581999999999991E-3</v>
      </c>
      <c r="M7017">
        <v>1.3775300000000001E-2</v>
      </c>
      <c r="N7017">
        <v>-1.30653E-2</v>
      </c>
      <c r="O7017">
        <v>6499</v>
      </c>
      <c r="Q7017">
        <v>71.901283000000006</v>
      </c>
      <c r="R7017">
        <v>77.532200000000003</v>
      </c>
      <c r="S7017" t="s">
        <v>18</v>
      </c>
      <c r="T7017">
        <v>-1.30641E-2</v>
      </c>
      <c r="U7017">
        <v>-1.01002E-2</v>
      </c>
      <c r="V7017">
        <v>-3.9232E-3</v>
      </c>
      <c r="W7017">
        <v>3.5500000000000001E-4</v>
      </c>
      <c r="X7017">
        <v>4.6331000000000002E-3</v>
      </c>
      <c r="Y7017">
        <v>1.0810200000000001E-2</v>
      </c>
      <c r="Z7017">
        <v>1.3774099999999999E-2</v>
      </c>
      <c r="AA7017">
        <v>8.6499999999999999E-4</v>
      </c>
    </row>
    <row r="7018" spans="1:27" x14ac:dyDescent="0.2">
      <c r="A7018" t="s">
        <v>4749</v>
      </c>
      <c r="B7018" t="s">
        <v>34</v>
      </c>
      <c r="C7018" t="s">
        <v>1103</v>
      </c>
      <c r="D7018" t="s">
        <v>28</v>
      </c>
      <c r="E7018" t="s">
        <v>31</v>
      </c>
      <c r="F7018">
        <v>9</v>
      </c>
      <c r="G7018">
        <v>6499</v>
      </c>
      <c r="H7018">
        <v>5689</v>
      </c>
      <c r="I7018">
        <v>0.42108010000000001</v>
      </c>
      <c r="J7018">
        <v>0.41813149999999999</v>
      </c>
      <c r="K7018">
        <v>-2.9486E-3</v>
      </c>
      <c r="L7018">
        <v>9.1891999999999998E-3</v>
      </c>
      <c r="M7018">
        <v>1.21677E-2</v>
      </c>
      <c r="N7018">
        <v>-1.8064899999999998E-2</v>
      </c>
      <c r="O7018">
        <v>6499</v>
      </c>
      <c r="Q7018">
        <v>74.107320999999999</v>
      </c>
      <c r="R7018">
        <v>77.532200000000003</v>
      </c>
      <c r="S7018" t="s">
        <v>18</v>
      </c>
      <c r="T7018">
        <v>-1.8063599999999999E-2</v>
      </c>
      <c r="U7018">
        <v>-1.47251E-2</v>
      </c>
      <c r="V7018">
        <v>-7.7675000000000001E-3</v>
      </c>
      <c r="W7018">
        <v>-2.9486E-3</v>
      </c>
      <c r="X7018">
        <v>1.8702E-3</v>
      </c>
      <c r="Y7018">
        <v>8.8278999999999996E-3</v>
      </c>
      <c r="Z7018">
        <v>1.21663E-2</v>
      </c>
      <c r="AA7018">
        <v>-7.0518999999999998E-3</v>
      </c>
    </row>
    <row r="7019" spans="1:27" x14ac:dyDescent="0.2">
      <c r="A7019" t="s">
        <v>4750</v>
      </c>
      <c r="B7019" t="s">
        <v>34</v>
      </c>
      <c r="C7019" t="s">
        <v>1103</v>
      </c>
      <c r="D7019" t="s">
        <v>28</v>
      </c>
      <c r="E7019" t="s">
        <v>31</v>
      </c>
      <c r="F7019">
        <v>10</v>
      </c>
      <c r="G7019">
        <v>6499</v>
      </c>
      <c r="H7019">
        <v>5689</v>
      </c>
      <c r="I7019">
        <v>0.43562250000000002</v>
      </c>
      <c r="J7019">
        <v>0.44131920000000002</v>
      </c>
      <c r="K7019">
        <v>5.6966999999999999E-3</v>
      </c>
      <c r="L7019">
        <v>9.7955000000000004E-3</v>
      </c>
      <c r="M7019">
        <v>2.1810300000000001E-2</v>
      </c>
      <c r="N7019">
        <v>-1.04168E-2</v>
      </c>
      <c r="O7019">
        <v>6499</v>
      </c>
      <c r="Q7019">
        <v>78.237887000000001</v>
      </c>
      <c r="R7019">
        <v>77.532200000000003</v>
      </c>
      <c r="S7019" t="s">
        <v>18</v>
      </c>
      <c r="T7019">
        <v>-1.04154E-2</v>
      </c>
      <c r="U7019">
        <v>-6.8567000000000003E-3</v>
      </c>
      <c r="V7019">
        <v>5.5999999999999995E-4</v>
      </c>
      <c r="W7019">
        <v>5.6966999999999999E-3</v>
      </c>
      <c r="X7019">
        <v>1.0833499999999999E-2</v>
      </c>
      <c r="Y7019">
        <v>1.8250099999999998E-2</v>
      </c>
      <c r="Z7019">
        <v>2.1808899999999999E-2</v>
      </c>
      <c r="AA7019">
        <v>1.29084E-2</v>
      </c>
    </row>
    <row r="7020" spans="1:27" x14ac:dyDescent="0.2">
      <c r="A7020" t="s">
        <v>4751</v>
      </c>
      <c r="B7020" t="s">
        <v>34</v>
      </c>
      <c r="C7020" t="s">
        <v>1103</v>
      </c>
      <c r="D7020" t="s">
        <v>28</v>
      </c>
      <c r="E7020" t="s">
        <v>31</v>
      </c>
      <c r="F7020">
        <v>11</v>
      </c>
      <c r="G7020">
        <v>6499</v>
      </c>
      <c r="H7020">
        <v>5689</v>
      </c>
      <c r="I7020">
        <v>0.46776610000000002</v>
      </c>
      <c r="J7020">
        <v>0.45546579999999998</v>
      </c>
      <c r="K7020">
        <v>-1.23003E-2</v>
      </c>
      <c r="L7020">
        <v>1.1124999999999999E-2</v>
      </c>
      <c r="M7020">
        <v>6.0004000000000004E-3</v>
      </c>
      <c r="N7020">
        <v>-3.06009E-2</v>
      </c>
      <c r="O7020">
        <v>6499</v>
      </c>
      <c r="Q7020">
        <v>81.946112999999997</v>
      </c>
      <c r="R7020">
        <v>77.532200000000003</v>
      </c>
      <c r="S7020" t="s">
        <v>18</v>
      </c>
      <c r="T7020">
        <v>-3.0599299999999999E-2</v>
      </c>
      <c r="U7020">
        <v>-2.6557500000000001E-2</v>
      </c>
      <c r="V7020">
        <v>-1.81342E-2</v>
      </c>
      <c r="W7020">
        <v>-1.23003E-2</v>
      </c>
      <c r="X7020">
        <v>-6.4663000000000003E-3</v>
      </c>
      <c r="Y7020">
        <v>1.957E-3</v>
      </c>
      <c r="Z7020">
        <v>5.9987E-3</v>
      </c>
      <c r="AA7020">
        <v>-2.7005899999999999E-2</v>
      </c>
    </row>
    <row r="7021" spans="1:27" x14ac:dyDescent="0.2">
      <c r="A7021" t="s">
        <v>4752</v>
      </c>
      <c r="B7021" t="s">
        <v>34</v>
      </c>
      <c r="C7021" t="s">
        <v>1103</v>
      </c>
      <c r="D7021" t="s">
        <v>28</v>
      </c>
      <c r="E7021" t="s">
        <v>31</v>
      </c>
      <c r="F7021">
        <v>12</v>
      </c>
      <c r="G7021">
        <v>6499</v>
      </c>
      <c r="H7021">
        <v>5689</v>
      </c>
      <c r="I7021">
        <v>0.48216789999999998</v>
      </c>
      <c r="J7021">
        <v>0.48780980000000002</v>
      </c>
      <c r="K7021">
        <v>5.6419E-3</v>
      </c>
      <c r="L7021">
        <v>1.4304900000000001E-2</v>
      </c>
      <c r="M7021">
        <v>2.9173500000000002E-2</v>
      </c>
      <c r="N7021">
        <v>-1.7889700000000001E-2</v>
      </c>
      <c r="O7021">
        <v>6499</v>
      </c>
      <c r="Q7021">
        <v>84.312754999999996</v>
      </c>
      <c r="R7021">
        <v>77.532200000000003</v>
      </c>
      <c r="S7021" t="s">
        <v>18</v>
      </c>
      <c r="T7021">
        <v>-1.78876E-2</v>
      </c>
      <c r="U7021">
        <v>-1.26906E-2</v>
      </c>
      <c r="V7021">
        <v>-1.8596000000000001E-3</v>
      </c>
      <c r="W7021">
        <v>5.6419E-3</v>
      </c>
      <c r="X7021">
        <v>1.31434E-2</v>
      </c>
      <c r="Y7021">
        <v>2.39744E-2</v>
      </c>
      <c r="Z7021">
        <v>2.91714E-2</v>
      </c>
      <c r="AA7021">
        <v>1.1565799999999999E-2</v>
      </c>
    </row>
    <row r="7022" spans="1:27" x14ac:dyDescent="0.2">
      <c r="A7022" t="s">
        <v>4753</v>
      </c>
      <c r="B7022" t="s">
        <v>34</v>
      </c>
      <c r="C7022" t="s">
        <v>1103</v>
      </c>
      <c r="D7022" t="s">
        <v>28</v>
      </c>
      <c r="E7022" t="s">
        <v>31</v>
      </c>
      <c r="F7022">
        <v>13</v>
      </c>
      <c r="G7022">
        <v>6499</v>
      </c>
      <c r="H7022">
        <v>5689</v>
      </c>
      <c r="I7022">
        <v>0.5049804</v>
      </c>
      <c r="J7022">
        <v>0.51415449999999996</v>
      </c>
      <c r="K7022">
        <v>9.1740999999999993E-3</v>
      </c>
      <c r="L7022">
        <v>1.28127E-2</v>
      </c>
      <c r="M7022">
        <v>3.0251E-2</v>
      </c>
      <c r="N7022">
        <v>-1.19028E-2</v>
      </c>
      <c r="O7022">
        <v>6499</v>
      </c>
      <c r="Q7022">
        <v>84.576301999999998</v>
      </c>
      <c r="R7022">
        <v>77.532200000000003</v>
      </c>
      <c r="S7022" t="s">
        <v>18</v>
      </c>
      <c r="T7022">
        <v>-1.1900900000000001E-2</v>
      </c>
      <c r="U7022">
        <v>-7.2459999999999998E-3</v>
      </c>
      <c r="V7022">
        <v>2.4551E-3</v>
      </c>
      <c r="W7022">
        <v>9.1740999999999993E-3</v>
      </c>
      <c r="X7022">
        <v>1.58931E-2</v>
      </c>
      <c r="Y7022">
        <v>2.55943E-2</v>
      </c>
      <c r="Z7022">
        <v>3.02492E-2</v>
      </c>
      <c r="AA7022">
        <v>1.7843100000000001E-2</v>
      </c>
    </row>
    <row r="7023" spans="1:27" x14ac:dyDescent="0.2">
      <c r="A7023" t="s">
        <v>4754</v>
      </c>
      <c r="B7023" t="s">
        <v>34</v>
      </c>
      <c r="C7023" t="s">
        <v>1103</v>
      </c>
      <c r="D7023" t="s">
        <v>28</v>
      </c>
      <c r="E7023" t="s">
        <v>31</v>
      </c>
      <c r="F7023">
        <v>14</v>
      </c>
      <c r="G7023">
        <v>6499</v>
      </c>
      <c r="H7023">
        <v>5689</v>
      </c>
      <c r="I7023">
        <v>0.53679080000000001</v>
      </c>
      <c r="J7023">
        <v>0.55211370000000004</v>
      </c>
      <c r="K7023">
        <v>1.53229E-2</v>
      </c>
      <c r="L7023">
        <v>1.35455E-2</v>
      </c>
      <c r="M7023">
        <v>3.7605300000000001E-2</v>
      </c>
      <c r="N7023">
        <v>-6.9595000000000004E-3</v>
      </c>
      <c r="O7023">
        <v>6499</v>
      </c>
      <c r="Q7023">
        <v>84.320453000000001</v>
      </c>
      <c r="R7023">
        <v>77.532200000000003</v>
      </c>
      <c r="S7023" t="s">
        <v>18</v>
      </c>
      <c r="T7023">
        <v>-6.9575000000000001E-3</v>
      </c>
      <c r="U7023">
        <v>-2.0363999999999998E-3</v>
      </c>
      <c r="V7023">
        <v>8.2196999999999999E-3</v>
      </c>
      <c r="W7023">
        <v>1.53229E-2</v>
      </c>
      <c r="X7023" s="1">
        <v>2.24262E-2</v>
      </c>
      <c r="Y7023">
        <v>3.2682200000000002E-2</v>
      </c>
      <c r="Z7023">
        <v>3.7603400000000002E-2</v>
      </c>
      <c r="AA7023">
        <v>2.7753199999999999E-2</v>
      </c>
    </row>
    <row r="7024" spans="1:27" x14ac:dyDescent="0.2">
      <c r="A7024" t="s">
        <v>4755</v>
      </c>
      <c r="B7024" t="s">
        <v>34</v>
      </c>
      <c r="C7024" t="s">
        <v>1103</v>
      </c>
      <c r="D7024" t="s">
        <v>28</v>
      </c>
      <c r="E7024" t="s">
        <v>31</v>
      </c>
      <c r="F7024">
        <v>15</v>
      </c>
      <c r="G7024">
        <v>6499</v>
      </c>
      <c r="H7024">
        <v>5689</v>
      </c>
      <c r="I7024">
        <v>0.56115230000000005</v>
      </c>
      <c r="J7024">
        <v>0.5774996</v>
      </c>
      <c r="K7024">
        <v>1.6347299999999999E-2</v>
      </c>
      <c r="L7024">
        <v>1.4064200000000001E-2</v>
      </c>
      <c r="M7024">
        <v>3.9482999999999997E-2</v>
      </c>
      <c r="N7024">
        <v>-6.7884E-3</v>
      </c>
      <c r="O7024">
        <v>6499</v>
      </c>
      <c r="Q7024">
        <v>83.683774</v>
      </c>
      <c r="R7024">
        <v>77.532200000000003</v>
      </c>
      <c r="S7024" t="s">
        <v>18</v>
      </c>
      <c r="T7024">
        <v>-6.7863000000000003E-3</v>
      </c>
      <c r="U7024">
        <v>-1.6766999999999999E-3</v>
      </c>
      <c r="V7024">
        <v>8.9720000000000008E-3</v>
      </c>
      <c r="W7024">
        <v>1.6347299999999999E-2</v>
      </c>
      <c r="X7024">
        <v>2.37226E-2</v>
      </c>
      <c r="Y7024">
        <v>3.43713E-2</v>
      </c>
      <c r="Z7024">
        <v>3.9480899999999999E-2</v>
      </c>
      <c r="AA7024">
        <v>2.8306999999999999E-2</v>
      </c>
    </row>
    <row r="7025" spans="1:27" x14ac:dyDescent="0.2">
      <c r="A7025" t="s">
        <v>4756</v>
      </c>
      <c r="B7025" t="s">
        <v>34</v>
      </c>
      <c r="C7025" t="s">
        <v>1103</v>
      </c>
      <c r="D7025" t="s">
        <v>28</v>
      </c>
      <c r="E7025" t="s">
        <v>31</v>
      </c>
      <c r="F7025">
        <v>16</v>
      </c>
      <c r="G7025">
        <v>6499</v>
      </c>
      <c r="H7025">
        <v>5689</v>
      </c>
      <c r="I7025">
        <v>0.58064420000000005</v>
      </c>
      <c r="J7025">
        <v>0.60912549999999999</v>
      </c>
      <c r="K7025">
        <v>2.8481200000000002E-2</v>
      </c>
      <c r="L7025">
        <v>1.41753E-2</v>
      </c>
      <c r="M7025">
        <v>5.1799699999999997E-2</v>
      </c>
      <c r="N7025">
        <v>5.1628000000000004E-3</v>
      </c>
      <c r="O7025">
        <v>6499</v>
      </c>
      <c r="Q7025">
        <v>84.116980999999996</v>
      </c>
      <c r="R7025">
        <v>77.532200000000003</v>
      </c>
      <c r="S7025" t="s">
        <v>18</v>
      </c>
      <c r="T7025">
        <v>5.1649E-3</v>
      </c>
      <c r="U7025">
        <v>1.0314800000000001E-2</v>
      </c>
      <c r="V7025">
        <v>2.1047699999999999E-2</v>
      </c>
      <c r="W7025">
        <v>2.8481200000000002E-2</v>
      </c>
      <c r="X7025">
        <v>3.5914799999999997E-2</v>
      </c>
      <c r="Y7025">
        <v>4.66477E-2</v>
      </c>
      <c r="Z7025">
        <v>5.1797599999999999E-2</v>
      </c>
      <c r="AA7025">
        <v>4.6757600000000003E-2</v>
      </c>
    </row>
    <row r="7026" spans="1:27" x14ac:dyDescent="0.2">
      <c r="A7026" t="s">
        <v>4757</v>
      </c>
      <c r="B7026" t="s">
        <v>34</v>
      </c>
      <c r="C7026" t="s">
        <v>1103</v>
      </c>
      <c r="D7026" t="s">
        <v>28</v>
      </c>
      <c r="E7026" t="s">
        <v>31</v>
      </c>
      <c r="F7026">
        <v>17</v>
      </c>
      <c r="G7026">
        <v>6499</v>
      </c>
      <c r="H7026">
        <v>5689</v>
      </c>
      <c r="I7026">
        <v>0.60921230000000004</v>
      </c>
      <c r="J7026">
        <v>0.61561169999999998</v>
      </c>
      <c r="K7026">
        <v>6.3994000000000004E-3</v>
      </c>
      <c r="L7026">
        <v>1.4452E-2</v>
      </c>
      <c r="M7026">
        <v>3.0172899999999999E-2</v>
      </c>
      <c r="N7026">
        <v>-1.73741E-2</v>
      </c>
      <c r="O7026">
        <v>6499</v>
      </c>
      <c r="Q7026">
        <v>83.419320999999997</v>
      </c>
      <c r="R7026">
        <v>77.532200000000003</v>
      </c>
      <c r="S7026" t="s">
        <v>19</v>
      </c>
      <c r="T7026">
        <v>-1.7371999999999999E-2</v>
      </c>
      <c r="U7026">
        <v>-1.21216E-2</v>
      </c>
      <c r="V7026">
        <v>-1.1793000000000001E-3</v>
      </c>
      <c r="W7026">
        <v>6.3994000000000004E-3</v>
      </c>
      <c r="X7026">
        <v>1.3978000000000001E-2</v>
      </c>
      <c r="Y7026">
        <v>2.4920299999999999E-2</v>
      </c>
      <c r="Z7026">
        <v>3.0170700000000002E-2</v>
      </c>
      <c r="AA7026">
        <v>1.0395100000000001E-2</v>
      </c>
    </row>
    <row r="7027" spans="1:27" x14ac:dyDescent="0.2">
      <c r="A7027" t="s">
        <v>4758</v>
      </c>
      <c r="B7027" t="s">
        <v>34</v>
      </c>
      <c r="C7027" t="s">
        <v>1103</v>
      </c>
      <c r="D7027" t="s">
        <v>28</v>
      </c>
      <c r="E7027" t="s">
        <v>31</v>
      </c>
      <c r="F7027">
        <v>18</v>
      </c>
      <c r="G7027">
        <v>6499</v>
      </c>
      <c r="H7027">
        <v>5689</v>
      </c>
      <c r="I7027">
        <v>0.62385480000000004</v>
      </c>
      <c r="J7027">
        <v>0.64357880000000001</v>
      </c>
      <c r="K7027">
        <v>1.9723999999999998E-2</v>
      </c>
      <c r="L7027">
        <v>1.4268400000000001E-2</v>
      </c>
      <c r="M7027">
        <v>4.3195499999999998E-2</v>
      </c>
      <c r="N7027">
        <v>-3.7475E-3</v>
      </c>
      <c r="O7027">
        <v>6499</v>
      </c>
      <c r="Q7027">
        <v>79.895094</v>
      </c>
      <c r="R7027">
        <v>77.532200000000003</v>
      </c>
      <c r="S7027" t="s">
        <v>19</v>
      </c>
      <c r="T7027">
        <v>-3.7453999999999999E-3</v>
      </c>
      <c r="U7027">
        <v>1.4383E-3</v>
      </c>
      <c r="V7027">
        <v>1.2241699999999999E-2</v>
      </c>
      <c r="W7027">
        <v>1.9723999999999998E-2</v>
      </c>
      <c r="X7027">
        <v>2.7206399999999999E-2</v>
      </c>
      <c r="Y7027">
        <v>3.80097E-2</v>
      </c>
      <c r="Z7027">
        <v>4.31934E-2</v>
      </c>
      <c r="AA7027">
        <v>3.0647400000000002E-2</v>
      </c>
    </row>
    <row r="7028" spans="1:27" x14ac:dyDescent="0.2">
      <c r="A7028" t="s">
        <v>4759</v>
      </c>
      <c r="B7028" t="s">
        <v>34</v>
      </c>
      <c r="C7028" t="s">
        <v>1103</v>
      </c>
      <c r="D7028" t="s">
        <v>28</v>
      </c>
      <c r="E7028" t="s">
        <v>31</v>
      </c>
      <c r="F7028">
        <v>19</v>
      </c>
      <c r="G7028">
        <v>6499</v>
      </c>
      <c r="H7028">
        <v>5689</v>
      </c>
      <c r="I7028">
        <v>0.63126309999999997</v>
      </c>
      <c r="J7028">
        <v>0.64281149999999998</v>
      </c>
      <c r="K7028">
        <v>1.15484E-2</v>
      </c>
      <c r="L7028">
        <v>1.4585300000000001E-2</v>
      </c>
      <c r="M7028">
        <v>3.5541299999999998E-2</v>
      </c>
      <c r="N7028">
        <v>-1.24444E-2</v>
      </c>
      <c r="O7028">
        <v>6499</v>
      </c>
      <c r="Q7028">
        <v>77.830490999999995</v>
      </c>
      <c r="R7028">
        <v>77.532200000000003</v>
      </c>
      <c r="S7028" t="s">
        <v>19</v>
      </c>
      <c r="T7028">
        <v>-1.24423E-2</v>
      </c>
      <c r="U7028">
        <v>-7.1434000000000003E-3</v>
      </c>
      <c r="V7028">
        <v>3.8999E-3</v>
      </c>
      <c r="W7028">
        <v>1.15484E-2</v>
      </c>
      <c r="X7028">
        <v>1.9196999999999999E-2</v>
      </c>
      <c r="Y7028">
        <v>3.0240300000000001E-2</v>
      </c>
      <c r="Z7028">
        <v>3.55392E-2</v>
      </c>
      <c r="AA7028">
        <v>1.7965499999999999E-2</v>
      </c>
    </row>
    <row r="7029" spans="1:27" x14ac:dyDescent="0.2">
      <c r="A7029" t="s">
        <v>4760</v>
      </c>
      <c r="B7029" t="s">
        <v>34</v>
      </c>
      <c r="C7029" t="s">
        <v>1103</v>
      </c>
      <c r="D7029" t="s">
        <v>28</v>
      </c>
      <c r="E7029" t="s">
        <v>31</v>
      </c>
      <c r="F7029">
        <v>20</v>
      </c>
      <c r="G7029">
        <v>6499</v>
      </c>
      <c r="H7029">
        <v>5689</v>
      </c>
      <c r="I7029">
        <v>0.59444739999999996</v>
      </c>
      <c r="J7029">
        <v>0.6419397</v>
      </c>
      <c r="K7029">
        <v>4.7492399999999997E-2</v>
      </c>
      <c r="L7029">
        <v>1.3845400000000001E-2</v>
      </c>
      <c r="M7029">
        <v>7.02681E-2</v>
      </c>
      <c r="N7029">
        <v>2.4716599999999998E-2</v>
      </c>
      <c r="O7029">
        <v>6499</v>
      </c>
      <c r="Q7029">
        <v>76.000603999999996</v>
      </c>
      <c r="R7029">
        <v>77.532200000000003</v>
      </c>
      <c r="S7029" t="s">
        <v>19</v>
      </c>
      <c r="T7029">
        <v>2.47186E-2</v>
      </c>
      <c r="U7029">
        <v>2.9748699999999999E-2</v>
      </c>
      <c r="V7029">
        <v>4.0231799999999998E-2</v>
      </c>
      <c r="W7029">
        <v>4.7492399999999997E-2</v>
      </c>
      <c r="X7029">
        <v>5.47529E-2</v>
      </c>
      <c r="Y7029">
        <v>6.5236000000000002E-2</v>
      </c>
      <c r="Z7029">
        <v>7.0266099999999998E-2</v>
      </c>
      <c r="AA7029">
        <v>7.3982599999999996E-2</v>
      </c>
    </row>
    <row r="7030" spans="1:27" x14ac:dyDescent="0.2">
      <c r="A7030" t="s">
        <v>4761</v>
      </c>
      <c r="B7030" t="s">
        <v>34</v>
      </c>
      <c r="C7030" t="s">
        <v>1103</v>
      </c>
      <c r="D7030" t="s">
        <v>28</v>
      </c>
      <c r="E7030" t="s">
        <v>31</v>
      </c>
      <c r="F7030">
        <v>21</v>
      </c>
      <c r="G7030">
        <v>6499</v>
      </c>
      <c r="H7030">
        <v>5689</v>
      </c>
      <c r="I7030">
        <v>0.66058079999999997</v>
      </c>
      <c r="J7030">
        <v>0.67297680000000004</v>
      </c>
      <c r="K7030">
        <v>1.2396000000000001E-2</v>
      </c>
      <c r="L7030">
        <v>1.2831499999999999E-2</v>
      </c>
      <c r="M7030">
        <v>3.35038E-2</v>
      </c>
      <c r="N7030">
        <v>-8.7118999999999999E-3</v>
      </c>
      <c r="O7030">
        <v>6499</v>
      </c>
      <c r="Q7030">
        <v>73.579925000000003</v>
      </c>
      <c r="R7030">
        <v>77.532200000000003</v>
      </c>
      <c r="S7030" t="s">
        <v>19</v>
      </c>
      <c r="T7030">
        <v>-8.7100000000000007E-3</v>
      </c>
      <c r="U7030">
        <v>-4.0483000000000003E-3</v>
      </c>
      <c r="V7030">
        <v>5.6670999999999996E-3</v>
      </c>
      <c r="W7030">
        <v>1.2396000000000001E-2</v>
      </c>
      <c r="X7030">
        <v>1.9124800000000001E-2</v>
      </c>
      <c r="Y7030">
        <v>2.88402E-2</v>
      </c>
      <c r="Z7030">
        <v>3.3501900000000001E-2</v>
      </c>
      <c r="AA7030">
        <v>1.8419600000000001E-2</v>
      </c>
    </row>
    <row r="7031" spans="1:27" x14ac:dyDescent="0.2">
      <c r="A7031" t="s">
        <v>4762</v>
      </c>
      <c r="B7031" t="s">
        <v>34</v>
      </c>
      <c r="C7031" t="s">
        <v>1103</v>
      </c>
      <c r="D7031" t="s">
        <v>28</v>
      </c>
      <c r="E7031" t="s">
        <v>31</v>
      </c>
      <c r="F7031">
        <v>22</v>
      </c>
      <c r="G7031">
        <v>6499</v>
      </c>
      <c r="H7031">
        <v>5689</v>
      </c>
      <c r="I7031">
        <v>0.67617510000000003</v>
      </c>
      <c r="J7031">
        <v>0.67439789999999999</v>
      </c>
      <c r="K7031">
        <v>-1.7771E-3</v>
      </c>
      <c r="L7031">
        <v>1.26748E-2</v>
      </c>
      <c r="M7031">
        <v>1.90729E-2</v>
      </c>
      <c r="N7031">
        <v>-2.2627100000000001E-2</v>
      </c>
      <c r="O7031">
        <v>6499</v>
      </c>
      <c r="Q7031">
        <v>72.153509</v>
      </c>
      <c r="R7031">
        <v>77.532200000000003</v>
      </c>
      <c r="S7031" t="s">
        <v>18</v>
      </c>
      <c r="T7031">
        <v>-2.2625300000000001E-2</v>
      </c>
      <c r="U7031">
        <v>-1.8020499999999998E-2</v>
      </c>
      <c r="V7031">
        <v>-8.4238000000000004E-3</v>
      </c>
      <c r="W7031">
        <v>-1.7771E-3</v>
      </c>
      <c r="X7031">
        <v>4.8694999999999997E-3</v>
      </c>
      <c r="Y7031">
        <v>1.44663E-2</v>
      </c>
      <c r="Z7031">
        <v>1.9071000000000001E-2</v>
      </c>
      <c r="AA7031">
        <v>-2.6351E-3</v>
      </c>
    </row>
    <row r="7032" spans="1:27" x14ac:dyDescent="0.2">
      <c r="A7032" t="s">
        <v>4763</v>
      </c>
      <c r="B7032" t="s">
        <v>34</v>
      </c>
      <c r="C7032" t="s">
        <v>1103</v>
      </c>
      <c r="D7032" t="s">
        <v>28</v>
      </c>
      <c r="E7032" t="s">
        <v>31</v>
      </c>
      <c r="F7032">
        <v>23</v>
      </c>
      <c r="G7032">
        <v>6499</v>
      </c>
      <c r="H7032">
        <v>5689</v>
      </c>
      <c r="I7032">
        <v>0.62747450000000005</v>
      </c>
      <c r="J7032">
        <v>0.62590789999999996</v>
      </c>
      <c r="K7032">
        <v>-1.5667000000000001E-3</v>
      </c>
      <c r="L7032">
        <v>1.1875999999999999E-2</v>
      </c>
      <c r="M7032">
        <v>1.79694E-2</v>
      </c>
      <c r="N7032">
        <v>-2.1102699999999999E-2</v>
      </c>
      <c r="O7032">
        <v>6499</v>
      </c>
      <c r="Q7032">
        <v>71.658415000000005</v>
      </c>
      <c r="R7032">
        <v>77.532200000000003</v>
      </c>
      <c r="S7032" t="s">
        <v>18</v>
      </c>
      <c r="T7032">
        <v>-2.1101000000000002E-2</v>
      </c>
      <c r="U7032">
        <v>-1.67864E-2</v>
      </c>
      <c r="V7032">
        <v>-7.7945000000000002E-3</v>
      </c>
      <c r="W7032">
        <v>-1.5667000000000001E-3</v>
      </c>
      <c r="X7032">
        <v>4.6610999999999996E-3</v>
      </c>
      <c r="Y7032">
        <v>1.36531E-2</v>
      </c>
      <c r="Z7032">
        <v>1.79677E-2</v>
      </c>
      <c r="AA7032">
        <v>-2.503E-3</v>
      </c>
    </row>
    <row r="7033" spans="1:27" x14ac:dyDescent="0.2">
      <c r="A7033" t="s">
        <v>4764</v>
      </c>
      <c r="B7033" t="s">
        <v>34</v>
      </c>
      <c r="C7033" t="s">
        <v>1103</v>
      </c>
      <c r="D7033" t="s">
        <v>28</v>
      </c>
      <c r="E7033" t="s">
        <v>31</v>
      </c>
      <c r="F7033">
        <v>24</v>
      </c>
      <c r="G7033">
        <v>6499</v>
      </c>
      <c r="H7033">
        <v>5689</v>
      </c>
      <c r="I7033">
        <v>0.54059869999999999</v>
      </c>
      <c r="J7033">
        <v>0.53866849999999999</v>
      </c>
      <c r="K7033">
        <v>-1.9302E-3</v>
      </c>
      <c r="L7033">
        <v>9.7266999999999996E-3</v>
      </c>
      <c r="M7033">
        <v>1.40701E-2</v>
      </c>
      <c r="N7033">
        <v>-1.7930600000000001E-2</v>
      </c>
      <c r="O7033">
        <v>6499</v>
      </c>
      <c r="Q7033">
        <v>71.397886999999997</v>
      </c>
      <c r="R7033">
        <v>77.532200000000003</v>
      </c>
      <c r="S7033" t="s">
        <v>18</v>
      </c>
      <c r="T7033">
        <v>-1.79291E-2</v>
      </c>
      <c r="U7033">
        <v>-1.4395399999999999E-2</v>
      </c>
      <c r="V7033">
        <v>-7.0308999999999996E-3</v>
      </c>
      <c r="W7033">
        <v>-1.9302E-3</v>
      </c>
      <c r="X7033">
        <v>3.1703999999999999E-3</v>
      </c>
      <c r="Y7033">
        <v>1.0534999999999999E-2</v>
      </c>
      <c r="Z7033">
        <v>1.40687E-2</v>
      </c>
      <c r="AA7033">
        <v>-3.5833000000000002E-3</v>
      </c>
    </row>
    <row r="7034" spans="1:27" x14ac:dyDescent="0.2">
      <c r="A7034" t="s">
        <v>4765</v>
      </c>
      <c r="B7034" t="s">
        <v>35</v>
      </c>
      <c r="C7034" t="s">
        <v>1103</v>
      </c>
      <c r="D7034" t="s">
        <v>28</v>
      </c>
      <c r="E7034" t="s">
        <v>31</v>
      </c>
      <c r="F7034">
        <v>1</v>
      </c>
      <c r="G7034">
        <v>2017</v>
      </c>
      <c r="H7034">
        <v>2904</v>
      </c>
      <c r="I7034">
        <v>0.4723154</v>
      </c>
      <c r="J7034">
        <v>0.46000170000000001</v>
      </c>
      <c r="K7034">
        <v>-1.23137E-2</v>
      </c>
      <c r="L7034">
        <v>1.19054E-2</v>
      </c>
      <c r="M7034">
        <v>7.2706999999999997E-3</v>
      </c>
      <c r="N7034">
        <v>-3.1898099999999999E-2</v>
      </c>
      <c r="O7034">
        <v>1605.1469999999999</v>
      </c>
      <c r="P7034">
        <v>0.79580890000000004</v>
      </c>
      <c r="Q7034">
        <v>74.836168000000001</v>
      </c>
      <c r="R7034">
        <v>77.583768000000006</v>
      </c>
      <c r="S7034" t="s">
        <v>18</v>
      </c>
      <c r="T7034">
        <v>-3.1896300000000002E-2</v>
      </c>
      <c r="U7034">
        <v>-2.7571100000000001E-2</v>
      </c>
      <c r="V7034">
        <v>-1.8556900000000001E-2</v>
      </c>
      <c r="W7034">
        <v>-1.23137E-2</v>
      </c>
      <c r="X7034">
        <v>-6.0705000000000004E-3</v>
      </c>
      <c r="Y7034">
        <v>2.9437E-3</v>
      </c>
      <c r="Z7034">
        <v>7.2690000000000003E-3</v>
      </c>
      <c r="AA7034">
        <v>-2.6768699999999999E-2</v>
      </c>
    </row>
    <row r="7035" spans="1:27" x14ac:dyDescent="0.2">
      <c r="A7035" t="s">
        <v>4766</v>
      </c>
      <c r="B7035" t="s">
        <v>35</v>
      </c>
      <c r="C7035" t="s">
        <v>1103</v>
      </c>
      <c r="D7035" t="s">
        <v>28</v>
      </c>
      <c r="E7035" t="s">
        <v>31</v>
      </c>
      <c r="F7035">
        <v>2</v>
      </c>
      <c r="G7035">
        <v>2017</v>
      </c>
      <c r="H7035">
        <v>2904</v>
      </c>
      <c r="I7035">
        <v>0.42578060000000001</v>
      </c>
      <c r="J7035">
        <v>0.41610370000000002</v>
      </c>
      <c r="K7035">
        <v>-9.6769000000000004E-3</v>
      </c>
      <c r="L7035">
        <v>1.05454E-2</v>
      </c>
      <c r="M7035">
        <v>7.6702000000000003E-3</v>
      </c>
      <c r="N7035">
        <v>-2.7024099999999999E-2</v>
      </c>
      <c r="O7035">
        <v>1605.1469999999999</v>
      </c>
      <c r="P7035">
        <v>0.79580890000000004</v>
      </c>
      <c r="Q7035">
        <v>74.305588999999998</v>
      </c>
      <c r="R7035">
        <v>77.583768000000006</v>
      </c>
      <c r="S7035" t="s">
        <v>18</v>
      </c>
      <c r="T7035">
        <v>-2.7022600000000001E-2</v>
      </c>
      <c r="U7035">
        <v>-2.3191400000000001E-2</v>
      </c>
      <c r="V7035">
        <v>-1.5207E-2</v>
      </c>
      <c r="W7035">
        <v>-9.6769000000000004E-3</v>
      </c>
      <c r="X7035">
        <v>-4.1469000000000002E-3</v>
      </c>
      <c r="Y7035">
        <v>3.8375000000000002E-3</v>
      </c>
      <c r="Z7035">
        <v>7.6686999999999996E-3</v>
      </c>
      <c r="AA7035">
        <v>-2.3256099999999998E-2</v>
      </c>
    </row>
    <row r="7036" spans="1:27" x14ac:dyDescent="0.2">
      <c r="A7036" t="s">
        <v>4767</v>
      </c>
      <c r="B7036" t="s">
        <v>35</v>
      </c>
      <c r="C7036" t="s">
        <v>1103</v>
      </c>
      <c r="D7036" t="s">
        <v>28</v>
      </c>
      <c r="E7036" t="s">
        <v>31</v>
      </c>
      <c r="F7036">
        <v>3</v>
      </c>
      <c r="G7036">
        <v>2017</v>
      </c>
      <c r="H7036">
        <v>2904</v>
      </c>
      <c r="I7036">
        <v>0.38173439999999997</v>
      </c>
      <c r="J7036">
        <v>0.38822489999999998</v>
      </c>
      <c r="K7036">
        <v>6.4904999999999997E-3</v>
      </c>
      <c r="L7036">
        <v>8.9761000000000007E-3</v>
      </c>
      <c r="M7036">
        <v>2.12561E-2</v>
      </c>
      <c r="N7036">
        <v>-8.2751999999999999E-3</v>
      </c>
      <c r="O7036">
        <v>1605.1469999999999</v>
      </c>
      <c r="P7036">
        <v>0.79580890000000004</v>
      </c>
      <c r="Q7036">
        <v>73.649452999999994</v>
      </c>
      <c r="R7036">
        <v>77.583768000000006</v>
      </c>
      <c r="S7036" t="s">
        <v>18</v>
      </c>
      <c r="T7036">
        <v>-8.2739000000000007E-3</v>
      </c>
      <c r="U7036">
        <v>-5.0128000000000004E-3</v>
      </c>
      <c r="V7036">
        <v>1.7834000000000001E-3</v>
      </c>
      <c r="W7036">
        <v>6.4904999999999997E-3</v>
      </c>
      <c r="X7036">
        <v>1.1197500000000001E-2</v>
      </c>
      <c r="Y7036">
        <v>1.7993800000000001E-2</v>
      </c>
      <c r="Z7036">
        <v>2.1254800000000001E-2</v>
      </c>
      <c r="AA7036">
        <v>1.6718299999999998E-2</v>
      </c>
    </row>
    <row r="7037" spans="1:27" x14ac:dyDescent="0.2">
      <c r="A7037" t="s">
        <v>4768</v>
      </c>
      <c r="B7037" t="s">
        <v>35</v>
      </c>
      <c r="C7037" t="s">
        <v>1103</v>
      </c>
      <c r="D7037" t="s">
        <v>28</v>
      </c>
      <c r="E7037" t="s">
        <v>31</v>
      </c>
      <c r="F7037">
        <v>4</v>
      </c>
      <c r="G7037">
        <v>2017</v>
      </c>
      <c r="H7037">
        <v>2904</v>
      </c>
      <c r="I7037">
        <v>0.36396970000000001</v>
      </c>
      <c r="J7037">
        <v>0.36878270000000002</v>
      </c>
      <c r="K7037">
        <v>4.8129999999999996E-3</v>
      </c>
      <c r="L7037">
        <v>9.0687000000000007E-3</v>
      </c>
      <c r="M7037">
        <v>1.9730999999999999E-2</v>
      </c>
      <c r="N7037">
        <v>-1.01049E-2</v>
      </c>
      <c r="O7037">
        <v>1605.1469999999999</v>
      </c>
      <c r="P7037">
        <v>0.79580890000000004</v>
      </c>
      <c r="Q7037">
        <v>72.572295999999994</v>
      </c>
      <c r="R7037">
        <v>77.583768000000006</v>
      </c>
      <c r="S7037" t="s">
        <v>18</v>
      </c>
      <c r="T7037">
        <v>-1.0103600000000001E-2</v>
      </c>
      <c r="U7037">
        <v>-6.8088999999999997E-3</v>
      </c>
      <c r="V7037">
        <v>5.7399999999999999E-5</v>
      </c>
      <c r="W7037">
        <v>4.8129999999999996E-3</v>
      </c>
      <c r="X7037">
        <v>9.5686E-3</v>
      </c>
      <c r="Y7037">
        <v>1.6435000000000002E-2</v>
      </c>
      <c r="Z7037">
        <v>1.97296E-2</v>
      </c>
      <c r="AA7037">
        <v>1.30511E-2</v>
      </c>
    </row>
    <row r="7038" spans="1:27" x14ac:dyDescent="0.2">
      <c r="A7038" t="s">
        <v>4769</v>
      </c>
      <c r="B7038" t="s">
        <v>35</v>
      </c>
      <c r="C7038" t="s">
        <v>1103</v>
      </c>
      <c r="D7038" t="s">
        <v>28</v>
      </c>
      <c r="E7038" t="s">
        <v>31</v>
      </c>
      <c r="F7038">
        <v>5</v>
      </c>
      <c r="G7038">
        <v>2017</v>
      </c>
      <c r="H7038">
        <v>2904</v>
      </c>
      <c r="I7038">
        <v>0.36657070000000003</v>
      </c>
      <c r="J7038">
        <v>0.35942839999999998</v>
      </c>
      <c r="K7038">
        <v>-7.1422999999999999E-3</v>
      </c>
      <c r="L7038">
        <v>8.6385000000000003E-3</v>
      </c>
      <c r="M7038">
        <v>7.0680999999999999E-3</v>
      </c>
      <c r="N7038">
        <v>-2.1352599999999999E-2</v>
      </c>
      <c r="O7038">
        <v>1605.1469999999999</v>
      </c>
      <c r="P7038">
        <v>0.79580890000000004</v>
      </c>
      <c r="Q7038">
        <v>71.010531</v>
      </c>
      <c r="R7038">
        <v>77.583768000000006</v>
      </c>
      <c r="S7038" t="s">
        <v>18</v>
      </c>
      <c r="T7038">
        <v>-2.13514E-2</v>
      </c>
      <c r="U7038">
        <v>-1.8213E-2</v>
      </c>
      <c r="V7038">
        <v>-1.16723E-2</v>
      </c>
      <c r="W7038">
        <v>-7.1422999999999999E-3</v>
      </c>
      <c r="X7038">
        <v>-2.6121999999999999E-3</v>
      </c>
      <c r="Y7038">
        <v>3.9284000000000003E-3</v>
      </c>
      <c r="Z7038">
        <v>7.0667999999999998E-3</v>
      </c>
      <c r="AA7038">
        <v>-1.9871199999999999E-2</v>
      </c>
    </row>
    <row r="7039" spans="1:27" x14ac:dyDescent="0.2">
      <c r="A7039" t="s">
        <v>4770</v>
      </c>
      <c r="B7039" t="s">
        <v>35</v>
      </c>
      <c r="C7039" t="s">
        <v>1103</v>
      </c>
      <c r="D7039" t="s">
        <v>28</v>
      </c>
      <c r="E7039" t="s">
        <v>31</v>
      </c>
      <c r="F7039">
        <v>6</v>
      </c>
      <c r="G7039">
        <v>2017</v>
      </c>
      <c r="H7039">
        <v>2904</v>
      </c>
      <c r="I7039">
        <v>0.36226829999999999</v>
      </c>
      <c r="J7039">
        <v>0.3651412</v>
      </c>
      <c r="K7039">
        <v>2.8728999999999998E-3</v>
      </c>
      <c r="L7039">
        <v>8.5492999999999993E-3</v>
      </c>
      <c r="M7039">
        <v>1.69366E-2</v>
      </c>
      <c r="N7039">
        <v>-1.1190800000000001E-2</v>
      </c>
      <c r="O7039">
        <v>1605.1469999999999</v>
      </c>
      <c r="P7039">
        <v>0.79580890000000004</v>
      </c>
      <c r="Q7039">
        <v>70.787362999999999</v>
      </c>
      <c r="R7039">
        <v>77.583768000000006</v>
      </c>
      <c r="S7039" t="s">
        <v>18</v>
      </c>
      <c r="T7039">
        <v>-1.11895E-2</v>
      </c>
      <c r="U7039">
        <v>-8.0835000000000004E-3</v>
      </c>
      <c r="V7039">
        <v>-1.6103999999999999E-3</v>
      </c>
      <c r="W7039">
        <v>2.8728999999999998E-3</v>
      </c>
      <c r="X7039">
        <v>7.3562000000000002E-3</v>
      </c>
      <c r="Y7039">
        <v>1.3829299999999999E-2</v>
      </c>
      <c r="Z7039">
        <v>1.69353E-2</v>
      </c>
      <c r="AA7039">
        <v>7.868E-3</v>
      </c>
    </row>
    <row r="7040" spans="1:27" x14ac:dyDescent="0.2">
      <c r="A7040" t="s">
        <v>4771</v>
      </c>
      <c r="B7040" t="s">
        <v>35</v>
      </c>
      <c r="C7040" t="s">
        <v>1103</v>
      </c>
      <c r="D7040" t="s">
        <v>28</v>
      </c>
      <c r="E7040" t="s">
        <v>31</v>
      </c>
      <c r="F7040">
        <v>7</v>
      </c>
      <c r="G7040">
        <v>2017</v>
      </c>
      <c r="H7040">
        <v>2904</v>
      </c>
      <c r="I7040">
        <v>0.37651449999999997</v>
      </c>
      <c r="J7040">
        <v>0.3883144</v>
      </c>
      <c r="K7040">
        <v>1.17999E-2</v>
      </c>
      <c r="L7040">
        <v>9.3071000000000004E-3</v>
      </c>
      <c r="M7040">
        <v>2.7110200000000001E-2</v>
      </c>
      <c r="N7040">
        <v>-3.5103000000000001E-3</v>
      </c>
      <c r="O7040">
        <v>1605.1469999999999</v>
      </c>
      <c r="P7040">
        <v>0.79580890000000004</v>
      </c>
      <c r="Q7040">
        <v>70.848319000000004</v>
      </c>
      <c r="R7040">
        <v>77.583768000000006</v>
      </c>
      <c r="S7040" t="s">
        <v>18</v>
      </c>
      <c r="T7040">
        <v>-3.5089000000000001E-3</v>
      </c>
      <c r="U7040">
        <v>-1.2760000000000001E-4</v>
      </c>
      <c r="V7040">
        <v>6.9192999999999998E-3</v>
      </c>
      <c r="W7040">
        <v>1.17999E-2</v>
      </c>
      <c r="X7040">
        <v>1.66806E-2</v>
      </c>
      <c r="Y7040">
        <v>2.3727499999999999E-2</v>
      </c>
      <c r="Z7040">
        <v>2.7108799999999999E-2</v>
      </c>
      <c r="AA7040">
        <v>3.0387600000000001E-2</v>
      </c>
    </row>
    <row r="7041" spans="1:27" x14ac:dyDescent="0.2">
      <c r="A7041" t="s">
        <v>4772</v>
      </c>
      <c r="B7041" t="s">
        <v>35</v>
      </c>
      <c r="C7041" t="s">
        <v>1103</v>
      </c>
      <c r="D7041" t="s">
        <v>28</v>
      </c>
      <c r="E7041" t="s">
        <v>31</v>
      </c>
      <c r="F7041">
        <v>8</v>
      </c>
      <c r="G7041">
        <v>2017</v>
      </c>
      <c r="H7041">
        <v>2904</v>
      </c>
      <c r="I7041">
        <v>0.40088049999999997</v>
      </c>
      <c r="J7041">
        <v>0.40759640000000003</v>
      </c>
      <c r="K7041">
        <v>6.7159000000000003E-3</v>
      </c>
      <c r="L7041">
        <v>1.0816299999999999E-2</v>
      </c>
      <c r="M7041">
        <v>2.4508800000000001E-2</v>
      </c>
      <c r="N7041">
        <v>-1.1076900000000001E-2</v>
      </c>
      <c r="O7041">
        <v>1605.1469999999999</v>
      </c>
      <c r="P7041">
        <v>0.79580890000000004</v>
      </c>
      <c r="Q7041">
        <v>71.988253999999998</v>
      </c>
      <c r="R7041">
        <v>77.583768000000006</v>
      </c>
      <c r="S7041" t="s">
        <v>18</v>
      </c>
      <c r="T7041">
        <v>-1.10753E-2</v>
      </c>
      <c r="U7041">
        <v>-7.1456999999999996E-3</v>
      </c>
      <c r="V7041">
        <v>1.0438999999999999E-3</v>
      </c>
      <c r="W7041">
        <v>6.7159000000000003E-3</v>
      </c>
      <c r="X7041">
        <v>1.2388E-2</v>
      </c>
      <c r="Y7041">
        <v>2.0577600000000001E-2</v>
      </c>
      <c r="Z7041">
        <v>2.45072E-2</v>
      </c>
      <c r="AA7041">
        <v>1.6476999999999999E-2</v>
      </c>
    </row>
    <row r="7042" spans="1:27" x14ac:dyDescent="0.2">
      <c r="A7042" t="s">
        <v>4773</v>
      </c>
      <c r="B7042" t="s">
        <v>35</v>
      </c>
      <c r="C7042" t="s">
        <v>1103</v>
      </c>
      <c r="D7042" t="s">
        <v>28</v>
      </c>
      <c r="E7042" t="s">
        <v>31</v>
      </c>
      <c r="F7042">
        <v>9</v>
      </c>
      <c r="G7042">
        <v>2017</v>
      </c>
      <c r="H7042">
        <v>2904</v>
      </c>
      <c r="I7042">
        <v>0.41404299999999999</v>
      </c>
      <c r="J7042">
        <v>0.41776170000000001</v>
      </c>
      <c r="K7042">
        <v>3.7187000000000001E-3</v>
      </c>
      <c r="L7042">
        <v>1.1635400000000001E-2</v>
      </c>
      <c r="M7042">
        <v>2.2858900000000001E-2</v>
      </c>
      <c r="N7042">
        <v>-1.5421499999999999E-2</v>
      </c>
      <c r="O7042">
        <v>1605.1469999999999</v>
      </c>
      <c r="P7042">
        <v>0.79580890000000004</v>
      </c>
      <c r="Q7042">
        <v>74.150060999999994</v>
      </c>
      <c r="R7042">
        <v>77.583768000000006</v>
      </c>
      <c r="S7042" t="s">
        <v>18</v>
      </c>
      <c r="T7042">
        <v>-1.5419800000000001E-2</v>
      </c>
      <c r="U7042" s="1">
        <v>-1.11927E-2</v>
      </c>
      <c r="V7042">
        <v>-2.3828999999999999E-3</v>
      </c>
      <c r="W7042">
        <v>3.7187000000000001E-3</v>
      </c>
      <c r="X7042">
        <v>9.8203000000000006E-3</v>
      </c>
      <c r="Y7042">
        <v>1.8630000000000001E-2</v>
      </c>
      <c r="Z7042">
        <v>2.2857200000000001E-2</v>
      </c>
      <c r="AA7042">
        <v>8.9014000000000003E-3</v>
      </c>
    </row>
    <row r="7043" spans="1:27" x14ac:dyDescent="0.2">
      <c r="A7043" t="s">
        <v>4774</v>
      </c>
      <c r="B7043" t="s">
        <v>35</v>
      </c>
      <c r="C7043" t="s">
        <v>1103</v>
      </c>
      <c r="D7043" t="s">
        <v>28</v>
      </c>
      <c r="E7043" t="s">
        <v>31</v>
      </c>
      <c r="F7043">
        <v>10</v>
      </c>
      <c r="G7043">
        <v>2017</v>
      </c>
      <c r="H7043">
        <v>2904</v>
      </c>
      <c r="I7043">
        <v>0.42868430000000002</v>
      </c>
      <c r="J7043">
        <v>0.44368800000000003</v>
      </c>
      <c r="K7043">
        <v>1.50037E-2</v>
      </c>
      <c r="L7043">
        <v>1.34462E-2</v>
      </c>
      <c r="M7043">
        <v>3.7122700000000002E-2</v>
      </c>
      <c r="N7043">
        <v>-7.1152999999999997E-3</v>
      </c>
      <c r="O7043">
        <v>1605.1469999999999</v>
      </c>
      <c r="P7043">
        <v>0.79580890000000004</v>
      </c>
      <c r="Q7043">
        <v>78.231875000000002</v>
      </c>
      <c r="R7043">
        <v>77.583768000000006</v>
      </c>
      <c r="S7043" t="s">
        <v>18</v>
      </c>
      <c r="T7043">
        <v>-7.1133000000000004E-3</v>
      </c>
      <c r="U7043">
        <v>-2.2282999999999999E-3</v>
      </c>
      <c r="V7043">
        <v>7.9524999999999995E-3</v>
      </c>
      <c r="W7043">
        <v>1.50037E-2</v>
      </c>
      <c r="X7043">
        <v>2.2054899999999999E-2</v>
      </c>
      <c r="Y7043">
        <v>3.2235699999999999E-2</v>
      </c>
      <c r="Z7043">
        <v>3.71207E-2</v>
      </c>
      <c r="AA7043">
        <v>3.3815900000000003E-2</v>
      </c>
    </row>
    <row r="7044" spans="1:27" x14ac:dyDescent="0.2">
      <c r="A7044" t="s">
        <v>4775</v>
      </c>
      <c r="B7044" t="s">
        <v>35</v>
      </c>
      <c r="C7044" t="s">
        <v>1103</v>
      </c>
      <c r="D7044" t="s">
        <v>28</v>
      </c>
      <c r="E7044" t="s">
        <v>31</v>
      </c>
      <c r="F7044">
        <v>11</v>
      </c>
      <c r="G7044">
        <v>2017</v>
      </c>
      <c r="H7044">
        <v>2904</v>
      </c>
      <c r="I7044">
        <v>0.46136700000000003</v>
      </c>
      <c r="J7044">
        <v>0.46853129999999998</v>
      </c>
      <c r="K7044">
        <v>7.1643000000000002E-3</v>
      </c>
      <c r="L7044">
        <v>1.54041E-2</v>
      </c>
      <c r="M7044">
        <v>3.2504199999999997E-2</v>
      </c>
      <c r="N7044">
        <v>-1.8175500000000001E-2</v>
      </c>
      <c r="O7044">
        <v>1605.1469999999999</v>
      </c>
      <c r="P7044">
        <v>0.79580890000000004</v>
      </c>
      <c r="Q7044">
        <v>81.934184000000002</v>
      </c>
      <c r="R7044">
        <v>77.583768000000006</v>
      </c>
      <c r="S7044" t="s">
        <v>18</v>
      </c>
      <c r="T7044">
        <v>-1.81732E-2</v>
      </c>
      <c r="U7044">
        <v>-1.25769E-2</v>
      </c>
      <c r="V7044">
        <v>-9.1359999999999998E-4</v>
      </c>
      <c r="W7044">
        <v>7.1643000000000002E-3</v>
      </c>
      <c r="X7044">
        <v>1.52423E-2</v>
      </c>
      <c r="Y7044">
        <v>2.6905499999999999E-2</v>
      </c>
      <c r="Z7044">
        <v>3.25019E-2</v>
      </c>
      <c r="AA7044">
        <v>1.5291000000000001E-2</v>
      </c>
    </row>
    <row r="7045" spans="1:27" x14ac:dyDescent="0.2">
      <c r="A7045" t="s">
        <v>4776</v>
      </c>
      <c r="B7045" t="s">
        <v>35</v>
      </c>
      <c r="C7045" t="s">
        <v>1103</v>
      </c>
      <c r="D7045" t="s">
        <v>28</v>
      </c>
      <c r="E7045" t="s">
        <v>31</v>
      </c>
      <c r="F7045">
        <v>12</v>
      </c>
      <c r="G7045">
        <v>2017</v>
      </c>
      <c r="H7045">
        <v>2904</v>
      </c>
      <c r="I7045">
        <v>0.4762786</v>
      </c>
      <c r="J7045">
        <v>0.49166840000000001</v>
      </c>
      <c r="K7045">
        <v>1.53898E-2</v>
      </c>
      <c r="L7045">
        <v>1.7084700000000001E-2</v>
      </c>
      <c r="M7045">
        <v>4.3494199999999997E-2</v>
      </c>
      <c r="N7045">
        <v>-1.27145E-2</v>
      </c>
      <c r="O7045">
        <v>1605.1469999999999</v>
      </c>
      <c r="P7045">
        <v>0.79580890000000004</v>
      </c>
      <c r="Q7045">
        <v>84.325637999999998</v>
      </c>
      <c r="R7045">
        <v>77.583768000000006</v>
      </c>
      <c r="S7045" t="s">
        <v>18</v>
      </c>
      <c r="T7045">
        <v>-1.2711999999999999E-2</v>
      </c>
      <c r="U7045">
        <v>-6.5050999999999998E-3</v>
      </c>
      <c r="V7045">
        <v>6.4305999999999999E-3</v>
      </c>
      <c r="W7045">
        <v>1.53898E-2</v>
      </c>
      <c r="X7045">
        <v>2.4349099999999999E-2</v>
      </c>
      <c r="Y7045">
        <v>3.72848E-2</v>
      </c>
      <c r="Z7045">
        <v>4.3491700000000001E-2</v>
      </c>
      <c r="AA7045">
        <v>3.1301200000000001E-2</v>
      </c>
    </row>
    <row r="7046" spans="1:27" x14ac:dyDescent="0.2">
      <c r="A7046" t="s">
        <v>4777</v>
      </c>
      <c r="B7046" t="s">
        <v>35</v>
      </c>
      <c r="C7046" t="s">
        <v>1103</v>
      </c>
      <c r="D7046" t="s">
        <v>28</v>
      </c>
      <c r="E7046" t="s">
        <v>31</v>
      </c>
      <c r="F7046">
        <v>13</v>
      </c>
      <c r="G7046">
        <v>2017</v>
      </c>
      <c r="H7046">
        <v>2904</v>
      </c>
      <c r="I7046">
        <v>0.52633640000000004</v>
      </c>
      <c r="J7046">
        <v>0.52076100000000003</v>
      </c>
      <c r="K7046">
        <v>-5.5754000000000003E-3</v>
      </c>
      <c r="L7046">
        <v>1.8596600000000001E-2</v>
      </c>
      <c r="M7046">
        <v>2.5016099999999999E-2</v>
      </c>
      <c r="N7046">
        <v>-3.6166799999999999E-2</v>
      </c>
      <c r="O7046">
        <v>1605.1469999999999</v>
      </c>
      <c r="P7046">
        <v>0.79580890000000004</v>
      </c>
      <c r="Q7046">
        <v>84.569259000000002</v>
      </c>
      <c r="R7046">
        <v>77.583768000000006</v>
      </c>
      <c r="S7046" t="s">
        <v>18</v>
      </c>
      <c r="T7046">
        <v>-3.6164099999999998E-2</v>
      </c>
      <c r="U7046">
        <v>-2.9407900000000001E-2</v>
      </c>
      <c r="V7046">
        <v>-1.53274E-2</v>
      </c>
      <c r="W7046">
        <v>-5.5754000000000003E-3</v>
      </c>
      <c r="X7046">
        <v>4.1767000000000002E-3</v>
      </c>
      <c r="Y7046">
        <v>1.8257099999999998E-2</v>
      </c>
      <c r="Z7046">
        <v>2.5013299999999999E-2</v>
      </c>
      <c r="AA7046">
        <v>-1.0706200000000001E-2</v>
      </c>
    </row>
    <row r="7047" spans="1:27" x14ac:dyDescent="0.2">
      <c r="A7047" t="s">
        <v>4778</v>
      </c>
      <c r="B7047" t="s">
        <v>35</v>
      </c>
      <c r="C7047" t="s">
        <v>1103</v>
      </c>
      <c r="D7047" t="s">
        <v>28</v>
      </c>
      <c r="E7047" t="s">
        <v>31</v>
      </c>
      <c r="F7047">
        <v>14</v>
      </c>
      <c r="G7047">
        <v>2017</v>
      </c>
      <c r="H7047">
        <v>2904</v>
      </c>
      <c r="I7047">
        <v>0.56720999999999999</v>
      </c>
      <c r="J7047">
        <v>0.56353310000000001</v>
      </c>
      <c r="K7047">
        <v>-3.6768999999999999E-3</v>
      </c>
      <c r="L7047">
        <v>1.907E-2</v>
      </c>
      <c r="M7047">
        <v>2.7693300000000001E-2</v>
      </c>
      <c r="N7047">
        <v>-3.5047099999999998E-2</v>
      </c>
      <c r="O7047">
        <v>1605.1469999999999</v>
      </c>
      <c r="P7047">
        <v>0.79580890000000004</v>
      </c>
      <c r="Q7047">
        <v>84.392061999999996</v>
      </c>
      <c r="R7047">
        <v>77.583768000000006</v>
      </c>
      <c r="S7047" t="s">
        <v>18</v>
      </c>
      <c r="T7047">
        <v>-3.50443E-2</v>
      </c>
      <c r="U7047">
        <v>-2.8116200000000001E-2</v>
      </c>
      <c r="V7047">
        <v>-1.36773E-2</v>
      </c>
      <c r="W7047">
        <v>-3.6768999999999999E-3</v>
      </c>
      <c r="X7047">
        <v>6.3233999999999999E-3</v>
      </c>
      <c r="Y7047">
        <v>2.0762300000000001E-2</v>
      </c>
      <c r="Z7047">
        <v>2.76905E-2</v>
      </c>
      <c r="AA7047">
        <v>-6.5247999999999999E-3</v>
      </c>
    </row>
    <row r="7048" spans="1:27" x14ac:dyDescent="0.2">
      <c r="A7048" t="s">
        <v>4779</v>
      </c>
      <c r="B7048" t="s">
        <v>35</v>
      </c>
      <c r="C7048" t="s">
        <v>1103</v>
      </c>
      <c r="D7048" t="s">
        <v>28</v>
      </c>
      <c r="E7048" t="s">
        <v>31</v>
      </c>
      <c r="F7048">
        <v>15</v>
      </c>
      <c r="G7048">
        <v>2017</v>
      </c>
      <c r="H7048">
        <v>2904</v>
      </c>
      <c r="I7048">
        <v>0.59979450000000001</v>
      </c>
      <c r="J7048">
        <v>0.59111570000000002</v>
      </c>
      <c r="K7048">
        <v>-8.6788000000000004E-3</v>
      </c>
      <c r="L7048">
        <v>2.07513E-2</v>
      </c>
      <c r="M7048">
        <v>2.54571E-2</v>
      </c>
      <c r="N7048">
        <v>-4.2814699999999997E-2</v>
      </c>
      <c r="O7048">
        <v>1605.1469999999999</v>
      </c>
      <c r="P7048">
        <v>0.79580890000000004</v>
      </c>
      <c r="Q7048">
        <v>83.732483000000002</v>
      </c>
      <c r="R7048">
        <v>77.583768000000006</v>
      </c>
      <c r="S7048" t="s">
        <v>18</v>
      </c>
      <c r="T7048">
        <v>-4.2811599999999998E-2</v>
      </c>
      <c r="U7048">
        <v>-3.5272600000000001E-2</v>
      </c>
      <c r="V7048">
        <v>-1.95608E-2</v>
      </c>
      <c r="W7048">
        <v>-8.6788000000000004E-3</v>
      </c>
      <c r="X7048">
        <v>2.2032000000000002E-3</v>
      </c>
      <c r="Y7048">
        <v>1.7915E-2</v>
      </c>
      <c r="Z7048">
        <v>2.5454000000000001E-2</v>
      </c>
      <c r="AA7048">
        <v>-1.46821E-2</v>
      </c>
    </row>
    <row r="7049" spans="1:27" x14ac:dyDescent="0.2">
      <c r="A7049" t="s">
        <v>4780</v>
      </c>
      <c r="B7049" t="s">
        <v>35</v>
      </c>
      <c r="C7049" t="s">
        <v>1103</v>
      </c>
      <c r="D7049" t="s">
        <v>28</v>
      </c>
      <c r="E7049" t="s">
        <v>31</v>
      </c>
      <c r="F7049">
        <v>16</v>
      </c>
      <c r="G7049">
        <v>2017</v>
      </c>
      <c r="H7049">
        <v>2904</v>
      </c>
      <c r="I7049">
        <v>0.64332489999999998</v>
      </c>
      <c r="J7049">
        <v>0.61601930000000005</v>
      </c>
      <c r="K7049">
        <v>-2.7305599999999999E-2</v>
      </c>
      <c r="L7049">
        <v>2.0163400000000001E-2</v>
      </c>
      <c r="M7049">
        <v>5.8631999999999998E-3</v>
      </c>
      <c r="N7049">
        <v>-6.0474399999999998E-2</v>
      </c>
      <c r="O7049">
        <v>1605.1469999999999</v>
      </c>
      <c r="P7049">
        <v>0.79580890000000004</v>
      </c>
      <c r="Q7049">
        <v>84.118064000000004</v>
      </c>
      <c r="R7049">
        <v>77.583768000000006</v>
      </c>
      <c r="S7049" t="s">
        <v>18</v>
      </c>
      <c r="T7049">
        <v>-6.0471400000000002E-2</v>
      </c>
      <c r="U7049">
        <v>-5.3145999999999999E-2</v>
      </c>
      <c r="V7049">
        <v>-3.7879299999999998E-2</v>
      </c>
      <c r="W7049">
        <v>-2.7305599999999999E-2</v>
      </c>
      <c r="X7049">
        <v>-1.6731900000000001E-2</v>
      </c>
      <c r="Y7049" s="1">
        <v>-1.4651E-3</v>
      </c>
      <c r="Z7049">
        <v>5.8602999999999997E-3</v>
      </c>
      <c r="AA7049">
        <v>-4.4325799999999999E-2</v>
      </c>
    </row>
    <row r="7050" spans="1:27" x14ac:dyDescent="0.2">
      <c r="A7050" t="s">
        <v>4781</v>
      </c>
      <c r="B7050" t="s">
        <v>35</v>
      </c>
      <c r="C7050" t="s">
        <v>1103</v>
      </c>
      <c r="D7050" t="s">
        <v>28</v>
      </c>
      <c r="E7050" t="s">
        <v>31</v>
      </c>
      <c r="F7050">
        <v>17</v>
      </c>
      <c r="G7050">
        <v>2017</v>
      </c>
      <c r="H7050">
        <v>2904</v>
      </c>
      <c r="I7050">
        <v>0.6890541</v>
      </c>
      <c r="J7050">
        <v>0.63565769999999999</v>
      </c>
      <c r="K7050">
        <v>-5.3396399999999997E-2</v>
      </c>
      <c r="L7050">
        <v>2.0914200000000001E-2</v>
      </c>
      <c r="M7050">
        <v>-1.8992599999999998E-2</v>
      </c>
      <c r="N7050">
        <v>-8.7800199999999995E-2</v>
      </c>
      <c r="O7050">
        <v>1605.1469999999999</v>
      </c>
      <c r="P7050">
        <v>0.79580890000000004</v>
      </c>
      <c r="Q7050">
        <v>83.472458000000003</v>
      </c>
      <c r="R7050">
        <v>77.583768000000006</v>
      </c>
      <c r="S7050" t="s">
        <v>19</v>
      </c>
      <c r="T7050">
        <v>-8.7797200000000006E-2</v>
      </c>
      <c r="U7050">
        <v>-8.0199000000000006E-2</v>
      </c>
      <c r="V7050">
        <v>-6.4363799999999999E-2</v>
      </c>
      <c r="W7050">
        <v>-5.3396399999999997E-2</v>
      </c>
      <c r="X7050">
        <v>-4.2429000000000001E-2</v>
      </c>
      <c r="Y7050">
        <v>-2.6593800000000001E-2</v>
      </c>
      <c r="Z7050">
        <v>-1.8995700000000001E-2</v>
      </c>
      <c r="AA7050">
        <v>-8.4001800000000001E-2</v>
      </c>
    </row>
    <row r="7051" spans="1:27" x14ac:dyDescent="0.2">
      <c r="A7051" t="s">
        <v>4782</v>
      </c>
      <c r="B7051" t="s">
        <v>35</v>
      </c>
      <c r="C7051" t="s">
        <v>1103</v>
      </c>
      <c r="D7051" t="s">
        <v>28</v>
      </c>
      <c r="E7051" t="s">
        <v>31</v>
      </c>
      <c r="F7051">
        <v>18</v>
      </c>
      <c r="G7051">
        <v>2017</v>
      </c>
      <c r="H7051">
        <v>2904</v>
      </c>
      <c r="I7051">
        <v>0.67711140000000003</v>
      </c>
      <c r="J7051">
        <v>0.66372589999999998</v>
      </c>
      <c r="K7051">
        <v>-1.3385599999999999E-2</v>
      </c>
      <c r="L7051">
        <v>2.0867199999999999E-2</v>
      </c>
      <c r="M7051">
        <v>2.0940899999999998E-2</v>
      </c>
      <c r="N7051">
        <v>-4.77121E-2</v>
      </c>
      <c r="O7051">
        <v>1605.1469999999999</v>
      </c>
      <c r="P7051">
        <v>0.79580890000000004</v>
      </c>
      <c r="Q7051">
        <v>79.99109</v>
      </c>
      <c r="R7051">
        <v>77.583768000000006</v>
      </c>
      <c r="S7051" t="s">
        <v>19</v>
      </c>
      <c r="T7051">
        <v>-4.7709000000000001E-2</v>
      </c>
      <c r="U7051">
        <v>-4.0127900000000001E-2</v>
      </c>
      <c r="V7051">
        <v>-2.4328300000000001E-2</v>
      </c>
      <c r="W7051">
        <v>-1.3385599999999999E-2</v>
      </c>
      <c r="X7051">
        <v>-2.4428000000000002E-3</v>
      </c>
      <c r="Y7051">
        <v>1.33568E-2</v>
      </c>
      <c r="Z7051">
        <v>2.0937899999999999E-2</v>
      </c>
      <c r="AA7051">
        <v>-2.0167299999999999E-2</v>
      </c>
    </row>
    <row r="7052" spans="1:27" x14ac:dyDescent="0.2">
      <c r="A7052" t="s">
        <v>4783</v>
      </c>
      <c r="B7052" t="s">
        <v>35</v>
      </c>
      <c r="C7052" t="s">
        <v>1103</v>
      </c>
      <c r="D7052" t="s">
        <v>28</v>
      </c>
      <c r="E7052" t="s">
        <v>31</v>
      </c>
      <c r="F7052">
        <v>19</v>
      </c>
      <c r="G7052">
        <v>2017</v>
      </c>
      <c r="H7052">
        <v>2904</v>
      </c>
      <c r="I7052">
        <v>0.66838779999999998</v>
      </c>
      <c r="J7052">
        <v>0.66454199999999997</v>
      </c>
      <c r="K7052">
        <v>-3.8457999999999999E-3</v>
      </c>
      <c r="L7052">
        <v>2.0251700000000001E-2</v>
      </c>
      <c r="M7052">
        <v>2.94682E-2</v>
      </c>
      <c r="N7052">
        <v>-3.7159900000000003E-2</v>
      </c>
      <c r="O7052">
        <v>1605.1469999999999</v>
      </c>
      <c r="P7052">
        <v>0.79580890000000004</v>
      </c>
      <c r="Q7052">
        <v>77.929323999999994</v>
      </c>
      <c r="R7052">
        <v>77.583768000000006</v>
      </c>
      <c r="S7052" t="s">
        <v>19</v>
      </c>
      <c r="T7052">
        <v>-3.71569E-2</v>
      </c>
      <c r="U7052">
        <v>-2.97994E-2</v>
      </c>
      <c r="V7052">
        <v>-1.4465799999999999E-2</v>
      </c>
      <c r="W7052">
        <v>-3.8457999999999999E-3</v>
      </c>
      <c r="X7052">
        <v>6.7742000000000002E-3</v>
      </c>
      <c r="Y7052">
        <v>2.2107700000000001E-2</v>
      </c>
      <c r="Z7052">
        <v>2.94652E-2</v>
      </c>
      <c r="AA7052">
        <v>-5.7872000000000002E-3</v>
      </c>
    </row>
    <row r="7053" spans="1:27" x14ac:dyDescent="0.2">
      <c r="A7053" t="s">
        <v>4784</v>
      </c>
      <c r="B7053" t="s">
        <v>35</v>
      </c>
      <c r="C7053" t="s">
        <v>1103</v>
      </c>
      <c r="D7053" t="s">
        <v>28</v>
      </c>
      <c r="E7053" t="s">
        <v>31</v>
      </c>
      <c r="F7053">
        <v>20</v>
      </c>
      <c r="G7053">
        <v>2017</v>
      </c>
      <c r="H7053">
        <v>2904</v>
      </c>
      <c r="I7053">
        <v>0.64504300000000003</v>
      </c>
      <c r="J7053">
        <v>0.65424070000000001</v>
      </c>
      <c r="K7053" s="1">
        <v>9.1976999999999996E-3</v>
      </c>
      <c r="L7053">
        <v>1.8636400000000001E-2</v>
      </c>
      <c r="M7053">
        <v>3.9854500000000001E-2</v>
      </c>
      <c r="N7053">
        <v>-2.1459099999999998E-2</v>
      </c>
      <c r="O7053">
        <v>1605.1469999999999</v>
      </c>
      <c r="P7053">
        <v>0.79580890000000004</v>
      </c>
      <c r="Q7053">
        <v>76.098420000000004</v>
      </c>
      <c r="R7053">
        <v>77.583768000000006</v>
      </c>
      <c r="S7053" t="s">
        <v>19</v>
      </c>
      <c r="T7053">
        <v>-2.14564E-2</v>
      </c>
      <c r="U7053">
        <v>-1.4685800000000001E-2</v>
      </c>
      <c r="V7053">
        <v>-5.752E-4</v>
      </c>
      <c r="W7053" s="1">
        <v>9.1976999999999996E-3</v>
      </c>
      <c r="X7053">
        <v>1.8970600000000001E-2</v>
      </c>
      <c r="Y7053">
        <v>3.3081199999999998E-2</v>
      </c>
      <c r="Z7053">
        <v>3.98518E-2</v>
      </c>
      <c r="AA7053">
        <v>1.4058599999999999E-2</v>
      </c>
    </row>
    <row r="7054" spans="1:27" x14ac:dyDescent="0.2">
      <c r="A7054" t="s">
        <v>4785</v>
      </c>
      <c r="B7054" t="s">
        <v>35</v>
      </c>
      <c r="C7054" t="s">
        <v>1103</v>
      </c>
      <c r="D7054" t="s">
        <v>28</v>
      </c>
      <c r="E7054" t="s">
        <v>31</v>
      </c>
      <c r="F7054">
        <v>21</v>
      </c>
      <c r="G7054">
        <v>2017</v>
      </c>
      <c r="H7054">
        <v>2904</v>
      </c>
      <c r="I7054">
        <v>0.68292739999999996</v>
      </c>
      <c r="J7054">
        <v>0.68535299999999999</v>
      </c>
      <c r="K7054">
        <v>2.4256E-3</v>
      </c>
      <c r="L7054">
        <v>1.7905500000000001E-2</v>
      </c>
      <c r="M7054">
        <v>3.1880199999999997E-2</v>
      </c>
      <c r="N7054">
        <v>-2.7028900000000002E-2</v>
      </c>
      <c r="O7054">
        <v>1605.1469999999999</v>
      </c>
      <c r="P7054">
        <v>0.79580890000000004</v>
      </c>
      <c r="Q7054">
        <v>73.685500000000005</v>
      </c>
      <c r="R7054">
        <v>77.583768000000006</v>
      </c>
      <c r="S7054" t="s">
        <v>19</v>
      </c>
      <c r="T7054">
        <v>-2.70263E-2</v>
      </c>
      <c r="U7054">
        <v>-2.05212E-2</v>
      </c>
      <c r="V7054">
        <v>-6.9641E-3</v>
      </c>
      <c r="W7054">
        <v>2.4256E-3</v>
      </c>
      <c r="X7054">
        <v>1.1815300000000001E-2</v>
      </c>
      <c r="Y7054">
        <v>2.53724E-2</v>
      </c>
      <c r="Z7054">
        <v>3.1877500000000003E-2</v>
      </c>
      <c r="AA7054">
        <v>3.5392000000000002E-3</v>
      </c>
    </row>
    <row r="7055" spans="1:27" x14ac:dyDescent="0.2">
      <c r="A7055" t="s">
        <v>4786</v>
      </c>
      <c r="B7055" t="s">
        <v>35</v>
      </c>
      <c r="C7055" t="s">
        <v>1103</v>
      </c>
      <c r="D7055" t="s">
        <v>28</v>
      </c>
      <c r="E7055" t="s">
        <v>31</v>
      </c>
      <c r="F7055">
        <v>22</v>
      </c>
      <c r="G7055">
        <v>2017</v>
      </c>
      <c r="H7055">
        <v>2904</v>
      </c>
      <c r="I7055">
        <v>0.69787600000000005</v>
      </c>
      <c r="J7055">
        <v>0.6858919</v>
      </c>
      <c r="K7055">
        <v>-1.1984099999999999E-2</v>
      </c>
      <c r="L7055">
        <v>1.80874E-2</v>
      </c>
      <c r="M7055">
        <v>1.77696E-2</v>
      </c>
      <c r="N7055">
        <v>-4.1737900000000001E-2</v>
      </c>
      <c r="O7055">
        <v>1605.1469999999999</v>
      </c>
      <c r="P7055">
        <v>0.79580890000000004</v>
      </c>
      <c r="Q7055">
        <v>72.250911000000002</v>
      </c>
      <c r="R7055">
        <v>77.583768000000006</v>
      </c>
      <c r="S7055" t="s">
        <v>18</v>
      </c>
      <c r="T7055">
        <v>-4.17352E-2</v>
      </c>
      <c r="U7055">
        <v>-3.5164099999999997E-2</v>
      </c>
      <c r="V7055">
        <v>-2.1469200000000001E-2</v>
      </c>
      <c r="W7055">
        <v>-1.1984099999999999E-2</v>
      </c>
      <c r="X7055">
        <v>-2.4991000000000002E-3</v>
      </c>
      <c r="Y7055">
        <v>1.1195800000000001E-2</v>
      </c>
      <c r="Z7055">
        <v>1.7767000000000002E-2</v>
      </c>
      <c r="AA7055">
        <v>-1.74723E-2</v>
      </c>
    </row>
    <row r="7056" spans="1:27" x14ac:dyDescent="0.2">
      <c r="A7056" t="s">
        <v>4787</v>
      </c>
      <c r="B7056" t="s">
        <v>35</v>
      </c>
      <c r="C7056" t="s">
        <v>1103</v>
      </c>
      <c r="D7056" t="s">
        <v>28</v>
      </c>
      <c r="E7056" t="s">
        <v>31</v>
      </c>
      <c r="F7056">
        <v>23</v>
      </c>
      <c r="G7056">
        <v>2017</v>
      </c>
      <c r="H7056">
        <v>2904</v>
      </c>
      <c r="I7056">
        <v>0.61897139999999995</v>
      </c>
      <c r="J7056">
        <v>0.6244267</v>
      </c>
      <c r="K7056">
        <v>5.4552000000000003E-3</v>
      </c>
      <c r="L7056">
        <v>1.6146000000000001E-2</v>
      </c>
      <c r="M7056">
        <v>3.2015399999999999E-2</v>
      </c>
      <c r="N7056">
        <v>-2.1104999999999999E-2</v>
      </c>
      <c r="O7056">
        <v>1605.1469999999999</v>
      </c>
      <c r="P7056">
        <v>0.79580890000000004</v>
      </c>
      <c r="Q7056">
        <v>71.743216000000004</v>
      </c>
      <c r="R7056">
        <v>77.583768000000006</v>
      </c>
      <c r="S7056" t="s">
        <v>18</v>
      </c>
      <c r="T7056">
        <v>-2.1102599999999999E-2</v>
      </c>
      <c r="U7056">
        <v>-1.5236700000000001E-2</v>
      </c>
      <c r="V7056">
        <v>-3.0117999999999998E-3</v>
      </c>
      <c r="W7056">
        <v>5.4552000000000003E-3</v>
      </c>
      <c r="X7056">
        <v>1.3922199999999999E-2</v>
      </c>
      <c r="Y7056">
        <v>2.6147199999999999E-2</v>
      </c>
      <c r="Z7056">
        <v>3.2013E-2</v>
      </c>
      <c r="AA7056">
        <v>8.7364000000000001E-3</v>
      </c>
    </row>
    <row r="7057" spans="1:27" x14ac:dyDescent="0.2">
      <c r="A7057" t="s">
        <v>4788</v>
      </c>
      <c r="B7057" t="s">
        <v>35</v>
      </c>
      <c r="C7057" t="s">
        <v>1103</v>
      </c>
      <c r="D7057" t="s">
        <v>28</v>
      </c>
      <c r="E7057" t="s">
        <v>31</v>
      </c>
      <c r="F7057">
        <v>24</v>
      </c>
      <c r="G7057">
        <v>2017</v>
      </c>
      <c r="H7057">
        <v>2904</v>
      </c>
      <c r="I7057">
        <v>0.5266113</v>
      </c>
      <c r="J7057">
        <v>0.53908060000000002</v>
      </c>
      <c r="K7057">
        <v>1.2469299999999999E-2</v>
      </c>
      <c r="L7057">
        <v>1.3177100000000001E-2</v>
      </c>
      <c r="M7057">
        <v>3.4145599999999998E-2</v>
      </c>
      <c r="N7057">
        <v>-9.2070999999999993E-3</v>
      </c>
      <c r="O7057">
        <v>1605.1469999999999</v>
      </c>
      <c r="P7057">
        <v>0.79580890000000004</v>
      </c>
      <c r="Q7057">
        <v>71.484812000000005</v>
      </c>
      <c r="R7057">
        <v>77.583768000000006</v>
      </c>
      <c r="S7057" t="s">
        <v>18</v>
      </c>
      <c r="T7057">
        <v>-9.2051000000000008E-3</v>
      </c>
      <c r="U7057">
        <v>-4.4178999999999998E-3</v>
      </c>
      <c r="V7057">
        <v>5.5592000000000003E-3</v>
      </c>
      <c r="W7057">
        <v>1.2469299999999999E-2</v>
      </c>
      <c r="X7057">
        <v>1.9379299999999999E-2</v>
      </c>
      <c r="Y7057">
        <v>2.9356400000000001E-2</v>
      </c>
      <c r="Z7057">
        <v>3.4143699999999999E-2</v>
      </c>
      <c r="AA7057">
        <v>2.3130600000000001E-2</v>
      </c>
    </row>
    <row r="7058" spans="1:27" x14ac:dyDescent="0.2">
      <c r="A7058" t="s">
        <v>4789</v>
      </c>
      <c r="B7058" t="s">
        <v>34</v>
      </c>
      <c r="C7058" t="s">
        <v>1103</v>
      </c>
      <c r="D7058" t="s">
        <v>29</v>
      </c>
      <c r="E7058" t="s">
        <v>31</v>
      </c>
      <c r="F7058">
        <v>1</v>
      </c>
      <c r="G7058">
        <v>6488</v>
      </c>
      <c r="H7058">
        <v>5680</v>
      </c>
      <c r="I7058">
        <v>0.47486879999999998</v>
      </c>
      <c r="J7058">
        <v>0.45875700000000003</v>
      </c>
      <c r="K7058">
        <v>-1.6111799999999999E-2</v>
      </c>
      <c r="L7058">
        <v>9.1421000000000002E-3</v>
      </c>
      <c r="M7058">
        <v>-1.073E-3</v>
      </c>
      <c r="N7058">
        <v>-3.1150600000000001E-2</v>
      </c>
      <c r="O7058">
        <v>6488</v>
      </c>
      <c r="Q7058">
        <v>72.623547000000002</v>
      </c>
      <c r="R7058">
        <v>76.839680000000001</v>
      </c>
      <c r="S7058" t="s">
        <v>17</v>
      </c>
      <c r="T7058">
        <v>-3.1149199999999998E-2</v>
      </c>
      <c r="U7058">
        <v>-2.7827899999999999E-2</v>
      </c>
      <c r="V7058">
        <v>-2.0905900000000002E-2</v>
      </c>
      <c r="W7058">
        <v>-1.6111799999999999E-2</v>
      </c>
      <c r="X7058">
        <v>-1.1317600000000001E-2</v>
      </c>
      <c r="Y7058">
        <v>-4.3956000000000004E-3</v>
      </c>
      <c r="Z7058">
        <v>-1.0743E-3</v>
      </c>
      <c r="AA7058">
        <v>-3.5120499999999999E-2</v>
      </c>
    </row>
    <row r="7059" spans="1:27" x14ac:dyDescent="0.2">
      <c r="A7059" t="s">
        <v>4790</v>
      </c>
      <c r="B7059" t="s">
        <v>34</v>
      </c>
      <c r="C7059" t="s">
        <v>1103</v>
      </c>
      <c r="D7059" t="s">
        <v>29</v>
      </c>
      <c r="E7059" t="s">
        <v>31</v>
      </c>
      <c r="F7059">
        <v>2</v>
      </c>
      <c r="G7059">
        <v>6488</v>
      </c>
      <c r="H7059">
        <v>5680</v>
      </c>
      <c r="I7059">
        <v>0.4277416</v>
      </c>
      <c r="J7059">
        <v>0.41194629999999999</v>
      </c>
      <c r="K7059">
        <v>-1.5795300000000002E-2</v>
      </c>
      <c r="L7059">
        <v>8.1978999999999993E-3</v>
      </c>
      <c r="M7059">
        <v>-2.3097E-3</v>
      </c>
      <c r="N7059">
        <v>-2.9280799999999999E-2</v>
      </c>
      <c r="O7059">
        <v>6488</v>
      </c>
      <c r="Q7059">
        <v>72.675623000000002</v>
      </c>
      <c r="R7059">
        <v>76.839680000000001</v>
      </c>
      <c r="S7059" t="s">
        <v>17</v>
      </c>
      <c r="T7059">
        <v>-2.9279599999999999E-2</v>
      </c>
      <c r="U7059">
        <v>-2.63013E-2</v>
      </c>
      <c r="V7059">
        <v>-2.0094299999999999E-2</v>
      </c>
      <c r="W7059">
        <v>-1.5795300000000002E-2</v>
      </c>
      <c r="X7059">
        <v>-1.1496299999999999E-2</v>
      </c>
      <c r="Y7059">
        <v>-5.2892E-3</v>
      </c>
      <c r="Z7059">
        <v>-2.3108999999999998E-3</v>
      </c>
      <c r="AA7059">
        <v>-3.8343099999999998E-2</v>
      </c>
    </row>
    <row r="7060" spans="1:27" x14ac:dyDescent="0.2">
      <c r="A7060" t="s">
        <v>4791</v>
      </c>
      <c r="B7060" t="s">
        <v>34</v>
      </c>
      <c r="C7060" t="s">
        <v>1103</v>
      </c>
      <c r="D7060" t="s">
        <v>29</v>
      </c>
      <c r="E7060" t="s">
        <v>31</v>
      </c>
      <c r="F7060">
        <v>3</v>
      </c>
      <c r="G7060">
        <v>6488</v>
      </c>
      <c r="H7060">
        <v>5680</v>
      </c>
      <c r="I7060">
        <v>0.39373649999999999</v>
      </c>
      <c r="J7060">
        <v>0.3808433</v>
      </c>
      <c r="K7060">
        <v>-1.2893099999999999E-2</v>
      </c>
      <c r="L7060">
        <v>7.0191999999999997E-3</v>
      </c>
      <c r="M7060">
        <v>-1.3466000000000001E-3</v>
      </c>
      <c r="N7060">
        <v>-2.4439700000000002E-2</v>
      </c>
      <c r="O7060">
        <v>6488</v>
      </c>
      <c r="Q7060">
        <v>72.424905999999993</v>
      </c>
      <c r="R7060">
        <v>76.839680000000001</v>
      </c>
      <c r="S7060" t="s">
        <v>17</v>
      </c>
      <c r="T7060">
        <v>-2.4438700000000001E-2</v>
      </c>
      <c r="U7060">
        <v>-2.1888600000000001E-2</v>
      </c>
      <c r="V7060">
        <v>-1.6573999999999998E-2</v>
      </c>
      <c r="W7060">
        <v>-1.2893099999999999E-2</v>
      </c>
      <c r="X7060">
        <v>-9.2122999999999997E-3</v>
      </c>
      <c r="Y7060">
        <v>-3.8977E-3</v>
      </c>
      <c r="Z7060">
        <v>-1.3476E-3</v>
      </c>
      <c r="AA7060">
        <v>-3.3854200000000001E-2</v>
      </c>
    </row>
    <row r="7061" spans="1:27" x14ac:dyDescent="0.2">
      <c r="A7061" t="s">
        <v>4792</v>
      </c>
      <c r="B7061" t="s">
        <v>34</v>
      </c>
      <c r="C7061" t="s">
        <v>1103</v>
      </c>
      <c r="D7061" t="s">
        <v>29</v>
      </c>
      <c r="E7061" t="s">
        <v>31</v>
      </c>
      <c r="F7061">
        <v>4</v>
      </c>
      <c r="G7061">
        <v>6488</v>
      </c>
      <c r="H7061">
        <v>5680</v>
      </c>
      <c r="I7061">
        <v>0.37219150000000001</v>
      </c>
      <c r="J7061">
        <v>0.36123240000000001</v>
      </c>
      <c r="K7061">
        <v>-1.0959200000000001E-2</v>
      </c>
      <c r="L7061">
        <v>6.5383000000000004E-3</v>
      </c>
      <c r="M7061">
        <v>-2.0369999999999999E-4</v>
      </c>
      <c r="N7061">
        <v>-2.1714600000000001E-2</v>
      </c>
      <c r="O7061">
        <v>6488</v>
      </c>
      <c r="Q7061">
        <v>71.888755000000003</v>
      </c>
      <c r="R7061">
        <v>76.839680000000001</v>
      </c>
      <c r="S7061" t="s">
        <v>17</v>
      </c>
      <c r="T7061">
        <v>-2.17136E-2</v>
      </c>
      <c r="U7061">
        <v>-1.9338299999999999E-2</v>
      </c>
      <c r="V7061">
        <v>-1.4387799999999999E-2</v>
      </c>
      <c r="W7061">
        <v>-1.0959200000000001E-2</v>
      </c>
      <c r="X7061">
        <v>-7.5304999999999999E-3</v>
      </c>
      <c r="Y7061">
        <v>-2.5801000000000001E-3</v>
      </c>
      <c r="Z7061">
        <v>-2.0469999999999999E-4</v>
      </c>
      <c r="AA7061">
        <v>-3.0338299999999999E-2</v>
      </c>
    </row>
    <row r="7062" spans="1:27" x14ac:dyDescent="0.2">
      <c r="A7062" t="s">
        <v>4793</v>
      </c>
      <c r="B7062" t="s">
        <v>34</v>
      </c>
      <c r="C7062" t="s">
        <v>1103</v>
      </c>
      <c r="D7062" t="s">
        <v>29</v>
      </c>
      <c r="E7062" t="s">
        <v>31</v>
      </c>
      <c r="F7062">
        <v>5</v>
      </c>
      <c r="G7062">
        <v>6488</v>
      </c>
      <c r="H7062">
        <v>5680</v>
      </c>
      <c r="I7062">
        <v>0.36576760000000003</v>
      </c>
      <c r="J7062">
        <v>0.35334949999999998</v>
      </c>
      <c r="K7062">
        <v>-1.24181E-2</v>
      </c>
      <c r="L7062">
        <v>6.1643000000000002E-3</v>
      </c>
      <c r="M7062">
        <v>-2.2778E-3</v>
      </c>
      <c r="N7062">
        <v>-2.2558399999999999E-2</v>
      </c>
      <c r="O7062">
        <v>6488</v>
      </c>
      <c r="Q7062">
        <v>70.978717000000003</v>
      </c>
      <c r="R7062">
        <v>76.839680000000001</v>
      </c>
      <c r="S7062" t="s">
        <v>17</v>
      </c>
      <c r="T7062">
        <v>-2.2557500000000001E-2</v>
      </c>
      <c r="U7062">
        <v>-2.0317999999999999E-2</v>
      </c>
      <c r="V7062">
        <v>-1.56507E-2</v>
      </c>
      <c r="W7062">
        <v>-1.24181E-2</v>
      </c>
      <c r="X7062">
        <v>-9.1854999999999992E-3</v>
      </c>
      <c r="Y7062">
        <v>-4.5182E-3</v>
      </c>
      <c r="Z7062">
        <v>-2.2786999999999998E-3</v>
      </c>
      <c r="AA7062">
        <v>-3.5144000000000002E-2</v>
      </c>
    </row>
    <row r="7063" spans="1:27" x14ac:dyDescent="0.2">
      <c r="A7063" t="s">
        <v>4794</v>
      </c>
      <c r="B7063" t="s">
        <v>34</v>
      </c>
      <c r="C7063" t="s">
        <v>1103</v>
      </c>
      <c r="D7063" t="s">
        <v>29</v>
      </c>
      <c r="E7063" t="s">
        <v>31</v>
      </c>
      <c r="F7063">
        <v>6</v>
      </c>
      <c r="G7063">
        <v>6488</v>
      </c>
      <c r="H7063">
        <v>5680</v>
      </c>
      <c r="I7063">
        <v>0.37859700000000002</v>
      </c>
      <c r="J7063">
        <v>0.3649172</v>
      </c>
      <c r="K7063">
        <v>-1.3679800000000001E-2</v>
      </c>
      <c r="L7063">
        <v>6.5383999999999998E-3</v>
      </c>
      <c r="M7063">
        <v>-2.9242000000000001E-3</v>
      </c>
      <c r="N7063">
        <v>-2.44353E-2</v>
      </c>
      <c r="O7063">
        <v>6488</v>
      </c>
      <c r="Q7063">
        <v>70.084829999999997</v>
      </c>
      <c r="R7063">
        <v>76.839680000000001</v>
      </c>
      <c r="S7063" t="s">
        <v>17</v>
      </c>
      <c r="T7063">
        <v>-2.4434399999999998E-2</v>
      </c>
      <c r="U7063">
        <v>-2.2058999999999999E-2</v>
      </c>
      <c r="V7063">
        <v>-1.7108499999999999E-2</v>
      </c>
      <c r="W7063">
        <v>-1.3679800000000001E-2</v>
      </c>
      <c r="X7063">
        <v>-1.0251E-2</v>
      </c>
      <c r="Y7063">
        <v>-5.3004999999999997E-3</v>
      </c>
      <c r="Z7063">
        <v>-2.9250999999999999E-3</v>
      </c>
      <c r="AA7063">
        <v>-3.7487300000000001E-2</v>
      </c>
    </row>
    <row r="7064" spans="1:27" x14ac:dyDescent="0.2">
      <c r="A7064" t="s">
        <v>4795</v>
      </c>
      <c r="B7064" t="s">
        <v>34</v>
      </c>
      <c r="C7064" t="s">
        <v>1103</v>
      </c>
      <c r="D7064" t="s">
        <v>29</v>
      </c>
      <c r="E7064" t="s">
        <v>31</v>
      </c>
      <c r="F7064">
        <v>7</v>
      </c>
      <c r="G7064">
        <v>6488</v>
      </c>
      <c r="H7064">
        <v>5680</v>
      </c>
      <c r="I7064">
        <v>0.4007502</v>
      </c>
      <c r="J7064">
        <v>0.39894459999999998</v>
      </c>
      <c r="K7064">
        <v>-1.8056999999999999E-3</v>
      </c>
      <c r="L7064">
        <v>7.2243999999999997E-3</v>
      </c>
      <c r="M7064">
        <v>1.00784E-2</v>
      </c>
      <c r="N7064">
        <v>-1.36899E-2</v>
      </c>
      <c r="O7064">
        <v>6488</v>
      </c>
      <c r="Q7064">
        <v>69.482716999999994</v>
      </c>
      <c r="R7064">
        <v>76.839680000000001</v>
      </c>
      <c r="S7064" t="s">
        <v>18</v>
      </c>
      <c r="T7064">
        <v>-1.3688799999999999E-2</v>
      </c>
      <c r="U7064">
        <v>-1.10642E-2</v>
      </c>
      <c r="V7064">
        <v>-5.5941999999999997E-3</v>
      </c>
      <c r="W7064">
        <v>-1.8056999999999999E-3</v>
      </c>
      <c r="X7064">
        <v>1.9827999999999998E-3</v>
      </c>
      <c r="Y7064">
        <v>7.4526999999999996E-3</v>
      </c>
      <c r="Z7064">
        <v>1.00774E-2</v>
      </c>
      <c r="AA7064">
        <v>-4.5262000000000002E-3</v>
      </c>
    </row>
    <row r="7065" spans="1:27" x14ac:dyDescent="0.2">
      <c r="A7065" t="s">
        <v>4796</v>
      </c>
      <c r="B7065" t="s">
        <v>34</v>
      </c>
      <c r="C7065" t="s">
        <v>1103</v>
      </c>
      <c r="D7065" t="s">
        <v>29</v>
      </c>
      <c r="E7065" t="s">
        <v>31</v>
      </c>
      <c r="F7065">
        <v>8</v>
      </c>
      <c r="G7065">
        <v>6488</v>
      </c>
      <c r="H7065">
        <v>5680</v>
      </c>
      <c r="I7065">
        <v>0.40798289999999998</v>
      </c>
      <c r="J7065">
        <v>0.4089622</v>
      </c>
      <c r="K7065">
        <v>9.7919999999999995E-4</v>
      </c>
      <c r="L7065">
        <v>7.7923999999999997E-3</v>
      </c>
      <c r="M7065">
        <v>1.37976E-2</v>
      </c>
      <c r="N7065">
        <v>-1.1839199999999999E-2</v>
      </c>
      <c r="O7065">
        <v>6488</v>
      </c>
      <c r="Q7065">
        <v>69.982943000000006</v>
      </c>
      <c r="R7065">
        <v>76.839680000000001</v>
      </c>
      <c r="S7065" t="s">
        <v>18</v>
      </c>
      <c r="T7065">
        <v>-1.1838100000000001E-2</v>
      </c>
      <c r="U7065">
        <v>-9.0071000000000005E-3</v>
      </c>
      <c r="V7065">
        <v>-3.1070999999999998E-3</v>
      </c>
      <c r="W7065">
        <v>9.7919999999999995E-4</v>
      </c>
      <c r="X7065">
        <v>5.0654999999999997E-3</v>
      </c>
      <c r="Y7065">
        <v>1.09655E-2</v>
      </c>
      <c r="Z7065">
        <v>1.37965E-2</v>
      </c>
      <c r="AA7065">
        <v>2.3944000000000001E-3</v>
      </c>
    </row>
    <row r="7066" spans="1:27" x14ac:dyDescent="0.2">
      <c r="A7066" t="s">
        <v>4797</v>
      </c>
      <c r="B7066" t="s">
        <v>34</v>
      </c>
      <c r="C7066" t="s">
        <v>1103</v>
      </c>
      <c r="D7066" t="s">
        <v>29</v>
      </c>
      <c r="E7066" t="s">
        <v>31</v>
      </c>
      <c r="F7066">
        <v>9</v>
      </c>
      <c r="G7066">
        <v>6488</v>
      </c>
      <c r="H7066">
        <v>5680</v>
      </c>
      <c r="I7066">
        <v>0.41281370000000001</v>
      </c>
      <c r="J7066">
        <v>0.40841810000000001</v>
      </c>
      <c r="K7066">
        <v>-4.3956000000000004E-3</v>
      </c>
      <c r="L7066">
        <v>8.7945999999999996E-3</v>
      </c>
      <c r="M7066">
        <v>1.00716E-2</v>
      </c>
      <c r="N7066">
        <v>-1.8862799999999999E-2</v>
      </c>
      <c r="O7066">
        <v>6488</v>
      </c>
      <c r="Q7066">
        <v>74.126942999999997</v>
      </c>
      <c r="R7066">
        <v>76.839680000000001</v>
      </c>
      <c r="S7066" t="s">
        <v>18</v>
      </c>
      <c r="T7066">
        <v>-1.88615E-2</v>
      </c>
      <c r="U7066">
        <v>-1.56664E-2</v>
      </c>
      <c r="V7066">
        <v>-9.0074999999999999E-3</v>
      </c>
      <c r="W7066">
        <v>-4.3956000000000004E-3</v>
      </c>
      <c r="X7066">
        <v>2.163E-4</v>
      </c>
      <c r="Y7066">
        <v>6.8751999999999997E-3</v>
      </c>
      <c r="Z7066">
        <v>1.0070300000000001E-2</v>
      </c>
      <c r="AA7066">
        <v>-1.07624E-2</v>
      </c>
    </row>
    <row r="7067" spans="1:27" x14ac:dyDescent="0.2">
      <c r="A7067" t="s">
        <v>4798</v>
      </c>
      <c r="B7067" t="s">
        <v>34</v>
      </c>
      <c r="C7067" t="s">
        <v>1103</v>
      </c>
      <c r="D7067" t="s">
        <v>29</v>
      </c>
      <c r="E7067" t="s">
        <v>31</v>
      </c>
      <c r="F7067">
        <v>10</v>
      </c>
      <c r="G7067">
        <v>6488</v>
      </c>
      <c r="H7067">
        <v>5680</v>
      </c>
      <c r="I7067">
        <v>0.42351240000000001</v>
      </c>
      <c r="J7067">
        <v>0.42768129999999999</v>
      </c>
      <c r="K7067">
        <v>4.1688999999999997E-3</v>
      </c>
      <c r="L7067">
        <v>9.7026999999999999E-3</v>
      </c>
      <c r="M7067">
        <v>2.0129899999999999E-2</v>
      </c>
      <c r="N7067">
        <v>-1.17921E-2</v>
      </c>
      <c r="O7067">
        <v>6488</v>
      </c>
      <c r="Q7067">
        <v>78.686491000000004</v>
      </c>
      <c r="R7067">
        <v>76.839680000000001</v>
      </c>
      <c r="S7067" t="s">
        <v>18</v>
      </c>
      <c r="T7067">
        <v>-1.1790699999999999E-2</v>
      </c>
      <c r="U7067">
        <v>-8.2655999999999997E-3</v>
      </c>
      <c r="V7067">
        <v>-9.1920000000000001E-4</v>
      </c>
      <c r="W7067">
        <v>4.1688999999999997E-3</v>
      </c>
      <c r="X7067">
        <v>9.2569999999999996E-3</v>
      </c>
      <c r="Y7067">
        <v>1.66035E-2</v>
      </c>
      <c r="Z7067">
        <v>2.0128500000000001E-2</v>
      </c>
      <c r="AA7067">
        <v>9.7476999999999998E-3</v>
      </c>
    </row>
    <row r="7068" spans="1:27" x14ac:dyDescent="0.2">
      <c r="A7068" t="s">
        <v>4799</v>
      </c>
      <c r="B7068" t="s">
        <v>34</v>
      </c>
      <c r="C7068" t="s">
        <v>1103</v>
      </c>
      <c r="D7068" t="s">
        <v>29</v>
      </c>
      <c r="E7068" t="s">
        <v>31</v>
      </c>
      <c r="F7068">
        <v>11</v>
      </c>
      <c r="G7068">
        <v>6488</v>
      </c>
      <c r="H7068">
        <v>5680</v>
      </c>
      <c r="I7068">
        <v>0.45559699999999997</v>
      </c>
      <c r="J7068">
        <v>0.45680019999999999</v>
      </c>
      <c r="K7068">
        <v>1.2030999999999999E-3</v>
      </c>
      <c r="L7068">
        <v>1.09651E-2</v>
      </c>
      <c r="M7068">
        <v>1.9240699999999999E-2</v>
      </c>
      <c r="N7068">
        <v>-1.6834499999999999E-2</v>
      </c>
      <c r="O7068">
        <v>6488</v>
      </c>
      <c r="Q7068">
        <v>82.241358000000005</v>
      </c>
      <c r="R7068">
        <v>76.839680000000001</v>
      </c>
      <c r="S7068" t="s">
        <v>18</v>
      </c>
      <c r="T7068">
        <v>-1.6832799999999998E-2</v>
      </c>
      <c r="U7068">
        <v>-1.28492E-2</v>
      </c>
      <c r="V7068">
        <v>-4.5469999999999998E-3</v>
      </c>
      <c r="W7068">
        <v>1.2030999999999999E-3</v>
      </c>
      <c r="X7068">
        <v>6.9531999999999997E-3</v>
      </c>
      <c r="Y7068">
        <v>1.5255400000000001E-2</v>
      </c>
      <c r="Z7068">
        <v>1.9239099999999999E-2</v>
      </c>
      <c r="AA7068">
        <v>2.6337999999999999E-3</v>
      </c>
    </row>
    <row r="7069" spans="1:27" x14ac:dyDescent="0.2">
      <c r="A7069" t="s">
        <v>4800</v>
      </c>
      <c r="B7069" t="s">
        <v>34</v>
      </c>
      <c r="C7069" t="s">
        <v>1103</v>
      </c>
      <c r="D7069" t="s">
        <v>29</v>
      </c>
      <c r="E7069" t="s">
        <v>31</v>
      </c>
      <c r="F7069">
        <v>12</v>
      </c>
      <c r="G7069">
        <v>6488</v>
      </c>
      <c r="H7069">
        <v>5680</v>
      </c>
      <c r="I7069">
        <v>0.49685679999999999</v>
      </c>
      <c r="J7069">
        <v>0.48102549999999999</v>
      </c>
      <c r="K7069">
        <v>-1.58313E-2</v>
      </c>
      <c r="L7069">
        <v>1.19577E-2</v>
      </c>
      <c r="M7069">
        <v>3.8390999999999998E-3</v>
      </c>
      <c r="N7069">
        <v>-3.5501699999999997E-2</v>
      </c>
      <c r="O7069">
        <v>6488</v>
      </c>
      <c r="Q7069">
        <v>83.172225999999995</v>
      </c>
      <c r="R7069">
        <v>76.839680000000001</v>
      </c>
      <c r="S7069" t="s">
        <v>18</v>
      </c>
      <c r="T7069">
        <v>-3.5499900000000001E-2</v>
      </c>
      <c r="U7069">
        <v>-3.1155700000000001E-2</v>
      </c>
      <c r="V7069">
        <v>-2.2101900000000001E-2</v>
      </c>
      <c r="W7069">
        <v>-1.58313E-2</v>
      </c>
      <c r="X7069">
        <v>-9.5607000000000001E-3</v>
      </c>
      <c r="Y7069">
        <v>-5.0690000000000002E-4</v>
      </c>
      <c r="Z7069">
        <v>3.8373999999999999E-3</v>
      </c>
      <c r="AA7069">
        <v>-3.2911500000000003E-2</v>
      </c>
    </row>
    <row r="7070" spans="1:27" x14ac:dyDescent="0.2">
      <c r="A7070" t="s">
        <v>4801</v>
      </c>
      <c r="B7070" t="s">
        <v>34</v>
      </c>
      <c r="C7070" t="s">
        <v>1103</v>
      </c>
      <c r="D7070" t="s">
        <v>29</v>
      </c>
      <c r="E7070" t="s">
        <v>31</v>
      </c>
      <c r="F7070">
        <v>13</v>
      </c>
      <c r="G7070">
        <v>6488</v>
      </c>
      <c r="H7070">
        <v>5680</v>
      </c>
      <c r="I7070">
        <v>0.51264699999999996</v>
      </c>
      <c r="J7070">
        <v>0.51510560000000005</v>
      </c>
      <c r="K7070">
        <v>2.4586E-3</v>
      </c>
      <c r="L7070">
        <v>1.28165E-2</v>
      </c>
      <c r="M7070">
        <v>2.3541800000000002E-2</v>
      </c>
      <c r="N7070">
        <v>-1.8624600000000002E-2</v>
      </c>
      <c r="O7070">
        <v>6488</v>
      </c>
      <c r="Q7070">
        <v>84.858565999999996</v>
      </c>
      <c r="R7070">
        <v>76.839680000000001</v>
      </c>
      <c r="S7070" t="s">
        <v>18</v>
      </c>
      <c r="T7070">
        <v>-1.8622699999999999E-2</v>
      </c>
      <c r="U7070">
        <v>-1.39665E-2</v>
      </c>
      <c r="V7070">
        <v>-4.2624000000000004E-3</v>
      </c>
      <c r="W7070">
        <v>2.4586E-3</v>
      </c>
      <c r="X7070">
        <v>9.1795999999999996E-3</v>
      </c>
      <c r="Y7070">
        <v>1.88836E-2</v>
      </c>
      <c r="Z7070">
        <v>2.3539899999999999E-2</v>
      </c>
      <c r="AA7070">
        <v>4.7730000000000003E-3</v>
      </c>
    </row>
    <row r="7071" spans="1:27" x14ac:dyDescent="0.2">
      <c r="A7071" t="s">
        <v>4802</v>
      </c>
      <c r="B7071" t="s">
        <v>34</v>
      </c>
      <c r="C7071" t="s">
        <v>1103</v>
      </c>
      <c r="D7071" t="s">
        <v>29</v>
      </c>
      <c r="E7071" t="s">
        <v>31</v>
      </c>
      <c r="F7071">
        <v>14</v>
      </c>
      <c r="G7071">
        <v>6488</v>
      </c>
      <c r="H7071">
        <v>5680</v>
      </c>
      <c r="I7071">
        <v>0.52799739999999995</v>
      </c>
      <c r="J7071">
        <v>0.53922890000000001</v>
      </c>
      <c r="K7071">
        <v>1.12315E-2</v>
      </c>
      <c r="L7071">
        <v>1.3617499999999999E-2</v>
      </c>
      <c r="M7071">
        <v>3.3632200000000001E-2</v>
      </c>
      <c r="N7071">
        <v>-1.11693E-2</v>
      </c>
      <c r="O7071">
        <v>6488</v>
      </c>
      <c r="Q7071">
        <v>84.825811000000002</v>
      </c>
      <c r="R7071">
        <v>76.839680000000001</v>
      </c>
      <c r="S7071" t="s">
        <v>18</v>
      </c>
      <c r="T7071">
        <v>-1.11673E-2</v>
      </c>
      <c r="U7071">
        <v>-6.2199999999999998E-3</v>
      </c>
      <c r="V7071">
        <v>4.0904000000000001E-3</v>
      </c>
      <c r="W7071">
        <v>1.12315E-2</v>
      </c>
      <c r="X7071">
        <v>1.83725E-2</v>
      </c>
      <c r="Y7071">
        <v>2.8683E-2</v>
      </c>
      <c r="Z7071">
        <v>3.3630199999999999E-2</v>
      </c>
      <c r="AA7071">
        <v>2.0828800000000001E-2</v>
      </c>
    </row>
    <row r="7072" spans="1:27" x14ac:dyDescent="0.2">
      <c r="A7072" t="s">
        <v>4803</v>
      </c>
      <c r="B7072" t="s">
        <v>34</v>
      </c>
      <c r="C7072" t="s">
        <v>1103</v>
      </c>
      <c r="D7072" t="s">
        <v>29</v>
      </c>
      <c r="E7072" t="s">
        <v>31</v>
      </c>
      <c r="F7072">
        <v>15</v>
      </c>
      <c r="G7072">
        <v>6488</v>
      </c>
      <c r="H7072">
        <v>5680</v>
      </c>
      <c r="I7072">
        <v>0.54563859999999997</v>
      </c>
      <c r="J7072">
        <v>0.54792260000000004</v>
      </c>
      <c r="K7072">
        <v>2.284E-3</v>
      </c>
      <c r="L7072">
        <v>1.3701400000000001E-2</v>
      </c>
      <c r="M7072">
        <v>2.4822899999999998E-2</v>
      </c>
      <c r="N7072">
        <v>-2.0254899999999999E-2</v>
      </c>
      <c r="O7072">
        <v>6488</v>
      </c>
      <c r="Q7072">
        <v>83.753659999999996</v>
      </c>
      <c r="R7072">
        <v>76.839680000000001</v>
      </c>
      <c r="S7072" t="s">
        <v>18</v>
      </c>
      <c r="T7072">
        <v>-2.0252900000000001E-2</v>
      </c>
      <c r="U7072">
        <v>-1.52751E-2</v>
      </c>
      <c r="V7072">
        <v>-4.901E-3</v>
      </c>
      <c r="W7072">
        <v>2.284E-3</v>
      </c>
      <c r="X7072">
        <v>9.469E-3</v>
      </c>
      <c r="Y7072">
        <v>1.9843099999999999E-2</v>
      </c>
      <c r="Z7072">
        <v>2.48209E-2</v>
      </c>
      <c r="AA7072">
        <v>4.1685000000000003E-3</v>
      </c>
    </row>
    <row r="7073" spans="1:27" x14ac:dyDescent="0.2">
      <c r="A7073" t="s">
        <v>4804</v>
      </c>
      <c r="B7073" t="s">
        <v>34</v>
      </c>
      <c r="C7073" t="s">
        <v>1103</v>
      </c>
      <c r="D7073" t="s">
        <v>29</v>
      </c>
      <c r="E7073" t="s">
        <v>31</v>
      </c>
      <c r="F7073">
        <v>16</v>
      </c>
      <c r="G7073">
        <v>6488</v>
      </c>
      <c r="H7073">
        <v>5680</v>
      </c>
      <c r="I7073">
        <v>0.58982800000000002</v>
      </c>
      <c r="J7073">
        <v>0.59529750000000003</v>
      </c>
      <c r="K7073">
        <v>5.4695000000000004E-3</v>
      </c>
      <c r="L7073">
        <v>1.46991E-2</v>
      </c>
      <c r="M7073">
        <v>2.9649600000000002E-2</v>
      </c>
      <c r="N7073">
        <v>-1.8710600000000001E-2</v>
      </c>
      <c r="O7073">
        <v>6488</v>
      </c>
      <c r="Q7073">
        <v>82.883019000000004</v>
      </c>
      <c r="R7073">
        <v>76.839680000000001</v>
      </c>
      <c r="S7073" t="s">
        <v>18</v>
      </c>
      <c r="T7073">
        <v>-1.87084E-2</v>
      </c>
      <c r="U7073">
        <v>-1.33682E-2</v>
      </c>
      <c r="V7073">
        <v>-2.2387000000000002E-3</v>
      </c>
      <c r="W7073">
        <v>5.4695000000000004E-3</v>
      </c>
      <c r="X7073">
        <v>1.31778E-2</v>
      </c>
      <c r="Y7073">
        <v>2.4307200000000001E-2</v>
      </c>
      <c r="Z7073">
        <v>2.96475E-2</v>
      </c>
      <c r="AA7073">
        <v>9.1879000000000006E-3</v>
      </c>
    </row>
    <row r="7074" spans="1:27" x14ac:dyDescent="0.2">
      <c r="A7074" t="s">
        <v>4805</v>
      </c>
      <c r="B7074" t="s">
        <v>34</v>
      </c>
      <c r="C7074" t="s">
        <v>1103</v>
      </c>
      <c r="D7074" t="s">
        <v>29</v>
      </c>
      <c r="E7074" t="s">
        <v>31</v>
      </c>
      <c r="F7074">
        <v>17</v>
      </c>
      <c r="G7074">
        <v>6488</v>
      </c>
      <c r="H7074">
        <v>5680</v>
      </c>
      <c r="I7074">
        <v>0.60171030000000003</v>
      </c>
      <c r="J7074">
        <v>0.61605109999999996</v>
      </c>
      <c r="K7074">
        <v>1.4340800000000001E-2</v>
      </c>
      <c r="L7074">
        <v>1.49155E-2</v>
      </c>
      <c r="M7074">
        <v>3.8876899999999999E-2</v>
      </c>
      <c r="N7074">
        <v>-1.0195299999999999E-2</v>
      </c>
      <c r="O7074">
        <v>6488</v>
      </c>
      <c r="Q7074">
        <v>81.584452999999996</v>
      </c>
      <c r="R7074">
        <v>76.839680000000001</v>
      </c>
      <c r="S7074" t="s">
        <v>19</v>
      </c>
      <c r="T7074">
        <v>-1.01931E-2</v>
      </c>
      <c r="U7074">
        <v>-4.7742000000000001E-3</v>
      </c>
      <c r="V7074">
        <v>6.5190999999999999E-3</v>
      </c>
      <c r="W7074">
        <v>1.4340800000000001E-2</v>
      </c>
      <c r="X7074">
        <v>2.2162500000000002E-2</v>
      </c>
      <c r="Y7074">
        <v>3.3455800000000001E-2</v>
      </c>
      <c r="Z7074">
        <v>3.8874699999999998E-2</v>
      </c>
      <c r="AA7074">
        <v>2.32786E-2</v>
      </c>
    </row>
    <row r="7075" spans="1:27" x14ac:dyDescent="0.2">
      <c r="A7075" t="s">
        <v>4806</v>
      </c>
      <c r="B7075" t="s">
        <v>34</v>
      </c>
      <c r="C7075" t="s">
        <v>1103</v>
      </c>
      <c r="D7075" t="s">
        <v>29</v>
      </c>
      <c r="E7075" t="s">
        <v>31</v>
      </c>
      <c r="F7075">
        <v>18</v>
      </c>
      <c r="G7075">
        <v>6488</v>
      </c>
      <c r="H7075">
        <v>5680</v>
      </c>
      <c r="I7075">
        <v>0.63661699999999999</v>
      </c>
      <c r="J7075">
        <v>0.64723149999999996</v>
      </c>
      <c r="K7075">
        <v>1.0614500000000001E-2</v>
      </c>
      <c r="L7075">
        <v>1.4948299999999999E-2</v>
      </c>
      <c r="M7075">
        <v>3.52045E-2</v>
      </c>
      <c r="N7075">
        <v>-1.39755E-2</v>
      </c>
      <c r="O7075">
        <v>6488</v>
      </c>
      <c r="Q7075">
        <v>80.105208000000005</v>
      </c>
      <c r="R7075">
        <v>76.839680000000001</v>
      </c>
      <c r="S7075" t="s">
        <v>19</v>
      </c>
      <c r="T7075">
        <v>-1.3973299999999999E-2</v>
      </c>
      <c r="U7075">
        <v>-8.5425999999999992E-3</v>
      </c>
      <c r="V7075">
        <v>2.7756E-3</v>
      </c>
      <c r="W7075">
        <v>1.0614500000000001E-2</v>
      </c>
      <c r="X7075">
        <v>1.8453399999999998E-2</v>
      </c>
      <c r="Y7075">
        <v>2.9771599999999999E-2</v>
      </c>
      <c r="Z7075">
        <v>3.5202299999999999E-2</v>
      </c>
      <c r="AA7075">
        <v>1.6399799999999999E-2</v>
      </c>
    </row>
    <row r="7076" spans="1:27" x14ac:dyDescent="0.2">
      <c r="A7076" t="s">
        <v>4807</v>
      </c>
      <c r="B7076" t="s">
        <v>34</v>
      </c>
      <c r="C7076" t="s">
        <v>1103</v>
      </c>
      <c r="D7076" t="s">
        <v>29</v>
      </c>
      <c r="E7076" t="s">
        <v>31</v>
      </c>
      <c r="F7076">
        <v>19</v>
      </c>
      <c r="G7076">
        <v>6488</v>
      </c>
      <c r="H7076">
        <v>5680</v>
      </c>
      <c r="I7076">
        <v>0.65828560000000003</v>
      </c>
      <c r="J7076">
        <v>0.67211620000000005</v>
      </c>
      <c r="K7076">
        <v>1.38306E-2</v>
      </c>
      <c r="L7076">
        <v>1.49861E-2</v>
      </c>
      <c r="M7076">
        <v>3.8482799999999998E-2</v>
      </c>
      <c r="N7076">
        <v>-1.0821600000000001E-2</v>
      </c>
      <c r="O7076">
        <v>6488</v>
      </c>
      <c r="Q7076">
        <v>77.268377000000001</v>
      </c>
      <c r="R7076">
        <v>76.839680000000001</v>
      </c>
      <c r="S7076" t="s">
        <v>19</v>
      </c>
      <c r="T7076">
        <v>-1.08194E-2</v>
      </c>
      <c r="U7076">
        <v>-5.3749000000000002E-3</v>
      </c>
      <c r="V7076">
        <v>5.9718000000000002E-3</v>
      </c>
      <c r="W7076">
        <v>1.38306E-2</v>
      </c>
      <c r="X7076">
        <v>2.1689300000000002E-2</v>
      </c>
      <c r="Y7076">
        <v>3.3036099999999999E-2</v>
      </c>
      <c r="Z7076">
        <v>3.8480599999999997E-2</v>
      </c>
      <c r="AA7076">
        <v>2.0577700000000001E-2</v>
      </c>
    </row>
    <row r="7077" spans="1:27" x14ac:dyDescent="0.2">
      <c r="A7077" t="s">
        <v>4808</v>
      </c>
      <c r="B7077" t="s">
        <v>34</v>
      </c>
      <c r="C7077" t="s">
        <v>1103</v>
      </c>
      <c r="D7077" t="s">
        <v>29</v>
      </c>
      <c r="E7077" t="s">
        <v>31</v>
      </c>
      <c r="F7077">
        <v>20</v>
      </c>
      <c r="G7077">
        <v>6488</v>
      </c>
      <c r="H7077">
        <v>5680</v>
      </c>
      <c r="I7077">
        <v>0.67086049999999997</v>
      </c>
      <c r="J7077">
        <v>0.68552290000000005</v>
      </c>
      <c r="K7077">
        <v>1.46623E-2</v>
      </c>
      <c r="L7077">
        <v>1.50498E-2</v>
      </c>
      <c r="M7077">
        <v>3.9419299999999997E-2</v>
      </c>
      <c r="N7077">
        <v>-1.00946E-2</v>
      </c>
      <c r="O7077">
        <v>6488</v>
      </c>
      <c r="Q7077">
        <v>74.984453000000002</v>
      </c>
      <c r="R7077">
        <v>76.839680000000001</v>
      </c>
      <c r="S7077" t="s">
        <v>19</v>
      </c>
      <c r="T7077">
        <v>-1.00924E-2</v>
      </c>
      <c r="U7077">
        <v>-4.6248000000000001E-3</v>
      </c>
      <c r="V7077">
        <v>6.7701999999999997E-3</v>
      </c>
      <c r="W7077">
        <v>1.46623E-2</v>
      </c>
      <c r="X7077">
        <v>2.2554500000000002E-2</v>
      </c>
      <c r="Y7077">
        <v>3.3949399999999998E-2</v>
      </c>
      <c r="Z7077">
        <v>3.9417099999999997E-2</v>
      </c>
      <c r="AA7077">
        <v>2.1388500000000001E-2</v>
      </c>
    </row>
    <row r="7078" spans="1:27" x14ac:dyDescent="0.2">
      <c r="A7078" t="s">
        <v>4809</v>
      </c>
      <c r="B7078" t="s">
        <v>34</v>
      </c>
      <c r="C7078" t="s">
        <v>1103</v>
      </c>
      <c r="D7078" t="s">
        <v>29</v>
      </c>
      <c r="E7078" t="s">
        <v>31</v>
      </c>
      <c r="F7078">
        <v>21</v>
      </c>
      <c r="G7078">
        <v>6488</v>
      </c>
      <c r="H7078">
        <v>5680</v>
      </c>
      <c r="I7078">
        <v>0.72417819999999999</v>
      </c>
      <c r="J7078">
        <v>0.71633270000000004</v>
      </c>
      <c r="K7078">
        <v>-7.8454000000000006E-3</v>
      </c>
      <c r="L7078">
        <v>1.52485E-2</v>
      </c>
      <c r="M7078">
        <v>1.7238300000000002E-2</v>
      </c>
      <c r="N7078">
        <v>-3.2929100000000003E-2</v>
      </c>
      <c r="O7078">
        <v>6488</v>
      </c>
      <c r="Q7078">
        <v>72.253282999999996</v>
      </c>
      <c r="R7078">
        <v>76.839680000000001</v>
      </c>
      <c r="S7078" t="s">
        <v>19</v>
      </c>
      <c r="T7078">
        <v>-3.2926900000000002E-2</v>
      </c>
      <c r="U7078">
        <v>-2.7387100000000001E-2</v>
      </c>
      <c r="V7078">
        <v>-1.58417E-2</v>
      </c>
      <c r="W7078">
        <v>-7.8454000000000006E-3</v>
      </c>
      <c r="X7078">
        <v>1.5090000000000001E-4</v>
      </c>
      <c r="Y7078">
        <v>1.16963E-2</v>
      </c>
      <c r="Z7078">
        <v>1.7236100000000001E-2</v>
      </c>
      <c r="AA7078">
        <v>-1.09522E-2</v>
      </c>
    </row>
    <row r="7079" spans="1:27" x14ac:dyDescent="0.2">
      <c r="A7079" t="s">
        <v>4810</v>
      </c>
      <c r="B7079" t="s">
        <v>34</v>
      </c>
      <c r="C7079" t="s">
        <v>1103</v>
      </c>
      <c r="D7079" t="s">
        <v>29</v>
      </c>
      <c r="E7079" t="s">
        <v>31</v>
      </c>
      <c r="F7079">
        <v>22</v>
      </c>
      <c r="G7079">
        <v>6488</v>
      </c>
      <c r="H7079">
        <v>5680</v>
      </c>
      <c r="I7079">
        <v>0.7020364</v>
      </c>
      <c r="J7079">
        <v>0.67299819999999999</v>
      </c>
      <c r="K7079">
        <v>-2.90382E-2</v>
      </c>
      <c r="L7079">
        <v>1.27697E-2</v>
      </c>
      <c r="M7079">
        <v>-8.0319999999999992E-3</v>
      </c>
      <c r="N7079">
        <v>-5.00443E-2</v>
      </c>
      <c r="O7079">
        <v>6488</v>
      </c>
      <c r="Q7079">
        <v>70.772226000000003</v>
      </c>
      <c r="R7079">
        <v>76.839680000000001</v>
      </c>
      <c r="S7079" t="s">
        <v>18</v>
      </c>
      <c r="T7079">
        <v>-5.0042499999999997E-2</v>
      </c>
      <c r="U7079">
        <v>-4.5403199999999998E-2</v>
      </c>
      <c r="V7079">
        <v>-3.5734599999999998E-2</v>
      </c>
      <c r="W7079">
        <v>-2.90382E-2</v>
      </c>
      <c r="X7079">
        <v>-2.2341699999999999E-2</v>
      </c>
      <c r="Y7079">
        <v>-1.2673200000000001E-2</v>
      </c>
      <c r="Z7079">
        <v>-8.0339000000000001E-3</v>
      </c>
      <c r="AA7079">
        <v>-4.3147499999999998E-2</v>
      </c>
    </row>
    <row r="7080" spans="1:27" x14ac:dyDescent="0.2">
      <c r="A7080" t="s">
        <v>4811</v>
      </c>
      <c r="B7080" t="s">
        <v>34</v>
      </c>
      <c r="C7080" t="s">
        <v>1103</v>
      </c>
      <c r="D7080" t="s">
        <v>29</v>
      </c>
      <c r="E7080" t="s">
        <v>31</v>
      </c>
      <c r="F7080">
        <v>23</v>
      </c>
      <c r="G7080">
        <v>6488</v>
      </c>
      <c r="H7080">
        <v>5680</v>
      </c>
      <c r="I7080">
        <v>0.61701530000000004</v>
      </c>
      <c r="J7080">
        <v>0.59028610000000004</v>
      </c>
      <c r="K7080">
        <v>-2.6729200000000002E-2</v>
      </c>
      <c r="L7080">
        <v>1.15297E-2</v>
      </c>
      <c r="M7080">
        <v>-7.7628000000000003E-3</v>
      </c>
      <c r="N7080">
        <v>-4.56955E-2</v>
      </c>
      <c r="O7080">
        <v>6488</v>
      </c>
      <c r="Q7080">
        <v>70.300075000000007</v>
      </c>
      <c r="R7080">
        <v>76.839680000000001</v>
      </c>
      <c r="S7080" t="s">
        <v>18</v>
      </c>
      <c r="T7080">
        <v>-4.56938E-2</v>
      </c>
      <c r="U7080">
        <v>-4.1505100000000003E-2</v>
      </c>
      <c r="V7080">
        <v>-3.2775400000000003E-2</v>
      </c>
      <c r="W7080">
        <v>-2.6729200000000002E-2</v>
      </c>
      <c r="X7080">
        <v>-2.0683E-2</v>
      </c>
      <c r="Y7080">
        <v>-1.19533E-2</v>
      </c>
      <c r="Z7080">
        <v>-7.7644999999999997E-3</v>
      </c>
      <c r="AA7080">
        <v>-4.5281799999999997E-2</v>
      </c>
    </row>
    <row r="7081" spans="1:27" x14ac:dyDescent="0.2">
      <c r="A7081" t="s">
        <v>4812</v>
      </c>
      <c r="B7081" t="s">
        <v>34</v>
      </c>
      <c r="C7081" t="s">
        <v>1103</v>
      </c>
      <c r="D7081" t="s">
        <v>29</v>
      </c>
      <c r="E7081" t="s">
        <v>31</v>
      </c>
      <c r="F7081">
        <v>24</v>
      </c>
      <c r="G7081">
        <v>6488</v>
      </c>
      <c r="H7081">
        <v>5680</v>
      </c>
      <c r="I7081">
        <v>0.52773210000000004</v>
      </c>
      <c r="J7081">
        <v>0.50399649999999996</v>
      </c>
      <c r="K7081">
        <v>-2.3735599999999999E-2</v>
      </c>
      <c r="L7081">
        <v>1.00164E-2</v>
      </c>
      <c r="M7081">
        <v>-7.2586999999999999E-3</v>
      </c>
      <c r="N7081">
        <v>-4.0212499999999998E-2</v>
      </c>
      <c r="O7081">
        <v>6488</v>
      </c>
      <c r="Q7081">
        <v>70.318792000000002</v>
      </c>
      <c r="R7081">
        <v>76.839680000000001</v>
      </c>
      <c r="S7081" t="s">
        <v>18</v>
      </c>
      <c r="T7081">
        <v>-4.0210999999999997E-2</v>
      </c>
      <c r="U7081">
        <v>-3.6572100000000003E-2</v>
      </c>
      <c r="V7081">
        <v>-2.8988199999999999E-2</v>
      </c>
      <c r="W7081">
        <v>-2.3735599999999999E-2</v>
      </c>
      <c r="X7081">
        <v>-1.8482999999999999E-2</v>
      </c>
      <c r="Y7081">
        <v>-1.08991E-2</v>
      </c>
      <c r="Z7081">
        <v>-7.2601000000000002E-3</v>
      </c>
      <c r="AA7081">
        <v>-4.7094700000000003E-2</v>
      </c>
    </row>
    <row r="7082" spans="1:27" x14ac:dyDescent="0.2">
      <c r="A7082" t="s">
        <v>4813</v>
      </c>
      <c r="B7082" t="s">
        <v>35</v>
      </c>
      <c r="C7082" t="s">
        <v>1103</v>
      </c>
      <c r="D7082" t="s">
        <v>29</v>
      </c>
      <c r="E7082" t="s">
        <v>31</v>
      </c>
      <c r="F7082">
        <v>1</v>
      </c>
      <c r="G7082">
        <v>2017</v>
      </c>
      <c r="H7082">
        <v>2903</v>
      </c>
      <c r="I7082">
        <v>0.46415390000000001</v>
      </c>
      <c r="J7082">
        <v>0.45180680000000001</v>
      </c>
      <c r="K7082">
        <v>-1.2347199999999999E-2</v>
      </c>
      <c r="L7082">
        <v>1.2373200000000001E-2</v>
      </c>
      <c r="M7082">
        <v>8.0067000000000003E-3</v>
      </c>
      <c r="N7082">
        <v>-3.2701099999999997E-2</v>
      </c>
      <c r="O7082">
        <v>1604.655</v>
      </c>
      <c r="P7082">
        <v>0.79556519999999997</v>
      </c>
      <c r="Q7082">
        <v>72.652490999999998</v>
      </c>
      <c r="R7082">
        <v>76.856396000000004</v>
      </c>
      <c r="S7082" t="s">
        <v>18</v>
      </c>
      <c r="T7082">
        <v>-3.2699300000000001E-2</v>
      </c>
      <c r="U7082">
        <v>-2.8204099999999999E-2</v>
      </c>
      <c r="V7082">
        <v>-1.88357E-2</v>
      </c>
      <c r="W7082">
        <v>-1.2347199999999999E-2</v>
      </c>
      <c r="X7082">
        <v>-5.8586999999999997E-3</v>
      </c>
      <c r="Y7082">
        <v>3.5097000000000001E-3</v>
      </c>
      <c r="Z7082">
        <v>8.0049000000000006E-3</v>
      </c>
      <c r="AA7082">
        <v>-2.7328399999999999E-2</v>
      </c>
    </row>
    <row r="7083" spans="1:27" x14ac:dyDescent="0.2">
      <c r="A7083" t="s">
        <v>4814</v>
      </c>
      <c r="B7083" t="s">
        <v>35</v>
      </c>
      <c r="C7083" t="s">
        <v>1103</v>
      </c>
      <c r="D7083" t="s">
        <v>29</v>
      </c>
      <c r="E7083" t="s">
        <v>31</v>
      </c>
      <c r="F7083">
        <v>2</v>
      </c>
      <c r="G7083">
        <v>2017</v>
      </c>
      <c r="H7083">
        <v>2903</v>
      </c>
      <c r="I7083">
        <v>0.40156039999999998</v>
      </c>
      <c r="J7083">
        <v>0.40700999999999998</v>
      </c>
      <c r="K7083">
        <v>5.4495999999999998E-3</v>
      </c>
      <c r="L7083">
        <v>1.09441E-2</v>
      </c>
      <c r="M7083">
        <v>2.3452600000000001E-2</v>
      </c>
      <c r="N7083">
        <v>-1.25535E-2</v>
      </c>
      <c r="O7083">
        <v>1604.655</v>
      </c>
      <c r="P7083">
        <v>0.79556519999999997</v>
      </c>
      <c r="Q7083">
        <v>72.723775000000003</v>
      </c>
      <c r="R7083">
        <v>76.856396000000004</v>
      </c>
      <c r="S7083" t="s">
        <v>18</v>
      </c>
      <c r="T7083">
        <v>-1.25519E-2</v>
      </c>
      <c r="U7083">
        <v>-8.5758999999999991E-3</v>
      </c>
      <c r="V7083">
        <v>-2.8949999999999999E-4</v>
      </c>
      <c r="W7083">
        <v>5.4495999999999998E-3</v>
      </c>
      <c r="X7083">
        <v>1.1188699999999999E-2</v>
      </c>
      <c r="Y7083">
        <v>1.9474999999999999E-2</v>
      </c>
      <c r="Z7083">
        <v>2.3451E-2</v>
      </c>
      <c r="AA7083">
        <v>1.33893E-2</v>
      </c>
    </row>
    <row r="7084" spans="1:27" x14ac:dyDescent="0.2">
      <c r="A7084" t="s">
        <v>4815</v>
      </c>
      <c r="B7084" t="s">
        <v>35</v>
      </c>
      <c r="C7084" t="s">
        <v>1103</v>
      </c>
      <c r="D7084" t="s">
        <v>29</v>
      </c>
      <c r="E7084" t="s">
        <v>31</v>
      </c>
      <c r="F7084">
        <v>3</v>
      </c>
      <c r="G7084">
        <v>2017</v>
      </c>
      <c r="H7084">
        <v>2903</v>
      </c>
      <c r="I7084">
        <v>0.37336160000000002</v>
      </c>
      <c r="J7084">
        <v>0.38086979999999998</v>
      </c>
      <c r="K7084">
        <v>7.5081999999999996E-3</v>
      </c>
      <c r="L7084">
        <v>1.0275100000000001E-2</v>
      </c>
      <c r="M7084">
        <v>2.44107E-2</v>
      </c>
      <c r="N7084">
        <v>-9.3942999999999995E-3</v>
      </c>
      <c r="O7084">
        <v>1604.655</v>
      </c>
      <c r="P7084">
        <v>0.79556519999999997</v>
      </c>
      <c r="Q7084">
        <v>72.468610999999996</v>
      </c>
      <c r="R7084">
        <v>76.856396000000004</v>
      </c>
      <c r="S7084" t="s">
        <v>18</v>
      </c>
      <c r="T7084">
        <v>-9.3927999999999998E-3</v>
      </c>
      <c r="U7084">
        <v>-5.6598000000000004E-3</v>
      </c>
      <c r="V7084">
        <v>2.1199000000000001E-3</v>
      </c>
      <c r="W7084">
        <v>7.5081999999999996E-3</v>
      </c>
      <c r="X7084">
        <v>1.2896400000000001E-2</v>
      </c>
      <c r="Y7084">
        <v>2.0676199999999999E-2</v>
      </c>
      <c r="Z7084">
        <v>2.4409199999999999E-2</v>
      </c>
      <c r="AA7084">
        <v>1.97133E-2</v>
      </c>
    </row>
    <row r="7085" spans="1:27" x14ac:dyDescent="0.2">
      <c r="A7085" t="s">
        <v>4816</v>
      </c>
      <c r="B7085" t="s">
        <v>35</v>
      </c>
      <c r="C7085" t="s">
        <v>1103</v>
      </c>
      <c r="D7085" t="s">
        <v>29</v>
      </c>
      <c r="E7085" t="s">
        <v>31</v>
      </c>
      <c r="F7085">
        <v>4</v>
      </c>
      <c r="G7085">
        <v>2017</v>
      </c>
      <c r="H7085">
        <v>2903</v>
      </c>
      <c r="I7085">
        <v>0.36310690000000001</v>
      </c>
      <c r="J7085">
        <v>0.36291600000000002</v>
      </c>
      <c r="K7085">
        <v>-1.9090000000000001E-4</v>
      </c>
      <c r="L7085">
        <v>9.606E-3</v>
      </c>
      <c r="M7085">
        <v>1.5611E-2</v>
      </c>
      <c r="N7085">
        <v>-1.5992800000000001E-2</v>
      </c>
      <c r="O7085">
        <v>1604.655</v>
      </c>
      <c r="P7085">
        <v>0.79556519999999997</v>
      </c>
      <c r="Q7085">
        <v>71.916768000000005</v>
      </c>
      <c r="R7085">
        <v>76.856396000000004</v>
      </c>
      <c r="S7085" t="s">
        <v>18</v>
      </c>
      <c r="T7085">
        <v>-1.5991399999999999E-2</v>
      </c>
      <c r="U7085">
        <v>-1.25015E-2</v>
      </c>
      <c r="V7085">
        <v>-5.2283E-3</v>
      </c>
      <c r="W7085">
        <v>-1.9090000000000001E-4</v>
      </c>
      <c r="X7085">
        <v>4.8465000000000001E-3</v>
      </c>
      <c r="Y7085">
        <v>1.2119700000000001E-2</v>
      </c>
      <c r="Z7085">
        <v>1.56096E-2</v>
      </c>
      <c r="AA7085">
        <v>-5.2610000000000005E-4</v>
      </c>
    </row>
    <row r="7086" spans="1:27" x14ac:dyDescent="0.2">
      <c r="A7086" t="s">
        <v>4817</v>
      </c>
      <c r="B7086" t="s">
        <v>35</v>
      </c>
      <c r="C7086" t="s">
        <v>1103</v>
      </c>
      <c r="D7086" t="s">
        <v>29</v>
      </c>
      <c r="E7086" t="s">
        <v>31</v>
      </c>
      <c r="F7086">
        <v>5</v>
      </c>
      <c r="G7086">
        <v>2017</v>
      </c>
      <c r="H7086">
        <v>2903</v>
      </c>
      <c r="I7086">
        <v>0.3582688</v>
      </c>
      <c r="J7086">
        <v>0.35257660000000002</v>
      </c>
      <c r="K7086">
        <v>-5.6921999999999997E-3</v>
      </c>
      <c r="L7086">
        <v>8.2547000000000002E-3</v>
      </c>
      <c r="M7086">
        <v>7.8867999999999994E-3</v>
      </c>
      <c r="N7086">
        <v>-1.9271199999999999E-2</v>
      </c>
      <c r="O7086">
        <v>1604.655</v>
      </c>
      <c r="P7086">
        <v>0.79556519999999997</v>
      </c>
      <c r="Q7086">
        <v>71.017820999999998</v>
      </c>
      <c r="R7086">
        <v>76.856396000000004</v>
      </c>
      <c r="S7086" t="s">
        <v>18</v>
      </c>
      <c r="T7086">
        <v>-1.92699E-2</v>
      </c>
      <c r="U7086">
        <v>-1.6271000000000001E-2</v>
      </c>
      <c r="V7086">
        <v>-1.0020899999999999E-2</v>
      </c>
      <c r="W7086">
        <v>-5.6921999999999997E-3</v>
      </c>
      <c r="X7086">
        <v>-1.3634000000000001E-3</v>
      </c>
      <c r="Y7086">
        <v>4.8865999999999996E-3</v>
      </c>
      <c r="Z7086">
        <v>7.8855999999999996E-3</v>
      </c>
      <c r="AA7086">
        <v>-1.6144499999999999E-2</v>
      </c>
    </row>
    <row r="7087" spans="1:27" x14ac:dyDescent="0.2">
      <c r="A7087" t="s">
        <v>4818</v>
      </c>
      <c r="B7087" t="s">
        <v>35</v>
      </c>
      <c r="C7087" t="s">
        <v>1103</v>
      </c>
      <c r="D7087" t="s">
        <v>29</v>
      </c>
      <c r="E7087" t="s">
        <v>31</v>
      </c>
      <c r="F7087">
        <v>6</v>
      </c>
      <c r="G7087">
        <v>2017</v>
      </c>
      <c r="H7087">
        <v>2903</v>
      </c>
      <c r="I7087">
        <v>0.36719439999999998</v>
      </c>
      <c r="J7087">
        <v>0.36902000000000001</v>
      </c>
      <c r="K7087">
        <v>1.8255999999999999E-3</v>
      </c>
      <c r="L7087">
        <v>8.5276999999999992E-3</v>
      </c>
      <c r="M7087">
        <v>1.5853699999999998E-2</v>
      </c>
      <c r="N7087">
        <v>-1.2202599999999999E-2</v>
      </c>
      <c r="O7087">
        <v>1604.655</v>
      </c>
      <c r="P7087">
        <v>0.79556519999999997</v>
      </c>
      <c r="Q7087">
        <v>70.157756000000006</v>
      </c>
      <c r="R7087">
        <v>76.856396000000004</v>
      </c>
      <c r="S7087" t="s">
        <v>18</v>
      </c>
      <c r="T7087">
        <v>-1.22013E-2</v>
      </c>
      <c r="U7087">
        <v>-9.1032000000000005E-3</v>
      </c>
      <c r="V7087">
        <v>-2.6464000000000001E-3</v>
      </c>
      <c r="W7087">
        <v>1.8255999999999999E-3</v>
      </c>
      <c r="X7087">
        <v>6.2975000000000001E-3</v>
      </c>
      <c r="Y7087">
        <v>1.27543E-2</v>
      </c>
      <c r="Z7087">
        <v>1.5852399999999999E-2</v>
      </c>
      <c r="AA7087">
        <v>4.9471000000000003E-3</v>
      </c>
    </row>
    <row r="7088" spans="1:27" x14ac:dyDescent="0.2">
      <c r="A7088" t="s">
        <v>4819</v>
      </c>
      <c r="B7088" t="s">
        <v>35</v>
      </c>
      <c r="C7088" t="s">
        <v>1103</v>
      </c>
      <c r="D7088" t="s">
        <v>29</v>
      </c>
      <c r="E7088" t="s">
        <v>31</v>
      </c>
      <c r="F7088">
        <v>7</v>
      </c>
      <c r="G7088">
        <v>2017</v>
      </c>
      <c r="H7088">
        <v>2903</v>
      </c>
      <c r="I7088">
        <v>0.38394250000000002</v>
      </c>
      <c r="J7088">
        <v>0.40348430000000002</v>
      </c>
      <c r="K7088">
        <v>1.9541800000000002E-2</v>
      </c>
      <c r="L7088">
        <v>9.5029999999999993E-3</v>
      </c>
      <c r="M7088">
        <v>3.5174299999999999E-2</v>
      </c>
      <c r="N7088">
        <v>3.9093000000000001E-3</v>
      </c>
      <c r="O7088">
        <v>1604.655</v>
      </c>
      <c r="P7088">
        <v>0.79556519999999997</v>
      </c>
      <c r="Q7088">
        <v>69.554677999999996</v>
      </c>
      <c r="R7088">
        <v>76.856396000000004</v>
      </c>
      <c r="S7088" t="s">
        <v>18</v>
      </c>
      <c r="T7088">
        <v>3.9106999999999996E-3</v>
      </c>
      <c r="U7088">
        <v>7.3632000000000003E-3</v>
      </c>
      <c r="V7088">
        <v>1.4558400000000001E-2</v>
      </c>
      <c r="W7088">
        <v>1.9541800000000002E-2</v>
      </c>
      <c r="X7088">
        <v>2.45252E-2</v>
      </c>
      <c r="Y7088">
        <v>3.1720400000000003E-2</v>
      </c>
      <c r="Z7088">
        <v>3.51729E-2</v>
      </c>
      <c r="AA7088">
        <v>4.8432599999999999E-2</v>
      </c>
    </row>
    <row r="7089" spans="1:27" x14ac:dyDescent="0.2">
      <c r="A7089" t="s">
        <v>4820</v>
      </c>
      <c r="B7089" t="s">
        <v>35</v>
      </c>
      <c r="C7089" t="s">
        <v>1103</v>
      </c>
      <c r="D7089" t="s">
        <v>29</v>
      </c>
      <c r="E7089" t="s">
        <v>31</v>
      </c>
      <c r="F7089">
        <v>8</v>
      </c>
      <c r="G7089">
        <v>2017</v>
      </c>
      <c r="H7089">
        <v>2903</v>
      </c>
      <c r="I7089">
        <v>0.395928</v>
      </c>
      <c r="J7089">
        <v>0.412103</v>
      </c>
      <c r="K7089">
        <v>1.6174999999999998E-2</v>
      </c>
      <c r="L7089">
        <v>1.0654E-2</v>
      </c>
      <c r="M7089">
        <v>3.3700800000000003E-2</v>
      </c>
      <c r="N7089">
        <v>-1.3508999999999999E-3</v>
      </c>
      <c r="O7089">
        <v>1604.655</v>
      </c>
      <c r="P7089">
        <v>0.79556519999999997</v>
      </c>
      <c r="Q7089">
        <v>70.050628000000003</v>
      </c>
      <c r="R7089">
        <v>76.856396000000004</v>
      </c>
      <c r="S7089" t="s">
        <v>18</v>
      </c>
      <c r="T7089">
        <v>-1.3492999999999999E-3</v>
      </c>
      <c r="U7089">
        <v>2.5213000000000002E-3</v>
      </c>
      <c r="V7089">
        <v>1.0588E-2</v>
      </c>
      <c r="W7089">
        <v>1.6174999999999998E-2</v>
      </c>
      <c r="X7089">
        <v>2.1761900000000001E-2</v>
      </c>
      <c r="Y7089">
        <v>2.98286E-2</v>
      </c>
      <c r="Z7089">
        <v>3.3699300000000001E-2</v>
      </c>
      <c r="AA7089">
        <v>3.9249800000000001E-2</v>
      </c>
    </row>
    <row r="7090" spans="1:27" x14ac:dyDescent="0.2">
      <c r="A7090" t="s">
        <v>4821</v>
      </c>
      <c r="B7090" t="s">
        <v>35</v>
      </c>
      <c r="C7090" t="s">
        <v>1103</v>
      </c>
      <c r="D7090" t="s">
        <v>29</v>
      </c>
      <c r="E7090" t="s">
        <v>31</v>
      </c>
      <c r="F7090">
        <v>9</v>
      </c>
      <c r="G7090">
        <v>2017</v>
      </c>
      <c r="H7090">
        <v>2903</v>
      </c>
      <c r="I7090">
        <v>0.405057</v>
      </c>
      <c r="J7090">
        <v>0.4105046</v>
      </c>
      <c r="K7090">
        <v>5.4476999999999998E-3</v>
      </c>
      <c r="L7090">
        <v>1.1486100000000001E-2</v>
      </c>
      <c r="M7090">
        <v>2.4342300000000001E-2</v>
      </c>
      <c r="N7090">
        <v>-1.3447000000000001E-2</v>
      </c>
      <c r="O7090">
        <v>1604.655</v>
      </c>
      <c r="P7090">
        <v>0.79556519999999997</v>
      </c>
      <c r="Q7090">
        <v>74.151680999999996</v>
      </c>
      <c r="R7090">
        <v>76.856396000000004</v>
      </c>
      <c r="S7090" t="s">
        <v>18</v>
      </c>
      <c r="T7090">
        <v>-1.34453E-2</v>
      </c>
      <c r="U7090">
        <v>-9.2724000000000001E-3</v>
      </c>
      <c r="V7090">
        <v>-5.756E-4</v>
      </c>
      <c r="W7090">
        <v>5.4476999999999998E-3</v>
      </c>
      <c r="X7090">
        <v>1.1471E-2</v>
      </c>
      <c r="Y7090">
        <v>2.01677E-2</v>
      </c>
      <c r="Z7090">
        <v>2.43406E-2</v>
      </c>
      <c r="AA7090">
        <v>1.32707E-2</v>
      </c>
    </row>
    <row r="7091" spans="1:27" x14ac:dyDescent="0.2">
      <c r="A7091" t="s">
        <v>4822</v>
      </c>
      <c r="B7091" t="s">
        <v>35</v>
      </c>
      <c r="C7091" t="s">
        <v>1103</v>
      </c>
      <c r="D7091" t="s">
        <v>29</v>
      </c>
      <c r="E7091" t="s">
        <v>31</v>
      </c>
      <c r="F7091">
        <v>10</v>
      </c>
      <c r="G7091">
        <v>2017</v>
      </c>
      <c r="H7091">
        <v>2903</v>
      </c>
      <c r="I7091">
        <v>0.44510230000000001</v>
      </c>
      <c r="J7091">
        <v>0.43372369999999999</v>
      </c>
      <c r="K7091">
        <v>-1.1378600000000001E-2</v>
      </c>
      <c r="L7091">
        <v>1.37638E-2</v>
      </c>
      <c r="M7091">
        <v>1.12628E-2</v>
      </c>
      <c r="N7091">
        <v>-3.4020000000000002E-2</v>
      </c>
      <c r="O7091">
        <v>1604.655</v>
      </c>
      <c r="P7091">
        <v>0.79556519999999997</v>
      </c>
      <c r="Q7091">
        <v>78.665047000000001</v>
      </c>
      <c r="R7091">
        <v>76.856396000000004</v>
      </c>
      <c r="S7091" t="s">
        <v>18</v>
      </c>
      <c r="T7091">
        <v>-3.4018E-2</v>
      </c>
      <c r="U7091">
        <v>-2.9017500000000002E-2</v>
      </c>
      <c r="V7091">
        <v>-1.85963E-2</v>
      </c>
      <c r="W7091">
        <v>-1.1378600000000001E-2</v>
      </c>
      <c r="X7091">
        <v>-4.1608000000000001E-3</v>
      </c>
      <c r="Y7091">
        <v>6.2604000000000002E-3</v>
      </c>
      <c r="Z7091">
        <v>1.12608E-2</v>
      </c>
      <c r="AA7091">
        <v>-2.62346E-2</v>
      </c>
    </row>
    <row r="7092" spans="1:27" x14ac:dyDescent="0.2">
      <c r="A7092" t="s">
        <v>4823</v>
      </c>
      <c r="B7092" t="s">
        <v>35</v>
      </c>
      <c r="C7092" t="s">
        <v>1103</v>
      </c>
      <c r="D7092" t="s">
        <v>29</v>
      </c>
      <c r="E7092" t="s">
        <v>31</v>
      </c>
      <c r="F7092">
        <v>11</v>
      </c>
      <c r="G7092">
        <v>2017</v>
      </c>
      <c r="H7092">
        <v>2903</v>
      </c>
      <c r="I7092">
        <v>0.4510612</v>
      </c>
      <c r="J7092">
        <v>0.46870479999999998</v>
      </c>
      <c r="K7092">
        <v>1.7643599999999999E-2</v>
      </c>
      <c r="L7092">
        <v>1.5796600000000001E-2</v>
      </c>
      <c r="M7092">
        <v>4.3628899999999998E-2</v>
      </c>
      <c r="N7092">
        <v>-8.3417999999999999E-3</v>
      </c>
      <c r="O7092">
        <v>1604.655</v>
      </c>
      <c r="P7092">
        <v>0.79556519999999997</v>
      </c>
      <c r="Q7092">
        <v>82.233293000000003</v>
      </c>
      <c r="R7092">
        <v>76.856396000000004</v>
      </c>
      <c r="S7092" t="s">
        <v>18</v>
      </c>
      <c r="T7092">
        <v>-8.3394000000000003E-3</v>
      </c>
      <c r="U7092">
        <v>-2.6004999999999999E-3</v>
      </c>
      <c r="V7092">
        <v>9.3599000000000009E-3</v>
      </c>
      <c r="W7092">
        <v>1.7643599999999999E-2</v>
      </c>
      <c r="X7092">
        <v>2.59273E-2</v>
      </c>
      <c r="Y7092">
        <v>3.7887700000000003E-2</v>
      </c>
      <c r="Z7092">
        <v>4.3626600000000001E-2</v>
      </c>
      <c r="AA7092">
        <v>3.7643299999999998E-2</v>
      </c>
    </row>
    <row r="7093" spans="1:27" x14ac:dyDescent="0.2">
      <c r="A7093" t="s">
        <v>4824</v>
      </c>
      <c r="B7093" t="s">
        <v>35</v>
      </c>
      <c r="C7093" t="s">
        <v>1103</v>
      </c>
      <c r="D7093" t="s">
        <v>29</v>
      </c>
      <c r="E7093" t="s">
        <v>31</v>
      </c>
      <c r="F7093">
        <v>12</v>
      </c>
      <c r="G7093">
        <v>2017</v>
      </c>
      <c r="H7093">
        <v>2903</v>
      </c>
      <c r="I7093">
        <v>0.47045559999999997</v>
      </c>
      <c r="J7093">
        <v>0.50211850000000002</v>
      </c>
      <c r="K7093">
        <v>3.1662900000000001E-2</v>
      </c>
      <c r="L7093">
        <v>1.77041E-2</v>
      </c>
      <c r="M7093">
        <v>6.0786199999999999E-2</v>
      </c>
      <c r="N7093">
        <v>2.5395999999999999E-3</v>
      </c>
      <c r="O7093">
        <v>1604.655</v>
      </c>
      <c r="P7093">
        <v>0.79556519999999997</v>
      </c>
      <c r="Q7093">
        <v>83.157351000000006</v>
      </c>
      <c r="R7093">
        <v>76.856396000000004</v>
      </c>
      <c r="S7093" t="s">
        <v>18</v>
      </c>
      <c r="T7093">
        <v>2.5422000000000001E-3</v>
      </c>
      <c r="U7093">
        <v>8.9741000000000005E-3</v>
      </c>
      <c r="V7093">
        <v>2.2378800000000001E-2</v>
      </c>
      <c r="W7093">
        <v>3.1662900000000001E-2</v>
      </c>
      <c r="X7093">
        <v>4.0946900000000001E-2</v>
      </c>
      <c r="Y7093">
        <v>5.43516E-2</v>
      </c>
      <c r="Z7093">
        <v>6.07836E-2</v>
      </c>
      <c r="AA7093">
        <v>6.3058600000000006E-2</v>
      </c>
    </row>
    <row r="7094" spans="1:27" x14ac:dyDescent="0.2">
      <c r="A7094" t="s">
        <v>4825</v>
      </c>
      <c r="B7094" t="s">
        <v>35</v>
      </c>
      <c r="C7094" t="s">
        <v>1103</v>
      </c>
      <c r="D7094" t="s">
        <v>29</v>
      </c>
      <c r="E7094" t="s">
        <v>31</v>
      </c>
      <c r="F7094">
        <v>13</v>
      </c>
      <c r="G7094">
        <v>2017</v>
      </c>
      <c r="H7094">
        <v>2903</v>
      </c>
      <c r="I7094">
        <v>0.51320600000000005</v>
      </c>
      <c r="J7094">
        <v>0.53423869999999996</v>
      </c>
      <c r="K7094">
        <v>2.1032700000000001E-2</v>
      </c>
      <c r="L7094">
        <v>1.8432899999999999E-2</v>
      </c>
      <c r="M7094">
        <v>5.1354900000000002E-2</v>
      </c>
      <c r="N7094">
        <v>-9.2893999999999997E-3</v>
      </c>
      <c r="O7094">
        <v>1604.655</v>
      </c>
      <c r="P7094">
        <v>0.79556519999999997</v>
      </c>
      <c r="Q7094">
        <v>84.823814999999996</v>
      </c>
      <c r="R7094">
        <v>76.856396000000004</v>
      </c>
      <c r="S7094" t="s">
        <v>18</v>
      </c>
      <c r="T7094">
        <v>-9.2867000000000002E-3</v>
      </c>
      <c r="U7094">
        <v>-2.5899999999999999E-3</v>
      </c>
      <c r="V7094">
        <v>1.13665E-2</v>
      </c>
      <c r="W7094">
        <v>2.1032700000000001E-2</v>
      </c>
      <c r="X7094">
        <v>3.0699000000000001E-2</v>
      </c>
      <c r="Y7094">
        <v>4.4655500000000001E-2</v>
      </c>
      <c r="Z7094">
        <v>5.1352200000000001E-2</v>
      </c>
      <c r="AA7094">
        <v>3.9369500000000002E-2</v>
      </c>
    </row>
    <row r="7095" spans="1:27" x14ac:dyDescent="0.2">
      <c r="A7095" t="s">
        <v>4826</v>
      </c>
      <c r="B7095" t="s">
        <v>35</v>
      </c>
      <c r="C7095" t="s">
        <v>1103</v>
      </c>
      <c r="D7095" t="s">
        <v>29</v>
      </c>
      <c r="E7095" t="s">
        <v>31</v>
      </c>
      <c r="F7095">
        <v>14</v>
      </c>
      <c r="G7095">
        <v>2017</v>
      </c>
      <c r="H7095">
        <v>2903</v>
      </c>
      <c r="I7095">
        <v>0.54191089999999997</v>
      </c>
      <c r="J7095">
        <v>0.56083019999999995</v>
      </c>
      <c r="K7095">
        <v>1.89193E-2</v>
      </c>
      <c r="L7095">
        <v>1.8636400000000001E-2</v>
      </c>
      <c r="M7095">
        <v>4.9576099999999998E-2</v>
      </c>
      <c r="N7095">
        <v>-1.17375E-2</v>
      </c>
      <c r="O7095">
        <v>1604.655</v>
      </c>
      <c r="P7095">
        <v>0.79556519999999997</v>
      </c>
      <c r="Q7095">
        <v>84.791414000000003</v>
      </c>
      <c r="R7095">
        <v>76.856396000000004</v>
      </c>
      <c r="S7095" t="s">
        <v>18</v>
      </c>
      <c r="T7095">
        <v>-1.17348E-2</v>
      </c>
      <c r="U7095">
        <v>-4.9642000000000002E-3</v>
      </c>
      <c r="V7095">
        <v>9.1464000000000007E-3</v>
      </c>
      <c r="W7095">
        <v>1.89193E-2</v>
      </c>
      <c r="X7095">
        <v>2.8692200000000001E-2</v>
      </c>
      <c r="Y7095">
        <v>4.2802699999999999E-2</v>
      </c>
      <c r="Z7095">
        <v>4.9573399999999997E-2</v>
      </c>
      <c r="AA7095">
        <v>3.3734399999999998E-2</v>
      </c>
    </row>
    <row r="7096" spans="1:27" x14ac:dyDescent="0.2">
      <c r="A7096" t="s">
        <v>4827</v>
      </c>
      <c r="B7096" t="s">
        <v>35</v>
      </c>
      <c r="C7096" t="s">
        <v>1103</v>
      </c>
      <c r="D7096" t="s">
        <v>29</v>
      </c>
      <c r="E7096" t="s">
        <v>31</v>
      </c>
      <c r="F7096">
        <v>15</v>
      </c>
      <c r="G7096">
        <v>2017</v>
      </c>
      <c r="H7096">
        <v>2903</v>
      </c>
      <c r="I7096">
        <v>0.54993570000000003</v>
      </c>
      <c r="J7096">
        <v>0.58059590000000005</v>
      </c>
      <c r="K7096">
        <v>3.0660199999999999E-2</v>
      </c>
      <c r="L7096">
        <v>1.9803999999999999E-2</v>
      </c>
      <c r="M7096">
        <v>6.3237799999999997E-2</v>
      </c>
      <c r="N7096">
        <v>-1.9173E-3</v>
      </c>
      <c r="O7096">
        <v>1604.655</v>
      </c>
      <c r="P7096">
        <v>0.79556519999999997</v>
      </c>
      <c r="Q7096">
        <v>83.766706999999997</v>
      </c>
      <c r="R7096">
        <v>76.856396000000004</v>
      </c>
      <c r="S7096" t="s">
        <v>18</v>
      </c>
      <c r="T7096">
        <v>-1.9143999999999999E-3</v>
      </c>
      <c r="U7096">
        <v>5.2804000000000002E-3</v>
      </c>
      <c r="V7096">
        <v>2.0275000000000001E-2</v>
      </c>
      <c r="W7096">
        <v>3.0660199999999999E-2</v>
      </c>
      <c r="X7096">
        <v>4.1045400000000003E-2</v>
      </c>
      <c r="Y7096">
        <v>5.604E-2</v>
      </c>
      <c r="Z7096">
        <v>6.3234899999999997E-2</v>
      </c>
      <c r="AA7096">
        <v>5.28082E-2</v>
      </c>
    </row>
    <row r="7097" spans="1:27" x14ac:dyDescent="0.2">
      <c r="A7097" t="s">
        <v>4828</v>
      </c>
      <c r="B7097" t="s">
        <v>35</v>
      </c>
      <c r="C7097" t="s">
        <v>1103</v>
      </c>
      <c r="D7097" t="s">
        <v>29</v>
      </c>
      <c r="E7097" t="s">
        <v>31</v>
      </c>
      <c r="F7097">
        <v>16</v>
      </c>
      <c r="G7097">
        <v>2017</v>
      </c>
      <c r="H7097">
        <v>2903</v>
      </c>
      <c r="I7097">
        <v>0.61897279999999999</v>
      </c>
      <c r="J7097">
        <v>0.61679989999999996</v>
      </c>
      <c r="K7097">
        <v>-2.1729000000000002E-3</v>
      </c>
      <c r="L7097">
        <v>2.1059000000000001E-2</v>
      </c>
      <c r="M7097">
        <v>3.2469199999999997E-2</v>
      </c>
      <c r="N7097">
        <v>-3.6815100000000003E-2</v>
      </c>
      <c r="O7097">
        <v>1604.655</v>
      </c>
      <c r="P7097">
        <v>0.79556519999999997</v>
      </c>
      <c r="Q7097">
        <v>82.853583999999998</v>
      </c>
      <c r="R7097">
        <v>76.856396000000004</v>
      </c>
      <c r="S7097" t="s">
        <v>18</v>
      </c>
      <c r="T7097">
        <v>-3.6811999999999998E-2</v>
      </c>
      <c r="U7097">
        <v>-2.9161200000000002E-2</v>
      </c>
      <c r="V7097">
        <v>-1.32163E-2</v>
      </c>
      <c r="W7097">
        <v>-2.1729000000000002E-3</v>
      </c>
      <c r="X7097">
        <v>8.8704000000000005E-3</v>
      </c>
      <c r="Y7097">
        <v>2.4815299999999998E-2</v>
      </c>
      <c r="Z7097">
        <v>3.2466099999999998E-2</v>
      </c>
      <c r="AA7097">
        <v>-3.5228999999999998E-3</v>
      </c>
    </row>
    <row r="7098" spans="1:27" x14ac:dyDescent="0.2">
      <c r="A7098" t="s">
        <v>4829</v>
      </c>
      <c r="B7098" t="s">
        <v>35</v>
      </c>
      <c r="C7098" t="s">
        <v>1103</v>
      </c>
      <c r="D7098" t="s">
        <v>29</v>
      </c>
      <c r="E7098" t="s">
        <v>31</v>
      </c>
      <c r="F7098">
        <v>17</v>
      </c>
      <c r="G7098">
        <v>2017</v>
      </c>
      <c r="H7098">
        <v>2903</v>
      </c>
      <c r="I7098">
        <v>0.6336735</v>
      </c>
      <c r="J7098">
        <v>0.64252500000000001</v>
      </c>
      <c r="K7098">
        <v>8.8515E-3</v>
      </c>
      <c r="L7098">
        <v>2.1758300000000001E-2</v>
      </c>
      <c r="M7098">
        <v>4.46439E-2</v>
      </c>
      <c r="N7098">
        <v>-2.6941E-2</v>
      </c>
      <c r="O7098">
        <v>1604.655</v>
      </c>
      <c r="P7098">
        <v>0.79556519999999997</v>
      </c>
      <c r="Q7098">
        <v>81.573308999999995</v>
      </c>
      <c r="R7098">
        <v>76.856396000000004</v>
      </c>
      <c r="S7098" t="s">
        <v>19</v>
      </c>
      <c r="T7098">
        <v>-2.6937800000000001E-2</v>
      </c>
      <c r="U7098">
        <v>-1.9032899999999998E-2</v>
      </c>
      <c r="V7098">
        <v>-2.5585999999999999E-3</v>
      </c>
      <c r="W7098">
        <v>8.8515E-3</v>
      </c>
      <c r="X7098">
        <v>2.0261600000000001E-2</v>
      </c>
      <c r="Y7098">
        <v>3.6735900000000002E-2</v>
      </c>
      <c r="Z7098">
        <v>4.4640699999999998E-2</v>
      </c>
      <c r="AA7098">
        <v>1.3776099999999999E-2</v>
      </c>
    </row>
    <row r="7099" spans="1:27" x14ac:dyDescent="0.2">
      <c r="A7099" t="s">
        <v>4830</v>
      </c>
      <c r="B7099" t="s">
        <v>35</v>
      </c>
      <c r="C7099" t="s">
        <v>1103</v>
      </c>
      <c r="D7099" t="s">
        <v>29</v>
      </c>
      <c r="E7099" t="s">
        <v>31</v>
      </c>
      <c r="F7099">
        <v>18</v>
      </c>
      <c r="G7099">
        <v>2017</v>
      </c>
      <c r="H7099">
        <v>2903</v>
      </c>
      <c r="I7099">
        <v>0.64175530000000003</v>
      </c>
      <c r="J7099">
        <v>0.67972960000000004</v>
      </c>
      <c r="K7099">
        <v>3.79742E-2</v>
      </c>
      <c r="L7099">
        <v>2.1332199999999999E-2</v>
      </c>
      <c r="M7099">
        <v>7.3065599999999994E-2</v>
      </c>
      <c r="N7099">
        <v>2.8828E-3</v>
      </c>
      <c r="O7099">
        <v>1604.655</v>
      </c>
      <c r="P7099">
        <v>0.79556519999999997</v>
      </c>
      <c r="Q7099">
        <v>80.120898999999994</v>
      </c>
      <c r="R7099">
        <v>76.856396000000004</v>
      </c>
      <c r="S7099" t="s">
        <v>19</v>
      </c>
      <c r="T7099">
        <v>2.8858999999999998E-3</v>
      </c>
      <c r="U7099">
        <v>1.06359E-2</v>
      </c>
      <c r="V7099">
        <v>2.6787600000000002E-2</v>
      </c>
      <c r="W7099">
        <v>3.79742E-2</v>
      </c>
      <c r="X7099">
        <v>4.9160799999999998E-2</v>
      </c>
      <c r="Y7099">
        <v>6.5312499999999996E-2</v>
      </c>
      <c r="Z7099">
        <v>7.3062500000000002E-2</v>
      </c>
      <c r="AA7099">
        <v>5.5866699999999998E-2</v>
      </c>
    </row>
    <row r="7100" spans="1:27" x14ac:dyDescent="0.2">
      <c r="A7100" t="s">
        <v>4831</v>
      </c>
      <c r="B7100" t="s">
        <v>35</v>
      </c>
      <c r="C7100" t="s">
        <v>1103</v>
      </c>
      <c r="D7100" t="s">
        <v>29</v>
      </c>
      <c r="E7100" t="s">
        <v>31</v>
      </c>
      <c r="F7100">
        <v>19</v>
      </c>
      <c r="G7100">
        <v>2017</v>
      </c>
      <c r="H7100">
        <v>2903</v>
      </c>
      <c r="I7100">
        <v>0.6426944</v>
      </c>
      <c r="J7100">
        <v>0.67672410000000005</v>
      </c>
      <c r="K7100">
        <v>3.4029700000000003E-2</v>
      </c>
      <c r="L7100">
        <v>2.0330399999999998E-2</v>
      </c>
      <c r="M7100">
        <v>6.7473099999999994E-2</v>
      </c>
      <c r="N7100">
        <v>5.8629999999999999E-4</v>
      </c>
      <c r="O7100">
        <v>1604.655</v>
      </c>
      <c r="P7100">
        <v>0.79556519999999997</v>
      </c>
      <c r="Q7100">
        <v>77.257391999999996</v>
      </c>
      <c r="R7100">
        <v>76.856396000000004</v>
      </c>
      <c r="S7100" t="s">
        <v>19</v>
      </c>
      <c r="T7100">
        <v>5.8929999999999996E-4</v>
      </c>
      <c r="U7100">
        <v>7.9752999999999994E-3</v>
      </c>
      <c r="V7100">
        <v>2.33685E-2</v>
      </c>
      <c r="W7100">
        <v>3.4029700000000003E-2</v>
      </c>
      <c r="X7100">
        <v>4.4691000000000002E-2</v>
      </c>
      <c r="Y7100">
        <v>6.0084100000000001E-2</v>
      </c>
      <c r="Z7100">
        <v>6.7470199999999994E-2</v>
      </c>
      <c r="AA7100">
        <v>5.0285999999999997E-2</v>
      </c>
    </row>
    <row r="7101" spans="1:27" x14ac:dyDescent="0.2">
      <c r="A7101" t="s">
        <v>4832</v>
      </c>
      <c r="B7101" t="s">
        <v>35</v>
      </c>
      <c r="C7101" t="s">
        <v>1103</v>
      </c>
      <c r="D7101" t="s">
        <v>29</v>
      </c>
      <c r="E7101" t="s">
        <v>31</v>
      </c>
      <c r="F7101">
        <v>20</v>
      </c>
      <c r="G7101">
        <v>2017</v>
      </c>
      <c r="H7101">
        <v>2903</v>
      </c>
      <c r="I7101">
        <v>0.70057170000000002</v>
      </c>
      <c r="J7101">
        <v>0.67618840000000002</v>
      </c>
      <c r="K7101">
        <v>-2.43833E-2</v>
      </c>
      <c r="L7101">
        <v>1.9966899999999999E-2</v>
      </c>
      <c r="M7101">
        <v>8.4621999999999996E-3</v>
      </c>
      <c r="N7101">
        <v>-5.7228899999999999E-2</v>
      </c>
      <c r="O7101">
        <v>1604.655</v>
      </c>
      <c r="P7101">
        <v>0.79556519999999997</v>
      </c>
      <c r="Q7101">
        <v>75.006277999999995</v>
      </c>
      <c r="R7101">
        <v>76.856396000000004</v>
      </c>
      <c r="S7101" t="s">
        <v>19</v>
      </c>
      <c r="T7101">
        <v>-5.7225999999999999E-2</v>
      </c>
      <c r="U7101">
        <v>-4.99719E-2</v>
      </c>
      <c r="V7101">
        <v>-3.4854000000000003E-2</v>
      </c>
      <c r="W7101">
        <v>-2.43833E-2</v>
      </c>
      <c r="X7101">
        <v>-1.39127E-2</v>
      </c>
      <c r="Y7101">
        <v>1.2053000000000001E-3</v>
      </c>
      <c r="Z7101">
        <v>8.4592999999999995E-3</v>
      </c>
      <c r="AA7101">
        <v>-3.6059899999999999E-2</v>
      </c>
    </row>
    <row r="7102" spans="1:27" x14ac:dyDescent="0.2">
      <c r="A7102" t="s">
        <v>4833</v>
      </c>
      <c r="B7102" t="s">
        <v>35</v>
      </c>
      <c r="C7102" t="s">
        <v>1103</v>
      </c>
      <c r="D7102" t="s">
        <v>29</v>
      </c>
      <c r="E7102" t="s">
        <v>31</v>
      </c>
      <c r="F7102">
        <v>21</v>
      </c>
      <c r="G7102">
        <v>2017</v>
      </c>
      <c r="H7102">
        <v>2903</v>
      </c>
      <c r="I7102">
        <v>0.71826000000000001</v>
      </c>
      <c r="J7102">
        <v>0.70165520000000003</v>
      </c>
      <c r="K7102">
        <v>-1.6604799999999999E-2</v>
      </c>
      <c r="L7102">
        <v>1.89496E-2</v>
      </c>
      <c r="M7102">
        <v>1.45673E-2</v>
      </c>
      <c r="N7102">
        <v>-4.7777E-2</v>
      </c>
      <c r="O7102">
        <v>1604.655</v>
      </c>
      <c r="P7102">
        <v>0.79556519999999997</v>
      </c>
      <c r="Q7102">
        <v>72.285945999999996</v>
      </c>
      <c r="R7102">
        <v>76.856396000000004</v>
      </c>
      <c r="S7102" t="s">
        <v>19</v>
      </c>
      <c r="T7102">
        <v>-4.7774200000000003E-2</v>
      </c>
      <c r="U7102">
        <v>-4.0889700000000001E-2</v>
      </c>
      <c r="V7102">
        <v>-2.6542E-2</v>
      </c>
      <c r="W7102">
        <v>-1.6604799999999999E-2</v>
      </c>
      <c r="X7102">
        <v>-6.6676000000000001E-3</v>
      </c>
      <c r="Y7102">
        <v>7.6800999999999996E-3</v>
      </c>
      <c r="Z7102">
        <v>1.4564499999999999E-2</v>
      </c>
      <c r="AA7102">
        <v>-2.3665200000000001E-2</v>
      </c>
    </row>
    <row r="7103" spans="1:27" x14ac:dyDescent="0.2">
      <c r="A7103" t="s">
        <v>4834</v>
      </c>
      <c r="B7103" t="s">
        <v>35</v>
      </c>
      <c r="C7103" t="s">
        <v>1103</v>
      </c>
      <c r="D7103" t="s">
        <v>29</v>
      </c>
      <c r="E7103" t="s">
        <v>31</v>
      </c>
      <c r="F7103">
        <v>22</v>
      </c>
      <c r="G7103">
        <v>2017</v>
      </c>
      <c r="H7103">
        <v>2903</v>
      </c>
      <c r="I7103">
        <v>0.65215970000000001</v>
      </c>
      <c r="J7103">
        <v>0.67610749999999997</v>
      </c>
      <c r="K7103">
        <v>2.3947800000000002E-2</v>
      </c>
      <c r="L7103">
        <v>1.73063E-2</v>
      </c>
      <c r="M7103">
        <v>5.2416699999999997E-2</v>
      </c>
      <c r="N7103">
        <v>-4.5211000000000001E-3</v>
      </c>
      <c r="O7103">
        <v>1604.655</v>
      </c>
      <c r="P7103">
        <v>0.79556519999999997</v>
      </c>
      <c r="Q7103">
        <v>70.821183000000005</v>
      </c>
      <c r="R7103">
        <v>76.856396000000004</v>
      </c>
      <c r="S7103" t="s">
        <v>18</v>
      </c>
      <c r="T7103">
        <v>-4.5186000000000002E-3</v>
      </c>
      <c r="U7103">
        <v>1.7688000000000001E-3</v>
      </c>
      <c r="V7103">
        <v>1.48723E-2</v>
      </c>
      <c r="W7103">
        <v>2.3947800000000002E-2</v>
      </c>
      <c r="X7103">
        <v>3.3023200000000003E-2</v>
      </c>
      <c r="Y7103">
        <v>4.61267E-2</v>
      </c>
      <c r="Z7103">
        <v>5.2414099999999998E-2</v>
      </c>
      <c r="AA7103">
        <v>3.5420100000000003E-2</v>
      </c>
    </row>
    <row r="7104" spans="1:27" x14ac:dyDescent="0.2">
      <c r="A7104" t="s">
        <v>4835</v>
      </c>
      <c r="B7104" t="s">
        <v>35</v>
      </c>
      <c r="C7104" t="s">
        <v>1103</v>
      </c>
      <c r="D7104" t="s">
        <v>29</v>
      </c>
      <c r="E7104" t="s">
        <v>31</v>
      </c>
      <c r="F7104">
        <v>23</v>
      </c>
      <c r="G7104">
        <v>2017</v>
      </c>
      <c r="H7104">
        <v>2903</v>
      </c>
      <c r="I7104">
        <v>0.56713069999999999</v>
      </c>
      <c r="J7104">
        <v>0.59143129999999999</v>
      </c>
      <c r="K7104">
        <v>2.4300499999999999E-2</v>
      </c>
      <c r="L7104">
        <v>1.55908E-2</v>
      </c>
      <c r="M7104">
        <v>4.99473E-2</v>
      </c>
      <c r="N7104">
        <v>-1.3462999999999999E-3</v>
      </c>
      <c r="O7104">
        <v>1604.655</v>
      </c>
      <c r="P7104">
        <v>0.79556519999999997</v>
      </c>
      <c r="Q7104">
        <v>70.354393999999999</v>
      </c>
      <c r="R7104">
        <v>76.856396000000004</v>
      </c>
      <c r="S7104" t="s">
        <v>18</v>
      </c>
      <c r="T7104">
        <v>-1.3439999999999999E-3</v>
      </c>
      <c r="U7104">
        <v>4.3201999999999997E-3</v>
      </c>
      <c r="V7104">
        <v>1.6124699999999999E-2</v>
      </c>
      <c r="W7104">
        <v>2.4300499999999999E-2</v>
      </c>
      <c r="X7104">
        <v>3.24763E-2</v>
      </c>
      <c r="Y7104">
        <v>4.4280899999999998E-2</v>
      </c>
      <c r="Z7104">
        <v>4.9945000000000003E-2</v>
      </c>
      <c r="AA7104">
        <v>4.1087699999999998E-2</v>
      </c>
    </row>
    <row r="7105" spans="1:27" x14ac:dyDescent="0.2">
      <c r="A7105" t="s">
        <v>4836</v>
      </c>
      <c r="B7105" t="s">
        <v>35</v>
      </c>
      <c r="C7105" t="s">
        <v>1103</v>
      </c>
      <c r="D7105" t="s">
        <v>29</v>
      </c>
      <c r="E7105" t="s">
        <v>31</v>
      </c>
      <c r="F7105">
        <v>24</v>
      </c>
      <c r="G7105">
        <v>2017</v>
      </c>
      <c r="H7105">
        <v>2903</v>
      </c>
      <c r="I7105">
        <v>0.47378900000000002</v>
      </c>
      <c r="J7105">
        <v>0.50676889999999997</v>
      </c>
      <c r="K7105">
        <v>3.2979799999999997E-2</v>
      </c>
      <c r="L7105">
        <v>1.3731500000000001E-2</v>
      </c>
      <c r="M7105">
        <v>5.5568199999999998E-2</v>
      </c>
      <c r="N7105">
        <v>1.03914E-2</v>
      </c>
      <c r="O7105">
        <v>1604.655</v>
      </c>
      <c r="P7105">
        <v>0.79556519999999997</v>
      </c>
      <c r="Q7105">
        <v>70.366748000000001</v>
      </c>
      <c r="R7105">
        <v>76.856396000000004</v>
      </c>
      <c r="S7105" t="s">
        <v>18</v>
      </c>
      <c r="T7105">
        <v>1.03935E-2</v>
      </c>
      <c r="U7105">
        <v>1.5382099999999999E-2</v>
      </c>
      <c r="V7105">
        <v>2.5779E-2</v>
      </c>
      <c r="W7105">
        <v>3.2979799999999997E-2</v>
      </c>
      <c r="X7105">
        <v>4.0180599999999997E-2</v>
      </c>
      <c r="Y7105">
        <v>5.0577499999999997E-2</v>
      </c>
      <c r="Z7105">
        <v>5.5566200000000003E-2</v>
      </c>
      <c r="AA7105">
        <v>6.50786E-2</v>
      </c>
    </row>
    <row r="7106" spans="1:27" x14ac:dyDescent="0.2">
      <c r="A7106" t="s">
        <v>4837</v>
      </c>
      <c r="B7106" t="s">
        <v>34</v>
      </c>
      <c r="C7106" t="s">
        <v>1103</v>
      </c>
      <c r="D7106" t="s">
        <v>30</v>
      </c>
      <c r="E7106" t="s">
        <v>31</v>
      </c>
      <c r="F7106">
        <v>1</v>
      </c>
      <c r="G7106">
        <v>6480</v>
      </c>
      <c r="H7106">
        <v>5672</v>
      </c>
      <c r="I7106">
        <v>0.49701810000000002</v>
      </c>
      <c r="J7106">
        <v>0.49244529999999997</v>
      </c>
      <c r="K7106" s="1">
        <v>-4.5726999999999999E-3</v>
      </c>
      <c r="L7106">
        <v>9.7560000000000008E-3</v>
      </c>
      <c r="M7106">
        <v>1.14758E-2</v>
      </c>
      <c r="N7106">
        <v>-2.0621299999999999E-2</v>
      </c>
      <c r="O7106">
        <v>6480</v>
      </c>
      <c r="Q7106">
        <v>74.182038000000006</v>
      </c>
      <c r="R7106">
        <v>77.877656000000002</v>
      </c>
      <c r="S7106" t="s">
        <v>17</v>
      </c>
      <c r="T7106">
        <v>-2.06199E-2</v>
      </c>
      <c r="U7106">
        <v>-1.70755E-2</v>
      </c>
      <c r="V7106">
        <v>-9.6887999999999991E-3</v>
      </c>
      <c r="W7106">
        <v>-4.5726999999999999E-3</v>
      </c>
      <c r="X7106">
        <v>5.4330000000000003E-4</v>
      </c>
      <c r="Y7106">
        <v>7.9299999999999995E-3</v>
      </c>
      <c r="Z7106">
        <v>1.1474399999999999E-2</v>
      </c>
      <c r="AA7106">
        <v>-9.2858000000000003E-3</v>
      </c>
    </row>
    <row r="7107" spans="1:27" x14ac:dyDescent="0.2">
      <c r="A7107" t="s">
        <v>4838</v>
      </c>
      <c r="B7107" t="s">
        <v>34</v>
      </c>
      <c r="C7107" t="s">
        <v>1103</v>
      </c>
      <c r="D7107" t="s">
        <v>30</v>
      </c>
      <c r="E7107" t="s">
        <v>31</v>
      </c>
      <c r="F7107">
        <v>2</v>
      </c>
      <c r="G7107">
        <v>6480</v>
      </c>
      <c r="H7107">
        <v>5672</v>
      </c>
      <c r="I7107">
        <v>0.45241690000000001</v>
      </c>
      <c r="J7107">
        <v>0.44722669999999998</v>
      </c>
      <c r="K7107">
        <v>-5.1901999999999998E-3</v>
      </c>
      <c r="L7107">
        <v>8.6070000000000001E-3</v>
      </c>
      <c r="M7107">
        <v>8.9683000000000002E-3</v>
      </c>
      <c r="N7107">
        <v>-1.9348600000000001E-2</v>
      </c>
      <c r="O7107">
        <v>6480</v>
      </c>
      <c r="Q7107">
        <v>73.649508999999995</v>
      </c>
      <c r="R7107">
        <v>77.877656000000002</v>
      </c>
      <c r="S7107" t="s">
        <v>17</v>
      </c>
      <c r="T7107">
        <v>-1.9347400000000001E-2</v>
      </c>
      <c r="U7107">
        <v>-1.6220399999999999E-2</v>
      </c>
      <c r="V7107">
        <v>-9.7037000000000009E-3</v>
      </c>
      <c r="W7107">
        <v>-5.1901999999999998E-3</v>
      </c>
      <c r="X7107">
        <v>-6.7670000000000002E-4</v>
      </c>
      <c r="Y7107">
        <v>5.8401E-3</v>
      </c>
      <c r="Z7107">
        <v>8.9671000000000004E-3</v>
      </c>
      <c r="AA7107">
        <v>-1.16052E-2</v>
      </c>
    </row>
    <row r="7108" spans="1:27" x14ac:dyDescent="0.2">
      <c r="A7108" t="s">
        <v>4839</v>
      </c>
      <c r="B7108" t="s">
        <v>34</v>
      </c>
      <c r="C7108" t="s">
        <v>1103</v>
      </c>
      <c r="D7108" t="s">
        <v>30</v>
      </c>
      <c r="E7108" t="s">
        <v>31</v>
      </c>
      <c r="F7108">
        <v>3</v>
      </c>
      <c r="G7108">
        <v>6480</v>
      </c>
      <c r="H7108">
        <v>5672</v>
      </c>
      <c r="I7108">
        <v>0.42398350000000001</v>
      </c>
      <c r="J7108">
        <v>0.41554649999999999</v>
      </c>
      <c r="K7108">
        <v>-8.4369000000000006E-3</v>
      </c>
      <c r="L7108">
        <v>7.9410000000000001E-3</v>
      </c>
      <c r="M7108">
        <v>4.6259999999999999E-3</v>
      </c>
      <c r="N7108">
        <v>-2.1499799999999999E-2</v>
      </c>
      <c r="O7108">
        <v>6480</v>
      </c>
      <c r="Q7108">
        <v>73.152906000000002</v>
      </c>
      <c r="R7108">
        <v>77.877656000000002</v>
      </c>
      <c r="S7108" t="s">
        <v>17</v>
      </c>
      <c r="T7108">
        <v>-2.14986E-2</v>
      </c>
      <c r="U7108">
        <v>-1.86137E-2</v>
      </c>
      <c r="V7108">
        <v>-1.26012E-2</v>
      </c>
      <c r="W7108">
        <v>-8.4369000000000006E-3</v>
      </c>
      <c r="X7108">
        <v>-4.2726999999999999E-3</v>
      </c>
      <c r="Y7108">
        <v>1.7397999999999999E-3</v>
      </c>
      <c r="Z7108">
        <v>4.6248000000000001E-3</v>
      </c>
      <c r="AA7108">
        <v>-2.03032E-2</v>
      </c>
    </row>
    <row r="7109" spans="1:27" x14ac:dyDescent="0.2">
      <c r="A7109" t="s">
        <v>4840</v>
      </c>
      <c r="B7109" t="s">
        <v>34</v>
      </c>
      <c r="C7109" t="s">
        <v>1103</v>
      </c>
      <c r="D7109" t="s">
        <v>30</v>
      </c>
      <c r="E7109" t="s">
        <v>31</v>
      </c>
      <c r="F7109">
        <v>4</v>
      </c>
      <c r="G7109">
        <v>6480</v>
      </c>
      <c r="H7109">
        <v>5672</v>
      </c>
      <c r="I7109">
        <v>0.40770030000000002</v>
      </c>
      <c r="J7109">
        <v>0.3963293</v>
      </c>
      <c r="K7109">
        <v>-1.13709E-2</v>
      </c>
      <c r="L7109">
        <v>7.7628000000000003E-3</v>
      </c>
      <c r="M7109">
        <v>1.3989E-3</v>
      </c>
      <c r="N7109">
        <v>-2.41408E-2</v>
      </c>
      <c r="O7109">
        <v>6480</v>
      </c>
      <c r="Q7109">
        <v>73.269434000000004</v>
      </c>
      <c r="R7109">
        <v>77.877656000000002</v>
      </c>
      <c r="S7109" t="s">
        <v>17</v>
      </c>
      <c r="T7109">
        <v>-2.41397E-2</v>
      </c>
      <c r="U7109">
        <v>-2.1319399999999999E-2</v>
      </c>
      <c r="V7109">
        <v>-1.54418E-2</v>
      </c>
      <c r="W7109">
        <v>-1.13709E-2</v>
      </c>
      <c r="X7109">
        <v>-7.3001000000000003E-3</v>
      </c>
      <c r="Y7109">
        <v>-1.4224999999999999E-3</v>
      </c>
      <c r="Z7109">
        <v>1.3978E-3</v>
      </c>
      <c r="AA7109">
        <v>-2.86907E-2</v>
      </c>
    </row>
    <row r="7110" spans="1:27" x14ac:dyDescent="0.2">
      <c r="A7110" t="s">
        <v>4841</v>
      </c>
      <c r="B7110" t="s">
        <v>34</v>
      </c>
      <c r="C7110" t="s">
        <v>1103</v>
      </c>
      <c r="D7110" t="s">
        <v>30</v>
      </c>
      <c r="E7110" t="s">
        <v>31</v>
      </c>
      <c r="F7110">
        <v>5</v>
      </c>
      <c r="G7110">
        <v>6480</v>
      </c>
      <c r="H7110">
        <v>5672</v>
      </c>
      <c r="I7110">
        <v>0.39532719999999999</v>
      </c>
      <c r="J7110">
        <v>0.38762960000000002</v>
      </c>
      <c r="K7110">
        <v>-7.6975999999999998E-3</v>
      </c>
      <c r="L7110">
        <v>7.3144999999999998E-3</v>
      </c>
      <c r="M7110">
        <v>4.3347999999999998E-3</v>
      </c>
      <c r="N7110">
        <v>-1.9730000000000001E-2</v>
      </c>
      <c r="O7110">
        <v>6480</v>
      </c>
      <c r="Q7110">
        <v>72.397886999999997</v>
      </c>
      <c r="R7110">
        <v>77.877656000000002</v>
      </c>
      <c r="S7110" t="s">
        <v>17</v>
      </c>
      <c r="T7110">
        <v>-1.9728900000000001E-2</v>
      </c>
      <c r="U7110">
        <v>-1.7071599999999999E-2</v>
      </c>
      <c r="V7110">
        <v>-1.1533399999999999E-2</v>
      </c>
      <c r="W7110">
        <v>-7.6975999999999998E-3</v>
      </c>
      <c r="X7110">
        <v>-3.8619000000000001E-3</v>
      </c>
      <c r="Y7110">
        <v>1.6762999999999999E-3</v>
      </c>
      <c r="Z7110">
        <v>4.3337000000000002E-3</v>
      </c>
      <c r="AA7110">
        <v>-1.9858199999999999E-2</v>
      </c>
    </row>
    <row r="7111" spans="1:27" x14ac:dyDescent="0.2">
      <c r="A7111" t="s">
        <v>4842</v>
      </c>
      <c r="B7111" t="s">
        <v>34</v>
      </c>
      <c r="C7111" t="s">
        <v>1103</v>
      </c>
      <c r="D7111" t="s">
        <v>30</v>
      </c>
      <c r="E7111" t="s">
        <v>31</v>
      </c>
      <c r="F7111">
        <v>6</v>
      </c>
      <c r="G7111">
        <v>6480</v>
      </c>
      <c r="H7111">
        <v>5672</v>
      </c>
      <c r="I7111">
        <v>0.4006711</v>
      </c>
      <c r="J7111">
        <v>0.39638309999999999</v>
      </c>
      <c r="K7111">
        <v>-4.2878999999999999E-3</v>
      </c>
      <c r="L7111">
        <v>6.7840000000000001E-3</v>
      </c>
      <c r="M7111">
        <v>6.8716999999999997E-3</v>
      </c>
      <c r="N7111">
        <v>-1.5447600000000001E-2</v>
      </c>
      <c r="O7111">
        <v>6480</v>
      </c>
      <c r="Q7111">
        <v>72.391698000000005</v>
      </c>
      <c r="R7111">
        <v>77.877656000000002</v>
      </c>
      <c r="S7111" t="s">
        <v>17</v>
      </c>
      <c r="T7111">
        <v>-1.54466E-2</v>
      </c>
      <c r="U7111">
        <v>-1.2982E-2</v>
      </c>
      <c r="V7111">
        <v>-7.8455E-3</v>
      </c>
      <c r="W7111">
        <v>-4.2878999999999999E-3</v>
      </c>
      <c r="X7111">
        <v>-7.3039999999999997E-4</v>
      </c>
      <c r="Y7111">
        <v>4.4060999999999996E-3</v>
      </c>
      <c r="Z7111">
        <v>6.8707000000000004E-3</v>
      </c>
      <c r="AA7111">
        <v>-1.08177E-2</v>
      </c>
    </row>
    <row r="7112" spans="1:27" x14ac:dyDescent="0.2">
      <c r="A7112" t="s">
        <v>4843</v>
      </c>
      <c r="B7112" t="s">
        <v>34</v>
      </c>
      <c r="C7112" t="s">
        <v>1103</v>
      </c>
      <c r="D7112" t="s">
        <v>30</v>
      </c>
      <c r="E7112" t="s">
        <v>31</v>
      </c>
      <c r="F7112">
        <v>7</v>
      </c>
      <c r="G7112">
        <v>6480</v>
      </c>
      <c r="H7112">
        <v>5672</v>
      </c>
      <c r="I7112">
        <v>0.4349517</v>
      </c>
      <c r="J7112">
        <v>0.42861779999999999</v>
      </c>
      <c r="K7112">
        <v>-6.3338999999999999E-3</v>
      </c>
      <c r="L7112">
        <v>7.6432000000000002E-3</v>
      </c>
      <c r="M7112">
        <v>6.2391E-3</v>
      </c>
      <c r="N7112">
        <v>-1.8906900000000001E-2</v>
      </c>
      <c r="O7112">
        <v>6480</v>
      </c>
      <c r="Q7112">
        <v>72.480604</v>
      </c>
      <c r="R7112">
        <v>77.877656000000002</v>
      </c>
      <c r="S7112" t="s">
        <v>18</v>
      </c>
      <c r="T7112">
        <v>-1.89058E-2</v>
      </c>
      <c r="U7112">
        <v>-1.6129000000000001E-2</v>
      </c>
      <c r="V7112">
        <v>-1.0342E-2</v>
      </c>
      <c r="W7112">
        <v>-6.3338999999999999E-3</v>
      </c>
      <c r="X7112">
        <v>-2.3257999999999998E-3</v>
      </c>
      <c r="Y7112">
        <v>3.4612000000000002E-3</v>
      </c>
      <c r="Z7112">
        <v>6.2379999999999996E-3</v>
      </c>
      <c r="AA7112">
        <v>-1.4777500000000001E-2</v>
      </c>
    </row>
    <row r="7113" spans="1:27" x14ac:dyDescent="0.2">
      <c r="A7113" t="s">
        <v>4844</v>
      </c>
      <c r="B7113" t="s">
        <v>34</v>
      </c>
      <c r="C7113" t="s">
        <v>1103</v>
      </c>
      <c r="D7113" t="s">
        <v>30</v>
      </c>
      <c r="E7113" t="s">
        <v>31</v>
      </c>
      <c r="F7113">
        <v>8</v>
      </c>
      <c r="G7113">
        <v>6480</v>
      </c>
      <c r="H7113">
        <v>5672</v>
      </c>
      <c r="I7113">
        <v>0.44113590000000003</v>
      </c>
      <c r="J7113">
        <v>0.4289519</v>
      </c>
      <c r="K7113">
        <v>-1.21841E-2</v>
      </c>
      <c r="L7113">
        <v>8.4212000000000002E-3</v>
      </c>
      <c r="M7113">
        <v>1.6688E-3</v>
      </c>
      <c r="N7113">
        <v>-2.6036900000000002E-2</v>
      </c>
      <c r="O7113">
        <v>6480</v>
      </c>
      <c r="Q7113">
        <v>72.693736000000001</v>
      </c>
      <c r="R7113">
        <v>77.877656000000002</v>
      </c>
      <c r="S7113" t="s">
        <v>18</v>
      </c>
      <c r="T7113">
        <v>-2.6035699999999998E-2</v>
      </c>
      <c r="U7113">
        <v>-2.2976199999999999E-2</v>
      </c>
      <c r="V7113">
        <v>-1.66001E-2</v>
      </c>
      <c r="W7113">
        <v>-1.21841E-2</v>
      </c>
      <c r="X7113">
        <v>-7.7679999999999997E-3</v>
      </c>
      <c r="Y7113">
        <v>-1.3919E-3</v>
      </c>
      <c r="Z7113">
        <v>1.6674999999999999E-3</v>
      </c>
      <c r="AA7113">
        <v>-2.84043E-2</v>
      </c>
    </row>
    <row r="7114" spans="1:27" x14ac:dyDescent="0.2">
      <c r="A7114" t="s">
        <v>4845</v>
      </c>
      <c r="B7114" t="s">
        <v>34</v>
      </c>
      <c r="C7114" t="s">
        <v>1103</v>
      </c>
      <c r="D7114" t="s">
        <v>30</v>
      </c>
      <c r="E7114" t="s">
        <v>31</v>
      </c>
      <c r="F7114">
        <v>9</v>
      </c>
      <c r="G7114">
        <v>6480</v>
      </c>
      <c r="H7114">
        <v>5672</v>
      </c>
      <c r="I7114">
        <v>0.42731160000000001</v>
      </c>
      <c r="J7114">
        <v>0.43641479999999999</v>
      </c>
      <c r="K7114" s="1">
        <v>9.1032999999999999E-3</v>
      </c>
      <c r="L7114">
        <v>9.5806999999999993E-3</v>
      </c>
      <c r="M7114">
        <v>2.48635E-2</v>
      </c>
      <c r="N7114">
        <v>-6.6569000000000003E-3</v>
      </c>
      <c r="O7114">
        <v>6480</v>
      </c>
      <c r="Q7114">
        <v>75.199245000000005</v>
      </c>
      <c r="R7114">
        <v>77.877656000000002</v>
      </c>
      <c r="S7114" t="s">
        <v>18</v>
      </c>
      <c r="T7114">
        <v>-6.6555E-3</v>
      </c>
      <c r="U7114">
        <v>-3.1748000000000002E-3</v>
      </c>
      <c r="V7114">
        <v>4.0791999999999998E-3</v>
      </c>
      <c r="W7114">
        <v>9.1032999999999999E-3</v>
      </c>
      <c r="X7114">
        <v>1.41274E-2</v>
      </c>
      <c r="Y7114">
        <v>2.1381399999999998E-2</v>
      </c>
      <c r="Z7114">
        <v>2.4862100000000002E-2</v>
      </c>
      <c r="AA7114">
        <v>2.0859200000000001E-2</v>
      </c>
    </row>
    <row r="7115" spans="1:27" x14ac:dyDescent="0.2">
      <c r="A7115" t="s">
        <v>4846</v>
      </c>
      <c r="B7115" t="s">
        <v>34</v>
      </c>
      <c r="C7115" t="s">
        <v>1103</v>
      </c>
      <c r="D7115" t="s">
        <v>30</v>
      </c>
      <c r="E7115" t="s">
        <v>31</v>
      </c>
      <c r="F7115">
        <v>10</v>
      </c>
      <c r="G7115">
        <v>6480</v>
      </c>
      <c r="H7115">
        <v>5672</v>
      </c>
      <c r="I7115">
        <v>0.45050289999999998</v>
      </c>
      <c r="J7115">
        <v>0.45115749999999999</v>
      </c>
      <c r="K7115">
        <v>6.5450000000000003E-4</v>
      </c>
      <c r="L7115">
        <v>1.05743E-2</v>
      </c>
      <c r="M7115">
        <v>1.8049200000000001E-2</v>
      </c>
      <c r="N7115">
        <v>-1.6740100000000001E-2</v>
      </c>
      <c r="O7115">
        <v>6480</v>
      </c>
      <c r="Q7115">
        <v>77.830490999999995</v>
      </c>
      <c r="R7115">
        <v>77.877656000000002</v>
      </c>
      <c r="S7115" t="s">
        <v>18</v>
      </c>
      <c r="T7115">
        <v>-1.6738599999999999E-2</v>
      </c>
      <c r="U7115">
        <v>-1.2896899999999999E-2</v>
      </c>
      <c r="V7115">
        <v>-4.8906000000000002E-3</v>
      </c>
      <c r="W7115">
        <v>6.5450000000000003E-4</v>
      </c>
      <c r="X7115">
        <v>6.1996999999999998E-3</v>
      </c>
      <c r="Y7115">
        <v>1.4206E-2</v>
      </c>
      <c r="Z7115">
        <v>1.80477E-2</v>
      </c>
      <c r="AA7115">
        <v>1.4507999999999999E-3</v>
      </c>
    </row>
    <row r="7116" spans="1:27" x14ac:dyDescent="0.2">
      <c r="A7116" t="s">
        <v>4847</v>
      </c>
      <c r="B7116" t="s">
        <v>34</v>
      </c>
      <c r="C7116" t="s">
        <v>1103</v>
      </c>
      <c r="D7116" t="s">
        <v>30</v>
      </c>
      <c r="E7116" t="s">
        <v>31</v>
      </c>
      <c r="F7116">
        <v>11</v>
      </c>
      <c r="G7116">
        <v>6480</v>
      </c>
      <c r="H7116">
        <v>5672</v>
      </c>
      <c r="I7116">
        <v>0.48885659999999997</v>
      </c>
      <c r="J7116">
        <v>0.48919079999999998</v>
      </c>
      <c r="K7116">
        <v>3.3409999999999999E-4</v>
      </c>
      <c r="L7116">
        <v>1.33936E-2</v>
      </c>
      <c r="M7116">
        <v>2.23666E-2</v>
      </c>
      <c r="N7116">
        <v>-2.16984E-2</v>
      </c>
      <c r="O7116">
        <v>6480</v>
      </c>
      <c r="Q7116">
        <v>81.378112999999999</v>
      </c>
      <c r="R7116">
        <v>77.877656000000002</v>
      </c>
      <c r="S7116" t="s">
        <v>18</v>
      </c>
      <c r="T7116">
        <v>-2.1696400000000001E-2</v>
      </c>
      <c r="U7116">
        <v>-1.6830500000000002E-2</v>
      </c>
      <c r="V7116">
        <v>-6.6895000000000001E-3</v>
      </c>
      <c r="W7116">
        <v>3.3409999999999999E-4</v>
      </c>
      <c r="X7116">
        <v>7.3577E-3</v>
      </c>
      <c r="Y7116">
        <v>1.7498699999999999E-2</v>
      </c>
      <c r="Z7116">
        <v>2.2364599999999998E-2</v>
      </c>
      <c r="AA7116">
        <v>6.8300000000000001E-4</v>
      </c>
    </row>
    <row r="7117" spans="1:27" x14ac:dyDescent="0.2">
      <c r="A7117" t="s">
        <v>4848</v>
      </c>
      <c r="B7117" t="s">
        <v>34</v>
      </c>
      <c r="C7117" t="s">
        <v>1103</v>
      </c>
      <c r="D7117" t="s">
        <v>30</v>
      </c>
      <c r="E7117" t="s">
        <v>31</v>
      </c>
      <c r="F7117">
        <v>12</v>
      </c>
      <c r="G7117">
        <v>6480</v>
      </c>
      <c r="H7117">
        <v>5672</v>
      </c>
      <c r="I7117">
        <v>0.50653239999999999</v>
      </c>
      <c r="J7117">
        <v>0.51907530000000002</v>
      </c>
      <c r="K7117">
        <v>1.2542899999999999E-2</v>
      </c>
      <c r="L7117">
        <v>1.38452E-2</v>
      </c>
      <c r="M7117">
        <v>3.5318099999999998E-2</v>
      </c>
      <c r="N7117">
        <v>-1.0232399999999999E-2</v>
      </c>
      <c r="O7117">
        <v>6480</v>
      </c>
      <c r="Q7117">
        <v>83.110792000000004</v>
      </c>
      <c r="R7117">
        <v>77.877656000000002</v>
      </c>
      <c r="S7117" t="s">
        <v>18</v>
      </c>
      <c r="T7117">
        <v>-1.0230400000000001E-2</v>
      </c>
      <c r="U7117">
        <v>-5.2004E-3</v>
      </c>
      <c r="V7117">
        <v>5.2824999999999999E-3</v>
      </c>
      <c r="W7117">
        <v>1.2542899999999999E-2</v>
      </c>
      <c r="X7117">
        <v>1.9803299999999999E-2</v>
      </c>
      <c r="Y7117">
        <v>3.02861E-2</v>
      </c>
      <c r="Z7117">
        <v>3.5316100000000003E-2</v>
      </c>
      <c r="AA7117">
        <v>2.4163899999999999E-2</v>
      </c>
    </row>
    <row r="7118" spans="1:27" x14ac:dyDescent="0.2">
      <c r="A7118" t="s">
        <v>4849</v>
      </c>
      <c r="B7118" t="s">
        <v>34</v>
      </c>
      <c r="C7118" t="s">
        <v>1103</v>
      </c>
      <c r="D7118" t="s">
        <v>30</v>
      </c>
      <c r="E7118" t="s">
        <v>31</v>
      </c>
      <c r="F7118">
        <v>13</v>
      </c>
      <c r="G7118">
        <v>6480</v>
      </c>
      <c r="H7118">
        <v>5672</v>
      </c>
      <c r="I7118">
        <v>0.53575660000000003</v>
      </c>
      <c r="J7118">
        <v>0.55810029999999999</v>
      </c>
      <c r="K7118">
        <v>2.2343700000000001E-2</v>
      </c>
      <c r="L7118">
        <v>1.5207500000000001E-2</v>
      </c>
      <c r="M7118">
        <v>4.7359999999999999E-2</v>
      </c>
      <c r="N7118">
        <v>-2.6725999999999998E-3</v>
      </c>
      <c r="O7118">
        <v>6480</v>
      </c>
      <c r="Q7118">
        <v>83.984453000000002</v>
      </c>
      <c r="R7118">
        <v>77.877656000000002</v>
      </c>
      <c r="S7118" t="s">
        <v>18</v>
      </c>
      <c r="T7118">
        <v>-2.6703999999999999E-3</v>
      </c>
      <c r="U7118">
        <v>2.8544999999999998E-3</v>
      </c>
      <c r="V7118">
        <v>1.43689E-2</v>
      </c>
      <c r="W7118">
        <v>2.2343700000000001E-2</v>
      </c>
      <c r="X7118">
        <v>3.0318500000000002E-2</v>
      </c>
      <c r="Y7118">
        <v>4.1832800000000003E-2</v>
      </c>
      <c r="Z7118">
        <v>4.7357700000000003E-2</v>
      </c>
      <c r="AA7118">
        <v>4.00352E-2</v>
      </c>
    </row>
    <row r="7119" spans="1:27" x14ac:dyDescent="0.2">
      <c r="A7119" t="s">
        <v>4850</v>
      </c>
      <c r="B7119" t="s">
        <v>34</v>
      </c>
      <c r="C7119" t="s">
        <v>1103</v>
      </c>
      <c r="D7119" t="s">
        <v>30</v>
      </c>
      <c r="E7119" t="s">
        <v>31</v>
      </c>
      <c r="F7119">
        <v>14</v>
      </c>
      <c r="G7119">
        <v>6480</v>
      </c>
      <c r="H7119">
        <v>5672</v>
      </c>
      <c r="I7119">
        <v>0.57876479999999997</v>
      </c>
      <c r="J7119">
        <v>0.58543279999999998</v>
      </c>
      <c r="K7119">
        <v>6.6680000000000003E-3</v>
      </c>
      <c r="L7119">
        <v>1.55738E-2</v>
      </c>
      <c r="M7119">
        <v>3.22869E-2</v>
      </c>
      <c r="N7119">
        <v>-1.89508E-2</v>
      </c>
      <c r="O7119">
        <v>6480</v>
      </c>
      <c r="Q7119">
        <v>84.011471999999998</v>
      </c>
      <c r="R7119">
        <v>77.877656000000002</v>
      </c>
      <c r="S7119" t="s">
        <v>18</v>
      </c>
      <c r="T7119">
        <v>-1.89485E-2</v>
      </c>
      <c r="U7119">
        <v>-1.32905E-2</v>
      </c>
      <c r="V7119">
        <v>-1.4989000000000001E-3</v>
      </c>
      <c r="W7119">
        <v>6.6680000000000003E-3</v>
      </c>
      <c r="X7119">
        <v>1.48349E-2</v>
      </c>
      <c r="Y7119">
        <v>2.66266E-2</v>
      </c>
      <c r="Z7119">
        <v>3.2284599999999997E-2</v>
      </c>
      <c r="AA7119">
        <v>1.13899E-2</v>
      </c>
    </row>
    <row r="7120" spans="1:27" x14ac:dyDescent="0.2">
      <c r="A7120" t="s">
        <v>4851</v>
      </c>
      <c r="B7120" t="s">
        <v>34</v>
      </c>
      <c r="C7120" t="s">
        <v>1103</v>
      </c>
      <c r="D7120" t="s">
        <v>30</v>
      </c>
      <c r="E7120" t="s">
        <v>31</v>
      </c>
      <c r="F7120">
        <v>15</v>
      </c>
      <c r="G7120">
        <v>6480</v>
      </c>
      <c r="H7120">
        <v>5672</v>
      </c>
      <c r="I7120">
        <v>0.59551569999999998</v>
      </c>
      <c r="J7120">
        <v>0.61609570000000002</v>
      </c>
      <c r="K7120">
        <v>2.0580000000000001E-2</v>
      </c>
      <c r="L7120">
        <v>1.59568E-2</v>
      </c>
      <c r="M7120">
        <v>4.6829000000000003E-2</v>
      </c>
      <c r="N7120">
        <v>-5.6690000000000004E-3</v>
      </c>
      <c r="O7120">
        <v>6480</v>
      </c>
      <c r="Q7120">
        <v>83.923623000000006</v>
      </c>
      <c r="R7120">
        <v>77.877656000000002</v>
      </c>
      <c r="S7120" t="s">
        <v>18</v>
      </c>
      <c r="T7120">
        <v>-5.6665999999999999E-3</v>
      </c>
      <c r="U7120">
        <v>1.305E-4</v>
      </c>
      <c r="V7120">
        <v>1.2212199999999999E-2</v>
      </c>
      <c r="W7120">
        <v>2.0580000000000001E-2</v>
      </c>
      <c r="X7120">
        <v>2.8947799999999999E-2</v>
      </c>
      <c r="Y7120">
        <v>4.1029499999999997E-2</v>
      </c>
      <c r="Z7120">
        <v>4.6826600000000003E-2</v>
      </c>
      <c r="AA7120">
        <v>3.34039E-2</v>
      </c>
    </row>
    <row r="7121" spans="1:27" x14ac:dyDescent="0.2">
      <c r="A7121" t="s">
        <v>4852</v>
      </c>
      <c r="B7121" t="s">
        <v>34</v>
      </c>
      <c r="C7121" t="s">
        <v>1103</v>
      </c>
      <c r="D7121" t="s">
        <v>30</v>
      </c>
      <c r="E7121" t="s">
        <v>31</v>
      </c>
      <c r="F7121">
        <v>16</v>
      </c>
      <c r="G7121">
        <v>6480</v>
      </c>
      <c r="H7121">
        <v>5672</v>
      </c>
      <c r="I7121">
        <v>0.65928149999999996</v>
      </c>
      <c r="J7121">
        <v>0.67720910000000001</v>
      </c>
      <c r="K7121">
        <v>1.7927599999999998E-2</v>
      </c>
      <c r="L7121">
        <v>1.6995E-2</v>
      </c>
      <c r="M7121">
        <v>4.5884399999999999E-2</v>
      </c>
      <c r="N7121">
        <v>-1.00292E-2</v>
      </c>
      <c r="O7121">
        <v>6480</v>
      </c>
      <c r="Q7121">
        <v>85.313057000000001</v>
      </c>
      <c r="R7121">
        <v>77.877656000000002</v>
      </c>
      <c r="S7121" t="s">
        <v>18</v>
      </c>
      <c r="T7121">
        <v>-1.00267E-2</v>
      </c>
      <c r="U7121">
        <v>-3.8524000000000002E-3</v>
      </c>
      <c r="V7121">
        <v>9.0153999999999998E-3</v>
      </c>
      <c r="W7121">
        <v>1.7927599999999998E-2</v>
      </c>
      <c r="X7121">
        <v>2.68398E-2</v>
      </c>
      <c r="Y7121">
        <v>3.9707600000000003E-2</v>
      </c>
      <c r="Z7121">
        <v>4.5881999999999999E-2</v>
      </c>
      <c r="AA7121">
        <v>2.6472800000000001E-2</v>
      </c>
    </row>
    <row r="7122" spans="1:27" x14ac:dyDescent="0.2">
      <c r="A7122" t="s">
        <v>4853</v>
      </c>
      <c r="B7122" t="s">
        <v>34</v>
      </c>
      <c r="C7122" t="s">
        <v>1103</v>
      </c>
      <c r="D7122" t="s">
        <v>30</v>
      </c>
      <c r="E7122" t="s">
        <v>31</v>
      </c>
      <c r="F7122">
        <v>17</v>
      </c>
      <c r="G7122">
        <v>6480</v>
      </c>
      <c r="H7122">
        <v>5672</v>
      </c>
      <c r="I7122">
        <v>0.70799730000000005</v>
      </c>
      <c r="J7122">
        <v>0.7047329</v>
      </c>
      <c r="K7122">
        <v>-3.2644000000000002E-3</v>
      </c>
      <c r="L7122">
        <v>1.7491799999999998E-2</v>
      </c>
      <c r="M7122">
        <v>2.5509500000000001E-2</v>
      </c>
      <c r="N7122">
        <v>-3.2038299999999999E-2</v>
      </c>
      <c r="O7122">
        <v>6480</v>
      </c>
      <c r="Q7122">
        <v>84.951093999999998</v>
      </c>
      <c r="R7122">
        <v>77.877656000000002</v>
      </c>
      <c r="S7122" t="s">
        <v>19</v>
      </c>
      <c r="T7122">
        <v>-3.2035800000000003E-2</v>
      </c>
      <c r="U7122">
        <v>-2.5680999999999999E-2</v>
      </c>
      <c r="V7122">
        <v>-1.24371E-2</v>
      </c>
      <c r="W7122">
        <v>-3.2644000000000002E-3</v>
      </c>
      <c r="X7122">
        <v>5.9083E-3</v>
      </c>
      <c r="Y7122">
        <v>1.9152200000000001E-2</v>
      </c>
      <c r="Z7122">
        <v>2.5506999999999998E-2</v>
      </c>
      <c r="AA7122">
        <v>-4.6321000000000001E-3</v>
      </c>
    </row>
    <row r="7123" spans="1:27" x14ac:dyDescent="0.2">
      <c r="A7123" t="s">
        <v>4854</v>
      </c>
      <c r="B7123" t="s">
        <v>34</v>
      </c>
      <c r="C7123" t="s">
        <v>1103</v>
      </c>
      <c r="D7123" t="s">
        <v>30</v>
      </c>
      <c r="E7123" t="s">
        <v>31</v>
      </c>
      <c r="F7123">
        <v>18</v>
      </c>
      <c r="G7123">
        <v>6480</v>
      </c>
      <c r="H7123">
        <v>5672</v>
      </c>
      <c r="I7123">
        <v>0.70862250000000004</v>
      </c>
      <c r="J7123">
        <v>0.72418020000000005</v>
      </c>
      <c r="K7123">
        <v>1.55576E-2</v>
      </c>
      <c r="L7123">
        <v>1.7062600000000001E-2</v>
      </c>
      <c r="M7123">
        <v>4.36256E-2</v>
      </c>
      <c r="N7123">
        <v>-1.25103E-2</v>
      </c>
      <c r="O7123">
        <v>6480</v>
      </c>
      <c r="Q7123">
        <v>83.158038000000005</v>
      </c>
      <c r="R7123">
        <v>77.877656000000002</v>
      </c>
      <c r="S7123" t="s">
        <v>19</v>
      </c>
      <c r="T7123">
        <v>-1.2507799999999999E-2</v>
      </c>
      <c r="U7123">
        <v>-6.3089000000000001E-3</v>
      </c>
      <c r="V7123">
        <v>6.6100000000000004E-3</v>
      </c>
      <c r="W7123">
        <v>1.55576E-2</v>
      </c>
      <c r="X7123">
        <v>2.4505300000000001E-2</v>
      </c>
      <c r="Y7123">
        <v>3.7424199999999998E-2</v>
      </c>
      <c r="Z7123">
        <v>4.3623099999999998E-2</v>
      </c>
      <c r="AA7123">
        <v>2.1483100000000002E-2</v>
      </c>
    </row>
    <row r="7124" spans="1:27" x14ac:dyDescent="0.2">
      <c r="A7124" t="s">
        <v>4855</v>
      </c>
      <c r="B7124" t="s">
        <v>34</v>
      </c>
      <c r="C7124" t="s">
        <v>1103</v>
      </c>
      <c r="D7124" t="s">
        <v>30</v>
      </c>
      <c r="E7124" t="s">
        <v>31</v>
      </c>
      <c r="F7124">
        <v>19</v>
      </c>
      <c r="G7124">
        <v>6480</v>
      </c>
      <c r="H7124">
        <v>5672</v>
      </c>
      <c r="I7124">
        <v>0.72741619999999996</v>
      </c>
      <c r="J7124">
        <v>0.73096700000000003</v>
      </c>
      <c r="K7124">
        <v>3.5509000000000001E-3</v>
      </c>
      <c r="L7124">
        <v>1.69453E-2</v>
      </c>
      <c r="M7124">
        <v>3.14259E-2</v>
      </c>
      <c r="N7124">
        <v>-2.4324100000000001E-2</v>
      </c>
      <c r="O7124">
        <v>6480</v>
      </c>
      <c r="Q7124">
        <v>81.654641999999996</v>
      </c>
      <c r="R7124">
        <v>77.877656000000002</v>
      </c>
      <c r="S7124" t="s">
        <v>19</v>
      </c>
      <c r="T7124">
        <v>-2.4321700000000002E-2</v>
      </c>
      <c r="U7124">
        <v>-1.8165400000000002E-2</v>
      </c>
      <c r="V7124">
        <v>-5.3353000000000003E-3</v>
      </c>
      <c r="W7124">
        <v>3.5509000000000001E-3</v>
      </c>
      <c r="X7124">
        <v>1.2437E-2</v>
      </c>
      <c r="Y7124" s="1">
        <v>2.5267100000000001E-2</v>
      </c>
      <c r="Z7124">
        <v>3.1423399999999997E-2</v>
      </c>
      <c r="AA7124">
        <v>4.8577999999999998E-3</v>
      </c>
    </row>
    <row r="7125" spans="1:27" x14ac:dyDescent="0.2">
      <c r="A7125" t="s">
        <v>4856</v>
      </c>
      <c r="B7125" t="s">
        <v>34</v>
      </c>
      <c r="C7125" t="s">
        <v>1103</v>
      </c>
      <c r="D7125" t="s">
        <v>30</v>
      </c>
      <c r="E7125" t="s">
        <v>31</v>
      </c>
      <c r="F7125">
        <v>20</v>
      </c>
      <c r="G7125">
        <v>6480</v>
      </c>
      <c r="H7125">
        <v>5672</v>
      </c>
      <c r="I7125">
        <v>0.7501525</v>
      </c>
      <c r="J7125">
        <v>0.7476507</v>
      </c>
      <c r="K7125">
        <v>-2.5018000000000002E-3</v>
      </c>
      <c r="L7125">
        <v>1.6624E-2</v>
      </c>
      <c r="M7125">
        <v>2.48448E-2</v>
      </c>
      <c r="N7125">
        <v>-2.9848300000000001E-2</v>
      </c>
      <c r="O7125">
        <v>6480</v>
      </c>
      <c r="Q7125">
        <v>78.56317</v>
      </c>
      <c r="R7125">
        <v>77.877656000000002</v>
      </c>
      <c r="S7125" t="s">
        <v>19</v>
      </c>
      <c r="T7125">
        <v>-2.9845900000000002E-2</v>
      </c>
      <c r="U7125">
        <v>-2.3806299999999999E-2</v>
      </c>
      <c r="V7125">
        <v>-1.1219399999999999E-2</v>
      </c>
      <c r="W7125">
        <v>-2.5018000000000002E-3</v>
      </c>
      <c r="X7125">
        <v>6.2158999999999999E-3</v>
      </c>
      <c r="Y7125">
        <v>1.8802800000000001E-2</v>
      </c>
      <c r="Z7125">
        <v>2.4842400000000001E-2</v>
      </c>
      <c r="AA7125">
        <v>-3.3462000000000001E-3</v>
      </c>
    </row>
    <row r="7126" spans="1:27" x14ac:dyDescent="0.2">
      <c r="A7126" t="s">
        <v>4857</v>
      </c>
      <c r="B7126" t="s">
        <v>34</v>
      </c>
      <c r="C7126" t="s">
        <v>1103</v>
      </c>
      <c r="D7126" t="s">
        <v>30</v>
      </c>
      <c r="E7126" t="s">
        <v>31</v>
      </c>
      <c r="F7126">
        <v>21</v>
      </c>
      <c r="G7126">
        <v>6480</v>
      </c>
      <c r="H7126">
        <v>5672</v>
      </c>
      <c r="I7126">
        <v>0.78357270000000001</v>
      </c>
      <c r="J7126">
        <v>0.78901449999999995</v>
      </c>
      <c r="K7126">
        <v>5.4418000000000001E-3</v>
      </c>
      <c r="L7126">
        <v>1.7343299999999999E-2</v>
      </c>
      <c r="M7126">
        <v>3.3971500000000002E-2</v>
      </c>
      <c r="N7126">
        <v>-2.3088000000000001E-2</v>
      </c>
      <c r="O7126">
        <v>6480</v>
      </c>
      <c r="Q7126">
        <v>75.801357999999993</v>
      </c>
      <c r="R7126">
        <v>77.877656000000002</v>
      </c>
      <c r="S7126" t="s">
        <v>19</v>
      </c>
      <c r="T7126">
        <v>-2.3085399999999999E-2</v>
      </c>
      <c r="U7126">
        <v>-1.67846E-2</v>
      </c>
      <c r="V7126">
        <v>-3.6530999999999998E-3</v>
      </c>
      <c r="W7126">
        <v>5.4418000000000001E-3</v>
      </c>
      <c r="X7126">
        <v>1.45366E-2</v>
      </c>
      <c r="Y7126">
        <v>2.7668100000000001E-2</v>
      </c>
      <c r="Z7126">
        <v>3.3968999999999999E-2</v>
      </c>
      <c r="AA7126">
        <v>6.8969000000000001E-3</v>
      </c>
    </row>
    <row r="7127" spans="1:27" x14ac:dyDescent="0.2">
      <c r="A7127" t="s">
        <v>4858</v>
      </c>
      <c r="B7127" t="s">
        <v>34</v>
      </c>
      <c r="C7127" t="s">
        <v>1103</v>
      </c>
      <c r="D7127" t="s">
        <v>30</v>
      </c>
      <c r="E7127" t="s">
        <v>31</v>
      </c>
      <c r="F7127">
        <v>22</v>
      </c>
      <c r="G7127">
        <v>6480</v>
      </c>
      <c r="H7127">
        <v>5672</v>
      </c>
      <c r="I7127">
        <v>0.75885210000000003</v>
      </c>
      <c r="J7127">
        <v>0.75581370000000003</v>
      </c>
      <c r="K7127">
        <v>-3.0384000000000001E-3</v>
      </c>
      <c r="L7127">
        <v>1.47034E-2</v>
      </c>
      <c r="M7127">
        <v>2.1148699999999999E-2</v>
      </c>
      <c r="N7127">
        <v>-2.72255E-2</v>
      </c>
      <c r="O7127">
        <v>6480</v>
      </c>
      <c r="Q7127">
        <v>75.801962000000003</v>
      </c>
      <c r="R7127">
        <v>77.877656000000002</v>
      </c>
      <c r="S7127" t="s">
        <v>18</v>
      </c>
      <c r="T7127">
        <v>-2.7223299999999999E-2</v>
      </c>
      <c r="U7127">
        <v>-2.1881600000000001E-2</v>
      </c>
      <c r="V7127">
        <v>-1.07489E-2</v>
      </c>
      <c r="W7127">
        <v>-3.0384000000000001E-3</v>
      </c>
      <c r="X7127">
        <v>4.6721000000000002E-3</v>
      </c>
      <c r="Y7127">
        <v>1.5804800000000001E-2</v>
      </c>
      <c r="Z7127">
        <v>2.1146499999999999E-2</v>
      </c>
      <c r="AA7127">
        <v>-4.0200000000000001E-3</v>
      </c>
    </row>
    <row r="7128" spans="1:27" x14ac:dyDescent="0.2">
      <c r="A7128" t="s">
        <v>4859</v>
      </c>
      <c r="B7128" t="s">
        <v>34</v>
      </c>
      <c r="C7128" t="s">
        <v>1103</v>
      </c>
      <c r="D7128" t="s">
        <v>30</v>
      </c>
      <c r="E7128" t="s">
        <v>31</v>
      </c>
      <c r="F7128">
        <v>23</v>
      </c>
      <c r="G7128">
        <v>6480</v>
      </c>
      <c r="H7128">
        <v>5672</v>
      </c>
      <c r="I7128">
        <v>0.67252190000000001</v>
      </c>
      <c r="J7128">
        <v>0.66433010000000003</v>
      </c>
      <c r="K7128">
        <v>-8.1919000000000002E-3</v>
      </c>
      <c r="L7128">
        <v>1.3292699999999999E-2</v>
      </c>
      <c r="M7128">
        <v>1.36747E-2</v>
      </c>
      <c r="N7128">
        <v>-3.0058399999999999E-2</v>
      </c>
      <c r="O7128">
        <v>6480</v>
      </c>
      <c r="Q7128">
        <v>75.033358000000007</v>
      </c>
      <c r="R7128">
        <v>77.877656000000002</v>
      </c>
      <c r="S7128" t="s">
        <v>18</v>
      </c>
      <c r="T7128">
        <v>-3.00565E-2</v>
      </c>
      <c r="U7128">
        <v>-2.5227200000000002E-2</v>
      </c>
      <c r="V7128">
        <v>-1.51626E-2</v>
      </c>
      <c r="W7128">
        <v>-8.1919000000000002E-3</v>
      </c>
      <c r="X7128">
        <v>-1.2210999999999999E-3</v>
      </c>
      <c r="Y7128">
        <v>8.8435000000000007E-3</v>
      </c>
      <c r="Z7128">
        <v>1.3672699999999999E-2</v>
      </c>
      <c r="AA7128">
        <v>-1.2331E-2</v>
      </c>
    </row>
    <row r="7129" spans="1:27" x14ac:dyDescent="0.2">
      <c r="A7129" t="s">
        <v>4860</v>
      </c>
      <c r="B7129" t="s">
        <v>34</v>
      </c>
      <c r="C7129" t="s">
        <v>1103</v>
      </c>
      <c r="D7129" t="s">
        <v>30</v>
      </c>
      <c r="E7129" t="s">
        <v>31</v>
      </c>
      <c r="F7129">
        <v>24</v>
      </c>
      <c r="G7129">
        <v>6480</v>
      </c>
      <c r="H7129">
        <v>5672</v>
      </c>
      <c r="I7129">
        <v>0.58612089999999994</v>
      </c>
      <c r="J7129">
        <v>0.58130910000000002</v>
      </c>
      <c r="K7129">
        <v>-4.8117999999999998E-3</v>
      </c>
      <c r="L7129">
        <v>1.2398899999999999E-2</v>
      </c>
      <c r="M7129">
        <v>1.55844E-2</v>
      </c>
      <c r="N7129">
        <v>-2.5208100000000001E-2</v>
      </c>
      <c r="O7129">
        <v>6480</v>
      </c>
      <c r="Q7129">
        <v>73.772829999999999</v>
      </c>
      <c r="R7129">
        <v>77.877656000000002</v>
      </c>
      <c r="S7129" t="s">
        <v>18</v>
      </c>
      <c r="T7129">
        <v>-2.5206300000000001E-2</v>
      </c>
      <c r="U7129">
        <v>-2.07017E-2</v>
      </c>
      <c r="V7129">
        <v>-1.1313800000000001E-2</v>
      </c>
      <c r="W7129">
        <v>-4.8117999999999998E-3</v>
      </c>
      <c r="X7129">
        <v>1.6902E-3</v>
      </c>
      <c r="Y7129">
        <v>1.1077999999999999E-2</v>
      </c>
      <c r="Z7129">
        <v>1.55826E-2</v>
      </c>
      <c r="AA7129">
        <v>-8.2775999999999995E-3</v>
      </c>
    </row>
    <row r="7130" spans="1:27" x14ac:dyDescent="0.2">
      <c r="A7130" t="s">
        <v>4861</v>
      </c>
      <c r="B7130" t="s">
        <v>35</v>
      </c>
      <c r="C7130" t="s">
        <v>1103</v>
      </c>
      <c r="D7130" t="s">
        <v>30</v>
      </c>
      <c r="E7130" t="s">
        <v>31</v>
      </c>
      <c r="F7130">
        <v>1</v>
      </c>
      <c r="G7130">
        <v>2017</v>
      </c>
      <c r="H7130">
        <v>2901</v>
      </c>
      <c r="I7130">
        <v>0.47506179999999998</v>
      </c>
      <c r="J7130">
        <v>0.48492420000000003</v>
      </c>
      <c r="K7130">
        <v>9.8622999999999992E-3</v>
      </c>
      <c r="L7130">
        <v>1.40243E-2</v>
      </c>
      <c r="M7130">
        <v>3.2932200000000002E-2</v>
      </c>
      <c r="N7130">
        <v>-1.32076E-2</v>
      </c>
      <c r="O7130">
        <v>1603.181</v>
      </c>
      <c r="P7130">
        <v>0.79483429999999999</v>
      </c>
      <c r="Q7130">
        <v>74.204941000000005</v>
      </c>
      <c r="R7130">
        <v>77.912253000000007</v>
      </c>
      <c r="S7130" t="s">
        <v>18</v>
      </c>
      <c r="T7130">
        <v>-1.32055E-2</v>
      </c>
      <c r="U7130">
        <v>-8.1104999999999997E-3</v>
      </c>
      <c r="V7130">
        <v>2.5079999999999998E-3</v>
      </c>
      <c r="W7130">
        <v>9.8622999999999992E-3</v>
      </c>
      <c r="X7130">
        <v>1.7216700000000001E-2</v>
      </c>
      <c r="Y7130">
        <v>2.7835100000000002E-2</v>
      </c>
      <c r="Z7130">
        <v>3.29302E-2</v>
      </c>
      <c r="AA7130">
        <v>2.0337899999999999E-2</v>
      </c>
    </row>
    <row r="7131" spans="1:27" x14ac:dyDescent="0.2">
      <c r="A7131" t="s">
        <v>4862</v>
      </c>
      <c r="B7131" t="s">
        <v>35</v>
      </c>
      <c r="C7131" t="s">
        <v>1103</v>
      </c>
      <c r="D7131" t="s">
        <v>30</v>
      </c>
      <c r="E7131" t="s">
        <v>31</v>
      </c>
      <c r="F7131">
        <v>2</v>
      </c>
      <c r="G7131">
        <v>2017</v>
      </c>
      <c r="H7131">
        <v>2901</v>
      </c>
      <c r="I7131">
        <v>0.42955670000000001</v>
      </c>
      <c r="J7131">
        <v>0.43810579999999999</v>
      </c>
      <c r="K7131">
        <v>8.5491000000000004E-3</v>
      </c>
      <c r="L7131">
        <v>1.2301599999999999E-2</v>
      </c>
      <c r="M7131">
        <v>2.87853E-2</v>
      </c>
      <c r="N7131">
        <v>-1.1687100000000001E-2</v>
      </c>
      <c r="O7131">
        <v>1603.181</v>
      </c>
      <c r="P7131">
        <v>0.79483429999999999</v>
      </c>
      <c r="Q7131">
        <v>73.668488999999994</v>
      </c>
      <c r="R7131">
        <v>77.912253000000007</v>
      </c>
      <c r="S7131" t="s">
        <v>18</v>
      </c>
      <c r="T7131">
        <v>-1.1685299999999999E-2</v>
      </c>
      <c r="U7131">
        <v>-7.2160999999999996E-3</v>
      </c>
      <c r="V7131">
        <v>2.0980999999999999E-3</v>
      </c>
      <c r="W7131">
        <v>8.5491000000000004E-3</v>
      </c>
      <c r="X7131">
        <v>1.5000100000000001E-2</v>
      </c>
      <c r="Y7131">
        <v>2.43143E-2</v>
      </c>
      <c r="Z7131">
        <v>2.87835E-2</v>
      </c>
      <c r="AA7131">
        <v>1.9513800000000001E-2</v>
      </c>
    </row>
    <row r="7132" spans="1:27" x14ac:dyDescent="0.2">
      <c r="A7132" t="s">
        <v>4863</v>
      </c>
      <c r="B7132" t="s">
        <v>35</v>
      </c>
      <c r="C7132" t="s">
        <v>1103</v>
      </c>
      <c r="D7132" t="s">
        <v>30</v>
      </c>
      <c r="E7132" t="s">
        <v>31</v>
      </c>
      <c r="F7132">
        <v>3</v>
      </c>
      <c r="G7132">
        <v>2017</v>
      </c>
      <c r="H7132">
        <v>2901</v>
      </c>
      <c r="I7132">
        <v>0.39966059999999998</v>
      </c>
      <c r="J7132">
        <v>0.40775080000000002</v>
      </c>
      <c r="K7132">
        <v>8.0900999999999994E-3</v>
      </c>
      <c r="L7132">
        <v>1.10125E-2</v>
      </c>
      <c r="M7132">
        <v>2.6205699999999998E-2</v>
      </c>
      <c r="N7132">
        <v>-1.00255E-2</v>
      </c>
      <c r="O7132">
        <v>1603.181</v>
      </c>
      <c r="P7132">
        <v>0.79483429999999999</v>
      </c>
      <c r="Q7132">
        <v>73.174565000000001</v>
      </c>
      <c r="R7132">
        <v>77.912253000000007</v>
      </c>
      <c r="S7132" t="s">
        <v>18</v>
      </c>
      <c r="T7132">
        <v>-1.0023900000000001E-2</v>
      </c>
      <c r="U7132">
        <v>-6.0229999999999997E-3</v>
      </c>
      <c r="V7132">
        <v>2.3151000000000001E-3</v>
      </c>
      <c r="W7132">
        <v>8.0900999999999994E-3</v>
      </c>
      <c r="X7132">
        <v>1.38651E-2</v>
      </c>
      <c r="Y7132">
        <v>2.2203199999999999E-2</v>
      </c>
      <c r="Z7132">
        <v>2.6204100000000001E-2</v>
      </c>
      <c r="AA7132">
        <v>1.9840799999999999E-2</v>
      </c>
    </row>
    <row r="7133" spans="1:27" x14ac:dyDescent="0.2">
      <c r="A7133" t="s">
        <v>4864</v>
      </c>
      <c r="B7133" t="s">
        <v>35</v>
      </c>
      <c r="C7133" t="s">
        <v>1103</v>
      </c>
      <c r="D7133" t="s">
        <v>30</v>
      </c>
      <c r="E7133" t="s">
        <v>31</v>
      </c>
      <c r="F7133">
        <v>4</v>
      </c>
      <c r="G7133">
        <v>2017</v>
      </c>
      <c r="H7133">
        <v>2901</v>
      </c>
      <c r="I7133">
        <v>0.3872294</v>
      </c>
      <c r="J7133">
        <v>0.38689760000000001</v>
      </c>
      <c r="K7133">
        <v>-3.3169999999999999E-4</v>
      </c>
      <c r="L7133">
        <v>1.0300500000000001E-2</v>
      </c>
      <c r="M7133">
        <v>1.6612600000000002E-2</v>
      </c>
      <c r="N7133">
        <v>-1.7276099999999999E-2</v>
      </c>
      <c r="O7133">
        <v>1603.181</v>
      </c>
      <c r="P7133">
        <v>0.79483429999999999</v>
      </c>
      <c r="Q7133">
        <v>73.301337000000004</v>
      </c>
      <c r="R7133">
        <v>77.912253000000007</v>
      </c>
      <c r="S7133" t="s">
        <v>18</v>
      </c>
      <c r="T7133">
        <v>-1.7274600000000001E-2</v>
      </c>
      <c r="U7133">
        <v>-1.35324E-2</v>
      </c>
      <c r="V7133">
        <v>-5.7333000000000002E-3</v>
      </c>
      <c r="W7133">
        <v>-3.3169999999999999E-4</v>
      </c>
      <c r="X7133">
        <v>5.0698999999999996E-3</v>
      </c>
      <c r="Y7133">
        <v>1.2868900000000001E-2</v>
      </c>
      <c r="Z7133">
        <v>1.66111E-2</v>
      </c>
      <c r="AA7133">
        <v>-8.5740000000000002E-4</v>
      </c>
    </row>
    <row r="7134" spans="1:27" x14ac:dyDescent="0.2">
      <c r="A7134" t="s">
        <v>4865</v>
      </c>
      <c r="B7134" t="s">
        <v>35</v>
      </c>
      <c r="C7134" t="s">
        <v>1103</v>
      </c>
      <c r="D7134" t="s">
        <v>30</v>
      </c>
      <c r="E7134" t="s">
        <v>31</v>
      </c>
      <c r="F7134">
        <v>5</v>
      </c>
      <c r="G7134">
        <v>2017</v>
      </c>
      <c r="H7134">
        <v>2901</v>
      </c>
      <c r="I7134">
        <v>0.38309520000000002</v>
      </c>
      <c r="J7134">
        <v>0.3739693</v>
      </c>
      <c r="K7134">
        <v>-9.1257999999999999E-3</v>
      </c>
      <c r="L7134">
        <v>9.1094999999999995E-3</v>
      </c>
      <c r="M7134">
        <v>5.8592999999999996E-3</v>
      </c>
      <c r="N7134">
        <v>-2.4111E-2</v>
      </c>
      <c r="O7134">
        <v>1603.181</v>
      </c>
      <c r="P7134">
        <v>0.79483429999999999</v>
      </c>
      <c r="Q7134">
        <v>72.441879</v>
      </c>
      <c r="R7134">
        <v>77.912253000000007</v>
      </c>
      <c r="S7134" t="s">
        <v>18</v>
      </c>
      <c r="T7134">
        <v>-2.4109700000000001E-2</v>
      </c>
      <c r="U7134">
        <v>-2.0800200000000001E-2</v>
      </c>
      <c r="V7134">
        <v>-1.3902899999999999E-2</v>
      </c>
      <c r="W7134">
        <v>-9.1257999999999999E-3</v>
      </c>
      <c r="X7134">
        <v>-4.3487999999999999E-3</v>
      </c>
      <c r="Y7134">
        <v>2.5485E-3</v>
      </c>
      <c r="Z7134">
        <v>5.8580000000000004E-3</v>
      </c>
      <c r="AA7134">
        <v>-2.44026E-2</v>
      </c>
    </row>
    <row r="7135" spans="1:27" x14ac:dyDescent="0.2">
      <c r="A7135" t="s">
        <v>4866</v>
      </c>
      <c r="B7135" t="s">
        <v>35</v>
      </c>
      <c r="C7135" t="s">
        <v>1103</v>
      </c>
      <c r="D7135" t="s">
        <v>30</v>
      </c>
      <c r="E7135" t="s">
        <v>31</v>
      </c>
      <c r="F7135">
        <v>6</v>
      </c>
      <c r="G7135">
        <v>2017</v>
      </c>
      <c r="H7135">
        <v>2901</v>
      </c>
      <c r="I7135">
        <v>0.38777329999999999</v>
      </c>
      <c r="J7135">
        <v>0.39114959999999999</v>
      </c>
      <c r="K7135">
        <v>3.3763E-3</v>
      </c>
      <c r="L7135">
        <v>9.6176000000000005E-3</v>
      </c>
      <c r="M7135">
        <v>1.9197200000000001E-2</v>
      </c>
      <c r="N7135" s="1">
        <v>-1.24446E-2</v>
      </c>
      <c r="O7135">
        <v>1603.181</v>
      </c>
      <c r="P7135">
        <v>0.79483429999999999</v>
      </c>
      <c r="Q7135">
        <v>72.449776999999997</v>
      </c>
      <c r="R7135">
        <v>77.912253000000007</v>
      </c>
      <c r="S7135" t="s">
        <v>18</v>
      </c>
      <c r="T7135">
        <v>-1.24432E-2</v>
      </c>
      <c r="U7135">
        <v>-8.9490999999999998E-3</v>
      </c>
      <c r="V7135">
        <v>-1.6672E-3</v>
      </c>
      <c r="W7135">
        <v>3.3763E-3</v>
      </c>
      <c r="X7135">
        <v>8.4197000000000004E-3</v>
      </c>
      <c r="Y7135">
        <v>1.5701699999999999E-2</v>
      </c>
      <c r="Z7135">
        <v>1.91957E-2</v>
      </c>
      <c r="AA7135">
        <v>8.6317000000000008E-3</v>
      </c>
    </row>
    <row r="7136" spans="1:27" x14ac:dyDescent="0.2">
      <c r="A7136" t="s">
        <v>4867</v>
      </c>
      <c r="B7136" t="s">
        <v>35</v>
      </c>
      <c r="C7136" t="s">
        <v>1103</v>
      </c>
      <c r="D7136" t="s">
        <v>30</v>
      </c>
      <c r="E7136" t="s">
        <v>31</v>
      </c>
      <c r="F7136">
        <v>7</v>
      </c>
      <c r="G7136">
        <v>2017</v>
      </c>
      <c r="H7136">
        <v>2901</v>
      </c>
      <c r="I7136">
        <v>0.42302990000000001</v>
      </c>
      <c r="J7136">
        <v>0.4259945</v>
      </c>
      <c r="K7136">
        <v>2.9646E-3</v>
      </c>
      <c r="L7136">
        <v>1.0063600000000001E-2</v>
      </c>
      <c r="M7136">
        <v>1.95192E-2</v>
      </c>
      <c r="N7136">
        <v>-1.359E-2</v>
      </c>
      <c r="O7136">
        <v>1603.181</v>
      </c>
      <c r="P7136">
        <v>0.79483429999999999</v>
      </c>
      <c r="Q7136">
        <v>72.532402000000005</v>
      </c>
      <c r="R7136">
        <v>77.912253000000007</v>
      </c>
      <c r="S7136" t="s">
        <v>18</v>
      </c>
      <c r="T7136">
        <v>-1.3588599999999999E-2</v>
      </c>
      <c r="U7136">
        <v>-9.9323999999999992E-3</v>
      </c>
      <c r="V7136">
        <v>-2.3127999999999998E-3</v>
      </c>
      <c r="W7136">
        <v>2.9646E-3</v>
      </c>
      <c r="X7136">
        <v>8.2418999999999999E-3</v>
      </c>
      <c r="Y7136">
        <v>1.58616E-2</v>
      </c>
      <c r="Z7136">
        <v>1.9517699999999999E-2</v>
      </c>
      <c r="AA7136">
        <v>6.9591999999999996E-3</v>
      </c>
    </row>
    <row r="7137" spans="1:27" x14ac:dyDescent="0.2">
      <c r="A7137" t="s">
        <v>4868</v>
      </c>
      <c r="B7137" t="s">
        <v>35</v>
      </c>
      <c r="C7137" t="s">
        <v>1103</v>
      </c>
      <c r="D7137" t="s">
        <v>30</v>
      </c>
      <c r="E7137" t="s">
        <v>31</v>
      </c>
      <c r="F7137">
        <v>8</v>
      </c>
      <c r="G7137">
        <v>2017</v>
      </c>
      <c r="H7137">
        <v>2901</v>
      </c>
      <c r="I7137">
        <v>0.43033199999999999</v>
      </c>
      <c r="J7137">
        <v>0.43904520000000002</v>
      </c>
      <c r="K7137">
        <v>8.7130999999999997E-3</v>
      </c>
      <c r="L7137">
        <v>1.1704000000000001E-2</v>
      </c>
      <c r="M7137">
        <v>2.79662E-2</v>
      </c>
      <c r="N7137">
        <v>-1.05399E-2</v>
      </c>
      <c r="O7137">
        <v>1603.181</v>
      </c>
      <c r="P7137">
        <v>0.79483429999999999</v>
      </c>
      <c r="Q7137">
        <v>72.729647999999997</v>
      </c>
      <c r="R7137">
        <v>77.912253000000007</v>
      </c>
      <c r="S7137" t="s">
        <v>18</v>
      </c>
      <c r="T7137">
        <v>-1.0538199999999999E-2</v>
      </c>
      <c r="U7137">
        <v>-6.2861999999999996E-3</v>
      </c>
      <c r="V7137">
        <v>2.5755000000000001E-3</v>
      </c>
      <c r="W7137">
        <v>8.7130999999999997E-3</v>
      </c>
      <c r="X7137">
        <v>1.48507E-2</v>
      </c>
      <c r="Y7137">
        <v>2.3712400000000002E-2</v>
      </c>
      <c r="Z7137">
        <v>2.79645E-2</v>
      </c>
      <c r="AA7137">
        <v>1.9845600000000001E-2</v>
      </c>
    </row>
    <row r="7138" spans="1:27" x14ac:dyDescent="0.2">
      <c r="A7138" t="s">
        <v>4869</v>
      </c>
      <c r="B7138" t="s">
        <v>35</v>
      </c>
      <c r="C7138" t="s">
        <v>1103</v>
      </c>
      <c r="D7138" t="s">
        <v>30</v>
      </c>
      <c r="E7138" t="s">
        <v>31</v>
      </c>
      <c r="F7138">
        <v>9</v>
      </c>
      <c r="G7138">
        <v>2017</v>
      </c>
      <c r="H7138">
        <v>2901</v>
      </c>
      <c r="I7138">
        <v>0.45114510000000002</v>
      </c>
      <c r="J7138">
        <v>0.43762319999999999</v>
      </c>
      <c r="K7138">
        <v>-1.35218E-2</v>
      </c>
      <c r="L7138">
        <v>1.31707E-2</v>
      </c>
      <c r="M7138">
        <v>8.1440000000000002E-3</v>
      </c>
      <c r="N7138">
        <v>-3.5187599999999999E-2</v>
      </c>
      <c r="O7138">
        <v>1603.181</v>
      </c>
      <c r="P7138">
        <v>0.79483429999999999</v>
      </c>
      <c r="Q7138">
        <v>75.251114000000001</v>
      </c>
      <c r="R7138">
        <v>77.912253000000007</v>
      </c>
      <c r="S7138" t="s">
        <v>18</v>
      </c>
      <c r="T7138">
        <v>-3.51857E-2</v>
      </c>
      <c r="U7138">
        <v>-3.0400799999999999E-2</v>
      </c>
      <c r="V7138">
        <v>-2.0428499999999999E-2</v>
      </c>
      <c r="W7138">
        <v>-1.35218E-2</v>
      </c>
      <c r="X7138">
        <v>-6.6150999999999996E-3</v>
      </c>
      <c r="Y7138">
        <v>3.3571E-3</v>
      </c>
      <c r="Z7138">
        <v>8.1420999999999993E-3</v>
      </c>
      <c r="AA7138">
        <v>-3.08983E-2</v>
      </c>
    </row>
    <row r="7139" spans="1:27" x14ac:dyDescent="0.2">
      <c r="A7139" t="s">
        <v>4870</v>
      </c>
      <c r="B7139" t="s">
        <v>35</v>
      </c>
      <c r="C7139" t="s">
        <v>1103</v>
      </c>
      <c r="D7139" t="s">
        <v>30</v>
      </c>
      <c r="E7139" t="s">
        <v>31</v>
      </c>
      <c r="F7139">
        <v>10</v>
      </c>
      <c r="G7139">
        <v>2017</v>
      </c>
      <c r="H7139">
        <v>2901</v>
      </c>
      <c r="I7139">
        <v>0.46369080000000001</v>
      </c>
      <c r="J7139">
        <v>0.4521751</v>
      </c>
      <c r="K7139">
        <v>-1.15157E-2</v>
      </c>
      <c r="L7139">
        <v>1.4840600000000001E-2</v>
      </c>
      <c r="M7139">
        <v>1.28971E-2</v>
      </c>
      <c r="N7139">
        <v>-3.5928500000000002E-2</v>
      </c>
      <c r="O7139">
        <v>1603.181</v>
      </c>
      <c r="P7139">
        <v>0.79483429999999999</v>
      </c>
      <c r="Q7139">
        <v>77.870797999999994</v>
      </c>
      <c r="R7139">
        <v>77.912253000000007</v>
      </c>
      <c r="S7139" t="s">
        <v>18</v>
      </c>
      <c r="T7139">
        <v>-3.5926300000000001E-2</v>
      </c>
      <c r="U7139">
        <v>-3.0534700000000001E-2</v>
      </c>
      <c r="V7139">
        <v>-1.9298099999999999E-2</v>
      </c>
      <c r="W7139">
        <v>-1.15157E-2</v>
      </c>
      <c r="X7139">
        <v>-3.7333000000000002E-3</v>
      </c>
      <c r="Y7139">
        <v>7.5033000000000001E-3</v>
      </c>
      <c r="Z7139">
        <v>1.2894900000000001E-2</v>
      </c>
      <c r="AA7139">
        <v>-2.5467400000000001E-2</v>
      </c>
    </row>
    <row r="7140" spans="1:27" x14ac:dyDescent="0.2">
      <c r="A7140" t="s">
        <v>4871</v>
      </c>
      <c r="B7140" t="s">
        <v>35</v>
      </c>
      <c r="C7140" t="s">
        <v>1103</v>
      </c>
      <c r="D7140" t="s">
        <v>30</v>
      </c>
      <c r="E7140" t="s">
        <v>31</v>
      </c>
      <c r="F7140">
        <v>11</v>
      </c>
      <c r="G7140">
        <v>2017</v>
      </c>
      <c r="H7140">
        <v>2901</v>
      </c>
      <c r="I7140">
        <v>0.506548</v>
      </c>
      <c r="J7140">
        <v>0.49067050000000001</v>
      </c>
      <c r="K7140">
        <v>-1.5877499999999999E-2</v>
      </c>
      <c r="L7140">
        <v>1.74647E-2</v>
      </c>
      <c r="M7140">
        <v>1.2852000000000001E-2</v>
      </c>
      <c r="N7140">
        <v>-4.4607099999999997E-2</v>
      </c>
      <c r="O7140">
        <v>1603.181</v>
      </c>
      <c r="P7140">
        <v>0.79483429999999999</v>
      </c>
      <c r="Q7140">
        <v>81.404212000000001</v>
      </c>
      <c r="R7140">
        <v>77.912253000000007</v>
      </c>
      <c r="S7140" t="s">
        <v>18</v>
      </c>
      <c r="T7140">
        <v>-4.4604499999999998E-2</v>
      </c>
      <c r="U7140">
        <v>-3.8259500000000002E-2</v>
      </c>
      <c r="V7140">
        <v>-2.5036099999999999E-2</v>
      </c>
      <c r="W7140">
        <v>-1.5877499999999999E-2</v>
      </c>
      <c r="X7140">
        <v>-6.7190000000000001E-3</v>
      </c>
      <c r="Y7140">
        <v>6.5043999999999996E-3</v>
      </c>
      <c r="Z7140">
        <v>1.28494E-2</v>
      </c>
      <c r="AA7140">
        <v>-3.2358900000000003E-2</v>
      </c>
    </row>
    <row r="7141" spans="1:27" x14ac:dyDescent="0.2">
      <c r="A7141" t="s">
        <v>4872</v>
      </c>
      <c r="B7141" t="s">
        <v>35</v>
      </c>
      <c r="C7141" t="s">
        <v>1103</v>
      </c>
      <c r="D7141" t="s">
        <v>30</v>
      </c>
      <c r="E7141" t="s">
        <v>31</v>
      </c>
      <c r="F7141">
        <v>12</v>
      </c>
      <c r="G7141">
        <v>2017</v>
      </c>
      <c r="H7141">
        <v>2901</v>
      </c>
      <c r="I7141">
        <v>0.51904950000000005</v>
      </c>
      <c r="J7141">
        <v>0.53172529999999996</v>
      </c>
      <c r="K7141">
        <v>1.26757E-2</v>
      </c>
      <c r="L7141">
        <v>1.98861E-2</v>
      </c>
      <c r="M7141">
        <v>4.5388400000000002E-2</v>
      </c>
      <c r="N7141">
        <v>-2.00369E-2</v>
      </c>
      <c r="O7141">
        <v>1603.181</v>
      </c>
      <c r="P7141">
        <v>0.79483429999999999</v>
      </c>
      <c r="Q7141">
        <v>83.144593</v>
      </c>
      <c r="R7141">
        <v>77.912253000000007</v>
      </c>
      <c r="S7141" t="s">
        <v>18</v>
      </c>
      <c r="T7141">
        <v>-2.0034E-2</v>
      </c>
      <c r="U7141">
        <v>-1.28094E-2</v>
      </c>
      <c r="V7141">
        <v>2.2474000000000001E-3</v>
      </c>
      <c r="W7141">
        <v>1.26757E-2</v>
      </c>
      <c r="X7141">
        <v>2.3104E-2</v>
      </c>
      <c r="Y7141">
        <v>3.8160800000000002E-2</v>
      </c>
      <c r="Z7141">
        <v>4.5385500000000002E-2</v>
      </c>
      <c r="AA7141">
        <v>2.38388E-2</v>
      </c>
    </row>
    <row r="7142" spans="1:27" x14ac:dyDescent="0.2">
      <c r="A7142" t="s">
        <v>4873</v>
      </c>
      <c r="B7142" t="s">
        <v>35</v>
      </c>
      <c r="C7142" t="s">
        <v>1103</v>
      </c>
      <c r="D7142" t="s">
        <v>30</v>
      </c>
      <c r="E7142" t="s">
        <v>31</v>
      </c>
      <c r="F7142">
        <v>13</v>
      </c>
      <c r="G7142">
        <v>2017</v>
      </c>
      <c r="H7142">
        <v>2901</v>
      </c>
      <c r="I7142">
        <v>0.54268570000000005</v>
      </c>
      <c r="J7142">
        <v>0.56346430000000003</v>
      </c>
      <c r="K7142">
        <v>2.0778600000000001E-2</v>
      </c>
      <c r="L7142">
        <v>2.09962E-2</v>
      </c>
      <c r="M7142">
        <v>5.5317400000000003E-2</v>
      </c>
      <c r="N7142">
        <v>-1.3760100000000001E-2</v>
      </c>
      <c r="O7142">
        <v>1603.181</v>
      </c>
      <c r="P7142">
        <v>0.79483429999999999</v>
      </c>
      <c r="Q7142">
        <v>84.007694999999998</v>
      </c>
      <c r="R7142">
        <v>77.912253000000007</v>
      </c>
      <c r="S7142" t="s">
        <v>18</v>
      </c>
      <c r="T7142">
        <v>-1.37571E-2</v>
      </c>
      <c r="U7142">
        <v>-6.1291000000000002E-3</v>
      </c>
      <c r="V7142">
        <v>9.7681999999999995E-3</v>
      </c>
      <c r="W7142">
        <v>2.0778600000000001E-2</v>
      </c>
      <c r="X7142">
        <v>3.1789100000000001E-2</v>
      </c>
      <c r="Y7142">
        <v>4.7686399999999997E-2</v>
      </c>
      <c r="Z7142">
        <v>5.5314299999999997E-2</v>
      </c>
      <c r="AA7142">
        <v>3.6876600000000002E-2</v>
      </c>
    </row>
    <row r="7143" spans="1:27" x14ac:dyDescent="0.2">
      <c r="A7143" t="s">
        <v>4874</v>
      </c>
      <c r="B7143" t="s">
        <v>35</v>
      </c>
      <c r="C7143" t="s">
        <v>1103</v>
      </c>
      <c r="D7143" t="s">
        <v>30</v>
      </c>
      <c r="E7143" t="s">
        <v>31</v>
      </c>
      <c r="F7143">
        <v>14</v>
      </c>
      <c r="G7143">
        <v>2017</v>
      </c>
      <c r="H7143">
        <v>2901</v>
      </c>
      <c r="I7143">
        <v>0.57518769999999997</v>
      </c>
      <c r="J7143">
        <v>0.59910370000000002</v>
      </c>
      <c r="K7143">
        <v>2.3916099999999999E-2</v>
      </c>
      <c r="L7143">
        <v>2.1701600000000001E-2</v>
      </c>
      <c r="M7143">
        <v>5.9615300000000003E-2</v>
      </c>
      <c r="N7143">
        <v>-1.1783099999999999E-2</v>
      </c>
      <c r="O7143">
        <v>1603.181</v>
      </c>
      <c r="P7143">
        <v>0.79483429999999999</v>
      </c>
      <c r="Q7143">
        <v>84.027541999999997</v>
      </c>
      <c r="R7143">
        <v>77.912253000000007</v>
      </c>
      <c r="S7143" t="s">
        <v>18</v>
      </c>
      <c r="T7143">
        <v>-1.1779899999999999E-2</v>
      </c>
      <c r="U7143">
        <v>-3.8957000000000002E-3</v>
      </c>
      <c r="V7143">
        <v>1.25357E-2</v>
      </c>
      <c r="W7143">
        <v>2.3916099999999999E-2</v>
      </c>
      <c r="X7143">
        <v>3.5296399999999999E-2</v>
      </c>
      <c r="Y7143">
        <v>5.17279E-2</v>
      </c>
      <c r="Z7143">
        <v>5.9612100000000001E-2</v>
      </c>
      <c r="AA7143">
        <v>3.9919799999999998E-2</v>
      </c>
    </row>
    <row r="7144" spans="1:27" x14ac:dyDescent="0.2">
      <c r="A7144" t="s">
        <v>4875</v>
      </c>
      <c r="B7144" t="s">
        <v>35</v>
      </c>
      <c r="C7144" t="s">
        <v>1103</v>
      </c>
      <c r="D7144" t="s">
        <v>30</v>
      </c>
      <c r="E7144" t="s">
        <v>31</v>
      </c>
      <c r="F7144">
        <v>15</v>
      </c>
      <c r="G7144">
        <v>2017</v>
      </c>
      <c r="H7144">
        <v>2901</v>
      </c>
      <c r="I7144">
        <v>0.60781229999999997</v>
      </c>
      <c r="J7144">
        <v>0.62272660000000002</v>
      </c>
      <c r="K7144">
        <v>1.49144E-2</v>
      </c>
      <c r="L7144">
        <v>2.3270599999999999E-2</v>
      </c>
      <c r="M7144">
        <v>5.3194499999999999E-2</v>
      </c>
      <c r="N7144">
        <v>-2.33657E-2</v>
      </c>
      <c r="O7144">
        <v>1603.181</v>
      </c>
      <c r="P7144">
        <v>0.79483429999999999</v>
      </c>
      <c r="Q7144">
        <v>83.997164999999995</v>
      </c>
      <c r="R7144">
        <v>77.912253000000007</v>
      </c>
      <c r="S7144" t="s">
        <v>18</v>
      </c>
      <c r="T7144">
        <v>-2.3362299999999999E-2</v>
      </c>
      <c r="U7144">
        <v>-1.4907999999999999E-2</v>
      </c>
      <c r="V7144">
        <v>2.7112999999999998E-3</v>
      </c>
      <c r="W7144">
        <v>1.49144E-2</v>
      </c>
      <c r="X7144">
        <v>2.7117499999999999E-2</v>
      </c>
      <c r="Y7144">
        <v>4.47368E-2</v>
      </c>
      <c r="Z7144">
        <v>5.3191099999999998E-2</v>
      </c>
      <c r="AA7144">
        <v>2.3950099999999998E-2</v>
      </c>
    </row>
    <row r="7145" spans="1:27" x14ac:dyDescent="0.2">
      <c r="A7145" t="s">
        <v>4876</v>
      </c>
      <c r="B7145" t="s">
        <v>35</v>
      </c>
      <c r="C7145" t="s">
        <v>1103</v>
      </c>
      <c r="D7145" t="s">
        <v>30</v>
      </c>
      <c r="E7145" t="s">
        <v>31</v>
      </c>
      <c r="F7145">
        <v>16</v>
      </c>
      <c r="G7145">
        <v>2017</v>
      </c>
      <c r="H7145">
        <v>2901</v>
      </c>
      <c r="I7145">
        <v>0.70022340000000005</v>
      </c>
      <c r="J7145">
        <v>0.67353669999999999</v>
      </c>
      <c r="K7145">
        <v>-2.6686600000000001E-2</v>
      </c>
      <c r="L7145">
        <v>2.43552E-2</v>
      </c>
      <c r="M7145">
        <v>1.33776E-2</v>
      </c>
      <c r="N7145">
        <v>-6.6750900000000002E-2</v>
      </c>
      <c r="O7145">
        <v>1603.181</v>
      </c>
      <c r="P7145">
        <v>0.79483429999999999</v>
      </c>
      <c r="Q7145">
        <v>85.346496999999999</v>
      </c>
      <c r="R7145">
        <v>77.912253000000007</v>
      </c>
      <c r="S7145" t="s">
        <v>18</v>
      </c>
      <c r="T7145">
        <v>-6.6747299999999996E-2</v>
      </c>
      <c r="U7145">
        <v>-5.7898999999999999E-2</v>
      </c>
      <c r="V7145">
        <v>-3.9458500000000001E-2</v>
      </c>
      <c r="W7145">
        <v>-2.6686600000000001E-2</v>
      </c>
      <c r="X7145">
        <v>-1.39148E-2</v>
      </c>
      <c r="Y7145">
        <v>4.5256999999999997E-3</v>
      </c>
      <c r="Z7145">
        <v>1.3374E-2</v>
      </c>
      <c r="AA7145">
        <v>-3.9621700000000003E-2</v>
      </c>
    </row>
    <row r="7146" spans="1:27" x14ac:dyDescent="0.2">
      <c r="A7146" t="s">
        <v>4877</v>
      </c>
      <c r="B7146" t="s">
        <v>35</v>
      </c>
      <c r="C7146" t="s">
        <v>1103</v>
      </c>
      <c r="D7146" t="s">
        <v>30</v>
      </c>
      <c r="E7146" t="s">
        <v>31</v>
      </c>
      <c r="F7146">
        <v>17</v>
      </c>
      <c r="G7146">
        <v>2017</v>
      </c>
      <c r="H7146">
        <v>2901</v>
      </c>
      <c r="I7146">
        <v>0.7252748</v>
      </c>
      <c r="J7146">
        <v>0.72332470000000004</v>
      </c>
      <c r="K7146">
        <v>-1.9501E-3</v>
      </c>
      <c r="L7146">
        <v>2.3759300000000001E-2</v>
      </c>
      <c r="M7146">
        <v>3.7133899999999997E-2</v>
      </c>
      <c r="N7146">
        <v>-4.1034099999999997E-2</v>
      </c>
      <c r="O7146">
        <v>1603.181</v>
      </c>
      <c r="P7146">
        <v>0.79483429999999999</v>
      </c>
      <c r="Q7146">
        <v>84.955650000000006</v>
      </c>
      <c r="R7146">
        <v>77.912253000000007</v>
      </c>
      <c r="S7146" t="s">
        <v>19</v>
      </c>
      <c r="T7146">
        <v>-4.10306E-2</v>
      </c>
      <c r="U7146">
        <v>-3.2398799999999998E-2</v>
      </c>
      <c r="V7146">
        <v>-1.44095E-2</v>
      </c>
      <c r="W7146">
        <v>-1.9501E-3</v>
      </c>
      <c r="X7146">
        <v>1.0509299999999999E-2</v>
      </c>
      <c r="Y7146">
        <v>2.8498699999999998E-2</v>
      </c>
      <c r="Z7146">
        <v>3.7130499999999997E-2</v>
      </c>
      <c r="AA7146">
        <v>-2.696E-3</v>
      </c>
    </row>
    <row r="7147" spans="1:27" x14ac:dyDescent="0.2">
      <c r="A7147" t="s">
        <v>4878</v>
      </c>
      <c r="B7147" t="s">
        <v>35</v>
      </c>
      <c r="C7147" t="s">
        <v>1103</v>
      </c>
      <c r="D7147" t="s">
        <v>30</v>
      </c>
      <c r="E7147" t="s">
        <v>31</v>
      </c>
      <c r="F7147">
        <v>18</v>
      </c>
      <c r="G7147">
        <v>2017</v>
      </c>
      <c r="H7147">
        <v>2901</v>
      </c>
      <c r="I7147">
        <v>0.7449964</v>
      </c>
      <c r="J7147">
        <v>0.74823680000000004</v>
      </c>
      <c r="K7147">
        <v>3.2404999999999999E-3</v>
      </c>
      <c r="L7147">
        <v>2.3512700000000001E-2</v>
      </c>
      <c r="M7147">
        <v>4.1918900000000002E-2</v>
      </c>
      <c r="N7147">
        <v>-3.5437999999999997E-2</v>
      </c>
      <c r="O7147">
        <v>1603.181</v>
      </c>
      <c r="P7147">
        <v>0.79483429999999999</v>
      </c>
      <c r="Q7147">
        <v>83.153908000000001</v>
      </c>
      <c r="R7147">
        <v>77.912253000000007</v>
      </c>
      <c r="S7147" t="s">
        <v>19</v>
      </c>
      <c r="T7147">
        <v>-3.5434500000000001E-2</v>
      </c>
      <c r="U7147">
        <v>-2.6892300000000001E-2</v>
      </c>
      <c r="V7147">
        <v>-9.0895999999999998E-3</v>
      </c>
      <c r="W7147">
        <v>3.2404999999999999E-3</v>
      </c>
      <c r="X7147">
        <v>1.5570499999999999E-2</v>
      </c>
      <c r="Y7147">
        <v>3.3373199999999999E-2</v>
      </c>
      <c r="Z7147">
        <v>4.1915399999999998E-2</v>
      </c>
      <c r="AA7147">
        <v>4.3308000000000001E-3</v>
      </c>
    </row>
    <row r="7148" spans="1:27" x14ac:dyDescent="0.2">
      <c r="A7148" t="s">
        <v>4879</v>
      </c>
      <c r="B7148" t="s">
        <v>35</v>
      </c>
      <c r="C7148" t="s">
        <v>1103</v>
      </c>
      <c r="D7148" t="s">
        <v>30</v>
      </c>
      <c r="E7148" t="s">
        <v>31</v>
      </c>
      <c r="F7148">
        <v>19</v>
      </c>
      <c r="G7148">
        <v>2017</v>
      </c>
      <c r="H7148">
        <v>2901</v>
      </c>
      <c r="I7148">
        <v>0.74048950000000002</v>
      </c>
      <c r="J7148">
        <v>0.74789039999999996</v>
      </c>
      <c r="K7148">
        <v>7.4007999999999999E-3</v>
      </c>
      <c r="L7148">
        <v>2.3093499999999999E-2</v>
      </c>
      <c r="M7148">
        <v>4.5389699999999998E-2</v>
      </c>
      <c r="N7148">
        <v>-3.0588000000000001E-2</v>
      </c>
      <c r="O7148">
        <v>1603.181</v>
      </c>
      <c r="P7148">
        <v>0.79483429999999999</v>
      </c>
      <c r="Q7148">
        <v>81.631834999999995</v>
      </c>
      <c r="R7148">
        <v>77.912253000000007</v>
      </c>
      <c r="S7148" t="s">
        <v>19</v>
      </c>
      <c r="T7148">
        <v>-3.05846E-2</v>
      </c>
      <c r="U7148">
        <v>-2.2194700000000001E-2</v>
      </c>
      <c r="V7148">
        <v>-4.7093999999999999E-3</v>
      </c>
      <c r="W7148">
        <v>7.4007999999999999E-3</v>
      </c>
      <c r="X7148">
        <v>1.95111E-2</v>
      </c>
      <c r="Y7148">
        <v>3.6996399999999999E-2</v>
      </c>
      <c r="Z7148">
        <v>4.5386299999999997E-2</v>
      </c>
      <c r="AA7148">
        <v>9.8955999999999992E-3</v>
      </c>
    </row>
    <row r="7149" spans="1:27" x14ac:dyDescent="0.2">
      <c r="A7149" t="s">
        <v>4880</v>
      </c>
      <c r="B7149" t="s">
        <v>35</v>
      </c>
      <c r="C7149" t="s">
        <v>1103</v>
      </c>
      <c r="D7149" t="s">
        <v>30</v>
      </c>
      <c r="E7149" t="s">
        <v>31</v>
      </c>
      <c r="F7149">
        <v>20</v>
      </c>
      <c r="G7149">
        <v>2017</v>
      </c>
      <c r="H7149">
        <v>2901</v>
      </c>
      <c r="I7149">
        <v>0.79259559999999996</v>
      </c>
      <c r="J7149">
        <v>0.75113059999999998</v>
      </c>
      <c r="K7149">
        <v>-4.1464899999999999E-2</v>
      </c>
      <c r="L7149">
        <v>2.2257900000000001E-2</v>
      </c>
      <c r="M7149">
        <v>-4.8506000000000001E-3</v>
      </c>
      <c r="N7149">
        <v>-7.8079300000000004E-2</v>
      </c>
      <c r="O7149">
        <v>1603.181</v>
      </c>
      <c r="P7149">
        <v>0.79483429999999999</v>
      </c>
      <c r="Q7149">
        <v>78.584244999999996</v>
      </c>
      <c r="R7149">
        <v>77.912253000000007</v>
      </c>
      <c r="S7149" t="s">
        <v>19</v>
      </c>
      <c r="T7149">
        <v>-7.8076000000000007E-2</v>
      </c>
      <c r="U7149">
        <v>-6.9989599999999999E-2</v>
      </c>
      <c r="V7149">
        <v>-5.3136999999999997E-2</v>
      </c>
      <c r="W7149">
        <v>-4.1464899999999999E-2</v>
      </c>
      <c r="X7149">
        <v>-2.9792900000000001E-2</v>
      </c>
      <c r="Y7149">
        <v>-1.2940200000000001E-2</v>
      </c>
      <c r="Z7149">
        <v>-4.8539000000000004E-3</v>
      </c>
      <c r="AA7149">
        <v>-5.52034E-2</v>
      </c>
    </row>
    <row r="7150" spans="1:27" x14ac:dyDescent="0.2">
      <c r="A7150" t="s">
        <v>4881</v>
      </c>
      <c r="B7150" t="s">
        <v>35</v>
      </c>
      <c r="C7150" t="s">
        <v>1103</v>
      </c>
      <c r="D7150" t="s">
        <v>30</v>
      </c>
      <c r="E7150" t="s">
        <v>31</v>
      </c>
      <c r="F7150">
        <v>21</v>
      </c>
      <c r="G7150">
        <v>2017</v>
      </c>
      <c r="H7150">
        <v>2901</v>
      </c>
      <c r="I7150">
        <v>0.76501379999999997</v>
      </c>
      <c r="J7150">
        <v>0.77467600000000003</v>
      </c>
      <c r="K7150">
        <v>9.6621999999999993E-3</v>
      </c>
      <c r="L7150">
        <v>2.0545500000000001E-2</v>
      </c>
      <c r="M7150">
        <v>4.3459600000000001E-2</v>
      </c>
      <c r="N7150">
        <v>-2.41351E-2</v>
      </c>
      <c r="O7150">
        <v>1603.181</v>
      </c>
      <c r="P7150">
        <v>0.79483429999999999</v>
      </c>
      <c r="Q7150">
        <v>75.844673999999998</v>
      </c>
      <c r="R7150">
        <v>77.912253000000007</v>
      </c>
      <c r="S7150" t="s">
        <v>19</v>
      </c>
      <c r="T7150">
        <v>-2.41321E-2</v>
      </c>
      <c r="U7150">
        <v>-1.6667899999999999E-2</v>
      </c>
      <c r="V7150">
        <v>-1.1119000000000001E-3</v>
      </c>
      <c r="W7150">
        <v>9.6621999999999993E-3</v>
      </c>
      <c r="X7150">
        <v>2.0436300000000001E-2</v>
      </c>
      <c r="Y7150">
        <v>3.5992299999999998E-2</v>
      </c>
      <c r="Z7150">
        <v>4.3456599999999998E-2</v>
      </c>
      <c r="AA7150">
        <v>1.24726E-2</v>
      </c>
    </row>
    <row r="7151" spans="1:27" x14ac:dyDescent="0.2">
      <c r="A7151" t="s">
        <v>4882</v>
      </c>
      <c r="B7151" t="s">
        <v>35</v>
      </c>
      <c r="C7151" t="s">
        <v>1103</v>
      </c>
      <c r="D7151" t="s">
        <v>30</v>
      </c>
      <c r="E7151" t="s">
        <v>31</v>
      </c>
      <c r="F7151">
        <v>22</v>
      </c>
      <c r="G7151">
        <v>2017</v>
      </c>
      <c r="H7151">
        <v>2901</v>
      </c>
      <c r="I7151">
        <v>0.73685679999999998</v>
      </c>
      <c r="J7151">
        <v>0.75090140000000005</v>
      </c>
      <c r="K7151">
        <v>1.4044600000000001E-2</v>
      </c>
      <c r="L7151">
        <v>1.9871099999999999E-2</v>
      </c>
      <c r="M7151">
        <v>4.6732500000000003E-2</v>
      </c>
      <c r="N7151">
        <v>-1.8643300000000002E-2</v>
      </c>
      <c r="O7151">
        <v>1603.181</v>
      </c>
      <c r="P7151">
        <v>0.79483429999999999</v>
      </c>
      <c r="Q7151">
        <v>75.853786999999997</v>
      </c>
      <c r="R7151">
        <v>77.912253000000007</v>
      </c>
      <c r="S7151" t="s">
        <v>18</v>
      </c>
      <c r="T7151">
        <v>-1.8640400000000001E-2</v>
      </c>
      <c r="U7151">
        <v>-1.1421199999999999E-2</v>
      </c>
      <c r="V7151">
        <v>3.6242000000000002E-3</v>
      </c>
      <c r="W7151">
        <v>1.4044600000000001E-2</v>
      </c>
      <c r="X7151">
        <v>2.4465000000000001E-2</v>
      </c>
      <c r="Y7151">
        <v>3.9510400000000001E-2</v>
      </c>
      <c r="Z7151">
        <v>4.6729600000000003E-2</v>
      </c>
      <c r="AA7151">
        <v>1.8703600000000001E-2</v>
      </c>
    </row>
    <row r="7152" spans="1:27" x14ac:dyDescent="0.2">
      <c r="A7152" t="s">
        <v>4883</v>
      </c>
      <c r="B7152" t="s">
        <v>35</v>
      </c>
      <c r="C7152" t="s">
        <v>1103</v>
      </c>
      <c r="D7152" t="s">
        <v>30</v>
      </c>
      <c r="E7152" t="s">
        <v>31</v>
      </c>
      <c r="F7152">
        <v>23</v>
      </c>
      <c r="G7152">
        <v>2017</v>
      </c>
      <c r="H7152">
        <v>2901</v>
      </c>
      <c r="I7152">
        <v>0.66110060000000004</v>
      </c>
      <c r="J7152">
        <v>0.66958980000000001</v>
      </c>
      <c r="K7152">
        <v>8.4892000000000006E-3</v>
      </c>
      <c r="L7152">
        <v>1.81224E-2</v>
      </c>
      <c r="M7152">
        <v>3.8300500000000001E-2</v>
      </c>
      <c r="N7152">
        <v>-2.1322199999999999E-2</v>
      </c>
      <c r="O7152">
        <v>1603.181</v>
      </c>
      <c r="P7152">
        <v>0.79483429999999999</v>
      </c>
      <c r="Q7152">
        <v>75.079182000000003</v>
      </c>
      <c r="R7152">
        <v>77.912253000000007</v>
      </c>
      <c r="S7152" t="s">
        <v>18</v>
      </c>
      <c r="T7152">
        <v>-2.1319500000000002E-2</v>
      </c>
      <c r="U7152">
        <v>-1.47356E-2</v>
      </c>
      <c r="V7152">
        <v>-1.0142E-3</v>
      </c>
      <c r="W7152">
        <v>8.4892000000000006E-3</v>
      </c>
      <c r="X7152">
        <v>1.7992600000000001E-2</v>
      </c>
      <c r="Y7152">
        <v>3.1713900000000003E-2</v>
      </c>
      <c r="Z7152">
        <v>3.82978E-2</v>
      </c>
      <c r="AA7152">
        <v>1.2678200000000001E-2</v>
      </c>
    </row>
    <row r="7153" spans="1:27" x14ac:dyDescent="0.2">
      <c r="A7153" t="s">
        <v>4884</v>
      </c>
      <c r="B7153" t="s">
        <v>35</v>
      </c>
      <c r="C7153" t="s">
        <v>1103</v>
      </c>
      <c r="D7153" t="s">
        <v>30</v>
      </c>
      <c r="E7153" t="s">
        <v>31</v>
      </c>
      <c r="F7153">
        <v>24</v>
      </c>
      <c r="G7153">
        <v>2017</v>
      </c>
      <c r="H7153">
        <v>2901</v>
      </c>
      <c r="I7153">
        <v>0.56534740000000006</v>
      </c>
      <c r="J7153">
        <v>0.57916579999999995</v>
      </c>
      <c r="K7153">
        <v>1.38184E-2</v>
      </c>
      <c r="L7153">
        <v>1.7030699999999999E-2</v>
      </c>
      <c r="M7153">
        <v>4.1834000000000003E-2</v>
      </c>
      <c r="N7153">
        <v>-1.4197100000000001E-2</v>
      </c>
      <c r="O7153">
        <v>1603.181</v>
      </c>
      <c r="P7153">
        <v>0.79483429999999999</v>
      </c>
      <c r="Q7153">
        <v>73.820778000000004</v>
      </c>
      <c r="R7153">
        <v>77.912253000000007</v>
      </c>
      <c r="S7153" t="s">
        <v>18</v>
      </c>
      <c r="T7153">
        <v>-1.41946E-2</v>
      </c>
      <c r="U7153">
        <v>-8.0073000000000002E-3</v>
      </c>
      <c r="V7153">
        <v>4.8875000000000004E-3</v>
      </c>
      <c r="W7153">
        <v>1.38184E-2</v>
      </c>
      <c r="X7153">
        <v>2.2749399999999999E-2</v>
      </c>
      <c r="Y7153">
        <v>3.5644200000000001E-2</v>
      </c>
      <c r="Z7153">
        <v>4.1831500000000001E-2</v>
      </c>
      <c r="AA7153">
        <v>2.3859200000000001E-2</v>
      </c>
    </row>
    <row r="7154" spans="1:27" x14ac:dyDescent="0.2">
      <c r="A7154" t="s">
        <v>4885</v>
      </c>
      <c r="B7154" t="s">
        <v>34</v>
      </c>
      <c r="C7154" t="s">
        <v>1103</v>
      </c>
      <c r="D7154" t="s">
        <v>15</v>
      </c>
      <c r="E7154" t="s">
        <v>31</v>
      </c>
      <c r="F7154">
        <v>1</v>
      </c>
      <c r="G7154">
        <v>6486.8</v>
      </c>
      <c r="H7154">
        <v>5680</v>
      </c>
      <c r="I7154">
        <v>0.4238846</v>
      </c>
      <c r="J7154">
        <v>0.41725760000000001</v>
      </c>
      <c r="K7154">
        <v>-6.6270000000000001E-3</v>
      </c>
      <c r="L7154">
        <v>5.2002999999999997E-3</v>
      </c>
      <c r="M7154">
        <v>1.9275E-3</v>
      </c>
      <c r="N7154">
        <v>-1.51816E-2</v>
      </c>
      <c r="O7154">
        <v>6486.8</v>
      </c>
      <c r="Q7154">
        <v>69.944693999999998</v>
      </c>
      <c r="R7154">
        <v>75.212743000000003</v>
      </c>
      <c r="S7154" t="s">
        <v>17</v>
      </c>
      <c r="T7154">
        <v>-1.51808E-2</v>
      </c>
      <c r="U7154">
        <v>-1.3291499999999999E-2</v>
      </c>
      <c r="V7154">
        <v>-9.3541000000000006E-3</v>
      </c>
      <c r="W7154">
        <v>-6.6270000000000001E-3</v>
      </c>
      <c r="X7154">
        <v>-3.8999999999999998E-3</v>
      </c>
      <c r="Y7154">
        <v>3.7499999999999997E-5</v>
      </c>
      <c r="Z7154">
        <v>1.9268E-3</v>
      </c>
      <c r="AA7154">
        <v>-1.5882400000000001E-2</v>
      </c>
    </row>
    <row r="7155" spans="1:27" x14ac:dyDescent="0.2">
      <c r="A7155" t="s">
        <v>4886</v>
      </c>
      <c r="B7155" t="s">
        <v>34</v>
      </c>
      <c r="C7155" t="s">
        <v>1103</v>
      </c>
      <c r="D7155" t="s">
        <v>15</v>
      </c>
      <c r="E7155" t="s">
        <v>31</v>
      </c>
      <c r="F7155">
        <v>2</v>
      </c>
      <c r="G7155">
        <v>6486.8</v>
      </c>
      <c r="H7155">
        <v>5680</v>
      </c>
      <c r="I7155">
        <v>0.38290099999999999</v>
      </c>
      <c r="J7155">
        <v>0.37656499999999998</v>
      </c>
      <c r="K7155">
        <v>-6.3360999999999999E-3</v>
      </c>
      <c r="L7155">
        <v>4.6623000000000003E-3</v>
      </c>
      <c r="M7155">
        <v>1.3334E-3</v>
      </c>
      <c r="N7155">
        <v>-1.40056E-2</v>
      </c>
      <c r="O7155">
        <v>6486.8</v>
      </c>
      <c r="Q7155">
        <v>69.212920999999994</v>
      </c>
      <c r="R7155">
        <v>75.212743000000003</v>
      </c>
      <c r="S7155" t="s">
        <v>17</v>
      </c>
      <c r="T7155">
        <v>-1.4004900000000001E-2</v>
      </c>
      <c r="U7155">
        <v>-1.23111E-2</v>
      </c>
      <c r="V7155">
        <v>-8.7810000000000006E-3</v>
      </c>
      <c r="W7155">
        <v>-6.3360999999999999E-3</v>
      </c>
      <c r="X7155">
        <v>-3.8912E-3</v>
      </c>
      <c r="Y7155">
        <v>-3.611E-4</v>
      </c>
      <c r="Z7155">
        <v>1.3328000000000001E-3</v>
      </c>
      <c r="AA7155">
        <v>-1.6826000000000001E-2</v>
      </c>
    </row>
    <row r="7156" spans="1:27" x14ac:dyDescent="0.2">
      <c r="A7156" t="s">
        <v>4887</v>
      </c>
      <c r="B7156" t="s">
        <v>34</v>
      </c>
      <c r="C7156" t="s">
        <v>1103</v>
      </c>
      <c r="D7156" t="s">
        <v>15</v>
      </c>
      <c r="E7156" t="s">
        <v>31</v>
      </c>
      <c r="F7156">
        <v>3</v>
      </c>
      <c r="G7156">
        <v>6486.8</v>
      </c>
      <c r="H7156">
        <v>5680</v>
      </c>
      <c r="I7156">
        <v>0.35492079999999998</v>
      </c>
      <c r="J7156">
        <v>0.34923650000000001</v>
      </c>
      <c r="K7156">
        <v>-5.6842999999999998E-3</v>
      </c>
      <c r="L7156">
        <v>4.2732999999999998E-3</v>
      </c>
      <c r="M7156">
        <v>1.3453E-3</v>
      </c>
      <c r="N7156">
        <v>-1.27139E-2</v>
      </c>
      <c r="O7156">
        <v>6486.8</v>
      </c>
      <c r="Q7156">
        <v>68.721931999999995</v>
      </c>
      <c r="R7156">
        <v>75.212743000000003</v>
      </c>
      <c r="S7156" t="s">
        <v>17</v>
      </c>
      <c r="T7156">
        <v>-1.27133E-2</v>
      </c>
      <c r="U7156">
        <v>-1.11608E-2</v>
      </c>
      <c r="V7156">
        <v>-7.9252000000000003E-3</v>
      </c>
      <c r="W7156">
        <v>-5.6842999999999998E-3</v>
      </c>
      <c r="X7156">
        <v>-3.4434000000000001E-3</v>
      </c>
      <c r="Y7156">
        <v>-2.0790000000000001E-4</v>
      </c>
      <c r="Z7156">
        <v>1.3446E-3</v>
      </c>
      <c r="AA7156">
        <v>-1.62764E-2</v>
      </c>
    </row>
    <row r="7157" spans="1:27" x14ac:dyDescent="0.2">
      <c r="A7157" t="s">
        <v>4888</v>
      </c>
      <c r="B7157" t="s">
        <v>34</v>
      </c>
      <c r="C7157" t="s">
        <v>1103</v>
      </c>
      <c r="D7157" t="s">
        <v>15</v>
      </c>
      <c r="E7157" t="s">
        <v>31</v>
      </c>
      <c r="F7157">
        <v>4</v>
      </c>
      <c r="G7157">
        <v>6486.8</v>
      </c>
      <c r="H7157">
        <v>5680</v>
      </c>
      <c r="I7157">
        <v>0.33995950000000003</v>
      </c>
      <c r="J7157">
        <v>0.3331209</v>
      </c>
      <c r="K7157">
        <v>-6.8386000000000002E-3</v>
      </c>
      <c r="L7157">
        <v>4.0749000000000002E-3</v>
      </c>
      <c r="M7157">
        <v>-1.3540000000000001E-4</v>
      </c>
      <c r="N7157">
        <v>-1.35417E-2</v>
      </c>
      <c r="O7157">
        <v>6486.8</v>
      </c>
      <c r="Q7157">
        <v>68.175184999999999</v>
      </c>
      <c r="R7157">
        <v>75.212743000000003</v>
      </c>
      <c r="S7157" t="s">
        <v>17</v>
      </c>
      <c r="T7157">
        <v>-1.35411E-2</v>
      </c>
      <c r="U7157">
        <v>-1.2060700000000001E-2</v>
      </c>
      <c r="V7157">
        <v>-8.9753999999999997E-3</v>
      </c>
      <c r="W7157">
        <v>-6.8386000000000002E-3</v>
      </c>
      <c r="X7157">
        <v>-4.7016999999999996E-3</v>
      </c>
      <c r="Y7157">
        <v>-1.6164E-3</v>
      </c>
      <c r="Z7157">
        <v>-1.36E-4</v>
      </c>
      <c r="AA7157">
        <v>-2.05288E-2</v>
      </c>
    </row>
    <row r="7158" spans="1:27" x14ac:dyDescent="0.2">
      <c r="A7158" t="s">
        <v>4889</v>
      </c>
      <c r="B7158" t="s">
        <v>34</v>
      </c>
      <c r="C7158" t="s">
        <v>1103</v>
      </c>
      <c r="D7158" t="s">
        <v>15</v>
      </c>
      <c r="E7158" t="s">
        <v>31</v>
      </c>
      <c r="F7158">
        <v>5</v>
      </c>
      <c r="G7158">
        <v>6486.8</v>
      </c>
      <c r="H7158">
        <v>5680</v>
      </c>
      <c r="I7158">
        <v>0.33377780000000001</v>
      </c>
      <c r="J7158">
        <v>0.32893909999999998</v>
      </c>
      <c r="K7158" s="1">
        <v>-4.8386999999999996E-3</v>
      </c>
      <c r="L7158">
        <v>3.8812999999999999E-3</v>
      </c>
      <c r="M7158">
        <v>1.5460999999999999E-3</v>
      </c>
      <c r="N7158">
        <v>-1.1223500000000001E-2</v>
      </c>
      <c r="O7158">
        <v>6486.8</v>
      </c>
      <c r="Q7158">
        <v>67.431668000000002</v>
      </c>
      <c r="R7158">
        <v>75.212743000000003</v>
      </c>
      <c r="S7158" t="s">
        <v>17</v>
      </c>
      <c r="T7158">
        <v>-1.1223E-2</v>
      </c>
      <c r="U7158">
        <v>-9.8128999999999994E-3</v>
      </c>
      <c r="V7158">
        <v>-6.8741000000000002E-3</v>
      </c>
      <c r="W7158">
        <v>-4.8386999999999996E-3</v>
      </c>
      <c r="X7158">
        <v>-2.8032999999999999E-3</v>
      </c>
      <c r="Y7158">
        <v>1.3540000000000001E-4</v>
      </c>
      <c r="Z7158">
        <v>1.5455E-3</v>
      </c>
      <c r="AA7158">
        <v>-1.4710000000000001E-2</v>
      </c>
    </row>
    <row r="7159" spans="1:27" x14ac:dyDescent="0.2">
      <c r="A7159" t="s">
        <v>4890</v>
      </c>
      <c r="B7159" t="s">
        <v>34</v>
      </c>
      <c r="C7159" t="s">
        <v>1103</v>
      </c>
      <c r="D7159" t="s">
        <v>15</v>
      </c>
      <c r="E7159" t="s">
        <v>31</v>
      </c>
      <c r="F7159">
        <v>6</v>
      </c>
      <c r="G7159">
        <v>6486.8</v>
      </c>
      <c r="H7159">
        <v>5680</v>
      </c>
      <c r="I7159">
        <v>0.34673569999999998</v>
      </c>
      <c r="J7159">
        <v>0.34059889999999998</v>
      </c>
      <c r="K7159">
        <v>-6.1367000000000001E-3</v>
      </c>
      <c r="L7159">
        <v>3.9489E-3</v>
      </c>
      <c r="M7159">
        <v>3.592E-4</v>
      </c>
      <c r="N7159">
        <v>-1.2632600000000001E-2</v>
      </c>
      <c r="O7159">
        <v>6486.8</v>
      </c>
      <c r="Q7159">
        <v>67.071306000000007</v>
      </c>
      <c r="R7159">
        <v>75.212743000000003</v>
      </c>
      <c r="S7159" t="s">
        <v>17</v>
      </c>
      <c r="T7159">
        <v>-1.2632000000000001E-2</v>
      </c>
      <c r="U7159">
        <v>-1.11974E-2</v>
      </c>
      <c r="V7159">
        <v>-8.2074999999999995E-3</v>
      </c>
      <c r="W7159">
        <v>-6.1367000000000001E-3</v>
      </c>
      <c r="X7159">
        <v>-4.0658999999999999E-3</v>
      </c>
      <c r="Y7159">
        <v>-1.0759999999999999E-3</v>
      </c>
      <c r="Z7159" s="1">
        <v>3.5859999999999999E-4</v>
      </c>
      <c r="AA7159">
        <v>-1.8017399999999999E-2</v>
      </c>
    </row>
    <row r="7160" spans="1:27" x14ac:dyDescent="0.2">
      <c r="A7160" t="s">
        <v>4891</v>
      </c>
      <c r="B7160" t="s">
        <v>34</v>
      </c>
      <c r="C7160" t="s">
        <v>1103</v>
      </c>
      <c r="D7160" t="s">
        <v>15</v>
      </c>
      <c r="E7160" t="s">
        <v>31</v>
      </c>
      <c r="F7160">
        <v>7</v>
      </c>
      <c r="G7160">
        <v>6486.8</v>
      </c>
      <c r="H7160">
        <v>5680</v>
      </c>
      <c r="I7160">
        <v>0.37543500000000002</v>
      </c>
      <c r="J7160">
        <v>0.37470629999999999</v>
      </c>
      <c r="K7160">
        <v>-7.2869999999999999E-4</v>
      </c>
      <c r="L7160">
        <v>4.2532000000000004E-3</v>
      </c>
      <c r="M7160">
        <v>6.2678999999999999E-3</v>
      </c>
      <c r="N7160">
        <v>-7.7253E-3</v>
      </c>
      <c r="O7160">
        <v>6486.8</v>
      </c>
      <c r="Q7160">
        <v>66.673117000000005</v>
      </c>
      <c r="R7160">
        <v>75.212743000000003</v>
      </c>
      <c r="S7160" t="s">
        <v>18</v>
      </c>
      <c r="T7160">
        <v>-7.7245999999999999E-3</v>
      </c>
      <c r="U7160">
        <v>-6.1793999999999998E-3</v>
      </c>
      <c r="V7160">
        <v>-2.9591000000000001E-3</v>
      </c>
      <c r="W7160">
        <v>-7.2869999999999999E-4</v>
      </c>
      <c r="X7160">
        <v>1.5016999999999999E-3</v>
      </c>
      <c r="Y7160">
        <v>4.7220999999999999E-3</v>
      </c>
      <c r="Z7160">
        <v>6.2673E-3</v>
      </c>
      <c r="AA7160">
        <v>-1.9446999999999999E-3</v>
      </c>
    </row>
    <row r="7161" spans="1:27" x14ac:dyDescent="0.2">
      <c r="A7161" t="s">
        <v>4892</v>
      </c>
      <c r="B7161" t="s">
        <v>34</v>
      </c>
      <c r="C7161" t="s">
        <v>1103</v>
      </c>
      <c r="D7161" t="s">
        <v>15</v>
      </c>
      <c r="E7161" t="s">
        <v>31</v>
      </c>
      <c r="F7161">
        <v>8</v>
      </c>
      <c r="G7161">
        <v>6486.8</v>
      </c>
      <c r="H7161">
        <v>5680</v>
      </c>
      <c r="I7161">
        <v>0.39084590000000002</v>
      </c>
      <c r="J7161">
        <v>0.3861579</v>
      </c>
      <c r="K7161">
        <v>-4.6880000000000003E-3</v>
      </c>
      <c r="L7161">
        <v>4.4368000000000003E-3</v>
      </c>
      <c r="M7161">
        <v>2.6105E-3</v>
      </c>
      <c r="N7161">
        <v>-1.1986500000000001E-2</v>
      </c>
      <c r="O7161">
        <v>6486.8</v>
      </c>
      <c r="Q7161">
        <v>67.298565999999994</v>
      </c>
      <c r="R7161">
        <v>75.212743000000003</v>
      </c>
      <c r="S7161" t="s">
        <v>18</v>
      </c>
      <c r="T7161">
        <v>-1.1985900000000001E-2</v>
      </c>
      <c r="U7161">
        <v>-1.0374E-2</v>
      </c>
      <c r="V7161">
        <v>-7.0146999999999996E-3</v>
      </c>
      <c r="W7161">
        <v>-4.6880000000000003E-3</v>
      </c>
      <c r="X7161">
        <v>-2.3614E-3</v>
      </c>
      <c r="Y7161">
        <v>9.9789999999999992E-4</v>
      </c>
      <c r="Z7161">
        <v>2.6097999999999998E-3</v>
      </c>
      <c r="AA7161">
        <v>-1.21402E-2</v>
      </c>
    </row>
    <row r="7162" spans="1:27" x14ac:dyDescent="0.2">
      <c r="A7162" t="s">
        <v>4893</v>
      </c>
      <c r="B7162" t="s">
        <v>34</v>
      </c>
      <c r="C7162" t="s">
        <v>1103</v>
      </c>
      <c r="D7162" t="s">
        <v>15</v>
      </c>
      <c r="E7162" t="s">
        <v>31</v>
      </c>
      <c r="F7162">
        <v>9</v>
      </c>
      <c r="G7162">
        <v>6486.8</v>
      </c>
      <c r="H7162">
        <v>5680</v>
      </c>
      <c r="I7162">
        <v>0.39161849999999998</v>
      </c>
      <c r="J7162">
        <v>0.38750879999999999</v>
      </c>
      <c r="K7162">
        <v>-4.1098000000000003E-3</v>
      </c>
      <c r="L7162">
        <v>4.9591000000000001E-3</v>
      </c>
      <c r="M7162">
        <v>4.0480000000000004E-3</v>
      </c>
      <c r="N7162">
        <v>-1.2267500000000001E-2</v>
      </c>
      <c r="O7162">
        <v>6486.8</v>
      </c>
      <c r="Q7162">
        <v>70.819894000000005</v>
      </c>
      <c r="R7162">
        <v>75.212743000000003</v>
      </c>
      <c r="S7162" t="s">
        <v>18</v>
      </c>
      <c r="T7162">
        <v>-1.22668E-2</v>
      </c>
      <c r="U7162">
        <v>-1.04651E-2</v>
      </c>
      <c r="V7162">
        <v>-6.7102999999999998E-3</v>
      </c>
      <c r="W7162">
        <v>-4.1098000000000003E-3</v>
      </c>
      <c r="X7162">
        <v>-1.5092E-3</v>
      </c>
      <c r="Y7162">
        <v>2.2455999999999999E-3</v>
      </c>
      <c r="Z7162">
        <v>4.0473000000000002E-3</v>
      </c>
      <c r="AA7162">
        <v>-1.06056E-2</v>
      </c>
    </row>
    <row r="7163" spans="1:27" x14ac:dyDescent="0.2">
      <c r="A7163" t="s">
        <v>4894</v>
      </c>
      <c r="B7163" t="s">
        <v>34</v>
      </c>
      <c r="C7163" t="s">
        <v>1103</v>
      </c>
      <c r="D7163" t="s">
        <v>15</v>
      </c>
      <c r="E7163" t="s">
        <v>31</v>
      </c>
      <c r="F7163">
        <v>10</v>
      </c>
      <c r="G7163">
        <v>6486.8</v>
      </c>
      <c r="H7163">
        <v>5680</v>
      </c>
      <c r="I7163">
        <v>0.40341759999999999</v>
      </c>
      <c r="J7163">
        <v>0.40260370000000001</v>
      </c>
      <c r="K7163">
        <v>-8.139E-4</v>
      </c>
      <c r="L7163">
        <v>5.3011000000000004E-3</v>
      </c>
      <c r="M7163">
        <v>7.9063999999999992E-3</v>
      </c>
      <c r="N7163">
        <v>-9.5343000000000008E-3</v>
      </c>
      <c r="O7163">
        <v>6486.8</v>
      </c>
      <c r="Q7163">
        <v>76.346355000000003</v>
      </c>
      <c r="R7163">
        <v>75.212743000000003</v>
      </c>
      <c r="S7163" t="s">
        <v>18</v>
      </c>
      <c r="T7163">
        <v>-9.5335000000000003E-3</v>
      </c>
      <c r="U7163">
        <v>-7.6076E-3</v>
      </c>
      <c r="V7163">
        <v>-3.5937999999999999E-3</v>
      </c>
      <c r="W7163">
        <v>-8.139E-4</v>
      </c>
      <c r="X7163">
        <v>1.9659999999999999E-3</v>
      </c>
      <c r="Y7163">
        <v>5.9798000000000004E-3</v>
      </c>
      <c r="Z7163">
        <v>7.9056999999999999E-3</v>
      </c>
      <c r="AA7163">
        <v>-2.0217E-3</v>
      </c>
    </row>
    <row r="7164" spans="1:27" x14ac:dyDescent="0.2">
      <c r="A7164" t="s">
        <v>4895</v>
      </c>
      <c r="B7164" t="s">
        <v>34</v>
      </c>
      <c r="C7164" t="s">
        <v>1103</v>
      </c>
      <c r="D7164" t="s">
        <v>15</v>
      </c>
      <c r="E7164" t="s">
        <v>31</v>
      </c>
      <c r="F7164">
        <v>11</v>
      </c>
      <c r="G7164">
        <v>6486.8</v>
      </c>
      <c r="H7164">
        <v>5680</v>
      </c>
      <c r="I7164">
        <v>0.4327896</v>
      </c>
      <c r="J7164">
        <v>0.42371710000000001</v>
      </c>
      <c r="K7164">
        <v>-9.0726000000000001E-3</v>
      </c>
      <c r="L7164">
        <v>6.1270999999999999E-3</v>
      </c>
      <c r="M7164">
        <v>1.0066000000000001E-3</v>
      </c>
      <c r="N7164">
        <v>-1.9151700000000001E-2</v>
      </c>
      <c r="O7164">
        <v>6486.8</v>
      </c>
      <c r="Q7164">
        <v>80.974127999999993</v>
      </c>
      <c r="R7164">
        <v>75.212743000000003</v>
      </c>
      <c r="S7164" t="s">
        <v>18</v>
      </c>
      <c r="T7164">
        <v>-1.9150799999999999E-2</v>
      </c>
      <c r="U7164">
        <v>-1.69248E-2</v>
      </c>
      <c r="V7164">
        <v>-1.2285600000000001E-2</v>
      </c>
      <c r="W7164">
        <v>-9.0726000000000001E-3</v>
      </c>
      <c r="X7164">
        <v>-5.8595000000000001E-3</v>
      </c>
      <c r="Y7164">
        <v>-1.2202999999999999E-3</v>
      </c>
      <c r="Z7164">
        <v>1.0057E-3</v>
      </c>
      <c r="AA7164">
        <v>-2.1411800000000002E-2</v>
      </c>
    </row>
    <row r="7165" spans="1:27" x14ac:dyDescent="0.2">
      <c r="A7165" t="s">
        <v>4896</v>
      </c>
      <c r="B7165" t="s">
        <v>34</v>
      </c>
      <c r="C7165" t="s">
        <v>1103</v>
      </c>
      <c r="D7165" t="s">
        <v>15</v>
      </c>
      <c r="E7165" t="s">
        <v>31</v>
      </c>
      <c r="F7165">
        <v>12</v>
      </c>
      <c r="G7165">
        <v>6486.8</v>
      </c>
      <c r="H7165">
        <v>5680</v>
      </c>
      <c r="I7165">
        <v>0.4535517</v>
      </c>
      <c r="J7165">
        <v>0.45001920000000001</v>
      </c>
      <c r="K7165">
        <v>-3.5325E-3</v>
      </c>
      <c r="L7165">
        <v>6.7733999999999997E-3</v>
      </c>
      <c r="M7165">
        <v>7.6097999999999999E-3</v>
      </c>
      <c r="N7165">
        <v>-1.46748E-2</v>
      </c>
      <c r="O7165">
        <v>6486.8</v>
      </c>
      <c r="Q7165">
        <v>83.529087000000004</v>
      </c>
      <c r="R7165">
        <v>75.212743000000003</v>
      </c>
      <c r="S7165" t="s">
        <v>18</v>
      </c>
      <c r="T7165">
        <v>-1.4673800000000001E-2</v>
      </c>
      <c r="U7165">
        <v>-1.2213E-2</v>
      </c>
      <c r="V7165">
        <v>-7.0844999999999997E-3</v>
      </c>
      <c r="W7165">
        <v>-3.5325E-3</v>
      </c>
      <c r="X7165">
        <v>1.95E-5</v>
      </c>
      <c r="Y7165">
        <v>5.1479999999999998E-3</v>
      </c>
      <c r="Z7165">
        <v>7.6087999999999998E-3</v>
      </c>
      <c r="AA7165">
        <v>-7.8496999999999994E-3</v>
      </c>
    </row>
    <row r="7166" spans="1:27" x14ac:dyDescent="0.2">
      <c r="A7166" t="s">
        <v>4897</v>
      </c>
      <c r="B7166" t="s">
        <v>34</v>
      </c>
      <c r="C7166" t="s">
        <v>1103</v>
      </c>
      <c r="D7166" t="s">
        <v>15</v>
      </c>
      <c r="E7166" t="s">
        <v>31</v>
      </c>
      <c r="F7166">
        <v>13</v>
      </c>
      <c r="G7166">
        <v>6486.8</v>
      </c>
      <c r="H7166">
        <v>5680</v>
      </c>
      <c r="I7166">
        <v>0.4733849</v>
      </c>
      <c r="J7166">
        <v>0.47740159999999998</v>
      </c>
      <c r="K7166">
        <v>4.0166999999999998E-3</v>
      </c>
      <c r="L7166">
        <v>7.2068999999999996E-3</v>
      </c>
      <c r="M7166">
        <v>1.5872000000000001E-2</v>
      </c>
      <c r="N7166">
        <v>-7.8385999999999994E-3</v>
      </c>
      <c r="O7166">
        <v>6486.8</v>
      </c>
      <c r="Q7166">
        <v>85.466082999999998</v>
      </c>
      <c r="R7166">
        <v>75.212743000000003</v>
      </c>
      <c r="S7166" t="s">
        <v>18</v>
      </c>
      <c r="T7166">
        <v>-7.8375000000000007E-3</v>
      </c>
      <c r="U7166">
        <v>-5.2192999999999996E-3</v>
      </c>
      <c r="V7166">
        <v>2.374E-4</v>
      </c>
      <c r="W7166">
        <v>4.0166999999999998E-3</v>
      </c>
      <c r="X7166">
        <v>7.796E-3</v>
      </c>
      <c r="Y7166">
        <v>1.3252699999999999E-2</v>
      </c>
      <c r="Z7166">
        <v>1.5871E-2</v>
      </c>
      <c r="AA7166">
        <v>8.4136999999999997E-3</v>
      </c>
    </row>
    <row r="7167" spans="1:27" x14ac:dyDescent="0.2">
      <c r="A7167" t="s">
        <v>4898</v>
      </c>
      <c r="B7167" t="s">
        <v>34</v>
      </c>
      <c r="C7167" t="s">
        <v>1103</v>
      </c>
      <c r="D7167" t="s">
        <v>15</v>
      </c>
      <c r="E7167" t="s">
        <v>31</v>
      </c>
      <c r="F7167">
        <v>14</v>
      </c>
      <c r="G7167">
        <v>6486.8</v>
      </c>
      <c r="H7167">
        <v>5680</v>
      </c>
      <c r="I7167">
        <v>0.50288840000000001</v>
      </c>
      <c r="J7167">
        <v>0.50442569999999998</v>
      </c>
      <c r="K7167">
        <v>1.5372999999999999E-3</v>
      </c>
      <c r="L7167">
        <v>7.633E-3</v>
      </c>
      <c r="M7167">
        <v>1.40936E-2</v>
      </c>
      <c r="N7167">
        <v>-1.1018999999999999E-2</v>
      </c>
      <c r="O7167">
        <v>6486.8</v>
      </c>
      <c r="Q7167">
        <v>85.194325000000006</v>
      </c>
      <c r="R7167">
        <v>75.212743000000003</v>
      </c>
      <c r="S7167" t="s">
        <v>18</v>
      </c>
      <c r="T7167">
        <v>-1.1017900000000001E-2</v>
      </c>
      <c r="U7167">
        <v>-8.2448E-3</v>
      </c>
      <c r="V7167">
        <v>-2.4654999999999998E-3</v>
      </c>
      <c r="W7167">
        <v>1.5372999999999999E-3</v>
      </c>
      <c r="X7167">
        <v>5.5399999999999998E-3</v>
      </c>
      <c r="Y7167">
        <v>1.13194E-2</v>
      </c>
      <c r="Z7167">
        <v>1.40924E-2</v>
      </c>
      <c r="AA7167">
        <v>3.0474999999999999E-3</v>
      </c>
    </row>
    <row r="7168" spans="1:27" x14ac:dyDescent="0.2">
      <c r="A7168" t="s">
        <v>4899</v>
      </c>
      <c r="B7168" t="s">
        <v>34</v>
      </c>
      <c r="C7168" t="s">
        <v>1103</v>
      </c>
      <c r="D7168" t="s">
        <v>15</v>
      </c>
      <c r="E7168" t="s">
        <v>31</v>
      </c>
      <c r="F7168">
        <v>15</v>
      </c>
      <c r="G7168">
        <v>6486.8</v>
      </c>
      <c r="H7168">
        <v>5680</v>
      </c>
      <c r="I7168">
        <v>0.52088860000000003</v>
      </c>
      <c r="J7168">
        <v>0.52666639999999998</v>
      </c>
      <c r="K7168">
        <v>5.7777000000000002E-3</v>
      </c>
      <c r="L7168">
        <v>8.3637E-3</v>
      </c>
      <c r="M7168">
        <v>1.9536000000000001E-2</v>
      </c>
      <c r="N7168">
        <v>-7.9804999999999997E-3</v>
      </c>
      <c r="O7168">
        <v>6486.8</v>
      </c>
      <c r="Q7168">
        <v>84.494157999999999</v>
      </c>
      <c r="R7168">
        <v>75.212743000000003</v>
      </c>
      <c r="S7168" t="s">
        <v>18</v>
      </c>
      <c r="T7168">
        <v>-7.9792999999999999E-3</v>
      </c>
      <c r="U7168">
        <v>-4.9408000000000004E-3</v>
      </c>
      <c r="V7168">
        <v>1.3917999999999999E-3</v>
      </c>
      <c r="W7168">
        <v>5.7777000000000002E-3</v>
      </c>
      <c r="X7168">
        <v>1.01636E-2</v>
      </c>
      <c r="Y7168">
        <v>1.6496199999999999E-2</v>
      </c>
      <c r="Z7168">
        <v>1.9534699999999999E-2</v>
      </c>
      <c r="AA7168">
        <v>1.09704E-2</v>
      </c>
    </row>
    <row r="7169" spans="1:27" x14ac:dyDescent="0.2">
      <c r="A7169" t="s">
        <v>4900</v>
      </c>
      <c r="B7169" t="s">
        <v>34</v>
      </c>
      <c r="C7169" t="s">
        <v>1103</v>
      </c>
      <c r="D7169" t="s">
        <v>15</v>
      </c>
      <c r="E7169" t="s">
        <v>31</v>
      </c>
      <c r="F7169">
        <v>16</v>
      </c>
      <c r="G7169">
        <v>6486.8</v>
      </c>
      <c r="H7169">
        <v>5680</v>
      </c>
      <c r="I7169">
        <v>0.55595280000000002</v>
      </c>
      <c r="J7169">
        <v>0.56985810000000003</v>
      </c>
      <c r="K7169">
        <v>1.39052E-2</v>
      </c>
      <c r="L7169">
        <v>8.6171000000000008E-3</v>
      </c>
      <c r="M7169">
        <v>2.8080399999999998E-2</v>
      </c>
      <c r="N7169">
        <v>-2.7E-4</v>
      </c>
      <c r="O7169">
        <v>6486.8</v>
      </c>
      <c r="Q7169">
        <v>84.272242000000006</v>
      </c>
      <c r="R7169">
        <v>75.212743000000003</v>
      </c>
      <c r="S7169" t="s">
        <v>18</v>
      </c>
      <c r="T7169">
        <v>-2.6870000000000003E-4</v>
      </c>
      <c r="U7169">
        <v>2.8619000000000001E-3</v>
      </c>
      <c r="V7169">
        <v>9.3863999999999996E-3</v>
      </c>
      <c r="W7169">
        <v>1.39052E-2</v>
      </c>
      <c r="X7169">
        <v>1.8424099999999999E-2</v>
      </c>
      <c r="Y7169">
        <v>2.4948499999999998E-2</v>
      </c>
      <c r="Z7169">
        <v>2.8079199999999999E-2</v>
      </c>
      <c r="AA7169">
        <v>2.4401200000000001E-2</v>
      </c>
    </row>
    <row r="7170" spans="1:27" x14ac:dyDescent="0.2">
      <c r="A7170" t="s">
        <v>4901</v>
      </c>
      <c r="B7170" t="s">
        <v>34</v>
      </c>
      <c r="C7170" t="s">
        <v>1103</v>
      </c>
      <c r="D7170" t="s">
        <v>15</v>
      </c>
      <c r="E7170" t="s">
        <v>31</v>
      </c>
      <c r="F7170">
        <v>17</v>
      </c>
      <c r="G7170">
        <v>6486.8</v>
      </c>
      <c r="H7170">
        <v>5680</v>
      </c>
      <c r="I7170">
        <v>0.5834625</v>
      </c>
      <c r="J7170">
        <v>0.59507569999999999</v>
      </c>
      <c r="K7170">
        <v>1.1613099999999999E-2</v>
      </c>
      <c r="L7170">
        <v>8.7101999999999995E-3</v>
      </c>
      <c r="M7170">
        <v>2.59414E-2</v>
      </c>
      <c r="N7170">
        <v>-2.7150999999999998E-3</v>
      </c>
      <c r="O7170">
        <v>6486.8</v>
      </c>
      <c r="Q7170">
        <v>82.990973999999994</v>
      </c>
      <c r="R7170">
        <v>75.212743000000003</v>
      </c>
      <c r="S7170" t="s">
        <v>19</v>
      </c>
      <c r="T7170">
        <v>-2.7138000000000002E-3</v>
      </c>
      <c r="U7170">
        <v>4.506E-4</v>
      </c>
      <c r="V7170">
        <v>7.0454999999999997E-3</v>
      </c>
      <c r="W7170">
        <v>1.1613099999999999E-2</v>
      </c>
      <c r="X7170">
        <v>1.6180799999999999E-2</v>
      </c>
      <c r="Y7170">
        <v>2.2775699999999999E-2</v>
      </c>
      <c r="Z7170">
        <v>2.5940100000000001E-2</v>
      </c>
      <c r="AA7170">
        <v>1.9515399999999999E-2</v>
      </c>
    </row>
    <row r="7171" spans="1:27" x14ac:dyDescent="0.2">
      <c r="A7171" t="s">
        <v>4902</v>
      </c>
      <c r="B7171" t="s">
        <v>34</v>
      </c>
      <c r="C7171" t="s">
        <v>1103</v>
      </c>
      <c r="D7171" t="s">
        <v>15</v>
      </c>
      <c r="E7171" t="s">
        <v>31</v>
      </c>
      <c r="F7171">
        <v>18</v>
      </c>
      <c r="G7171">
        <v>6486.8</v>
      </c>
      <c r="H7171">
        <v>5680</v>
      </c>
      <c r="I7171">
        <v>0.60529750000000004</v>
      </c>
      <c r="J7171">
        <v>0.62056449999999996</v>
      </c>
      <c r="K7171">
        <v>1.52669E-2</v>
      </c>
      <c r="L7171">
        <v>8.7650000000000002E-3</v>
      </c>
      <c r="M7171">
        <v>2.9685300000000001E-2</v>
      </c>
      <c r="N7171">
        <v>8.4849999999999997E-4</v>
      </c>
      <c r="O7171">
        <v>6486.8</v>
      </c>
      <c r="Q7171">
        <v>81.488</v>
      </c>
      <c r="R7171">
        <v>75.212743000000003</v>
      </c>
      <c r="S7171" t="s">
        <v>19</v>
      </c>
      <c r="T7171">
        <v>8.4979999999999995E-4</v>
      </c>
      <c r="U7171">
        <v>4.0340999999999997E-3</v>
      </c>
      <c r="V7171">
        <v>1.0670499999999999E-2</v>
      </c>
      <c r="W7171">
        <v>1.52669E-2</v>
      </c>
      <c r="X7171">
        <v>1.98633E-2</v>
      </c>
      <c r="Y7171">
        <v>2.6499700000000001E-2</v>
      </c>
      <c r="Z7171">
        <v>2.9684100000000001E-2</v>
      </c>
      <c r="AA7171">
        <v>2.4601600000000001E-2</v>
      </c>
    </row>
    <row r="7172" spans="1:27" x14ac:dyDescent="0.2">
      <c r="A7172" t="s">
        <v>4903</v>
      </c>
      <c r="B7172" t="s">
        <v>34</v>
      </c>
      <c r="C7172" t="s">
        <v>1103</v>
      </c>
      <c r="D7172" t="s">
        <v>15</v>
      </c>
      <c r="E7172" t="s">
        <v>31</v>
      </c>
      <c r="F7172">
        <v>19</v>
      </c>
      <c r="G7172">
        <v>6486.8</v>
      </c>
      <c r="H7172">
        <v>5680</v>
      </c>
      <c r="I7172">
        <v>0.62733850000000002</v>
      </c>
      <c r="J7172">
        <v>0.63875970000000004</v>
      </c>
      <c r="K7172">
        <v>1.1421199999999999E-2</v>
      </c>
      <c r="L7172">
        <v>8.5538000000000003E-3</v>
      </c>
      <c r="M7172">
        <v>2.54922E-2</v>
      </c>
      <c r="N7172">
        <v>-2.6497000000000001E-3</v>
      </c>
      <c r="O7172">
        <v>6486.8</v>
      </c>
      <c r="Q7172">
        <v>79.016936000000001</v>
      </c>
      <c r="R7172">
        <v>75.212743000000003</v>
      </c>
      <c r="S7172" t="s">
        <v>19</v>
      </c>
      <c r="T7172">
        <v>-2.6484999999999998E-3</v>
      </c>
      <c r="U7172">
        <v>4.5909999999999999E-4</v>
      </c>
      <c r="V7172">
        <v>6.9356000000000001E-3</v>
      </c>
      <c r="W7172">
        <v>1.1421199999999999E-2</v>
      </c>
      <c r="X7172">
        <v>1.5906799999999999E-2</v>
      </c>
      <c r="Y7172">
        <v>2.2383299999999998E-2</v>
      </c>
      <c r="Z7172">
        <v>2.54909E-2</v>
      </c>
      <c r="AA7172">
        <v>1.7880299999999998E-2</v>
      </c>
    </row>
    <row r="7173" spans="1:27" x14ac:dyDescent="0.2">
      <c r="A7173" t="s">
        <v>4904</v>
      </c>
      <c r="B7173" t="s">
        <v>34</v>
      </c>
      <c r="C7173" t="s">
        <v>1103</v>
      </c>
      <c r="D7173" t="s">
        <v>15</v>
      </c>
      <c r="E7173" t="s">
        <v>31</v>
      </c>
      <c r="F7173">
        <v>20</v>
      </c>
      <c r="G7173">
        <v>6486.8</v>
      </c>
      <c r="H7173">
        <v>5680</v>
      </c>
      <c r="I7173">
        <v>0.63648550000000004</v>
      </c>
      <c r="J7173">
        <v>0.65050090000000005</v>
      </c>
      <c r="K7173">
        <v>1.4015400000000001E-2</v>
      </c>
      <c r="L7173">
        <v>8.4062000000000008E-3</v>
      </c>
      <c r="M7173">
        <v>2.78436E-2</v>
      </c>
      <c r="N7173">
        <v>1.873E-4</v>
      </c>
      <c r="O7173">
        <v>6486.8</v>
      </c>
      <c r="Q7173">
        <v>75.792634000000007</v>
      </c>
      <c r="R7173">
        <v>75.212743000000003</v>
      </c>
      <c r="S7173" t="s">
        <v>19</v>
      </c>
      <c r="T7173">
        <v>1.885E-4</v>
      </c>
      <c r="U7173">
        <v>3.2425000000000002E-3</v>
      </c>
      <c r="V7173">
        <v>9.6071999999999998E-3</v>
      </c>
      <c r="W7173">
        <v>1.4015400000000001E-2</v>
      </c>
      <c r="X7173">
        <v>1.8423599999999998E-2</v>
      </c>
      <c r="Y7173">
        <v>2.4788399999999999E-2</v>
      </c>
      <c r="Z7173">
        <v>2.78423E-2</v>
      </c>
      <c r="AA7173">
        <v>2.1545600000000002E-2</v>
      </c>
    </row>
    <row r="7174" spans="1:27" x14ac:dyDescent="0.2">
      <c r="A7174" t="s">
        <v>4905</v>
      </c>
      <c r="B7174" t="s">
        <v>34</v>
      </c>
      <c r="C7174" t="s">
        <v>1103</v>
      </c>
      <c r="D7174" t="s">
        <v>15</v>
      </c>
      <c r="E7174" t="s">
        <v>31</v>
      </c>
      <c r="F7174">
        <v>21</v>
      </c>
      <c r="G7174">
        <v>6486.8</v>
      </c>
      <c r="H7174">
        <v>5680</v>
      </c>
      <c r="I7174">
        <v>0.67220849999999999</v>
      </c>
      <c r="J7174">
        <v>0.67373329999999998</v>
      </c>
      <c r="K7174">
        <v>1.5246999999999999E-3</v>
      </c>
      <c r="L7174">
        <v>8.8090000000000009E-3</v>
      </c>
      <c r="M7174">
        <v>1.6015399999999999E-2</v>
      </c>
      <c r="N7174">
        <v>-1.2966E-2</v>
      </c>
      <c r="O7174">
        <v>6486.8</v>
      </c>
      <c r="Q7174">
        <v>73.246641999999994</v>
      </c>
      <c r="R7174">
        <v>75.212743000000003</v>
      </c>
      <c r="S7174" t="s">
        <v>19</v>
      </c>
      <c r="T7174">
        <v>-1.2964699999999999E-2</v>
      </c>
      <c r="U7174">
        <v>-9.7643999999999995E-3</v>
      </c>
      <c r="V7174">
        <v>-3.0947000000000001E-3</v>
      </c>
      <c r="W7174">
        <v>1.5246999999999999E-3</v>
      </c>
      <c r="X7174">
        <v>6.1441000000000004E-3</v>
      </c>
      <c r="Y7174">
        <v>1.28138E-2</v>
      </c>
      <c r="Z7174">
        <v>1.6014199999999999E-2</v>
      </c>
      <c r="AA7174">
        <v>2.2631000000000001E-3</v>
      </c>
    </row>
    <row r="7175" spans="1:27" x14ac:dyDescent="0.2">
      <c r="A7175" t="s">
        <v>4906</v>
      </c>
      <c r="B7175" t="s">
        <v>34</v>
      </c>
      <c r="C7175" t="s">
        <v>1103</v>
      </c>
      <c r="D7175" t="s">
        <v>15</v>
      </c>
      <c r="E7175" t="s">
        <v>31</v>
      </c>
      <c r="F7175">
        <v>22</v>
      </c>
      <c r="G7175">
        <v>6486.8</v>
      </c>
      <c r="H7175">
        <v>5680</v>
      </c>
      <c r="I7175">
        <v>0.65532789999999996</v>
      </c>
      <c r="J7175">
        <v>0.64667569999999996</v>
      </c>
      <c r="K7175">
        <v>-8.6522000000000005E-3</v>
      </c>
      <c r="L7175">
        <v>7.6382999999999998E-3</v>
      </c>
      <c r="M7175">
        <v>3.9128000000000001E-3</v>
      </c>
      <c r="N7175">
        <v>-2.1217199999999999E-2</v>
      </c>
      <c r="O7175">
        <v>6486.8</v>
      </c>
      <c r="Q7175">
        <v>71.886308999999997</v>
      </c>
      <c r="R7175">
        <v>75.212743000000003</v>
      </c>
      <c r="S7175" t="s">
        <v>18</v>
      </c>
      <c r="T7175">
        <v>-2.1215999999999999E-2</v>
      </c>
      <c r="U7175">
        <v>-1.8440999999999999E-2</v>
      </c>
      <c r="V7175">
        <v>-1.2657699999999999E-2</v>
      </c>
      <c r="W7175">
        <v>-8.6522000000000005E-3</v>
      </c>
      <c r="X7175">
        <v>-4.6465999999999999E-3</v>
      </c>
      <c r="Y7175">
        <v>1.1367E-3</v>
      </c>
      <c r="Z7175">
        <v>3.9116999999999997E-3</v>
      </c>
      <c r="AA7175">
        <v>-1.3379500000000001E-2</v>
      </c>
    </row>
    <row r="7176" spans="1:27" x14ac:dyDescent="0.2">
      <c r="A7176" t="s">
        <v>4907</v>
      </c>
      <c r="B7176" t="s">
        <v>34</v>
      </c>
      <c r="C7176" t="s">
        <v>1103</v>
      </c>
      <c r="D7176" t="s">
        <v>15</v>
      </c>
      <c r="E7176" t="s">
        <v>31</v>
      </c>
      <c r="F7176">
        <v>23</v>
      </c>
      <c r="G7176">
        <v>6486.8</v>
      </c>
      <c r="H7176">
        <v>5680</v>
      </c>
      <c r="I7176">
        <v>0.57832050000000002</v>
      </c>
      <c r="J7176">
        <v>0.57295070000000003</v>
      </c>
      <c r="K7176">
        <v>-5.3698000000000001E-3</v>
      </c>
      <c r="L7176">
        <v>6.9173999999999998E-3</v>
      </c>
      <c r="M7176">
        <v>6.0093000000000004E-3</v>
      </c>
      <c r="N7176">
        <v>-1.6748900000000001E-2</v>
      </c>
      <c r="O7176">
        <v>6486.8</v>
      </c>
      <c r="Q7176">
        <v>70.772226000000003</v>
      </c>
      <c r="R7176">
        <v>75.212743000000003</v>
      </c>
      <c r="S7176" t="s">
        <v>18</v>
      </c>
      <c r="T7176">
        <v>-1.67479E-2</v>
      </c>
      <c r="U7176">
        <v>-1.4234800000000001E-2</v>
      </c>
      <c r="V7176">
        <v>-8.9972999999999997E-3</v>
      </c>
      <c r="W7176">
        <v>-5.3698000000000001E-3</v>
      </c>
      <c r="X7176">
        <v>-1.7423E-3</v>
      </c>
      <c r="Y7176">
        <v>3.4952E-3</v>
      </c>
      <c r="Z7176">
        <v>6.0083000000000003E-3</v>
      </c>
      <c r="AA7176">
        <v>-9.3722000000000007E-3</v>
      </c>
    </row>
    <row r="7177" spans="1:27" x14ac:dyDescent="0.2">
      <c r="A7177" t="s">
        <v>4908</v>
      </c>
      <c r="B7177" t="s">
        <v>34</v>
      </c>
      <c r="C7177" t="s">
        <v>1103</v>
      </c>
      <c r="D7177" t="s">
        <v>15</v>
      </c>
      <c r="E7177" t="s">
        <v>31</v>
      </c>
      <c r="F7177">
        <v>24</v>
      </c>
      <c r="G7177">
        <v>6486.8</v>
      </c>
      <c r="H7177">
        <v>5680</v>
      </c>
      <c r="I7177">
        <v>0.4936083</v>
      </c>
      <c r="J7177">
        <v>0.48907729999999999</v>
      </c>
      <c r="K7177">
        <v>-4.5310000000000003E-3</v>
      </c>
      <c r="L7177">
        <v>5.8809999999999999E-3</v>
      </c>
      <c r="M7177">
        <v>5.1431999999999997E-3</v>
      </c>
      <c r="N7177">
        <v>-1.4205300000000001E-2</v>
      </c>
      <c r="O7177">
        <v>6486.8</v>
      </c>
      <c r="Q7177">
        <v>70.420045000000002</v>
      </c>
      <c r="R7177">
        <v>75.212743000000003</v>
      </c>
      <c r="S7177" t="s">
        <v>18</v>
      </c>
      <c r="T7177">
        <v>-1.42045E-2</v>
      </c>
      <c r="U7177">
        <v>-1.2067899999999999E-2</v>
      </c>
      <c r="V7177">
        <v>-7.6150999999999996E-3</v>
      </c>
      <c r="W7177">
        <v>-4.5310000000000003E-3</v>
      </c>
      <c r="X7177">
        <v>-1.4469999999999999E-3</v>
      </c>
      <c r="Y7177">
        <v>3.0057999999999999E-3</v>
      </c>
      <c r="Z7177">
        <v>5.1424000000000001E-3</v>
      </c>
      <c r="AA7177">
        <v>-9.2645000000000002E-3</v>
      </c>
    </row>
    <row r="7178" spans="1:27" x14ac:dyDescent="0.2">
      <c r="A7178" t="s">
        <v>4909</v>
      </c>
      <c r="B7178" t="s">
        <v>35</v>
      </c>
      <c r="C7178" t="s">
        <v>1103</v>
      </c>
      <c r="D7178" t="s">
        <v>15</v>
      </c>
      <c r="E7178" t="s">
        <v>31</v>
      </c>
      <c r="F7178">
        <v>1</v>
      </c>
      <c r="G7178">
        <v>2016.2</v>
      </c>
      <c r="H7178">
        <v>2901.8</v>
      </c>
      <c r="I7178">
        <v>0.41680719999999999</v>
      </c>
      <c r="J7178">
        <v>0.41189160000000002</v>
      </c>
      <c r="K7178">
        <v>-4.9156E-3</v>
      </c>
      <c r="L7178">
        <v>6.8355999999999998E-3</v>
      </c>
      <c r="M7178">
        <v>6.3289000000000002E-3</v>
      </c>
      <c r="N7178">
        <v>-1.61602E-2</v>
      </c>
      <c r="O7178">
        <v>1603.7239999999999</v>
      </c>
      <c r="P7178">
        <v>0.79541910000000005</v>
      </c>
      <c r="Q7178">
        <v>69.978007000000005</v>
      </c>
      <c r="R7178">
        <v>75.245283999999998</v>
      </c>
      <c r="S7178" t="s">
        <v>18</v>
      </c>
      <c r="T7178">
        <v>-1.6159199999999999E-2</v>
      </c>
      <c r="U7178">
        <v>-1.36758E-2</v>
      </c>
      <c r="V7178">
        <v>-8.5001999999999994E-3</v>
      </c>
      <c r="W7178">
        <v>-4.9156E-3</v>
      </c>
      <c r="X7178">
        <v>-1.3311E-3</v>
      </c>
      <c r="Y7178">
        <v>3.8444999999999998E-3</v>
      </c>
      <c r="Z7178">
        <v>6.3279E-3</v>
      </c>
      <c r="AA7178">
        <v>-1.19343E-2</v>
      </c>
    </row>
    <row r="7179" spans="1:27" x14ac:dyDescent="0.2">
      <c r="A7179" t="s">
        <v>4910</v>
      </c>
      <c r="B7179" t="s">
        <v>35</v>
      </c>
      <c r="C7179" t="s">
        <v>1103</v>
      </c>
      <c r="D7179" t="s">
        <v>15</v>
      </c>
      <c r="E7179" t="s">
        <v>31</v>
      </c>
      <c r="F7179">
        <v>2</v>
      </c>
      <c r="G7179">
        <v>2016.2</v>
      </c>
      <c r="H7179">
        <v>2901.8</v>
      </c>
      <c r="I7179">
        <v>0.37071179999999998</v>
      </c>
      <c r="J7179">
        <v>0.37159759999999997</v>
      </c>
      <c r="K7179">
        <v>8.8579999999999996E-4</v>
      </c>
      <c r="L7179">
        <v>5.9097999999999998E-3</v>
      </c>
      <c r="M7179">
        <v>1.0607500000000001E-2</v>
      </c>
      <c r="N7179">
        <v>-8.8357999999999996E-3</v>
      </c>
      <c r="O7179">
        <v>1603.7239999999999</v>
      </c>
      <c r="P7179">
        <v>0.79541910000000005</v>
      </c>
      <c r="Q7179">
        <v>69.255205000000004</v>
      </c>
      <c r="R7179">
        <v>75.245283999999998</v>
      </c>
      <c r="S7179" t="s">
        <v>18</v>
      </c>
      <c r="T7179">
        <v>-8.8350000000000008E-3</v>
      </c>
      <c r="U7179">
        <v>-6.6879000000000001E-3</v>
      </c>
      <c r="V7179">
        <v>-2.2133000000000001E-3</v>
      </c>
      <c r="W7179">
        <v>8.8579999999999996E-4</v>
      </c>
      <c r="X7179">
        <v>3.9849999999999998E-3</v>
      </c>
      <c r="Y7179">
        <v>8.4595999999999994E-3</v>
      </c>
      <c r="Z7179">
        <v>1.06067E-2</v>
      </c>
      <c r="AA7179">
        <v>2.3839E-3</v>
      </c>
    </row>
    <row r="7180" spans="1:27" x14ac:dyDescent="0.2">
      <c r="A7180" t="s">
        <v>4911</v>
      </c>
      <c r="B7180" t="s">
        <v>35</v>
      </c>
      <c r="C7180" t="s">
        <v>1103</v>
      </c>
      <c r="D7180" t="s">
        <v>15</v>
      </c>
      <c r="E7180" t="s">
        <v>31</v>
      </c>
      <c r="F7180">
        <v>3</v>
      </c>
      <c r="G7180">
        <v>2016.2</v>
      </c>
      <c r="H7180">
        <v>2901.8</v>
      </c>
      <c r="I7180">
        <v>0.3423892</v>
      </c>
      <c r="J7180">
        <v>0.34573949999999998</v>
      </c>
      <c r="K7180">
        <v>3.3503000000000001E-3</v>
      </c>
      <c r="L7180">
        <v>5.4533999999999997E-3</v>
      </c>
      <c r="M7180">
        <v>1.23211E-2</v>
      </c>
      <c r="N7180">
        <v>-5.6204999999999996E-3</v>
      </c>
      <c r="O7180">
        <v>1603.7239999999999</v>
      </c>
      <c r="P7180">
        <v>0.79541910000000005</v>
      </c>
      <c r="Q7180">
        <v>68.772985000000006</v>
      </c>
      <c r="R7180">
        <v>75.245283999999998</v>
      </c>
      <c r="S7180" t="s">
        <v>18</v>
      </c>
      <c r="T7180">
        <v>-5.6197E-3</v>
      </c>
      <c r="U7180">
        <v>-3.6384999999999998E-3</v>
      </c>
      <c r="V7180">
        <v>4.906E-4</v>
      </c>
      <c r="W7180">
        <v>3.3503000000000001E-3</v>
      </c>
      <c r="X7180">
        <v>6.2100999999999996E-3</v>
      </c>
      <c r="Y7180">
        <v>1.03391E-2</v>
      </c>
      <c r="Z7180">
        <v>1.2320299999999999E-2</v>
      </c>
      <c r="AA7180">
        <v>9.6903000000000006E-3</v>
      </c>
    </row>
    <row r="7181" spans="1:27" x14ac:dyDescent="0.2">
      <c r="A7181" t="s">
        <v>4912</v>
      </c>
      <c r="B7181" t="s">
        <v>35</v>
      </c>
      <c r="C7181" t="s">
        <v>1103</v>
      </c>
      <c r="D7181" t="s">
        <v>15</v>
      </c>
      <c r="E7181" t="s">
        <v>31</v>
      </c>
      <c r="F7181">
        <v>4</v>
      </c>
      <c r="G7181">
        <v>2016.2</v>
      </c>
      <c r="H7181">
        <v>2901.8</v>
      </c>
      <c r="I7181">
        <v>0.32904339999999999</v>
      </c>
      <c r="J7181">
        <v>0.3295131</v>
      </c>
      <c r="K7181">
        <v>4.6969999999999998E-4</v>
      </c>
      <c r="L7181">
        <v>5.2264E-3</v>
      </c>
      <c r="M7181">
        <v>9.0670999999999998E-3</v>
      </c>
      <c r="N7181">
        <v>-8.1276999999999999E-3</v>
      </c>
      <c r="O7181">
        <v>1603.7239999999999</v>
      </c>
      <c r="P7181">
        <v>0.79541910000000005</v>
      </c>
      <c r="Q7181">
        <v>68.226083000000003</v>
      </c>
      <c r="R7181">
        <v>75.245283999999998</v>
      </c>
      <c r="S7181" t="s">
        <v>18</v>
      </c>
      <c r="T7181">
        <v>-8.1270000000000005E-3</v>
      </c>
      <c r="U7181">
        <v>-6.2281999999999997E-3</v>
      </c>
      <c r="V7181">
        <v>-2.2710999999999999E-3</v>
      </c>
      <c r="W7181">
        <v>4.6969999999999998E-4</v>
      </c>
      <c r="X7181">
        <v>3.2104E-3</v>
      </c>
      <c r="Y7181">
        <v>7.1675000000000003E-3</v>
      </c>
      <c r="Z7181">
        <v>9.0662999999999994E-3</v>
      </c>
      <c r="AA7181">
        <v>1.4253E-3</v>
      </c>
    </row>
    <row r="7182" spans="1:27" x14ac:dyDescent="0.2">
      <c r="A7182" t="s">
        <v>4913</v>
      </c>
      <c r="B7182" t="s">
        <v>35</v>
      </c>
      <c r="C7182" t="s">
        <v>1103</v>
      </c>
      <c r="D7182" t="s">
        <v>15</v>
      </c>
      <c r="E7182" t="s">
        <v>31</v>
      </c>
      <c r="F7182">
        <v>5</v>
      </c>
      <c r="G7182">
        <v>2016.2</v>
      </c>
      <c r="H7182">
        <v>2901.8</v>
      </c>
      <c r="I7182">
        <v>0.3304087</v>
      </c>
      <c r="J7182">
        <v>0.32359880000000002</v>
      </c>
      <c r="K7182">
        <v>-6.8098999999999998E-3</v>
      </c>
      <c r="L7182">
        <v>4.8498999999999999E-3</v>
      </c>
      <c r="M7182">
        <v>1.1682000000000001E-3</v>
      </c>
      <c r="N7182">
        <v>-1.4788000000000001E-2</v>
      </c>
      <c r="O7182">
        <v>1603.7239999999999</v>
      </c>
      <c r="P7182">
        <v>0.79541910000000005</v>
      </c>
      <c r="Q7182">
        <v>67.479221999999993</v>
      </c>
      <c r="R7182">
        <v>75.245283999999998</v>
      </c>
      <c r="S7182" t="s">
        <v>18</v>
      </c>
      <c r="T7182">
        <v>-1.47873E-2</v>
      </c>
      <c r="U7182">
        <v>-1.30253E-2</v>
      </c>
      <c r="V7182">
        <v>-9.3532000000000007E-3</v>
      </c>
      <c r="W7182">
        <v>-6.8098999999999998E-3</v>
      </c>
      <c r="X7182">
        <v>-4.2665999999999997E-3</v>
      </c>
      <c r="Y7182">
        <v>-5.9449999999999998E-4</v>
      </c>
      <c r="Z7182">
        <v>1.1674999999999999E-3</v>
      </c>
      <c r="AA7182">
        <v>-2.1044199999999999E-2</v>
      </c>
    </row>
    <row r="7183" spans="1:27" x14ac:dyDescent="0.2">
      <c r="A7183" t="s">
        <v>4914</v>
      </c>
      <c r="B7183" t="s">
        <v>35</v>
      </c>
      <c r="C7183" t="s">
        <v>1103</v>
      </c>
      <c r="D7183" t="s">
        <v>15</v>
      </c>
      <c r="E7183" t="s">
        <v>31</v>
      </c>
      <c r="F7183">
        <v>6</v>
      </c>
      <c r="G7183">
        <v>2016.2</v>
      </c>
      <c r="H7183">
        <v>2901.8</v>
      </c>
      <c r="I7183">
        <v>0.33689720000000001</v>
      </c>
      <c r="J7183">
        <v>0.33948509999999998</v>
      </c>
      <c r="K7183">
        <v>2.588E-3</v>
      </c>
      <c r="L7183">
        <v>5.1422000000000004E-3</v>
      </c>
      <c r="M7183">
        <v>1.10469E-2</v>
      </c>
      <c r="N7183">
        <v>-5.8709000000000001E-3</v>
      </c>
      <c r="O7183">
        <v>1603.7239999999999</v>
      </c>
      <c r="P7183">
        <v>0.79541910000000005</v>
      </c>
      <c r="Q7183">
        <v>67.121750000000006</v>
      </c>
      <c r="R7183">
        <v>75.245283999999998</v>
      </c>
      <c r="S7183" t="s">
        <v>18</v>
      </c>
      <c r="T7183">
        <v>-5.8701999999999999E-3</v>
      </c>
      <c r="U7183">
        <v>-4.0020000000000003E-3</v>
      </c>
      <c r="V7183">
        <v>-1.086E-4</v>
      </c>
      <c r="W7183">
        <v>2.588E-3</v>
      </c>
      <c r="X7183">
        <v>5.2846000000000004E-3</v>
      </c>
      <c r="Y7183">
        <v>9.1780000000000004E-3</v>
      </c>
      <c r="Z7183">
        <v>1.1046200000000001E-2</v>
      </c>
      <c r="AA7183">
        <v>7.6233000000000004E-3</v>
      </c>
    </row>
    <row r="7184" spans="1:27" x14ac:dyDescent="0.2">
      <c r="A7184" t="s">
        <v>4915</v>
      </c>
      <c r="B7184" t="s">
        <v>35</v>
      </c>
      <c r="C7184" t="s">
        <v>1103</v>
      </c>
      <c r="D7184" t="s">
        <v>15</v>
      </c>
      <c r="E7184" t="s">
        <v>31</v>
      </c>
      <c r="F7184">
        <v>7</v>
      </c>
      <c r="G7184">
        <v>2016.2</v>
      </c>
      <c r="H7184">
        <v>2901.8</v>
      </c>
      <c r="I7184">
        <v>0.36126259999999999</v>
      </c>
      <c r="J7184">
        <v>0.37341960000000002</v>
      </c>
      <c r="K7184">
        <v>1.2156999999999999E-2</v>
      </c>
      <c r="L7184">
        <v>5.6743999999999996E-3</v>
      </c>
      <c r="M7184">
        <v>2.1491400000000001E-2</v>
      </c>
      <c r="N7184">
        <v>2.8226000000000002E-3</v>
      </c>
      <c r="O7184">
        <v>1603.7239999999999</v>
      </c>
      <c r="P7184">
        <v>0.79541910000000005</v>
      </c>
      <c r="Q7184">
        <v>66.749290999999999</v>
      </c>
      <c r="R7184">
        <v>75.245283999999998</v>
      </c>
      <c r="S7184" t="s">
        <v>18</v>
      </c>
      <c r="T7184">
        <v>2.8235000000000001E-3</v>
      </c>
      <c r="U7184">
        <v>4.8849999999999996E-3</v>
      </c>
      <c r="V7184">
        <v>9.1812999999999999E-3</v>
      </c>
      <c r="W7184">
        <v>1.2156999999999999E-2</v>
      </c>
      <c r="X7184">
        <v>1.51326E-2</v>
      </c>
      <c r="Y7184">
        <v>1.9428999999999998E-2</v>
      </c>
      <c r="Z7184">
        <v>2.1490499999999999E-2</v>
      </c>
      <c r="AA7184">
        <v>3.2555899999999999E-2</v>
      </c>
    </row>
    <row r="7185" spans="1:27" x14ac:dyDescent="0.2">
      <c r="A7185" t="s">
        <v>4916</v>
      </c>
      <c r="B7185" t="s">
        <v>35</v>
      </c>
      <c r="C7185" t="s">
        <v>1103</v>
      </c>
      <c r="D7185" t="s">
        <v>15</v>
      </c>
      <c r="E7185" t="s">
        <v>31</v>
      </c>
      <c r="F7185">
        <v>8</v>
      </c>
      <c r="G7185">
        <v>2016.2</v>
      </c>
      <c r="H7185">
        <v>2901.8</v>
      </c>
      <c r="I7185">
        <v>0.38561040000000002</v>
      </c>
      <c r="J7185">
        <v>0.38843060000000001</v>
      </c>
      <c r="K7185">
        <v>2.8202000000000001E-3</v>
      </c>
      <c r="L7185">
        <v>6.1891000000000003E-3</v>
      </c>
      <c r="M7185">
        <v>1.30013E-2</v>
      </c>
      <c r="N7185">
        <v>-7.3609000000000001E-3</v>
      </c>
      <c r="O7185">
        <v>1603.7239999999999</v>
      </c>
      <c r="P7185">
        <v>0.79541910000000005</v>
      </c>
      <c r="Q7185">
        <v>67.344956999999994</v>
      </c>
      <c r="R7185">
        <v>75.245283999999998</v>
      </c>
      <c r="S7185" t="s">
        <v>18</v>
      </c>
      <c r="T7185">
        <v>-7.3600000000000002E-3</v>
      </c>
      <c r="U7185">
        <v>-5.1114999999999997E-3</v>
      </c>
      <c r="V7185">
        <v>-4.2539999999999999E-4</v>
      </c>
      <c r="W7185">
        <v>2.8202000000000001E-3</v>
      </c>
      <c r="X7185">
        <v>6.0657999999999997E-3</v>
      </c>
      <c r="Y7185">
        <v>1.07519E-2</v>
      </c>
      <c r="Z7185">
        <v>1.30004E-2</v>
      </c>
      <c r="AA7185">
        <v>7.2604999999999996E-3</v>
      </c>
    </row>
    <row r="7186" spans="1:27" x14ac:dyDescent="0.2">
      <c r="A7186" t="s">
        <v>4917</v>
      </c>
      <c r="B7186" t="s">
        <v>35</v>
      </c>
      <c r="C7186" t="s">
        <v>1103</v>
      </c>
      <c r="D7186" t="s">
        <v>15</v>
      </c>
      <c r="E7186" t="s">
        <v>31</v>
      </c>
      <c r="F7186">
        <v>9</v>
      </c>
      <c r="G7186">
        <v>2016.2</v>
      </c>
      <c r="H7186">
        <v>2901.8</v>
      </c>
      <c r="I7186">
        <v>0.39237430000000001</v>
      </c>
      <c r="J7186">
        <v>0.3901403</v>
      </c>
      <c r="K7186">
        <v>-2.2339999999999999E-3</v>
      </c>
      <c r="L7186">
        <v>6.4802000000000002E-3</v>
      </c>
      <c r="M7186">
        <v>8.4259000000000001E-3</v>
      </c>
      <c r="N7186">
        <v>-1.28939E-2</v>
      </c>
      <c r="O7186">
        <v>1603.7239999999999</v>
      </c>
      <c r="P7186">
        <v>0.79541910000000005</v>
      </c>
      <c r="Q7186">
        <v>70.847631000000007</v>
      </c>
      <c r="R7186">
        <v>75.245283999999998</v>
      </c>
      <c r="S7186" t="s">
        <v>18</v>
      </c>
      <c r="T7186">
        <v>-1.2893E-2</v>
      </c>
      <c r="U7186">
        <v>-1.05387E-2</v>
      </c>
      <c r="V7186">
        <v>-5.6322000000000004E-3</v>
      </c>
      <c r="W7186">
        <v>-2.2339999999999999E-3</v>
      </c>
      <c r="X7186">
        <v>1.1642E-3</v>
      </c>
      <c r="Y7186">
        <v>6.0707000000000001E-3</v>
      </c>
      <c r="Z7186">
        <v>8.4250000000000002E-3</v>
      </c>
      <c r="AA7186">
        <v>-5.7261999999999999E-3</v>
      </c>
    </row>
    <row r="7187" spans="1:27" x14ac:dyDescent="0.2">
      <c r="A7187" t="s">
        <v>4918</v>
      </c>
      <c r="B7187" t="s">
        <v>35</v>
      </c>
      <c r="C7187" t="s">
        <v>1103</v>
      </c>
      <c r="D7187" t="s">
        <v>15</v>
      </c>
      <c r="E7187" t="s">
        <v>31</v>
      </c>
      <c r="F7187">
        <v>10</v>
      </c>
      <c r="G7187">
        <v>2016.2</v>
      </c>
      <c r="H7187">
        <v>2901.8</v>
      </c>
      <c r="I7187">
        <v>0.4075146</v>
      </c>
      <c r="J7187">
        <v>0.4083021</v>
      </c>
      <c r="K7187">
        <v>7.8750000000000001E-4</v>
      </c>
      <c r="L7187">
        <v>7.3761E-3</v>
      </c>
      <c r="M7187">
        <v>1.2921200000000001E-2</v>
      </c>
      <c r="N7187">
        <v>-1.1346200000000001E-2</v>
      </c>
      <c r="O7187">
        <v>1603.7239999999999</v>
      </c>
      <c r="P7187">
        <v>0.79541910000000005</v>
      </c>
      <c r="Q7187">
        <v>76.350344000000007</v>
      </c>
      <c r="R7187">
        <v>75.245283999999998</v>
      </c>
      <c r="S7187" t="s">
        <v>18</v>
      </c>
      <c r="T7187">
        <v>-1.13451E-2</v>
      </c>
      <c r="U7187">
        <v>-8.6654000000000002E-3</v>
      </c>
      <c r="V7187">
        <v>-3.0804999999999999E-3</v>
      </c>
      <c r="W7187">
        <v>7.8750000000000001E-4</v>
      </c>
      <c r="X7187">
        <v>4.6554999999999999E-3</v>
      </c>
      <c r="Y7187">
        <v>1.02404E-2</v>
      </c>
      <c r="Z7187">
        <v>1.29201E-2</v>
      </c>
      <c r="AA7187">
        <v>1.9287E-3</v>
      </c>
    </row>
    <row r="7188" spans="1:27" x14ac:dyDescent="0.2">
      <c r="A7188" t="s">
        <v>4919</v>
      </c>
      <c r="B7188" t="s">
        <v>35</v>
      </c>
      <c r="C7188" t="s">
        <v>1103</v>
      </c>
      <c r="D7188" t="s">
        <v>15</v>
      </c>
      <c r="E7188" t="s">
        <v>31</v>
      </c>
      <c r="F7188">
        <v>11</v>
      </c>
      <c r="G7188">
        <v>2016.2</v>
      </c>
      <c r="H7188">
        <v>2901.8</v>
      </c>
      <c r="I7188">
        <v>0.43137180000000003</v>
      </c>
      <c r="J7188">
        <v>0.4308553</v>
      </c>
      <c r="K7188">
        <v>-5.1650000000000003E-4</v>
      </c>
      <c r="L7188">
        <v>8.6183000000000006E-3</v>
      </c>
      <c r="M7188">
        <v>1.36606E-2</v>
      </c>
      <c r="N7188">
        <v>-1.4693599999999999E-2</v>
      </c>
      <c r="O7188">
        <v>1603.7239999999999</v>
      </c>
      <c r="P7188">
        <v>0.79541910000000005</v>
      </c>
      <c r="Q7188">
        <v>80.973876000000004</v>
      </c>
      <c r="R7188">
        <v>75.245283999999998</v>
      </c>
      <c r="S7188" t="s">
        <v>18</v>
      </c>
      <c r="T7188">
        <v>-1.46923E-2</v>
      </c>
      <c r="U7188">
        <v>-1.15613E-2</v>
      </c>
      <c r="V7188">
        <v>-5.0359000000000003E-3</v>
      </c>
      <c r="W7188">
        <v>-5.1650000000000003E-4</v>
      </c>
      <c r="X7188">
        <v>4.0029000000000002E-3</v>
      </c>
      <c r="Y7188">
        <v>1.0528300000000001E-2</v>
      </c>
      <c r="Z7188">
        <v>1.36594E-2</v>
      </c>
      <c r="AA7188">
        <v>-1.1988000000000001E-3</v>
      </c>
    </row>
    <row r="7189" spans="1:27" x14ac:dyDescent="0.2">
      <c r="A7189" t="s">
        <v>4920</v>
      </c>
      <c r="B7189" t="s">
        <v>35</v>
      </c>
      <c r="C7189" t="s">
        <v>1103</v>
      </c>
      <c r="D7189" t="s">
        <v>15</v>
      </c>
      <c r="E7189" t="s">
        <v>31</v>
      </c>
      <c r="F7189">
        <v>12</v>
      </c>
      <c r="G7189">
        <v>2016.2</v>
      </c>
      <c r="H7189">
        <v>2901.8</v>
      </c>
      <c r="I7189">
        <v>0.45201580000000002</v>
      </c>
      <c r="J7189">
        <v>0.45777649999999998</v>
      </c>
      <c r="K7189">
        <v>5.7606999999999997E-3</v>
      </c>
      <c r="L7189">
        <v>9.8732999999999998E-3</v>
      </c>
      <c r="M7189">
        <v>2.2002399999999998E-2</v>
      </c>
      <c r="N7189">
        <v>-1.04809E-2</v>
      </c>
      <c r="O7189">
        <v>1603.7239999999999</v>
      </c>
      <c r="P7189">
        <v>0.79541910000000005</v>
      </c>
      <c r="Q7189">
        <v>83.531997000000004</v>
      </c>
      <c r="R7189">
        <v>75.245283999999998</v>
      </c>
      <c r="S7189" t="s">
        <v>18</v>
      </c>
      <c r="T7189">
        <v>-1.0479499999999999E-2</v>
      </c>
      <c r="U7189">
        <v>-6.8923999999999999E-3</v>
      </c>
      <c r="V7189">
        <v>5.8319999999999997E-4</v>
      </c>
      <c r="W7189">
        <v>5.7606999999999997E-3</v>
      </c>
      <c r="X7189">
        <v>1.09383E-2</v>
      </c>
      <c r="Y7189">
        <v>1.84139E-2</v>
      </c>
      <c r="Z7189">
        <v>2.20009E-2</v>
      </c>
      <c r="AA7189">
        <v>1.25842E-2</v>
      </c>
    </row>
    <row r="7190" spans="1:27" x14ac:dyDescent="0.2">
      <c r="A7190" t="s">
        <v>4921</v>
      </c>
      <c r="B7190" t="s">
        <v>35</v>
      </c>
      <c r="C7190" t="s">
        <v>1103</v>
      </c>
      <c r="D7190" t="s">
        <v>15</v>
      </c>
      <c r="E7190" t="s">
        <v>31</v>
      </c>
      <c r="F7190">
        <v>13</v>
      </c>
      <c r="G7190">
        <v>2016.2</v>
      </c>
      <c r="H7190">
        <v>2901.8</v>
      </c>
      <c r="I7190">
        <v>0.47659770000000001</v>
      </c>
      <c r="J7190">
        <v>0.48434349999999998</v>
      </c>
      <c r="K7190">
        <v>7.7457999999999997E-3</v>
      </c>
      <c r="L7190">
        <v>1.05229E-2</v>
      </c>
      <c r="M7190">
        <v>2.5056100000000001E-2</v>
      </c>
      <c r="N7190">
        <v>-9.5644000000000007E-3</v>
      </c>
      <c r="O7190">
        <v>1603.7239999999999</v>
      </c>
      <c r="P7190">
        <v>0.79541910000000005</v>
      </c>
      <c r="Q7190">
        <v>85.453300999999996</v>
      </c>
      <c r="R7190">
        <v>75.245283999999998</v>
      </c>
      <c r="S7190" t="s">
        <v>18</v>
      </c>
      <c r="T7190">
        <v>-9.5628999999999992E-3</v>
      </c>
      <c r="U7190">
        <v>-5.7399E-3</v>
      </c>
      <c r="V7190">
        <v>2.2276000000000002E-3</v>
      </c>
      <c r="W7190">
        <v>7.7457999999999997E-3</v>
      </c>
      <c r="X7190">
        <v>1.3264099999999999E-2</v>
      </c>
      <c r="Y7190">
        <v>2.12315E-2</v>
      </c>
      <c r="Z7190">
        <v>2.50545E-2</v>
      </c>
      <c r="AA7190">
        <v>1.59925E-2</v>
      </c>
    </row>
    <row r="7191" spans="1:27" x14ac:dyDescent="0.2">
      <c r="A7191" t="s">
        <v>4922</v>
      </c>
      <c r="B7191" t="s">
        <v>35</v>
      </c>
      <c r="C7191" t="s">
        <v>1103</v>
      </c>
      <c r="D7191" t="s">
        <v>15</v>
      </c>
      <c r="E7191" t="s">
        <v>31</v>
      </c>
      <c r="F7191">
        <v>14</v>
      </c>
      <c r="G7191">
        <v>2016.2</v>
      </c>
      <c r="H7191">
        <v>2901.8</v>
      </c>
      <c r="I7191">
        <v>0.51174940000000002</v>
      </c>
      <c r="J7191">
        <v>0.51618269999999999</v>
      </c>
      <c r="K7191">
        <v>4.4332E-3</v>
      </c>
      <c r="L7191">
        <v>1.12639E-2</v>
      </c>
      <c r="M7191">
        <v>2.2962400000000001E-2</v>
      </c>
      <c r="N7191">
        <v>-1.40959E-2</v>
      </c>
      <c r="O7191">
        <v>1603.7239999999999</v>
      </c>
      <c r="P7191">
        <v>0.79541910000000005</v>
      </c>
      <c r="Q7191">
        <v>85.195059000000001</v>
      </c>
      <c r="R7191">
        <v>75.245283999999998</v>
      </c>
      <c r="S7191" t="s">
        <v>18</v>
      </c>
      <c r="T7191">
        <v>-1.4094199999999999E-2</v>
      </c>
      <c r="U7191">
        <v>-1.0002E-2</v>
      </c>
      <c r="V7191">
        <v>-1.4736E-3</v>
      </c>
      <c r="W7191">
        <v>4.4332E-3</v>
      </c>
      <c r="X7191">
        <v>1.034E-2</v>
      </c>
      <c r="Y7191">
        <v>1.88685E-2</v>
      </c>
      <c r="Z7191">
        <v>2.2960700000000001E-2</v>
      </c>
      <c r="AA7191">
        <v>8.5885000000000006E-3</v>
      </c>
    </row>
    <row r="7192" spans="1:27" x14ac:dyDescent="0.2">
      <c r="A7192" t="s">
        <v>4923</v>
      </c>
      <c r="B7192" t="s">
        <v>35</v>
      </c>
      <c r="C7192" t="s">
        <v>1103</v>
      </c>
      <c r="D7192" t="s">
        <v>15</v>
      </c>
      <c r="E7192" t="s">
        <v>31</v>
      </c>
      <c r="F7192">
        <v>15</v>
      </c>
      <c r="G7192">
        <v>2016.2</v>
      </c>
      <c r="H7192">
        <v>2901.8</v>
      </c>
      <c r="I7192">
        <v>0.5370568</v>
      </c>
      <c r="J7192">
        <v>0.5398773</v>
      </c>
      <c r="K7192">
        <v>2.8205000000000001E-3</v>
      </c>
      <c r="L7192">
        <v>1.19925E-2</v>
      </c>
      <c r="M7192">
        <v>2.2548200000000001E-2</v>
      </c>
      <c r="N7192">
        <v>-1.6907100000000001E-2</v>
      </c>
      <c r="O7192">
        <v>1603.7239999999999</v>
      </c>
      <c r="P7192">
        <v>0.79541910000000005</v>
      </c>
      <c r="Q7192">
        <v>84.544633000000005</v>
      </c>
      <c r="R7192">
        <v>75.245283999999998</v>
      </c>
      <c r="S7192" t="s">
        <v>18</v>
      </c>
      <c r="T7192">
        <v>-1.6905400000000001E-2</v>
      </c>
      <c r="U7192">
        <v>-1.2548500000000001E-2</v>
      </c>
      <c r="V7192">
        <v>-3.4683000000000001E-3</v>
      </c>
      <c r="W7192">
        <v>2.8205000000000001E-3</v>
      </c>
      <c r="X7192">
        <v>9.1094000000000001E-3</v>
      </c>
      <c r="Y7192">
        <v>1.8189500000000001E-2</v>
      </c>
      <c r="Z7192">
        <v>2.2546400000000001E-2</v>
      </c>
      <c r="AA7192">
        <v>5.2243999999999997E-3</v>
      </c>
    </row>
    <row r="7193" spans="1:27" x14ac:dyDescent="0.2">
      <c r="A7193" t="s">
        <v>4924</v>
      </c>
      <c r="B7193" t="s">
        <v>35</v>
      </c>
      <c r="C7193" t="s">
        <v>1103</v>
      </c>
      <c r="D7193" t="s">
        <v>15</v>
      </c>
      <c r="E7193" t="s">
        <v>31</v>
      </c>
      <c r="F7193">
        <v>16</v>
      </c>
      <c r="G7193">
        <v>2016.2</v>
      </c>
      <c r="H7193">
        <v>2901.8</v>
      </c>
      <c r="I7193">
        <v>0.58706429999999998</v>
      </c>
      <c r="J7193">
        <v>0.57794509999999999</v>
      </c>
      <c r="K7193">
        <v>-9.1191999999999992E-3</v>
      </c>
      <c r="L7193">
        <v>1.24633E-2</v>
      </c>
      <c r="M7193">
        <v>1.13828E-2</v>
      </c>
      <c r="N7193">
        <v>-2.96213E-2</v>
      </c>
      <c r="O7193">
        <v>1603.7239999999999</v>
      </c>
      <c r="P7193">
        <v>0.79541910000000005</v>
      </c>
      <c r="Q7193">
        <v>84.314053999999999</v>
      </c>
      <c r="R7193">
        <v>75.245283999999998</v>
      </c>
      <c r="S7193" t="s">
        <v>18</v>
      </c>
      <c r="T7193">
        <v>-2.96195E-2</v>
      </c>
      <c r="U7193">
        <v>-2.5091499999999999E-2</v>
      </c>
      <c r="V7193">
        <v>-1.5654999999999999E-2</v>
      </c>
      <c r="W7193">
        <v>-9.1191999999999992E-3</v>
      </c>
      <c r="X7193">
        <v>-2.5834999999999999E-3</v>
      </c>
      <c r="Y7193">
        <v>6.8531E-3</v>
      </c>
      <c r="Z7193">
        <v>1.1381E-2</v>
      </c>
      <c r="AA7193">
        <v>-1.57787E-2</v>
      </c>
    </row>
    <row r="7194" spans="1:27" x14ac:dyDescent="0.2">
      <c r="A7194" t="s">
        <v>4925</v>
      </c>
      <c r="B7194" t="s">
        <v>35</v>
      </c>
      <c r="C7194" t="s">
        <v>1103</v>
      </c>
      <c r="D7194" t="s">
        <v>15</v>
      </c>
      <c r="E7194" t="s">
        <v>31</v>
      </c>
      <c r="F7194">
        <v>17</v>
      </c>
      <c r="G7194">
        <v>2016.2</v>
      </c>
      <c r="H7194">
        <v>2901.8</v>
      </c>
      <c r="I7194">
        <v>0.61376850000000005</v>
      </c>
      <c r="J7194">
        <v>0.61222140000000003</v>
      </c>
      <c r="K7194">
        <v>-1.5471E-3</v>
      </c>
      <c r="L7194">
        <v>1.2755499999999999E-2</v>
      </c>
      <c r="M7194">
        <v>1.94358E-2</v>
      </c>
      <c r="N7194">
        <v>-2.2530000000000001E-2</v>
      </c>
      <c r="O7194">
        <v>1603.7239999999999</v>
      </c>
      <c r="P7194">
        <v>0.79541910000000005</v>
      </c>
      <c r="Q7194">
        <v>83.03143</v>
      </c>
      <c r="R7194">
        <v>75.245283999999998</v>
      </c>
      <c r="S7194" t="s">
        <v>19</v>
      </c>
      <c r="T7194">
        <v>-2.2528099999999999E-2</v>
      </c>
      <c r="U7194">
        <v>-1.7894E-2</v>
      </c>
      <c r="V7194">
        <v>-8.2360999999999997E-3</v>
      </c>
      <c r="W7194">
        <v>-1.5471E-3</v>
      </c>
      <c r="X7194">
        <v>5.1418999999999996E-3</v>
      </c>
      <c r="Y7194">
        <v>1.47998E-2</v>
      </c>
      <c r="Z7194">
        <v>1.94339E-2</v>
      </c>
      <c r="AA7194">
        <v>-2.5270000000000002E-3</v>
      </c>
    </row>
    <row r="7195" spans="1:27" x14ac:dyDescent="0.2">
      <c r="A7195" t="s">
        <v>4926</v>
      </c>
      <c r="B7195" t="s">
        <v>35</v>
      </c>
      <c r="C7195" t="s">
        <v>1103</v>
      </c>
      <c r="D7195" t="s">
        <v>15</v>
      </c>
      <c r="E7195" t="s">
        <v>31</v>
      </c>
      <c r="F7195">
        <v>18</v>
      </c>
      <c r="G7195">
        <v>2016.2</v>
      </c>
      <c r="H7195">
        <v>2901.8</v>
      </c>
      <c r="I7195">
        <v>0.62835759999999996</v>
      </c>
      <c r="J7195">
        <v>0.63946139999999996</v>
      </c>
      <c r="K7195">
        <v>1.11038E-2</v>
      </c>
      <c r="L7195">
        <v>1.23243E-2</v>
      </c>
      <c r="M7195">
        <v>3.1377299999999997E-2</v>
      </c>
      <c r="N7195">
        <v>-9.1696999999999994E-3</v>
      </c>
      <c r="O7195">
        <v>1603.7239999999999</v>
      </c>
      <c r="P7195">
        <v>0.79541910000000005</v>
      </c>
      <c r="Q7195">
        <v>81.540948</v>
      </c>
      <c r="R7195">
        <v>75.245283999999998</v>
      </c>
      <c r="S7195" t="s">
        <v>19</v>
      </c>
      <c r="T7195">
        <v>-9.1678999999999997E-3</v>
      </c>
      <c r="U7195">
        <v>-4.6905000000000002E-3</v>
      </c>
      <c r="V7195">
        <v>4.6408999999999999E-3</v>
      </c>
      <c r="W7195">
        <v>1.11038E-2</v>
      </c>
      <c r="X7195">
        <v>1.7566700000000001E-2</v>
      </c>
      <c r="Y7195">
        <v>2.6898100000000001E-2</v>
      </c>
      <c r="Z7195">
        <v>3.1375500000000001E-2</v>
      </c>
      <c r="AA7195">
        <v>1.7364299999999999E-2</v>
      </c>
    </row>
    <row r="7196" spans="1:27" x14ac:dyDescent="0.2">
      <c r="A7196" t="s">
        <v>4927</v>
      </c>
      <c r="B7196" t="s">
        <v>35</v>
      </c>
      <c r="C7196" t="s">
        <v>1103</v>
      </c>
      <c r="D7196" t="s">
        <v>15</v>
      </c>
      <c r="E7196" t="s">
        <v>31</v>
      </c>
      <c r="F7196">
        <v>19</v>
      </c>
      <c r="G7196">
        <v>2016.2</v>
      </c>
      <c r="H7196">
        <v>2901.8</v>
      </c>
      <c r="I7196">
        <v>0.64188840000000003</v>
      </c>
      <c r="J7196">
        <v>0.64873840000000005</v>
      </c>
      <c r="K7196">
        <v>6.8498999999999999E-3</v>
      </c>
      <c r="L7196">
        <v>1.20184E-2</v>
      </c>
      <c r="M7196">
        <v>2.66202E-2</v>
      </c>
      <c r="N7196">
        <v>-1.2920299999999999E-2</v>
      </c>
      <c r="O7196">
        <v>1603.7239999999999</v>
      </c>
      <c r="P7196">
        <v>0.79541910000000005</v>
      </c>
      <c r="Q7196">
        <v>79.051073000000002</v>
      </c>
      <c r="R7196">
        <v>75.245283999999998</v>
      </c>
      <c r="S7196" t="s">
        <v>19</v>
      </c>
      <c r="T7196">
        <v>-1.2918600000000001E-2</v>
      </c>
      <c r="U7196">
        <v>-8.5521999999999994E-3</v>
      </c>
      <c r="V7196">
        <v>5.4750000000000003E-4</v>
      </c>
      <c r="W7196">
        <v>6.8498999999999999E-3</v>
      </c>
      <c r="X7196">
        <v>1.31524E-2</v>
      </c>
      <c r="Y7196">
        <v>2.22521E-2</v>
      </c>
      <c r="Z7196">
        <v>2.66184E-2</v>
      </c>
      <c r="AA7196">
        <v>1.05589E-2</v>
      </c>
    </row>
    <row r="7197" spans="1:27" x14ac:dyDescent="0.2">
      <c r="A7197" t="s">
        <v>4928</v>
      </c>
      <c r="B7197" t="s">
        <v>35</v>
      </c>
      <c r="C7197" t="s">
        <v>1103</v>
      </c>
      <c r="D7197" t="s">
        <v>15</v>
      </c>
      <c r="E7197" t="s">
        <v>31</v>
      </c>
      <c r="F7197">
        <v>20</v>
      </c>
      <c r="G7197">
        <v>2016.2</v>
      </c>
      <c r="H7197">
        <v>2901.8</v>
      </c>
      <c r="I7197">
        <v>0.67005320000000002</v>
      </c>
      <c r="J7197">
        <v>0.65383279999999999</v>
      </c>
      <c r="K7197">
        <v>-1.6220399999999999E-2</v>
      </c>
      <c r="L7197">
        <v>1.1442900000000001E-2</v>
      </c>
      <c r="M7197">
        <v>2.6032E-3</v>
      </c>
      <c r="N7197">
        <v>-3.5044100000000002E-2</v>
      </c>
      <c r="O7197">
        <v>1603.7239999999999</v>
      </c>
      <c r="P7197">
        <v>0.79541910000000005</v>
      </c>
      <c r="Q7197">
        <v>75.857755999999995</v>
      </c>
      <c r="R7197">
        <v>75.245283999999998</v>
      </c>
      <c r="S7197" t="s">
        <v>19</v>
      </c>
      <c r="T7197">
        <v>-3.5042400000000001E-2</v>
      </c>
      <c r="U7197">
        <v>-3.0885200000000002E-2</v>
      </c>
      <c r="V7197">
        <v>-2.2221100000000001E-2</v>
      </c>
      <c r="W7197">
        <v>-1.6220399999999999E-2</v>
      </c>
      <c r="X7197">
        <v>-1.0219799999999999E-2</v>
      </c>
      <c r="Y7197">
        <v>-1.5556999999999999E-3</v>
      </c>
      <c r="Z7197">
        <v>2.6015000000000001E-3</v>
      </c>
      <c r="AA7197">
        <v>-2.4808299999999998E-2</v>
      </c>
    </row>
    <row r="7198" spans="1:27" x14ac:dyDescent="0.2">
      <c r="A7198" t="s">
        <v>4929</v>
      </c>
      <c r="B7198" t="s">
        <v>35</v>
      </c>
      <c r="C7198" t="s">
        <v>1103</v>
      </c>
      <c r="D7198" t="s">
        <v>15</v>
      </c>
      <c r="E7198" t="s">
        <v>31</v>
      </c>
      <c r="F7198">
        <v>21</v>
      </c>
      <c r="G7198">
        <v>2016.2</v>
      </c>
      <c r="H7198">
        <v>2901.8</v>
      </c>
      <c r="I7198">
        <v>0.67486170000000001</v>
      </c>
      <c r="J7198">
        <v>0.67072270000000001</v>
      </c>
      <c r="K7198">
        <v>-4.1390999999999997E-3</v>
      </c>
      <c r="L7198">
        <v>1.0780700000000001E-2</v>
      </c>
      <c r="M7198">
        <v>1.35952E-2</v>
      </c>
      <c r="N7198">
        <v>-2.1873400000000001E-2</v>
      </c>
      <c r="O7198">
        <v>1603.7239999999999</v>
      </c>
      <c r="P7198">
        <v>0.79541910000000005</v>
      </c>
      <c r="Q7198">
        <v>73.312636999999995</v>
      </c>
      <c r="R7198">
        <v>75.245283999999998</v>
      </c>
      <c r="S7198" t="s">
        <v>19</v>
      </c>
      <c r="T7198">
        <v>-2.18718E-2</v>
      </c>
      <c r="U7198">
        <v>-1.7955200000000001E-2</v>
      </c>
      <c r="V7198">
        <v>-9.7925000000000009E-3</v>
      </c>
      <c r="W7198">
        <v>-4.1390999999999997E-3</v>
      </c>
      <c r="X7198">
        <v>1.5143000000000001E-3</v>
      </c>
      <c r="Y7198">
        <v>9.6769999999999998E-3</v>
      </c>
      <c r="Z7198">
        <v>1.3593600000000001E-2</v>
      </c>
      <c r="AA7198">
        <v>-6.1710999999999997E-3</v>
      </c>
    </row>
    <row r="7199" spans="1:27" x14ac:dyDescent="0.2">
      <c r="A7199" t="s">
        <v>4930</v>
      </c>
      <c r="B7199" t="s">
        <v>35</v>
      </c>
      <c r="C7199" t="s">
        <v>1103</v>
      </c>
      <c r="D7199" t="s">
        <v>15</v>
      </c>
      <c r="E7199" t="s">
        <v>31</v>
      </c>
      <c r="F7199">
        <v>22</v>
      </c>
      <c r="G7199">
        <v>2016.2</v>
      </c>
      <c r="H7199">
        <v>2901.8</v>
      </c>
      <c r="I7199">
        <v>0.64780409999999999</v>
      </c>
      <c r="J7199">
        <v>0.64743819999999996</v>
      </c>
      <c r="K7199">
        <v>-3.6600000000000001E-4</v>
      </c>
      <c r="L7199">
        <v>1.0177500000000001E-2</v>
      </c>
      <c r="M7199">
        <v>1.6376000000000002E-2</v>
      </c>
      <c r="N7199">
        <v>-1.7108000000000002E-2</v>
      </c>
      <c r="O7199">
        <v>1603.7239999999999</v>
      </c>
      <c r="P7199">
        <v>0.79541910000000005</v>
      </c>
      <c r="Q7199">
        <v>71.964884999999995</v>
      </c>
      <c r="R7199">
        <v>75.245283999999998</v>
      </c>
      <c r="S7199" t="s">
        <v>18</v>
      </c>
      <c r="T7199">
        <v>-1.71065E-2</v>
      </c>
      <c r="U7199">
        <v>-1.3409000000000001E-2</v>
      </c>
      <c r="V7199">
        <v>-5.7031E-3</v>
      </c>
      <c r="W7199">
        <v>-3.6600000000000001E-4</v>
      </c>
      <c r="X7199">
        <v>4.9711E-3</v>
      </c>
      <c r="Y7199">
        <v>1.2677000000000001E-2</v>
      </c>
      <c r="Z7199">
        <v>1.63745E-2</v>
      </c>
      <c r="AA7199">
        <v>-5.6530000000000003E-4</v>
      </c>
    </row>
    <row r="7200" spans="1:27" x14ac:dyDescent="0.2">
      <c r="A7200" t="s">
        <v>4931</v>
      </c>
      <c r="B7200" t="s">
        <v>35</v>
      </c>
      <c r="C7200" t="s">
        <v>1103</v>
      </c>
      <c r="D7200" t="s">
        <v>15</v>
      </c>
      <c r="E7200" t="s">
        <v>31</v>
      </c>
      <c r="F7200">
        <v>23</v>
      </c>
      <c r="G7200">
        <v>2016.2</v>
      </c>
      <c r="H7200">
        <v>2901.8</v>
      </c>
      <c r="I7200">
        <v>0.56778030000000002</v>
      </c>
      <c r="J7200">
        <v>0.57173929999999995</v>
      </c>
      <c r="K7200">
        <v>3.9589999999999998E-3</v>
      </c>
      <c r="L7200">
        <v>9.4920999999999998E-3</v>
      </c>
      <c r="M7200">
        <v>1.9573500000000001E-2</v>
      </c>
      <c r="N7200">
        <v>-1.16556E-2</v>
      </c>
      <c r="O7200">
        <v>1603.7239999999999</v>
      </c>
      <c r="P7200">
        <v>0.79541910000000005</v>
      </c>
      <c r="Q7200">
        <v>70.857189000000005</v>
      </c>
      <c r="R7200">
        <v>75.245283999999998</v>
      </c>
      <c r="S7200" t="s">
        <v>18</v>
      </c>
      <c r="T7200">
        <v>-1.16542E-2</v>
      </c>
      <c r="U7200">
        <v>-8.2056999999999998E-3</v>
      </c>
      <c r="V7200">
        <v>-1.0187E-3</v>
      </c>
      <c r="W7200">
        <v>3.9589999999999998E-3</v>
      </c>
      <c r="X7200">
        <v>8.9367000000000005E-3</v>
      </c>
      <c r="Y7200">
        <v>1.6123599999999998E-2</v>
      </c>
      <c r="Z7200">
        <v>1.9572099999999999E-2</v>
      </c>
      <c r="AA7200">
        <v>6.9243999999999998E-3</v>
      </c>
    </row>
    <row r="7201" spans="1:27" x14ac:dyDescent="0.2">
      <c r="A7201" t="s">
        <v>4932</v>
      </c>
      <c r="B7201" t="s">
        <v>35</v>
      </c>
      <c r="C7201" t="s">
        <v>1103</v>
      </c>
      <c r="D7201" t="s">
        <v>15</v>
      </c>
      <c r="E7201" t="s">
        <v>31</v>
      </c>
      <c r="F7201">
        <v>24</v>
      </c>
      <c r="G7201">
        <v>2016.2</v>
      </c>
      <c r="H7201">
        <v>2901.8</v>
      </c>
      <c r="I7201">
        <v>0.48044559999999997</v>
      </c>
      <c r="J7201">
        <v>0.48786059999999998</v>
      </c>
      <c r="K7201">
        <v>7.4149999999999997E-3</v>
      </c>
      <c r="L7201">
        <v>8.3006E-3</v>
      </c>
      <c r="M7201">
        <v>2.1069500000000001E-2</v>
      </c>
      <c r="N7201">
        <v>-6.2395000000000003E-3</v>
      </c>
      <c r="O7201">
        <v>1603.7239999999999</v>
      </c>
      <c r="P7201">
        <v>0.79541910000000005</v>
      </c>
      <c r="Q7201">
        <v>70.481651999999997</v>
      </c>
      <c r="R7201">
        <v>75.245283999999998</v>
      </c>
      <c r="S7201" t="s">
        <v>18</v>
      </c>
      <c r="T7201">
        <v>-6.2382999999999996E-3</v>
      </c>
      <c r="U7201">
        <v>-3.2226999999999998E-3</v>
      </c>
      <c r="V7201">
        <v>3.0622000000000002E-3</v>
      </c>
      <c r="W7201">
        <v>7.4149999999999997E-3</v>
      </c>
      <c r="X7201">
        <v>1.17679E-2</v>
      </c>
      <c r="Y7201">
        <v>1.8052700000000001E-2</v>
      </c>
      <c r="Z7201">
        <v>2.1068300000000002E-2</v>
      </c>
      <c r="AA7201">
        <v>1.5199000000000001E-2</v>
      </c>
    </row>
    <row r="7202" spans="1:27" x14ac:dyDescent="0.2">
      <c r="A7202" t="s">
        <v>4933</v>
      </c>
      <c r="B7202" t="s">
        <v>34</v>
      </c>
      <c r="C7202" t="s">
        <v>1248</v>
      </c>
      <c r="D7202" t="s">
        <v>37</v>
      </c>
      <c r="E7202" t="s">
        <v>31</v>
      </c>
      <c r="F7202">
        <v>1</v>
      </c>
      <c r="G7202">
        <v>34190</v>
      </c>
      <c r="H7202">
        <v>30350</v>
      </c>
      <c r="I7202">
        <v>0.4684857</v>
      </c>
      <c r="J7202">
        <v>0.46850809999999998</v>
      </c>
      <c r="K7202">
        <v>2.23E-5</v>
      </c>
      <c r="L7202">
        <v>5.8320999999999998E-3</v>
      </c>
      <c r="M7202">
        <v>9.6161000000000007E-3</v>
      </c>
      <c r="N7202">
        <v>-9.5715000000000001E-3</v>
      </c>
      <c r="O7202">
        <v>34190</v>
      </c>
      <c r="Q7202">
        <v>65.491320000000002</v>
      </c>
      <c r="R7202">
        <v>75.526878999999994</v>
      </c>
      <c r="S7202" t="s">
        <v>17</v>
      </c>
      <c r="T7202">
        <v>-9.5706000000000003E-3</v>
      </c>
      <c r="U7202">
        <v>-7.4517999999999997E-3</v>
      </c>
      <c r="V7202">
        <v>-3.0360000000000001E-3</v>
      </c>
      <c r="W7202">
        <v>2.23E-5</v>
      </c>
      <c r="X7202">
        <v>3.0807E-3</v>
      </c>
      <c r="Y7202">
        <v>7.4964999999999997E-3</v>
      </c>
      <c r="Z7202">
        <v>9.6153000000000002E-3</v>
      </c>
      <c r="AA7202">
        <v>4.7700000000000001E-5</v>
      </c>
    </row>
    <row r="7203" spans="1:27" x14ac:dyDescent="0.2">
      <c r="A7203" t="s">
        <v>4934</v>
      </c>
      <c r="B7203" t="s">
        <v>34</v>
      </c>
      <c r="C7203" t="s">
        <v>1248</v>
      </c>
      <c r="D7203" t="s">
        <v>37</v>
      </c>
      <c r="E7203" t="s">
        <v>31</v>
      </c>
      <c r="F7203">
        <v>2</v>
      </c>
      <c r="G7203">
        <v>34190</v>
      </c>
      <c r="H7203">
        <v>30350</v>
      </c>
      <c r="I7203">
        <v>0.42543530000000002</v>
      </c>
      <c r="J7203">
        <v>0.43141089999999999</v>
      </c>
      <c r="K7203">
        <v>5.9756000000000002E-3</v>
      </c>
      <c r="L7203">
        <v>5.3150999999999997E-3</v>
      </c>
      <c r="M7203">
        <v>1.4718999999999999E-2</v>
      </c>
      <c r="N7203">
        <v>-2.7677999999999999E-3</v>
      </c>
      <c r="O7203">
        <v>34190</v>
      </c>
      <c r="Q7203">
        <v>63.182026</v>
      </c>
      <c r="R7203">
        <v>75.526878999999994</v>
      </c>
      <c r="S7203" t="s">
        <v>17</v>
      </c>
      <c r="T7203">
        <v>-2.7669999999999999E-3</v>
      </c>
      <c r="U7203">
        <v>-8.3600000000000005E-4</v>
      </c>
      <c r="V7203">
        <v>3.1882999999999998E-3</v>
      </c>
      <c r="W7203">
        <v>5.9756000000000002E-3</v>
      </c>
      <c r="X7203">
        <v>8.7629000000000005E-3</v>
      </c>
      <c r="Y7203">
        <v>1.27872E-2</v>
      </c>
      <c r="Z7203">
        <v>1.4718200000000001E-2</v>
      </c>
      <c r="AA7203">
        <v>1.38513E-2</v>
      </c>
    </row>
    <row r="7204" spans="1:27" x14ac:dyDescent="0.2">
      <c r="A7204" t="s">
        <v>4935</v>
      </c>
      <c r="B7204" t="s">
        <v>34</v>
      </c>
      <c r="C7204" t="s">
        <v>1248</v>
      </c>
      <c r="D7204" t="s">
        <v>37</v>
      </c>
      <c r="E7204" t="s">
        <v>31</v>
      </c>
      <c r="F7204">
        <v>3</v>
      </c>
      <c r="G7204">
        <v>34190</v>
      </c>
      <c r="H7204">
        <v>30350</v>
      </c>
      <c r="I7204">
        <v>0.40317229999999998</v>
      </c>
      <c r="J7204">
        <v>0.40575080000000002</v>
      </c>
      <c r="K7204">
        <v>2.5783999999999998E-3</v>
      </c>
      <c r="L7204">
        <v>4.8691999999999997E-3</v>
      </c>
      <c r="M7204">
        <v>1.0588200000000001E-2</v>
      </c>
      <c r="N7204">
        <v>-5.4314000000000003E-3</v>
      </c>
      <c r="O7204">
        <v>34190</v>
      </c>
      <c r="Q7204">
        <v>62.526457999999998</v>
      </c>
      <c r="R7204">
        <v>75.526878999999994</v>
      </c>
      <c r="S7204" t="s">
        <v>17</v>
      </c>
      <c r="T7204">
        <v>-5.4307000000000001E-3</v>
      </c>
      <c r="U7204">
        <v>-3.6616999999999999E-3</v>
      </c>
      <c r="V7204">
        <v>2.5000000000000001E-5</v>
      </c>
      <c r="W7204">
        <v>2.5783999999999998E-3</v>
      </c>
      <c r="X7204">
        <v>5.1317999999999997E-3</v>
      </c>
      <c r="Y7204">
        <v>8.8184999999999999E-3</v>
      </c>
      <c r="Z7204">
        <v>1.05875E-2</v>
      </c>
      <c r="AA7204">
        <v>6.3546999999999996E-3</v>
      </c>
    </row>
    <row r="7205" spans="1:27" x14ac:dyDescent="0.2">
      <c r="A7205" t="s">
        <v>4936</v>
      </c>
      <c r="B7205" t="s">
        <v>34</v>
      </c>
      <c r="C7205" t="s">
        <v>1248</v>
      </c>
      <c r="D7205" t="s">
        <v>37</v>
      </c>
      <c r="E7205" t="s">
        <v>31</v>
      </c>
      <c r="F7205">
        <v>4</v>
      </c>
      <c r="G7205">
        <v>34190</v>
      </c>
      <c r="H7205">
        <v>30350</v>
      </c>
      <c r="I7205">
        <v>0.39010899999999998</v>
      </c>
      <c r="J7205">
        <v>0.39013100000000001</v>
      </c>
      <c r="K7205">
        <v>2.1999999999999999E-5</v>
      </c>
      <c r="L7205">
        <v>4.4707999999999996E-3</v>
      </c>
      <c r="M7205">
        <v>7.3764E-3</v>
      </c>
      <c r="N7205">
        <v>-7.3324999999999996E-3</v>
      </c>
      <c r="O7205">
        <v>34190</v>
      </c>
      <c r="Q7205">
        <v>62.447696999999998</v>
      </c>
      <c r="R7205">
        <v>75.526878999999994</v>
      </c>
      <c r="S7205" t="s">
        <v>17</v>
      </c>
      <c r="T7205">
        <v>-7.3318000000000003E-3</v>
      </c>
      <c r="U7205">
        <v>-5.7076000000000002E-3</v>
      </c>
      <c r="V7205">
        <v>-2.3224999999999999E-3</v>
      </c>
      <c r="W7205">
        <v>2.1999999999999999E-5</v>
      </c>
      <c r="X7205">
        <v>2.3663999999999998E-3</v>
      </c>
      <c r="Y7205">
        <v>5.7514999999999997E-3</v>
      </c>
      <c r="Z7205">
        <v>7.3758000000000001E-3</v>
      </c>
      <c r="AA7205">
        <v>5.63E-5</v>
      </c>
    </row>
    <row r="7206" spans="1:27" x14ac:dyDescent="0.2">
      <c r="A7206" t="s">
        <v>4937</v>
      </c>
      <c r="B7206" t="s">
        <v>34</v>
      </c>
      <c r="C7206" t="s">
        <v>1248</v>
      </c>
      <c r="D7206" t="s">
        <v>37</v>
      </c>
      <c r="E7206" t="s">
        <v>31</v>
      </c>
      <c r="F7206">
        <v>5</v>
      </c>
      <c r="G7206">
        <v>34190</v>
      </c>
      <c r="H7206">
        <v>30350</v>
      </c>
      <c r="I7206">
        <v>0.38940940000000002</v>
      </c>
      <c r="J7206">
        <v>0.3856735</v>
      </c>
      <c r="K7206">
        <v>-3.7360000000000002E-3</v>
      </c>
      <c r="L7206">
        <v>4.1542999999999997E-3</v>
      </c>
      <c r="M7206">
        <v>3.0978999999999998E-3</v>
      </c>
      <c r="N7206">
        <v>-1.0569800000000001E-2</v>
      </c>
      <c r="O7206">
        <v>34190</v>
      </c>
      <c r="Q7206">
        <v>61.451633000000001</v>
      </c>
      <c r="R7206">
        <v>75.526878999999994</v>
      </c>
      <c r="S7206" t="s">
        <v>17</v>
      </c>
      <c r="T7206">
        <v>-1.0569200000000001E-2</v>
      </c>
      <c r="U7206">
        <v>-9.0598999999999992E-3</v>
      </c>
      <c r="V7206">
        <v>-5.9144999999999996E-3</v>
      </c>
      <c r="W7206">
        <v>-3.7360000000000002E-3</v>
      </c>
      <c r="X7206">
        <v>-1.5574E-3</v>
      </c>
      <c r="Y7206">
        <v>1.588E-3</v>
      </c>
      <c r="Z7206">
        <v>3.0972999999999999E-3</v>
      </c>
      <c r="AA7206">
        <v>-9.6868000000000006E-3</v>
      </c>
    </row>
    <row r="7207" spans="1:27" x14ac:dyDescent="0.2">
      <c r="A7207" t="s">
        <v>4938</v>
      </c>
      <c r="B7207" t="s">
        <v>34</v>
      </c>
      <c r="C7207" t="s">
        <v>1248</v>
      </c>
      <c r="D7207" t="s">
        <v>37</v>
      </c>
      <c r="E7207" t="s">
        <v>31</v>
      </c>
      <c r="F7207">
        <v>6</v>
      </c>
      <c r="G7207">
        <v>34190</v>
      </c>
      <c r="H7207">
        <v>30350</v>
      </c>
      <c r="I7207">
        <v>0.40891919999999998</v>
      </c>
      <c r="J7207">
        <v>0.40811979999999998</v>
      </c>
      <c r="K7207" s="1">
        <v>-7.9940000000000002E-4</v>
      </c>
      <c r="L7207">
        <v>4.0304E-3</v>
      </c>
      <c r="M7207">
        <v>5.8307000000000003E-3</v>
      </c>
      <c r="N7207">
        <v>-7.4294000000000001E-3</v>
      </c>
      <c r="O7207">
        <v>34190</v>
      </c>
      <c r="Q7207">
        <v>60.642477999999997</v>
      </c>
      <c r="R7207">
        <v>75.526878999999994</v>
      </c>
      <c r="S7207" t="s">
        <v>17</v>
      </c>
      <c r="T7207">
        <v>-7.4289000000000004E-3</v>
      </c>
      <c r="U7207">
        <v>-5.9645999999999996E-3</v>
      </c>
      <c r="V7207">
        <v>-2.9129999999999998E-3</v>
      </c>
      <c r="W7207">
        <v>-7.9940000000000002E-4</v>
      </c>
      <c r="X7207">
        <v>1.3142E-3</v>
      </c>
      <c r="Y7207">
        <v>4.3658000000000004E-3</v>
      </c>
      <c r="Z7207">
        <v>5.8301000000000004E-3</v>
      </c>
      <c r="AA7207">
        <v>-1.9586999999999999E-3</v>
      </c>
    </row>
    <row r="7208" spans="1:27" x14ac:dyDescent="0.2">
      <c r="A7208" t="s">
        <v>4939</v>
      </c>
      <c r="B7208" t="s">
        <v>34</v>
      </c>
      <c r="C7208" t="s">
        <v>1248</v>
      </c>
      <c r="D7208" t="s">
        <v>37</v>
      </c>
      <c r="E7208" t="s">
        <v>31</v>
      </c>
      <c r="F7208">
        <v>7</v>
      </c>
      <c r="G7208">
        <v>34190</v>
      </c>
      <c r="H7208">
        <v>30350</v>
      </c>
      <c r="I7208">
        <v>0.47550500000000001</v>
      </c>
      <c r="J7208">
        <v>0.4705433</v>
      </c>
      <c r="K7208">
        <v>-4.9617000000000003E-3</v>
      </c>
      <c r="L7208">
        <v>4.4644000000000003E-3</v>
      </c>
      <c r="M7208">
        <v>2.3822000000000001E-3</v>
      </c>
      <c r="N7208">
        <v>-1.23055E-2</v>
      </c>
      <c r="O7208">
        <v>34190</v>
      </c>
      <c r="Q7208">
        <v>60.530588999999999</v>
      </c>
      <c r="R7208">
        <v>75.526878999999994</v>
      </c>
      <c r="S7208" t="s">
        <v>18</v>
      </c>
      <c r="T7208">
        <v>-1.2304900000000001E-2</v>
      </c>
      <c r="U7208">
        <v>-1.0683E-2</v>
      </c>
      <c r="V7208">
        <v>-7.3027999999999999E-3</v>
      </c>
      <c r="W7208">
        <v>-4.9617000000000003E-3</v>
      </c>
      <c r="X7208">
        <v>-2.6205E-3</v>
      </c>
      <c r="Y7208">
        <v>7.5969999999999998E-4</v>
      </c>
      <c r="Z7208">
        <v>2.3816000000000002E-3</v>
      </c>
      <c r="AA7208">
        <v>-1.05445E-2</v>
      </c>
    </row>
    <row r="7209" spans="1:27" x14ac:dyDescent="0.2">
      <c r="A7209" t="s">
        <v>4940</v>
      </c>
      <c r="B7209" t="s">
        <v>34</v>
      </c>
      <c r="C7209" t="s">
        <v>1248</v>
      </c>
      <c r="D7209" t="s">
        <v>37</v>
      </c>
      <c r="E7209" t="s">
        <v>31</v>
      </c>
      <c r="F7209">
        <v>8</v>
      </c>
      <c r="G7209">
        <v>34190</v>
      </c>
      <c r="H7209">
        <v>30350</v>
      </c>
      <c r="I7209">
        <v>0.50328490000000004</v>
      </c>
      <c r="J7209">
        <v>0.49782490000000001</v>
      </c>
      <c r="K7209">
        <v>-5.4599999999999996E-3</v>
      </c>
      <c r="L7209">
        <v>4.8792999999999996E-3</v>
      </c>
      <c r="M7209">
        <v>2.5663999999999999E-3</v>
      </c>
      <c r="N7209">
        <v>-1.34865E-2</v>
      </c>
      <c r="O7209">
        <v>34190</v>
      </c>
      <c r="Q7209">
        <v>60.437258999999997</v>
      </c>
      <c r="R7209">
        <v>75.526878999999994</v>
      </c>
      <c r="S7209" t="s">
        <v>18</v>
      </c>
      <c r="T7209">
        <v>-1.34857E-2</v>
      </c>
      <c r="U7209">
        <v>-1.1713100000000001E-2</v>
      </c>
      <c r="V7209">
        <v>-8.0187000000000001E-3</v>
      </c>
      <c r="W7209">
        <v>-5.4599999999999996E-3</v>
      </c>
      <c r="X7209">
        <v>-2.9014000000000002E-3</v>
      </c>
      <c r="Y7209">
        <v>7.9299999999999998E-4</v>
      </c>
      <c r="Z7209">
        <v>2.5655999999999999E-3</v>
      </c>
      <c r="AA7209">
        <v>-1.09678E-2</v>
      </c>
    </row>
    <row r="7210" spans="1:27" x14ac:dyDescent="0.2">
      <c r="A7210" t="s">
        <v>4941</v>
      </c>
      <c r="B7210" t="s">
        <v>34</v>
      </c>
      <c r="C7210" t="s">
        <v>1248</v>
      </c>
      <c r="D7210" t="s">
        <v>37</v>
      </c>
      <c r="E7210" t="s">
        <v>31</v>
      </c>
      <c r="F7210">
        <v>9</v>
      </c>
      <c r="G7210">
        <v>34190</v>
      </c>
      <c r="H7210">
        <v>30350</v>
      </c>
      <c r="I7210">
        <v>0.49835839999999998</v>
      </c>
      <c r="J7210">
        <v>0.49269039999999997</v>
      </c>
      <c r="K7210">
        <v>-5.6680000000000003E-3</v>
      </c>
      <c r="L7210">
        <v>5.6226000000000002E-3</v>
      </c>
      <c r="M7210">
        <v>3.5812000000000001E-3</v>
      </c>
      <c r="N7210">
        <v>-1.49172E-2</v>
      </c>
      <c r="O7210">
        <v>34190</v>
      </c>
      <c r="Q7210">
        <v>66.410047000000006</v>
      </c>
      <c r="R7210">
        <v>75.526878999999994</v>
      </c>
      <c r="S7210" t="s">
        <v>18</v>
      </c>
      <c r="T7210">
        <v>-1.49164E-2</v>
      </c>
      <c r="U7210">
        <v>-1.28737E-2</v>
      </c>
      <c r="V7210">
        <v>-8.6164999999999992E-3</v>
      </c>
      <c r="W7210">
        <v>-5.6680000000000003E-3</v>
      </c>
      <c r="X7210">
        <v>-2.7195000000000001E-3</v>
      </c>
      <c r="Y7210">
        <v>1.5376999999999999E-3</v>
      </c>
      <c r="Z7210">
        <v>3.5804000000000001E-3</v>
      </c>
      <c r="AA7210">
        <v>-1.1504199999999999E-2</v>
      </c>
    </row>
    <row r="7211" spans="1:27" x14ac:dyDescent="0.2">
      <c r="A7211" t="s">
        <v>4942</v>
      </c>
      <c r="B7211" t="s">
        <v>34</v>
      </c>
      <c r="C7211" t="s">
        <v>1248</v>
      </c>
      <c r="D7211" t="s">
        <v>37</v>
      </c>
      <c r="E7211" t="s">
        <v>31</v>
      </c>
      <c r="F7211">
        <v>10</v>
      </c>
      <c r="G7211">
        <v>34190</v>
      </c>
      <c r="H7211">
        <v>30350</v>
      </c>
      <c r="I7211">
        <v>0.50185080000000004</v>
      </c>
      <c r="J7211">
        <v>0.5055501</v>
      </c>
      <c r="K7211">
        <v>3.6993E-3</v>
      </c>
      <c r="L7211">
        <v>6.5129000000000003E-3</v>
      </c>
      <c r="M7211">
        <v>1.4413E-2</v>
      </c>
      <c r="N7211">
        <v>-7.0143999999999996E-3</v>
      </c>
      <c r="O7211">
        <v>34190</v>
      </c>
      <c r="Q7211">
        <v>78.638962000000006</v>
      </c>
      <c r="R7211">
        <v>75.526878999999994</v>
      </c>
      <c r="S7211" t="s">
        <v>18</v>
      </c>
      <c r="T7211">
        <v>-7.0134999999999998E-3</v>
      </c>
      <c r="U7211">
        <v>-4.6473E-3</v>
      </c>
      <c r="V7211">
        <v>2.8390000000000002E-4</v>
      </c>
      <c r="W7211">
        <v>3.6993E-3</v>
      </c>
      <c r="X7211">
        <v>7.1146999999999998E-3</v>
      </c>
      <c r="Y7211">
        <v>1.20459E-2</v>
      </c>
      <c r="Z7211">
        <v>1.4412100000000001E-2</v>
      </c>
      <c r="AA7211">
        <v>7.3173999999999999E-3</v>
      </c>
    </row>
    <row r="7212" spans="1:27" x14ac:dyDescent="0.2">
      <c r="A7212" t="s">
        <v>4943</v>
      </c>
      <c r="B7212" t="s">
        <v>34</v>
      </c>
      <c r="C7212" t="s">
        <v>1248</v>
      </c>
      <c r="D7212" t="s">
        <v>37</v>
      </c>
      <c r="E7212" t="s">
        <v>31</v>
      </c>
      <c r="F7212">
        <v>11</v>
      </c>
      <c r="G7212">
        <v>34190</v>
      </c>
      <c r="H7212">
        <v>30350</v>
      </c>
      <c r="I7212">
        <v>0.51837469999999997</v>
      </c>
      <c r="J7212">
        <v>0.52446899999999996</v>
      </c>
      <c r="K7212">
        <v>6.0943000000000004E-3</v>
      </c>
      <c r="L7212">
        <v>7.4451999999999999E-3</v>
      </c>
      <c r="M7212">
        <v>1.8341699999999999E-2</v>
      </c>
      <c r="N7212">
        <v>-6.1532000000000002E-3</v>
      </c>
      <c r="O7212">
        <v>34190</v>
      </c>
      <c r="Q7212">
        <v>86.480853999999994</v>
      </c>
      <c r="R7212">
        <v>75.526878999999994</v>
      </c>
      <c r="S7212" t="s">
        <v>18</v>
      </c>
      <c r="T7212">
        <v>-6.1520999999999998E-3</v>
      </c>
      <c r="U7212">
        <v>-3.4472000000000001E-3</v>
      </c>
      <c r="V7212">
        <v>2.1900000000000001E-3</v>
      </c>
      <c r="W7212">
        <v>6.0943000000000004E-3</v>
      </c>
      <c r="X7212">
        <v>9.9985999999999998E-3</v>
      </c>
      <c r="Y7212">
        <v>1.5635699999999999E-2</v>
      </c>
      <c r="Z7212">
        <v>1.8340599999999999E-2</v>
      </c>
      <c r="AA7212">
        <v>1.1619900000000001E-2</v>
      </c>
    </row>
    <row r="7213" spans="1:27" x14ac:dyDescent="0.2">
      <c r="A7213" t="s">
        <v>4944</v>
      </c>
      <c r="B7213" t="s">
        <v>34</v>
      </c>
      <c r="C7213" t="s">
        <v>1248</v>
      </c>
      <c r="D7213" t="s">
        <v>37</v>
      </c>
      <c r="E7213" t="s">
        <v>31</v>
      </c>
      <c r="F7213">
        <v>12</v>
      </c>
      <c r="G7213">
        <v>34190</v>
      </c>
      <c r="H7213">
        <v>30350</v>
      </c>
      <c r="I7213">
        <v>0.54550430000000005</v>
      </c>
      <c r="J7213">
        <v>0.55191140000000005</v>
      </c>
      <c r="K7213">
        <v>6.4070000000000004E-3</v>
      </c>
      <c r="L7213">
        <v>8.6642999999999998E-3</v>
      </c>
      <c r="M7213">
        <v>2.0659899999999998E-2</v>
      </c>
      <c r="N7213">
        <v>-7.8458E-3</v>
      </c>
      <c r="O7213">
        <v>34190</v>
      </c>
      <c r="Q7213">
        <v>90.835612999999995</v>
      </c>
      <c r="R7213">
        <v>75.526878999999994</v>
      </c>
      <c r="S7213" t="s">
        <v>18</v>
      </c>
      <c r="T7213">
        <v>-7.8445000000000008E-3</v>
      </c>
      <c r="U7213">
        <v>-4.6968000000000001E-3</v>
      </c>
      <c r="V7213">
        <v>1.8634000000000001E-3</v>
      </c>
      <c r="W7213">
        <v>6.4070000000000004E-3</v>
      </c>
      <c r="X7213">
        <v>1.09506E-2</v>
      </c>
      <c r="Y7213">
        <v>1.75108E-2</v>
      </c>
      <c r="Z7213">
        <v>2.0658599999999999E-2</v>
      </c>
      <c r="AA7213">
        <v>1.1608800000000001E-2</v>
      </c>
    </row>
    <row r="7214" spans="1:27" x14ac:dyDescent="0.2">
      <c r="A7214" t="s">
        <v>4945</v>
      </c>
      <c r="B7214" t="s">
        <v>34</v>
      </c>
      <c r="C7214" t="s">
        <v>1248</v>
      </c>
      <c r="D7214" t="s">
        <v>37</v>
      </c>
      <c r="E7214" t="s">
        <v>31</v>
      </c>
      <c r="F7214">
        <v>13</v>
      </c>
      <c r="G7214">
        <v>34190</v>
      </c>
      <c r="H7214">
        <v>30350</v>
      </c>
      <c r="I7214">
        <v>0.58026789999999995</v>
      </c>
      <c r="J7214">
        <v>0.58895140000000001</v>
      </c>
      <c r="K7214">
        <v>8.6835000000000002E-3</v>
      </c>
      <c r="L7214">
        <v>1.00068E-2</v>
      </c>
      <c r="M7214">
        <v>2.5144699999999999E-2</v>
      </c>
      <c r="N7214">
        <v>-7.7777000000000002E-3</v>
      </c>
      <c r="O7214">
        <v>34190</v>
      </c>
      <c r="Q7214">
        <v>94.107201000000003</v>
      </c>
      <c r="R7214">
        <v>75.526878999999994</v>
      </c>
      <c r="S7214" t="s">
        <v>18</v>
      </c>
      <c r="T7214">
        <v>-7.7761999999999996E-3</v>
      </c>
      <c r="U7214">
        <v>-4.1406999999999998E-3</v>
      </c>
      <c r="V7214">
        <v>3.4359E-3</v>
      </c>
      <c r="W7214">
        <v>8.6835000000000002E-3</v>
      </c>
      <c r="X7214">
        <v>1.39311E-2</v>
      </c>
      <c r="Y7214">
        <v>2.1507800000000001E-2</v>
      </c>
      <c r="Z7214">
        <v>2.51433E-2</v>
      </c>
      <c r="AA7214">
        <v>1.4744E-2</v>
      </c>
    </row>
    <row r="7215" spans="1:27" x14ac:dyDescent="0.2">
      <c r="A7215" t="s">
        <v>4946</v>
      </c>
      <c r="B7215" t="s">
        <v>34</v>
      </c>
      <c r="C7215" t="s">
        <v>1248</v>
      </c>
      <c r="D7215" t="s">
        <v>37</v>
      </c>
      <c r="E7215" t="s">
        <v>31</v>
      </c>
      <c r="F7215">
        <v>14</v>
      </c>
      <c r="G7215">
        <v>34190</v>
      </c>
      <c r="H7215">
        <v>30350</v>
      </c>
      <c r="I7215">
        <v>0.63363400000000003</v>
      </c>
      <c r="J7215">
        <v>0.63842900000000002</v>
      </c>
      <c r="K7215">
        <v>4.7949999999999998E-3</v>
      </c>
      <c r="L7215">
        <v>1.08275E-2</v>
      </c>
      <c r="M7215">
        <v>2.2606299999999999E-2</v>
      </c>
      <c r="N7215">
        <v>-1.30163E-2</v>
      </c>
      <c r="O7215">
        <v>34190</v>
      </c>
      <c r="Q7215">
        <v>92.526206999999999</v>
      </c>
      <c r="R7215">
        <v>75.526878999999994</v>
      </c>
      <c r="S7215" t="s">
        <v>18</v>
      </c>
      <c r="T7215">
        <v>-1.3014700000000001E-2</v>
      </c>
      <c r="U7215">
        <v>-9.0810000000000005E-3</v>
      </c>
      <c r="V7215">
        <v>-8.83E-4</v>
      </c>
      <c r="W7215">
        <v>4.7949999999999998E-3</v>
      </c>
      <c r="X7215">
        <v>1.0473E-2</v>
      </c>
      <c r="Y7215">
        <v>1.8671E-2</v>
      </c>
      <c r="Z7215">
        <v>2.2604699999999998E-2</v>
      </c>
      <c r="AA7215">
        <v>7.5106000000000001E-3</v>
      </c>
    </row>
    <row r="7216" spans="1:27" x14ac:dyDescent="0.2">
      <c r="A7216" t="s">
        <v>4947</v>
      </c>
      <c r="B7216" t="s">
        <v>34</v>
      </c>
      <c r="C7216" t="s">
        <v>1248</v>
      </c>
      <c r="D7216" t="s">
        <v>37</v>
      </c>
      <c r="E7216" t="s">
        <v>31</v>
      </c>
      <c r="F7216">
        <v>15</v>
      </c>
      <c r="G7216">
        <v>34190</v>
      </c>
      <c r="H7216">
        <v>30350</v>
      </c>
      <c r="I7216">
        <v>0.68264999999999998</v>
      </c>
      <c r="J7216">
        <v>0.69368629999999998</v>
      </c>
      <c r="K7216">
        <v>1.10364E-2</v>
      </c>
      <c r="L7216">
        <v>1.14456E-2</v>
      </c>
      <c r="M7216">
        <v>2.98643E-2</v>
      </c>
      <c r="N7216">
        <v>-7.7916000000000001E-3</v>
      </c>
      <c r="O7216">
        <v>34190</v>
      </c>
      <c r="Q7216">
        <v>93.529780000000002</v>
      </c>
      <c r="R7216">
        <v>75.526878999999994</v>
      </c>
      <c r="S7216" t="s">
        <v>18</v>
      </c>
      <c r="T7216">
        <v>-7.7898999999999998E-3</v>
      </c>
      <c r="U7216">
        <v>-3.6316999999999999E-3</v>
      </c>
      <c r="V7216">
        <v>5.0343000000000002E-3</v>
      </c>
      <c r="W7216">
        <v>1.10364E-2</v>
      </c>
      <c r="X7216">
        <v>1.7038399999999999E-2</v>
      </c>
      <c r="Y7216">
        <v>2.5704399999999999E-2</v>
      </c>
      <c r="Z7216">
        <v>2.98626E-2</v>
      </c>
      <c r="AA7216">
        <v>1.5909800000000002E-2</v>
      </c>
    </row>
    <row r="7217" spans="1:27" x14ac:dyDescent="0.2">
      <c r="A7217" t="s">
        <v>4948</v>
      </c>
      <c r="B7217" t="s">
        <v>34</v>
      </c>
      <c r="C7217" t="s">
        <v>1248</v>
      </c>
      <c r="D7217" t="s">
        <v>37</v>
      </c>
      <c r="E7217" t="s">
        <v>31</v>
      </c>
      <c r="F7217">
        <v>16</v>
      </c>
      <c r="G7217">
        <v>34190</v>
      </c>
      <c r="H7217">
        <v>30350</v>
      </c>
      <c r="I7217">
        <v>0.72972079999999995</v>
      </c>
      <c r="J7217">
        <v>0.74825450000000004</v>
      </c>
      <c r="K7217">
        <v>1.85337E-2</v>
      </c>
      <c r="L7217">
        <v>1.1986699999999999E-2</v>
      </c>
      <c r="M7217">
        <v>3.8251899999999998E-2</v>
      </c>
      <c r="N7217">
        <v>-1.1843999999999999E-3</v>
      </c>
      <c r="O7217">
        <v>34190</v>
      </c>
      <c r="Q7217">
        <v>92.956739999999996</v>
      </c>
      <c r="R7217">
        <v>75.526878999999994</v>
      </c>
      <c r="S7217" t="s">
        <v>18</v>
      </c>
      <c r="T7217">
        <v>-1.1826E-3</v>
      </c>
      <c r="U7217">
        <v>3.1722E-3</v>
      </c>
      <c r="V7217">
        <v>1.2247900000000001E-2</v>
      </c>
      <c r="W7217">
        <v>1.85337E-2</v>
      </c>
      <c r="X7217">
        <v>2.4819600000000001E-2</v>
      </c>
      <c r="Y7217">
        <v>3.3895300000000003E-2</v>
      </c>
      <c r="Z7217">
        <v>3.8250100000000002E-2</v>
      </c>
      <c r="AA7217">
        <v>2.4769300000000001E-2</v>
      </c>
    </row>
    <row r="7218" spans="1:27" x14ac:dyDescent="0.2">
      <c r="A7218" t="s">
        <v>4949</v>
      </c>
      <c r="B7218" t="s">
        <v>34</v>
      </c>
      <c r="C7218" t="s">
        <v>1248</v>
      </c>
      <c r="D7218" t="s">
        <v>37</v>
      </c>
      <c r="E7218" t="s">
        <v>31</v>
      </c>
      <c r="F7218">
        <v>17</v>
      </c>
      <c r="G7218">
        <v>34190</v>
      </c>
      <c r="H7218">
        <v>30350</v>
      </c>
      <c r="I7218">
        <v>0.78108540000000004</v>
      </c>
      <c r="J7218">
        <v>0.78673389999999999</v>
      </c>
      <c r="K7218">
        <v>5.6484999999999999E-3</v>
      </c>
      <c r="L7218">
        <v>1.22953E-2</v>
      </c>
      <c r="M7218">
        <v>2.5874299999999999E-2</v>
      </c>
      <c r="N7218">
        <v>-1.45773E-2</v>
      </c>
      <c r="O7218">
        <v>34190</v>
      </c>
      <c r="Q7218">
        <v>91.762071000000006</v>
      </c>
      <c r="R7218">
        <v>75.526878999999994</v>
      </c>
      <c r="S7218" t="s">
        <v>19</v>
      </c>
      <c r="T7218">
        <v>-1.45755E-2</v>
      </c>
      <c r="U7218">
        <v>-1.0108600000000001E-2</v>
      </c>
      <c r="V7218">
        <v>-7.9920000000000002E-4</v>
      </c>
      <c r="W7218">
        <v>5.6484999999999999E-3</v>
      </c>
      <c r="X7218">
        <v>1.20962E-2</v>
      </c>
      <c r="Y7218">
        <v>2.14056E-2</v>
      </c>
      <c r="Z7218">
        <v>2.58725E-2</v>
      </c>
      <c r="AA7218">
        <v>7.1796999999999998E-3</v>
      </c>
    </row>
    <row r="7219" spans="1:27" x14ac:dyDescent="0.2">
      <c r="A7219" t="s">
        <v>4950</v>
      </c>
      <c r="B7219" t="s">
        <v>34</v>
      </c>
      <c r="C7219" t="s">
        <v>1248</v>
      </c>
      <c r="D7219" t="s">
        <v>37</v>
      </c>
      <c r="E7219" t="s">
        <v>31</v>
      </c>
      <c r="F7219">
        <v>18</v>
      </c>
      <c r="G7219">
        <v>34190</v>
      </c>
      <c r="H7219">
        <v>30350</v>
      </c>
      <c r="I7219">
        <v>0.80212459999999997</v>
      </c>
      <c r="J7219">
        <v>0.81284140000000005</v>
      </c>
      <c r="K7219">
        <v>1.07168E-2</v>
      </c>
      <c r="L7219">
        <v>1.22693E-2</v>
      </c>
      <c r="M7219">
        <v>3.0899800000000002E-2</v>
      </c>
      <c r="N7219">
        <v>-9.4661999999999993E-3</v>
      </c>
      <c r="O7219">
        <v>34190</v>
      </c>
      <c r="Q7219">
        <v>91.016689999999997</v>
      </c>
      <c r="R7219">
        <v>75.526878999999994</v>
      </c>
      <c r="S7219" t="s">
        <v>19</v>
      </c>
      <c r="T7219">
        <v>-9.4643999999999995E-3</v>
      </c>
      <c r="U7219">
        <v>-5.0070000000000002E-3</v>
      </c>
      <c r="V7219">
        <v>4.2827999999999998E-3</v>
      </c>
      <c r="W7219">
        <v>1.07168E-2</v>
      </c>
      <c r="X7219">
        <v>1.7150800000000001E-2</v>
      </c>
      <c r="Y7219">
        <v>2.6440600000000002E-2</v>
      </c>
      <c r="Z7219">
        <v>3.0897999999999998E-2</v>
      </c>
      <c r="AA7219">
        <v>1.3184400000000001E-2</v>
      </c>
    </row>
    <row r="7220" spans="1:27" x14ac:dyDescent="0.2">
      <c r="A7220" t="s">
        <v>4951</v>
      </c>
      <c r="B7220" t="s">
        <v>34</v>
      </c>
      <c r="C7220" t="s">
        <v>1248</v>
      </c>
      <c r="D7220" t="s">
        <v>37</v>
      </c>
      <c r="E7220" t="s">
        <v>31</v>
      </c>
      <c r="F7220">
        <v>19</v>
      </c>
      <c r="G7220">
        <v>34190</v>
      </c>
      <c r="H7220">
        <v>30350</v>
      </c>
      <c r="I7220">
        <v>0.86511640000000001</v>
      </c>
      <c r="J7220">
        <v>0.88549239999999996</v>
      </c>
      <c r="K7220">
        <v>2.0376100000000001E-2</v>
      </c>
      <c r="L7220">
        <v>1.14904E-2</v>
      </c>
      <c r="M7220">
        <v>3.9277800000000002E-2</v>
      </c>
      <c r="N7220">
        <v>1.4743E-3</v>
      </c>
      <c r="O7220">
        <v>34190</v>
      </c>
      <c r="Q7220">
        <v>87.818504000000004</v>
      </c>
      <c r="R7220">
        <v>75.526878999999994</v>
      </c>
      <c r="S7220" t="s">
        <v>19</v>
      </c>
      <c r="T7220">
        <v>1.4760000000000001E-3</v>
      </c>
      <c r="U7220">
        <v>5.6505000000000001E-3</v>
      </c>
      <c r="V7220">
        <v>1.43505E-2</v>
      </c>
      <c r="W7220">
        <v>2.0376100000000001E-2</v>
      </c>
      <c r="X7220">
        <v>2.64017E-2</v>
      </c>
      <c r="Y7220">
        <v>3.51017E-2</v>
      </c>
      <c r="Z7220">
        <v>3.9276199999999997E-2</v>
      </c>
      <c r="AA7220">
        <v>2.3011E-2</v>
      </c>
    </row>
    <row r="7221" spans="1:27" x14ac:dyDescent="0.2">
      <c r="A7221" t="s">
        <v>4952</v>
      </c>
      <c r="B7221" t="s">
        <v>34</v>
      </c>
      <c r="C7221" t="s">
        <v>1248</v>
      </c>
      <c r="D7221" t="s">
        <v>37</v>
      </c>
      <c r="E7221" t="s">
        <v>31</v>
      </c>
      <c r="F7221">
        <v>20</v>
      </c>
      <c r="G7221">
        <v>34190</v>
      </c>
      <c r="H7221">
        <v>30350</v>
      </c>
      <c r="I7221">
        <v>0.88535900000000001</v>
      </c>
      <c r="J7221">
        <v>0.90217959999999997</v>
      </c>
      <c r="K7221">
        <v>1.6820600000000002E-2</v>
      </c>
      <c r="L7221">
        <v>1.10372E-2</v>
      </c>
      <c r="M7221">
        <v>3.4976800000000002E-2</v>
      </c>
      <c r="N7221">
        <v>-1.3355999999999999E-3</v>
      </c>
      <c r="O7221">
        <v>34190</v>
      </c>
      <c r="Q7221">
        <v>82.409572999999995</v>
      </c>
      <c r="R7221">
        <v>75.526878999999994</v>
      </c>
      <c r="S7221" t="s">
        <v>19</v>
      </c>
      <c r="T7221">
        <v>-1.3339999999999999E-3</v>
      </c>
      <c r="U7221">
        <v>2.6759000000000002E-3</v>
      </c>
      <c r="V7221">
        <v>1.1032699999999999E-2</v>
      </c>
      <c r="W7221">
        <v>1.6820600000000002E-2</v>
      </c>
      <c r="X7221">
        <v>2.26085E-2</v>
      </c>
      <c r="Y7221">
        <v>3.0965300000000001E-2</v>
      </c>
      <c r="Z7221">
        <v>3.4975100000000002E-2</v>
      </c>
      <c r="AA7221">
        <v>1.8644399999999998E-2</v>
      </c>
    </row>
    <row r="7222" spans="1:27" x14ac:dyDescent="0.2">
      <c r="A7222" t="s">
        <v>4953</v>
      </c>
      <c r="B7222" t="s">
        <v>34</v>
      </c>
      <c r="C7222" t="s">
        <v>1248</v>
      </c>
      <c r="D7222" t="s">
        <v>37</v>
      </c>
      <c r="E7222" t="s">
        <v>31</v>
      </c>
      <c r="F7222">
        <v>21</v>
      </c>
      <c r="G7222">
        <v>34190</v>
      </c>
      <c r="H7222">
        <v>30350</v>
      </c>
      <c r="I7222">
        <v>0.85619749999999994</v>
      </c>
      <c r="J7222">
        <v>0.86689099999999997</v>
      </c>
      <c r="K7222">
        <v>1.06935E-2</v>
      </c>
      <c r="L7222">
        <v>1.05399E-2</v>
      </c>
      <c r="M7222">
        <v>2.8031500000000001E-2</v>
      </c>
      <c r="N7222">
        <v>-6.6445999999999996E-3</v>
      </c>
      <c r="O7222">
        <v>34190</v>
      </c>
      <c r="Q7222">
        <v>79.753390999999993</v>
      </c>
      <c r="R7222">
        <v>75.526878999999994</v>
      </c>
      <c r="S7222" t="s">
        <v>19</v>
      </c>
      <c r="T7222">
        <v>-6.6430999999999999E-3</v>
      </c>
      <c r="U7222">
        <v>-2.8138999999999998E-3</v>
      </c>
      <c r="V7222">
        <v>5.1663000000000004E-3</v>
      </c>
      <c r="W7222">
        <v>1.06935E-2</v>
      </c>
      <c r="X7222">
        <v>1.6220600000000002E-2</v>
      </c>
      <c r="Y7222">
        <v>2.4200800000000001E-2</v>
      </c>
      <c r="Z7222">
        <v>2.8029999999999999E-2</v>
      </c>
      <c r="AA7222">
        <v>1.23354E-2</v>
      </c>
    </row>
    <row r="7223" spans="1:27" x14ac:dyDescent="0.2">
      <c r="A7223" t="s">
        <v>4954</v>
      </c>
      <c r="B7223" t="s">
        <v>34</v>
      </c>
      <c r="C7223" t="s">
        <v>1248</v>
      </c>
      <c r="D7223" t="s">
        <v>37</v>
      </c>
      <c r="E7223" t="s">
        <v>31</v>
      </c>
      <c r="F7223">
        <v>22</v>
      </c>
      <c r="G7223">
        <v>34190</v>
      </c>
      <c r="H7223">
        <v>30350</v>
      </c>
      <c r="I7223">
        <v>0.80090980000000001</v>
      </c>
      <c r="J7223">
        <v>0.80399390000000004</v>
      </c>
      <c r="K7223">
        <v>3.0841000000000002E-3</v>
      </c>
      <c r="L7223">
        <v>9.6970000000000008E-3</v>
      </c>
      <c r="M7223">
        <v>1.90356E-2</v>
      </c>
      <c r="N7223">
        <v>-1.2867399999999999E-2</v>
      </c>
      <c r="O7223">
        <v>34190</v>
      </c>
      <c r="Q7223">
        <v>77.394418000000002</v>
      </c>
      <c r="R7223">
        <v>75.526878999999994</v>
      </c>
      <c r="S7223" t="s">
        <v>18</v>
      </c>
      <c r="T7223">
        <v>-1.28659E-2</v>
      </c>
      <c r="U7223">
        <v>-9.3430000000000006E-3</v>
      </c>
      <c r="V7223">
        <v>-2.0010000000000002E-3</v>
      </c>
      <c r="W7223">
        <v>3.0841000000000002E-3</v>
      </c>
      <c r="X7223">
        <v>8.1691999999999997E-3</v>
      </c>
      <c r="Y7223">
        <v>1.55113E-2</v>
      </c>
      <c r="Z7223">
        <v>1.9034200000000001E-2</v>
      </c>
      <c r="AA7223">
        <v>3.836E-3</v>
      </c>
    </row>
    <row r="7224" spans="1:27" x14ac:dyDescent="0.2">
      <c r="A7224" t="s">
        <v>4955</v>
      </c>
      <c r="B7224" t="s">
        <v>34</v>
      </c>
      <c r="C7224" t="s">
        <v>1248</v>
      </c>
      <c r="D7224" t="s">
        <v>37</v>
      </c>
      <c r="E7224" t="s">
        <v>31</v>
      </c>
      <c r="F7224">
        <v>23</v>
      </c>
      <c r="G7224">
        <v>34190</v>
      </c>
      <c r="H7224">
        <v>30350</v>
      </c>
      <c r="I7224">
        <v>0.6943684</v>
      </c>
      <c r="J7224">
        <v>0.69600709999999999</v>
      </c>
      <c r="K7224">
        <v>1.6387000000000001E-3</v>
      </c>
      <c r="L7224">
        <v>8.659E-3</v>
      </c>
      <c r="M7224">
        <v>1.5882899999999998E-2</v>
      </c>
      <c r="N7224">
        <v>-1.2605399999999999E-2</v>
      </c>
      <c r="O7224">
        <v>34190</v>
      </c>
      <c r="Q7224">
        <v>74.972035000000005</v>
      </c>
      <c r="R7224">
        <v>75.526878999999994</v>
      </c>
      <c r="S7224" t="s">
        <v>18</v>
      </c>
      <c r="T7224">
        <v>-1.26041E-2</v>
      </c>
      <c r="U7224">
        <v>-9.4582999999999993E-3</v>
      </c>
      <c r="V7224">
        <v>-2.9020999999999999E-3</v>
      </c>
      <c r="W7224">
        <v>1.6387000000000001E-3</v>
      </c>
      <c r="X7224">
        <v>6.1795000000000001E-3</v>
      </c>
      <c r="Y7224">
        <v>1.2735700000000001E-2</v>
      </c>
      <c r="Z7224">
        <v>1.5881599999999999E-2</v>
      </c>
      <c r="AA7224">
        <v>2.3544999999999998E-3</v>
      </c>
    </row>
    <row r="7225" spans="1:27" x14ac:dyDescent="0.2">
      <c r="A7225" t="s">
        <v>4956</v>
      </c>
      <c r="B7225" t="s">
        <v>34</v>
      </c>
      <c r="C7225" t="s">
        <v>1248</v>
      </c>
      <c r="D7225" t="s">
        <v>37</v>
      </c>
      <c r="E7225" t="s">
        <v>31</v>
      </c>
      <c r="F7225">
        <v>24</v>
      </c>
      <c r="G7225">
        <v>34190</v>
      </c>
      <c r="H7225">
        <v>30350</v>
      </c>
      <c r="I7225">
        <v>0.58331849999999996</v>
      </c>
      <c r="J7225">
        <v>0.58248469999999997</v>
      </c>
      <c r="K7225">
        <v>-8.3390000000000005E-4</v>
      </c>
      <c r="L7225">
        <v>7.5572E-3</v>
      </c>
      <c r="M7225">
        <v>1.1597700000000001E-2</v>
      </c>
      <c r="N7225">
        <v>-1.32655E-2</v>
      </c>
      <c r="O7225">
        <v>34190</v>
      </c>
      <c r="Q7225">
        <v>73.206168000000005</v>
      </c>
      <c r="R7225">
        <v>75.526878999999994</v>
      </c>
      <c r="S7225" t="s">
        <v>18</v>
      </c>
      <c r="T7225">
        <v>-1.3264400000000001E-2</v>
      </c>
      <c r="U7225">
        <v>-1.05188E-2</v>
      </c>
      <c r="V7225">
        <v>-4.7968999999999998E-3</v>
      </c>
      <c r="W7225">
        <v>-8.3390000000000005E-4</v>
      </c>
      <c r="X7225">
        <v>3.1291000000000001E-3</v>
      </c>
      <c r="Y7225">
        <v>8.8511000000000006E-3</v>
      </c>
      <c r="Z7225">
        <v>1.15966E-2</v>
      </c>
      <c r="AA7225">
        <v>-1.4316000000000001E-3</v>
      </c>
    </row>
    <row r="7226" spans="1:27" x14ac:dyDescent="0.2">
      <c r="A7226" t="s">
        <v>4957</v>
      </c>
      <c r="B7226" t="s">
        <v>35</v>
      </c>
      <c r="C7226" t="s">
        <v>1248</v>
      </c>
      <c r="D7226" t="s">
        <v>37</v>
      </c>
      <c r="E7226" t="s">
        <v>31</v>
      </c>
      <c r="F7226">
        <v>1</v>
      </c>
      <c r="G7226">
        <v>10767</v>
      </c>
      <c r="H7226">
        <v>16337</v>
      </c>
      <c r="I7226">
        <v>0.48298459999999999</v>
      </c>
      <c r="J7226">
        <v>0.47417090000000001</v>
      </c>
      <c r="K7226">
        <v>-8.8137000000000007E-3</v>
      </c>
      <c r="L7226">
        <v>7.9503000000000004E-3</v>
      </c>
      <c r="M7226">
        <v>4.2646000000000003E-3</v>
      </c>
      <c r="N7226">
        <v>-2.1892000000000002E-2</v>
      </c>
      <c r="O7226">
        <v>8693.2880000000005</v>
      </c>
      <c r="P7226">
        <v>0.80740109999999998</v>
      </c>
      <c r="Q7226">
        <v>65.391095000000007</v>
      </c>
      <c r="R7226">
        <v>75.517781999999997</v>
      </c>
      <c r="S7226" t="s">
        <v>18</v>
      </c>
      <c r="T7226">
        <v>-2.1890799999999998E-2</v>
      </c>
      <c r="U7226">
        <v>-1.9002499999999999E-2</v>
      </c>
      <c r="V7226">
        <v>-1.29829E-2</v>
      </c>
      <c r="W7226">
        <v>-8.8137000000000007E-3</v>
      </c>
      <c r="X7226">
        <v>-4.6445000000000002E-3</v>
      </c>
      <c r="Y7226">
        <v>1.3751E-3</v>
      </c>
      <c r="Z7226">
        <v>4.2634999999999999E-3</v>
      </c>
      <c r="AA7226">
        <v>-1.8587599999999999E-2</v>
      </c>
    </row>
    <row r="7227" spans="1:27" x14ac:dyDescent="0.2">
      <c r="A7227" t="s">
        <v>4958</v>
      </c>
      <c r="B7227" t="s">
        <v>35</v>
      </c>
      <c r="C7227" t="s">
        <v>1248</v>
      </c>
      <c r="D7227" t="s">
        <v>37</v>
      </c>
      <c r="E7227" t="s">
        <v>31</v>
      </c>
      <c r="F7227">
        <v>2</v>
      </c>
      <c r="G7227">
        <v>10767</v>
      </c>
      <c r="H7227">
        <v>16337</v>
      </c>
      <c r="I7227">
        <v>0.44156790000000001</v>
      </c>
      <c r="J7227">
        <v>0.4342394</v>
      </c>
      <c r="K7227">
        <v>-7.3283999999999997E-3</v>
      </c>
      <c r="L7227">
        <v>7.6229000000000002E-3</v>
      </c>
      <c r="M7227">
        <v>5.2113000000000003E-3</v>
      </c>
      <c r="N7227">
        <v>-1.98681E-2</v>
      </c>
      <c r="O7227">
        <v>8693.2880000000005</v>
      </c>
      <c r="P7227">
        <v>0.80740109999999998</v>
      </c>
      <c r="Q7227">
        <v>63.089302000000004</v>
      </c>
      <c r="R7227">
        <v>75.517781999999997</v>
      </c>
      <c r="S7227" t="s">
        <v>18</v>
      </c>
      <c r="T7227">
        <v>-1.9866999999999999E-2</v>
      </c>
      <c r="U7227">
        <v>-1.7097600000000001E-2</v>
      </c>
      <c r="V7227">
        <v>-1.13259E-2</v>
      </c>
      <c r="W7227">
        <v>-7.3283999999999997E-3</v>
      </c>
      <c r="X7227">
        <v>-3.3310000000000002E-3</v>
      </c>
      <c r="Y7227">
        <v>2.4407000000000001E-3</v>
      </c>
      <c r="Z7227">
        <v>5.2101999999999999E-3</v>
      </c>
      <c r="AA7227">
        <v>-1.6876499999999999E-2</v>
      </c>
    </row>
    <row r="7228" spans="1:27" x14ac:dyDescent="0.2">
      <c r="A7228" t="s">
        <v>4959</v>
      </c>
      <c r="B7228" t="s">
        <v>35</v>
      </c>
      <c r="C7228" t="s">
        <v>1248</v>
      </c>
      <c r="D7228" t="s">
        <v>37</v>
      </c>
      <c r="E7228" t="s">
        <v>31</v>
      </c>
      <c r="F7228">
        <v>3</v>
      </c>
      <c r="G7228">
        <v>10767</v>
      </c>
      <c r="H7228">
        <v>16337</v>
      </c>
      <c r="I7228">
        <v>0.41363250000000001</v>
      </c>
      <c r="J7228">
        <v>0.40632610000000002</v>
      </c>
      <c r="K7228">
        <v>-7.3064000000000002E-3</v>
      </c>
      <c r="L7228">
        <v>6.9537000000000002E-3</v>
      </c>
      <c r="M7228">
        <v>4.1323999999999996E-3</v>
      </c>
      <c r="N7228">
        <v>-1.87452E-2</v>
      </c>
      <c r="O7228">
        <v>8693.2880000000005</v>
      </c>
      <c r="P7228">
        <v>0.80740109999999998</v>
      </c>
      <c r="Q7228">
        <v>62.444713</v>
      </c>
      <c r="R7228">
        <v>75.517781999999997</v>
      </c>
      <c r="S7228" t="s">
        <v>18</v>
      </c>
      <c r="T7228">
        <v>-1.8744199999999999E-2</v>
      </c>
      <c r="U7228">
        <v>-1.62179E-2</v>
      </c>
      <c r="V7228">
        <v>-1.09529E-2</v>
      </c>
      <c r="W7228">
        <v>-7.3064000000000002E-3</v>
      </c>
      <c r="X7228">
        <v>-3.6598999999999998E-3</v>
      </c>
      <c r="Y7228">
        <v>1.6050999999999999E-3</v>
      </c>
      <c r="Z7228">
        <v>4.1314000000000003E-3</v>
      </c>
      <c r="AA7228">
        <v>-1.79816E-2</v>
      </c>
    </row>
    <row r="7229" spans="1:27" x14ac:dyDescent="0.2">
      <c r="A7229" t="s">
        <v>4960</v>
      </c>
      <c r="B7229" t="s">
        <v>35</v>
      </c>
      <c r="C7229" t="s">
        <v>1248</v>
      </c>
      <c r="D7229" t="s">
        <v>37</v>
      </c>
      <c r="E7229" t="s">
        <v>31</v>
      </c>
      <c r="F7229">
        <v>4</v>
      </c>
      <c r="G7229">
        <v>10767</v>
      </c>
      <c r="H7229">
        <v>16337</v>
      </c>
      <c r="I7229">
        <v>0.39928819999999998</v>
      </c>
      <c r="J7229">
        <v>0.38971260000000002</v>
      </c>
      <c r="K7229">
        <v>-9.5756000000000001E-3</v>
      </c>
      <c r="L7229">
        <v>6.2729999999999999E-3</v>
      </c>
      <c r="M7229">
        <v>7.4350000000000002E-4</v>
      </c>
      <c r="N7229">
        <v>-1.9894800000000001E-2</v>
      </c>
      <c r="O7229">
        <v>8693.2880000000005</v>
      </c>
      <c r="P7229">
        <v>0.80740109999999998</v>
      </c>
      <c r="Q7229">
        <v>62.382587000000001</v>
      </c>
      <c r="R7229">
        <v>75.517781999999997</v>
      </c>
      <c r="S7229" t="s">
        <v>18</v>
      </c>
      <c r="T7229">
        <v>-1.98938E-2</v>
      </c>
      <c r="U7229">
        <v>-1.76148E-2</v>
      </c>
      <c r="V7229">
        <v>-1.28652E-2</v>
      </c>
      <c r="W7229">
        <v>-9.5756000000000001E-3</v>
      </c>
      <c r="X7229">
        <v>-6.2859999999999999E-3</v>
      </c>
      <c r="Y7229">
        <v>-1.5364E-3</v>
      </c>
      <c r="Z7229">
        <v>7.4260000000000005E-4</v>
      </c>
      <c r="AA7229">
        <v>-2.4570999999999999E-2</v>
      </c>
    </row>
    <row r="7230" spans="1:27" x14ac:dyDescent="0.2">
      <c r="A7230" t="s">
        <v>4961</v>
      </c>
      <c r="B7230" t="s">
        <v>35</v>
      </c>
      <c r="C7230" t="s">
        <v>1248</v>
      </c>
      <c r="D7230" t="s">
        <v>37</v>
      </c>
      <c r="E7230" t="s">
        <v>31</v>
      </c>
      <c r="F7230">
        <v>5</v>
      </c>
      <c r="G7230">
        <v>10767</v>
      </c>
      <c r="H7230">
        <v>16337</v>
      </c>
      <c r="I7230">
        <v>0.3967232</v>
      </c>
      <c r="J7230">
        <v>0.3878393</v>
      </c>
      <c r="K7230">
        <v>-8.8839000000000001E-3</v>
      </c>
      <c r="L7230">
        <v>5.7783000000000001E-3</v>
      </c>
      <c r="M7230">
        <v>6.2140000000000003E-4</v>
      </c>
      <c r="N7230">
        <v>-1.8389099999999999E-2</v>
      </c>
      <c r="O7230">
        <v>8693.2880000000005</v>
      </c>
      <c r="P7230">
        <v>0.80740109999999998</v>
      </c>
      <c r="Q7230">
        <v>61.388162000000001</v>
      </c>
      <c r="R7230">
        <v>75.517781999999997</v>
      </c>
      <c r="S7230" t="s">
        <v>18</v>
      </c>
      <c r="T7230">
        <v>-1.83883E-2</v>
      </c>
      <c r="U7230">
        <v>-1.6289000000000001E-2</v>
      </c>
      <c r="V7230">
        <v>-1.1913999999999999E-2</v>
      </c>
      <c r="W7230">
        <v>-8.8839000000000001E-3</v>
      </c>
      <c r="X7230">
        <v>-5.8536999999999999E-3</v>
      </c>
      <c r="Y7230">
        <v>-1.4786999999999999E-3</v>
      </c>
      <c r="Z7230">
        <v>6.2049999999999996E-4</v>
      </c>
      <c r="AA7230">
        <v>-2.2906099999999999E-2</v>
      </c>
    </row>
    <row r="7231" spans="1:27" x14ac:dyDescent="0.2">
      <c r="A7231" t="s">
        <v>4962</v>
      </c>
      <c r="B7231" t="s">
        <v>35</v>
      </c>
      <c r="C7231" t="s">
        <v>1248</v>
      </c>
      <c r="D7231" t="s">
        <v>37</v>
      </c>
      <c r="E7231" t="s">
        <v>31</v>
      </c>
      <c r="F7231">
        <v>6</v>
      </c>
      <c r="G7231">
        <v>10767</v>
      </c>
      <c r="H7231">
        <v>16337</v>
      </c>
      <c r="I7231">
        <v>0.42018499999999998</v>
      </c>
      <c r="J7231">
        <v>0.41031250000000002</v>
      </c>
      <c r="K7231">
        <v>-9.8724999999999993E-3</v>
      </c>
      <c r="L7231">
        <v>5.6963999999999999E-3</v>
      </c>
      <c r="M7231">
        <v>-5.019E-4</v>
      </c>
      <c r="N7231">
        <v>-1.9243099999999999E-2</v>
      </c>
      <c r="O7231">
        <v>8693.2880000000005</v>
      </c>
      <c r="P7231">
        <v>0.80740109999999998</v>
      </c>
      <c r="Q7231">
        <v>60.535079000000003</v>
      </c>
      <c r="R7231">
        <v>75.517781999999997</v>
      </c>
      <c r="S7231" t="s">
        <v>18</v>
      </c>
      <c r="T7231">
        <v>-1.92423E-2</v>
      </c>
      <c r="U7231">
        <v>-1.7172799999999998E-2</v>
      </c>
      <c r="V7231">
        <v>-1.28597E-2</v>
      </c>
      <c r="W7231">
        <v>-9.8724999999999993E-3</v>
      </c>
      <c r="X7231">
        <v>-6.8852999999999996E-3</v>
      </c>
      <c r="Y7231">
        <v>-2.5722000000000002E-3</v>
      </c>
      <c r="Z7231">
        <v>-5.0270000000000002E-4</v>
      </c>
      <c r="AA7231">
        <v>-2.40609E-2</v>
      </c>
    </row>
    <row r="7232" spans="1:27" x14ac:dyDescent="0.2">
      <c r="A7232" t="s">
        <v>4963</v>
      </c>
      <c r="B7232" t="s">
        <v>35</v>
      </c>
      <c r="C7232" t="s">
        <v>1248</v>
      </c>
      <c r="D7232" t="s">
        <v>37</v>
      </c>
      <c r="E7232" t="s">
        <v>31</v>
      </c>
      <c r="F7232">
        <v>7</v>
      </c>
      <c r="G7232">
        <v>10767</v>
      </c>
      <c r="H7232">
        <v>16337</v>
      </c>
      <c r="I7232">
        <v>0.48252660000000003</v>
      </c>
      <c r="J7232">
        <v>0.47395670000000001</v>
      </c>
      <c r="K7232">
        <v>-8.5699999999999995E-3</v>
      </c>
      <c r="L7232">
        <v>5.9379999999999997E-3</v>
      </c>
      <c r="M7232">
        <v>1.1980999999999999E-3</v>
      </c>
      <c r="N7232">
        <v>-1.83381E-2</v>
      </c>
      <c r="O7232">
        <v>8693.2880000000005</v>
      </c>
      <c r="P7232">
        <v>0.80740109999999998</v>
      </c>
      <c r="Q7232">
        <v>60.454614999999997</v>
      </c>
      <c r="R7232">
        <v>75.517781999999997</v>
      </c>
      <c r="S7232" t="s">
        <v>18</v>
      </c>
      <c r="T7232">
        <v>-1.8337200000000001E-2</v>
      </c>
      <c r="U7232">
        <v>-1.6179900000000001E-2</v>
      </c>
      <c r="V7232">
        <v>-1.1683900000000001E-2</v>
      </c>
      <c r="W7232">
        <v>-8.5699999999999995E-3</v>
      </c>
      <c r="X7232">
        <v>-5.4561000000000002E-3</v>
      </c>
      <c r="Y7232">
        <v>-9.6009999999999997E-4</v>
      </c>
      <c r="Z7232">
        <v>1.1973000000000001E-3</v>
      </c>
      <c r="AA7232">
        <v>-1.8081799999999999E-2</v>
      </c>
    </row>
    <row r="7233" spans="1:27" x14ac:dyDescent="0.2">
      <c r="A7233" t="s">
        <v>4964</v>
      </c>
      <c r="B7233" t="s">
        <v>35</v>
      </c>
      <c r="C7233" t="s">
        <v>1248</v>
      </c>
      <c r="D7233" t="s">
        <v>37</v>
      </c>
      <c r="E7233" t="s">
        <v>31</v>
      </c>
      <c r="F7233">
        <v>8</v>
      </c>
      <c r="G7233">
        <v>10767</v>
      </c>
      <c r="H7233">
        <v>16337</v>
      </c>
      <c r="I7233">
        <v>0.50429959999999996</v>
      </c>
      <c r="J7233">
        <v>0.49591360000000001</v>
      </c>
      <c r="K7233">
        <v>-8.3861000000000005E-3</v>
      </c>
      <c r="L7233">
        <v>6.5966000000000002E-3</v>
      </c>
      <c r="M7233">
        <v>2.4653000000000001E-3</v>
      </c>
      <c r="N7233">
        <v>-1.9237500000000001E-2</v>
      </c>
      <c r="O7233">
        <v>8693.2880000000005</v>
      </c>
      <c r="P7233">
        <v>0.80740109999999998</v>
      </c>
      <c r="Q7233">
        <v>60.345253</v>
      </c>
      <c r="R7233">
        <v>75.517781999999997</v>
      </c>
      <c r="S7233" t="s">
        <v>18</v>
      </c>
      <c r="T7233">
        <v>-1.92365E-2</v>
      </c>
      <c r="U7233">
        <v>-1.6840000000000001E-2</v>
      </c>
      <c r="V7233">
        <v>-1.18453E-2</v>
      </c>
      <c r="W7233">
        <v>-8.3861000000000005E-3</v>
      </c>
      <c r="X7233">
        <v>-4.9268000000000003E-3</v>
      </c>
      <c r="Y7233">
        <v>6.7799999999999995E-5</v>
      </c>
      <c r="Z7233">
        <v>2.4643E-3</v>
      </c>
      <c r="AA7233">
        <v>-1.6910399999999999E-2</v>
      </c>
    </row>
    <row r="7234" spans="1:27" x14ac:dyDescent="0.2">
      <c r="A7234" t="s">
        <v>4965</v>
      </c>
      <c r="B7234" t="s">
        <v>35</v>
      </c>
      <c r="C7234" t="s">
        <v>1248</v>
      </c>
      <c r="D7234" t="s">
        <v>37</v>
      </c>
      <c r="E7234" t="s">
        <v>31</v>
      </c>
      <c r="F7234">
        <v>9</v>
      </c>
      <c r="G7234">
        <v>10767</v>
      </c>
      <c r="H7234">
        <v>16337</v>
      </c>
      <c r="I7234">
        <v>0.49199779999999999</v>
      </c>
      <c r="J7234">
        <v>0.49419200000000002</v>
      </c>
      <c r="K7234">
        <v>2.1941999999999999E-3</v>
      </c>
      <c r="L7234">
        <v>7.1748000000000003E-3</v>
      </c>
      <c r="M7234">
        <v>1.3996700000000001E-2</v>
      </c>
      <c r="N7234">
        <v>-9.6083000000000002E-3</v>
      </c>
      <c r="O7234">
        <v>8693.2880000000005</v>
      </c>
      <c r="P7234">
        <v>0.80740109999999998</v>
      </c>
      <c r="Q7234">
        <v>66.423112000000003</v>
      </c>
      <c r="R7234">
        <v>75.517781999999997</v>
      </c>
      <c r="S7234" t="s">
        <v>18</v>
      </c>
      <c r="T7234">
        <v>-9.6071999999999998E-3</v>
      </c>
      <c r="U7234">
        <v>-7.0006000000000001E-3</v>
      </c>
      <c r="V7234">
        <v>-1.5682000000000001E-3</v>
      </c>
      <c r="W7234">
        <v>2.1941999999999999E-3</v>
      </c>
      <c r="X7234">
        <v>5.9566999999999997E-3</v>
      </c>
      <c r="Y7234">
        <v>1.1389099999999999E-2</v>
      </c>
      <c r="Z7234">
        <v>1.39957E-2</v>
      </c>
      <c r="AA7234">
        <v>4.4400000000000004E-3</v>
      </c>
    </row>
    <row r="7235" spans="1:27" x14ac:dyDescent="0.2">
      <c r="A7235" t="s">
        <v>4966</v>
      </c>
      <c r="B7235" t="s">
        <v>35</v>
      </c>
      <c r="C7235" t="s">
        <v>1248</v>
      </c>
      <c r="D7235" t="s">
        <v>37</v>
      </c>
      <c r="E7235" t="s">
        <v>31</v>
      </c>
      <c r="F7235">
        <v>10</v>
      </c>
      <c r="G7235">
        <v>10767</v>
      </c>
      <c r="H7235">
        <v>16337</v>
      </c>
      <c r="I7235">
        <v>0.51510610000000001</v>
      </c>
      <c r="J7235">
        <v>0.50813030000000003</v>
      </c>
      <c r="K7235">
        <v>-6.9757999999999999E-3</v>
      </c>
      <c r="L7235">
        <v>8.4229999999999999E-3</v>
      </c>
      <c r="M7235">
        <v>6.8801000000000001E-3</v>
      </c>
      <c r="N7235">
        <v>-2.0831599999999999E-2</v>
      </c>
      <c r="O7235">
        <v>8693.2880000000005</v>
      </c>
      <c r="P7235">
        <v>0.80740109999999998</v>
      </c>
      <c r="Q7235">
        <v>78.703231000000002</v>
      </c>
      <c r="R7235">
        <v>75.517781999999997</v>
      </c>
      <c r="S7235" t="s">
        <v>18</v>
      </c>
      <c r="T7235">
        <v>-2.0830399999999999E-2</v>
      </c>
      <c r="U7235">
        <v>-1.7770299999999999E-2</v>
      </c>
      <c r="V7235">
        <v>-1.13928E-2</v>
      </c>
      <c r="W7235">
        <v>-6.9757999999999999E-3</v>
      </c>
      <c r="X7235">
        <v>-2.5587000000000001E-3</v>
      </c>
      <c r="Y7235">
        <v>3.8187999999999998E-3</v>
      </c>
      <c r="Z7235">
        <v>6.8789000000000003E-3</v>
      </c>
      <c r="AA7235">
        <v>-1.3728300000000001E-2</v>
      </c>
    </row>
    <row r="7236" spans="1:27" x14ac:dyDescent="0.2">
      <c r="A7236" t="s">
        <v>4967</v>
      </c>
      <c r="B7236" t="s">
        <v>35</v>
      </c>
      <c r="C7236" t="s">
        <v>1248</v>
      </c>
      <c r="D7236" t="s">
        <v>37</v>
      </c>
      <c r="E7236" t="s">
        <v>31</v>
      </c>
      <c r="F7236">
        <v>11</v>
      </c>
      <c r="G7236">
        <v>10767</v>
      </c>
      <c r="H7236">
        <v>16337</v>
      </c>
      <c r="I7236">
        <v>0.52939990000000003</v>
      </c>
      <c r="J7236">
        <v>0.52737219999999996</v>
      </c>
      <c r="K7236">
        <v>-2.0276999999999999E-3</v>
      </c>
      <c r="L7236">
        <v>1.00655E-2</v>
      </c>
      <c r="M7236">
        <v>1.453E-2</v>
      </c>
      <c r="N7236">
        <v>-1.8585399999999998E-2</v>
      </c>
      <c r="O7236">
        <v>8693.2880000000005</v>
      </c>
      <c r="P7236">
        <v>0.80740109999999998</v>
      </c>
      <c r="Q7236">
        <v>86.567463000000004</v>
      </c>
      <c r="R7236">
        <v>75.517781999999997</v>
      </c>
      <c r="S7236" t="s">
        <v>18</v>
      </c>
      <c r="T7236">
        <v>-1.85839E-2</v>
      </c>
      <c r="U7236">
        <v>-1.49271E-2</v>
      </c>
      <c r="V7236">
        <v>-7.306E-3</v>
      </c>
      <c r="W7236">
        <v>-2.0276999999999999E-3</v>
      </c>
      <c r="X7236">
        <v>3.2506000000000002E-3</v>
      </c>
      <c r="Y7236">
        <v>1.08717E-2</v>
      </c>
      <c r="Z7236">
        <v>1.45285E-2</v>
      </c>
      <c r="AA7236">
        <v>-3.8449000000000001E-3</v>
      </c>
    </row>
    <row r="7237" spans="1:27" x14ac:dyDescent="0.2">
      <c r="A7237" t="s">
        <v>4968</v>
      </c>
      <c r="B7237" t="s">
        <v>35</v>
      </c>
      <c r="C7237" t="s">
        <v>1248</v>
      </c>
      <c r="D7237" t="s">
        <v>37</v>
      </c>
      <c r="E7237" t="s">
        <v>31</v>
      </c>
      <c r="F7237">
        <v>12</v>
      </c>
      <c r="G7237">
        <v>10767</v>
      </c>
      <c r="H7237">
        <v>16337</v>
      </c>
      <c r="I7237">
        <v>0.56523409999999996</v>
      </c>
      <c r="J7237">
        <v>0.56073329999999999</v>
      </c>
      <c r="K7237">
        <v>-4.5008000000000001E-3</v>
      </c>
      <c r="L7237">
        <v>1.18806E-2</v>
      </c>
      <c r="M7237">
        <v>1.50428E-2</v>
      </c>
      <c r="N7237">
        <v>-2.40445E-2</v>
      </c>
      <c r="O7237">
        <v>8693.2880000000005</v>
      </c>
      <c r="P7237">
        <v>0.80740109999999998</v>
      </c>
      <c r="Q7237">
        <v>90.972971000000001</v>
      </c>
      <c r="R7237">
        <v>75.517781999999997</v>
      </c>
      <c r="S7237" t="s">
        <v>18</v>
      </c>
      <c r="T7237">
        <v>-2.40428E-2</v>
      </c>
      <c r="U7237">
        <v>-1.9726500000000001E-2</v>
      </c>
      <c r="V7237">
        <v>-1.07311E-2</v>
      </c>
      <c r="W7237">
        <v>-4.5008000000000001E-3</v>
      </c>
      <c r="X7237">
        <v>1.7294000000000001E-3</v>
      </c>
      <c r="Y7237">
        <v>1.07248E-2</v>
      </c>
      <c r="Z7237">
        <v>1.50411E-2</v>
      </c>
      <c r="AA7237">
        <v>-8.0266999999999995E-3</v>
      </c>
    </row>
    <row r="7238" spans="1:27" x14ac:dyDescent="0.2">
      <c r="A7238" t="s">
        <v>4969</v>
      </c>
      <c r="B7238" t="s">
        <v>35</v>
      </c>
      <c r="C7238" t="s">
        <v>1248</v>
      </c>
      <c r="D7238" t="s">
        <v>37</v>
      </c>
      <c r="E7238" t="s">
        <v>31</v>
      </c>
      <c r="F7238">
        <v>13</v>
      </c>
      <c r="G7238">
        <v>10767</v>
      </c>
      <c r="H7238">
        <v>16337</v>
      </c>
      <c r="I7238">
        <v>0.61020030000000003</v>
      </c>
      <c r="J7238">
        <v>0.60150329999999996</v>
      </c>
      <c r="K7238">
        <v>-8.6969000000000005E-3</v>
      </c>
      <c r="L7238">
        <v>1.3596499999999999E-2</v>
      </c>
      <c r="M7238">
        <v>1.36694E-2</v>
      </c>
      <c r="N7238">
        <v>-3.1063199999999999E-2</v>
      </c>
      <c r="O7238">
        <v>8693.2880000000005</v>
      </c>
      <c r="P7238">
        <v>0.80740109999999998</v>
      </c>
      <c r="Q7238">
        <v>94.179924</v>
      </c>
      <c r="R7238">
        <v>75.517781999999997</v>
      </c>
      <c r="S7238" t="s">
        <v>18</v>
      </c>
      <c r="T7238">
        <v>-3.1061200000000001E-2</v>
      </c>
      <c r="U7238">
        <v>-2.6121599999999998E-2</v>
      </c>
      <c r="V7238">
        <v>-1.5826900000000001E-2</v>
      </c>
      <c r="W7238">
        <v>-8.6969000000000005E-3</v>
      </c>
      <c r="X7238">
        <v>-1.5669E-3</v>
      </c>
      <c r="Y7238">
        <v>8.7276999999999997E-3</v>
      </c>
      <c r="Z7238">
        <v>1.36674E-2</v>
      </c>
      <c r="AA7238">
        <v>-1.44586E-2</v>
      </c>
    </row>
    <row r="7239" spans="1:27" x14ac:dyDescent="0.2">
      <c r="A7239" t="s">
        <v>4970</v>
      </c>
      <c r="B7239" t="s">
        <v>35</v>
      </c>
      <c r="C7239" t="s">
        <v>1248</v>
      </c>
      <c r="D7239" t="s">
        <v>37</v>
      </c>
      <c r="E7239" t="s">
        <v>31</v>
      </c>
      <c r="F7239">
        <v>14</v>
      </c>
      <c r="G7239">
        <v>10767</v>
      </c>
      <c r="H7239">
        <v>16337</v>
      </c>
      <c r="I7239">
        <v>0.65976520000000005</v>
      </c>
      <c r="J7239">
        <v>0.64717999999999998</v>
      </c>
      <c r="K7239">
        <v>-1.25852E-2</v>
      </c>
      <c r="L7239">
        <v>1.49575E-2</v>
      </c>
      <c r="M7239">
        <v>1.2019800000000001E-2</v>
      </c>
      <c r="N7239">
        <v>-3.71902E-2</v>
      </c>
      <c r="O7239">
        <v>8693.2880000000005</v>
      </c>
      <c r="P7239">
        <v>0.80740109999999998</v>
      </c>
      <c r="Q7239">
        <v>92.539992999999996</v>
      </c>
      <c r="R7239">
        <v>75.517781999999997</v>
      </c>
      <c r="S7239" t="s">
        <v>18</v>
      </c>
      <c r="T7239">
        <v>-3.7187999999999999E-2</v>
      </c>
      <c r="U7239">
        <v>-3.1753999999999998E-2</v>
      </c>
      <c r="V7239">
        <v>-2.04289E-2</v>
      </c>
      <c r="W7239">
        <v>-1.25852E-2</v>
      </c>
      <c r="X7239">
        <v>-4.7415000000000001E-3</v>
      </c>
      <c r="Y7239">
        <v>6.5836000000000002E-3</v>
      </c>
      <c r="Z7239">
        <v>1.20176E-2</v>
      </c>
      <c r="AA7239">
        <v>-1.94462E-2</v>
      </c>
    </row>
    <row r="7240" spans="1:27" x14ac:dyDescent="0.2">
      <c r="A7240" t="s">
        <v>4971</v>
      </c>
      <c r="B7240" t="s">
        <v>35</v>
      </c>
      <c r="C7240" t="s">
        <v>1248</v>
      </c>
      <c r="D7240" t="s">
        <v>37</v>
      </c>
      <c r="E7240" t="s">
        <v>31</v>
      </c>
      <c r="F7240">
        <v>15</v>
      </c>
      <c r="G7240">
        <v>10767</v>
      </c>
      <c r="H7240">
        <v>16337</v>
      </c>
      <c r="I7240">
        <v>0.72740910000000003</v>
      </c>
      <c r="J7240">
        <v>0.71084040000000004</v>
      </c>
      <c r="K7240">
        <v>-1.6568599999999999E-2</v>
      </c>
      <c r="L7240">
        <v>1.58902E-2</v>
      </c>
      <c r="M7240">
        <v>9.5706999999999997E-3</v>
      </c>
      <c r="N7240">
        <v>-4.2708000000000003E-2</v>
      </c>
      <c r="O7240">
        <v>8693.2880000000005</v>
      </c>
      <c r="P7240">
        <v>0.80740109999999998</v>
      </c>
      <c r="Q7240">
        <v>93.557670000000002</v>
      </c>
      <c r="R7240">
        <v>75.517781999999997</v>
      </c>
      <c r="S7240" t="s">
        <v>18</v>
      </c>
      <c r="T7240">
        <v>-4.2705600000000003E-2</v>
      </c>
      <c r="U7240">
        <v>-3.6932699999999999E-2</v>
      </c>
      <c r="V7240">
        <v>-2.4901400000000001E-2</v>
      </c>
      <c r="W7240">
        <v>-1.6568599999999999E-2</v>
      </c>
      <c r="X7240">
        <v>-8.2357999999999997E-3</v>
      </c>
      <c r="Y7240">
        <v>3.7954999999999998E-3</v>
      </c>
      <c r="Z7240">
        <v>9.5683999999999995E-3</v>
      </c>
      <c r="AA7240">
        <v>-2.3308499999999999E-2</v>
      </c>
    </row>
    <row r="7241" spans="1:27" x14ac:dyDescent="0.2">
      <c r="A7241" t="s">
        <v>4972</v>
      </c>
      <c r="B7241" t="s">
        <v>35</v>
      </c>
      <c r="C7241" t="s">
        <v>1248</v>
      </c>
      <c r="D7241" t="s">
        <v>37</v>
      </c>
      <c r="E7241" t="s">
        <v>31</v>
      </c>
      <c r="F7241">
        <v>16</v>
      </c>
      <c r="G7241">
        <v>10767</v>
      </c>
      <c r="H7241">
        <v>16337</v>
      </c>
      <c r="I7241">
        <v>0.78566340000000001</v>
      </c>
      <c r="J7241">
        <v>0.77902800000000005</v>
      </c>
      <c r="K7241">
        <v>-6.6353999999999996E-3</v>
      </c>
      <c r="L7241">
        <v>1.6616100000000002E-2</v>
      </c>
      <c r="M7241">
        <v>2.0698100000000001E-2</v>
      </c>
      <c r="N7241">
        <v>-3.3968900000000003E-2</v>
      </c>
      <c r="O7241">
        <v>8693.2880000000005</v>
      </c>
      <c r="P7241">
        <v>0.80740109999999998</v>
      </c>
      <c r="Q7241">
        <v>93.036637999999996</v>
      </c>
      <c r="R7241">
        <v>75.517781999999997</v>
      </c>
      <c r="S7241" t="s">
        <v>18</v>
      </c>
      <c r="T7241">
        <v>-3.3966499999999997E-2</v>
      </c>
      <c r="U7241">
        <v>-2.7929800000000001E-2</v>
      </c>
      <c r="V7241">
        <v>-1.53489E-2</v>
      </c>
      <c r="W7241">
        <v>-6.6353999999999996E-3</v>
      </c>
      <c r="X7241">
        <v>2.0780999999999998E-3</v>
      </c>
      <c r="Y7241">
        <v>1.4659E-2</v>
      </c>
      <c r="Z7241">
        <v>2.0695600000000001E-2</v>
      </c>
      <c r="AA7241">
        <v>-8.5176000000000002E-3</v>
      </c>
    </row>
    <row r="7242" spans="1:27" x14ac:dyDescent="0.2">
      <c r="A7242" t="s">
        <v>4973</v>
      </c>
      <c r="B7242" t="s">
        <v>35</v>
      </c>
      <c r="C7242" t="s">
        <v>1248</v>
      </c>
      <c r="D7242" t="s">
        <v>37</v>
      </c>
      <c r="E7242" t="s">
        <v>31</v>
      </c>
      <c r="F7242">
        <v>17</v>
      </c>
      <c r="G7242">
        <v>10767</v>
      </c>
      <c r="H7242">
        <v>16337</v>
      </c>
      <c r="I7242">
        <v>0.78757750000000004</v>
      </c>
      <c r="J7242">
        <v>0.81537979999999999</v>
      </c>
      <c r="K7242">
        <v>2.7802400000000001E-2</v>
      </c>
      <c r="L7242">
        <v>1.71381E-2</v>
      </c>
      <c r="M7242">
        <v>5.5994500000000003E-2</v>
      </c>
      <c r="N7242">
        <v>-3.8979999999999999E-4</v>
      </c>
      <c r="O7242">
        <v>8693.2880000000005</v>
      </c>
      <c r="P7242">
        <v>0.80740109999999998</v>
      </c>
      <c r="Q7242">
        <v>91.790479000000005</v>
      </c>
      <c r="R7242">
        <v>75.517781999999997</v>
      </c>
      <c r="S7242" t="s">
        <v>19</v>
      </c>
      <c r="T7242">
        <v>-3.8729999999999998E-4</v>
      </c>
      <c r="U7242">
        <v>5.8389999999999996E-3</v>
      </c>
      <c r="V7242">
        <v>1.8815100000000001E-2</v>
      </c>
      <c r="W7242">
        <v>2.7802400000000001E-2</v>
      </c>
      <c r="X7242">
        <v>3.6789599999999999E-2</v>
      </c>
      <c r="Y7242">
        <v>4.9765700000000003E-2</v>
      </c>
      <c r="Z7242">
        <v>5.5992E-2</v>
      </c>
      <c r="AA7242">
        <v>3.40974E-2</v>
      </c>
    </row>
    <row r="7243" spans="1:27" x14ac:dyDescent="0.2">
      <c r="A7243" t="s">
        <v>4974</v>
      </c>
      <c r="B7243" t="s">
        <v>35</v>
      </c>
      <c r="C7243" t="s">
        <v>1248</v>
      </c>
      <c r="D7243" t="s">
        <v>37</v>
      </c>
      <c r="E7243" t="s">
        <v>31</v>
      </c>
      <c r="F7243">
        <v>18</v>
      </c>
      <c r="G7243">
        <v>10767</v>
      </c>
      <c r="H7243">
        <v>16337</v>
      </c>
      <c r="I7243">
        <v>0.83060929999999999</v>
      </c>
      <c r="J7243">
        <v>0.84051290000000001</v>
      </c>
      <c r="K7243">
        <v>9.9036999999999997E-3</v>
      </c>
      <c r="L7243">
        <v>1.6993899999999999E-2</v>
      </c>
      <c r="M7243">
        <v>3.7858599999999999E-2</v>
      </c>
      <c r="N7243">
        <v>-1.8051299999999999E-2</v>
      </c>
      <c r="O7243">
        <v>8693.2880000000005</v>
      </c>
      <c r="P7243">
        <v>0.80740109999999998</v>
      </c>
      <c r="Q7243">
        <v>91.038507999999993</v>
      </c>
      <c r="R7243">
        <v>75.517781999999997</v>
      </c>
      <c r="S7243" t="s">
        <v>19</v>
      </c>
      <c r="T7243">
        <v>-1.80488E-2</v>
      </c>
      <c r="U7243">
        <v>-1.1874900000000001E-2</v>
      </c>
      <c r="V7243">
        <v>9.921000000000001E-4</v>
      </c>
      <c r="W7243">
        <v>9.9036999999999997E-3</v>
      </c>
      <c r="X7243">
        <v>1.88153E-2</v>
      </c>
      <c r="Y7243">
        <v>3.1682200000000001E-2</v>
      </c>
      <c r="Z7243">
        <v>3.7856099999999997E-2</v>
      </c>
      <c r="AA7243">
        <v>1.1782900000000001E-2</v>
      </c>
    </row>
    <row r="7244" spans="1:27" x14ac:dyDescent="0.2">
      <c r="A7244" t="s">
        <v>4975</v>
      </c>
      <c r="B7244" t="s">
        <v>35</v>
      </c>
      <c r="C7244" t="s">
        <v>1248</v>
      </c>
      <c r="D7244" t="s">
        <v>37</v>
      </c>
      <c r="E7244" t="s">
        <v>31</v>
      </c>
      <c r="F7244">
        <v>19</v>
      </c>
      <c r="G7244">
        <v>10767</v>
      </c>
      <c r="H7244">
        <v>16337</v>
      </c>
      <c r="I7244">
        <v>0.89016399999999996</v>
      </c>
      <c r="J7244">
        <v>0.90260149999999995</v>
      </c>
      <c r="K7244">
        <v>1.2437500000000001E-2</v>
      </c>
      <c r="L7244">
        <v>1.62022E-2</v>
      </c>
      <c r="M7244">
        <v>3.9090100000000003E-2</v>
      </c>
      <c r="N7244">
        <v>-1.42151E-2</v>
      </c>
      <c r="O7244">
        <v>8693.2880000000005</v>
      </c>
      <c r="P7244">
        <v>0.80740109999999998</v>
      </c>
      <c r="Q7244">
        <v>87.811824000000001</v>
      </c>
      <c r="R7244">
        <v>75.517781999999997</v>
      </c>
      <c r="S7244" t="s">
        <v>19</v>
      </c>
      <c r="T7244">
        <v>-1.42127E-2</v>
      </c>
      <c r="U7244">
        <v>-8.3263999999999994E-3</v>
      </c>
      <c r="V7244">
        <v>3.9411000000000003E-3</v>
      </c>
      <c r="W7244">
        <v>1.2437500000000001E-2</v>
      </c>
      <c r="X7244">
        <v>2.0934000000000001E-2</v>
      </c>
      <c r="Y7244">
        <v>3.3201500000000002E-2</v>
      </c>
      <c r="Z7244">
        <v>3.9087799999999999E-2</v>
      </c>
      <c r="AA7244">
        <v>1.3779599999999999E-2</v>
      </c>
    </row>
    <row r="7245" spans="1:27" x14ac:dyDescent="0.2">
      <c r="A7245" t="s">
        <v>4976</v>
      </c>
      <c r="B7245" t="s">
        <v>35</v>
      </c>
      <c r="C7245" t="s">
        <v>1248</v>
      </c>
      <c r="D7245" t="s">
        <v>37</v>
      </c>
      <c r="E7245" t="s">
        <v>31</v>
      </c>
      <c r="F7245">
        <v>20</v>
      </c>
      <c r="G7245">
        <v>10767</v>
      </c>
      <c r="H7245">
        <v>16337</v>
      </c>
      <c r="I7245">
        <v>0.91456249999999994</v>
      </c>
      <c r="J7245">
        <v>0.91776460000000004</v>
      </c>
      <c r="K7245">
        <v>3.2020999999999998E-3</v>
      </c>
      <c r="L7245">
        <v>1.5265900000000001E-2</v>
      </c>
      <c r="M7245">
        <v>2.8314499999999999E-2</v>
      </c>
      <c r="N7245">
        <v>-2.19104E-2</v>
      </c>
      <c r="O7245">
        <v>8693.2880000000005</v>
      </c>
      <c r="P7245">
        <v>0.80740109999999998</v>
      </c>
      <c r="Q7245">
        <v>82.357392000000004</v>
      </c>
      <c r="R7245">
        <v>75.517781999999997</v>
      </c>
      <c r="S7245" t="s">
        <v>19</v>
      </c>
      <c r="T7245">
        <v>-2.19081E-2</v>
      </c>
      <c r="U7245">
        <v>-1.6362000000000002E-2</v>
      </c>
      <c r="V7245">
        <v>-4.8034000000000002E-3</v>
      </c>
      <c r="W7245">
        <v>3.2020999999999998E-3</v>
      </c>
      <c r="X7245">
        <v>1.12075E-2</v>
      </c>
      <c r="Y7245">
        <v>2.2766100000000001E-2</v>
      </c>
      <c r="Z7245">
        <v>2.8312199999999999E-2</v>
      </c>
      <c r="AA7245">
        <v>3.4889999999999999E-3</v>
      </c>
    </row>
    <row r="7246" spans="1:27" x14ac:dyDescent="0.2">
      <c r="A7246" t="s">
        <v>4977</v>
      </c>
      <c r="B7246" t="s">
        <v>35</v>
      </c>
      <c r="C7246" t="s">
        <v>1248</v>
      </c>
      <c r="D7246" t="s">
        <v>37</v>
      </c>
      <c r="E7246" t="s">
        <v>31</v>
      </c>
      <c r="F7246">
        <v>21</v>
      </c>
      <c r="G7246">
        <v>10767</v>
      </c>
      <c r="H7246">
        <v>16337</v>
      </c>
      <c r="I7246">
        <v>0.87529029999999997</v>
      </c>
      <c r="J7246">
        <v>0.87187300000000001</v>
      </c>
      <c r="K7246">
        <v>-3.4172999999999999E-3</v>
      </c>
      <c r="L7246">
        <v>1.4230700000000001E-2</v>
      </c>
      <c r="M7246">
        <v>1.9992300000000001E-2</v>
      </c>
      <c r="N7246">
        <v>-2.6826800000000001E-2</v>
      </c>
      <c r="O7246">
        <v>8693.2880000000005</v>
      </c>
      <c r="P7246">
        <v>0.80740109999999998</v>
      </c>
      <c r="Q7246">
        <v>79.691018</v>
      </c>
      <c r="R7246">
        <v>75.517781999999997</v>
      </c>
      <c r="S7246" t="s">
        <v>19</v>
      </c>
      <c r="T7246">
        <v>-2.6824799999999999E-2</v>
      </c>
      <c r="U7246">
        <v>-2.1654699999999999E-2</v>
      </c>
      <c r="V7246">
        <v>-1.08799E-2</v>
      </c>
      <c r="W7246">
        <v>-3.4172999999999999E-3</v>
      </c>
      <c r="X7246">
        <v>4.0452999999999999E-3</v>
      </c>
      <c r="Y7246">
        <v>1.4820099999999999E-2</v>
      </c>
      <c r="Z7246">
        <v>1.99902E-2</v>
      </c>
      <c r="AA7246">
        <v>-3.9195000000000002E-3</v>
      </c>
    </row>
    <row r="7247" spans="1:27" x14ac:dyDescent="0.2">
      <c r="A7247" t="s">
        <v>4978</v>
      </c>
      <c r="B7247" t="s">
        <v>35</v>
      </c>
      <c r="C7247" t="s">
        <v>1248</v>
      </c>
      <c r="D7247" t="s">
        <v>37</v>
      </c>
      <c r="E7247" t="s">
        <v>31</v>
      </c>
      <c r="F7247">
        <v>22</v>
      </c>
      <c r="G7247">
        <v>10767</v>
      </c>
      <c r="H7247">
        <v>16337</v>
      </c>
      <c r="I7247">
        <v>0.82810700000000004</v>
      </c>
      <c r="J7247">
        <v>0.80716619999999994</v>
      </c>
      <c r="K7247">
        <v>-2.0940799999999999E-2</v>
      </c>
      <c r="L7247">
        <v>1.2969100000000001E-2</v>
      </c>
      <c r="M7247">
        <v>3.9340000000000002E-4</v>
      </c>
      <c r="N7247">
        <v>-4.2274899999999997E-2</v>
      </c>
      <c r="O7247">
        <v>8693.2880000000005</v>
      </c>
      <c r="P7247">
        <v>0.80740109999999998</v>
      </c>
      <c r="Q7247">
        <v>77.338100999999995</v>
      </c>
      <c r="R7247">
        <v>75.517781999999997</v>
      </c>
      <c r="S7247" t="s">
        <v>18</v>
      </c>
      <c r="T7247">
        <v>-4.2272999999999998E-2</v>
      </c>
      <c r="U7247">
        <v>-3.7561299999999999E-2</v>
      </c>
      <c r="V7247">
        <v>-2.7741700000000001E-2</v>
      </c>
      <c r="W7247">
        <v>-2.0940799999999999E-2</v>
      </c>
      <c r="X7247">
        <v>-1.4139799999999999E-2</v>
      </c>
      <c r="Y7247">
        <v>-4.3201999999999997E-3</v>
      </c>
      <c r="Z7247">
        <v>3.9149999999999998E-4</v>
      </c>
      <c r="AA7247">
        <v>-2.5943600000000001E-2</v>
      </c>
    </row>
    <row r="7248" spans="1:27" x14ac:dyDescent="0.2">
      <c r="A7248" t="s">
        <v>4979</v>
      </c>
      <c r="B7248" t="s">
        <v>35</v>
      </c>
      <c r="C7248" t="s">
        <v>1248</v>
      </c>
      <c r="D7248" t="s">
        <v>37</v>
      </c>
      <c r="E7248" t="s">
        <v>31</v>
      </c>
      <c r="F7248">
        <v>23</v>
      </c>
      <c r="G7248">
        <v>10767</v>
      </c>
      <c r="H7248">
        <v>16337</v>
      </c>
      <c r="I7248">
        <v>0.70182089999999997</v>
      </c>
      <c r="J7248">
        <v>0.69324390000000002</v>
      </c>
      <c r="K7248">
        <v>-8.5769999999999996E-3</v>
      </c>
      <c r="L7248">
        <v>1.1611700000000001E-2</v>
      </c>
      <c r="M7248">
        <v>1.0524199999999999E-2</v>
      </c>
      <c r="N7248">
        <v>-2.76782E-2</v>
      </c>
      <c r="O7248">
        <v>8693.2880000000005</v>
      </c>
      <c r="P7248">
        <v>0.80740109999999998</v>
      </c>
      <c r="Q7248">
        <v>74.974987999999996</v>
      </c>
      <c r="R7248">
        <v>75.517781999999997</v>
      </c>
      <c r="S7248" t="s">
        <v>18</v>
      </c>
      <c r="T7248">
        <v>-2.76765E-2</v>
      </c>
      <c r="U7248">
        <v>-2.3458E-2</v>
      </c>
      <c r="V7248">
        <v>-1.4666200000000001E-2</v>
      </c>
      <c r="W7248">
        <v>-8.5769999999999996E-3</v>
      </c>
      <c r="X7248">
        <v>-2.4878999999999999E-3</v>
      </c>
      <c r="Y7248">
        <v>6.3039000000000003E-3</v>
      </c>
      <c r="Z7248">
        <v>1.0522500000000001E-2</v>
      </c>
      <c r="AA7248">
        <v>-1.2372299999999999E-2</v>
      </c>
    </row>
    <row r="7249" spans="1:27" x14ac:dyDescent="0.2">
      <c r="A7249" t="s">
        <v>4980</v>
      </c>
      <c r="B7249" t="s">
        <v>35</v>
      </c>
      <c r="C7249" t="s">
        <v>1248</v>
      </c>
      <c r="D7249" t="s">
        <v>37</v>
      </c>
      <c r="E7249" t="s">
        <v>31</v>
      </c>
      <c r="F7249">
        <v>24</v>
      </c>
      <c r="G7249">
        <v>10767</v>
      </c>
      <c r="H7249">
        <v>16337</v>
      </c>
      <c r="I7249">
        <v>0.5873102</v>
      </c>
      <c r="J7249">
        <v>0.58398910000000004</v>
      </c>
      <c r="K7249">
        <v>-3.3211E-3</v>
      </c>
      <c r="L7249">
        <v>1.00448E-2</v>
      </c>
      <c r="M7249">
        <v>1.32026E-2</v>
      </c>
      <c r="N7249">
        <v>-1.98447E-2</v>
      </c>
      <c r="O7249">
        <v>8693.2880000000005</v>
      </c>
      <c r="P7249">
        <v>0.80740109999999998</v>
      </c>
      <c r="Q7249">
        <v>73.165878000000006</v>
      </c>
      <c r="R7249">
        <v>75.517781999999997</v>
      </c>
      <c r="S7249" t="s">
        <v>18</v>
      </c>
      <c r="T7249">
        <v>-1.9843300000000001E-2</v>
      </c>
      <c r="U7249">
        <v>-1.6194E-2</v>
      </c>
      <c r="V7249">
        <v>-8.5886000000000001E-3</v>
      </c>
      <c r="W7249">
        <v>-3.3211E-3</v>
      </c>
      <c r="X7249">
        <v>1.9464E-3</v>
      </c>
      <c r="Y7249">
        <v>9.5517999999999992E-3</v>
      </c>
      <c r="Z7249">
        <v>1.32011E-2</v>
      </c>
      <c r="AA7249">
        <v>-5.6868999999999999E-3</v>
      </c>
    </row>
    <row r="7250" spans="1:27" x14ac:dyDescent="0.2">
      <c r="A7250" t="s">
        <v>4981</v>
      </c>
      <c r="B7250" t="s">
        <v>34</v>
      </c>
      <c r="C7250" t="s">
        <v>1248</v>
      </c>
      <c r="D7250" t="s">
        <v>27</v>
      </c>
      <c r="E7250" t="s">
        <v>31</v>
      </c>
      <c r="F7250">
        <v>1</v>
      </c>
      <c r="G7250">
        <v>34398</v>
      </c>
      <c r="H7250">
        <v>30616</v>
      </c>
      <c r="I7250">
        <v>0.43400620000000001</v>
      </c>
      <c r="J7250">
        <v>0.44665779999999999</v>
      </c>
      <c r="K7250">
        <v>1.2651600000000001E-2</v>
      </c>
      <c r="L7250">
        <v>5.6639999999999998E-3</v>
      </c>
      <c r="M7250">
        <v>2.19688E-2</v>
      </c>
      <c r="N7250">
        <v>3.3343000000000001E-3</v>
      </c>
      <c r="O7250">
        <v>34398</v>
      </c>
      <c r="Q7250">
        <v>63.268881</v>
      </c>
      <c r="R7250">
        <v>69.632717999999997</v>
      </c>
      <c r="S7250" t="s">
        <v>17</v>
      </c>
      <c r="T7250">
        <v>3.3352E-3</v>
      </c>
      <c r="U7250">
        <v>5.3929E-3</v>
      </c>
      <c r="V7250">
        <v>9.6813999999999997E-3</v>
      </c>
      <c r="W7250">
        <v>1.2651600000000001E-2</v>
      </c>
      <c r="X7250">
        <v>1.56218E-2</v>
      </c>
      <c r="Y7250">
        <v>1.9910299999999999E-2</v>
      </c>
      <c r="Z7250">
        <v>2.1968000000000001E-2</v>
      </c>
      <c r="AA7250">
        <v>2.8324999999999999E-2</v>
      </c>
    </row>
    <row r="7251" spans="1:27" x14ac:dyDescent="0.2">
      <c r="A7251" t="s">
        <v>4982</v>
      </c>
      <c r="B7251" t="s">
        <v>34</v>
      </c>
      <c r="C7251" t="s">
        <v>1248</v>
      </c>
      <c r="D7251" t="s">
        <v>27</v>
      </c>
      <c r="E7251" t="s">
        <v>31</v>
      </c>
      <c r="F7251">
        <v>2</v>
      </c>
      <c r="G7251">
        <v>34398</v>
      </c>
      <c r="H7251">
        <v>30616</v>
      </c>
      <c r="I7251">
        <v>0.39237379999999999</v>
      </c>
      <c r="J7251">
        <v>0.40653889999999998</v>
      </c>
      <c r="K7251">
        <v>1.41651E-2</v>
      </c>
      <c r="L7251">
        <v>5.0981000000000004E-3</v>
      </c>
      <c r="M7251">
        <v>2.2551399999999999E-2</v>
      </c>
      <c r="N7251">
        <v>5.7787000000000003E-3</v>
      </c>
      <c r="O7251">
        <v>34398</v>
      </c>
      <c r="Q7251">
        <v>63.27516</v>
      </c>
      <c r="R7251">
        <v>69.632717999999997</v>
      </c>
      <c r="S7251" t="s">
        <v>17</v>
      </c>
      <c r="T7251">
        <v>5.7794999999999999E-3</v>
      </c>
      <c r="U7251">
        <v>7.6315999999999997E-3</v>
      </c>
      <c r="V7251">
        <v>1.1491599999999999E-2</v>
      </c>
      <c r="W7251">
        <v>1.41651E-2</v>
      </c>
      <c r="X7251">
        <v>1.6838499999999999E-2</v>
      </c>
      <c r="Y7251">
        <v>2.0698600000000001E-2</v>
      </c>
      <c r="Z7251">
        <v>2.25507E-2</v>
      </c>
      <c r="AA7251">
        <v>3.4843100000000002E-2</v>
      </c>
    </row>
    <row r="7252" spans="1:27" x14ac:dyDescent="0.2">
      <c r="A7252" t="s">
        <v>4983</v>
      </c>
      <c r="B7252" t="s">
        <v>34</v>
      </c>
      <c r="C7252" t="s">
        <v>1248</v>
      </c>
      <c r="D7252" t="s">
        <v>27</v>
      </c>
      <c r="E7252" t="s">
        <v>31</v>
      </c>
      <c r="F7252">
        <v>3</v>
      </c>
      <c r="G7252">
        <v>34398</v>
      </c>
      <c r="H7252">
        <v>30616</v>
      </c>
      <c r="I7252">
        <v>0.37368849999999998</v>
      </c>
      <c r="J7252">
        <v>0.38070730000000003</v>
      </c>
      <c r="K7252">
        <v>7.0188000000000004E-3</v>
      </c>
      <c r="L7252">
        <v>4.6974E-3</v>
      </c>
      <c r="M7252">
        <v>1.47461E-2</v>
      </c>
      <c r="N7252">
        <v>-7.0850000000000004E-4</v>
      </c>
      <c r="O7252">
        <v>34398</v>
      </c>
      <c r="Q7252">
        <v>62.547781000000001</v>
      </c>
      <c r="R7252">
        <v>69.632717999999997</v>
      </c>
      <c r="S7252" t="s">
        <v>17</v>
      </c>
      <c r="T7252">
        <v>-7.0779999999999997E-4</v>
      </c>
      <c r="U7252">
        <v>9.9879999999999999E-4</v>
      </c>
      <c r="V7252">
        <v>4.5554999999999997E-3</v>
      </c>
      <c r="W7252">
        <v>7.0188000000000004E-3</v>
      </c>
      <c r="X7252">
        <v>9.4821000000000003E-3</v>
      </c>
      <c r="Y7252">
        <v>1.30388E-2</v>
      </c>
      <c r="Z7252">
        <v>1.4745400000000001E-2</v>
      </c>
      <c r="AA7252">
        <v>1.84362E-2</v>
      </c>
    </row>
    <row r="7253" spans="1:27" x14ac:dyDescent="0.2">
      <c r="A7253" t="s">
        <v>4984</v>
      </c>
      <c r="B7253" t="s">
        <v>34</v>
      </c>
      <c r="C7253" t="s">
        <v>1248</v>
      </c>
      <c r="D7253" t="s">
        <v>27</v>
      </c>
      <c r="E7253" t="s">
        <v>31</v>
      </c>
      <c r="F7253">
        <v>4</v>
      </c>
      <c r="G7253">
        <v>34398</v>
      </c>
      <c r="H7253">
        <v>30616</v>
      </c>
      <c r="I7253">
        <v>0.36333019999999999</v>
      </c>
      <c r="J7253">
        <v>0.36633880000000002</v>
      </c>
      <c r="K7253">
        <v>3.0086000000000002E-3</v>
      </c>
      <c r="L7253">
        <v>4.2623000000000001E-3</v>
      </c>
      <c r="M7253">
        <v>1.0020100000000001E-2</v>
      </c>
      <c r="N7253">
        <v>-4.0027999999999999E-3</v>
      </c>
      <c r="O7253">
        <v>34398</v>
      </c>
      <c r="Q7253">
        <v>61.838850000000001</v>
      </c>
      <c r="R7253">
        <v>69.632717999999997</v>
      </c>
      <c r="S7253" t="s">
        <v>17</v>
      </c>
      <c r="T7253">
        <v>-4.0022E-3</v>
      </c>
      <c r="U7253">
        <v>-2.4537000000000001E-3</v>
      </c>
      <c r="V7253">
        <v>7.7349999999999999E-4</v>
      </c>
      <c r="W7253">
        <v>3.0086000000000002E-3</v>
      </c>
      <c r="X7253">
        <v>5.2437999999999999E-3</v>
      </c>
      <c r="Y7253">
        <v>8.4709E-3</v>
      </c>
      <c r="Z7253">
        <v>1.0019399999999999E-2</v>
      </c>
      <c r="AA7253">
        <v>8.2126999999999999E-3</v>
      </c>
    </row>
    <row r="7254" spans="1:27" x14ac:dyDescent="0.2">
      <c r="A7254" t="s">
        <v>4985</v>
      </c>
      <c r="B7254" t="s">
        <v>34</v>
      </c>
      <c r="C7254" t="s">
        <v>1248</v>
      </c>
      <c r="D7254" t="s">
        <v>27</v>
      </c>
      <c r="E7254" t="s">
        <v>31</v>
      </c>
      <c r="F7254">
        <v>5</v>
      </c>
      <c r="G7254">
        <v>34398</v>
      </c>
      <c r="H7254">
        <v>30616</v>
      </c>
      <c r="I7254">
        <v>0.36473949999999999</v>
      </c>
      <c r="J7254">
        <v>0.36544219999999999</v>
      </c>
      <c r="K7254">
        <v>7.027E-4</v>
      </c>
      <c r="L7254">
        <v>4.0540000000000003E-3</v>
      </c>
      <c r="M7254">
        <v>7.3715999999999999E-3</v>
      </c>
      <c r="N7254">
        <v>-5.9661999999999996E-3</v>
      </c>
      <c r="O7254">
        <v>34398</v>
      </c>
      <c r="Q7254">
        <v>61.584957000000003</v>
      </c>
      <c r="R7254">
        <v>69.632717999999997</v>
      </c>
      <c r="S7254" t="s">
        <v>17</v>
      </c>
      <c r="T7254">
        <v>-5.9655999999999997E-3</v>
      </c>
      <c r="U7254">
        <v>-4.4926999999999996E-3</v>
      </c>
      <c r="V7254">
        <v>-1.4231999999999999E-3</v>
      </c>
      <c r="W7254">
        <v>7.027E-4</v>
      </c>
      <c r="X7254">
        <v>2.8286000000000001E-3</v>
      </c>
      <c r="Y7254">
        <v>5.8980999999999999E-3</v>
      </c>
      <c r="Z7254">
        <v>7.3709999999999999E-3</v>
      </c>
      <c r="AA7254">
        <v>1.9229E-3</v>
      </c>
    </row>
    <row r="7255" spans="1:27" x14ac:dyDescent="0.2">
      <c r="A7255" t="s">
        <v>4986</v>
      </c>
      <c r="B7255" t="s">
        <v>34</v>
      </c>
      <c r="C7255" t="s">
        <v>1248</v>
      </c>
      <c r="D7255" t="s">
        <v>27</v>
      </c>
      <c r="E7255" t="s">
        <v>31</v>
      </c>
      <c r="F7255">
        <v>6</v>
      </c>
      <c r="G7255">
        <v>34398</v>
      </c>
      <c r="H7255">
        <v>30616</v>
      </c>
      <c r="I7255">
        <v>0.38622040000000002</v>
      </c>
      <c r="J7255">
        <v>0.38728279999999998</v>
      </c>
      <c r="K7255">
        <v>1.0624E-3</v>
      </c>
      <c r="L7255">
        <v>4.0381000000000002E-3</v>
      </c>
      <c r="M7255">
        <v>7.7051000000000003E-3</v>
      </c>
      <c r="N7255">
        <v>-5.5802999999999998E-3</v>
      </c>
      <c r="O7255">
        <v>34398</v>
      </c>
      <c r="Q7255">
        <v>61.493775999999997</v>
      </c>
      <c r="R7255">
        <v>69.632717999999997</v>
      </c>
      <c r="S7255" t="s">
        <v>17</v>
      </c>
      <c r="T7255">
        <v>-5.5796999999999999E-3</v>
      </c>
      <c r="U7255">
        <v>-4.1127000000000004E-3</v>
      </c>
      <c r="V7255">
        <v>-1.0552000000000001E-3</v>
      </c>
      <c r="W7255">
        <v>1.0624E-3</v>
      </c>
      <c r="X7255">
        <v>3.1800000000000001E-3</v>
      </c>
      <c r="Y7255">
        <v>6.2375E-3</v>
      </c>
      <c r="Z7255">
        <v>7.7045000000000004E-3</v>
      </c>
      <c r="AA7255">
        <v>2.7431999999999999E-3</v>
      </c>
    </row>
    <row r="7256" spans="1:27" x14ac:dyDescent="0.2">
      <c r="A7256" t="s">
        <v>4987</v>
      </c>
      <c r="B7256" t="s">
        <v>34</v>
      </c>
      <c r="C7256" t="s">
        <v>1248</v>
      </c>
      <c r="D7256" t="s">
        <v>27</v>
      </c>
      <c r="E7256" t="s">
        <v>31</v>
      </c>
      <c r="F7256">
        <v>7</v>
      </c>
      <c r="G7256">
        <v>34398</v>
      </c>
      <c r="H7256">
        <v>30616</v>
      </c>
      <c r="I7256">
        <v>0.43047590000000002</v>
      </c>
      <c r="J7256">
        <v>0.43042819999999998</v>
      </c>
      <c r="K7256">
        <v>-4.7700000000000001E-5</v>
      </c>
      <c r="L7256">
        <v>4.4015E-3</v>
      </c>
      <c r="M7256">
        <v>7.1926999999999998E-3</v>
      </c>
      <c r="N7256">
        <v>-7.2881999999999999E-3</v>
      </c>
      <c r="O7256">
        <v>34398</v>
      </c>
      <c r="Q7256">
        <v>61.093691999999997</v>
      </c>
      <c r="R7256">
        <v>69.632717999999997</v>
      </c>
      <c r="S7256" t="s">
        <v>18</v>
      </c>
      <c r="T7256">
        <v>-7.2874999999999997E-3</v>
      </c>
      <c r="U7256">
        <v>-5.6885E-3</v>
      </c>
      <c r="V7256">
        <v>-2.3559000000000002E-3</v>
      </c>
      <c r="W7256">
        <v>-4.7700000000000001E-5</v>
      </c>
      <c r="X7256">
        <v>2.2604000000000001E-3</v>
      </c>
      <c r="Y7256">
        <v>5.5929999999999999E-3</v>
      </c>
      <c r="Z7256">
        <v>7.1920999999999999E-3</v>
      </c>
      <c r="AA7256">
        <v>-1.109E-4</v>
      </c>
    </row>
    <row r="7257" spans="1:27" x14ac:dyDescent="0.2">
      <c r="A7257" t="s">
        <v>4988</v>
      </c>
      <c r="B7257" t="s">
        <v>34</v>
      </c>
      <c r="C7257" t="s">
        <v>1248</v>
      </c>
      <c r="D7257" t="s">
        <v>27</v>
      </c>
      <c r="E7257" t="s">
        <v>31</v>
      </c>
      <c r="F7257">
        <v>8</v>
      </c>
      <c r="G7257">
        <v>34398</v>
      </c>
      <c r="H7257">
        <v>30616</v>
      </c>
      <c r="I7257">
        <v>0.47395809999999999</v>
      </c>
      <c r="J7257">
        <v>0.47309580000000001</v>
      </c>
      <c r="K7257">
        <v>-8.6229999999999998E-4</v>
      </c>
      <c r="L7257">
        <v>4.9097999999999998E-3</v>
      </c>
      <c r="M7257">
        <v>7.2142999999999999E-3</v>
      </c>
      <c r="N7257">
        <v>-8.9388999999999996E-3</v>
      </c>
      <c r="O7257">
        <v>34398</v>
      </c>
      <c r="Q7257">
        <v>61.456935999999999</v>
      </c>
      <c r="R7257">
        <v>69.632717999999997</v>
      </c>
      <c r="S7257" t="s">
        <v>18</v>
      </c>
      <c r="T7257">
        <v>-8.9382000000000003E-3</v>
      </c>
      <c r="U7257">
        <v>-7.1545000000000003E-3</v>
      </c>
      <c r="V7257">
        <v>-3.437E-3</v>
      </c>
      <c r="W7257">
        <v>-8.6229999999999998E-4</v>
      </c>
      <c r="X7257">
        <v>1.7124E-3</v>
      </c>
      <c r="Y7257">
        <v>5.4298000000000003E-3</v>
      </c>
      <c r="Z7257">
        <v>7.2135999999999997E-3</v>
      </c>
      <c r="AA7257">
        <v>-1.8227E-3</v>
      </c>
    </row>
    <row r="7258" spans="1:27" x14ac:dyDescent="0.2">
      <c r="A7258" t="s">
        <v>4989</v>
      </c>
      <c r="B7258" t="s">
        <v>34</v>
      </c>
      <c r="C7258" t="s">
        <v>1248</v>
      </c>
      <c r="D7258" t="s">
        <v>27</v>
      </c>
      <c r="E7258" t="s">
        <v>31</v>
      </c>
      <c r="F7258">
        <v>9</v>
      </c>
      <c r="G7258">
        <v>34398</v>
      </c>
      <c r="H7258">
        <v>30616</v>
      </c>
      <c r="I7258">
        <v>0.48750300000000002</v>
      </c>
      <c r="J7258">
        <v>0.48692530000000001</v>
      </c>
      <c r="K7258">
        <v>-5.777E-4</v>
      </c>
      <c r="L7258">
        <v>5.3216000000000001E-3</v>
      </c>
      <c r="M7258">
        <v>8.1762999999999992E-3</v>
      </c>
      <c r="N7258">
        <v>-9.3316000000000007E-3</v>
      </c>
      <c r="O7258">
        <v>34398</v>
      </c>
      <c r="Q7258">
        <v>64.358861000000005</v>
      </c>
      <c r="R7258">
        <v>69.632717999999997</v>
      </c>
      <c r="S7258" t="s">
        <v>18</v>
      </c>
      <c r="T7258">
        <v>-9.3308999999999996E-3</v>
      </c>
      <c r="U7258">
        <v>-7.3975000000000004E-3</v>
      </c>
      <c r="V7258">
        <v>-3.3682999999999999E-3</v>
      </c>
      <c r="W7258">
        <v>-5.777E-4</v>
      </c>
      <c r="X7258">
        <v>2.2130000000000001E-3</v>
      </c>
      <c r="Y7258">
        <v>6.2421999999999998E-3</v>
      </c>
      <c r="Z7258">
        <v>8.1755000000000005E-3</v>
      </c>
      <c r="AA7258">
        <v>-1.1864E-3</v>
      </c>
    </row>
    <row r="7259" spans="1:27" x14ac:dyDescent="0.2">
      <c r="A7259" t="s">
        <v>4990</v>
      </c>
      <c r="B7259" t="s">
        <v>34</v>
      </c>
      <c r="C7259" t="s">
        <v>1248</v>
      </c>
      <c r="D7259" t="s">
        <v>27</v>
      </c>
      <c r="E7259" t="s">
        <v>31</v>
      </c>
      <c r="F7259">
        <v>10</v>
      </c>
      <c r="G7259">
        <v>34398</v>
      </c>
      <c r="H7259">
        <v>30616</v>
      </c>
      <c r="I7259">
        <v>0.50339970000000001</v>
      </c>
      <c r="J7259">
        <v>0.49821320000000002</v>
      </c>
      <c r="K7259">
        <v>-5.1865000000000001E-3</v>
      </c>
      <c r="L7259">
        <v>5.9302000000000001E-3</v>
      </c>
      <c r="M7259">
        <v>4.5687000000000002E-3</v>
      </c>
      <c r="N7259">
        <v>-1.4941599999999999E-2</v>
      </c>
      <c r="O7259">
        <v>34398</v>
      </c>
      <c r="Q7259">
        <v>69.213926999999998</v>
      </c>
      <c r="R7259">
        <v>69.632717999999997</v>
      </c>
      <c r="S7259" t="s">
        <v>18</v>
      </c>
      <c r="T7259">
        <v>-1.4940699999999999E-2</v>
      </c>
      <c r="U7259">
        <v>-1.27863E-2</v>
      </c>
      <c r="V7259">
        <v>-8.2962000000000001E-3</v>
      </c>
      <c r="W7259">
        <v>-5.1865000000000001E-3</v>
      </c>
      <c r="X7259">
        <v>-2.0766999999999999E-3</v>
      </c>
      <c r="Y7259">
        <v>2.4134E-3</v>
      </c>
      <c r="Z7259">
        <v>4.5678000000000003E-3</v>
      </c>
      <c r="AA7259">
        <v>-1.04101E-2</v>
      </c>
    </row>
    <row r="7260" spans="1:27" x14ac:dyDescent="0.2">
      <c r="A7260" t="s">
        <v>4991</v>
      </c>
      <c r="B7260" t="s">
        <v>34</v>
      </c>
      <c r="C7260" t="s">
        <v>1248</v>
      </c>
      <c r="D7260" t="s">
        <v>27</v>
      </c>
      <c r="E7260" t="s">
        <v>31</v>
      </c>
      <c r="F7260">
        <v>11</v>
      </c>
      <c r="G7260">
        <v>34398</v>
      </c>
      <c r="H7260">
        <v>30616</v>
      </c>
      <c r="I7260">
        <v>0.52041320000000002</v>
      </c>
      <c r="J7260">
        <v>0.51656519999999995</v>
      </c>
      <c r="K7260">
        <v>-3.8479E-3</v>
      </c>
      <c r="L7260">
        <v>6.5575E-3</v>
      </c>
      <c r="M7260">
        <v>6.9392000000000004E-3</v>
      </c>
      <c r="N7260">
        <v>-1.46351E-2</v>
      </c>
      <c r="O7260">
        <v>34398</v>
      </c>
      <c r="Q7260">
        <v>73.846051000000003</v>
      </c>
      <c r="R7260">
        <v>69.632717999999997</v>
      </c>
      <c r="S7260" t="s">
        <v>18</v>
      </c>
      <c r="T7260">
        <v>-1.4634100000000001E-2</v>
      </c>
      <c r="U7260">
        <v>-1.2251700000000001E-2</v>
      </c>
      <c r="V7260">
        <v>-7.2867000000000001E-3</v>
      </c>
      <c r="W7260">
        <v>-3.8479E-3</v>
      </c>
      <c r="X7260">
        <v>-4.0920000000000003E-4</v>
      </c>
      <c r="Y7260">
        <v>4.5558999999999999E-3</v>
      </c>
      <c r="Z7260">
        <v>6.9382000000000003E-3</v>
      </c>
      <c r="AA7260">
        <v>-7.4491000000000002E-3</v>
      </c>
    </row>
    <row r="7261" spans="1:27" x14ac:dyDescent="0.2">
      <c r="A7261" t="s">
        <v>4992</v>
      </c>
      <c r="B7261" t="s">
        <v>34</v>
      </c>
      <c r="C7261" t="s">
        <v>1248</v>
      </c>
      <c r="D7261" t="s">
        <v>27</v>
      </c>
      <c r="E7261" t="s">
        <v>31</v>
      </c>
      <c r="F7261">
        <v>12</v>
      </c>
      <c r="G7261">
        <v>34398</v>
      </c>
      <c r="H7261">
        <v>30616</v>
      </c>
      <c r="I7261">
        <v>0.53460379999999996</v>
      </c>
      <c r="J7261">
        <v>0.5353348</v>
      </c>
      <c r="K7261">
        <v>7.3090000000000004E-4</v>
      </c>
      <c r="L7261">
        <v>6.9030000000000003E-3</v>
      </c>
      <c r="M7261">
        <v>1.2086400000000001E-2</v>
      </c>
      <c r="N7261">
        <v>-1.06245E-2</v>
      </c>
      <c r="O7261">
        <v>34398</v>
      </c>
      <c r="Q7261">
        <v>77.266870999999995</v>
      </c>
      <c r="R7261">
        <v>69.632717999999997</v>
      </c>
      <c r="S7261" t="s">
        <v>18</v>
      </c>
      <c r="T7261">
        <v>-1.0623499999999999E-2</v>
      </c>
      <c r="U7261">
        <v>-8.1156000000000006E-3</v>
      </c>
      <c r="V7261">
        <v>-2.8890000000000001E-3</v>
      </c>
      <c r="W7261">
        <v>7.3090000000000004E-4</v>
      </c>
      <c r="X7261">
        <v>4.3509000000000004E-3</v>
      </c>
      <c r="Y7261">
        <v>9.5774999999999992E-3</v>
      </c>
      <c r="Z7261">
        <v>1.20854E-2</v>
      </c>
      <c r="AA7261">
        <v>1.3653999999999999E-3</v>
      </c>
    </row>
    <row r="7262" spans="1:27" x14ac:dyDescent="0.2">
      <c r="A7262" t="s">
        <v>4993</v>
      </c>
      <c r="B7262" t="s">
        <v>34</v>
      </c>
      <c r="C7262" t="s">
        <v>1248</v>
      </c>
      <c r="D7262" t="s">
        <v>27</v>
      </c>
      <c r="E7262" t="s">
        <v>31</v>
      </c>
      <c r="F7262">
        <v>13</v>
      </c>
      <c r="G7262">
        <v>34398</v>
      </c>
      <c r="H7262">
        <v>30616</v>
      </c>
      <c r="I7262">
        <v>0.56028069999999996</v>
      </c>
      <c r="J7262">
        <v>0.55814889999999995</v>
      </c>
      <c r="K7262">
        <v>-2.1318999999999999E-3</v>
      </c>
      <c r="L7262">
        <v>7.5437000000000004E-3</v>
      </c>
      <c r="M7262">
        <v>1.02775E-2</v>
      </c>
      <c r="N7262">
        <v>-1.45413E-2</v>
      </c>
      <c r="O7262">
        <v>34398</v>
      </c>
      <c r="Q7262">
        <v>81.214568999999997</v>
      </c>
      <c r="R7262">
        <v>69.632717999999997</v>
      </c>
      <c r="S7262" t="s">
        <v>18</v>
      </c>
      <c r="T7262">
        <v>-1.45402E-2</v>
      </c>
      <c r="U7262">
        <v>-1.1799499999999999E-2</v>
      </c>
      <c r="V7262">
        <v>-6.0878E-3</v>
      </c>
      <c r="W7262">
        <v>-2.1318999999999999E-3</v>
      </c>
      <c r="X7262">
        <v>1.8240999999999999E-3</v>
      </c>
      <c r="Y7262">
        <v>7.5357999999999996E-3</v>
      </c>
      <c r="Z7262">
        <v>1.02764E-2</v>
      </c>
      <c r="AA7262">
        <v>-3.8195E-3</v>
      </c>
    </row>
    <row r="7263" spans="1:27" x14ac:dyDescent="0.2">
      <c r="A7263" t="s">
        <v>4994</v>
      </c>
      <c r="B7263" t="s">
        <v>34</v>
      </c>
      <c r="C7263" t="s">
        <v>1248</v>
      </c>
      <c r="D7263" t="s">
        <v>27</v>
      </c>
      <c r="E7263" t="s">
        <v>31</v>
      </c>
      <c r="F7263">
        <v>14</v>
      </c>
      <c r="G7263">
        <v>34398</v>
      </c>
      <c r="H7263">
        <v>30616</v>
      </c>
      <c r="I7263">
        <v>0.56774199999999997</v>
      </c>
      <c r="J7263">
        <v>0.57808420000000005</v>
      </c>
      <c r="K7263">
        <v>1.0342199999999999E-2</v>
      </c>
      <c r="L7263">
        <v>8.0642000000000005E-3</v>
      </c>
      <c r="M7263">
        <v>2.3607800000000002E-2</v>
      </c>
      <c r="N7263">
        <v>-2.9234E-3</v>
      </c>
      <c r="O7263">
        <v>34398</v>
      </c>
      <c r="Q7263">
        <v>82.094362000000004</v>
      </c>
      <c r="R7263">
        <v>69.632717999999997</v>
      </c>
      <c r="S7263" t="s">
        <v>18</v>
      </c>
      <c r="T7263">
        <v>-2.9223000000000001E-3</v>
      </c>
      <c r="U7263" s="1">
        <v>7.4800000000000004E-6</v>
      </c>
      <c r="V7263">
        <v>6.1133000000000003E-3</v>
      </c>
      <c r="W7263">
        <v>1.0342199999999999E-2</v>
      </c>
      <c r="X7263">
        <v>1.45711E-2</v>
      </c>
      <c r="Y7263">
        <v>2.0676900000000002E-2</v>
      </c>
      <c r="Z7263">
        <v>2.3606599999999998E-2</v>
      </c>
      <c r="AA7263">
        <v>1.7890400000000001E-2</v>
      </c>
    </row>
    <row r="7264" spans="1:27" x14ac:dyDescent="0.2">
      <c r="A7264" t="s">
        <v>4995</v>
      </c>
      <c r="B7264" t="s">
        <v>34</v>
      </c>
      <c r="C7264" t="s">
        <v>1248</v>
      </c>
      <c r="D7264" t="s">
        <v>27</v>
      </c>
      <c r="E7264" t="s">
        <v>31</v>
      </c>
      <c r="F7264">
        <v>15</v>
      </c>
      <c r="G7264">
        <v>34398</v>
      </c>
      <c r="H7264">
        <v>30616</v>
      </c>
      <c r="I7264">
        <v>0.59052539999999998</v>
      </c>
      <c r="J7264">
        <v>0.59785410000000005</v>
      </c>
      <c r="K7264">
        <v>7.3286999999999996E-3</v>
      </c>
      <c r="L7264">
        <v>8.4881000000000002E-3</v>
      </c>
      <c r="M7264">
        <v>2.1291600000000001E-2</v>
      </c>
      <c r="N7264">
        <v>-6.6343000000000001E-3</v>
      </c>
      <c r="O7264">
        <v>34398</v>
      </c>
      <c r="Q7264">
        <v>81.609796000000003</v>
      </c>
      <c r="R7264">
        <v>69.632717999999997</v>
      </c>
      <c r="S7264" t="s">
        <v>18</v>
      </c>
      <c r="T7264">
        <v>-6.633E-3</v>
      </c>
      <c r="U7264">
        <v>-3.5493E-3</v>
      </c>
      <c r="V7264">
        <v>2.8774999999999998E-3</v>
      </c>
      <c r="W7264">
        <v>7.3286999999999996E-3</v>
      </c>
      <c r="X7264">
        <v>1.17798E-2</v>
      </c>
      <c r="Y7264">
        <v>1.82066E-2</v>
      </c>
      <c r="Z7264">
        <v>2.1290400000000001E-2</v>
      </c>
      <c r="AA7264">
        <v>1.22583E-2</v>
      </c>
    </row>
    <row r="7265" spans="1:27" x14ac:dyDescent="0.2">
      <c r="A7265" t="s">
        <v>4996</v>
      </c>
      <c r="B7265" t="s">
        <v>34</v>
      </c>
      <c r="C7265" t="s">
        <v>1248</v>
      </c>
      <c r="D7265" t="s">
        <v>27</v>
      </c>
      <c r="E7265" t="s">
        <v>31</v>
      </c>
      <c r="F7265">
        <v>16</v>
      </c>
      <c r="G7265">
        <v>34398</v>
      </c>
      <c r="H7265">
        <v>30616</v>
      </c>
      <c r="I7265">
        <v>0.62433970000000005</v>
      </c>
      <c r="J7265">
        <v>0.63996719999999996</v>
      </c>
      <c r="K7265">
        <v>1.5627499999999999E-2</v>
      </c>
      <c r="L7265">
        <v>9.1593000000000004E-3</v>
      </c>
      <c r="M7265">
        <v>3.0694599999999999E-2</v>
      </c>
      <c r="N7265">
        <v>5.6039999999999996E-4</v>
      </c>
      <c r="O7265">
        <v>34398</v>
      </c>
      <c r="Q7265">
        <v>80.543818000000002</v>
      </c>
      <c r="R7265">
        <v>69.632717999999997</v>
      </c>
      <c r="S7265" t="s">
        <v>18</v>
      </c>
      <c r="T7265">
        <v>5.6179999999999999E-4</v>
      </c>
      <c r="U7265">
        <v>3.8893999999999999E-3</v>
      </c>
      <c r="V7265">
        <v>1.08243E-2</v>
      </c>
      <c r="W7265">
        <v>1.5627499999999999E-2</v>
      </c>
      <c r="X7265">
        <v>2.04306E-2</v>
      </c>
      <c r="Y7265">
        <v>2.73656E-2</v>
      </c>
      <c r="Z7265">
        <v>3.06932E-2</v>
      </c>
      <c r="AA7265">
        <v>2.4419199999999999E-2</v>
      </c>
    </row>
    <row r="7266" spans="1:27" x14ac:dyDescent="0.2">
      <c r="A7266" t="s">
        <v>4997</v>
      </c>
      <c r="B7266" t="s">
        <v>34</v>
      </c>
      <c r="C7266" t="s">
        <v>1248</v>
      </c>
      <c r="D7266" t="s">
        <v>27</v>
      </c>
      <c r="E7266" t="s">
        <v>31</v>
      </c>
      <c r="F7266">
        <v>17</v>
      </c>
      <c r="G7266">
        <v>34398</v>
      </c>
      <c r="H7266">
        <v>30616</v>
      </c>
      <c r="I7266">
        <v>0.65118750000000003</v>
      </c>
      <c r="J7266">
        <v>0.66922930000000003</v>
      </c>
      <c r="K7266">
        <v>1.80419E-2</v>
      </c>
      <c r="L7266">
        <v>9.8375000000000008E-3</v>
      </c>
      <c r="M7266">
        <v>3.4224600000000001E-2</v>
      </c>
      <c r="N7266">
        <v>1.8591E-3</v>
      </c>
      <c r="O7266">
        <v>34398</v>
      </c>
      <c r="Q7266">
        <v>77.047921000000002</v>
      </c>
      <c r="R7266">
        <v>69.632717999999997</v>
      </c>
      <c r="S7266" t="s">
        <v>19</v>
      </c>
      <c r="T7266">
        <v>1.8606E-3</v>
      </c>
      <c r="U7266">
        <v>5.4346000000000004E-3</v>
      </c>
      <c r="V7266">
        <v>1.28831E-2</v>
      </c>
      <c r="W7266">
        <v>1.80419E-2</v>
      </c>
      <c r="X7266">
        <v>2.3200700000000001E-2</v>
      </c>
      <c r="Y7266">
        <v>3.0649099999999999E-2</v>
      </c>
      <c r="Z7266">
        <v>3.4223099999999999E-2</v>
      </c>
      <c r="AA7266">
        <v>2.69591E-2</v>
      </c>
    </row>
    <row r="7267" spans="1:27" x14ac:dyDescent="0.2">
      <c r="A7267" t="s">
        <v>4998</v>
      </c>
      <c r="B7267" t="s">
        <v>34</v>
      </c>
      <c r="C7267" t="s">
        <v>1248</v>
      </c>
      <c r="D7267" t="s">
        <v>27</v>
      </c>
      <c r="E7267" t="s">
        <v>31</v>
      </c>
      <c r="F7267">
        <v>18</v>
      </c>
      <c r="G7267">
        <v>34398</v>
      </c>
      <c r="H7267">
        <v>30616</v>
      </c>
      <c r="I7267">
        <v>0.69569449999999999</v>
      </c>
      <c r="J7267">
        <v>0.70898709999999998</v>
      </c>
      <c r="K7267">
        <v>1.32926E-2</v>
      </c>
      <c r="L7267">
        <v>1.01981E-2</v>
      </c>
      <c r="M7267">
        <v>3.0068600000000001E-2</v>
      </c>
      <c r="N7267">
        <v>-3.4832999999999999E-3</v>
      </c>
      <c r="O7267">
        <v>34398</v>
      </c>
      <c r="Q7267">
        <v>76.614513000000002</v>
      </c>
      <c r="R7267">
        <v>69.632717999999997</v>
      </c>
      <c r="S7267" t="s">
        <v>19</v>
      </c>
      <c r="T7267">
        <v>-3.4818000000000002E-3</v>
      </c>
      <c r="U7267">
        <v>2.232E-4</v>
      </c>
      <c r="V7267">
        <v>7.9448000000000001E-3</v>
      </c>
      <c r="W7267">
        <v>1.32926E-2</v>
      </c>
      <c r="X7267">
        <v>1.8640500000000001E-2</v>
      </c>
      <c r="Y7267">
        <v>2.6362099999999999E-2</v>
      </c>
      <c r="Z7267">
        <v>3.0067099999999999E-2</v>
      </c>
      <c r="AA7267">
        <v>1.8748799999999999E-2</v>
      </c>
    </row>
    <row r="7268" spans="1:27" x14ac:dyDescent="0.2">
      <c r="A7268" t="s">
        <v>4999</v>
      </c>
      <c r="B7268" t="s">
        <v>34</v>
      </c>
      <c r="C7268" t="s">
        <v>1248</v>
      </c>
      <c r="D7268" t="s">
        <v>27</v>
      </c>
      <c r="E7268" t="s">
        <v>31</v>
      </c>
      <c r="F7268">
        <v>19</v>
      </c>
      <c r="G7268">
        <v>34398</v>
      </c>
      <c r="H7268">
        <v>30616</v>
      </c>
      <c r="I7268">
        <v>0.72586039999999996</v>
      </c>
      <c r="J7268">
        <v>0.73458950000000001</v>
      </c>
      <c r="K7268">
        <v>8.7291000000000001E-3</v>
      </c>
      <c r="L7268">
        <v>1.02591E-2</v>
      </c>
      <c r="M7268">
        <v>2.5605300000000001E-2</v>
      </c>
      <c r="N7268">
        <v>-8.1472000000000003E-3</v>
      </c>
      <c r="O7268">
        <v>34398</v>
      </c>
      <c r="Q7268">
        <v>72.850712000000001</v>
      </c>
      <c r="R7268">
        <v>69.632717999999997</v>
      </c>
      <c r="S7268" t="s">
        <v>19</v>
      </c>
      <c r="T7268">
        <v>-8.1455999999999994E-3</v>
      </c>
      <c r="U7268">
        <v>-4.4184999999999997E-3</v>
      </c>
      <c r="V7268">
        <v>3.3492000000000001E-3</v>
      </c>
      <c r="W7268">
        <v>8.7291000000000001E-3</v>
      </c>
      <c r="X7268">
        <v>1.4108900000000001E-2</v>
      </c>
      <c r="Y7268">
        <v>2.18766E-2</v>
      </c>
      <c r="Z7268">
        <v>2.5603799999999999E-2</v>
      </c>
      <c r="AA7268">
        <v>1.18829E-2</v>
      </c>
    </row>
    <row r="7269" spans="1:27" x14ac:dyDescent="0.2">
      <c r="A7269" t="s">
        <v>5000</v>
      </c>
      <c r="B7269" t="s">
        <v>34</v>
      </c>
      <c r="C7269" t="s">
        <v>1248</v>
      </c>
      <c r="D7269" t="s">
        <v>27</v>
      </c>
      <c r="E7269" t="s">
        <v>31</v>
      </c>
      <c r="F7269">
        <v>20</v>
      </c>
      <c r="G7269">
        <v>34398</v>
      </c>
      <c r="H7269">
        <v>30616</v>
      </c>
      <c r="I7269">
        <v>0.72278690000000001</v>
      </c>
      <c r="J7269">
        <v>0.74347929999999995</v>
      </c>
      <c r="K7269">
        <v>2.06923E-2</v>
      </c>
      <c r="L7269">
        <v>9.8711000000000007E-3</v>
      </c>
      <c r="M7269">
        <v>3.6930200000000003E-2</v>
      </c>
      <c r="N7269">
        <v>4.4543999999999999E-3</v>
      </c>
      <c r="O7269">
        <v>34398</v>
      </c>
      <c r="Q7269">
        <v>70.014484999999993</v>
      </c>
      <c r="R7269">
        <v>69.632717999999997</v>
      </c>
      <c r="S7269" t="s">
        <v>19</v>
      </c>
      <c r="T7269">
        <v>4.4558000000000002E-3</v>
      </c>
      <c r="U7269">
        <v>8.0420000000000005E-3</v>
      </c>
      <c r="V7269">
        <v>1.5515899999999999E-2</v>
      </c>
      <c r="W7269">
        <v>2.06923E-2</v>
      </c>
      <c r="X7269">
        <v>2.5868700000000001E-2</v>
      </c>
      <c r="Y7269">
        <v>3.33426E-2</v>
      </c>
      <c r="Z7269">
        <v>3.6928799999999998E-2</v>
      </c>
      <c r="AA7269">
        <v>2.7831700000000001E-2</v>
      </c>
    </row>
    <row r="7270" spans="1:27" x14ac:dyDescent="0.2">
      <c r="A7270" t="s">
        <v>5001</v>
      </c>
      <c r="B7270" t="s">
        <v>34</v>
      </c>
      <c r="C7270" t="s">
        <v>1248</v>
      </c>
      <c r="D7270" t="s">
        <v>27</v>
      </c>
      <c r="E7270" t="s">
        <v>31</v>
      </c>
      <c r="F7270">
        <v>21</v>
      </c>
      <c r="G7270">
        <v>34398</v>
      </c>
      <c r="H7270">
        <v>30616</v>
      </c>
      <c r="I7270">
        <v>0.75890930000000001</v>
      </c>
      <c r="J7270">
        <v>0.78118840000000001</v>
      </c>
      <c r="K7270">
        <v>2.22791E-2</v>
      </c>
      <c r="L7270">
        <v>9.3644999999999996E-3</v>
      </c>
      <c r="M7270">
        <v>3.7683599999999998E-2</v>
      </c>
      <c r="N7270">
        <v>6.8745000000000004E-3</v>
      </c>
      <c r="O7270">
        <v>34398</v>
      </c>
      <c r="Q7270">
        <v>66.456181999999998</v>
      </c>
      <c r="R7270">
        <v>69.632717999999997</v>
      </c>
      <c r="S7270" t="s">
        <v>19</v>
      </c>
      <c r="T7270">
        <v>6.8758999999999999E-3</v>
      </c>
      <c r="U7270">
        <v>1.0278000000000001E-2</v>
      </c>
      <c r="V7270">
        <v>1.73683E-2</v>
      </c>
      <c r="W7270">
        <v>2.22791E-2</v>
      </c>
      <c r="X7270">
        <v>2.71898E-2</v>
      </c>
      <c r="Y7270">
        <v>3.4280100000000001E-2</v>
      </c>
      <c r="Z7270">
        <v>3.7682199999999999E-2</v>
      </c>
      <c r="AA7270">
        <v>2.85195E-2</v>
      </c>
    </row>
    <row r="7271" spans="1:27" x14ac:dyDescent="0.2">
      <c r="A7271" t="s">
        <v>5002</v>
      </c>
      <c r="B7271" t="s">
        <v>34</v>
      </c>
      <c r="C7271" t="s">
        <v>1248</v>
      </c>
      <c r="D7271" t="s">
        <v>27</v>
      </c>
      <c r="E7271" t="s">
        <v>31</v>
      </c>
      <c r="F7271">
        <v>22</v>
      </c>
      <c r="G7271">
        <v>34398</v>
      </c>
      <c r="H7271">
        <v>30616</v>
      </c>
      <c r="I7271">
        <v>0.72961069999999995</v>
      </c>
      <c r="J7271">
        <v>0.74342140000000001</v>
      </c>
      <c r="K7271">
        <v>1.38107E-2</v>
      </c>
      <c r="L7271">
        <v>8.5258E-3</v>
      </c>
      <c r="M7271">
        <v>2.7835700000000001E-2</v>
      </c>
      <c r="N7271">
        <v>-2.143E-4</v>
      </c>
      <c r="O7271">
        <v>34398</v>
      </c>
      <c r="Q7271">
        <v>65.327854000000002</v>
      </c>
      <c r="R7271">
        <v>69.632717999999997</v>
      </c>
      <c r="S7271" t="s">
        <v>18</v>
      </c>
      <c r="T7271">
        <v>-2.13E-4</v>
      </c>
      <c r="U7271">
        <v>2.8844000000000001E-3</v>
      </c>
      <c r="V7271">
        <v>9.3398000000000005E-3</v>
      </c>
      <c r="W7271">
        <v>1.38107E-2</v>
      </c>
      <c r="X7271">
        <v>1.8281599999999999E-2</v>
      </c>
      <c r="Y7271">
        <v>2.4736999999999999E-2</v>
      </c>
      <c r="Z7271">
        <v>2.7834399999999999E-2</v>
      </c>
      <c r="AA7271">
        <v>1.8577199999999999E-2</v>
      </c>
    </row>
    <row r="7272" spans="1:27" x14ac:dyDescent="0.2">
      <c r="A7272" t="s">
        <v>5003</v>
      </c>
      <c r="B7272" t="s">
        <v>34</v>
      </c>
      <c r="C7272" t="s">
        <v>1248</v>
      </c>
      <c r="D7272" t="s">
        <v>27</v>
      </c>
      <c r="E7272" t="s">
        <v>31</v>
      </c>
      <c r="F7272">
        <v>23</v>
      </c>
      <c r="G7272">
        <v>34398</v>
      </c>
      <c r="H7272">
        <v>30616</v>
      </c>
      <c r="I7272">
        <v>0.63720790000000005</v>
      </c>
      <c r="J7272">
        <v>0.63992210000000005</v>
      </c>
      <c r="K7272">
        <v>2.7142999999999998E-3</v>
      </c>
      <c r="L7272">
        <v>7.7148E-3</v>
      </c>
      <c r="M7272">
        <v>1.54051E-2</v>
      </c>
      <c r="N7272">
        <v>-9.9766000000000004E-3</v>
      </c>
      <c r="O7272">
        <v>34398</v>
      </c>
      <c r="Q7272">
        <v>64.457829000000004</v>
      </c>
      <c r="R7272">
        <v>69.632717999999997</v>
      </c>
      <c r="S7272" t="s">
        <v>18</v>
      </c>
      <c r="T7272">
        <v>-9.9754000000000006E-3</v>
      </c>
      <c r="U7272">
        <v>-7.1726000000000003E-3</v>
      </c>
      <c r="V7272">
        <v>-1.3313999999999999E-3</v>
      </c>
      <c r="W7272">
        <v>2.7142999999999998E-3</v>
      </c>
      <c r="X7272">
        <v>6.7599000000000001E-3</v>
      </c>
      <c r="Y7272">
        <v>1.26011E-2</v>
      </c>
      <c r="Z7272">
        <v>1.54039E-2</v>
      </c>
      <c r="AA7272">
        <v>4.2414999999999996E-3</v>
      </c>
    </row>
    <row r="7273" spans="1:27" x14ac:dyDescent="0.2">
      <c r="A7273" t="s">
        <v>5004</v>
      </c>
      <c r="B7273" t="s">
        <v>34</v>
      </c>
      <c r="C7273" t="s">
        <v>1248</v>
      </c>
      <c r="D7273" t="s">
        <v>27</v>
      </c>
      <c r="E7273" t="s">
        <v>31</v>
      </c>
      <c r="F7273">
        <v>24</v>
      </c>
      <c r="G7273">
        <v>34398</v>
      </c>
      <c r="H7273">
        <v>30616</v>
      </c>
      <c r="I7273">
        <v>0.52931150000000005</v>
      </c>
      <c r="J7273">
        <v>0.52937639999999997</v>
      </c>
      <c r="K7273">
        <v>6.4999999999999994E-5</v>
      </c>
      <c r="L7273">
        <v>6.4774999999999998E-3</v>
      </c>
      <c r="M7273">
        <v>1.0720500000000001E-2</v>
      </c>
      <c r="N7273">
        <v>-1.05904E-2</v>
      </c>
      <c r="O7273">
        <v>34398</v>
      </c>
      <c r="Q7273">
        <v>64.430756000000002</v>
      </c>
      <c r="R7273">
        <v>69.632717999999997</v>
      </c>
      <c r="S7273" t="s">
        <v>18</v>
      </c>
      <c r="T7273">
        <v>-1.05895E-2</v>
      </c>
      <c r="U7273">
        <v>-8.2362000000000008E-3</v>
      </c>
      <c r="V7273">
        <v>-3.3318000000000002E-3</v>
      </c>
      <c r="W7273">
        <v>6.4999999999999994E-5</v>
      </c>
      <c r="X7273">
        <v>3.4618000000000001E-3</v>
      </c>
      <c r="Y7273">
        <v>8.3663000000000001E-3</v>
      </c>
      <c r="Z7273">
        <v>1.07195E-2</v>
      </c>
      <c r="AA7273">
        <v>1.228E-4</v>
      </c>
    </row>
    <row r="7274" spans="1:27" x14ac:dyDescent="0.2">
      <c r="A7274" t="s">
        <v>5005</v>
      </c>
      <c r="B7274" t="s">
        <v>35</v>
      </c>
      <c r="C7274" t="s">
        <v>1248</v>
      </c>
      <c r="D7274" t="s">
        <v>27</v>
      </c>
      <c r="E7274" t="s">
        <v>31</v>
      </c>
      <c r="F7274">
        <v>1</v>
      </c>
      <c r="G7274">
        <v>10789</v>
      </c>
      <c r="H7274">
        <v>16400</v>
      </c>
      <c r="I7274">
        <v>0.45497539999999997</v>
      </c>
      <c r="J7274">
        <v>0.44922990000000002</v>
      </c>
      <c r="K7274">
        <v>-5.7454999999999997E-3</v>
      </c>
      <c r="L7274">
        <v>7.5820000000000002E-3</v>
      </c>
      <c r="M7274">
        <v>6.7269000000000001E-3</v>
      </c>
      <c r="N7274">
        <v>-1.8217899999999999E-2</v>
      </c>
      <c r="O7274">
        <v>8754.2919999999995</v>
      </c>
      <c r="P7274">
        <v>0.81140900000000005</v>
      </c>
      <c r="Q7274">
        <v>63.230497999999997</v>
      </c>
      <c r="R7274">
        <v>69.646090000000001</v>
      </c>
      <c r="S7274" t="s">
        <v>18</v>
      </c>
      <c r="T7274">
        <v>-1.8216799999999998E-2</v>
      </c>
      <c r="U7274">
        <v>-1.5462200000000001E-2</v>
      </c>
      <c r="V7274">
        <v>-9.7214999999999992E-3</v>
      </c>
      <c r="W7274">
        <v>-5.7454999999999997E-3</v>
      </c>
      <c r="X7274">
        <v>-1.7695E-3</v>
      </c>
      <c r="Y7274">
        <v>3.9712000000000003E-3</v>
      </c>
      <c r="Z7274">
        <v>6.7257999999999997E-3</v>
      </c>
      <c r="AA7274">
        <v>-1.2789699999999999E-2</v>
      </c>
    </row>
    <row r="7275" spans="1:27" x14ac:dyDescent="0.2">
      <c r="A7275" t="s">
        <v>5006</v>
      </c>
      <c r="B7275" t="s">
        <v>35</v>
      </c>
      <c r="C7275" t="s">
        <v>1248</v>
      </c>
      <c r="D7275" t="s">
        <v>27</v>
      </c>
      <c r="E7275" t="s">
        <v>31</v>
      </c>
      <c r="F7275">
        <v>2</v>
      </c>
      <c r="G7275">
        <v>10789</v>
      </c>
      <c r="H7275">
        <v>16400</v>
      </c>
      <c r="I7275">
        <v>0.41812969999999999</v>
      </c>
      <c r="J7275">
        <v>0.40890120000000002</v>
      </c>
      <c r="K7275">
        <v>-9.2285000000000006E-3</v>
      </c>
      <c r="L7275">
        <v>6.8387999999999999E-3</v>
      </c>
      <c r="M7275">
        <v>2.0213000000000002E-3</v>
      </c>
      <c r="N7275">
        <v>-2.0478300000000001E-2</v>
      </c>
      <c r="O7275">
        <v>8754.2919999999995</v>
      </c>
      <c r="P7275">
        <v>0.81140900000000005</v>
      </c>
      <c r="Q7275">
        <v>63.228884999999998</v>
      </c>
      <c r="R7275">
        <v>69.646090000000001</v>
      </c>
      <c r="S7275" t="s">
        <v>18</v>
      </c>
      <c r="T7275">
        <v>-2.04773E-2</v>
      </c>
      <c r="U7275">
        <v>-1.79928E-2</v>
      </c>
      <c r="V7275">
        <v>-1.2814799999999999E-2</v>
      </c>
      <c r="W7275">
        <v>-9.2285000000000006E-3</v>
      </c>
      <c r="X7275">
        <v>-5.6422E-3</v>
      </c>
      <c r="Y7275">
        <v>-4.6420000000000001E-4</v>
      </c>
      <c r="Z7275">
        <v>2.0203E-3</v>
      </c>
      <c r="AA7275">
        <v>-2.2568999999999999E-2</v>
      </c>
    </row>
    <row r="7276" spans="1:27" x14ac:dyDescent="0.2">
      <c r="A7276" t="s">
        <v>5007</v>
      </c>
      <c r="B7276" t="s">
        <v>35</v>
      </c>
      <c r="C7276" t="s">
        <v>1248</v>
      </c>
      <c r="D7276" t="s">
        <v>27</v>
      </c>
      <c r="E7276" t="s">
        <v>31</v>
      </c>
      <c r="F7276">
        <v>3</v>
      </c>
      <c r="G7276">
        <v>10789</v>
      </c>
      <c r="H7276">
        <v>16400</v>
      </c>
      <c r="I7276">
        <v>0.39017570000000001</v>
      </c>
      <c r="J7276">
        <v>0.38276280000000001</v>
      </c>
      <c r="K7276">
        <v>-7.4129E-3</v>
      </c>
      <c r="L7276">
        <v>6.2278000000000003E-3</v>
      </c>
      <c r="M7276">
        <v>2.8318000000000002E-3</v>
      </c>
      <c r="N7276">
        <v>-1.7657699999999998E-2</v>
      </c>
      <c r="O7276">
        <v>8754.2919999999995</v>
      </c>
      <c r="P7276">
        <v>0.81140900000000005</v>
      </c>
      <c r="Q7276">
        <v>62.509774</v>
      </c>
      <c r="R7276">
        <v>69.646090000000001</v>
      </c>
      <c r="S7276" t="s">
        <v>18</v>
      </c>
      <c r="T7276">
        <v>-1.7656700000000001E-2</v>
      </c>
      <c r="U7276">
        <v>-1.53942E-2</v>
      </c>
      <c r="V7276">
        <v>-1.06788E-2</v>
      </c>
      <c r="W7276">
        <v>-7.4129E-3</v>
      </c>
      <c r="X7276">
        <v>-4.1470999999999999E-3</v>
      </c>
      <c r="Y7276">
        <v>5.6829999999999999E-4</v>
      </c>
      <c r="Z7276">
        <v>2.8308999999999999E-3</v>
      </c>
      <c r="AA7276">
        <v>-1.9366899999999999E-2</v>
      </c>
    </row>
    <row r="7277" spans="1:27" x14ac:dyDescent="0.2">
      <c r="A7277" t="s">
        <v>5008</v>
      </c>
      <c r="B7277" t="s">
        <v>35</v>
      </c>
      <c r="C7277" t="s">
        <v>1248</v>
      </c>
      <c r="D7277" t="s">
        <v>27</v>
      </c>
      <c r="E7277" t="s">
        <v>31</v>
      </c>
      <c r="F7277">
        <v>4</v>
      </c>
      <c r="G7277">
        <v>10789</v>
      </c>
      <c r="H7277">
        <v>16400</v>
      </c>
      <c r="I7277">
        <v>0.37454979999999999</v>
      </c>
      <c r="J7277">
        <v>0.36808960000000002</v>
      </c>
      <c r="K7277">
        <v>-6.4600999999999999E-3</v>
      </c>
      <c r="L7277">
        <v>5.6652999999999998E-3</v>
      </c>
      <c r="M7277">
        <v>2.8592999999999999E-3</v>
      </c>
      <c r="N7277">
        <v>-1.5779600000000001E-2</v>
      </c>
      <c r="O7277">
        <v>8754.2919999999995</v>
      </c>
      <c r="P7277">
        <v>0.81140900000000005</v>
      </c>
      <c r="Q7277">
        <v>61.793230000000001</v>
      </c>
      <c r="R7277">
        <v>69.646090000000001</v>
      </c>
      <c r="S7277" t="s">
        <v>18</v>
      </c>
      <c r="T7277">
        <v>-1.57787E-2</v>
      </c>
      <c r="U7277">
        <v>-1.37205E-2</v>
      </c>
      <c r="V7277">
        <v>-9.4310000000000001E-3</v>
      </c>
      <c r="W7277">
        <v>-6.4600999999999999E-3</v>
      </c>
      <c r="X7277">
        <v>-3.4892E-3</v>
      </c>
      <c r="Y7277">
        <v>8.0020000000000004E-4</v>
      </c>
      <c r="Z7277">
        <v>2.8584999999999999E-3</v>
      </c>
      <c r="AA7277">
        <v>-1.7550400000000001E-2</v>
      </c>
    </row>
    <row r="7278" spans="1:27" x14ac:dyDescent="0.2">
      <c r="A7278" t="s">
        <v>5009</v>
      </c>
      <c r="B7278" t="s">
        <v>35</v>
      </c>
      <c r="C7278" t="s">
        <v>1248</v>
      </c>
      <c r="D7278" t="s">
        <v>27</v>
      </c>
      <c r="E7278" t="s">
        <v>31</v>
      </c>
      <c r="F7278">
        <v>5</v>
      </c>
      <c r="G7278">
        <v>10789</v>
      </c>
      <c r="H7278">
        <v>16400</v>
      </c>
      <c r="I7278">
        <v>0.37737280000000001</v>
      </c>
      <c r="J7278">
        <v>0.3670793</v>
      </c>
      <c r="K7278">
        <v>-1.0293500000000001E-2</v>
      </c>
      <c r="L7278">
        <v>5.1614E-3</v>
      </c>
      <c r="M7278">
        <v>-1.8031E-3</v>
      </c>
      <c r="N7278">
        <v>-1.8783999999999999E-2</v>
      </c>
      <c r="O7278">
        <v>8754.2919999999995</v>
      </c>
      <c r="P7278">
        <v>0.81140900000000005</v>
      </c>
      <c r="Q7278">
        <v>61.572229999999998</v>
      </c>
      <c r="R7278">
        <v>69.646090000000001</v>
      </c>
      <c r="S7278" t="s">
        <v>18</v>
      </c>
      <c r="T7278">
        <v>-1.87832E-2</v>
      </c>
      <c r="U7278">
        <v>-1.6908099999999999E-2</v>
      </c>
      <c r="V7278">
        <v>-1.3000100000000001E-2</v>
      </c>
      <c r="W7278">
        <v>-1.0293500000000001E-2</v>
      </c>
      <c r="X7278">
        <v>-7.5868999999999997E-3</v>
      </c>
      <c r="Y7278">
        <v>-3.679E-3</v>
      </c>
      <c r="Z7278">
        <v>-1.8037999999999999E-3</v>
      </c>
      <c r="AA7278">
        <v>-2.8041699999999999E-2</v>
      </c>
    </row>
    <row r="7279" spans="1:27" x14ac:dyDescent="0.2">
      <c r="A7279" t="s">
        <v>5010</v>
      </c>
      <c r="B7279" t="s">
        <v>35</v>
      </c>
      <c r="C7279" t="s">
        <v>1248</v>
      </c>
      <c r="D7279" t="s">
        <v>27</v>
      </c>
      <c r="E7279" t="s">
        <v>31</v>
      </c>
      <c r="F7279">
        <v>6</v>
      </c>
      <c r="G7279">
        <v>10789</v>
      </c>
      <c r="H7279">
        <v>16400</v>
      </c>
      <c r="I7279">
        <v>0.402055</v>
      </c>
      <c r="J7279">
        <v>0.38936490000000001</v>
      </c>
      <c r="K7279">
        <v>-1.269E-2</v>
      </c>
      <c r="L7279">
        <v>5.3093000000000003E-3</v>
      </c>
      <c r="M7279">
        <v>-3.9563000000000003E-3</v>
      </c>
      <c r="N7279">
        <v>-2.14238E-2</v>
      </c>
      <c r="O7279">
        <v>8754.2919999999995</v>
      </c>
      <c r="P7279">
        <v>0.81140900000000005</v>
      </c>
      <c r="Q7279">
        <v>61.493490000000001</v>
      </c>
      <c r="R7279">
        <v>69.646090000000001</v>
      </c>
      <c r="S7279" t="s">
        <v>18</v>
      </c>
      <c r="T7279">
        <v>-2.1423000000000001E-2</v>
      </c>
      <c r="U7279">
        <v>-1.94941E-2</v>
      </c>
      <c r="V7279">
        <v>-1.54742E-2</v>
      </c>
      <c r="W7279">
        <v>-1.269E-2</v>
      </c>
      <c r="X7279">
        <v>-9.9059000000000005E-3</v>
      </c>
      <c r="Y7279">
        <v>-5.8859000000000003E-3</v>
      </c>
      <c r="Z7279">
        <v>-3.9570999999999999E-3</v>
      </c>
      <c r="AA7279">
        <v>-3.2591700000000001E-2</v>
      </c>
    </row>
    <row r="7280" spans="1:27" x14ac:dyDescent="0.2">
      <c r="A7280" t="s">
        <v>5011</v>
      </c>
      <c r="B7280" t="s">
        <v>35</v>
      </c>
      <c r="C7280" t="s">
        <v>1248</v>
      </c>
      <c r="D7280" t="s">
        <v>27</v>
      </c>
      <c r="E7280" t="s">
        <v>31</v>
      </c>
      <c r="F7280">
        <v>7</v>
      </c>
      <c r="G7280">
        <v>10789</v>
      </c>
      <c r="H7280">
        <v>16400</v>
      </c>
      <c r="I7280">
        <v>0.43725979999999998</v>
      </c>
      <c r="J7280">
        <v>0.43472349999999998</v>
      </c>
      <c r="K7280">
        <v>-2.5363999999999999E-3</v>
      </c>
      <c r="L7280">
        <v>5.7095999999999996E-3</v>
      </c>
      <c r="M7280">
        <v>6.8558999999999998E-3</v>
      </c>
      <c r="N7280">
        <v>-1.1928599999999999E-2</v>
      </c>
      <c r="O7280">
        <v>8754.2919999999995</v>
      </c>
      <c r="P7280">
        <v>0.81140900000000005</v>
      </c>
      <c r="Q7280">
        <v>61.108373</v>
      </c>
      <c r="R7280">
        <v>69.646090000000001</v>
      </c>
      <c r="S7280" t="s">
        <v>18</v>
      </c>
      <c r="T7280">
        <v>-1.1927800000000001E-2</v>
      </c>
      <c r="U7280">
        <v>-9.8534999999999994E-3</v>
      </c>
      <c r="V7280">
        <v>-5.5304999999999998E-3</v>
      </c>
      <c r="W7280">
        <v>-2.5363999999999999E-3</v>
      </c>
      <c r="X7280">
        <v>4.5770000000000001E-4</v>
      </c>
      <c r="Y7280">
        <v>4.7808E-3</v>
      </c>
      <c r="Z7280">
        <v>6.8551000000000003E-3</v>
      </c>
      <c r="AA7280">
        <v>-5.8344E-3</v>
      </c>
    </row>
    <row r="7281" spans="1:27" x14ac:dyDescent="0.2">
      <c r="A7281" t="s">
        <v>5012</v>
      </c>
      <c r="B7281" t="s">
        <v>35</v>
      </c>
      <c r="C7281" t="s">
        <v>1248</v>
      </c>
      <c r="D7281" t="s">
        <v>27</v>
      </c>
      <c r="E7281" t="s">
        <v>31</v>
      </c>
      <c r="F7281">
        <v>8</v>
      </c>
      <c r="G7281">
        <v>10789</v>
      </c>
      <c r="H7281">
        <v>16400</v>
      </c>
      <c r="I7281">
        <v>0.4721553</v>
      </c>
      <c r="J7281">
        <v>0.47179759999999998</v>
      </c>
      <c r="K7281">
        <v>-3.5780000000000002E-4</v>
      </c>
      <c r="L7281">
        <v>6.4289000000000004E-3</v>
      </c>
      <c r="M7281">
        <v>1.02177E-2</v>
      </c>
      <c r="N7281">
        <v>-1.09333E-2</v>
      </c>
      <c r="O7281">
        <v>8754.2919999999995</v>
      </c>
      <c r="P7281">
        <v>0.81140900000000005</v>
      </c>
      <c r="Q7281">
        <v>61.461840000000002</v>
      </c>
      <c r="R7281">
        <v>69.646090000000001</v>
      </c>
      <c r="S7281" t="s">
        <v>18</v>
      </c>
      <c r="T7281">
        <v>-1.0932300000000001E-2</v>
      </c>
      <c r="U7281">
        <v>-8.5967000000000005E-3</v>
      </c>
      <c r="V7281">
        <v>-3.7290999999999999E-3</v>
      </c>
      <c r="W7281">
        <v>-3.5780000000000002E-4</v>
      </c>
      <c r="X7281">
        <v>3.0135000000000001E-3</v>
      </c>
      <c r="Y7281">
        <v>7.8811000000000003E-3</v>
      </c>
      <c r="Z7281">
        <v>1.02168E-2</v>
      </c>
      <c r="AA7281">
        <v>-7.5829999999999995E-4</v>
      </c>
    </row>
    <row r="7282" spans="1:27" x14ac:dyDescent="0.2">
      <c r="A7282" t="s">
        <v>5013</v>
      </c>
      <c r="B7282" t="s">
        <v>35</v>
      </c>
      <c r="C7282" t="s">
        <v>1248</v>
      </c>
      <c r="D7282" t="s">
        <v>27</v>
      </c>
      <c r="E7282" t="s">
        <v>31</v>
      </c>
      <c r="F7282">
        <v>9</v>
      </c>
      <c r="G7282">
        <v>10789</v>
      </c>
      <c r="H7282">
        <v>16400</v>
      </c>
      <c r="I7282">
        <v>0.48088740000000002</v>
      </c>
      <c r="J7282">
        <v>0.4885024</v>
      </c>
      <c r="K7282">
        <v>7.6150000000000002E-3</v>
      </c>
      <c r="L7282">
        <v>7.3990999999999996E-3</v>
      </c>
      <c r="M7282">
        <v>1.9786600000000001E-2</v>
      </c>
      <c r="N7282">
        <v>-4.5564999999999998E-3</v>
      </c>
      <c r="O7282">
        <v>8754.2919999999995</v>
      </c>
      <c r="P7282">
        <v>0.81140900000000005</v>
      </c>
      <c r="Q7282">
        <v>64.321376999999998</v>
      </c>
      <c r="R7282">
        <v>69.646090000000001</v>
      </c>
      <c r="S7282" t="s">
        <v>18</v>
      </c>
      <c r="T7282">
        <v>-4.5554000000000002E-3</v>
      </c>
      <c r="U7282">
        <v>-1.8672999999999999E-3</v>
      </c>
      <c r="V7282">
        <v>3.7349000000000002E-3</v>
      </c>
      <c r="W7282">
        <v>7.6150000000000002E-3</v>
      </c>
      <c r="X7282">
        <v>1.1495099999999999E-2</v>
      </c>
      <c r="Y7282">
        <v>1.7097399999999999E-2</v>
      </c>
      <c r="Z7282">
        <v>1.9785500000000001E-2</v>
      </c>
      <c r="AA7282">
        <v>1.55885E-2</v>
      </c>
    </row>
    <row r="7283" spans="1:27" x14ac:dyDescent="0.2">
      <c r="A7283" t="s">
        <v>5014</v>
      </c>
      <c r="B7283" t="s">
        <v>35</v>
      </c>
      <c r="C7283" t="s">
        <v>1248</v>
      </c>
      <c r="D7283" t="s">
        <v>27</v>
      </c>
      <c r="E7283" t="s">
        <v>31</v>
      </c>
      <c r="F7283">
        <v>10</v>
      </c>
      <c r="G7283">
        <v>10789</v>
      </c>
      <c r="H7283">
        <v>16400</v>
      </c>
      <c r="I7283">
        <v>0.48909160000000002</v>
      </c>
      <c r="J7283">
        <v>0.50158630000000004</v>
      </c>
      <c r="K7283">
        <v>1.2494699999999999E-2</v>
      </c>
      <c r="L7283">
        <v>8.1658000000000008E-3</v>
      </c>
      <c r="M7283">
        <v>2.5927499999999999E-2</v>
      </c>
      <c r="N7283">
        <v>-9.3809999999999998E-4</v>
      </c>
      <c r="O7283">
        <v>8754.2919999999995</v>
      </c>
      <c r="P7283">
        <v>0.81140900000000005</v>
      </c>
      <c r="Q7283">
        <v>69.149630999999999</v>
      </c>
      <c r="R7283">
        <v>69.646090000000001</v>
      </c>
      <c r="S7283" t="s">
        <v>18</v>
      </c>
      <c r="T7283">
        <v>-9.3689999999999995E-4</v>
      </c>
      <c r="U7283">
        <v>2.0297000000000002E-3</v>
      </c>
      <c r="V7283">
        <v>8.2124999999999993E-3</v>
      </c>
      <c r="W7283">
        <v>1.2494699999999999E-2</v>
      </c>
      <c r="X7283">
        <v>1.6776900000000001E-2</v>
      </c>
      <c r="Y7283">
        <v>2.29596E-2</v>
      </c>
      <c r="Z7283">
        <v>2.5926299999999999E-2</v>
      </c>
      <c r="AA7283">
        <v>2.49103E-2</v>
      </c>
    </row>
    <row r="7284" spans="1:27" x14ac:dyDescent="0.2">
      <c r="A7284" t="s">
        <v>5015</v>
      </c>
      <c r="B7284" t="s">
        <v>35</v>
      </c>
      <c r="C7284" t="s">
        <v>1248</v>
      </c>
      <c r="D7284" t="s">
        <v>27</v>
      </c>
      <c r="E7284" t="s">
        <v>31</v>
      </c>
      <c r="F7284">
        <v>11</v>
      </c>
      <c r="G7284">
        <v>10789</v>
      </c>
      <c r="H7284">
        <v>16400</v>
      </c>
      <c r="I7284">
        <v>0.50839319999999999</v>
      </c>
      <c r="J7284">
        <v>0.52383809999999997</v>
      </c>
      <c r="K7284">
        <v>1.5444899999999999E-2</v>
      </c>
      <c r="L7284">
        <v>9.2020999999999995E-3</v>
      </c>
      <c r="M7284">
        <v>3.05823E-2</v>
      </c>
      <c r="N7284">
        <v>3.0749999999999999E-4</v>
      </c>
      <c r="O7284">
        <v>8754.2919999999995</v>
      </c>
      <c r="P7284">
        <v>0.81140900000000005</v>
      </c>
      <c r="Q7284">
        <v>73.874719999999996</v>
      </c>
      <c r="R7284">
        <v>69.646090000000001</v>
      </c>
      <c r="S7284" t="s">
        <v>18</v>
      </c>
      <c r="T7284">
        <v>3.0889999999999997E-4</v>
      </c>
      <c r="U7284">
        <v>3.6519999999999999E-3</v>
      </c>
      <c r="V7284">
        <v>1.0619399999999999E-2</v>
      </c>
      <c r="W7284">
        <v>1.5444899999999999E-2</v>
      </c>
      <c r="X7284">
        <v>2.02705E-2</v>
      </c>
      <c r="Y7284">
        <v>2.7237899999999999E-2</v>
      </c>
      <c r="Z7284">
        <v>3.0581000000000001E-2</v>
      </c>
      <c r="AA7284">
        <v>2.9484199999999999E-2</v>
      </c>
    </row>
    <row r="7285" spans="1:27" x14ac:dyDescent="0.2">
      <c r="A7285" t="s">
        <v>5016</v>
      </c>
      <c r="B7285" t="s">
        <v>35</v>
      </c>
      <c r="C7285" t="s">
        <v>1248</v>
      </c>
      <c r="D7285" t="s">
        <v>27</v>
      </c>
      <c r="E7285" t="s">
        <v>31</v>
      </c>
      <c r="F7285">
        <v>12</v>
      </c>
      <c r="G7285">
        <v>10789</v>
      </c>
      <c r="H7285">
        <v>16400</v>
      </c>
      <c r="I7285">
        <v>0.52330940000000004</v>
      </c>
      <c r="J7285">
        <v>0.54187830000000003</v>
      </c>
      <c r="K7285">
        <v>1.8568999999999999E-2</v>
      </c>
      <c r="L7285">
        <v>9.8797999999999993E-3</v>
      </c>
      <c r="M7285">
        <v>3.4821199999999997E-2</v>
      </c>
      <c r="N7285">
        <v>2.3167000000000001E-3</v>
      </c>
      <c r="O7285">
        <v>8754.2919999999995</v>
      </c>
      <c r="P7285">
        <v>0.81140900000000005</v>
      </c>
      <c r="Q7285">
        <v>77.287857000000002</v>
      </c>
      <c r="R7285">
        <v>69.646090000000001</v>
      </c>
      <c r="S7285" t="s">
        <v>18</v>
      </c>
      <c r="T7285">
        <v>2.3181999999999999E-3</v>
      </c>
      <c r="U7285">
        <v>5.9075000000000004E-3</v>
      </c>
      <c r="V7285">
        <v>1.3388000000000001E-2</v>
      </c>
      <c r="W7285">
        <v>1.8568999999999999E-2</v>
      </c>
      <c r="X7285">
        <v>2.3749900000000001E-2</v>
      </c>
      <c r="Y7285">
        <v>3.1230399999999998E-2</v>
      </c>
      <c r="Z7285">
        <v>3.4819799999999998E-2</v>
      </c>
      <c r="AA7285">
        <v>3.4267800000000001E-2</v>
      </c>
    </row>
    <row r="7286" spans="1:27" x14ac:dyDescent="0.2">
      <c r="A7286" t="s">
        <v>5017</v>
      </c>
      <c r="B7286" t="s">
        <v>35</v>
      </c>
      <c r="C7286" t="s">
        <v>1248</v>
      </c>
      <c r="D7286" t="s">
        <v>27</v>
      </c>
      <c r="E7286" t="s">
        <v>31</v>
      </c>
      <c r="F7286">
        <v>13</v>
      </c>
      <c r="G7286">
        <v>10789</v>
      </c>
      <c r="H7286">
        <v>16400</v>
      </c>
      <c r="I7286">
        <v>0.54562880000000002</v>
      </c>
      <c r="J7286">
        <v>0.56317709999999999</v>
      </c>
      <c r="K7286">
        <v>1.7548299999999999E-2</v>
      </c>
      <c r="L7286">
        <v>1.0407400000000001E-2</v>
      </c>
      <c r="M7286">
        <v>3.4668400000000002E-2</v>
      </c>
      <c r="N7286">
        <v>4.281E-4</v>
      </c>
      <c r="O7286">
        <v>8754.2919999999995</v>
      </c>
      <c r="P7286">
        <v>0.81140900000000005</v>
      </c>
      <c r="Q7286">
        <v>81.252979999999994</v>
      </c>
      <c r="R7286">
        <v>69.646090000000001</v>
      </c>
      <c r="S7286" t="s">
        <v>18</v>
      </c>
      <c r="T7286">
        <v>4.2959999999999998E-4</v>
      </c>
      <c r="U7286">
        <v>4.2107000000000004E-3</v>
      </c>
      <c r="V7286">
        <v>1.20906E-2</v>
      </c>
      <c r="W7286">
        <v>1.7548299999999999E-2</v>
      </c>
      <c r="X7286">
        <v>2.3005899999999999E-2</v>
      </c>
      <c r="Y7286">
        <v>3.0885900000000001E-2</v>
      </c>
      <c r="Z7286">
        <v>3.46669E-2</v>
      </c>
      <c r="AA7286">
        <v>3.11594E-2</v>
      </c>
    </row>
    <row r="7287" spans="1:27" x14ac:dyDescent="0.2">
      <c r="A7287" t="s">
        <v>5018</v>
      </c>
      <c r="B7287" t="s">
        <v>35</v>
      </c>
      <c r="C7287" t="s">
        <v>1248</v>
      </c>
      <c r="D7287" t="s">
        <v>27</v>
      </c>
      <c r="E7287" t="s">
        <v>31</v>
      </c>
      <c r="F7287">
        <v>14</v>
      </c>
      <c r="G7287">
        <v>10789</v>
      </c>
      <c r="H7287">
        <v>16400</v>
      </c>
      <c r="I7287">
        <v>0.58993890000000004</v>
      </c>
      <c r="J7287">
        <v>0.5833064</v>
      </c>
      <c r="K7287">
        <v>-6.6325000000000004E-3</v>
      </c>
      <c r="L7287">
        <v>1.09817E-2</v>
      </c>
      <c r="M7287">
        <v>1.1432400000000001E-2</v>
      </c>
      <c r="N7287">
        <v>-2.4697400000000001E-2</v>
      </c>
      <c r="O7287">
        <v>8754.2919999999995</v>
      </c>
      <c r="P7287">
        <v>0.81140900000000005</v>
      </c>
      <c r="Q7287">
        <v>82.082187000000005</v>
      </c>
      <c r="R7287">
        <v>69.646090000000001</v>
      </c>
      <c r="S7287" t="s">
        <v>18</v>
      </c>
      <c r="T7287">
        <v>-2.46958E-2</v>
      </c>
      <c r="U7287">
        <v>-2.0706100000000002E-2</v>
      </c>
      <c r="V7287">
        <v>-1.2391299999999999E-2</v>
      </c>
      <c r="W7287">
        <v>-6.6325000000000004E-3</v>
      </c>
      <c r="X7287">
        <v>-8.7370000000000004E-4</v>
      </c>
      <c r="Y7287">
        <v>7.4412000000000002E-3</v>
      </c>
      <c r="Z7287">
        <v>1.14308E-2</v>
      </c>
      <c r="AA7287">
        <v>-1.13705E-2</v>
      </c>
    </row>
    <row r="7288" spans="1:27" x14ac:dyDescent="0.2">
      <c r="A7288" t="s">
        <v>5019</v>
      </c>
      <c r="B7288" t="s">
        <v>35</v>
      </c>
      <c r="C7288" t="s">
        <v>1248</v>
      </c>
      <c r="D7288" t="s">
        <v>27</v>
      </c>
      <c r="E7288" t="s">
        <v>31</v>
      </c>
      <c r="F7288">
        <v>15</v>
      </c>
      <c r="G7288">
        <v>10789</v>
      </c>
      <c r="H7288">
        <v>16400</v>
      </c>
      <c r="I7288">
        <v>0.60982780000000003</v>
      </c>
      <c r="J7288">
        <v>0.60851949999999999</v>
      </c>
      <c r="K7288">
        <v>-1.3082E-3</v>
      </c>
      <c r="L7288">
        <v>1.18476E-2</v>
      </c>
      <c r="M7288">
        <v>1.8181099999999999E-2</v>
      </c>
      <c r="N7288">
        <v>-2.0797599999999999E-2</v>
      </c>
      <c r="O7288">
        <v>8754.2919999999995</v>
      </c>
      <c r="P7288">
        <v>0.81140900000000005</v>
      </c>
      <c r="Q7288">
        <v>81.716030000000003</v>
      </c>
      <c r="R7288">
        <v>69.646090000000001</v>
      </c>
      <c r="S7288" t="s">
        <v>18</v>
      </c>
      <c r="T7288">
        <v>-2.0795899999999999E-2</v>
      </c>
      <c r="U7288">
        <v>-1.6491599999999999E-2</v>
      </c>
      <c r="V7288">
        <v>-7.5211000000000002E-3</v>
      </c>
      <c r="W7288">
        <v>-1.3082E-3</v>
      </c>
      <c r="X7288">
        <v>4.9046999999999997E-3</v>
      </c>
      <c r="Y7288">
        <v>1.38751E-2</v>
      </c>
      <c r="Z7288">
        <v>1.8179399999999998E-2</v>
      </c>
      <c r="AA7288">
        <v>-2.1499000000000002E-3</v>
      </c>
    </row>
    <row r="7289" spans="1:27" x14ac:dyDescent="0.2">
      <c r="A7289" t="s">
        <v>5020</v>
      </c>
      <c r="B7289" t="s">
        <v>35</v>
      </c>
      <c r="C7289" t="s">
        <v>1248</v>
      </c>
      <c r="D7289" t="s">
        <v>27</v>
      </c>
      <c r="E7289" t="s">
        <v>31</v>
      </c>
      <c r="F7289">
        <v>16</v>
      </c>
      <c r="G7289">
        <v>10789</v>
      </c>
      <c r="H7289">
        <v>16400</v>
      </c>
      <c r="I7289">
        <v>0.63752690000000001</v>
      </c>
      <c r="J7289">
        <v>0.66027769999999997</v>
      </c>
      <c r="K7289">
        <v>2.2750800000000002E-2</v>
      </c>
      <c r="L7289">
        <v>1.2922299999999999E-2</v>
      </c>
      <c r="M7289">
        <v>4.4007999999999999E-2</v>
      </c>
      <c r="N7289">
        <v>1.4936999999999999E-3</v>
      </c>
      <c r="O7289">
        <v>8754.2919999999995</v>
      </c>
      <c r="P7289">
        <v>0.81140900000000005</v>
      </c>
      <c r="Q7289">
        <v>80.769757999999996</v>
      </c>
      <c r="R7289">
        <v>69.646090000000001</v>
      </c>
      <c r="S7289" t="s">
        <v>18</v>
      </c>
      <c r="T7289">
        <v>1.4955000000000001E-3</v>
      </c>
      <c r="U7289">
        <v>6.1901999999999999E-3</v>
      </c>
      <c r="V7289">
        <v>1.59744E-2</v>
      </c>
      <c r="W7289">
        <v>2.2750800000000002E-2</v>
      </c>
      <c r="X7289">
        <v>2.9527299999999999E-2</v>
      </c>
      <c r="Y7289">
        <v>3.9311400000000003E-2</v>
      </c>
      <c r="Z7289">
        <v>4.4006099999999999E-2</v>
      </c>
      <c r="AA7289">
        <v>3.4456399999999998E-2</v>
      </c>
    </row>
    <row r="7290" spans="1:27" x14ac:dyDescent="0.2">
      <c r="A7290" t="s">
        <v>5021</v>
      </c>
      <c r="B7290" t="s">
        <v>35</v>
      </c>
      <c r="C7290" t="s">
        <v>1248</v>
      </c>
      <c r="D7290" t="s">
        <v>27</v>
      </c>
      <c r="E7290" t="s">
        <v>31</v>
      </c>
      <c r="F7290">
        <v>17</v>
      </c>
      <c r="G7290">
        <v>10789</v>
      </c>
      <c r="H7290">
        <v>16400</v>
      </c>
      <c r="I7290">
        <v>0.68335069999999998</v>
      </c>
      <c r="J7290">
        <v>0.68687350000000003</v>
      </c>
      <c r="K7290">
        <v>3.5227000000000001E-3</v>
      </c>
      <c r="L7290">
        <v>1.3838400000000001E-2</v>
      </c>
      <c r="M7290">
        <v>2.6286899999999998E-2</v>
      </c>
      <c r="N7290">
        <v>-1.9241500000000002E-2</v>
      </c>
      <c r="O7290">
        <v>8754.2919999999995</v>
      </c>
      <c r="P7290">
        <v>0.81140900000000005</v>
      </c>
      <c r="Q7290">
        <v>77.130671000000007</v>
      </c>
      <c r="R7290">
        <v>69.646090000000001</v>
      </c>
      <c r="S7290" t="s">
        <v>19</v>
      </c>
      <c r="T7290">
        <v>-1.92394E-2</v>
      </c>
      <c r="U7290">
        <v>-1.42119E-2</v>
      </c>
      <c r="V7290">
        <v>-3.7341000000000002E-3</v>
      </c>
      <c r="W7290">
        <v>3.5227000000000001E-3</v>
      </c>
      <c r="X7290">
        <v>1.07796E-2</v>
      </c>
      <c r="Y7290">
        <v>2.1257399999999999E-2</v>
      </c>
      <c r="Z7290">
        <v>2.62849E-2</v>
      </c>
      <c r="AA7290">
        <v>5.1286999999999999E-3</v>
      </c>
    </row>
    <row r="7291" spans="1:27" x14ac:dyDescent="0.2">
      <c r="A7291" t="s">
        <v>5022</v>
      </c>
      <c r="B7291" t="s">
        <v>35</v>
      </c>
      <c r="C7291" t="s">
        <v>1248</v>
      </c>
      <c r="D7291" t="s">
        <v>27</v>
      </c>
      <c r="E7291" t="s">
        <v>31</v>
      </c>
      <c r="F7291">
        <v>18</v>
      </c>
      <c r="G7291">
        <v>10789</v>
      </c>
      <c r="H7291">
        <v>16400</v>
      </c>
      <c r="I7291">
        <v>0.70957700000000001</v>
      </c>
      <c r="J7291">
        <v>0.72538259999999999</v>
      </c>
      <c r="K7291">
        <v>1.58056E-2</v>
      </c>
      <c r="L7291">
        <v>1.4053400000000001E-2</v>
      </c>
      <c r="M7291">
        <v>3.8923399999999997E-2</v>
      </c>
      <c r="N7291">
        <v>-7.3121999999999996E-3</v>
      </c>
      <c r="O7291">
        <v>8754.2919999999995</v>
      </c>
      <c r="P7291">
        <v>0.81140900000000005</v>
      </c>
      <c r="Q7291">
        <v>76.693109000000007</v>
      </c>
      <c r="R7291">
        <v>69.646090000000001</v>
      </c>
      <c r="S7291" t="s">
        <v>19</v>
      </c>
      <c r="T7291">
        <v>-7.3100999999999999E-3</v>
      </c>
      <c r="U7291">
        <v>-2.2044999999999999E-3</v>
      </c>
      <c r="V7291">
        <v>8.4360000000000008E-3</v>
      </c>
      <c r="W7291">
        <v>1.58056E-2</v>
      </c>
      <c r="X7291">
        <v>2.31752E-2</v>
      </c>
      <c r="Y7291">
        <v>3.3815699999999997E-2</v>
      </c>
      <c r="Z7291">
        <v>3.8921299999999999E-2</v>
      </c>
      <c r="AA7291">
        <v>2.17894E-2</v>
      </c>
    </row>
    <row r="7292" spans="1:27" x14ac:dyDescent="0.2">
      <c r="A7292" t="s">
        <v>5023</v>
      </c>
      <c r="B7292" t="s">
        <v>35</v>
      </c>
      <c r="C7292" t="s">
        <v>1248</v>
      </c>
      <c r="D7292" t="s">
        <v>27</v>
      </c>
      <c r="E7292" t="s">
        <v>31</v>
      </c>
      <c r="F7292">
        <v>19</v>
      </c>
      <c r="G7292">
        <v>10789</v>
      </c>
      <c r="H7292">
        <v>16400</v>
      </c>
      <c r="I7292">
        <v>0.74368860000000003</v>
      </c>
      <c r="J7292">
        <v>0.75319510000000001</v>
      </c>
      <c r="K7292">
        <v>9.5064999999999993E-3</v>
      </c>
      <c r="L7292">
        <v>1.4209599999999999E-2</v>
      </c>
      <c r="M7292">
        <v>3.2881300000000002E-2</v>
      </c>
      <c r="N7292">
        <v>-1.38683E-2</v>
      </c>
      <c r="O7292">
        <v>8754.2919999999995</v>
      </c>
      <c r="P7292">
        <v>0.81140900000000005</v>
      </c>
      <c r="Q7292">
        <v>72.870063000000002</v>
      </c>
      <c r="R7292">
        <v>69.646090000000001</v>
      </c>
      <c r="S7292" t="s">
        <v>19</v>
      </c>
      <c r="T7292">
        <v>-1.38662E-2</v>
      </c>
      <c r="U7292">
        <v>-8.7039000000000005E-3</v>
      </c>
      <c r="V7292">
        <v>2.055E-3</v>
      </c>
      <c r="W7292">
        <v>9.5064999999999993E-3</v>
      </c>
      <c r="X7292">
        <v>1.6958000000000001E-2</v>
      </c>
      <c r="Y7292">
        <v>2.77168E-2</v>
      </c>
      <c r="Z7292">
        <v>3.2879199999999997E-2</v>
      </c>
      <c r="AA7292">
        <v>1.2621500000000001E-2</v>
      </c>
    </row>
    <row r="7293" spans="1:27" x14ac:dyDescent="0.2">
      <c r="A7293" t="s">
        <v>5024</v>
      </c>
      <c r="B7293" t="s">
        <v>35</v>
      </c>
      <c r="C7293" t="s">
        <v>1248</v>
      </c>
      <c r="D7293" t="s">
        <v>27</v>
      </c>
      <c r="E7293" t="s">
        <v>31</v>
      </c>
      <c r="F7293">
        <v>20</v>
      </c>
      <c r="G7293">
        <v>10789</v>
      </c>
      <c r="H7293">
        <v>16400</v>
      </c>
      <c r="I7293">
        <v>0.73990849999999997</v>
      </c>
      <c r="J7293">
        <v>0.75822069999999997</v>
      </c>
      <c r="K7293">
        <v>1.83123E-2</v>
      </c>
      <c r="L7293">
        <v>1.36238E-2</v>
      </c>
      <c r="M7293">
        <v>4.07234E-2</v>
      </c>
      <c r="N7293">
        <v>-4.0987999999999997E-3</v>
      </c>
      <c r="O7293">
        <v>8754.2919999999995</v>
      </c>
      <c r="P7293">
        <v>0.81140900000000005</v>
      </c>
      <c r="Q7293">
        <v>70.034327000000005</v>
      </c>
      <c r="R7293">
        <v>69.646090000000001</v>
      </c>
      <c r="S7293" t="s">
        <v>19</v>
      </c>
      <c r="T7293">
        <v>-4.0968000000000003E-3</v>
      </c>
      <c r="U7293">
        <v>8.5269999999999996E-4</v>
      </c>
      <c r="V7293">
        <v>1.1168000000000001E-2</v>
      </c>
      <c r="W7293">
        <v>1.83123E-2</v>
      </c>
      <c r="X7293">
        <v>2.5456599999999999E-2</v>
      </c>
      <c r="Y7293">
        <v>3.5771900000000002E-2</v>
      </c>
      <c r="Z7293">
        <v>4.0721399999999998E-2</v>
      </c>
      <c r="AA7293">
        <v>2.4151700000000002E-2</v>
      </c>
    </row>
    <row r="7294" spans="1:27" x14ac:dyDescent="0.2">
      <c r="A7294" t="s">
        <v>5025</v>
      </c>
      <c r="B7294" t="s">
        <v>35</v>
      </c>
      <c r="C7294" t="s">
        <v>1248</v>
      </c>
      <c r="D7294" t="s">
        <v>27</v>
      </c>
      <c r="E7294" t="s">
        <v>31</v>
      </c>
      <c r="F7294">
        <v>21</v>
      </c>
      <c r="G7294">
        <v>10789</v>
      </c>
      <c r="H7294">
        <v>16400</v>
      </c>
      <c r="I7294">
        <v>0.77587569999999995</v>
      </c>
      <c r="J7294">
        <v>0.79122720000000002</v>
      </c>
      <c r="K7294">
        <v>1.5351399999999999E-2</v>
      </c>
      <c r="L7294">
        <v>1.2388100000000001E-2</v>
      </c>
      <c r="M7294">
        <v>3.5729900000000002E-2</v>
      </c>
      <c r="N7294">
        <v>-5.0270999999999996E-3</v>
      </c>
      <c r="O7294">
        <v>8754.2919999999995</v>
      </c>
      <c r="P7294">
        <v>0.81140900000000005</v>
      </c>
      <c r="Q7294">
        <v>66.464004000000003</v>
      </c>
      <c r="R7294">
        <v>69.646090000000001</v>
      </c>
      <c r="S7294" t="s">
        <v>19</v>
      </c>
      <c r="T7294">
        <v>-5.0252999999999999E-3</v>
      </c>
      <c r="U7294">
        <v>-5.2470000000000001E-4</v>
      </c>
      <c r="V7294">
        <v>8.855E-3</v>
      </c>
      <c r="W7294">
        <v>1.5351399999999999E-2</v>
      </c>
      <c r="X7294">
        <v>2.1847700000000001E-2</v>
      </c>
      <c r="Y7294">
        <v>3.1227399999999999E-2</v>
      </c>
      <c r="Z7294">
        <v>3.5728000000000003E-2</v>
      </c>
      <c r="AA7294">
        <v>1.9401999999999999E-2</v>
      </c>
    </row>
    <row r="7295" spans="1:27" x14ac:dyDescent="0.2">
      <c r="A7295" t="s">
        <v>5026</v>
      </c>
      <c r="B7295" t="s">
        <v>35</v>
      </c>
      <c r="C7295" t="s">
        <v>1248</v>
      </c>
      <c r="D7295" t="s">
        <v>27</v>
      </c>
      <c r="E7295" t="s">
        <v>31</v>
      </c>
      <c r="F7295">
        <v>22</v>
      </c>
      <c r="G7295">
        <v>10789</v>
      </c>
      <c r="H7295">
        <v>16400</v>
      </c>
      <c r="I7295">
        <v>0.76101649999999998</v>
      </c>
      <c r="J7295">
        <v>0.75012380000000001</v>
      </c>
      <c r="K7295">
        <v>-1.08927E-2</v>
      </c>
      <c r="L7295">
        <v>1.13645E-2</v>
      </c>
      <c r="M7295">
        <v>7.8018999999999996E-3</v>
      </c>
      <c r="N7295">
        <v>-2.95873E-2</v>
      </c>
      <c r="O7295">
        <v>8754.2919999999995</v>
      </c>
      <c r="P7295">
        <v>0.81140900000000005</v>
      </c>
      <c r="Q7295">
        <v>65.333150000000003</v>
      </c>
      <c r="R7295">
        <v>69.646090000000001</v>
      </c>
      <c r="S7295" t="s">
        <v>18</v>
      </c>
      <c r="T7295">
        <v>-2.9585699999999999E-2</v>
      </c>
      <c r="U7295">
        <v>-2.5456900000000001E-2</v>
      </c>
      <c r="V7295">
        <v>-1.6852200000000001E-2</v>
      </c>
      <c r="W7295">
        <v>-1.08927E-2</v>
      </c>
      <c r="X7295">
        <v>-4.9331000000000002E-3</v>
      </c>
      <c r="Y7295">
        <v>3.6714999999999999E-3</v>
      </c>
      <c r="Z7295">
        <v>7.8002999999999996E-3</v>
      </c>
      <c r="AA7295">
        <v>-1.45212E-2</v>
      </c>
    </row>
    <row r="7296" spans="1:27" x14ac:dyDescent="0.2">
      <c r="A7296" t="s">
        <v>5027</v>
      </c>
      <c r="B7296" t="s">
        <v>35</v>
      </c>
      <c r="C7296" t="s">
        <v>1248</v>
      </c>
      <c r="D7296" t="s">
        <v>27</v>
      </c>
      <c r="E7296" t="s">
        <v>31</v>
      </c>
      <c r="F7296">
        <v>23</v>
      </c>
      <c r="G7296">
        <v>10789</v>
      </c>
      <c r="H7296">
        <v>16400</v>
      </c>
      <c r="I7296">
        <v>0.64974290000000001</v>
      </c>
      <c r="J7296">
        <v>0.63774419999999998</v>
      </c>
      <c r="K7296">
        <v>-1.1998699999999999E-2</v>
      </c>
      <c r="L7296">
        <v>9.8958999999999991E-3</v>
      </c>
      <c r="M7296">
        <v>4.2801000000000002E-3</v>
      </c>
      <c r="N7296">
        <v>-2.8277500000000001E-2</v>
      </c>
      <c r="O7296">
        <v>8754.2919999999995</v>
      </c>
      <c r="P7296">
        <v>0.81140900000000005</v>
      </c>
      <c r="Q7296">
        <v>64.462903999999995</v>
      </c>
      <c r="R7296">
        <v>69.646090000000001</v>
      </c>
      <c r="S7296" t="s">
        <v>18</v>
      </c>
      <c r="T7296">
        <v>-2.8275999999999999E-2</v>
      </c>
      <c r="U7296">
        <v>-2.4680799999999999E-2</v>
      </c>
      <c r="V7296">
        <v>-1.7188100000000001E-2</v>
      </c>
      <c r="W7296">
        <v>-1.1998699999999999E-2</v>
      </c>
      <c r="X7296">
        <v>-6.8091999999999996E-3</v>
      </c>
      <c r="Y7296">
        <v>6.8349999999999997E-4</v>
      </c>
      <c r="Z7296">
        <v>4.2786999999999999E-3</v>
      </c>
      <c r="AA7296">
        <v>-1.88142E-2</v>
      </c>
    </row>
    <row r="7297" spans="1:27" x14ac:dyDescent="0.2">
      <c r="A7297" t="s">
        <v>5028</v>
      </c>
      <c r="B7297" t="s">
        <v>35</v>
      </c>
      <c r="C7297" t="s">
        <v>1248</v>
      </c>
      <c r="D7297" t="s">
        <v>27</v>
      </c>
      <c r="E7297" t="s">
        <v>31</v>
      </c>
      <c r="F7297">
        <v>24</v>
      </c>
      <c r="G7297">
        <v>10789</v>
      </c>
      <c r="H7297">
        <v>16400</v>
      </c>
      <c r="I7297">
        <v>0.53739820000000005</v>
      </c>
      <c r="J7297">
        <v>0.52774940000000004</v>
      </c>
      <c r="K7297">
        <v>-9.6488000000000008E-3</v>
      </c>
      <c r="L7297">
        <v>8.2948999999999991E-3</v>
      </c>
      <c r="M7297">
        <v>3.9963999999999998E-3</v>
      </c>
      <c r="N7297">
        <v>-2.3293899999999999E-2</v>
      </c>
      <c r="O7297">
        <v>8754.2919999999995</v>
      </c>
      <c r="P7297">
        <v>0.81140900000000005</v>
      </c>
      <c r="Q7297">
        <v>64.438699</v>
      </c>
      <c r="R7297">
        <v>69.646090000000001</v>
      </c>
      <c r="S7297" t="s">
        <v>18</v>
      </c>
      <c r="T7297">
        <v>-2.32927E-2</v>
      </c>
      <c r="U7297">
        <v>-2.0279200000000001E-2</v>
      </c>
      <c r="V7297">
        <v>-1.39986E-2</v>
      </c>
      <c r="W7297">
        <v>-9.6488000000000008E-3</v>
      </c>
      <c r="X7297">
        <v>-5.2988999999999996E-3</v>
      </c>
      <c r="Y7297">
        <v>9.8160000000000001E-4</v>
      </c>
      <c r="Z7297">
        <v>3.9952E-3</v>
      </c>
      <c r="AA7297">
        <v>-1.8282799999999998E-2</v>
      </c>
    </row>
    <row r="7298" spans="1:27" x14ac:dyDescent="0.2">
      <c r="A7298" t="s">
        <v>5029</v>
      </c>
      <c r="B7298" t="s">
        <v>34</v>
      </c>
      <c r="C7298" t="s">
        <v>1248</v>
      </c>
      <c r="D7298" t="s">
        <v>28</v>
      </c>
      <c r="E7298" t="s">
        <v>31</v>
      </c>
      <c r="F7298">
        <v>1</v>
      </c>
      <c r="G7298">
        <v>34340</v>
      </c>
      <c r="H7298">
        <v>30556</v>
      </c>
      <c r="I7298">
        <v>0.64520359999999999</v>
      </c>
      <c r="J7298">
        <v>0.64645359999999996</v>
      </c>
      <c r="K7298">
        <v>1.25E-3</v>
      </c>
      <c r="L7298">
        <v>7.0032000000000002E-3</v>
      </c>
      <c r="M7298">
        <v>1.2770200000000001E-2</v>
      </c>
      <c r="N7298">
        <v>-1.02702E-2</v>
      </c>
      <c r="O7298">
        <v>34340</v>
      </c>
      <c r="Q7298">
        <v>75.361902999999998</v>
      </c>
      <c r="R7298">
        <v>78.363708000000003</v>
      </c>
      <c r="S7298" t="s">
        <v>17</v>
      </c>
      <c r="T7298">
        <v>-1.0269199999999999E-2</v>
      </c>
      <c r="U7298">
        <v>-7.7248999999999998E-3</v>
      </c>
      <c r="V7298">
        <v>-2.4225000000000002E-3</v>
      </c>
      <c r="W7298">
        <v>1.25E-3</v>
      </c>
      <c r="X7298">
        <v>4.9224999999999998E-3</v>
      </c>
      <c r="Y7298">
        <v>1.02249E-2</v>
      </c>
      <c r="Z7298">
        <v>1.27692E-2</v>
      </c>
      <c r="AA7298">
        <v>1.9335999999999999E-3</v>
      </c>
    </row>
    <row r="7299" spans="1:27" x14ac:dyDescent="0.2">
      <c r="A7299" t="s">
        <v>5030</v>
      </c>
      <c r="B7299" t="s">
        <v>34</v>
      </c>
      <c r="C7299" t="s">
        <v>1248</v>
      </c>
      <c r="D7299" t="s">
        <v>28</v>
      </c>
      <c r="E7299" t="s">
        <v>31</v>
      </c>
      <c r="F7299">
        <v>2</v>
      </c>
      <c r="G7299">
        <v>34340</v>
      </c>
      <c r="H7299">
        <v>30556</v>
      </c>
      <c r="I7299">
        <v>0.58330649999999995</v>
      </c>
      <c r="J7299">
        <v>0.5836538</v>
      </c>
      <c r="K7299">
        <v>3.4729999999999999E-4</v>
      </c>
      <c r="L7299">
        <v>6.3690999999999999E-3</v>
      </c>
      <c r="M7299">
        <v>1.0824500000000001E-2</v>
      </c>
      <c r="N7299">
        <v>-1.0129900000000001E-2</v>
      </c>
      <c r="O7299">
        <v>34340</v>
      </c>
      <c r="Q7299">
        <v>74.725007000000005</v>
      </c>
      <c r="R7299">
        <v>78.363708000000003</v>
      </c>
      <c r="S7299" t="s">
        <v>17</v>
      </c>
      <c r="T7299">
        <v>-1.0129000000000001E-2</v>
      </c>
      <c r="U7299">
        <v>-7.8151000000000002E-3</v>
      </c>
      <c r="V7299">
        <v>-2.9927E-3</v>
      </c>
      <c r="W7299">
        <v>3.4729999999999999E-4</v>
      </c>
      <c r="X7299">
        <v>3.6873000000000001E-3</v>
      </c>
      <c r="Y7299">
        <v>8.5096000000000008E-3</v>
      </c>
      <c r="Z7299">
        <v>1.08235E-2</v>
      </c>
      <c r="AA7299">
        <v>5.9500000000000004E-4</v>
      </c>
    </row>
    <row r="7300" spans="1:27" x14ac:dyDescent="0.2">
      <c r="A7300" t="s">
        <v>5031</v>
      </c>
      <c r="B7300" t="s">
        <v>34</v>
      </c>
      <c r="C7300" t="s">
        <v>1248</v>
      </c>
      <c r="D7300" t="s">
        <v>28</v>
      </c>
      <c r="E7300" t="s">
        <v>31</v>
      </c>
      <c r="F7300">
        <v>3</v>
      </c>
      <c r="G7300">
        <v>34340</v>
      </c>
      <c r="H7300">
        <v>30556</v>
      </c>
      <c r="I7300">
        <v>0.54282779999999997</v>
      </c>
      <c r="J7300">
        <v>0.53936620000000002</v>
      </c>
      <c r="K7300">
        <v>-3.4616E-3</v>
      </c>
      <c r="L7300">
        <v>5.7897000000000001E-3</v>
      </c>
      <c r="M7300">
        <v>6.0625000000000002E-3</v>
      </c>
      <c r="N7300">
        <v>-1.2985699999999999E-2</v>
      </c>
      <c r="O7300">
        <v>34340</v>
      </c>
      <c r="Q7300">
        <v>74.601898000000006</v>
      </c>
      <c r="R7300">
        <v>78.363708000000003</v>
      </c>
      <c r="S7300" t="s">
        <v>17</v>
      </c>
      <c r="T7300">
        <v>-1.2984799999999999E-2</v>
      </c>
      <c r="U7300">
        <v>-1.0881399999999999E-2</v>
      </c>
      <c r="V7300">
        <v>-6.4977000000000004E-3</v>
      </c>
      <c r="W7300">
        <v>-3.4616E-3</v>
      </c>
      <c r="X7300">
        <v>-4.2539999999999999E-4</v>
      </c>
      <c r="Y7300">
        <v>3.9582999999999997E-3</v>
      </c>
      <c r="Z7300">
        <v>6.0616999999999997E-3</v>
      </c>
      <c r="AA7300">
        <v>-6.4178000000000004E-3</v>
      </c>
    </row>
    <row r="7301" spans="1:27" x14ac:dyDescent="0.2">
      <c r="A7301" t="s">
        <v>5032</v>
      </c>
      <c r="B7301" t="s">
        <v>34</v>
      </c>
      <c r="C7301" t="s">
        <v>1248</v>
      </c>
      <c r="D7301" t="s">
        <v>28</v>
      </c>
      <c r="E7301" t="s">
        <v>31</v>
      </c>
      <c r="F7301">
        <v>4</v>
      </c>
      <c r="G7301">
        <v>34340</v>
      </c>
      <c r="H7301">
        <v>30556</v>
      </c>
      <c r="I7301">
        <v>0.51605979999999996</v>
      </c>
      <c r="J7301">
        <v>0.51311329999999999</v>
      </c>
      <c r="K7301">
        <v>-2.9464999999999999E-3</v>
      </c>
      <c r="L7301">
        <v>5.3489999999999996E-3</v>
      </c>
      <c r="M7301">
        <v>5.8526999999999997E-3</v>
      </c>
      <c r="N7301">
        <v>-1.17457E-2</v>
      </c>
      <c r="O7301">
        <v>34340</v>
      </c>
      <c r="Q7301">
        <v>73.414066000000005</v>
      </c>
      <c r="R7301">
        <v>78.363708000000003</v>
      </c>
      <c r="S7301" t="s">
        <v>17</v>
      </c>
      <c r="T7301">
        <v>-1.1744900000000001E-2</v>
      </c>
      <c r="U7301">
        <v>-9.8016000000000006E-3</v>
      </c>
      <c r="V7301">
        <v>-5.7515999999999999E-3</v>
      </c>
      <c r="W7301">
        <v>-2.9464999999999999E-3</v>
      </c>
      <c r="X7301">
        <v>-1.415E-4</v>
      </c>
      <c r="Y7301">
        <v>3.9085999999999999E-3</v>
      </c>
      <c r="Z7301">
        <v>5.8519000000000002E-3</v>
      </c>
      <c r="AA7301">
        <v>-5.7423999999999999E-3</v>
      </c>
    </row>
    <row r="7302" spans="1:27" x14ac:dyDescent="0.2">
      <c r="A7302" t="s">
        <v>5033</v>
      </c>
      <c r="B7302" t="s">
        <v>34</v>
      </c>
      <c r="C7302" t="s">
        <v>1248</v>
      </c>
      <c r="D7302" t="s">
        <v>28</v>
      </c>
      <c r="E7302" t="s">
        <v>31</v>
      </c>
      <c r="F7302">
        <v>5</v>
      </c>
      <c r="G7302">
        <v>34340</v>
      </c>
      <c r="H7302">
        <v>30556</v>
      </c>
      <c r="I7302">
        <v>0.50399689999999997</v>
      </c>
      <c r="J7302">
        <v>0.49754419999999999</v>
      </c>
      <c r="K7302">
        <v>-6.4526999999999996E-3</v>
      </c>
      <c r="L7302">
        <v>5.0201999999999998E-3</v>
      </c>
      <c r="M7302">
        <v>1.8055E-3</v>
      </c>
      <c r="N7302">
        <v>-1.4710900000000001E-2</v>
      </c>
      <c r="O7302">
        <v>34340</v>
      </c>
      <c r="Q7302">
        <v>72.345157999999998</v>
      </c>
      <c r="R7302">
        <v>78.363708000000003</v>
      </c>
      <c r="S7302" t="s">
        <v>17</v>
      </c>
      <c r="T7302">
        <v>-1.47102E-2</v>
      </c>
      <c r="U7302">
        <v>-1.28863E-2</v>
      </c>
      <c r="V7302">
        <v>-9.0852999999999993E-3</v>
      </c>
      <c r="W7302">
        <v>-6.4526999999999996E-3</v>
      </c>
      <c r="X7302">
        <v>-3.8200999999999999E-3</v>
      </c>
      <c r="Y7302">
        <v>-1.91E-5</v>
      </c>
      <c r="Z7302">
        <v>1.8047E-3</v>
      </c>
      <c r="AA7302">
        <v>-1.2969100000000001E-2</v>
      </c>
    </row>
    <row r="7303" spans="1:27" x14ac:dyDescent="0.2">
      <c r="A7303" t="s">
        <v>5034</v>
      </c>
      <c r="B7303" t="s">
        <v>34</v>
      </c>
      <c r="C7303" t="s">
        <v>1248</v>
      </c>
      <c r="D7303" t="s">
        <v>28</v>
      </c>
      <c r="E7303" t="s">
        <v>31</v>
      </c>
      <c r="F7303">
        <v>6</v>
      </c>
      <c r="G7303">
        <v>34340</v>
      </c>
      <c r="H7303">
        <v>30556</v>
      </c>
      <c r="I7303">
        <v>0.51168599999999997</v>
      </c>
      <c r="J7303">
        <v>0.50936630000000005</v>
      </c>
      <c r="K7303">
        <v>-2.3197999999999999E-3</v>
      </c>
      <c r="L7303">
        <v>4.8777999999999998E-3</v>
      </c>
      <c r="M7303">
        <v>5.7042999999999998E-3</v>
      </c>
      <c r="N7303">
        <v>-1.03438E-2</v>
      </c>
      <c r="O7303">
        <v>34340</v>
      </c>
      <c r="Q7303">
        <v>71.914986999999996</v>
      </c>
      <c r="R7303">
        <v>78.363708000000003</v>
      </c>
      <c r="S7303" t="s">
        <v>17</v>
      </c>
      <c r="T7303">
        <v>-1.0343099999999999E-2</v>
      </c>
      <c r="U7303">
        <v>-8.5710000000000005E-3</v>
      </c>
      <c r="V7303">
        <v>-4.8776999999999996E-3</v>
      </c>
      <c r="W7303">
        <v>-2.3197999999999999E-3</v>
      </c>
      <c r="X7303">
        <v>2.3819999999999999E-4</v>
      </c>
      <c r="Y7303">
        <v>3.9315000000000001E-3</v>
      </c>
      <c r="Z7303">
        <v>5.7035999999999996E-3</v>
      </c>
      <c r="AA7303">
        <v>-4.5541999999999996E-3</v>
      </c>
    </row>
    <row r="7304" spans="1:27" x14ac:dyDescent="0.2">
      <c r="A7304" t="s">
        <v>5035</v>
      </c>
      <c r="B7304" t="s">
        <v>34</v>
      </c>
      <c r="C7304" t="s">
        <v>1248</v>
      </c>
      <c r="D7304" t="s">
        <v>28</v>
      </c>
      <c r="E7304" t="s">
        <v>31</v>
      </c>
      <c r="F7304">
        <v>7</v>
      </c>
      <c r="G7304">
        <v>34340</v>
      </c>
      <c r="H7304">
        <v>30556</v>
      </c>
      <c r="I7304">
        <v>0.54197779999999995</v>
      </c>
      <c r="J7304">
        <v>0.5413557</v>
      </c>
      <c r="K7304">
        <v>-6.221E-4</v>
      </c>
      <c r="L7304">
        <v>5.3230999999999999E-3</v>
      </c>
      <c r="M7304">
        <v>8.1344E-3</v>
      </c>
      <c r="N7304">
        <v>-9.3787000000000002E-3</v>
      </c>
      <c r="O7304">
        <v>34340</v>
      </c>
      <c r="Q7304">
        <v>72.369298999999998</v>
      </c>
      <c r="R7304">
        <v>78.363708000000003</v>
      </c>
      <c r="S7304" t="s">
        <v>18</v>
      </c>
      <c r="T7304">
        <v>-9.3778999999999998E-3</v>
      </c>
      <c r="U7304">
        <v>-7.4440000000000001E-3</v>
      </c>
      <c r="V7304">
        <v>-3.4136000000000001E-3</v>
      </c>
      <c r="W7304">
        <v>-6.221E-4</v>
      </c>
      <c r="X7304">
        <v>2.1692999999999999E-3</v>
      </c>
      <c r="Y7304">
        <v>6.1996999999999998E-3</v>
      </c>
      <c r="Z7304">
        <v>8.1335999999999995E-3</v>
      </c>
      <c r="AA7304">
        <v>-1.1492E-3</v>
      </c>
    </row>
    <row r="7305" spans="1:27" x14ac:dyDescent="0.2">
      <c r="A7305" t="s">
        <v>5036</v>
      </c>
      <c r="B7305" t="s">
        <v>34</v>
      </c>
      <c r="C7305" t="s">
        <v>1248</v>
      </c>
      <c r="D7305" t="s">
        <v>28</v>
      </c>
      <c r="E7305" t="s">
        <v>31</v>
      </c>
      <c r="F7305">
        <v>8</v>
      </c>
      <c r="G7305">
        <v>34340</v>
      </c>
      <c r="H7305">
        <v>30556</v>
      </c>
      <c r="I7305">
        <v>0.57887469999999996</v>
      </c>
      <c r="J7305">
        <v>0.57857999999999998</v>
      </c>
      <c r="K7305">
        <v>-2.9470000000000001E-4</v>
      </c>
      <c r="L7305">
        <v>5.8117999999999998E-3</v>
      </c>
      <c r="M7305">
        <v>9.2657E-3</v>
      </c>
      <c r="N7305">
        <v>-9.8551000000000003E-3</v>
      </c>
      <c r="O7305">
        <v>34340</v>
      </c>
      <c r="Q7305">
        <v>73.149287999999999</v>
      </c>
      <c r="R7305">
        <v>78.363708000000003</v>
      </c>
      <c r="S7305" t="s">
        <v>18</v>
      </c>
      <c r="T7305">
        <v>-9.8542999999999999E-3</v>
      </c>
      <c r="U7305">
        <v>-7.7428000000000002E-3</v>
      </c>
      <c r="V7305">
        <v>-3.3424000000000001E-3</v>
      </c>
      <c r="W7305">
        <v>-2.9470000000000001E-4</v>
      </c>
      <c r="X7305">
        <v>2.7529999999999998E-3</v>
      </c>
      <c r="Y7305">
        <v>7.1533999999999999E-3</v>
      </c>
      <c r="Z7305">
        <v>9.2648000000000001E-3</v>
      </c>
      <c r="AA7305">
        <v>-5.0940000000000002E-4</v>
      </c>
    </row>
    <row r="7306" spans="1:27" x14ac:dyDescent="0.2">
      <c r="A7306" t="s">
        <v>5037</v>
      </c>
      <c r="B7306" t="s">
        <v>34</v>
      </c>
      <c r="C7306" t="s">
        <v>1248</v>
      </c>
      <c r="D7306" t="s">
        <v>28</v>
      </c>
      <c r="E7306" t="s">
        <v>31</v>
      </c>
      <c r="F7306">
        <v>9</v>
      </c>
      <c r="G7306">
        <v>34340</v>
      </c>
      <c r="H7306">
        <v>30556</v>
      </c>
      <c r="I7306">
        <v>0.60264419999999996</v>
      </c>
      <c r="J7306">
        <v>0.5983385</v>
      </c>
      <c r="K7306">
        <v>-4.3058000000000003E-3</v>
      </c>
      <c r="L7306">
        <v>6.4120999999999996E-3</v>
      </c>
      <c r="M7306">
        <v>6.2421000000000004E-3</v>
      </c>
      <c r="N7306">
        <v>-1.48536E-2</v>
      </c>
      <c r="O7306">
        <v>34340</v>
      </c>
      <c r="Q7306">
        <v>74.668378000000004</v>
      </c>
      <c r="R7306">
        <v>78.363708000000003</v>
      </c>
      <c r="S7306" t="s">
        <v>18</v>
      </c>
      <c r="T7306">
        <v>-1.48527E-2</v>
      </c>
      <c r="U7306">
        <v>-1.25232E-2</v>
      </c>
      <c r="V7306">
        <v>-7.6683000000000003E-3</v>
      </c>
      <c r="W7306">
        <v>-4.3058000000000003E-3</v>
      </c>
      <c r="X7306">
        <v>-9.433E-4</v>
      </c>
      <c r="Y7306">
        <v>3.9116000000000003E-3</v>
      </c>
      <c r="Z7306">
        <v>6.2411000000000003E-3</v>
      </c>
      <c r="AA7306">
        <v>-7.1961999999999998E-3</v>
      </c>
    </row>
    <row r="7307" spans="1:27" x14ac:dyDescent="0.2">
      <c r="A7307" t="s">
        <v>5038</v>
      </c>
      <c r="B7307" t="s">
        <v>34</v>
      </c>
      <c r="C7307" t="s">
        <v>1248</v>
      </c>
      <c r="D7307" t="s">
        <v>28</v>
      </c>
      <c r="E7307" t="s">
        <v>31</v>
      </c>
      <c r="F7307">
        <v>10</v>
      </c>
      <c r="G7307">
        <v>34340</v>
      </c>
      <c r="H7307">
        <v>30556</v>
      </c>
      <c r="I7307">
        <v>0.62673999999999996</v>
      </c>
      <c r="J7307">
        <v>0.62447050000000004</v>
      </c>
      <c r="K7307">
        <v>-2.2694999999999998E-3</v>
      </c>
      <c r="L7307">
        <v>7.4432999999999999E-3</v>
      </c>
      <c r="M7307">
        <v>9.9748000000000007E-3</v>
      </c>
      <c r="N7307">
        <v>-1.45138E-2</v>
      </c>
      <c r="O7307">
        <v>34340</v>
      </c>
      <c r="Q7307">
        <v>77.993525000000005</v>
      </c>
      <c r="R7307">
        <v>78.363708000000003</v>
      </c>
      <c r="S7307" t="s">
        <v>18</v>
      </c>
      <c r="T7307">
        <v>-1.45127E-2</v>
      </c>
      <c r="U7307">
        <v>-1.18085E-2</v>
      </c>
      <c r="V7307">
        <v>-6.1728E-3</v>
      </c>
      <c r="W7307">
        <v>-2.2694999999999998E-3</v>
      </c>
      <c r="X7307">
        <v>1.6337999999999999E-3</v>
      </c>
      <c r="Y7307">
        <v>7.2694999999999999E-3</v>
      </c>
      <c r="Z7307">
        <v>9.9737000000000003E-3</v>
      </c>
      <c r="AA7307">
        <v>-3.6343E-3</v>
      </c>
    </row>
    <row r="7308" spans="1:27" x14ac:dyDescent="0.2">
      <c r="A7308" t="s">
        <v>5039</v>
      </c>
      <c r="B7308" t="s">
        <v>34</v>
      </c>
      <c r="C7308" t="s">
        <v>1248</v>
      </c>
      <c r="D7308" t="s">
        <v>28</v>
      </c>
      <c r="E7308" t="s">
        <v>31</v>
      </c>
      <c r="F7308">
        <v>11</v>
      </c>
      <c r="G7308">
        <v>34340</v>
      </c>
      <c r="H7308">
        <v>30556</v>
      </c>
      <c r="I7308">
        <v>0.67256850000000001</v>
      </c>
      <c r="J7308">
        <v>0.66761389999999998</v>
      </c>
      <c r="K7308">
        <v>-4.9546E-3</v>
      </c>
      <c r="L7308">
        <v>8.1881999999999996E-3</v>
      </c>
      <c r="M7308">
        <v>8.515E-3</v>
      </c>
      <c r="N7308">
        <v>-1.8424200000000002E-2</v>
      </c>
      <c r="O7308">
        <v>34340</v>
      </c>
      <c r="Q7308">
        <v>81.729110000000006</v>
      </c>
      <c r="R7308">
        <v>78.363708000000003</v>
      </c>
      <c r="S7308" t="s">
        <v>18</v>
      </c>
      <c r="T7308">
        <v>-1.8422999999999998E-2</v>
      </c>
      <c r="U7308">
        <v>-1.54482E-2</v>
      </c>
      <c r="V7308">
        <v>-9.2484999999999998E-3</v>
      </c>
      <c r="W7308">
        <v>-4.9546E-3</v>
      </c>
      <c r="X7308">
        <v>-6.6069999999999996E-4</v>
      </c>
      <c r="Y7308">
        <v>5.5389999999999997E-3</v>
      </c>
      <c r="Z7308">
        <v>8.5138000000000002E-3</v>
      </c>
      <c r="AA7308">
        <v>-7.4212999999999996E-3</v>
      </c>
    </row>
    <row r="7309" spans="1:27" x14ac:dyDescent="0.2">
      <c r="A7309" t="s">
        <v>5040</v>
      </c>
      <c r="B7309" t="s">
        <v>34</v>
      </c>
      <c r="C7309" t="s">
        <v>1248</v>
      </c>
      <c r="D7309" t="s">
        <v>28</v>
      </c>
      <c r="E7309" t="s">
        <v>31</v>
      </c>
      <c r="F7309">
        <v>12</v>
      </c>
      <c r="G7309">
        <v>34340</v>
      </c>
      <c r="H7309">
        <v>30556</v>
      </c>
      <c r="I7309">
        <v>0.72530910000000004</v>
      </c>
      <c r="J7309">
        <v>0.71724540000000003</v>
      </c>
      <c r="K7309">
        <v>-8.0637E-3</v>
      </c>
      <c r="L7309">
        <v>8.7145E-3</v>
      </c>
      <c r="M7309">
        <v>6.2715000000000002E-3</v>
      </c>
      <c r="N7309">
        <v>-2.2398999999999999E-2</v>
      </c>
      <c r="O7309">
        <v>34340</v>
      </c>
      <c r="Q7309">
        <v>84.597487999999998</v>
      </c>
      <c r="R7309">
        <v>78.363708000000003</v>
      </c>
      <c r="S7309" t="s">
        <v>18</v>
      </c>
      <c r="T7309">
        <v>-2.2397799999999999E-2</v>
      </c>
      <c r="U7309">
        <v>-1.92318E-2</v>
      </c>
      <c r="V7309">
        <v>-1.26336E-2</v>
      </c>
      <c r="W7309">
        <v>-8.0637E-3</v>
      </c>
      <c r="X7309">
        <v>-3.4938999999999999E-3</v>
      </c>
      <c r="Y7309">
        <v>3.1042999999999999E-3</v>
      </c>
      <c r="Z7309">
        <v>6.2703000000000004E-3</v>
      </c>
      <c r="AA7309">
        <v>-1.12427E-2</v>
      </c>
    </row>
    <row r="7310" spans="1:27" x14ac:dyDescent="0.2">
      <c r="A7310" t="s">
        <v>5041</v>
      </c>
      <c r="B7310" t="s">
        <v>34</v>
      </c>
      <c r="C7310" t="s">
        <v>1248</v>
      </c>
      <c r="D7310" t="s">
        <v>28</v>
      </c>
      <c r="E7310" t="s">
        <v>31</v>
      </c>
      <c r="F7310">
        <v>13</v>
      </c>
      <c r="G7310">
        <v>34340</v>
      </c>
      <c r="H7310">
        <v>30556</v>
      </c>
      <c r="I7310">
        <v>0.79656830000000001</v>
      </c>
      <c r="J7310">
        <v>0.79146030000000001</v>
      </c>
      <c r="K7310">
        <v>-5.1081E-3</v>
      </c>
      <c r="L7310">
        <v>9.4506999999999994E-3</v>
      </c>
      <c r="M7310">
        <v>1.04384E-2</v>
      </c>
      <c r="N7310">
        <v>-2.0654499999999999E-2</v>
      </c>
      <c r="O7310">
        <v>34340</v>
      </c>
      <c r="Q7310">
        <v>85.089087000000006</v>
      </c>
      <c r="R7310">
        <v>78.363708000000003</v>
      </c>
      <c r="S7310" t="s">
        <v>18</v>
      </c>
      <c r="T7310">
        <v>-2.0653100000000001E-2</v>
      </c>
      <c r="U7310">
        <v>-1.7219600000000002E-2</v>
      </c>
      <c r="V7310">
        <v>-1.0064E-2</v>
      </c>
      <c r="W7310">
        <v>-5.1081E-3</v>
      </c>
      <c r="X7310">
        <v>-1.5210000000000001E-4</v>
      </c>
      <c r="Y7310">
        <v>7.0035000000000002E-3</v>
      </c>
      <c r="Z7310">
        <v>1.0437E-2</v>
      </c>
      <c r="AA7310">
        <v>-6.4539999999999997E-3</v>
      </c>
    </row>
    <row r="7311" spans="1:27" x14ac:dyDescent="0.2">
      <c r="A7311" t="s">
        <v>5042</v>
      </c>
      <c r="B7311" t="s">
        <v>34</v>
      </c>
      <c r="C7311" t="s">
        <v>1248</v>
      </c>
      <c r="D7311" t="s">
        <v>28</v>
      </c>
      <c r="E7311" t="s">
        <v>31</v>
      </c>
      <c r="F7311">
        <v>14</v>
      </c>
      <c r="G7311">
        <v>34340</v>
      </c>
      <c r="H7311">
        <v>30556</v>
      </c>
      <c r="I7311">
        <v>0.85179519999999997</v>
      </c>
      <c r="J7311">
        <v>0.84863809999999995</v>
      </c>
      <c r="K7311">
        <v>-3.1570999999999999E-3</v>
      </c>
      <c r="L7311">
        <v>1.0116999999999999E-2</v>
      </c>
      <c r="M7311">
        <v>1.34854E-2</v>
      </c>
      <c r="N7311">
        <v>-1.97997E-2</v>
      </c>
      <c r="O7311">
        <v>34340</v>
      </c>
      <c r="Q7311">
        <v>85.573792999999995</v>
      </c>
      <c r="R7311">
        <v>78.363708000000003</v>
      </c>
      <c r="S7311" t="s">
        <v>18</v>
      </c>
      <c r="T7311">
        <v>-1.9798199999999998E-2</v>
      </c>
      <c r="U7311">
        <v>-1.6122600000000001E-2</v>
      </c>
      <c r="V7311">
        <v>-8.4624999999999995E-3</v>
      </c>
      <c r="W7311">
        <v>-3.1570999999999999E-3</v>
      </c>
      <c r="X7311">
        <v>2.1481999999999998E-3</v>
      </c>
      <c r="Y7311">
        <v>9.8083000000000007E-3</v>
      </c>
      <c r="Z7311">
        <v>1.34839E-2</v>
      </c>
      <c r="AA7311">
        <v>-3.7203000000000002E-3</v>
      </c>
    </row>
    <row r="7312" spans="1:27" x14ac:dyDescent="0.2">
      <c r="A7312" t="s">
        <v>5043</v>
      </c>
      <c r="B7312" t="s">
        <v>34</v>
      </c>
      <c r="C7312" t="s">
        <v>1248</v>
      </c>
      <c r="D7312" t="s">
        <v>28</v>
      </c>
      <c r="E7312" t="s">
        <v>31</v>
      </c>
      <c r="F7312">
        <v>15</v>
      </c>
      <c r="G7312">
        <v>34340</v>
      </c>
      <c r="H7312">
        <v>30556</v>
      </c>
      <c r="I7312">
        <v>0.88814119999999996</v>
      </c>
      <c r="J7312">
        <v>0.88153990000000004</v>
      </c>
      <c r="K7312">
        <v>-6.6011999999999998E-3</v>
      </c>
      <c r="L7312">
        <v>1.03543E-2</v>
      </c>
      <c r="M7312">
        <v>1.0431599999999999E-2</v>
      </c>
      <c r="N7312">
        <v>-2.3633999999999999E-2</v>
      </c>
      <c r="O7312">
        <v>34340</v>
      </c>
      <c r="Q7312">
        <v>85.033379999999994</v>
      </c>
      <c r="R7312">
        <v>78.363708000000003</v>
      </c>
      <c r="S7312" t="s">
        <v>18</v>
      </c>
      <c r="T7312">
        <v>-2.3632500000000001E-2</v>
      </c>
      <c r="U7312">
        <v>-1.9870700000000002E-2</v>
      </c>
      <c r="V7312">
        <v>-1.2031E-2</v>
      </c>
      <c r="W7312">
        <v>-6.6011999999999998E-3</v>
      </c>
      <c r="X7312">
        <v>-1.1714E-3</v>
      </c>
      <c r="Y7312">
        <v>6.6683000000000003E-3</v>
      </c>
      <c r="Z7312">
        <v>1.0430099999999999E-2</v>
      </c>
      <c r="AA7312">
        <v>-7.4882999999999998E-3</v>
      </c>
    </row>
    <row r="7313" spans="1:27" x14ac:dyDescent="0.2">
      <c r="A7313" t="s">
        <v>5044</v>
      </c>
      <c r="B7313" t="s">
        <v>34</v>
      </c>
      <c r="C7313" t="s">
        <v>1248</v>
      </c>
      <c r="D7313" t="s">
        <v>28</v>
      </c>
      <c r="E7313" t="s">
        <v>31</v>
      </c>
      <c r="F7313">
        <v>16</v>
      </c>
      <c r="G7313">
        <v>34340</v>
      </c>
      <c r="H7313">
        <v>30556</v>
      </c>
      <c r="I7313">
        <v>0.93959760000000003</v>
      </c>
      <c r="J7313">
        <v>0.92387269999999999</v>
      </c>
      <c r="K7313">
        <v>-1.57249E-2</v>
      </c>
      <c r="L7313">
        <v>1.06433E-2</v>
      </c>
      <c r="M7313">
        <v>1.7834000000000001E-3</v>
      </c>
      <c r="N7313">
        <v>-3.3233100000000002E-2</v>
      </c>
      <c r="O7313">
        <v>34340</v>
      </c>
      <c r="Q7313">
        <v>85.13391</v>
      </c>
      <c r="R7313">
        <v>78.363708000000003</v>
      </c>
      <c r="S7313" t="s">
        <v>18</v>
      </c>
      <c r="T7313">
        <v>-3.32316E-2</v>
      </c>
      <c r="U7313">
        <v>-2.93648E-2</v>
      </c>
      <c r="V7313">
        <v>-2.1306200000000001E-2</v>
      </c>
      <c r="W7313">
        <v>-1.57249E-2</v>
      </c>
      <c r="X7313">
        <v>-1.01435E-2</v>
      </c>
      <c r="Y7313">
        <v>-2.0849000000000002E-3</v>
      </c>
      <c r="Z7313">
        <v>1.7818000000000001E-3</v>
      </c>
      <c r="AA7313">
        <v>-1.70206E-2</v>
      </c>
    </row>
    <row r="7314" spans="1:27" x14ac:dyDescent="0.2">
      <c r="A7314" t="s">
        <v>5045</v>
      </c>
      <c r="B7314" t="s">
        <v>34</v>
      </c>
      <c r="C7314" t="s">
        <v>1248</v>
      </c>
      <c r="D7314" t="s">
        <v>28</v>
      </c>
      <c r="E7314" t="s">
        <v>31</v>
      </c>
      <c r="F7314">
        <v>17</v>
      </c>
      <c r="G7314">
        <v>34340</v>
      </c>
      <c r="H7314">
        <v>30556</v>
      </c>
      <c r="I7314">
        <v>0.95564830000000001</v>
      </c>
      <c r="J7314">
        <v>0.96565829999999997</v>
      </c>
      <c r="K7314">
        <v>1.001E-2</v>
      </c>
      <c r="L7314">
        <v>1.0955400000000001E-2</v>
      </c>
      <c r="M7314">
        <v>2.80316E-2</v>
      </c>
      <c r="N7314">
        <v>-8.0116000000000007E-3</v>
      </c>
      <c r="O7314">
        <v>34340</v>
      </c>
      <c r="Q7314">
        <v>84.482752000000005</v>
      </c>
      <c r="R7314">
        <v>78.363708000000003</v>
      </c>
      <c r="S7314" t="s">
        <v>19</v>
      </c>
      <c r="T7314">
        <v>-8.0099999999999998E-3</v>
      </c>
      <c r="U7314">
        <v>-4.0299000000000003E-3</v>
      </c>
      <c r="V7314">
        <v>4.2649999999999997E-3</v>
      </c>
      <c r="W7314">
        <v>1.001E-2</v>
      </c>
      <c r="X7314">
        <v>1.5755000000000002E-2</v>
      </c>
      <c r="Y7314">
        <v>2.4049899999999999E-2</v>
      </c>
      <c r="Z7314">
        <v>2.8029999999999999E-2</v>
      </c>
      <c r="AA7314">
        <v>1.0366E-2</v>
      </c>
    </row>
    <row r="7315" spans="1:27" x14ac:dyDescent="0.2">
      <c r="A7315" t="s">
        <v>5046</v>
      </c>
      <c r="B7315" t="s">
        <v>34</v>
      </c>
      <c r="C7315" t="s">
        <v>1248</v>
      </c>
      <c r="D7315" t="s">
        <v>28</v>
      </c>
      <c r="E7315" t="s">
        <v>31</v>
      </c>
      <c r="F7315">
        <v>18</v>
      </c>
      <c r="G7315">
        <v>34340</v>
      </c>
      <c r="H7315">
        <v>30556</v>
      </c>
      <c r="I7315">
        <v>0.97888719999999996</v>
      </c>
      <c r="J7315">
        <v>0.98589950000000004</v>
      </c>
      <c r="K7315">
        <v>7.0123E-3</v>
      </c>
      <c r="L7315">
        <v>1.1122399999999999E-2</v>
      </c>
      <c r="M7315">
        <v>2.5308600000000001E-2</v>
      </c>
      <c r="N7315">
        <v>-1.1284000000000001E-2</v>
      </c>
      <c r="O7315">
        <v>34340</v>
      </c>
      <c r="Q7315">
        <v>81.359977999999998</v>
      </c>
      <c r="R7315">
        <v>78.363708000000003</v>
      </c>
      <c r="S7315" t="s">
        <v>19</v>
      </c>
      <c r="T7315">
        <v>-1.12824E-2</v>
      </c>
      <c r="U7315">
        <v>-7.2415999999999999E-3</v>
      </c>
      <c r="V7315">
        <v>1.1797000000000001E-3</v>
      </c>
      <c r="W7315">
        <v>7.0123E-3</v>
      </c>
      <c r="X7315">
        <v>1.2844899999999999E-2</v>
      </c>
      <c r="Y7315">
        <v>2.1266199999999999E-2</v>
      </c>
      <c r="Z7315">
        <v>2.5307E-2</v>
      </c>
      <c r="AA7315">
        <v>7.1126000000000002E-3</v>
      </c>
    </row>
    <row r="7316" spans="1:27" x14ac:dyDescent="0.2">
      <c r="A7316" t="s">
        <v>5047</v>
      </c>
      <c r="B7316" t="s">
        <v>34</v>
      </c>
      <c r="C7316" t="s">
        <v>1248</v>
      </c>
      <c r="D7316" t="s">
        <v>28</v>
      </c>
      <c r="E7316" t="s">
        <v>31</v>
      </c>
      <c r="F7316">
        <v>19</v>
      </c>
      <c r="G7316">
        <v>34340</v>
      </c>
      <c r="H7316">
        <v>30556</v>
      </c>
      <c r="I7316">
        <v>0.98804460000000005</v>
      </c>
      <c r="J7316">
        <v>0.99800009999999995</v>
      </c>
      <c r="K7316">
        <v>9.9555000000000008E-3</v>
      </c>
      <c r="L7316">
        <v>1.08404E-2</v>
      </c>
      <c r="M7316">
        <v>2.7788E-2</v>
      </c>
      <c r="N7316">
        <v>-7.8770000000000003E-3</v>
      </c>
      <c r="O7316">
        <v>34340</v>
      </c>
      <c r="Q7316">
        <v>79.327406999999994</v>
      </c>
      <c r="R7316">
        <v>78.363708000000003</v>
      </c>
      <c r="S7316" t="s">
        <v>19</v>
      </c>
      <c r="T7316">
        <v>-7.8753999999999994E-3</v>
      </c>
      <c r="U7316">
        <v>-3.9370000000000004E-3</v>
      </c>
      <c r="V7316">
        <v>4.2707999999999999E-3</v>
      </c>
      <c r="W7316">
        <v>9.9555000000000008E-3</v>
      </c>
      <c r="X7316">
        <v>1.5640299999999999E-2</v>
      </c>
      <c r="Y7316">
        <v>2.3848100000000001E-2</v>
      </c>
      <c r="Z7316">
        <v>2.7786499999999999E-2</v>
      </c>
      <c r="AA7316">
        <v>9.9755E-3</v>
      </c>
    </row>
    <row r="7317" spans="1:27" x14ac:dyDescent="0.2">
      <c r="A7317" t="s">
        <v>5048</v>
      </c>
      <c r="B7317" t="s">
        <v>34</v>
      </c>
      <c r="C7317" t="s">
        <v>1248</v>
      </c>
      <c r="D7317" t="s">
        <v>28</v>
      </c>
      <c r="E7317" t="s">
        <v>31</v>
      </c>
      <c r="F7317">
        <v>20</v>
      </c>
      <c r="G7317">
        <v>34340</v>
      </c>
      <c r="H7317">
        <v>30556</v>
      </c>
      <c r="I7317">
        <v>0.96154680000000003</v>
      </c>
      <c r="J7317">
        <v>0.97288410000000003</v>
      </c>
      <c r="K7317">
        <v>1.13372E-2</v>
      </c>
      <c r="L7317">
        <v>1.03368E-2</v>
      </c>
      <c r="M7317">
        <v>2.83413E-2</v>
      </c>
      <c r="N7317">
        <v>-5.6667999999999996E-3</v>
      </c>
      <c r="O7317">
        <v>34340</v>
      </c>
      <c r="Q7317">
        <v>77.340328999999997</v>
      </c>
      <c r="R7317">
        <v>78.363708000000003</v>
      </c>
      <c r="S7317" t="s">
        <v>19</v>
      </c>
      <c r="T7317">
        <v>-5.6652999999999998E-3</v>
      </c>
      <c r="U7317">
        <v>-1.9099E-3</v>
      </c>
      <c r="V7317">
        <v>5.9166000000000002E-3</v>
      </c>
      <c r="W7317">
        <v>1.13372E-2</v>
      </c>
      <c r="X7317">
        <v>1.6757899999999999E-2</v>
      </c>
      <c r="Y7317">
        <v>2.4584399999999999E-2</v>
      </c>
      <c r="Z7317">
        <v>2.8339799999999998E-2</v>
      </c>
      <c r="AA7317">
        <v>1.1653200000000001E-2</v>
      </c>
    </row>
    <row r="7318" spans="1:27" x14ac:dyDescent="0.2">
      <c r="A7318" t="s">
        <v>5049</v>
      </c>
      <c r="B7318" t="s">
        <v>34</v>
      </c>
      <c r="C7318" t="s">
        <v>1248</v>
      </c>
      <c r="D7318" t="s">
        <v>28</v>
      </c>
      <c r="E7318" t="s">
        <v>31</v>
      </c>
      <c r="F7318">
        <v>21</v>
      </c>
      <c r="G7318">
        <v>34340</v>
      </c>
      <c r="H7318">
        <v>30556</v>
      </c>
      <c r="I7318">
        <v>0.9897572</v>
      </c>
      <c r="J7318">
        <v>1.0085660000000001</v>
      </c>
      <c r="K7318">
        <v>1.8808700000000001E-2</v>
      </c>
      <c r="L7318">
        <v>9.8729000000000004E-3</v>
      </c>
      <c r="M7318">
        <v>3.50496E-2</v>
      </c>
      <c r="N7318">
        <v>2.5677E-3</v>
      </c>
      <c r="O7318">
        <v>34340</v>
      </c>
      <c r="Q7318">
        <v>74.85727</v>
      </c>
      <c r="R7318">
        <v>78.363708000000003</v>
      </c>
      <c r="S7318" t="s">
        <v>19</v>
      </c>
      <c r="T7318">
        <v>2.5692000000000002E-3</v>
      </c>
      <c r="U7318">
        <v>6.156E-3</v>
      </c>
      <c r="V7318">
        <v>1.3631300000000001E-2</v>
      </c>
      <c r="W7318">
        <v>1.8808700000000001E-2</v>
      </c>
      <c r="X7318">
        <v>2.3986E-2</v>
      </c>
      <c r="Y7318">
        <v>3.1461299999999998E-2</v>
      </c>
      <c r="Z7318">
        <v>3.5048200000000002E-2</v>
      </c>
      <c r="AA7318">
        <v>1.86489E-2</v>
      </c>
    </row>
    <row r="7319" spans="1:27" x14ac:dyDescent="0.2">
      <c r="A7319" t="s">
        <v>5050</v>
      </c>
      <c r="B7319" t="s">
        <v>34</v>
      </c>
      <c r="C7319" t="s">
        <v>1248</v>
      </c>
      <c r="D7319" t="s">
        <v>28</v>
      </c>
      <c r="E7319" t="s">
        <v>31</v>
      </c>
      <c r="F7319">
        <v>22</v>
      </c>
      <c r="G7319">
        <v>34340</v>
      </c>
      <c r="H7319">
        <v>30556</v>
      </c>
      <c r="I7319">
        <v>0.99821360000000003</v>
      </c>
      <c r="J7319">
        <v>0.98621400000000004</v>
      </c>
      <c r="K7319">
        <v>-1.1999599999999999E-2</v>
      </c>
      <c r="L7319">
        <v>9.2738999999999999E-3</v>
      </c>
      <c r="M7319">
        <v>3.2558999999999999E-3</v>
      </c>
      <c r="N7319">
        <v>-2.7255100000000001E-2</v>
      </c>
      <c r="O7319">
        <v>34340</v>
      </c>
      <c r="Q7319">
        <v>73.287636000000006</v>
      </c>
      <c r="R7319">
        <v>78.363708000000003</v>
      </c>
      <c r="S7319" t="s">
        <v>18</v>
      </c>
      <c r="T7319">
        <v>-2.7253800000000002E-2</v>
      </c>
      <c r="U7319">
        <v>-2.3884499999999999E-2</v>
      </c>
      <c r="V7319">
        <v>-1.6862800000000001E-2</v>
      </c>
      <c r="W7319">
        <v>-1.1999599999999999E-2</v>
      </c>
      <c r="X7319">
        <v>-7.1364000000000002E-3</v>
      </c>
      <c r="Y7319">
        <v>-1.1459999999999999E-4</v>
      </c>
      <c r="Z7319">
        <v>3.2545999999999999E-3</v>
      </c>
      <c r="AA7319">
        <v>-1.2167300000000001E-2</v>
      </c>
    </row>
    <row r="7320" spans="1:27" x14ac:dyDescent="0.2">
      <c r="A7320" t="s">
        <v>5051</v>
      </c>
      <c r="B7320" t="s">
        <v>34</v>
      </c>
      <c r="C7320" t="s">
        <v>1248</v>
      </c>
      <c r="D7320" t="s">
        <v>28</v>
      </c>
      <c r="E7320" t="s">
        <v>31</v>
      </c>
      <c r="F7320">
        <v>23</v>
      </c>
      <c r="G7320">
        <v>34340</v>
      </c>
      <c r="H7320">
        <v>30556</v>
      </c>
      <c r="I7320">
        <v>0.90014170000000004</v>
      </c>
      <c r="J7320">
        <v>0.88582369999999999</v>
      </c>
      <c r="K7320">
        <v>-1.4318000000000001E-2</v>
      </c>
      <c r="L7320">
        <v>8.6779000000000005E-3</v>
      </c>
      <c r="M7320">
        <v>-4.2799999999999997E-5</v>
      </c>
      <c r="N7320">
        <v>-2.85931E-2</v>
      </c>
      <c r="O7320">
        <v>34340</v>
      </c>
      <c r="Q7320">
        <v>72.772341999999995</v>
      </c>
      <c r="R7320">
        <v>78.363708000000003</v>
      </c>
      <c r="S7320" t="s">
        <v>18</v>
      </c>
      <c r="T7320">
        <v>-2.8591800000000001E-2</v>
      </c>
      <c r="U7320">
        <v>-2.5439099999999999E-2</v>
      </c>
      <c r="V7320">
        <v>-1.8868599999999999E-2</v>
      </c>
      <c r="W7320">
        <v>-1.4318000000000001E-2</v>
      </c>
      <c r="X7320">
        <v>-9.7672999999999996E-3</v>
      </c>
      <c r="Y7320">
        <v>-3.1968000000000001E-3</v>
      </c>
      <c r="Z7320">
        <v>-4.4100000000000001E-5</v>
      </c>
      <c r="AA7320">
        <v>-1.6163400000000001E-2</v>
      </c>
    </row>
    <row r="7321" spans="1:27" x14ac:dyDescent="0.2">
      <c r="A7321" t="s">
        <v>5052</v>
      </c>
      <c r="B7321" t="s">
        <v>34</v>
      </c>
      <c r="C7321" t="s">
        <v>1248</v>
      </c>
      <c r="D7321" t="s">
        <v>28</v>
      </c>
      <c r="E7321" t="s">
        <v>31</v>
      </c>
      <c r="F7321">
        <v>24</v>
      </c>
      <c r="G7321">
        <v>34340</v>
      </c>
      <c r="H7321">
        <v>30556</v>
      </c>
      <c r="I7321">
        <v>0.77412060000000005</v>
      </c>
      <c r="J7321">
        <v>0.75728090000000003</v>
      </c>
      <c r="K7321">
        <v>-1.6839699999999999E-2</v>
      </c>
      <c r="L7321">
        <v>7.7806999999999998E-3</v>
      </c>
      <c r="M7321">
        <v>-4.0406000000000001E-3</v>
      </c>
      <c r="N7321">
        <v>-2.9638899999999999E-2</v>
      </c>
      <c r="O7321">
        <v>34340</v>
      </c>
      <c r="Q7321">
        <v>72.525147000000004</v>
      </c>
      <c r="R7321">
        <v>78.363708000000003</v>
      </c>
      <c r="S7321" t="s">
        <v>18</v>
      </c>
      <c r="T7321">
        <v>-2.9637799999999999E-2</v>
      </c>
      <c r="U7321">
        <v>-2.6811100000000001E-2</v>
      </c>
      <c r="V7321">
        <v>-2.0919900000000002E-2</v>
      </c>
      <c r="W7321">
        <v>-1.6839699999999999E-2</v>
      </c>
      <c r="X7321">
        <v>-1.2759599999999999E-2</v>
      </c>
      <c r="Y7321">
        <v>-6.8684000000000002E-3</v>
      </c>
      <c r="Z7321">
        <v>-4.0416999999999996E-3</v>
      </c>
      <c r="AA7321">
        <v>-2.2237099999999999E-2</v>
      </c>
    </row>
    <row r="7322" spans="1:27" x14ac:dyDescent="0.2">
      <c r="A7322" t="s">
        <v>5053</v>
      </c>
      <c r="B7322" t="s">
        <v>35</v>
      </c>
      <c r="C7322" t="s">
        <v>1248</v>
      </c>
      <c r="D7322" t="s">
        <v>28</v>
      </c>
      <c r="E7322" t="s">
        <v>31</v>
      </c>
      <c r="F7322">
        <v>1</v>
      </c>
      <c r="G7322">
        <v>10786</v>
      </c>
      <c r="H7322">
        <v>16391</v>
      </c>
      <c r="I7322">
        <v>0.65362699999999996</v>
      </c>
      <c r="J7322">
        <v>0.65141389999999999</v>
      </c>
      <c r="K7322">
        <v>-2.2131E-3</v>
      </c>
      <c r="L7322">
        <v>9.6065999999999999E-3</v>
      </c>
      <c r="M7322">
        <v>1.3589800000000001E-2</v>
      </c>
      <c r="N7322">
        <v>-1.8015900000000001E-2</v>
      </c>
      <c r="O7322">
        <v>8744.1720000000005</v>
      </c>
      <c r="P7322">
        <v>0.81069650000000004</v>
      </c>
      <c r="Q7322">
        <v>75.353137000000004</v>
      </c>
      <c r="R7322">
        <v>78.390799999999999</v>
      </c>
      <c r="S7322" t="s">
        <v>18</v>
      </c>
      <c r="T7322">
        <v>-1.8014499999999999E-2</v>
      </c>
      <c r="U7322">
        <v>-1.45244E-2</v>
      </c>
      <c r="V7322">
        <v>-7.2508E-3</v>
      </c>
      <c r="W7322">
        <v>-2.2131E-3</v>
      </c>
      <c r="X7322">
        <v>2.8246E-3</v>
      </c>
      <c r="Y7322">
        <v>1.0098299999999999E-2</v>
      </c>
      <c r="Z7322">
        <v>1.35884E-2</v>
      </c>
      <c r="AA7322">
        <v>-3.3972999999999998E-3</v>
      </c>
    </row>
    <row r="7323" spans="1:27" x14ac:dyDescent="0.2">
      <c r="A7323" t="s">
        <v>5054</v>
      </c>
      <c r="B7323" t="s">
        <v>35</v>
      </c>
      <c r="C7323" t="s">
        <v>1248</v>
      </c>
      <c r="D7323" t="s">
        <v>28</v>
      </c>
      <c r="E7323" t="s">
        <v>31</v>
      </c>
      <c r="F7323">
        <v>2</v>
      </c>
      <c r="G7323">
        <v>10786</v>
      </c>
      <c r="H7323">
        <v>16391</v>
      </c>
      <c r="I7323">
        <v>0.5883389</v>
      </c>
      <c r="J7323">
        <v>0.58855440000000003</v>
      </c>
      <c r="K7323">
        <v>2.1550000000000001E-4</v>
      </c>
      <c r="L7323">
        <v>9.1111000000000004E-3</v>
      </c>
      <c r="M7323">
        <v>1.52032E-2</v>
      </c>
      <c r="N7323">
        <v>-1.4772199999999999E-2</v>
      </c>
      <c r="O7323">
        <v>8744.1720000000005</v>
      </c>
      <c r="P7323">
        <v>0.81069650000000004</v>
      </c>
      <c r="Q7323">
        <v>74.722961999999995</v>
      </c>
      <c r="R7323">
        <v>78.390799999999999</v>
      </c>
      <c r="S7323" t="s">
        <v>18</v>
      </c>
      <c r="T7323">
        <v>-1.47709E-2</v>
      </c>
      <c r="U7323">
        <v>-1.14608E-2</v>
      </c>
      <c r="V7323">
        <v>-4.5623E-3</v>
      </c>
      <c r="W7323">
        <v>2.1550000000000001E-4</v>
      </c>
      <c r="X7323">
        <v>4.9933E-3</v>
      </c>
      <c r="Y7323">
        <v>1.1891799999999999E-2</v>
      </c>
      <c r="Z7323">
        <v>1.5201900000000001E-2</v>
      </c>
      <c r="AA7323">
        <v>3.6620000000000001E-4</v>
      </c>
    </row>
    <row r="7324" spans="1:27" x14ac:dyDescent="0.2">
      <c r="A7324" t="s">
        <v>5055</v>
      </c>
      <c r="B7324" t="s">
        <v>35</v>
      </c>
      <c r="C7324" t="s">
        <v>1248</v>
      </c>
      <c r="D7324" t="s">
        <v>28</v>
      </c>
      <c r="E7324" t="s">
        <v>31</v>
      </c>
      <c r="F7324">
        <v>3</v>
      </c>
      <c r="G7324">
        <v>10786</v>
      </c>
      <c r="H7324">
        <v>16391</v>
      </c>
      <c r="I7324">
        <v>0.55121489999999995</v>
      </c>
      <c r="J7324">
        <v>0.54508659999999998</v>
      </c>
      <c r="K7324">
        <v>-6.1282999999999997E-3</v>
      </c>
      <c r="L7324">
        <v>8.2007E-3</v>
      </c>
      <c r="M7324">
        <v>7.3617999999999999E-3</v>
      </c>
      <c r="N7324">
        <v>-1.9618400000000001E-2</v>
      </c>
      <c r="O7324">
        <v>8744.1720000000005</v>
      </c>
      <c r="P7324">
        <v>0.81069650000000004</v>
      </c>
      <c r="Q7324">
        <v>74.612864999999999</v>
      </c>
      <c r="R7324">
        <v>78.390799999999999</v>
      </c>
      <c r="S7324" t="s">
        <v>18</v>
      </c>
      <c r="T7324">
        <v>-1.9617200000000001E-2</v>
      </c>
      <c r="U7324">
        <v>-1.6637900000000001E-2</v>
      </c>
      <c r="V7324">
        <v>-1.04288E-2</v>
      </c>
      <c r="W7324">
        <v>-6.1282999999999997E-3</v>
      </c>
      <c r="X7324">
        <v>-1.8278999999999999E-3</v>
      </c>
      <c r="Y7324">
        <v>4.3813000000000003E-3</v>
      </c>
      <c r="Z7324">
        <v>7.3606000000000001E-3</v>
      </c>
      <c r="AA7324">
        <v>-1.1242800000000001E-2</v>
      </c>
    </row>
    <row r="7325" spans="1:27" x14ac:dyDescent="0.2">
      <c r="A7325" t="s">
        <v>5056</v>
      </c>
      <c r="B7325" t="s">
        <v>35</v>
      </c>
      <c r="C7325" t="s">
        <v>1248</v>
      </c>
      <c r="D7325" t="s">
        <v>28</v>
      </c>
      <c r="E7325" t="s">
        <v>31</v>
      </c>
      <c r="F7325">
        <v>4</v>
      </c>
      <c r="G7325">
        <v>10786</v>
      </c>
      <c r="H7325">
        <v>16391</v>
      </c>
      <c r="I7325">
        <v>0.51880760000000004</v>
      </c>
      <c r="J7325">
        <v>0.51458539999999997</v>
      </c>
      <c r="K7325">
        <v>-4.2221999999999997E-3</v>
      </c>
      <c r="L7325">
        <v>7.4996999999999998E-3</v>
      </c>
      <c r="M7325">
        <v>8.1148999999999995E-3</v>
      </c>
      <c r="N7325">
        <v>-1.65592E-2</v>
      </c>
      <c r="O7325">
        <v>8744.1720000000005</v>
      </c>
      <c r="P7325">
        <v>0.81069650000000004</v>
      </c>
      <c r="Q7325">
        <v>73.422269</v>
      </c>
      <c r="R7325">
        <v>78.390799999999999</v>
      </c>
      <c r="S7325" t="s">
        <v>18</v>
      </c>
      <c r="T7325">
        <v>-1.6558099999999999E-2</v>
      </c>
      <c r="U7325">
        <v>-1.3833399999999999E-2</v>
      </c>
      <c r="V7325">
        <v>-8.1550000000000008E-3</v>
      </c>
      <c r="W7325">
        <v>-4.2221999999999997E-3</v>
      </c>
      <c r="X7325">
        <v>-2.8929999999999998E-4</v>
      </c>
      <c r="Y7325">
        <v>5.3891E-3</v>
      </c>
      <c r="Z7325">
        <v>8.1137999999999991E-3</v>
      </c>
      <c r="AA7325">
        <v>-8.2050000000000005E-3</v>
      </c>
    </row>
    <row r="7326" spans="1:27" x14ac:dyDescent="0.2">
      <c r="A7326" t="s">
        <v>5057</v>
      </c>
      <c r="B7326" t="s">
        <v>35</v>
      </c>
      <c r="C7326" t="s">
        <v>1248</v>
      </c>
      <c r="D7326" t="s">
        <v>28</v>
      </c>
      <c r="E7326" t="s">
        <v>31</v>
      </c>
      <c r="F7326">
        <v>5</v>
      </c>
      <c r="G7326">
        <v>10786</v>
      </c>
      <c r="H7326">
        <v>16391</v>
      </c>
      <c r="I7326">
        <v>0.50619820000000004</v>
      </c>
      <c r="J7326">
        <v>0.49796079999999998</v>
      </c>
      <c r="K7326">
        <v>-8.2375E-3</v>
      </c>
      <c r="L7326">
        <v>6.8539999999999998E-3</v>
      </c>
      <c r="M7326">
        <v>3.0373000000000002E-3</v>
      </c>
      <c r="N7326">
        <v>-1.95123E-2</v>
      </c>
      <c r="O7326">
        <v>8744.1720000000005</v>
      </c>
      <c r="P7326">
        <v>0.81069650000000004</v>
      </c>
      <c r="Q7326">
        <v>72.383210000000005</v>
      </c>
      <c r="R7326">
        <v>78.390799999999999</v>
      </c>
      <c r="S7326" t="s">
        <v>18</v>
      </c>
      <c r="T7326">
        <v>-1.9511299999999999E-2</v>
      </c>
      <c r="U7326">
        <v>-1.70212E-2</v>
      </c>
      <c r="V7326">
        <v>-1.1831700000000001E-2</v>
      </c>
      <c r="W7326">
        <v>-8.2375E-3</v>
      </c>
      <c r="X7326">
        <v>-4.6432000000000001E-3</v>
      </c>
      <c r="Y7326">
        <v>5.463E-4</v>
      </c>
      <c r="Z7326">
        <v>3.0363E-3</v>
      </c>
      <c r="AA7326">
        <v>-1.6542399999999999E-2</v>
      </c>
    </row>
    <row r="7327" spans="1:27" x14ac:dyDescent="0.2">
      <c r="A7327" t="s">
        <v>5058</v>
      </c>
      <c r="B7327" t="s">
        <v>35</v>
      </c>
      <c r="C7327" t="s">
        <v>1248</v>
      </c>
      <c r="D7327" t="s">
        <v>28</v>
      </c>
      <c r="E7327" t="s">
        <v>31</v>
      </c>
      <c r="F7327">
        <v>6</v>
      </c>
      <c r="G7327">
        <v>10786</v>
      </c>
      <c r="H7327">
        <v>16391</v>
      </c>
      <c r="I7327">
        <v>0.51993889999999998</v>
      </c>
      <c r="J7327">
        <v>0.50443780000000005</v>
      </c>
      <c r="K7327">
        <v>-1.55011E-2</v>
      </c>
      <c r="L7327">
        <v>6.5512000000000001E-3</v>
      </c>
      <c r="M7327">
        <v>-4.7244000000000001E-3</v>
      </c>
      <c r="N7327">
        <v>-2.62778E-2</v>
      </c>
      <c r="O7327">
        <v>8744.1720000000005</v>
      </c>
      <c r="P7327">
        <v>0.81069650000000004</v>
      </c>
      <c r="Q7327">
        <v>71.951186000000007</v>
      </c>
      <c r="R7327">
        <v>78.390799999999999</v>
      </c>
      <c r="S7327" t="s">
        <v>18</v>
      </c>
      <c r="T7327">
        <v>-2.6276899999999999E-2</v>
      </c>
      <c r="U7327">
        <v>-2.3896799999999999E-2</v>
      </c>
      <c r="V7327">
        <v>-1.8936600000000001E-2</v>
      </c>
      <c r="W7327">
        <v>-1.55011E-2</v>
      </c>
      <c r="X7327">
        <v>-1.20657E-2</v>
      </c>
      <c r="Y7327">
        <v>-7.1054000000000004E-3</v>
      </c>
      <c r="Z7327">
        <v>-4.7254000000000003E-3</v>
      </c>
      <c r="AA7327">
        <v>-3.07295E-2</v>
      </c>
    </row>
    <row r="7328" spans="1:27" x14ac:dyDescent="0.2">
      <c r="A7328" t="s">
        <v>5059</v>
      </c>
      <c r="B7328" t="s">
        <v>35</v>
      </c>
      <c r="C7328" t="s">
        <v>1248</v>
      </c>
      <c r="D7328" t="s">
        <v>28</v>
      </c>
      <c r="E7328" t="s">
        <v>31</v>
      </c>
      <c r="F7328">
        <v>7</v>
      </c>
      <c r="G7328">
        <v>10786</v>
      </c>
      <c r="H7328">
        <v>16391</v>
      </c>
      <c r="I7328">
        <v>0.54704839999999999</v>
      </c>
      <c r="J7328">
        <v>0.53597919999999999</v>
      </c>
      <c r="K7328">
        <v>-1.10692E-2</v>
      </c>
      <c r="L7328">
        <v>6.8219999999999999E-3</v>
      </c>
      <c r="M7328">
        <v>1.5310000000000001E-4</v>
      </c>
      <c r="N7328">
        <v>-2.2291399999999999E-2</v>
      </c>
      <c r="O7328">
        <v>8744.1720000000005</v>
      </c>
      <c r="P7328">
        <v>0.81069650000000004</v>
      </c>
      <c r="Q7328">
        <v>72.419041000000007</v>
      </c>
      <c r="R7328">
        <v>78.390799999999999</v>
      </c>
      <c r="S7328" t="s">
        <v>18</v>
      </c>
      <c r="T7328">
        <v>-2.2290399999999998E-2</v>
      </c>
      <c r="U7328">
        <v>-1.9812E-2</v>
      </c>
      <c r="V7328">
        <v>-1.46467E-2</v>
      </c>
      <c r="W7328">
        <v>-1.10692E-2</v>
      </c>
      <c r="X7328">
        <v>-7.4916999999999996E-3</v>
      </c>
      <c r="Y7328">
        <v>-2.3264000000000002E-3</v>
      </c>
      <c r="Z7328">
        <v>1.5210000000000001E-4</v>
      </c>
      <c r="AA7328">
        <v>-2.0652299999999998E-2</v>
      </c>
    </row>
    <row r="7329" spans="1:27" x14ac:dyDescent="0.2">
      <c r="A7329" t="s">
        <v>5060</v>
      </c>
      <c r="B7329" t="s">
        <v>35</v>
      </c>
      <c r="C7329" t="s">
        <v>1248</v>
      </c>
      <c r="D7329" t="s">
        <v>28</v>
      </c>
      <c r="E7329" t="s">
        <v>31</v>
      </c>
      <c r="F7329">
        <v>8</v>
      </c>
      <c r="G7329">
        <v>10786</v>
      </c>
      <c r="H7329">
        <v>16391</v>
      </c>
      <c r="I7329">
        <v>0.58166830000000003</v>
      </c>
      <c r="J7329">
        <v>0.57741620000000005</v>
      </c>
      <c r="K7329">
        <v>-4.2519999999999997E-3</v>
      </c>
      <c r="L7329">
        <v>7.2804999999999996E-3</v>
      </c>
      <c r="M7329">
        <v>7.7244000000000002E-3</v>
      </c>
      <c r="N7329">
        <v>-1.62285E-2</v>
      </c>
      <c r="O7329">
        <v>8744.1720000000005</v>
      </c>
      <c r="P7329">
        <v>0.81069650000000004</v>
      </c>
      <c r="Q7329">
        <v>73.170719000000005</v>
      </c>
      <c r="R7329">
        <v>78.390799999999999</v>
      </c>
      <c r="S7329" t="s">
        <v>18</v>
      </c>
      <c r="T7329">
        <v>-1.6227399999999999E-2</v>
      </c>
      <c r="U7329">
        <v>-1.35824E-2</v>
      </c>
      <c r="V7329">
        <v>-8.0698999999999996E-3</v>
      </c>
      <c r="W7329">
        <v>-4.2519999999999997E-3</v>
      </c>
      <c r="X7329">
        <v>-4.3409999999999998E-4</v>
      </c>
      <c r="Y7329">
        <v>5.0783E-3</v>
      </c>
      <c r="Z7329">
        <v>7.7234000000000001E-3</v>
      </c>
      <c r="AA7329">
        <v>-7.3638999999999996E-3</v>
      </c>
    </row>
    <row r="7330" spans="1:27" x14ac:dyDescent="0.2">
      <c r="A7330" t="s">
        <v>5061</v>
      </c>
      <c r="B7330" t="s">
        <v>35</v>
      </c>
      <c r="C7330" t="s">
        <v>1248</v>
      </c>
      <c r="D7330" t="s">
        <v>28</v>
      </c>
      <c r="E7330" t="s">
        <v>31</v>
      </c>
      <c r="F7330">
        <v>9</v>
      </c>
      <c r="G7330">
        <v>10786</v>
      </c>
      <c r="H7330">
        <v>16391</v>
      </c>
      <c r="I7330">
        <v>0.60493200000000003</v>
      </c>
      <c r="J7330">
        <v>0.60291870000000003</v>
      </c>
      <c r="K7330">
        <v>-2.0133E-3</v>
      </c>
      <c r="L7330">
        <v>8.3245999999999997E-3</v>
      </c>
      <c r="M7330">
        <v>1.1680599999999999E-2</v>
      </c>
      <c r="N7330">
        <v>-1.5707200000000001E-2</v>
      </c>
      <c r="O7330">
        <v>8744.1720000000005</v>
      </c>
      <c r="P7330">
        <v>0.81069650000000004</v>
      </c>
      <c r="Q7330">
        <v>74.691164999999998</v>
      </c>
      <c r="R7330">
        <v>78.390799999999999</v>
      </c>
      <c r="S7330" t="s">
        <v>18</v>
      </c>
      <c r="T7330">
        <v>-1.5706000000000001E-2</v>
      </c>
      <c r="U7330">
        <v>-1.2681700000000001E-2</v>
      </c>
      <c r="V7330">
        <v>-6.3787000000000002E-3</v>
      </c>
      <c r="W7330">
        <v>-2.0133E-3</v>
      </c>
      <c r="X7330">
        <v>2.3521000000000002E-3</v>
      </c>
      <c r="Y7330">
        <v>8.6549999999999995E-3</v>
      </c>
      <c r="Z7330">
        <v>1.16794E-2</v>
      </c>
      <c r="AA7330">
        <v>-3.3392999999999999E-3</v>
      </c>
    </row>
    <row r="7331" spans="1:27" x14ac:dyDescent="0.2">
      <c r="A7331" t="s">
        <v>5062</v>
      </c>
      <c r="B7331" t="s">
        <v>35</v>
      </c>
      <c r="C7331" t="s">
        <v>1248</v>
      </c>
      <c r="D7331" t="s">
        <v>28</v>
      </c>
      <c r="E7331" t="s">
        <v>31</v>
      </c>
      <c r="F7331">
        <v>10</v>
      </c>
      <c r="G7331">
        <v>10786</v>
      </c>
      <c r="H7331">
        <v>16391</v>
      </c>
      <c r="I7331">
        <v>0.6306446</v>
      </c>
      <c r="J7331">
        <v>0.63519950000000003</v>
      </c>
      <c r="K7331">
        <v>4.5548999999999997E-3</v>
      </c>
      <c r="L7331">
        <v>9.6807000000000004E-3</v>
      </c>
      <c r="M7331">
        <v>2.04797E-2</v>
      </c>
      <c r="N7331">
        <v>-1.13699E-2</v>
      </c>
      <c r="O7331">
        <v>8744.1720000000005</v>
      </c>
      <c r="P7331">
        <v>0.81069650000000004</v>
      </c>
      <c r="Q7331">
        <v>78.024901999999997</v>
      </c>
      <c r="R7331">
        <v>78.390799999999999</v>
      </c>
      <c r="S7331" t="s">
        <v>18</v>
      </c>
      <c r="T7331">
        <v>-1.13685E-2</v>
      </c>
      <c r="U7331">
        <v>-7.8515000000000008E-3</v>
      </c>
      <c r="V7331">
        <v>-5.2170000000000005E-4</v>
      </c>
      <c r="W7331">
        <v>4.5548999999999997E-3</v>
      </c>
      <c r="X7331">
        <v>9.6314999999999994E-3</v>
      </c>
      <c r="Y7331">
        <v>1.6961199999999999E-2</v>
      </c>
      <c r="Z7331">
        <v>2.0478300000000001E-2</v>
      </c>
      <c r="AA7331">
        <v>7.1707999999999997E-3</v>
      </c>
    </row>
    <row r="7332" spans="1:27" x14ac:dyDescent="0.2">
      <c r="A7332" t="s">
        <v>5063</v>
      </c>
      <c r="B7332" t="s">
        <v>35</v>
      </c>
      <c r="C7332" t="s">
        <v>1248</v>
      </c>
      <c r="D7332" t="s">
        <v>28</v>
      </c>
      <c r="E7332" t="s">
        <v>31</v>
      </c>
      <c r="F7332">
        <v>11</v>
      </c>
      <c r="G7332">
        <v>10786</v>
      </c>
      <c r="H7332">
        <v>16391</v>
      </c>
      <c r="I7332">
        <v>0.68616120000000003</v>
      </c>
      <c r="J7332">
        <v>0.68430199999999997</v>
      </c>
      <c r="K7332">
        <v>-1.8592000000000001E-3</v>
      </c>
      <c r="L7332">
        <v>1.1048499999999999E-2</v>
      </c>
      <c r="M7332">
        <v>1.63156E-2</v>
      </c>
      <c r="N7332">
        <v>-2.00339E-2</v>
      </c>
      <c r="O7332">
        <v>8744.1720000000005</v>
      </c>
      <c r="P7332">
        <v>0.81069650000000004</v>
      </c>
      <c r="Q7332">
        <v>81.713572999999997</v>
      </c>
      <c r="R7332">
        <v>78.390799999999999</v>
      </c>
      <c r="S7332" t="s">
        <v>18</v>
      </c>
      <c r="T7332">
        <v>-2.0032299999999999E-2</v>
      </c>
      <c r="U7332">
        <v>-1.6018399999999999E-2</v>
      </c>
      <c r="V7332">
        <v>-7.6530000000000001E-3</v>
      </c>
      <c r="W7332">
        <v>-1.8592000000000001E-3</v>
      </c>
      <c r="X7332">
        <v>3.9347000000000002E-3</v>
      </c>
      <c r="Y7332">
        <v>1.23001E-2</v>
      </c>
      <c r="Z7332">
        <v>1.6313999999999999E-2</v>
      </c>
      <c r="AA7332">
        <v>-2.7169E-3</v>
      </c>
    </row>
    <row r="7333" spans="1:27" x14ac:dyDescent="0.2">
      <c r="A7333" t="s">
        <v>5064</v>
      </c>
      <c r="B7333" t="s">
        <v>35</v>
      </c>
      <c r="C7333" t="s">
        <v>1248</v>
      </c>
      <c r="D7333" t="s">
        <v>28</v>
      </c>
      <c r="E7333" t="s">
        <v>31</v>
      </c>
      <c r="F7333">
        <v>12</v>
      </c>
      <c r="G7333">
        <v>10786</v>
      </c>
      <c r="H7333">
        <v>16391</v>
      </c>
      <c r="I7333">
        <v>0.76455569999999995</v>
      </c>
      <c r="J7333">
        <v>0.7371875</v>
      </c>
      <c r="K7333">
        <v>-2.7368199999999999E-2</v>
      </c>
      <c r="L7333">
        <v>1.21006E-2</v>
      </c>
      <c r="M7333">
        <v>-7.4628000000000003E-3</v>
      </c>
      <c r="N7333">
        <v>-4.7273599999999999E-2</v>
      </c>
      <c r="O7333">
        <v>8744.1720000000005</v>
      </c>
      <c r="P7333">
        <v>0.81069650000000004</v>
      </c>
      <c r="Q7333">
        <v>84.599515999999994</v>
      </c>
      <c r="R7333">
        <v>78.390799999999999</v>
      </c>
      <c r="S7333" t="s">
        <v>18</v>
      </c>
      <c r="T7333">
        <v>-4.7271899999999999E-2</v>
      </c>
      <c r="U7333">
        <v>-4.2875700000000003E-2</v>
      </c>
      <c r="V7333">
        <v>-3.3713800000000002E-2</v>
      </c>
      <c r="W7333">
        <v>-2.7368199999999999E-2</v>
      </c>
      <c r="X7333">
        <v>-2.1022699999999998E-2</v>
      </c>
      <c r="Y7333">
        <v>-1.18607E-2</v>
      </c>
      <c r="Z7333">
        <v>-7.4646000000000001E-3</v>
      </c>
      <c r="AA7333">
        <v>-3.7125199999999997E-2</v>
      </c>
    </row>
    <row r="7334" spans="1:27" x14ac:dyDescent="0.2">
      <c r="A7334" t="s">
        <v>5065</v>
      </c>
      <c r="B7334" t="s">
        <v>35</v>
      </c>
      <c r="C7334" t="s">
        <v>1248</v>
      </c>
      <c r="D7334" t="s">
        <v>28</v>
      </c>
      <c r="E7334" t="s">
        <v>31</v>
      </c>
      <c r="F7334">
        <v>13</v>
      </c>
      <c r="G7334">
        <v>10786</v>
      </c>
      <c r="H7334">
        <v>16391</v>
      </c>
      <c r="I7334">
        <v>0.8280208</v>
      </c>
      <c r="J7334">
        <v>0.81328409999999995</v>
      </c>
      <c r="K7334">
        <v>-1.4736600000000001E-2</v>
      </c>
      <c r="L7334">
        <v>1.3183200000000001E-2</v>
      </c>
      <c r="M7334">
        <v>6.9496999999999996E-3</v>
      </c>
      <c r="N7334">
        <v>-3.6422900000000001E-2</v>
      </c>
      <c r="O7334">
        <v>8744.1720000000005</v>
      </c>
      <c r="P7334">
        <v>0.81069650000000004</v>
      </c>
      <c r="Q7334">
        <v>85.110060000000004</v>
      </c>
      <c r="R7334">
        <v>78.390799999999999</v>
      </c>
      <c r="S7334" t="s">
        <v>18</v>
      </c>
      <c r="T7334">
        <v>-3.6421000000000002E-2</v>
      </c>
      <c r="U7334">
        <v>-3.16315E-2</v>
      </c>
      <c r="V7334">
        <v>-2.16499E-2</v>
      </c>
      <c r="W7334">
        <v>-1.4736600000000001E-2</v>
      </c>
      <c r="X7334">
        <v>-7.8233999999999995E-3</v>
      </c>
      <c r="Y7334">
        <v>2.1583000000000001E-3</v>
      </c>
      <c r="Z7334">
        <v>6.9477000000000002E-3</v>
      </c>
      <c r="AA7334">
        <v>-1.8119900000000001E-2</v>
      </c>
    </row>
    <row r="7335" spans="1:27" x14ac:dyDescent="0.2">
      <c r="A7335" t="s">
        <v>5066</v>
      </c>
      <c r="B7335" t="s">
        <v>35</v>
      </c>
      <c r="C7335" t="s">
        <v>1248</v>
      </c>
      <c r="D7335" t="s">
        <v>28</v>
      </c>
      <c r="E7335" t="s">
        <v>31</v>
      </c>
      <c r="F7335">
        <v>14</v>
      </c>
      <c r="G7335">
        <v>10786</v>
      </c>
      <c r="H7335">
        <v>16391</v>
      </c>
      <c r="I7335">
        <v>0.87832209999999999</v>
      </c>
      <c r="J7335">
        <v>0.87230890000000005</v>
      </c>
      <c r="K7335">
        <v>-6.0131999999999998E-3</v>
      </c>
      <c r="L7335">
        <v>1.3580099999999999E-2</v>
      </c>
      <c r="M7335">
        <v>1.63261E-2</v>
      </c>
      <c r="N7335">
        <v>-2.8352599999999999E-2</v>
      </c>
      <c r="O7335">
        <v>8744.1720000000005</v>
      </c>
      <c r="P7335">
        <v>0.81069650000000004</v>
      </c>
      <c r="Q7335">
        <v>85.659222</v>
      </c>
      <c r="R7335">
        <v>78.390799999999999</v>
      </c>
      <c r="S7335" t="s">
        <v>18</v>
      </c>
      <c r="T7335">
        <v>-2.83506E-2</v>
      </c>
      <c r="U7335">
        <v>-2.3416900000000001E-2</v>
      </c>
      <c r="V7335">
        <v>-1.31346E-2</v>
      </c>
      <c r="W7335">
        <v>-6.0131999999999998E-3</v>
      </c>
      <c r="X7335">
        <v>1.1081999999999999E-3</v>
      </c>
      <c r="Y7335">
        <v>1.13904E-2</v>
      </c>
      <c r="Z7335">
        <v>1.6324100000000001E-2</v>
      </c>
      <c r="AA7335">
        <v>-6.8934E-3</v>
      </c>
    </row>
    <row r="7336" spans="1:27" x14ac:dyDescent="0.2">
      <c r="A7336" t="s">
        <v>5067</v>
      </c>
      <c r="B7336" t="s">
        <v>35</v>
      </c>
      <c r="C7336" t="s">
        <v>1248</v>
      </c>
      <c r="D7336" t="s">
        <v>28</v>
      </c>
      <c r="E7336" t="s">
        <v>31</v>
      </c>
      <c r="F7336">
        <v>15</v>
      </c>
      <c r="G7336">
        <v>10786</v>
      </c>
      <c r="H7336">
        <v>16391</v>
      </c>
      <c r="I7336">
        <v>0.90894540000000001</v>
      </c>
      <c r="J7336">
        <v>0.91713769999999994</v>
      </c>
      <c r="K7336">
        <v>8.1924000000000007E-3</v>
      </c>
      <c r="L7336">
        <v>1.39635E-2</v>
      </c>
      <c r="M7336">
        <v>3.11623E-2</v>
      </c>
      <c r="N7336">
        <v>-1.47776E-2</v>
      </c>
      <c r="O7336">
        <v>8744.1720000000005</v>
      </c>
      <c r="P7336">
        <v>0.81069650000000004</v>
      </c>
      <c r="Q7336">
        <v>85.066710999999998</v>
      </c>
      <c r="R7336">
        <v>78.390799999999999</v>
      </c>
      <c r="S7336" t="s">
        <v>18</v>
      </c>
      <c r="T7336">
        <v>-1.47755E-2</v>
      </c>
      <c r="U7336">
        <v>-9.7026000000000005E-3</v>
      </c>
      <c r="V7336">
        <v>8.6989999999999995E-4</v>
      </c>
      <c r="W7336">
        <v>8.1924000000000007E-3</v>
      </c>
      <c r="X7336">
        <v>1.55148E-2</v>
      </c>
      <c r="Y7336">
        <v>2.6087300000000001E-2</v>
      </c>
      <c r="Z7336">
        <v>3.1160299999999998E-2</v>
      </c>
      <c r="AA7336">
        <v>8.9326000000000006E-3</v>
      </c>
    </row>
    <row r="7337" spans="1:27" x14ac:dyDescent="0.2">
      <c r="A7337" t="s">
        <v>5068</v>
      </c>
      <c r="B7337" t="s">
        <v>35</v>
      </c>
      <c r="C7337" t="s">
        <v>1248</v>
      </c>
      <c r="D7337" t="s">
        <v>28</v>
      </c>
      <c r="E7337" t="s">
        <v>31</v>
      </c>
      <c r="F7337">
        <v>16</v>
      </c>
      <c r="G7337">
        <v>10786</v>
      </c>
      <c r="H7337">
        <v>16391</v>
      </c>
      <c r="I7337">
        <v>0.96523820000000005</v>
      </c>
      <c r="J7337">
        <v>0.97402449999999996</v>
      </c>
      <c r="K7337">
        <v>8.7863000000000004E-3</v>
      </c>
      <c r="L7337">
        <v>1.4756399999999999E-2</v>
      </c>
      <c r="M7337">
        <v>3.3060600000000002E-2</v>
      </c>
      <c r="N7337">
        <v>-1.5488E-2</v>
      </c>
      <c r="O7337">
        <v>8744.1720000000005</v>
      </c>
      <c r="P7337">
        <v>0.81069650000000004</v>
      </c>
      <c r="Q7337">
        <v>85.171929000000006</v>
      </c>
      <c r="R7337">
        <v>78.390799999999999</v>
      </c>
      <c r="S7337" t="s">
        <v>18</v>
      </c>
      <c r="T7337">
        <v>-1.5485799999999999E-2</v>
      </c>
      <c r="U7337">
        <v>-1.01248E-2</v>
      </c>
      <c r="V7337">
        <v>1.0480000000000001E-3</v>
      </c>
      <c r="W7337">
        <v>8.7863000000000004E-3</v>
      </c>
      <c r="X7337">
        <v>1.65246E-2</v>
      </c>
      <c r="Y7337">
        <v>2.76974E-2</v>
      </c>
      <c r="Z7337">
        <v>3.3058499999999998E-2</v>
      </c>
      <c r="AA7337">
        <v>9.0206000000000001E-3</v>
      </c>
    </row>
    <row r="7338" spans="1:27" x14ac:dyDescent="0.2">
      <c r="A7338" t="s">
        <v>5069</v>
      </c>
      <c r="B7338" t="s">
        <v>35</v>
      </c>
      <c r="C7338" t="s">
        <v>1248</v>
      </c>
      <c r="D7338" t="s">
        <v>28</v>
      </c>
      <c r="E7338" t="s">
        <v>31</v>
      </c>
      <c r="F7338">
        <v>17</v>
      </c>
      <c r="G7338">
        <v>10786</v>
      </c>
      <c r="H7338">
        <v>16391</v>
      </c>
      <c r="I7338">
        <v>0.97789619999999999</v>
      </c>
      <c r="J7338">
        <v>1.0075229999999999</v>
      </c>
      <c r="K7338">
        <v>2.9626799999999998E-2</v>
      </c>
      <c r="L7338">
        <v>1.5098800000000001E-2</v>
      </c>
      <c r="M7338">
        <v>5.44643E-2</v>
      </c>
      <c r="N7338">
        <v>4.7892999999999998E-3</v>
      </c>
      <c r="O7338">
        <v>8744.1720000000005</v>
      </c>
      <c r="P7338">
        <v>0.81069650000000004</v>
      </c>
      <c r="Q7338">
        <v>84.571129999999997</v>
      </c>
      <c r="R7338">
        <v>78.390799999999999</v>
      </c>
      <c r="S7338" t="s">
        <v>19</v>
      </c>
      <c r="T7338">
        <v>4.7914999999999998E-3</v>
      </c>
      <c r="U7338">
        <v>1.02769E-2</v>
      </c>
      <c r="V7338">
        <v>2.1708999999999999E-2</v>
      </c>
      <c r="W7338">
        <v>2.9626799999999998E-2</v>
      </c>
      <c r="X7338">
        <v>3.7544599999999997E-2</v>
      </c>
      <c r="Y7338">
        <v>4.8976699999999998E-2</v>
      </c>
      <c r="Z7338">
        <v>5.4462099999999999E-2</v>
      </c>
      <c r="AA7338">
        <v>2.94056E-2</v>
      </c>
    </row>
    <row r="7339" spans="1:27" x14ac:dyDescent="0.2">
      <c r="A7339" t="s">
        <v>5070</v>
      </c>
      <c r="B7339" t="s">
        <v>35</v>
      </c>
      <c r="C7339" t="s">
        <v>1248</v>
      </c>
      <c r="D7339" t="s">
        <v>28</v>
      </c>
      <c r="E7339" t="s">
        <v>31</v>
      </c>
      <c r="F7339">
        <v>18</v>
      </c>
      <c r="G7339">
        <v>10786</v>
      </c>
      <c r="H7339">
        <v>16391</v>
      </c>
      <c r="I7339">
        <v>1.0097849999999999</v>
      </c>
      <c r="J7339">
        <v>1.0380100000000001</v>
      </c>
      <c r="K7339">
        <v>2.82245E-2</v>
      </c>
      <c r="L7339">
        <v>1.5214E-2</v>
      </c>
      <c r="M7339">
        <v>5.32515E-2</v>
      </c>
      <c r="N7339">
        <v>3.1974999999999998E-3</v>
      </c>
      <c r="O7339">
        <v>8744.1720000000005</v>
      </c>
      <c r="P7339">
        <v>0.81069650000000004</v>
      </c>
      <c r="Q7339">
        <v>81.448344000000006</v>
      </c>
      <c r="R7339">
        <v>78.390799999999999</v>
      </c>
      <c r="S7339" t="s">
        <v>19</v>
      </c>
      <c r="T7339">
        <v>3.1998E-3</v>
      </c>
      <c r="U7339">
        <v>8.7270000000000004E-3</v>
      </c>
      <c r="V7339">
        <v>2.0246299999999998E-2</v>
      </c>
      <c r="W7339">
        <v>2.82245E-2</v>
      </c>
      <c r="X7339">
        <v>3.6202699999999997E-2</v>
      </c>
      <c r="Y7339">
        <v>4.7722000000000001E-2</v>
      </c>
      <c r="Z7339">
        <v>5.3249199999999997E-2</v>
      </c>
      <c r="AA7339">
        <v>2.7191E-2</v>
      </c>
    </row>
    <row r="7340" spans="1:27" x14ac:dyDescent="0.2">
      <c r="A7340" t="s">
        <v>5071</v>
      </c>
      <c r="B7340" t="s">
        <v>35</v>
      </c>
      <c r="C7340" t="s">
        <v>1248</v>
      </c>
      <c r="D7340" t="s">
        <v>28</v>
      </c>
      <c r="E7340" t="s">
        <v>31</v>
      </c>
      <c r="F7340">
        <v>19</v>
      </c>
      <c r="G7340">
        <v>10786</v>
      </c>
      <c r="H7340">
        <v>16391</v>
      </c>
      <c r="I7340">
        <v>1.002996</v>
      </c>
      <c r="J7340">
        <v>1.044176</v>
      </c>
      <c r="K7340">
        <v>4.1180300000000003E-2</v>
      </c>
      <c r="L7340">
        <v>1.46458E-2</v>
      </c>
      <c r="M7340">
        <v>6.5272499999999997E-2</v>
      </c>
      <c r="N7340">
        <v>1.7087999999999999E-2</v>
      </c>
      <c r="O7340">
        <v>8744.1720000000005</v>
      </c>
      <c r="P7340">
        <v>0.81069650000000004</v>
      </c>
      <c r="Q7340">
        <v>79.387611000000007</v>
      </c>
      <c r="R7340">
        <v>78.390799999999999</v>
      </c>
      <c r="S7340" t="s">
        <v>19</v>
      </c>
      <c r="T7340">
        <v>1.70901E-2</v>
      </c>
      <c r="U7340">
        <v>2.2411E-2</v>
      </c>
      <c r="V7340">
        <v>3.3500000000000002E-2</v>
      </c>
      <c r="W7340">
        <v>4.1180300000000003E-2</v>
      </c>
      <c r="X7340">
        <v>4.8860500000000001E-2</v>
      </c>
      <c r="Y7340">
        <v>5.9949599999999999E-2</v>
      </c>
      <c r="Z7340">
        <v>6.5270400000000006E-2</v>
      </c>
      <c r="AA7340">
        <v>3.9438000000000001E-2</v>
      </c>
    </row>
    <row r="7341" spans="1:27" x14ac:dyDescent="0.2">
      <c r="A7341" t="s">
        <v>5072</v>
      </c>
      <c r="B7341" t="s">
        <v>35</v>
      </c>
      <c r="C7341" t="s">
        <v>1248</v>
      </c>
      <c r="D7341" t="s">
        <v>28</v>
      </c>
      <c r="E7341" t="s">
        <v>31</v>
      </c>
      <c r="F7341">
        <v>20</v>
      </c>
      <c r="G7341">
        <v>10786</v>
      </c>
      <c r="H7341">
        <v>16391</v>
      </c>
      <c r="I7341">
        <v>0.97188479999999999</v>
      </c>
      <c r="J7341">
        <v>0.99849889999999997</v>
      </c>
      <c r="K7341">
        <v>2.6613999999999999E-2</v>
      </c>
      <c r="L7341">
        <v>1.3596199999999999E-2</v>
      </c>
      <c r="M7341">
        <v>4.8979799999999997E-2</v>
      </c>
      <c r="N7341">
        <v>4.2481999999999997E-3</v>
      </c>
      <c r="O7341">
        <v>8744.1720000000005</v>
      </c>
      <c r="P7341">
        <v>0.81069650000000004</v>
      </c>
      <c r="Q7341">
        <v>77.376571999999996</v>
      </c>
      <c r="R7341">
        <v>78.390799999999999</v>
      </c>
      <c r="S7341" t="s">
        <v>19</v>
      </c>
      <c r="T7341">
        <v>4.2502E-3</v>
      </c>
      <c r="U7341">
        <v>9.1897999999999997E-3</v>
      </c>
      <c r="V7341">
        <v>1.9484100000000001E-2</v>
      </c>
      <c r="W7341">
        <v>2.6613999999999999E-2</v>
      </c>
      <c r="X7341">
        <v>3.37439E-2</v>
      </c>
      <c r="Y7341">
        <v>4.4038300000000002E-2</v>
      </c>
      <c r="Z7341">
        <v>4.8977800000000002E-2</v>
      </c>
      <c r="AA7341">
        <v>2.6654000000000001E-2</v>
      </c>
    </row>
    <row r="7342" spans="1:27" x14ac:dyDescent="0.2">
      <c r="A7342" t="s">
        <v>5073</v>
      </c>
      <c r="B7342" t="s">
        <v>35</v>
      </c>
      <c r="C7342" t="s">
        <v>1248</v>
      </c>
      <c r="D7342" t="s">
        <v>28</v>
      </c>
      <c r="E7342" t="s">
        <v>31</v>
      </c>
      <c r="F7342">
        <v>21</v>
      </c>
      <c r="G7342">
        <v>10786</v>
      </c>
      <c r="H7342">
        <v>16391</v>
      </c>
      <c r="I7342">
        <v>1.0149509999999999</v>
      </c>
      <c r="J7342">
        <v>1.0303629999999999</v>
      </c>
      <c r="K7342">
        <v>1.5411899999999999E-2</v>
      </c>
      <c r="L7342">
        <v>1.28711E-2</v>
      </c>
      <c r="M7342">
        <v>3.6584699999999998E-2</v>
      </c>
      <c r="N7342">
        <v>-5.7609999999999996E-3</v>
      </c>
      <c r="O7342">
        <v>8744.1720000000005</v>
      </c>
      <c r="P7342">
        <v>0.81069650000000004</v>
      </c>
      <c r="Q7342">
        <v>74.885098999999997</v>
      </c>
      <c r="R7342">
        <v>78.390799999999999</v>
      </c>
      <c r="S7342" t="s">
        <v>19</v>
      </c>
      <c r="T7342">
        <v>-5.7590999999999996E-3</v>
      </c>
      <c r="U7342">
        <v>-1.0831E-3</v>
      </c>
      <c r="V7342">
        <v>8.6622999999999995E-3</v>
      </c>
      <c r="W7342">
        <v>1.5411899999999999E-2</v>
      </c>
      <c r="X7342">
        <v>2.2161500000000001E-2</v>
      </c>
      <c r="Y7342">
        <v>3.1906799999999999E-2</v>
      </c>
      <c r="Z7342">
        <v>3.6582900000000002E-2</v>
      </c>
      <c r="AA7342">
        <v>1.4957700000000001E-2</v>
      </c>
    </row>
    <row r="7343" spans="1:27" x14ac:dyDescent="0.2">
      <c r="A7343" t="s">
        <v>5074</v>
      </c>
      <c r="B7343" t="s">
        <v>35</v>
      </c>
      <c r="C7343" t="s">
        <v>1248</v>
      </c>
      <c r="D7343" t="s">
        <v>28</v>
      </c>
      <c r="E7343" t="s">
        <v>31</v>
      </c>
      <c r="F7343">
        <v>22</v>
      </c>
      <c r="G7343">
        <v>10786</v>
      </c>
      <c r="H7343">
        <v>16391</v>
      </c>
      <c r="I7343">
        <v>0.99922129999999998</v>
      </c>
      <c r="J7343">
        <v>1.021342</v>
      </c>
      <c r="K7343">
        <v>2.2120299999999999E-2</v>
      </c>
      <c r="L7343">
        <v>1.23131E-2</v>
      </c>
      <c r="M7343">
        <v>4.2375400000000001E-2</v>
      </c>
      <c r="N7343">
        <v>1.8652E-3</v>
      </c>
      <c r="O7343">
        <v>8744.1720000000005</v>
      </c>
      <c r="P7343">
        <v>0.81069650000000004</v>
      </c>
      <c r="Q7343">
        <v>73.309678000000005</v>
      </c>
      <c r="R7343">
        <v>78.390799999999999</v>
      </c>
      <c r="S7343" t="s">
        <v>18</v>
      </c>
      <c r="T7343">
        <v>1.867E-3</v>
      </c>
      <c r="U7343">
        <v>6.3404000000000004E-3</v>
      </c>
      <c r="V7343">
        <v>1.5663199999999999E-2</v>
      </c>
      <c r="W7343">
        <v>2.2120299999999999E-2</v>
      </c>
      <c r="X7343">
        <v>2.85773E-2</v>
      </c>
      <c r="Y7343">
        <v>3.7900200000000002E-2</v>
      </c>
      <c r="Z7343">
        <v>4.2373599999999997E-2</v>
      </c>
      <c r="AA7343">
        <v>2.1658E-2</v>
      </c>
    </row>
    <row r="7344" spans="1:27" x14ac:dyDescent="0.2">
      <c r="A7344" t="s">
        <v>5075</v>
      </c>
      <c r="B7344" t="s">
        <v>35</v>
      </c>
      <c r="C7344" t="s">
        <v>1248</v>
      </c>
      <c r="D7344" t="s">
        <v>28</v>
      </c>
      <c r="E7344" t="s">
        <v>31</v>
      </c>
      <c r="F7344">
        <v>23</v>
      </c>
      <c r="G7344">
        <v>10786</v>
      </c>
      <c r="H7344">
        <v>16391</v>
      </c>
      <c r="I7344">
        <v>0.88871540000000004</v>
      </c>
      <c r="J7344">
        <v>0.9086322</v>
      </c>
      <c r="K7344">
        <v>1.9916699999999999E-2</v>
      </c>
      <c r="L7344">
        <v>1.11428E-2</v>
      </c>
      <c r="M7344">
        <v>3.8246599999999999E-2</v>
      </c>
      <c r="N7344">
        <v>1.5868E-3</v>
      </c>
      <c r="O7344">
        <v>8744.1720000000005</v>
      </c>
      <c r="P7344">
        <v>0.81069650000000004</v>
      </c>
      <c r="Q7344">
        <v>72.800050999999996</v>
      </c>
      <c r="R7344">
        <v>78.390799999999999</v>
      </c>
      <c r="S7344" t="s">
        <v>18</v>
      </c>
      <c r="T7344">
        <v>1.5884E-3</v>
      </c>
      <c r="U7344">
        <v>5.6366000000000003E-3</v>
      </c>
      <c r="V7344">
        <v>1.40734E-2</v>
      </c>
      <c r="W7344">
        <v>1.9916699999999999E-2</v>
      </c>
      <c r="X7344">
        <v>2.5760000000000002E-2</v>
      </c>
      <c r="Y7344">
        <v>3.4196799999999999E-2</v>
      </c>
      <c r="Z7344">
        <v>3.8245000000000001E-2</v>
      </c>
      <c r="AA7344">
        <v>2.1919399999999999E-2</v>
      </c>
    </row>
    <row r="7345" spans="1:27" x14ac:dyDescent="0.2">
      <c r="A7345" t="s">
        <v>5076</v>
      </c>
      <c r="B7345" t="s">
        <v>35</v>
      </c>
      <c r="C7345" t="s">
        <v>1248</v>
      </c>
      <c r="D7345" t="s">
        <v>28</v>
      </c>
      <c r="E7345" t="s">
        <v>31</v>
      </c>
      <c r="F7345">
        <v>24</v>
      </c>
      <c r="G7345">
        <v>10786</v>
      </c>
      <c r="H7345">
        <v>16391</v>
      </c>
      <c r="I7345">
        <v>0.76710529999999999</v>
      </c>
      <c r="J7345">
        <v>0.76479589999999997</v>
      </c>
      <c r="K7345">
        <v>-2.3094000000000001E-3</v>
      </c>
      <c r="L7345">
        <v>9.9019999999999993E-3</v>
      </c>
      <c r="M7345">
        <v>1.3979399999999999E-2</v>
      </c>
      <c r="N7345">
        <v>-1.8598199999999999E-2</v>
      </c>
      <c r="O7345">
        <v>8744.1720000000005</v>
      </c>
      <c r="P7345">
        <v>0.81069650000000004</v>
      </c>
      <c r="Q7345">
        <v>72.544467999999995</v>
      </c>
      <c r="R7345">
        <v>78.390799999999999</v>
      </c>
      <c r="S7345" t="s">
        <v>18</v>
      </c>
      <c r="T7345">
        <v>-1.85968E-2</v>
      </c>
      <c r="U7345">
        <v>-1.49993E-2</v>
      </c>
      <c r="V7345">
        <v>-7.502E-3</v>
      </c>
      <c r="W7345">
        <v>-2.3094000000000001E-3</v>
      </c>
      <c r="X7345">
        <v>2.8831999999999998E-3</v>
      </c>
      <c r="Y7345">
        <v>1.0380500000000001E-2</v>
      </c>
      <c r="Z7345">
        <v>1.3978000000000001E-2</v>
      </c>
      <c r="AA7345">
        <v>-3.0195999999999999E-3</v>
      </c>
    </row>
    <row r="7346" spans="1:27" x14ac:dyDescent="0.2">
      <c r="A7346" t="s">
        <v>5077</v>
      </c>
      <c r="B7346" t="s">
        <v>34</v>
      </c>
      <c r="C7346" t="s">
        <v>1248</v>
      </c>
      <c r="D7346" t="s">
        <v>29</v>
      </c>
      <c r="E7346" t="s">
        <v>31</v>
      </c>
      <c r="F7346">
        <v>1</v>
      </c>
      <c r="G7346">
        <v>34286</v>
      </c>
      <c r="H7346">
        <v>30497</v>
      </c>
      <c r="I7346">
        <v>0.62125900000000001</v>
      </c>
      <c r="J7346">
        <v>0.61938689999999996</v>
      </c>
      <c r="K7346">
        <v>-1.8721E-3</v>
      </c>
      <c r="L7346">
        <v>7.1187999999999998E-3</v>
      </c>
      <c r="M7346">
        <v>9.8382000000000001E-3</v>
      </c>
      <c r="N7346">
        <v>-1.3582500000000001E-2</v>
      </c>
      <c r="O7346">
        <v>34286</v>
      </c>
      <c r="Q7346">
        <v>72.847586000000007</v>
      </c>
      <c r="R7346">
        <v>77.135095000000007</v>
      </c>
      <c r="S7346" t="s">
        <v>17</v>
      </c>
      <c r="T7346">
        <v>-1.35815E-2</v>
      </c>
      <c r="U7346">
        <v>-1.09952E-2</v>
      </c>
      <c r="V7346">
        <v>-5.6052000000000003E-3</v>
      </c>
      <c r="W7346">
        <v>-1.8721E-3</v>
      </c>
      <c r="X7346">
        <v>1.861E-3</v>
      </c>
      <c r="Y7346">
        <v>7.2509000000000002E-3</v>
      </c>
      <c r="Z7346">
        <v>9.8372000000000008E-3</v>
      </c>
      <c r="AA7346">
        <v>-3.0225999999999999E-3</v>
      </c>
    </row>
    <row r="7347" spans="1:27" x14ac:dyDescent="0.2">
      <c r="A7347" t="s">
        <v>5078</v>
      </c>
      <c r="B7347" t="s">
        <v>34</v>
      </c>
      <c r="C7347" t="s">
        <v>1248</v>
      </c>
      <c r="D7347" t="s">
        <v>29</v>
      </c>
      <c r="E7347" t="s">
        <v>31</v>
      </c>
      <c r="F7347">
        <v>2</v>
      </c>
      <c r="G7347">
        <v>34286</v>
      </c>
      <c r="H7347">
        <v>30497</v>
      </c>
      <c r="I7347">
        <v>0.55616200000000005</v>
      </c>
      <c r="J7347">
        <v>0.5583494</v>
      </c>
      <c r="K7347">
        <v>2.1873000000000001E-3</v>
      </c>
      <c r="L7347">
        <v>6.2126000000000004E-3</v>
      </c>
      <c r="M7347">
        <v>1.2407100000000001E-2</v>
      </c>
      <c r="N7347">
        <v>-8.0324000000000003E-3</v>
      </c>
      <c r="O7347">
        <v>34286</v>
      </c>
      <c r="Q7347">
        <v>73.002986000000007</v>
      </c>
      <c r="R7347">
        <v>77.135095000000007</v>
      </c>
      <c r="S7347" t="s">
        <v>17</v>
      </c>
      <c r="T7347">
        <v>-8.0313999999999993E-3</v>
      </c>
      <c r="U7347">
        <v>-5.7743999999999998E-3</v>
      </c>
      <c r="V7347">
        <v>-1.0705000000000001E-3</v>
      </c>
      <c r="W7347">
        <v>2.1873000000000001E-3</v>
      </c>
      <c r="X7347">
        <v>5.4451999999999999E-3</v>
      </c>
      <c r="Y7347">
        <v>1.0149099999999999E-2</v>
      </c>
      <c r="Z7347">
        <v>1.24061E-2</v>
      </c>
      <c r="AA7347">
        <v>3.9175E-3</v>
      </c>
    </row>
    <row r="7348" spans="1:27" x14ac:dyDescent="0.2">
      <c r="A7348" t="s">
        <v>5079</v>
      </c>
      <c r="B7348" t="s">
        <v>34</v>
      </c>
      <c r="C7348" t="s">
        <v>1248</v>
      </c>
      <c r="D7348" t="s">
        <v>29</v>
      </c>
      <c r="E7348" t="s">
        <v>31</v>
      </c>
      <c r="F7348">
        <v>3</v>
      </c>
      <c r="G7348">
        <v>34286</v>
      </c>
      <c r="H7348">
        <v>30497</v>
      </c>
      <c r="I7348">
        <v>0.51587039999999995</v>
      </c>
      <c r="J7348">
        <v>0.51525900000000002</v>
      </c>
      <c r="K7348">
        <v>-6.1129999999999995E-4</v>
      </c>
      <c r="L7348">
        <v>5.3483999999999997E-3</v>
      </c>
      <c r="M7348">
        <v>8.1867999999999993E-3</v>
      </c>
      <c r="N7348">
        <v>-9.4094000000000001E-3</v>
      </c>
      <c r="O7348">
        <v>34286</v>
      </c>
      <c r="Q7348">
        <v>72.785151999999997</v>
      </c>
      <c r="R7348">
        <v>77.135095000000007</v>
      </c>
      <c r="S7348" t="s">
        <v>17</v>
      </c>
      <c r="T7348">
        <v>-9.4085999999999996E-3</v>
      </c>
      <c r="U7348">
        <v>-7.4656000000000002E-3</v>
      </c>
      <c r="V7348">
        <v>-3.4160000000000002E-3</v>
      </c>
      <c r="W7348">
        <v>-6.1129999999999995E-4</v>
      </c>
      <c r="X7348">
        <v>2.1933999999999999E-3</v>
      </c>
      <c r="Y7348">
        <v>6.2429E-3</v>
      </c>
      <c r="Z7348">
        <v>8.1860000000000006E-3</v>
      </c>
      <c r="AA7348">
        <v>-1.1865000000000001E-3</v>
      </c>
    </row>
    <row r="7349" spans="1:27" x14ac:dyDescent="0.2">
      <c r="A7349" t="s">
        <v>5080</v>
      </c>
      <c r="B7349" t="s">
        <v>34</v>
      </c>
      <c r="C7349" t="s">
        <v>1248</v>
      </c>
      <c r="D7349" t="s">
        <v>29</v>
      </c>
      <c r="E7349" t="s">
        <v>31</v>
      </c>
      <c r="F7349">
        <v>4</v>
      </c>
      <c r="G7349">
        <v>34286</v>
      </c>
      <c r="H7349">
        <v>30497</v>
      </c>
      <c r="I7349">
        <v>0.48947410000000002</v>
      </c>
      <c r="J7349">
        <v>0.49206220000000001</v>
      </c>
      <c r="K7349">
        <v>2.588E-3</v>
      </c>
      <c r="L7349">
        <v>4.9887999999999998E-3</v>
      </c>
      <c r="M7349">
        <v>1.07946E-2</v>
      </c>
      <c r="N7349">
        <v>-5.6185999999999996E-3</v>
      </c>
      <c r="O7349">
        <v>34286</v>
      </c>
      <c r="Q7349">
        <v>72.085235999999995</v>
      </c>
      <c r="R7349">
        <v>77.135095000000007</v>
      </c>
      <c r="S7349" t="s">
        <v>17</v>
      </c>
      <c r="T7349">
        <v>-5.6179000000000003E-3</v>
      </c>
      <c r="U7349">
        <v>-3.8054E-3</v>
      </c>
      <c r="V7349">
        <v>-2.8099999999999999E-5</v>
      </c>
      <c r="W7349">
        <v>2.588E-3</v>
      </c>
      <c r="X7349">
        <v>5.2042E-3</v>
      </c>
      <c r="Y7349">
        <v>8.9814999999999999E-3</v>
      </c>
      <c r="Z7349">
        <v>1.07939E-2</v>
      </c>
      <c r="AA7349">
        <v>5.2595000000000003E-3</v>
      </c>
    </row>
    <row r="7350" spans="1:27" x14ac:dyDescent="0.2">
      <c r="A7350" t="s">
        <v>5081</v>
      </c>
      <c r="B7350" t="s">
        <v>34</v>
      </c>
      <c r="C7350" t="s">
        <v>1248</v>
      </c>
      <c r="D7350" t="s">
        <v>29</v>
      </c>
      <c r="E7350" t="s">
        <v>31</v>
      </c>
      <c r="F7350">
        <v>5</v>
      </c>
      <c r="G7350">
        <v>34286</v>
      </c>
      <c r="H7350">
        <v>30497</v>
      </c>
      <c r="I7350">
        <v>0.473916</v>
      </c>
      <c r="J7350">
        <v>0.47357399999999999</v>
      </c>
      <c r="K7350">
        <v>-3.4210000000000002E-4</v>
      </c>
      <c r="L7350">
        <v>4.5218000000000003E-3</v>
      </c>
      <c r="M7350">
        <v>7.0964000000000001E-3</v>
      </c>
      <c r="N7350">
        <v>-7.7805000000000001E-3</v>
      </c>
      <c r="O7350">
        <v>34286</v>
      </c>
      <c r="Q7350">
        <v>71.173457999999997</v>
      </c>
      <c r="R7350">
        <v>77.135095000000007</v>
      </c>
      <c r="S7350" t="s">
        <v>17</v>
      </c>
      <c r="T7350">
        <v>-7.7797999999999999E-3</v>
      </c>
      <c r="U7350">
        <v>-6.1370000000000001E-3</v>
      </c>
      <c r="V7350">
        <v>-2.7133000000000001E-3</v>
      </c>
      <c r="W7350">
        <v>-3.4210000000000002E-4</v>
      </c>
      <c r="X7350">
        <v>2.0292000000000001E-3</v>
      </c>
      <c r="Y7350">
        <v>5.4529000000000001E-3</v>
      </c>
      <c r="Z7350">
        <v>7.0956999999999999E-3</v>
      </c>
      <c r="AA7350">
        <v>-7.2230000000000005E-4</v>
      </c>
    </row>
    <row r="7351" spans="1:27" x14ac:dyDescent="0.2">
      <c r="A7351" t="s">
        <v>5082</v>
      </c>
      <c r="B7351" t="s">
        <v>34</v>
      </c>
      <c r="C7351" t="s">
        <v>1248</v>
      </c>
      <c r="D7351" t="s">
        <v>29</v>
      </c>
      <c r="E7351" t="s">
        <v>31</v>
      </c>
      <c r="F7351">
        <v>6</v>
      </c>
      <c r="G7351">
        <v>34286</v>
      </c>
      <c r="H7351">
        <v>30497</v>
      </c>
      <c r="I7351">
        <v>0.48478139999999997</v>
      </c>
      <c r="J7351">
        <v>0.48643429999999999</v>
      </c>
      <c r="K7351">
        <v>1.6528999999999999E-3</v>
      </c>
      <c r="L7351">
        <v>4.3210000000000002E-3</v>
      </c>
      <c r="M7351">
        <v>8.7609000000000003E-3</v>
      </c>
      <c r="N7351">
        <v>-5.4551000000000001E-3</v>
      </c>
      <c r="O7351">
        <v>34286</v>
      </c>
      <c r="Q7351">
        <v>70.688863999999995</v>
      </c>
      <c r="R7351">
        <v>77.135095000000007</v>
      </c>
      <c r="S7351" t="s">
        <v>17</v>
      </c>
      <c r="T7351">
        <v>-5.4545000000000001E-3</v>
      </c>
      <c r="U7351">
        <v>-3.8847E-3</v>
      </c>
      <c r="V7351">
        <v>-6.1309999999999999E-4</v>
      </c>
      <c r="W7351">
        <v>1.6528999999999999E-3</v>
      </c>
      <c r="X7351">
        <v>3.9188000000000001E-3</v>
      </c>
      <c r="Y7351">
        <v>7.1903999999999996E-3</v>
      </c>
      <c r="Z7351">
        <v>8.7601999999999992E-3</v>
      </c>
      <c r="AA7351">
        <v>3.3979000000000001E-3</v>
      </c>
    </row>
    <row r="7352" spans="1:27" x14ac:dyDescent="0.2">
      <c r="A7352" t="s">
        <v>5083</v>
      </c>
      <c r="B7352" t="s">
        <v>34</v>
      </c>
      <c r="C7352" t="s">
        <v>1248</v>
      </c>
      <c r="D7352" t="s">
        <v>29</v>
      </c>
      <c r="E7352" t="s">
        <v>31</v>
      </c>
      <c r="F7352">
        <v>7</v>
      </c>
      <c r="G7352">
        <v>34286</v>
      </c>
      <c r="H7352">
        <v>30497</v>
      </c>
      <c r="I7352">
        <v>0.53054239999999997</v>
      </c>
      <c r="J7352">
        <v>0.52798500000000004</v>
      </c>
      <c r="K7352">
        <v>-2.5574E-3</v>
      </c>
      <c r="L7352">
        <v>4.6293000000000003E-3</v>
      </c>
      <c r="M7352">
        <v>5.0578000000000003E-3</v>
      </c>
      <c r="N7352">
        <v>-1.01726E-2</v>
      </c>
      <c r="O7352">
        <v>34286</v>
      </c>
      <c r="Q7352">
        <v>70.132904999999994</v>
      </c>
      <c r="R7352">
        <v>77.135095000000007</v>
      </c>
      <c r="S7352" t="s">
        <v>18</v>
      </c>
      <c r="T7352">
        <v>-1.0171899999999999E-2</v>
      </c>
      <c r="U7352">
        <v>-8.4901000000000004E-3</v>
      </c>
      <c r="V7352">
        <v>-4.9849999999999998E-3</v>
      </c>
      <c r="W7352">
        <v>-2.5574E-3</v>
      </c>
      <c r="X7352">
        <v>-1.2980000000000001E-4</v>
      </c>
      <c r="Y7352">
        <v>3.3752999999999999E-3</v>
      </c>
      <c r="Z7352">
        <v>5.0571000000000001E-3</v>
      </c>
      <c r="AA7352">
        <v>-4.8437000000000003E-3</v>
      </c>
    </row>
    <row r="7353" spans="1:27" x14ac:dyDescent="0.2">
      <c r="A7353" t="s">
        <v>5084</v>
      </c>
      <c r="B7353" t="s">
        <v>34</v>
      </c>
      <c r="C7353" t="s">
        <v>1248</v>
      </c>
      <c r="D7353" t="s">
        <v>29</v>
      </c>
      <c r="E7353" t="s">
        <v>31</v>
      </c>
      <c r="F7353">
        <v>8</v>
      </c>
      <c r="G7353">
        <v>34286</v>
      </c>
      <c r="H7353">
        <v>30497</v>
      </c>
      <c r="I7353">
        <v>0.5669843</v>
      </c>
      <c r="J7353">
        <v>0.5539712</v>
      </c>
      <c r="K7353">
        <v>-1.30131E-2</v>
      </c>
      <c r="L7353">
        <v>5.1839E-3</v>
      </c>
      <c r="M7353">
        <v>-4.4856000000000002E-3</v>
      </c>
      <c r="N7353">
        <v>-2.1540500000000001E-2</v>
      </c>
      <c r="O7353">
        <v>34286</v>
      </c>
      <c r="Q7353">
        <v>70.399469999999994</v>
      </c>
      <c r="R7353">
        <v>77.135095000000007</v>
      </c>
      <c r="S7353" t="s">
        <v>18</v>
      </c>
      <c r="T7353">
        <v>-2.1539800000000001E-2</v>
      </c>
      <c r="U7353">
        <v>-1.96565E-2</v>
      </c>
      <c r="V7353">
        <v>-1.5731499999999999E-2</v>
      </c>
      <c r="W7353">
        <v>-1.30131E-2</v>
      </c>
      <c r="X7353">
        <v>-1.02947E-2</v>
      </c>
      <c r="Y7353">
        <v>-6.3696999999999998E-3</v>
      </c>
      <c r="Z7353">
        <v>-4.4863999999999998E-3</v>
      </c>
      <c r="AA7353">
        <v>-2.3490500000000001E-2</v>
      </c>
    </row>
    <row r="7354" spans="1:27" x14ac:dyDescent="0.2">
      <c r="A7354" t="s">
        <v>5085</v>
      </c>
      <c r="B7354" t="s">
        <v>34</v>
      </c>
      <c r="C7354" t="s">
        <v>1248</v>
      </c>
      <c r="D7354" t="s">
        <v>29</v>
      </c>
      <c r="E7354" t="s">
        <v>31</v>
      </c>
      <c r="F7354">
        <v>9</v>
      </c>
      <c r="G7354">
        <v>34286</v>
      </c>
      <c r="H7354">
        <v>30497</v>
      </c>
      <c r="I7354">
        <v>0.59178560000000002</v>
      </c>
      <c r="J7354">
        <v>0.58020530000000003</v>
      </c>
      <c r="K7354">
        <v>-1.15803E-2</v>
      </c>
      <c r="L7354">
        <v>6.0838000000000003E-3</v>
      </c>
      <c r="M7354">
        <v>-1.5724000000000001E-3</v>
      </c>
      <c r="N7354">
        <v>-2.1588199999999998E-2</v>
      </c>
      <c r="O7354">
        <v>34286</v>
      </c>
      <c r="Q7354">
        <v>74.455596</v>
      </c>
      <c r="R7354">
        <v>77.135095000000007</v>
      </c>
      <c r="S7354" t="s">
        <v>18</v>
      </c>
      <c r="T7354">
        <v>-2.15873E-2</v>
      </c>
      <c r="U7354">
        <v>-1.9377100000000001E-2</v>
      </c>
      <c r="V7354">
        <v>-1.4770699999999999E-2</v>
      </c>
      <c r="W7354">
        <v>-1.15803E-2</v>
      </c>
      <c r="X7354">
        <v>-8.3899999999999999E-3</v>
      </c>
      <c r="Y7354">
        <v>-3.7835999999999998E-3</v>
      </c>
      <c r="Z7354">
        <v>-1.5732999999999999E-3</v>
      </c>
      <c r="AA7354">
        <v>-1.9959000000000001E-2</v>
      </c>
    </row>
    <row r="7355" spans="1:27" x14ac:dyDescent="0.2">
      <c r="A7355" t="s">
        <v>5086</v>
      </c>
      <c r="B7355" t="s">
        <v>34</v>
      </c>
      <c r="C7355" t="s">
        <v>1248</v>
      </c>
      <c r="D7355" t="s">
        <v>29</v>
      </c>
      <c r="E7355" t="s">
        <v>31</v>
      </c>
      <c r="F7355">
        <v>10</v>
      </c>
      <c r="G7355">
        <v>34286</v>
      </c>
      <c r="H7355">
        <v>30497</v>
      </c>
      <c r="I7355">
        <v>0.63454659999999996</v>
      </c>
      <c r="J7355">
        <v>0.63006530000000005</v>
      </c>
      <c r="K7355">
        <v>-4.4812999999999997E-3</v>
      </c>
      <c r="L7355">
        <v>6.9308E-3</v>
      </c>
      <c r="M7355">
        <v>6.9198000000000003E-3</v>
      </c>
      <c r="N7355">
        <v>-1.5882400000000001E-2</v>
      </c>
      <c r="O7355">
        <v>34286</v>
      </c>
      <c r="Q7355">
        <v>78.448729999999998</v>
      </c>
      <c r="R7355">
        <v>77.135095000000007</v>
      </c>
      <c r="S7355" t="s">
        <v>18</v>
      </c>
      <c r="T7355">
        <v>-1.58814E-2</v>
      </c>
      <c r="U7355">
        <v>-1.33635E-2</v>
      </c>
      <c r="V7355">
        <v>-8.1157999999999994E-3</v>
      </c>
      <c r="W7355">
        <v>-4.4812999999999997E-3</v>
      </c>
      <c r="X7355">
        <v>-8.4679999999999998E-4</v>
      </c>
      <c r="Y7355">
        <v>4.4007999999999999E-3</v>
      </c>
      <c r="Z7355">
        <v>6.9188000000000001E-3</v>
      </c>
      <c r="AA7355">
        <v>-7.1124999999999999E-3</v>
      </c>
    </row>
    <row r="7356" spans="1:27" x14ac:dyDescent="0.2">
      <c r="A7356" t="s">
        <v>5087</v>
      </c>
      <c r="B7356" t="s">
        <v>34</v>
      </c>
      <c r="C7356" t="s">
        <v>1248</v>
      </c>
      <c r="D7356" t="s">
        <v>29</v>
      </c>
      <c r="E7356" t="s">
        <v>31</v>
      </c>
      <c r="F7356">
        <v>11</v>
      </c>
      <c r="G7356">
        <v>34286</v>
      </c>
      <c r="H7356">
        <v>30497</v>
      </c>
      <c r="I7356">
        <v>0.68853900000000001</v>
      </c>
      <c r="J7356">
        <v>0.68314739999999996</v>
      </c>
      <c r="K7356">
        <v>-5.3917000000000001E-3</v>
      </c>
      <c r="L7356">
        <v>7.9605000000000006E-3</v>
      </c>
      <c r="M7356">
        <v>7.7034E-3</v>
      </c>
      <c r="N7356">
        <v>-1.8486800000000001E-2</v>
      </c>
      <c r="O7356">
        <v>34286</v>
      </c>
      <c r="Q7356">
        <v>82.440301000000005</v>
      </c>
      <c r="R7356">
        <v>77.135095000000007</v>
      </c>
      <c r="S7356" t="s">
        <v>18</v>
      </c>
      <c r="T7356">
        <v>-1.8485600000000001E-2</v>
      </c>
      <c r="U7356">
        <v>-1.55935E-2</v>
      </c>
      <c r="V7356">
        <v>-9.5662000000000004E-3</v>
      </c>
      <c r="W7356">
        <v>-5.3917000000000001E-3</v>
      </c>
      <c r="X7356">
        <v>-1.2172000000000001E-3</v>
      </c>
      <c r="Y7356">
        <v>4.8101999999999997E-3</v>
      </c>
      <c r="Z7356">
        <v>7.7022999999999996E-3</v>
      </c>
      <c r="AA7356">
        <v>-7.8924000000000008E-3</v>
      </c>
    </row>
    <row r="7357" spans="1:27" x14ac:dyDescent="0.2">
      <c r="A7357" t="s">
        <v>5088</v>
      </c>
      <c r="B7357" t="s">
        <v>34</v>
      </c>
      <c r="C7357" t="s">
        <v>1248</v>
      </c>
      <c r="D7357" t="s">
        <v>29</v>
      </c>
      <c r="E7357" t="s">
        <v>31</v>
      </c>
      <c r="F7357">
        <v>12</v>
      </c>
      <c r="G7357">
        <v>34286</v>
      </c>
      <c r="H7357">
        <v>30497</v>
      </c>
      <c r="I7357">
        <v>0.75293429999999995</v>
      </c>
      <c r="J7357">
        <v>0.74019069999999998</v>
      </c>
      <c r="K7357">
        <v>-1.2743600000000001E-2</v>
      </c>
      <c r="L7357">
        <v>8.8109999999999994E-3</v>
      </c>
      <c r="M7357">
        <v>1.7505000000000001E-3</v>
      </c>
      <c r="N7357">
        <v>-2.72378E-2</v>
      </c>
      <c r="O7357">
        <v>34286</v>
      </c>
      <c r="Q7357">
        <v>83.596036999999995</v>
      </c>
      <c r="R7357">
        <v>77.135095000000007</v>
      </c>
      <c r="S7357" t="s">
        <v>18</v>
      </c>
      <c r="T7357">
        <v>-2.72365E-2</v>
      </c>
      <c r="U7357">
        <v>-2.4035399999999998E-2</v>
      </c>
      <c r="V7357">
        <v>-1.73641E-2</v>
      </c>
      <c r="W7357">
        <v>-1.2743600000000001E-2</v>
      </c>
      <c r="X7357">
        <v>-8.1230999999999994E-3</v>
      </c>
      <c r="Y7357">
        <v>-1.4518000000000001E-3</v>
      </c>
      <c r="Z7357">
        <v>1.7492E-3</v>
      </c>
      <c r="AA7357">
        <v>-1.7216700000000001E-2</v>
      </c>
    </row>
    <row r="7358" spans="1:27" x14ac:dyDescent="0.2">
      <c r="A7358" t="s">
        <v>5089</v>
      </c>
      <c r="B7358" t="s">
        <v>34</v>
      </c>
      <c r="C7358" t="s">
        <v>1248</v>
      </c>
      <c r="D7358" t="s">
        <v>29</v>
      </c>
      <c r="E7358" t="s">
        <v>31</v>
      </c>
      <c r="F7358">
        <v>13</v>
      </c>
      <c r="G7358">
        <v>34286</v>
      </c>
      <c r="H7358">
        <v>30497</v>
      </c>
      <c r="I7358">
        <v>0.81226799999999999</v>
      </c>
      <c r="J7358">
        <v>0.79911390000000004</v>
      </c>
      <c r="K7358">
        <v>-1.31541E-2</v>
      </c>
      <c r="L7358">
        <v>9.5797999999999994E-3</v>
      </c>
      <c r="M7358">
        <v>2.6047000000000002E-3</v>
      </c>
      <c r="N7358">
        <v>-2.8912899999999998E-2</v>
      </c>
      <c r="O7358">
        <v>34286</v>
      </c>
      <c r="Q7358">
        <v>84.971783000000002</v>
      </c>
      <c r="R7358">
        <v>77.135095000000007</v>
      </c>
      <c r="S7358" t="s">
        <v>18</v>
      </c>
      <c r="T7358">
        <v>-2.89115E-2</v>
      </c>
      <c r="U7358">
        <v>-2.5431200000000001E-2</v>
      </c>
      <c r="V7358">
        <v>-1.8177800000000001E-2</v>
      </c>
      <c r="W7358">
        <v>-1.31541E-2</v>
      </c>
      <c r="X7358">
        <v>-8.1303999999999994E-3</v>
      </c>
      <c r="Y7358">
        <v>-8.7699999999999996E-4</v>
      </c>
      <c r="Z7358">
        <v>2.6032999999999998E-3</v>
      </c>
      <c r="AA7358">
        <v>-1.6460900000000001E-2</v>
      </c>
    </row>
    <row r="7359" spans="1:27" x14ac:dyDescent="0.2">
      <c r="A7359" t="s">
        <v>5090</v>
      </c>
      <c r="B7359" t="s">
        <v>34</v>
      </c>
      <c r="C7359" t="s">
        <v>1248</v>
      </c>
      <c r="D7359" t="s">
        <v>29</v>
      </c>
      <c r="E7359" t="s">
        <v>31</v>
      </c>
      <c r="F7359">
        <v>14</v>
      </c>
      <c r="G7359">
        <v>34286</v>
      </c>
      <c r="H7359">
        <v>30497</v>
      </c>
      <c r="I7359">
        <v>0.83700839999999999</v>
      </c>
      <c r="J7359">
        <v>0.83794670000000004</v>
      </c>
      <c r="K7359">
        <v>9.3829999999999998E-4</v>
      </c>
      <c r="L7359">
        <v>1.02422E-2</v>
      </c>
      <c r="M7359">
        <v>1.77866E-2</v>
      </c>
      <c r="N7359">
        <v>-1.59101E-2</v>
      </c>
      <c r="O7359">
        <v>34286</v>
      </c>
      <c r="Q7359">
        <v>85.077867999999995</v>
      </c>
      <c r="R7359">
        <v>77.135095000000007</v>
      </c>
      <c r="S7359" t="s">
        <v>18</v>
      </c>
      <c r="T7359">
        <v>-1.5908599999999998E-2</v>
      </c>
      <c r="U7359">
        <v>-1.21876E-2</v>
      </c>
      <c r="V7359">
        <v>-4.4327000000000004E-3</v>
      </c>
      <c r="W7359">
        <v>9.3829999999999998E-4</v>
      </c>
      <c r="X7359">
        <v>6.3093000000000003E-3</v>
      </c>
      <c r="Y7359">
        <v>1.40641E-2</v>
      </c>
      <c r="Z7359">
        <v>1.7785100000000002E-2</v>
      </c>
      <c r="AA7359">
        <v>1.1196999999999999E-3</v>
      </c>
    </row>
    <row r="7360" spans="1:27" x14ac:dyDescent="0.2">
      <c r="A7360" t="s">
        <v>5091</v>
      </c>
      <c r="B7360" t="s">
        <v>34</v>
      </c>
      <c r="C7360" t="s">
        <v>1248</v>
      </c>
      <c r="D7360" t="s">
        <v>29</v>
      </c>
      <c r="E7360" t="s">
        <v>31</v>
      </c>
      <c r="F7360">
        <v>15</v>
      </c>
      <c r="G7360">
        <v>34286</v>
      </c>
      <c r="H7360">
        <v>30497</v>
      </c>
      <c r="I7360">
        <v>0.87760939999999998</v>
      </c>
      <c r="J7360">
        <v>0.86895359999999999</v>
      </c>
      <c r="K7360">
        <v>-8.6557000000000005E-3</v>
      </c>
      <c r="L7360">
        <v>1.0932600000000001E-2</v>
      </c>
      <c r="M7360">
        <v>9.3284000000000006E-3</v>
      </c>
      <c r="N7360">
        <v>-2.6639900000000001E-2</v>
      </c>
      <c r="O7360">
        <v>34286</v>
      </c>
      <c r="Q7360">
        <v>84.308847</v>
      </c>
      <c r="R7360">
        <v>77.135095000000007</v>
      </c>
      <c r="S7360" t="s">
        <v>18</v>
      </c>
      <c r="T7360">
        <v>-2.66383E-2</v>
      </c>
      <c r="U7360">
        <v>-2.26664E-2</v>
      </c>
      <c r="V7360">
        <v>-1.43888E-2</v>
      </c>
      <c r="W7360">
        <v>-8.6557000000000005E-3</v>
      </c>
      <c r="X7360">
        <v>-2.9226999999999999E-3</v>
      </c>
      <c r="Y7360">
        <v>5.3550000000000004E-3</v>
      </c>
      <c r="Z7360">
        <v>9.3267999999999997E-3</v>
      </c>
      <c r="AA7360">
        <v>-9.9611000000000005E-3</v>
      </c>
    </row>
    <row r="7361" spans="1:27" x14ac:dyDescent="0.2">
      <c r="A7361" t="s">
        <v>5092</v>
      </c>
      <c r="B7361" t="s">
        <v>34</v>
      </c>
      <c r="C7361" t="s">
        <v>1248</v>
      </c>
      <c r="D7361" t="s">
        <v>29</v>
      </c>
      <c r="E7361" t="s">
        <v>31</v>
      </c>
      <c r="F7361">
        <v>16</v>
      </c>
      <c r="G7361">
        <v>34286</v>
      </c>
      <c r="H7361">
        <v>30497</v>
      </c>
      <c r="I7361">
        <v>0.92220069999999998</v>
      </c>
      <c r="J7361">
        <v>0.90530869999999997</v>
      </c>
      <c r="K7361">
        <v>-1.6892000000000001E-2</v>
      </c>
      <c r="L7361">
        <v>1.1464800000000001E-2</v>
      </c>
      <c r="M7361">
        <v>1.9677000000000002E-3</v>
      </c>
      <c r="N7361">
        <v>-3.5751600000000001E-2</v>
      </c>
      <c r="O7361">
        <v>34286</v>
      </c>
      <c r="Q7361">
        <v>82.862628999999998</v>
      </c>
      <c r="R7361">
        <v>77.135095000000007</v>
      </c>
      <c r="S7361" t="s">
        <v>18</v>
      </c>
      <c r="T7361">
        <v>-3.5749900000000001E-2</v>
      </c>
      <c r="U7361">
        <v>-3.15847E-2</v>
      </c>
      <c r="V7361">
        <v>-2.29041E-2</v>
      </c>
      <c r="W7361">
        <v>-1.6892000000000001E-2</v>
      </c>
      <c r="X7361">
        <v>-1.08798E-2</v>
      </c>
      <c r="Y7361">
        <v>-2.1992000000000001E-3</v>
      </c>
      <c r="Z7361">
        <v>1.9659999999999999E-3</v>
      </c>
      <c r="AA7361">
        <v>-1.86588E-2</v>
      </c>
    </row>
    <row r="7362" spans="1:27" x14ac:dyDescent="0.2">
      <c r="A7362" t="s">
        <v>5093</v>
      </c>
      <c r="B7362" t="s">
        <v>34</v>
      </c>
      <c r="C7362" t="s">
        <v>1248</v>
      </c>
      <c r="D7362" t="s">
        <v>29</v>
      </c>
      <c r="E7362" t="s">
        <v>31</v>
      </c>
      <c r="F7362">
        <v>17</v>
      </c>
      <c r="G7362">
        <v>34286</v>
      </c>
      <c r="H7362">
        <v>30497</v>
      </c>
      <c r="I7362">
        <v>0.93104019999999998</v>
      </c>
      <c r="J7362">
        <v>0.92510429999999999</v>
      </c>
      <c r="K7362">
        <v>-5.9359E-3</v>
      </c>
      <c r="L7362">
        <v>1.1591600000000001E-2</v>
      </c>
      <c r="M7362">
        <v>1.31322E-2</v>
      </c>
      <c r="N7362">
        <v>-2.5004100000000001E-2</v>
      </c>
      <c r="O7362">
        <v>34286</v>
      </c>
      <c r="Q7362">
        <v>82.019174000000007</v>
      </c>
      <c r="R7362">
        <v>77.135095000000007</v>
      </c>
      <c r="S7362" t="s">
        <v>19</v>
      </c>
      <c r="T7362">
        <v>-2.5002400000000001E-2</v>
      </c>
      <c r="U7362">
        <v>-2.07911E-2</v>
      </c>
      <c r="V7362">
        <v>-1.20146E-2</v>
      </c>
      <c r="W7362">
        <v>-5.9359E-3</v>
      </c>
      <c r="X7362">
        <v>1.427E-4</v>
      </c>
      <c r="Y7362">
        <v>8.9192999999999998E-3</v>
      </c>
      <c r="Z7362">
        <v>1.31305E-2</v>
      </c>
      <c r="AA7362">
        <v>-6.4165000000000003E-3</v>
      </c>
    </row>
    <row r="7363" spans="1:27" x14ac:dyDescent="0.2">
      <c r="A7363" t="s">
        <v>5094</v>
      </c>
      <c r="B7363" t="s">
        <v>34</v>
      </c>
      <c r="C7363" t="s">
        <v>1248</v>
      </c>
      <c r="D7363" t="s">
        <v>29</v>
      </c>
      <c r="E7363" t="s">
        <v>31</v>
      </c>
      <c r="F7363">
        <v>18</v>
      </c>
      <c r="G7363">
        <v>34286</v>
      </c>
      <c r="H7363">
        <v>30497</v>
      </c>
      <c r="I7363">
        <v>0.96122879999999999</v>
      </c>
      <c r="J7363">
        <v>0.96059050000000001</v>
      </c>
      <c r="K7363">
        <v>-6.3829999999999996E-4</v>
      </c>
      <c r="L7363">
        <v>1.15449E-2</v>
      </c>
      <c r="M7363">
        <v>1.8353100000000001E-2</v>
      </c>
      <c r="N7363">
        <v>-1.96297E-2</v>
      </c>
      <c r="O7363">
        <v>34286</v>
      </c>
      <c r="Q7363">
        <v>80.578286000000006</v>
      </c>
      <c r="R7363">
        <v>77.135095000000007</v>
      </c>
      <c r="S7363" t="s">
        <v>19</v>
      </c>
      <c r="T7363">
        <v>-1.9628E-2</v>
      </c>
      <c r="U7363">
        <v>-1.54337E-2</v>
      </c>
      <c r="V7363">
        <v>-6.6924999999999997E-3</v>
      </c>
      <c r="W7363">
        <v>-6.3829999999999996E-4</v>
      </c>
      <c r="X7363">
        <v>5.4159000000000004E-3</v>
      </c>
      <c r="Y7363">
        <v>1.4157100000000001E-2</v>
      </c>
      <c r="Z7363">
        <v>1.83514E-2</v>
      </c>
      <c r="AA7363">
        <v>-6.6450000000000005E-4</v>
      </c>
    </row>
    <row r="7364" spans="1:27" x14ac:dyDescent="0.2">
      <c r="A7364" t="s">
        <v>5095</v>
      </c>
      <c r="B7364" t="s">
        <v>34</v>
      </c>
      <c r="C7364" t="s">
        <v>1248</v>
      </c>
      <c r="D7364" t="s">
        <v>29</v>
      </c>
      <c r="E7364" t="s">
        <v>31</v>
      </c>
      <c r="F7364">
        <v>19</v>
      </c>
      <c r="G7364">
        <v>34286</v>
      </c>
      <c r="H7364">
        <v>30497</v>
      </c>
      <c r="I7364">
        <v>0.94799040000000001</v>
      </c>
      <c r="J7364">
        <v>0.95971240000000002</v>
      </c>
      <c r="K7364">
        <v>1.1722099999999999E-2</v>
      </c>
      <c r="L7364">
        <v>1.13504E-2</v>
      </c>
      <c r="M7364">
        <v>3.0393400000000001E-2</v>
      </c>
      <c r="N7364">
        <v>-6.9493000000000003E-3</v>
      </c>
      <c r="O7364">
        <v>34286</v>
      </c>
      <c r="Q7364">
        <v>77.551409000000007</v>
      </c>
      <c r="R7364">
        <v>77.135095000000007</v>
      </c>
      <c r="S7364" t="s">
        <v>19</v>
      </c>
      <c r="T7364">
        <v>-6.9476E-3</v>
      </c>
      <c r="U7364">
        <v>-2.8240000000000001E-3</v>
      </c>
      <c r="V7364">
        <v>5.7698999999999997E-3</v>
      </c>
      <c r="W7364">
        <v>1.1722099999999999E-2</v>
      </c>
      <c r="X7364">
        <v>1.7674200000000001E-2</v>
      </c>
      <c r="Y7364">
        <v>2.6268199999999998E-2</v>
      </c>
      <c r="Z7364">
        <v>3.03918E-2</v>
      </c>
      <c r="AA7364">
        <v>1.22142E-2</v>
      </c>
    </row>
    <row r="7365" spans="1:27" x14ac:dyDescent="0.2">
      <c r="A7365" t="s">
        <v>5096</v>
      </c>
      <c r="B7365" t="s">
        <v>34</v>
      </c>
      <c r="C7365" t="s">
        <v>1248</v>
      </c>
      <c r="D7365" t="s">
        <v>29</v>
      </c>
      <c r="E7365" t="s">
        <v>31</v>
      </c>
      <c r="F7365">
        <v>20</v>
      </c>
      <c r="G7365">
        <v>34286</v>
      </c>
      <c r="H7365">
        <v>30497</v>
      </c>
      <c r="I7365">
        <v>0.95432969999999995</v>
      </c>
      <c r="J7365">
        <v>0.9711111</v>
      </c>
      <c r="K7365">
        <v>1.6781399999999998E-2</v>
      </c>
      <c r="L7365">
        <v>1.05589E-2</v>
      </c>
      <c r="M7365">
        <v>3.4150800000000002E-2</v>
      </c>
      <c r="N7365">
        <v>-5.8799999999999998E-4</v>
      </c>
      <c r="O7365">
        <v>34286</v>
      </c>
      <c r="Q7365">
        <v>75.44753</v>
      </c>
      <c r="R7365">
        <v>77.135095000000007</v>
      </c>
      <c r="S7365" t="s">
        <v>19</v>
      </c>
      <c r="T7365">
        <v>-5.8640000000000005E-4</v>
      </c>
      <c r="U7365">
        <v>3.2496000000000001E-3</v>
      </c>
      <c r="V7365">
        <v>1.12443E-2</v>
      </c>
      <c r="W7365">
        <v>1.6781399999999998E-2</v>
      </c>
      <c r="X7365">
        <v>2.2318500000000002E-2</v>
      </c>
      <c r="Y7365">
        <v>3.0313099999999999E-2</v>
      </c>
      <c r="Z7365">
        <v>3.4149199999999998E-2</v>
      </c>
      <c r="AA7365">
        <v>1.72806E-2</v>
      </c>
    </row>
    <row r="7366" spans="1:27" x14ac:dyDescent="0.2">
      <c r="A7366" t="s">
        <v>5097</v>
      </c>
      <c r="B7366" t="s">
        <v>34</v>
      </c>
      <c r="C7366" t="s">
        <v>1248</v>
      </c>
      <c r="D7366" t="s">
        <v>29</v>
      </c>
      <c r="E7366" t="s">
        <v>31</v>
      </c>
      <c r="F7366">
        <v>21</v>
      </c>
      <c r="G7366">
        <v>34286</v>
      </c>
      <c r="H7366">
        <v>30497</v>
      </c>
      <c r="I7366">
        <v>0.98657010000000001</v>
      </c>
      <c r="J7366">
        <v>0.99775080000000005</v>
      </c>
      <c r="K7366">
        <v>1.11807E-2</v>
      </c>
      <c r="L7366">
        <v>1.0006299999999999E-2</v>
      </c>
      <c r="M7366">
        <v>2.7641099999999998E-2</v>
      </c>
      <c r="N7366">
        <v>-5.2797E-3</v>
      </c>
      <c r="O7366">
        <v>34286</v>
      </c>
      <c r="Q7366">
        <v>72.757745</v>
      </c>
      <c r="R7366">
        <v>77.135095000000007</v>
      </c>
      <c r="S7366" t="s">
        <v>19</v>
      </c>
      <c r="T7366">
        <v>-5.2782000000000003E-3</v>
      </c>
      <c r="U7366">
        <v>-1.6429000000000001E-3</v>
      </c>
      <c r="V7366">
        <v>5.9334000000000001E-3</v>
      </c>
      <c r="W7366">
        <v>1.11807E-2</v>
      </c>
      <c r="X7366">
        <v>1.6428000000000002E-2</v>
      </c>
      <c r="Y7366">
        <v>2.4004299999999999E-2</v>
      </c>
      <c r="Z7366">
        <v>2.76396E-2</v>
      </c>
      <c r="AA7366">
        <v>1.12059E-2</v>
      </c>
    </row>
    <row r="7367" spans="1:27" x14ac:dyDescent="0.2">
      <c r="A7367" t="s">
        <v>5098</v>
      </c>
      <c r="B7367" t="s">
        <v>34</v>
      </c>
      <c r="C7367" t="s">
        <v>1248</v>
      </c>
      <c r="D7367" t="s">
        <v>29</v>
      </c>
      <c r="E7367" t="s">
        <v>31</v>
      </c>
      <c r="F7367">
        <v>22</v>
      </c>
      <c r="G7367">
        <v>34286</v>
      </c>
      <c r="H7367">
        <v>30497</v>
      </c>
      <c r="I7367">
        <v>0.94319310000000001</v>
      </c>
      <c r="J7367">
        <v>0.9395654</v>
      </c>
      <c r="K7367">
        <v>-3.6278E-3</v>
      </c>
      <c r="L7367">
        <v>9.2691000000000006E-3</v>
      </c>
      <c r="M7367">
        <v>1.16198E-2</v>
      </c>
      <c r="N7367">
        <v>-1.8875400000000001E-2</v>
      </c>
      <c r="O7367">
        <v>34286</v>
      </c>
      <c r="Q7367">
        <v>71.392045999999993</v>
      </c>
      <c r="R7367">
        <v>77.135095000000007</v>
      </c>
      <c r="S7367" t="s">
        <v>18</v>
      </c>
      <c r="T7367">
        <v>-1.8874100000000001E-2</v>
      </c>
      <c r="U7367">
        <v>-1.5506600000000001E-2</v>
      </c>
      <c r="V7367">
        <v>-8.4884999999999995E-3</v>
      </c>
      <c r="W7367">
        <v>-3.6278E-3</v>
      </c>
      <c r="X7367">
        <v>1.2329000000000001E-3</v>
      </c>
      <c r="Y7367">
        <v>8.2509999999999997E-3</v>
      </c>
      <c r="Z7367">
        <v>1.16185E-2</v>
      </c>
      <c r="AA7367">
        <v>-3.8611000000000001E-3</v>
      </c>
    </row>
    <row r="7368" spans="1:27" x14ac:dyDescent="0.2">
      <c r="A7368" t="s">
        <v>5099</v>
      </c>
      <c r="B7368" t="s">
        <v>34</v>
      </c>
      <c r="C7368" t="s">
        <v>1248</v>
      </c>
      <c r="D7368" t="s">
        <v>29</v>
      </c>
      <c r="E7368" t="s">
        <v>31</v>
      </c>
      <c r="F7368">
        <v>23</v>
      </c>
      <c r="G7368">
        <v>34286</v>
      </c>
      <c r="H7368">
        <v>30497</v>
      </c>
      <c r="I7368">
        <v>0.83140049999999999</v>
      </c>
      <c r="J7368">
        <v>0.81968359999999996</v>
      </c>
      <c r="K7368">
        <v>-1.1716900000000001E-2</v>
      </c>
      <c r="L7368">
        <v>8.4092999999999998E-3</v>
      </c>
      <c r="M7368">
        <v>2.1164000000000001E-3</v>
      </c>
      <c r="N7368">
        <v>-2.5550300000000001E-2</v>
      </c>
      <c r="O7368">
        <v>34286</v>
      </c>
      <c r="Q7368">
        <v>70.907032999999998</v>
      </c>
      <c r="R7368">
        <v>77.135095000000007</v>
      </c>
      <c r="S7368" t="s">
        <v>18</v>
      </c>
      <c r="T7368">
        <v>-2.5548999999999999E-2</v>
      </c>
      <c r="U7368">
        <v>-2.2493900000000001E-2</v>
      </c>
      <c r="V7368">
        <v>-1.61268E-2</v>
      </c>
      <c r="W7368">
        <v>-1.1716900000000001E-2</v>
      </c>
      <c r="X7368">
        <v>-7.3071000000000004E-3</v>
      </c>
      <c r="Y7368">
        <v>-9.3990000000000002E-4</v>
      </c>
      <c r="Z7368">
        <v>2.1151999999999998E-3</v>
      </c>
      <c r="AA7368">
        <v>-1.4294400000000001E-2</v>
      </c>
    </row>
    <row r="7369" spans="1:27" x14ac:dyDescent="0.2">
      <c r="A7369" t="s">
        <v>5100</v>
      </c>
      <c r="B7369" t="s">
        <v>34</v>
      </c>
      <c r="C7369" t="s">
        <v>1248</v>
      </c>
      <c r="D7369" t="s">
        <v>29</v>
      </c>
      <c r="E7369" t="s">
        <v>31</v>
      </c>
      <c r="F7369">
        <v>24</v>
      </c>
      <c r="G7369">
        <v>34286</v>
      </c>
      <c r="H7369">
        <v>30497</v>
      </c>
      <c r="I7369">
        <v>0.69728449999999997</v>
      </c>
      <c r="J7369">
        <v>0.68685739999999995</v>
      </c>
      <c r="K7369">
        <v>-1.04271E-2</v>
      </c>
      <c r="L7369">
        <v>7.3366000000000004E-3</v>
      </c>
      <c r="M7369">
        <v>1.6414999999999999E-3</v>
      </c>
      <c r="N7369">
        <v>-2.24958E-2</v>
      </c>
      <c r="O7369">
        <v>34286</v>
      </c>
      <c r="Q7369">
        <v>70.727435</v>
      </c>
      <c r="R7369">
        <v>77.135095000000007</v>
      </c>
      <c r="S7369" t="s">
        <v>18</v>
      </c>
      <c r="T7369">
        <v>-2.2494699999999999E-2</v>
      </c>
      <c r="U7369">
        <v>-1.9829300000000001E-2</v>
      </c>
      <c r="V7369">
        <v>-1.42744E-2</v>
      </c>
      <c r="W7369">
        <v>-1.04271E-2</v>
      </c>
      <c r="X7369">
        <v>-6.5798000000000002E-3</v>
      </c>
      <c r="Y7369">
        <v>-1.0249E-3</v>
      </c>
      <c r="Z7369">
        <v>1.6404E-3</v>
      </c>
      <c r="AA7369">
        <v>-1.5180900000000001E-2</v>
      </c>
    </row>
    <row r="7370" spans="1:27" x14ac:dyDescent="0.2">
      <c r="A7370" t="s">
        <v>5101</v>
      </c>
      <c r="B7370" t="s">
        <v>35</v>
      </c>
      <c r="C7370" t="s">
        <v>1248</v>
      </c>
      <c r="D7370" t="s">
        <v>29</v>
      </c>
      <c r="E7370" t="s">
        <v>31</v>
      </c>
      <c r="F7370">
        <v>1</v>
      </c>
      <c r="G7370">
        <v>10784</v>
      </c>
      <c r="H7370">
        <v>16383</v>
      </c>
      <c r="I7370">
        <v>0.62592429999999999</v>
      </c>
      <c r="J7370">
        <v>0.62297049999999998</v>
      </c>
      <c r="K7370">
        <v>-2.9537999999999999E-3</v>
      </c>
      <c r="L7370">
        <v>9.0606999999999997E-3</v>
      </c>
      <c r="M7370">
        <v>1.1951E-2</v>
      </c>
      <c r="N7370">
        <v>-1.7858599999999999E-2</v>
      </c>
      <c r="O7370">
        <v>8729.1039999999994</v>
      </c>
      <c r="P7370">
        <v>0.80944959999999999</v>
      </c>
      <c r="Q7370">
        <v>72.797923999999995</v>
      </c>
      <c r="R7370">
        <v>77.122978000000003</v>
      </c>
      <c r="S7370" t="s">
        <v>18</v>
      </c>
      <c r="T7370">
        <v>-1.78573E-2</v>
      </c>
      <c r="U7370">
        <v>-1.45656E-2</v>
      </c>
      <c r="V7370">
        <v>-7.7051999999999997E-3</v>
      </c>
      <c r="W7370">
        <v>-2.9537999999999999E-3</v>
      </c>
      <c r="X7370">
        <v>1.7975999999999999E-3</v>
      </c>
      <c r="Y7370">
        <v>8.6578999999999996E-3</v>
      </c>
      <c r="Z7370">
        <v>1.1949700000000001E-2</v>
      </c>
      <c r="AA7370">
        <v>-4.7415000000000001E-3</v>
      </c>
    </row>
    <row r="7371" spans="1:27" x14ac:dyDescent="0.2">
      <c r="A7371" t="s">
        <v>5102</v>
      </c>
      <c r="B7371" t="s">
        <v>35</v>
      </c>
      <c r="C7371" t="s">
        <v>1248</v>
      </c>
      <c r="D7371" t="s">
        <v>29</v>
      </c>
      <c r="E7371" t="s">
        <v>31</v>
      </c>
      <c r="F7371">
        <v>2</v>
      </c>
      <c r="G7371">
        <v>10784</v>
      </c>
      <c r="H7371">
        <v>16383</v>
      </c>
      <c r="I7371">
        <v>0.56694319999999998</v>
      </c>
      <c r="J7371">
        <v>0.5595135</v>
      </c>
      <c r="K7371">
        <v>-7.4297E-3</v>
      </c>
      <c r="L7371">
        <v>8.3411000000000006E-3</v>
      </c>
      <c r="M7371">
        <v>6.2912999999999997E-3</v>
      </c>
      <c r="N7371">
        <v>-2.1150700000000001E-2</v>
      </c>
      <c r="O7371">
        <v>8729.1039999999994</v>
      </c>
      <c r="P7371">
        <v>0.80944959999999999</v>
      </c>
      <c r="Q7371">
        <v>72.952983000000003</v>
      </c>
      <c r="R7371">
        <v>77.122978000000003</v>
      </c>
      <c r="S7371" t="s">
        <v>18</v>
      </c>
      <c r="T7371">
        <v>-2.1149500000000002E-2</v>
      </c>
      <c r="U7371">
        <v>-1.8119199999999999E-2</v>
      </c>
      <c r="V7371">
        <v>-1.18037E-2</v>
      </c>
      <c r="W7371">
        <v>-7.4297E-3</v>
      </c>
      <c r="X7371">
        <v>-3.0555999999999999E-3</v>
      </c>
      <c r="Y7371">
        <v>3.2598000000000002E-3</v>
      </c>
      <c r="Z7371">
        <v>6.2900999999999999E-3</v>
      </c>
      <c r="AA7371">
        <v>-1.32788E-2</v>
      </c>
    </row>
    <row r="7372" spans="1:27" x14ac:dyDescent="0.2">
      <c r="A7372" t="s">
        <v>5103</v>
      </c>
      <c r="B7372" t="s">
        <v>35</v>
      </c>
      <c r="C7372" t="s">
        <v>1248</v>
      </c>
      <c r="D7372" t="s">
        <v>29</v>
      </c>
      <c r="E7372" t="s">
        <v>31</v>
      </c>
      <c r="F7372">
        <v>3</v>
      </c>
      <c r="G7372">
        <v>10784</v>
      </c>
      <c r="H7372">
        <v>16383</v>
      </c>
      <c r="I7372">
        <v>0.52276400000000001</v>
      </c>
      <c r="J7372">
        <v>0.51520719999999998</v>
      </c>
      <c r="K7372">
        <v>-7.5567999999999998E-3</v>
      </c>
      <c r="L7372">
        <v>7.4672000000000002E-3</v>
      </c>
      <c r="M7372">
        <v>4.7267000000000003E-3</v>
      </c>
      <c r="N7372">
        <v>-1.9840300000000002E-2</v>
      </c>
      <c r="O7372">
        <v>8729.1039999999994</v>
      </c>
      <c r="P7372">
        <v>0.80944959999999999</v>
      </c>
      <c r="Q7372">
        <v>72.749807000000004</v>
      </c>
      <c r="R7372">
        <v>77.122978000000003</v>
      </c>
      <c r="S7372" t="s">
        <v>18</v>
      </c>
      <c r="T7372">
        <v>-1.9839200000000001E-2</v>
      </c>
      <c r="U7372">
        <v>-1.71264E-2</v>
      </c>
      <c r="V7372">
        <v>-1.1472599999999999E-2</v>
      </c>
      <c r="W7372">
        <v>-7.5567999999999998E-3</v>
      </c>
      <c r="X7372">
        <v>-3.6410000000000001E-3</v>
      </c>
      <c r="Y7372">
        <v>2.0127999999999999E-3</v>
      </c>
      <c r="Z7372">
        <v>4.7255999999999999E-3</v>
      </c>
      <c r="AA7372">
        <v>-1.46675E-2</v>
      </c>
    </row>
    <row r="7373" spans="1:27" x14ac:dyDescent="0.2">
      <c r="A7373" t="s">
        <v>5104</v>
      </c>
      <c r="B7373" t="s">
        <v>35</v>
      </c>
      <c r="C7373" t="s">
        <v>1248</v>
      </c>
      <c r="D7373" t="s">
        <v>29</v>
      </c>
      <c r="E7373" t="s">
        <v>31</v>
      </c>
      <c r="F7373">
        <v>4</v>
      </c>
      <c r="G7373">
        <v>10784</v>
      </c>
      <c r="H7373">
        <v>16383</v>
      </c>
      <c r="I7373">
        <v>0.49004750000000002</v>
      </c>
      <c r="J7373">
        <v>0.48526370000000002</v>
      </c>
      <c r="K7373">
        <v>-4.7838000000000004E-3</v>
      </c>
      <c r="L7373">
        <v>6.6106000000000003E-3</v>
      </c>
      <c r="M7373">
        <v>6.0905999999999998E-3</v>
      </c>
      <c r="N7373">
        <v>-1.5658200000000001E-2</v>
      </c>
      <c r="O7373">
        <v>8729.1039999999994</v>
      </c>
      <c r="P7373">
        <v>0.80944959999999999</v>
      </c>
      <c r="Q7373">
        <v>72.064840000000004</v>
      </c>
      <c r="R7373">
        <v>77.122978000000003</v>
      </c>
      <c r="S7373" t="s">
        <v>18</v>
      </c>
      <c r="T7373">
        <v>-1.56572E-2</v>
      </c>
      <c r="U7373">
        <v>-1.3255599999999999E-2</v>
      </c>
      <c r="V7373">
        <v>-8.2503999999999997E-3</v>
      </c>
      <c r="W7373">
        <v>-4.7838000000000004E-3</v>
      </c>
      <c r="X7373">
        <v>-1.3171999999999999E-3</v>
      </c>
      <c r="Y7373">
        <v>3.6879999999999999E-3</v>
      </c>
      <c r="Z7373">
        <v>6.0895999999999997E-3</v>
      </c>
      <c r="AA7373">
        <v>-9.8581999999999993E-3</v>
      </c>
    </row>
    <row r="7374" spans="1:27" x14ac:dyDescent="0.2">
      <c r="A7374" t="s">
        <v>5105</v>
      </c>
      <c r="B7374" t="s">
        <v>35</v>
      </c>
      <c r="C7374" t="s">
        <v>1248</v>
      </c>
      <c r="D7374" t="s">
        <v>29</v>
      </c>
      <c r="E7374" t="s">
        <v>31</v>
      </c>
      <c r="F7374">
        <v>5</v>
      </c>
      <c r="G7374">
        <v>10784</v>
      </c>
      <c r="H7374">
        <v>16383</v>
      </c>
      <c r="I7374">
        <v>0.48131259999999998</v>
      </c>
      <c r="J7374">
        <v>0.47052250000000001</v>
      </c>
      <c r="K7374">
        <v>-1.07901E-2</v>
      </c>
      <c r="L7374">
        <v>5.9534999999999996E-3</v>
      </c>
      <c r="M7374">
        <v>-9.9649999999999999E-4</v>
      </c>
      <c r="N7374">
        <v>-2.05837E-2</v>
      </c>
      <c r="O7374">
        <v>8729.1039999999994</v>
      </c>
      <c r="P7374">
        <v>0.80944959999999999</v>
      </c>
      <c r="Q7374">
        <v>71.147688000000002</v>
      </c>
      <c r="R7374">
        <v>77.122978000000003</v>
      </c>
      <c r="S7374" t="s">
        <v>18</v>
      </c>
      <c r="T7374">
        <v>-2.0582799999999998E-2</v>
      </c>
      <c r="U7374">
        <v>-1.8419899999999999E-2</v>
      </c>
      <c r="V7374">
        <v>-1.39122E-2</v>
      </c>
      <c r="W7374">
        <v>-1.07901E-2</v>
      </c>
      <c r="X7374">
        <v>-7.6680999999999997E-3</v>
      </c>
      <c r="Y7374">
        <v>-3.1603999999999998E-3</v>
      </c>
      <c r="Z7374">
        <v>-9.9740000000000007E-4</v>
      </c>
      <c r="AA7374">
        <v>-2.29322E-2</v>
      </c>
    </row>
    <row r="7375" spans="1:27" x14ac:dyDescent="0.2">
      <c r="A7375" t="s">
        <v>5106</v>
      </c>
      <c r="B7375" t="s">
        <v>35</v>
      </c>
      <c r="C7375" t="s">
        <v>1248</v>
      </c>
      <c r="D7375" t="s">
        <v>29</v>
      </c>
      <c r="E7375" t="s">
        <v>31</v>
      </c>
      <c r="F7375">
        <v>6</v>
      </c>
      <c r="G7375">
        <v>10784</v>
      </c>
      <c r="H7375">
        <v>16383</v>
      </c>
      <c r="I7375">
        <v>0.49407839999999997</v>
      </c>
      <c r="J7375">
        <v>0.48563659999999997</v>
      </c>
      <c r="K7375">
        <v>-8.4417999999999993E-3</v>
      </c>
      <c r="L7375">
        <v>5.9034999999999999E-3</v>
      </c>
      <c r="M7375">
        <v>1.2695E-3</v>
      </c>
      <c r="N7375">
        <v>-1.8152999999999999E-2</v>
      </c>
      <c r="O7375">
        <v>8729.1039999999994</v>
      </c>
      <c r="P7375">
        <v>0.80944959999999999</v>
      </c>
      <c r="Q7375">
        <v>70.644552000000004</v>
      </c>
      <c r="R7375">
        <v>77.122978000000003</v>
      </c>
      <c r="S7375" t="s">
        <v>18</v>
      </c>
      <c r="T7375">
        <v>-1.81522E-2</v>
      </c>
      <c r="U7375">
        <v>-1.6007400000000001E-2</v>
      </c>
      <c r="V7375">
        <v>-1.15376E-2</v>
      </c>
      <c r="W7375">
        <v>-8.4417999999999993E-3</v>
      </c>
      <c r="X7375">
        <v>-5.3458999999999998E-3</v>
      </c>
      <c r="Y7375">
        <v>-8.7609999999999999E-4</v>
      </c>
      <c r="Z7375">
        <v>1.2687E-3</v>
      </c>
      <c r="AA7375">
        <v>-1.73829E-2</v>
      </c>
    </row>
    <row r="7376" spans="1:27" x14ac:dyDescent="0.2">
      <c r="A7376" t="s">
        <v>5107</v>
      </c>
      <c r="B7376" t="s">
        <v>35</v>
      </c>
      <c r="C7376" t="s">
        <v>1248</v>
      </c>
      <c r="D7376" t="s">
        <v>29</v>
      </c>
      <c r="E7376" t="s">
        <v>31</v>
      </c>
      <c r="F7376">
        <v>7</v>
      </c>
      <c r="G7376">
        <v>10784</v>
      </c>
      <c r="H7376">
        <v>16383</v>
      </c>
      <c r="I7376">
        <v>0.53815809999999997</v>
      </c>
      <c r="J7376">
        <v>0.53046179999999998</v>
      </c>
      <c r="K7376">
        <v>-7.6962999999999997E-3</v>
      </c>
      <c r="L7376">
        <v>6.1507999999999997E-3</v>
      </c>
      <c r="M7376">
        <v>2.4217000000000002E-3</v>
      </c>
      <c r="N7376">
        <v>-1.7814400000000001E-2</v>
      </c>
      <c r="O7376">
        <v>8729.1039999999994</v>
      </c>
      <c r="P7376">
        <v>0.80944959999999999</v>
      </c>
      <c r="Q7376">
        <v>70.122309000000001</v>
      </c>
      <c r="R7376">
        <v>77.122978000000003</v>
      </c>
      <c r="S7376" t="s">
        <v>18</v>
      </c>
      <c r="T7376">
        <v>-1.7813499999999999E-2</v>
      </c>
      <c r="U7376">
        <v>-1.55789E-2</v>
      </c>
      <c r="V7376">
        <v>-1.0921800000000001E-2</v>
      </c>
      <c r="W7376">
        <v>-7.6962999999999997E-3</v>
      </c>
      <c r="X7376">
        <v>-4.4708999999999999E-3</v>
      </c>
      <c r="Y7376">
        <v>1.862E-4</v>
      </c>
      <c r="Z7376">
        <v>2.4207999999999999E-3</v>
      </c>
      <c r="AA7376">
        <v>-1.4508800000000001E-2</v>
      </c>
    </row>
    <row r="7377" spans="1:27" x14ac:dyDescent="0.2">
      <c r="A7377" t="s">
        <v>5108</v>
      </c>
      <c r="B7377" t="s">
        <v>35</v>
      </c>
      <c r="C7377" t="s">
        <v>1248</v>
      </c>
      <c r="D7377" t="s">
        <v>29</v>
      </c>
      <c r="E7377" t="s">
        <v>31</v>
      </c>
      <c r="F7377">
        <v>8</v>
      </c>
      <c r="G7377">
        <v>10784</v>
      </c>
      <c r="H7377">
        <v>16383</v>
      </c>
      <c r="I7377">
        <v>0.56867699999999999</v>
      </c>
      <c r="J7377">
        <v>0.55819960000000002</v>
      </c>
      <c r="K7377">
        <v>-1.04774E-2</v>
      </c>
      <c r="L7377">
        <v>6.7216000000000003E-3</v>
      </c>
      <c r="M7377">
        <v>5.7970000000000005E-4</v>
      </c>
      <c r="N7377">
        <v>-2.1534399999999999E-2</v>
      </c>
      <c r="O7377">
        <v>8729.1039999999994</v>
      </c>
      <c r="P7377">
        <v>0.80944959999999999</v>
      </c>
      <c r="Q7377">
        <v>70.367514</v>
      </c>
      <c r="R7377">
        <v>77.122978000000003</v>
      </c>
      <c r="S7377" t="s">
        <v>18</v>
      </c>
      <c r="T7377">
        <v>-2.1533400000000001E-2</v>
      </c>
      <c r="U7377">
        <v>-1.9091400000000001E-2</v>
      </c>
      <c r="V7377">
        <v>-1.4002199999999999E-2</v>
      </c>
      <c r="W7377">
        <v>-1.04774E-2</v>
      </c>
      <c r="X7377">
        <v>-6.9525000000000003E-3</v>
      </c>
      <c r="Y7377">
        <v>-1.8633E-3</v>
      </c>
      <c r="Z7377">
        <v>5.7870000000000003E-4</v>
      </c>
      <c r="AA7377">
        <v>-1.8769899999999999E-2</v>
      </c>
    </row>
    <row r="7378" spans="1:27" x14ac:dyDescent="0.2">
      <c r="A7378" t="s">
        <v>5109</v>
      </c>
      <c r="B7378" t="s">
        <v>35</v>
      </c>
      <c r="C7378" t="s">
        <v>1248</v>
      </c>
      <c r="D7378" t="s">
        <v>29</v>
      </c>
      <c r="E7378" t="s">
        <v>31</v>
      </c>
      <c r="F7378">
        <v>9</v>
      </c>
      <c r="G7378">
        <v>10784</v>
      </c>
      <c r="H7378">
        <v>16383</v>
      </c>
      <c r="I7378">
        <v>0.59067769999999997</v>
      </c>
      <c r="J7378">
        <v>0.5854163</v>
      </c>
      <c r="K7378">
        <v>-5.2614000000000003E-3</v>
      </c>
      <c r="L7378">
        <v>7.8091999999999996E-3</v>
      </c>
      <c r="M7378">
        <v>7.5846999999999998E-3</v>
      </c>
      <c r="N7378">
        <v>-1.8107499999999999E-2</v>
      </c>
      <c r="O7378">
        <v>8729.1039999999994</v>
      </c>
      <c r="P7378">
        <v>0.80944959999999999</v>
      </c>
      <c r="Q7378">
        <v>74.457329000000001</v>
      </c>
      <c r="R7378">
        <v>77.122978000000003</v>
      </c>
      <c r="S7378" t="s">
        <v>18</v>
      </c>
      <c r="T7378">
        <v>-1.8106400000000002E-2</v>
      </c>
      <c r="U7378">
        <v>-1.52693E-2</v>
      </c>
      <c r="V7378">
        <v>-9.3565999999999996E-3</v>
      </c>
      <c r="W7378">
        <v>-5.2614000000000003E-3</v>
      </c>
      <c r="X7378">
        <v>-1.1663000000000001E-3</v>
      </c>
      <c r="Y7378">
        <v>4.7463999999999996E-3</v>
      </c>
      <c r="Z7378">
        <v>7.5835E-3</v>
      </c>
      <c r="AA7378">
        <v>-8.9875000000000007E-3</v>
      </c>
    </row>
    <row r="7379" spans="1:27" x14ac:dyDescent="0.2">
      <c r="A7379" t="s">
        <v>5110</v>
      </c>
      <c r="B7379" t="s">
        <v>35</v>
      </c>
      <c r="C7379" t="s">
        <v>1248</v>
      </c>
      <c r="D7379" t="s">
        <v>29</v>
      </c>
      <c r="E7379" t="s">
        <v>31</v>
      </c>
      <c r="F7379">
        <v>10</v>
      </c>
      <c r="G7379">
        <v>10784</v>
      </c>
      <c r="H7379">
        <v>16383</v>
      </c>
      <c r="I7379">
        <v>0.63975389999999999</v>
      </c>
      <c r="J7379">
        <v>0.63767439999999997</v>
      </c>
      <c r="K7379">
        <v>-2.0795000000000002E-3</v>
      </c>
      <c r="L7379">
        <v>9.0904000000000002E-3</v>
      </c>
      <c r="M7379">
        <v>1.28743E-2</v>
      </c>
      <c r="N7379">
        <v>-1.7033199999999998E-2</v>
      </c>
      <c r="O7379">
        <v>8729.1039999999994</v>
      </c>
      <c r="P7379">
        <v>0.80944959999999999</v>
      </c>
      <c r="Q7379">
        <v>78.437672000000006</v>
      </c>
      <c r="R7379">
        <v>77.122978000000003</v>
      </c>
      <c r="S7379" t="s">
        <v>18</v>
      </c>
      <c r="T7379">
        <v>-1.70318E-2</v>
      </c>
      <c r="U7379">
        <v>-1.37293E-2</v>
      </c>
      <c r="V7379">
        <v>-6.8465000000000002E-3</v>
      </c>
      <c r="W7379">
        <v>-2.0795000000000002E-3</v>
      </c>
      <c r="X7379">
        <v>2.6876000000000001E-3</v>
      </c>
      <c r="Y7379">
        <v>9.5703999999999997E-3</v>
      </c>
      <c r="Z7379">
        <v>1.28729E-2</v>
      </c>
      <c r="AA7379">
        <v>-3.261E-3</v>
      </c>
    </row>
    <row r="7380" spans="1:27" x14ac:dyDescent="0.2">
      <c r="A7380" t="s">
        <v>5111</v>
      </c>
      <c r="B7380" t="s">
        <v>35</v>
      </c>
      <c r="C7380" t="s">
        <v>1248</v>
      </c>
      <c r="D7380" t="s">
        <v>29</v>
      </c>
      <c r="E7380" t="s">
        <v>31</v>
      </c>
      <c r="F7380">
        <v>11</v>
      </c>
      <c r="G7380">
        <v>10784</v>
      </c>
      <c r="H7380">
        <v>16383</v>
      </c>
      <c r="I7380">
        <v>0.69403420000000005</v>
      </c>
      <c r="J7380">
        <v>0.69858569999999998</v>
      </c>
      <c r="K7380">
        <v>4.5515E-3</v>
      </c>
      <c r="L7380">
        <v>1.04691E-2</v>
      </c>
      <c r="M7380">
        <v>2.17731E-2</v>
      </c>
      <c r="N7380">
        <v>-1.26701E-2</v>
      </c>
      <c r="O7380">
        <v>8729.1039999999994</v>
      </c>
      <c r="P7380">
        <v>0.80944959999999999</v>
      </c>
      <c r="Q7380">
        <v>82.468038000000007</v>
      </c>
      <c r="R7380">
        <v>77.122978000000003</v>
      </c>
      <c r="S7380" t="s">
        <v>18</v>
      </c>
      <c r="T7380">
        <v>-1.26686E-2</v>
      </c>
      <c r="U7380">
        <v>-8.8651000000000008E-3</v>
      </c>
      <c r="V7380">
        <v>-9.3849999999999999E-4</v>
      </c>
      <c r="W7380">
        <v>4.5515E-3</v>
      </c>
      <c r="X7380">
        <v>1.00415E-2</v>
      </c>
      <c r="Y7380">
        <v>1.79682E-2</v>
      </c>
      <c r="Z7380">
        <v>2.1771599999999999E-2</v>
      </c>
      <c r="AA7380">
        <v>6.5152999999999999E-3</v>
      </c>
    </row>
    <row r="7381" spans="1:27" x14ac:dyDescent="0.2">
      <c r="A7381" t="s">
        <v>5112</v>
      </c>
      <c r="B7381" t="s">
        <v>35</v>
      </c>
      <c r="C7381" t="s">
        <v>1248</v>
      </c>
      <c r="D7381" t="s">
        <v>29</v>
      </c>
      <c r="E7381" t="s">
        <v>31</v>
      </c>
      <c r="F7381">
        <v>12</v>
      </c>
      <c r="G7381">
        <v>10784</v>
      </c>
      <c r="H7381">
        <v>16383</v>
      </c>
      <c r="I7381">
        <v>0.76454200000000005</v>
      </c>
      <c r="J7381">
        <v>0.75863610000000004</v>
      </c>
      <c r="K7381">
        <v>-5.9059999999999998E-3</v>
      </c>
      <c r="L7381">
        <v>1.16674E-2</v>
      </c>
      <c r="M7381">
        <v>1.32868E-2</v>
      </c>
      <c r="N7381">
        <v>-2.5098800000000001E-2</v>
      </c>
      <c r="O7381">
        <v>8729.1039999999994</v>
      </c>
      <c r="P7381">
        <v>0.80944959999999999</v>
      </c>
      <c r="Q7381">
        <v>83.617999999999995</v>
      </c>
      <c r="R7381">
        <v>77.122978000000003</v>
      </c>
      <c r="S7381" t="s">
        <v>18</v>
      </c>
      <c r="T7381">
        <v>-2.5097100000000001E-2</v>
      </c>
      <c r="U7381">
        <v>-2.08583E-2</v>
      </c>
      <c r="V7381">
        <v>-1.20243E-2</v>
      </c>
      <c r="W7381">
        <v>-5.9059999999999998E-3</v>
      </c>
      <c r="X7381">
        <v>2.1240000000000001E-4</v>
      </c>
      <c r="Y7381">
        <v>9.0463999999999996E-3</v>
      </c>
      <c r="Z7381">
        <v>1.3285099999999999E-2</v>
      </c>
      <c r="AA7381">
        <v>-7.7850000000000003E-3</v>
      </c>
    </row>
    <row r="7382" spans="1:27" x14ac:dyDescent="0.2">
      <c r="A7382" t="s">
        <v>5113</v>
      </c>
      <c r="B7382" t="s">
        <v>35</v>
      </c>
      <c r="C7382" t="s">
        <v>1248</v>
      </c>
      <c r="D7382" t="s">
        <v>29</v>
      </c>
      <c r="E7382" t="s">
        <v>31</v>
      </c>
      <c r="F7382">
        <v>13</v>
      </c>
      <c r="G7382">
        <v>10784</v>
      </c>
      <c r="H7382">
        <v>16383</v>
      </c>
      <c r="I7382">
        <v>0.83917280000000005</v>
      </c>
      <c r="J7382">
        <v>0.81650460000000002</v>
      </c>
      <c r="K7382">
        <v>-2.2668199999999999E-2</v>
      </c>
      <c r="L7382">
        <v>1.2760799999999999E-2</v>
      </c>
      <c r="M7382">
        <v>-1.6766999999999999E-3</v>
      </c>
      <c r="N7382">
        <v>-4.3659700000000003E-2</v>
      </c>
      <c r="O7382">
        <v>8729.1039999999994</v>
      </c>
      <c r="P7382">
        <v>0.80944959999999999</v>
      </c>
      <c r="Q7382">
        <v>84.967140000000001</v>
      </c>
      <c r="R7382">
        <v>77.122978000000003</v>
      </c>
      <c r="S7382" t="s">
        <v>18</v>
      </c>
      <c r="T7382">
        <v>-4.3657899999999999E-2</v>
      </c>
      <c r="U7382">
        <v>-3.9021800000000002E-2</v>
      </c>
      <c r="V7382">
        <v>-2.9360000000000001E-2</v>
      </c>
      <c r="W7382">
        <v>-2.2668199999999999E-2</v>
      </c>
      <c r="X7382">
        <v>-1.5976400000000002E-2</v>
      </c>
      <c r="Y7382">
        <v>-6.3146000000000001E-3</v>
      </c>
      <c r="Z7382">
        <v>-1.6785000000000001E-3</v>
      </c>
      <c r="AA7382">
        <v>-2.7762499999999999E-2</v>
      </c>
    </row>
    <row r="7383" spans="1:27" x14ac:dyDescent="0.2">
      <c r="A7383" t="s">
        <v>5114</v>
      </c>
      <c r="B7383" t="s">
        <v>35</v>
      </c>
      <c r="C7383" t="s">
        <v>1248</v>
      </c>
      <c r="D7383" t="s">
        <v>29</v>
      </c>
      <c r="E7383" t="s">
        <v>31</v>
      </c>
      <c r="F7383">
        <v>14</v>
      </c>
      <c r="G7383">
        <v>10784</v>
      </c>
      <c r="H7383">
        <v>16383</v>
      </c>
      <c r="I7383">
        <v>0.88491920000000002</v>
      </c>
      <c r="J7383">
        <v>0.86550349999999998</v>
      </c>
      <c r="K7383">
        <v>-1.9415600000000002E-2</v>
      </c>
      <c r="L7383">
        <v>1.3784100000000001E-2</v>
      </c>
      <c r="M7383">
        <v>3.2593000000000001E-3</v>
      </c>
      <c r="N7383">
        <v>-4.2090500000000003E-2</v>
      </c>
      <c r="O7383">
        <v>8729.1039999999994</v>
      </c>
      <c r="P7383">
        <v>0.80944959999999999</v>
      </c>
      <c r="Q7383">
        <v>85.080427</v>
      </c>
      <c r="R7383">
        <v>77.122978000000003</v>
      </c>
      <c r="S7383" t="s">
        <v>18</v>
      </c>
      <c r="T7383">
        <v>-4.2088500000000001E-2</v>
      </c>
      <c r="U7383">
        <v>-3.7080700000000001E-2</v>
      </c>
      <c r="V7383">
        <v>-2.6644000000000001E-2</v>
      </c>
      <c r="W7383">
        <v>-1.9415600000000002E-2</v>
      </c>
      <c r="X7383">
        <v>-1.21872E-2</v>
      </c>
      <c r="Y7383">
        <v>-1.7505000000000001E-3</v>
      </c>
      <c r="Z7383">
        <v>3.2572999999999999E-3</v>
      </c>
      <c r="AA7383">
        <v>-2.24327E-2</v>
      </c>
    </row>
    <row r="7384" spans="1:27" x14ac:dyDescent="0.2">
      <c r="A7384" t="s">
        <v>5115</v>
      </c>
      <c r="B7384" t="s">
        <v>35</v>
      </c>
      <c r="C7384" t="s">
        <v>1248</v>
      </c>
      <c r="D7384" t="s">
        <v>29</v>
      </c>
      <c r="E7384" t="s">
        <v>31</v>
      </c>
      <c r="F7384">
        <v>15</v>
      </c>
      <c r="G7384">
        <v>10784</v>
      </c>
      <c r="H7384">
        <v>16383</v>
      </c>
      <c r="I7384">
        <v>0.92136220000000002</v>
      </c>
      <c r="J7384">
        <v>0.90313460000000001</v>
      </c>
      <c r="K7384">
        <v>-1.8227500000000001E-2</v>
      </c>
      <c r="L7384">
        <v>1.4590199999999999E-2</v>
      </c>
      <c r="M7384">
        <v>5.7733999999999997E-3</v>
      </c>
      <c r="N7384">
        <v>-4.2228399999999999E-2</v>
      </c>
      <c r="O7384">
        <v>8729.1039999999994</v>
      </c>
      <c r="P7384">
        <v>0.80944959999999999</v>
      </c>
      <c r="Q7384">
        <v>84.339017999999996</v>
      </c>
      <c r="R7384">
        <v>77.122978000000003</v>
      </c>
      <c r="S7384" t="s">
        <v>18</v>
      </c>
      <c r="T7384">
        <v>-4.2226300000000001E-2</v>
      </c>
      <c r="U7384">
        <v>-3.6925600000000003E-2</v>
      </c>
      <c r="V7384">
        <v>-2.5878600000000002E-2</v>
      </c>
      <c r="W7384">
        <v>-1.8227500000000001E-2</v>
      </c>
      <c r="X7384">
        <v>-1.05764E-2</v>
      </c>
      <c r="Y7384">
        <v>4.706E-4</v>
      </c>
      <c r="Z7384">
        <v>5.7713E-3</v>
      </c>
      <c r="AA7384">
        <v>-2.0182499999999999E-2</v>
      </c>
    </row>
    <row r="7385" spans="1:27" x14ac:dyDescent="0.2">
      <c r="A7385" t="s">
        <v>5116</v>
      </c>
      <c r="B7385" t="s">
        <v>35</v>
      </c>
      <c r="C7385" t="s">
        <v>1248</v>
      </c>
      <c r="D7385" t="s">
        <v>29</v>
      </c>
      <c r="E7385" t="s">
        <v>31</v>
      </c>
      <c r="F7385">
        <v>16</v>
      </c>
      <c r="G7385">
        <v>10784</v>
      </c>
      <c r="H7385">
        <v>16383</v>
      </c>
      <c r="I7385">
        <v>0.94889120000000005</v>
      </c>
      <c r="J7385">
        <v>0.94302960000000002</v>
      </c>
      <c r="K7385">
        <v>-5.8615000000000004E-3</v>
      </c>
      <c r="L7385">
        <v>1.5392299999999999E-2</v>
      </c>
      <c r="M7385">
        <v>1.9458799999999998E-2</v>
      </c>
      <c r="N7385">
        <v>-3.1181799999999999E-2</v>
      </c>
      <c r="O7385">
        <v>8729.1039999999994</v>
      </c>
      <c r="P7385">
        <v>0.80944959999999999</v>
      </c>
      <c r="Q7385">
        <v>82.870722999999998</v>
      </c>
      <c r="R7385">
        <v>77.122978000000003</v>
      </c>
      <c r="S7385" t="s">
        <v>18</v>
      </c>
      <c r="T7385">
        <v>-3.1179499999999999E-2</v>
      </c>
      <c r="U7385">
        <v>-2.5587499999999999E-2</v>
      </c>
      <c r="V7385">
        <v>-1.39332E-2</v>
      </c>
      <c r="W7385">
        <v>-5.8615000000000004E-3</v>
      </c>
      <c r="X7385">
        <v>2.2101999999999998E-3</v>
      </c>
      <c r="Y7385">
        <v>1.38645E-2</v>
      </c>
      <c r="Z7385">
        <v>1.9456600000000001E-2</v>
      </c>
      <c r="AA7385">
        <v>-6.2155999999999999E-3</v>
      </c>
    </row>
    <row r="7386" spans="1:27" x14ac:dyDescent="0.2">
      <c r="A7386" t="s">
        <v>5117</v>
      </c>
      <c r="B7386" t="s">
        <v>35</v>
      </c>
      <c r="C7386" t="s">
        <v>1248</v>
      </c>
      <c r="D7386" t="s">
        <v>29</v>
      </c>
      <c r="E7386" t="s">
        <v>31</v>
      </c>
      <c r="F7386">
        <v>17</v>
      </c>
      <c r="G7386">
        <v>10784</v>
      </c>
      <c r="H7386">
        <v>16383</v>
      </c>
      <c r="I7386">
        <v>0.96474530000000003</v>
      </c>
      <c r="J7386">
        <v>0.96356620000000004</v>
      </c>
      <c r="K7386">
        <v>-1.1792E-3</v>
      </c>
      <c r="L7386">
        <v>1.60299E-2</v>
      </c>
      <c r="M7386">
        <v>2.5190000000000001E-2</v>
      </c>
      <c r="N7386">
        <v>-2.7548300000000001E-2</v>
      </c>
      <c r="O7386">
        <v>8729.1039999999994</v>
      </c>
      <c r="P7386">
        <v>0.80944959999999999</v>
      </c>
      <c r="Q7386">
        <v>82.004658000000006</v>
      </c>
      <c r="R7386">
        <v>77.122978000000003</v>
      </c>
      <c r="S7386" t="s">
        <v>19</v>
      </c>
      <c r="T7386">
        <v>-2.7545900000000002E-2</v>
      </c>
      <c r="U7386">
        <v>-2.17223E-2</v>
      </c>
      <c r="V7386">
        <v>-9.5852000000000003E-3</v>
      </c>
      <c r="W7386">
        <v>-1.1792E-3</v>
      </c>
      <c r="X7386">
        <v>7.2268999999999996E-3</v>
      </c>
      <c r="Y7386">
        <v>1.93639E-2</v>
      </c>
      <c r="Z7386">
        <v>2.5187600000000001E-2</v>
      </c>
      <c r="AA7386">
        <v>-1.2237000000000001E-3</v>
      </c>
    </row>
    <row r="7387" spans="1:27" x14ac:dyDescent="0.2">
      <c r="A7387" t="s">
        <v>5118</v>
      </c>
      <c r="B7387" t="s">
        <v>35</v>
      </c>
      <c r="C7387" t="s">
        <v>1248</v>
      </c>
      <c r="D7387" t="s">
        <v>29</v>
      </c>
      <c r="E7387" t="s">
        <v>31</v>
      </c>
      <c r="F7387">
        <v>18</v>
      </c>
      <c r="G7387">
        <v>10784</v>
      </c>
      <c r="H7387">
        <v>16383</v>
      </c>
      <c r="I7387">
        <v>0.97923039999999995</v>
      </c>
      <c r="J7387">
        <v>0.99986269999999999</v>
      </c>
      <c r="K7387">
        <v>2.06322E-2</v>
      </c>
      <c r="L7387">
        <v>1.6012999999999999E-2</v>
      </c>
      <c r="M7387">
        <v>4.6973599999999997E-2</v>
      </c>
      <c r="N7387">
        <v>-5.7090999999999999E-3</v>
      </c>
      <c r="O7387">
        <v>8729.1039999999994</v>
      </c>
      <c r="P7387">
        <v>0.80944959999999999</v>
      </c>
      <c r="Q7387">
        <v>80.612168999999994</v>
      </c>
      <c r="R7387">
        <v>77.122978000000003</v>
      </c>
      <c r="S7387" t="s">
        <v>19</v>
      </c>
      <c r="T7387">
        <v>-5.7067999999999997E-3</v>
      </c>
      <c r="U7387">
        <v>1.108E-4</v>
      </c>
      <c r="V7387">
        <v>1.2234999999999999E-2</v>
      </c>
      <c r="W7387">
        <v>2.06322E-2</v>
      </c>
      <c r="X7387">
        <v>2.90294E-2</v>
      </c>
      <c r="Y7387">
        <v>4.1153700000000001E-2</v>
      </c>
      <c r="Z7387">
        <v>4.6971199999999998E-2</v>
      </c>
      <c r="AA7387">
        <v>2.06351E-2</v>
      </c>
    </row>
    <row r="7388" spans="1:27" x14ac:dyDescent="0.2">
      <c r="A7388" t="s">
        <v>5119</v>
      </c>
      <c r="B7388" t="s">
        <v>35</v>
      </c>
      <c r="C7388" t="s">
        <v>1248</v>
      </c>
      <c r="D7388" t="s">
        <v>29</v>
      </c>
      <c r="E7388" t="s">
        <v>31</v>
      </c>
      <c r="F7388">
        <v>19</v>
      </c>
      <c r="G7388">
        <v>10784</v>
      </c>
      <c r="H7388">
        <v>16383</v>
      </c>
      <c r="I7388">
        <v>0.97484020000000005</v>
      </c>
      <c r="J7388">
        <v>0.98686960000000001</v>
      </c>
      <c r="K7388">
        <v>1.2029400000000001E-2</v>
      </c>
      <c r="L7388">
        <v>1.55058E-2</v>
      </c>
      <c r="M7388">
        <v>3.75365E-2</v>
      </c>
      <c r="N7388">
        <v>-1.34777E-2</v>
      </c>
      <c r="O7388">
        <v>8729.1039999999994</v>
      </c>
      <c r="P7388">
        <v>0.80944959999999999</v>
      </c>
      <c r="Q7388">
        <v>77.543147000000005</v>
      </c>
      <c r="R7388">
        <v>77.122978000000003</v>
      </c>
      <c r="S7388" t="s">
        <v>19</v>
      </c>
      <c r="T7388">
        <v>-1.34754E-2</v>
      </c>
      <c r="U7388">
        <v>-7.8420999999999994E-3</v>
      </c>
      <c r="V7388">
        <v>3.8980999999999998E-3</v>
      </c>
      <c r="W7388">
        <v>1.2029400000000001E-2</v>
      </c>
      <c r="X7388">
        <v>2.01607E-2</v>
      </c>
      <c r="Y7388">
        <v>3.1900900000000003E-2</v>
      </c>
      <c r="Z7388">
        <v>3.7534199999999997E-2</v>
      </c>
      <c r="AA7388">
        <v>1.21894E-2</v>
      </c>
    </row>
    <row r="7389" spans="1:27" x14ac:dyDescent="0.2">
      <c r="A7389" t="s">
        <v>5120</v>
      </c>
      <c r="B7389" t="s">
        <v>35</v>
      </c>
      <c r="C7389" t="s">
        <v>1248</v>
      </c>
      <c r="D7389" t="s">
        <v>29</v>
      </c>
      <c r="E7389" t="s">
        <v>31</v>
      </c>
      <c r="F7389">
        <v>20</v>
      </c>
      <c r="G7389">
        <v>10784</v>
      </c>
      <c r="H7389">
        <v>16383</v>
      </c>
      <c r="I7389">
        <v>0.97613249999999996</v>
      </c>
      <c r="J7389">
        <v>0.99269240000000003</v>
      </c>
      <c r="K7389">
        <v>1.6559999999999998E-2</v>
      </c>
      <c r="L7389">
        <v>1.4552600000000001E-2</v>
      </c>
      <c r="M7389">
        <v>4.0499E-2</v>
      </c>
      <c r="N7389">
        <v>-7.3790000000000001E-3</v>
      </c>
      <c r="O7389">
        <v>8729.1039999999994</v>
      </c>
      <c r="P7389">
        <v>0.80944959999999999</v>
      </c>
      <c r="Q7389">
        <v>75.427916999999994</v>
      </c>
      <c r="R7389">
        <v>77.122978000000003</v>
      </c>
      <c r="S7389" t="s">
        <v>19</v>
      </c>
      <c r="T7389">
        <v>-7.3768999999999996E-3</v>
      </c>
      <c r="U7389">
        <v>-2.0899E-3</v>
      </c>
      <c r="V7389">
        <v>8.9286000000000001E-3</v>
      </c>
      <c r="W7389">
        <v>1.6559999999999998E-2</v>
      </c>
      <c r="X7389">
        <v>2.4191399999999998E-2</v>
      </c>
      <c r="Y7389">
        <v>3.5209900000000002E-2</v>
      </c>
      <c r="Z7389">
        <v>4.0496900000000002E-2</v>
      </c>
      <c r="AA7389">
        <v>1.66819E-2</v>
      </c>
    </row>
    <row r="7390" spans="1:27" x14ac:dyDescent="0.2">
      <c r="A7390" t="s">
        <v>5121</v>
      </c>
      <c r="B7390" t="s">
        <v>35</v>
      </c>
      <c r="C7390" t="s">
        <v>1248</v>
      </c>
      <c r="D7390" t="s">
        <v>29</v>
      </c>
      <c r="E7390" t="s">
        <v>31</v>
      </c>
      <c r="F7390">
        <v>21</v>
      </c>
      <c r="G7390">
        <v>10784</v>
      </c>
      <c r="H7390">
        <v>16383</v>
      </c>
      <c r="I7390">
        <v>1.0150269999999999</v>
      </c>
      <c r="J7390">
        <v>1.01918</v>
      </c>
      <c r="K7390">
        <v>4.1532000000000001E-3</v>
      </c>
      <c r="L7390">
        <v>1.38234E-2</v>
      </c>
      <c r="M7390">
        <v>2.6892699999999999E-2</v>
      </c>
      <c r="N7390">
        <v>-1.85863E-2</v>
      </c>
      <c r="O7390">
        <v>8729.1039999999994</v>
      </c>
      <c r="P7390">
        <v>0.80944959999999999</v>
      </c>
      <c r="Q7390">
        <v>72.738292000000001</v>
      </c>
      <c r="R7390">
        <v>77.122978000000003</v>
      </c>
      <c r="S7390" t="s">
        <v>19</v>
      </c>
      <c r="T7390">
        <v>-1.8584199999999999E-2</v>
      </c>
      <c r="U7390">
        <v>-1.35622E-2</v>
      </c>
      <c r="V7390">
        <v>-3.0958000000000001E-3</v>
      </c>
      <c r="W7390">
        <v>4.1532000000000001E-3</v>
      </c>
      <c r="X7390">
        <v>1.1402199999999999E-2</v>
      </c>
      <c r="Y7390">
        <v>2.1868599999999998E-2</v>
      </c>
      <c r="Z7390">
        <v>2.68907E-2</v>
      </c>
      <c r="AA7390">
        <v>4.0749999999999996E-3</v>
      </c>
    </row>
    <row r="7391" spans="1:27" x14ac:dyDescent="0.2">
      <c r="A7391" t="s">
        <v>5122</v>
      </c>
      <c r="B7391" t="s">
        <v>35</v>
      </c>
      <c r="C7391" t="s">
        <v>1248</v>
      </c>
      <c r="D7391" t="s">
        <v>29</v>
      </c>
      <c r="E7391" t="s">
        <v>31</v>
      </c>
      <c r="F7391">
        <v>22</v>
      </c>
      <c r="G7391">
        <v>10784</v>
      </c>
      <c r="H7391">
        <v>16383</v>
      </c>
      <c r="I7391">
        <v>0.97473900000000002</v>
      </c>
      <c r="J7391">
        <v>0.95413630000000005</v>
      </c>
      <c r="K7391">
        <v>-2.0602700000000002E-2</v>
      </c>
      <c r="L7391">
        <v>1.2770800000000001E-2</v>
      </c>
      <c r="M7391">
        <v>4.0539999999999999E-4</v>
      </c>
      <c r="N7391">
        <v>-4.16107E-2</v>
      </c>
      <c r="O7391">
        <v>8729.1039999999994</v>
      </c>
      <c r="P7391">
        <v>0.80944959999999999</v>
      </c>
      <c r="Q7391">
        <v>71.367403999999993</v>
      </c>
      <c r="R7391">
        <v>77.122978000000003</v>
      </c>
      <c r="S7391" t="s">
        <v>18</v>
      </c>
      <c r="T7391">
        <v>-4.1608800000000001E-2</v>
      </c>
      <c r="U7391">
        <v>-3.6969200000000001E-2</v>
      </c>
      <c r="V7391">
        <v>-2.72997E-2</v>
      </c>
      <c r="W7391">
        <v>-2.0602700000000002E-2</v>
      </c>
      <c r="X7391">
        <v>-1.3905600000000001E-2</v>
      </c>
      <c r="Y7391">
        <v>-4.2361999999999999E-3</v>
      </c>
      <c r="Z7391">
        <v>4.035E-4</v>
      </c>
      <c r="AA7391">
        <v>-2.1593000000000001E-2</v>
      </c>
    </row>
    <row r="7392" spans="1:27" x14ac:dyDescent="0.2">
      <c r="A7392" t="s">
        <v>5123</v>
      </c>
      <c r="B7392" t="s">
        <v>35</v>
      </c>
      <c r="C7392" t="s">
        <v>1248</v>
      </c>
      <c r="D7392" t="s">
        <v>29</v>
      </c>
      <c r="E7392" t="s">
        <v>31</v>
      </c>
      <c r="F7392">
        <v>23</v>
      </c>
      <c r="G7392">
        <v>10784</v>
      </c>
      <c r="H7392">
        <v>16383</v>
      </c>
      <c r="I7392">
        <v>0.84012659999999995</v>
      </c>
      <c r="J7392">
        <v>0.82139779999999996</v>
      </c>
      <c r="K7392">
        <v>-1.87288E-2</v>
      </c>
      <c r="L7392">
        <v>1.1162399999999999E-2</v>
      </c>
      <c r="M7392">
        <v>-3.6670000000000002E-4</v>
      </c>
      <c r="N7392">
        <v>-3.7090900000000003E-2</v>
      </c>
      <c r="O7392">
        <v>8729.1039999999994</v>
      </c>
      <c r="P7392">
        <v>0.80944959999999999</v>
      </c>
      <c r="Q7392">
        <v>70.897238000000002</v>
      </c>
      <c r="R7392">
        <v>77.122978000000003</v>
      </c>
      <c r="S7392" t="s">
        <v>18</v>
      </c>
      <c r="T7392">
        <v>-3.7089299999999999E-2</v>
      </c>
      <c r="U7392">
        <v>-3.3033899999999998E-2</v>
      </c>
      <c r="V7392">
        <v>-2.4582300000000001E-2</v>
      </c>
      <c r="W7392">
        <v>-1.87288E-2</v>
      </c>
      <c r="X7392">
        <v>-1.28752E-2</v>
      </c>
      <c r="Y7392">
        <v>-4.4235999999999998E-3</v>
      </c>
      <c r="Z7392">
        <v>-3.6830000000000001E-4</v>
      </c>
      <c r="AA7392">
        <v>-2.2801100000000001E-2</v>
      </c>
    </row>
    <row r="7393" spans="1:27" x14ac:dyDescent="0.2">
      <c r="A7393" t="s">
        <v>5124</v>
      </c>
      <c r="B7393" t="s">
        <v>35</v>
      </c>
      <c r="C7393" t="s">
        <v>1248</v>
      </c>
      <c r="D7393" t="s">
        <v>29</v>
      </c>
      <c r="E7393" t="s">
        <v>31</v>
      </c>
      <c r="F7393">
        <v>24</v>
      </c>
      <c r="G7393">
        <v>10784</v>
      </c>
      <c r="H7393">
        <v>16383</v>
      </c>
      <c r="I7393">
        <v>0.70357139999999996</v>
      </c>
      <c r="J7393">
        <v>0.68482109999999996</v>
      </c>
      <c r="K7393">
        <v>-1.8750200000000002E-2</v>
      </c>
      <c r="L7393">
        <v>9.6363999999999998E-3</v>
      </c>
      <c r="M7393">
        <v>-2.8982999999999999E-3</v>
      </c>
      <c r="N7393">
        <v>-3.46022E-2</v>
      </c>
      <c r="O7393">
        <v>8729.1039999999994</v>
      </c>
      <c r="P7393">
        <v>0.80944959999999999</v>
      </c>
      <c r="Q7393">
        <v>70.683719999999994</v>
      </c>
      <c r="R7393">
        <v>77.122978000000003</v>
      </c>
      <c r="S7393" t="s">
        <v>18</v>
      </c>
      <c r="T7393">
        <v>-3.4600800000000001E-2</v>
      </c>
      <c r="U7393">
        <v>-3.10998E-2</v>
      </c>
      <c r="V7393">
        <v>-2.3803600000000001E-2</v>
      </c>
      <c r="W7393">
        <v>-1.8750200000000002E-2</v>
      </c>
      <c r="X7393">
        <v>-1.36969E-2</v>
      </c>
      <c r="Y7393">
        <v>-6.4006000000000002E-3</v>
      </c>
      <c r="Z7393">
        <v>-2.8996999999999998E-3</v>
      </c>
      <c r="AA7393">
        <v>-2.73797E-2</v>
      </c>
    </row>
    <row r="7394" spans="1:27" x14ac:dyDescent="0.2">
      <c r="A7394" t="s">
        <v>5125</v>
      </c>
      <c r="B7394" t="s">
        <v>34</v>
      </c>
      <c r="C7394" t="s">
        <v>1248</v>
      </c>
      <c r="D7394" t="s">
        <v>30</v>
      </c>
      <c r="E7394" t="s">
        <v>31</v>
      </c>
      <c r="F7394">
        <v>1</v>
      </c>
      <c r="G7394">
        <v>34271</v>
      </c>
      <c r="H7394">
        <v>30475</v>
      </c>
      <c r="I7394">
        <v>0.68129569999999995</v>
      </c>
      <c r="J7394">
        <v>0.67477200000000004</v>
      </c>
      <c r="K7394">
        <v>-6.5237000000000003E-3</v>
      </c>
      <c r="L7394">
        <v>7.1066000000000002E-3</v>
      </c>
      <c r="M7394">
        <v>5.1665000000000001E-3</v>
      </c>
      <c r="N7394">
        <v>-1.8214000000000001E-2</v>
      </c>
      <c r="O7394">
        <v>34271</v>
      </c>
      <c r="Q7394">
        <v>74.348256000000006</v>
      </c>
      <c r="R7394">
        <v>78.512383999999997</v>
      </c>
      <c r="S7394" t="s">
        <v>17</v>
      </c>
      <c r="T7394">
        <v>-1.8213E-2</v>
      </c>
      <c r="U7394">
        <v>-1.5631200000000001E-2</v>
      </c>
      <c r="V7394">
        <v>-1.02504E-2</v>
      </c>
      <c r="W7394">
        <v>-6.5237000000000003E-3</v>
      </c>
      <c r="X7394">
        <v>-2.7970999999999998E-3</v>
      </c>
      <c r="Y7394">
        <v>2.5837E-3</v>
      </c>
      <c r="Z7394">
        <v>5.1655E-3</v>
      </c>
      <c r="AA7394">
        <v>-9.6681000000000007E-3</v>
      </c>
    </row>
    <row r="7395" spans="1:27" x14ac:dyDescent="0.2">
      <c r="A7395" t="s">
        <v>5126</v>
      </c>
      <c r="B7395" t="s">
        <v>34</v>
      </c>
      <c r="C7395" t="s">
        <v>1248</v>
      </c>
      <c r="D7395" t="s">
        <v>30</v>
      </c>
      <c r="E7395" t="s">
        <v>31</v>
      </c>
      <c r="F7395">
        <v>2</v>
      </c>
      <c r="G7395">
        <v>34271</v>
      </c>
      <c r="H7395">
        <v>30475</v>
      </c>
      <c r="I7395">
        <v>0.61514369999999996</v>
      </c>
      <c r="J7395">
        <v>0.6064408</v>
      </c>
      <c r="K7395">
        <v>-8.7028000000000001E-3</v>
      </c>
      <c r="L7395">
        <v>6.3636999999999999E-3</v>
      </c>
      <c r="M7395">
        <v>1.7654000000000001E-3</v>
      </c>
      <c r="N7395">
        <v>-1.91711E-2</v>
      </c>
      <c r="O7395">
        <v>34271</v>
      </c>
      <c r="Q7395">
        <v>73.720904000000004</v>
      </c>
      <c r="R7395">
        <v>78.512383999999997</v>
      </c>
      <c r="S7395" t="s">
        <v>17</v>
      </c>
      <c r="T7395">
        <v>-1.9170199999999998E-2</v>
      </c>
      <c r="U7395">
        <v>-1.68582E-2</v>
      </c>
      <c r="V7395">
        <v>-1.2039899999999999E-2</v>
      </c>
      <c r="W7395">
        <v>-8.7028000000000001E-3</v>
      </c>
      <c r="X7395">
        <v>-5.3657000000000002E-3</v>
      </c>
      <c r="Y7395">
        <v>-5.4739999999999997E-4</v>
      </c>
      <c r="Z7395">
        <v>1.7645E-3</v>
      </c>
      <c r="AA7395">
        <v>-1.4350699999999999E-2</v>
      </c>
    </row>
    <row r="7396" spans="1:27" x14ac:dyDescent="0.2">
      <c r="A7396" t="s">
        <v>5127</v>
      </c>
      <c r="B7396" t="s">
        <v>34</v>
      </c>
      <c r="C7396" t="s">
        <v>1248</v>
      </c>
      <c r="D7396" t="s">
        <v>30</v>
      </c>
      <c r="E7396" t="s">
        <v>31</v>
      </c>
      <c r="F7396">
        <v>3</v>
      </c>
      <c r="G7396">
        <v>34271</v>
      </c>
      <c r="H7396">
        <v>30475</v>
      </c>
      <c r="I7396">
        <v>0.56888159999999999</v>
      </c>
      <c r="J7396">
        <v>0.56128040000000001</v>
      </c>
      <c r="K7396">
        <v>-7.6011999999999998E-3</v>
      </c>
      <c r="L7396">
        <v>5.9687999999999998E-3</v>
      </c>
      <c r="M7396">
        <v>2.2174999999999999E-3</v>
      </c>
      <c r="N7396">
        <v>-1.7419899999999999E-2</v>
      </c>
      <c r="O7396">
        <v>34271</v>
      </c>
      <c r="Q7396">
        <v>73.223136999999994</v>
      </c>
      <c r="R7396">
        <v>78.512383999999997</v>
      </c>
      <c r="S7396" t="s">
        <v>17</v>
      </c>
      <c r="T7396">
        <v>-1.74191E-2</v>
      </c>
      <c r="U7396">
        <v>-1.52506E-2</v>
      </c>
      <c r="V7396">
        <v>-1.0731299999999999E-2</v>
      </c>
      <c r="W7396">
        <v>-7.6011999999999998E-3</v>
      </c>
      <c r="X7396">
        <v>-4.4711999999999998E-3</v>
      </c>
      <c r="Y7396">
        <v>4.8099999999999997E-5</v>
      </c>
      <c r="Z7396">
        <v>2.2166E-3</v>
      </c>
      <c r="AA7396">
        <v>-1.35427E-2</v>
      </c>
    </row>
    <row r="7397" spans="1:27" x14ac:dyDescent="0.2">
      <c r="A7397" t="s">
        <v>5128</v>
      </c>
      <c r="B7397" t="s">
        <v>34</v>
      </c>
      <c r="C7397" t="s">
        <v>1248</v>
      </c>
      <c r="D7397" t="s">
        <v>30</v>
      </c>
      <c r="E7397" t="s">
        <v>31</v>
      </c>
      <c r="F7397">
        <v>4</v>
      </c>
      <c r="G7397">
        <v>34271</v>
      </c>
      <c r="H7397">
        <v>30475</v>
      </c>
      <c r="I7397">
        <v>0.53796889999999997</v>
      </c>
      <c r="J7397">
        <v>0.53126269999999998</v>
      </c>
      <c r="K7397">
        <v>-6.7063000000000001E-3</v>
      </c>
      <c r="L7397">
        <v>5.3274999999999998E-3</v>
      </c>
      <c r="M7397">
        <v>2.0574E-3</v>
      </c>
      <c r="N7397">
        <v>-1.54699E-2</v>
      </c>
      <c r="O7397">
        <v>34271</v>
      </c>
      <c r="Q7397">
        <v>73.479793000000001</v>
      </c>
      <c r="R7397">
        <v>78.512383999999997</v>
      </c>
      <c r="S7397" t="s">
        <v>17</v>
      </c>
      <c r="T7397">
        <v>-1.5469200000000001E-2</v>
      </c>
      <c r="U7397">
        <v>-1.3533699999999999E-2</v>
      </c>
      <c r="V7397">
        <v>-9.4999999999999998E-3</v>
      </c>
      <c r="W7397">
        <v>-6.7063000000000001E-3</v>
      </c>
      <c r="X7397">
        <v>-3.9125000000000002E-3</v>
      </c>
      <c r="Y7397">
        <v>1.2120000000000001E-4</v>
      </c>
      <c r="Z7397">
        <v>2.0566E-3</v>
      </c>
      <c r="AA7397">
        <v>-1.26233E-2</v>
      </c>
    </row>
    <row r="7398" spans="1:27" x14ac:dyDescent="0.2">
      <c r="A7398" t="s">
        <v>5129</v>
      </c>
      <c r="B7398" t="s">
        <v>34</v>
      </c>
      <c r="C7398" t="s">
        <v>1248</v>
      </c>
      <c r="D7398" t="s">
        <v>30</v>
      </c>
      <c r="E7398" t="s">
        <v>31</v>
      </c>
      <c r="F7398">
        <v>5</v>
      </c>
      <c r="G7398">
        <v>34271</v>
      </c>
      <c r="H7398">
        <v>30475</v>
      </c>
      <c r="I7398">
        <v>0.52325339999999998</v>
      </c>
      <c r="J7398">
        <v>0.51762560000000002</v>
      </c>
      <c r="K7398">
        <v>-5.6278999999999999E-3</v>
      </c>
      <c r="L7398">
        <v>5.0886000000000004E-3</v>
      </c>
      <c r="M7398">
        <v>2.7428000000000001E-3</v>
      </c>
      <c r="N7398">
        <v>-1.39986E-2</v>
      </c>
      <c r="O7398">
        <v>34271</v>
      </c>
      <c r="Q7398">
        <v>72.795952999999997</v>
      </c>
      <c r="R7398">
        <v>78.512383999999997</v>
      </c>
      <c r="S7398" t="s">
        <v>17</v>
      </c>
      <c r="T7398">
        <v>-1.3997799999999999E-2</v>
      </c>
      <c r="U7398">
        <v>-1.2149099999999999E-2</v>
      </c>
      <c r="V7398">
        <v>-8.2962999999999995E-3</v>
      </c>
      <c r="W7398">
        <v>-5.6278999999999999E-3</v>
      </c>
      <c r="X7398">
        <v>-2.9594000000000001E-3</v>
      </c>
      <c r="Y7398">
        <v>8.9340000000000003E-4</v>
      </c>
      <c r="Z7398">
        <v>2.7420999999999999E-3</v>
      </c>
      <c r="AA7398">
        <v>-1.0872400000000001E-2</v>
      </c>
    </row>
    <row r="7399" spans="1:27" x14ac:dyDescent="0.2">
      <c r="A7399" t="s">
        <v>5130</v>
      </c>
      <c r="B7399" t="s">
        <v>34</v>
      </c>
      <c r="C7399" t="s">
        <v>1248</v>
      </c>
      <c r="D7399" t="s">
        <v>30</v>
      </c>
      <c r="E7399" t="s">
        <v>31</v>
      </c>
      <c r="F7399">
        <v>6</v>
      </c>
      <c r="G7399">
        <v>34271</v>
      </c>
      <c r="H7399">
        <v>30475</v>
      </c>
      <c r="I7399">
        <v>0.53358810000000001</v>
      </c>
      <c r="J7399">
        <v>0.5348136</v>
      </c>
      <c r="K7399">
        <v>1.2255E-3</v>
      </c>
      <c r="L7399">
        <v>4.9018999999999998E-3</v>
      </c>
      <c r="M7399">
        <v>9.2891999999999992E-3</v>
      </c>
      <c r="N7399">
        <v>-6.8380999999999997E-3</v>
      </c>
      <c r="O7399">
        <v>34271</v>
      </c>
      <c r="Q7399">
        <v>72.823025000000001</v>
      </c>
      <c r="R7399">
        <v>78.512383999999997</v>
      </c>
      <c r="S7399" t="s">
        <v>17</v>
      </c>
      <c r="T7399">
        <v>-6.8374000000000004E-3</v>
      </c>
      <c r="U7399">
        <v>-5.0565000000000002E-3</v>
      </c>
      <c r="V7399">
        <v>-1.3450000000000001E-3</v>
      </c>
      <c r="W7399">
        <v>1.2255E-3</v>
      </c>
      <c r="X7399">
        <v>3.7961000000000002E-3</v>
      </c>
      <c r="Y7399">
        <v>7.5075999999999997E-3</v>
      </c>
      <c r="Z7399">
        <v>9.2884999999999999E-3</v>
      </c>
      <c r="AA7399">
        <v>2.2915000000000001E-3</v>
      </c>
    </row>
    <row r="7400" spans="1:27" x14ac:dyDescent="0.2">
      <c r="A7400" t="s">
        <v>5131</v>
      </c>
      <c r="B7400" t="s">
        <v>34</v>
      </c>
      <c r="C7400" t="s">
        <v>1248</v>
      </c>
      <c r="D7400" t="s">
        <v>30</v>
      </c>
      <c r="E7400" t="s">
        <v>31</v>
      </c>
      <c r="F7400">
        <v>7</v>
      </c>
      <c r="G7400">
        <v>34271</v>
      </c>
      <c r="H7400">
        <v>30475</v>
      </c>
      <c r="I7400">
        <v>0.58197339999999997</v>
      </c>
      <c r="J7400">
        <v>0.57970429999999995</v>
      </c>
      <c r="K7400">
        <v>-2.2691E-3</v>
      </c>
      <c r="L7400">
        <v>5.2708E-3</v>
      </c>
      <c r="M7400">
        <v>6.4013999999999998E-3</v>
      </c>
      <c r="N7400">
        <v>-1.09395E-2</v>
      </c>
      <c r="O7400">
        <v>34271</v>
      </c>
      <c r="Q7400">
        <v>72.937036000000006</v>
      </c>
      <c r="R7400">
        <v>78.512383999999997</v>
      </c>
      <c r="S7400" t="s">
        <v>18</v>
      </c>
      <c r="T7400">
        <v>-1.09388E-2</v>
      </c>
      <c r="U7400">
        <v>-9.0238999999999996E-3</v>
      </c>
      <c r="V7400">
        <v>-5.0331000000000004E-3</v>
      </c>
      <c r="W7400">
        <v>-2.2691E-3</v>
      </c>
      <c r="X7400">
        <v>4.9490000000000005E-4</v>
      </c>
      <c r="Y7400">
        <v>4.4856999999999996E-3</v>
      </c>
      <c r="Z7400">
        <v>6.4006000000000002E-3</v>
      </c>
      <c r="AA7400">
        <v>-3.9141999999999996E-3</v>
      </c>
    </row>
    <row r="7401" spans="1:27" x14ac:dyDescent="0.2">
      <c r="A7401" t="s">
        <v>5132</v>
      </c>
      <c r="B7401" t="s">
        <v>34</v>
      </c>
      <c r="C7401" t="s">
        <v>1248</v>
      </c>
      <c r="D7401" t="s">
        <v>30</v>
      </c>
      <c r="E7401" t="s">
        <v>31</v>
      </c>
      <c r="F7401">
        <v>8</v>
      </c>
      <c r="G7401">
        <v>34271</v>
      </c>
      <c r="H7401">
        <v>30475</v>
      </c>
      <c r="I7401">
        <v>0.60808770000000001</v>
      </c>
      <c r="J7401">
        <v>0.60563659999999997</v>
      </c>
      <c r="K7401">
        <v>-2.4510999999999999E-3</v>
      </c>
      <c r="L7401">
        <v>5.8193000000000003E-3</v>
      </c>
      <c r="M7401">
        <v>7.1216999999999999E-3</v>
      </c>
      <c r="N7401">
        <v>-1.2023900000000001E-2</v>
      </c>
      <c r="O7401">
        <v>34271</v>
      </c>
      <c r="Q7401">
        <v>73.035416999999995</v>
      </c>
      <c r="R7401">
        <v>78.512383999999997</v>
      </c>
      <c r="S7401" t="s">
        <v>18</v>
      </c>
      <c r="T7401">
        <v>-1.20231E-2</v>
      </c>
      <c r="U7401">
        <v>-9.9089E-3</v>
      </c>
      <c r="V7401">
        <v>-5.5028000000000004E-3</v>
      </c>
      <c r="W7401">
        <v>-2.4510999999999999E-3</v>
      </c>
      <c r="X7401">
        <v>6.0059999999999996E-4</v>
      </c>
      <c r="Y7401">
        <v>5.0067000000000002E-3</v>
      </c>
      <c r="Z7401">
        <v>7.1209000000000003E-3</v>
      </c>
      <c r="AA7401">
        <v>-4.0470999999999997E-3</v>
      </c>
    </row>
    <row r="7402" spans="1:27" x14ac:dyDescent="0.2">
      <c r="A7402" t="s">
        <v>5133</v>
      </c>
      <c r="B7402" t="s">
        <v>34</v>
      </c>
      <c r="C7402" t="s">
        <v>1248</v>
      </c>
      <c r="D7402" t="s">
        <v>30</v>
      </c>
      <c r="E7402" t="s">
        <v>31</v>
      </c>
      <c r="F7402">
        <v>9</v>
      </c>
      <c r="G7402">
        <v>34271</v>
      </c>
      <c r="H7402">
        <v>30475</v>
      </c>
      <c r="I7402">
        <v>0.64010869999999997</v>
      </c>
      <c r="J7402">
        <v>0.63503270000000001</v>
      </c>
      <c r="K7402" s="1">
        <v>-5.0761000000000001E-3</v>
      </c>
      <c r="L7402">
        <v>6.7418E-3</v>
      </c>
      <c r="M7402">
        <v>6.0141999999999999E-3</v>
      </c>
      <c r="N7402">
        <v>-1.6166300000000002E-2</v>
      </c>
      <c r="O7402">
        <v>34271</v>
      </c>
      <c r="Q7402">
        <v>75.839297000000002</v>
      </c>
      <c r="R7402">
        <v>78.512383999999997</v>
      </c>
      <c r="S7402" t="s">
        <v>18</v>
      </c>
      <c r="T7402">
        <v>-1.6165300000000001E-2</v>
      </c>
      <c r="U7402">
        <v>-1.3716000000000001E-2</v>
      </c>
      <c r="V7402">
        <v>-8.6114E-3</v>
      </c>
      <c r="W7402" s="1">
        <v>-5.0761000000000001E-3</v>
      </c>
      <c r="X7402">
        <v>-1.5407000000000001E-3</v>
      </c>
      <c r="Y7402">
        <v>3.5639000000000001E-3</v>
      </c>
      <c r="Z7402">
        <v>6.0131999999999998E-3</v>
      </c>
      <c r="AA7402" s="1">
        <v>-7.9933999999999995E-3</v>
      </c>
    </row>
    <row r="7403" spans="1:27" x14ac:dyDescent="0.2">
      <c r="A7403" t="s">
        <v>5134</v>
      </c>
      <c r="B7403" t="s">
        <v>34</v>
      </c>
      <c r="C7403" t="s">
        <v>1248</v>
      </c>
      <c r="D7403" t="s">
        <v>30</v>
      </c>
      <c r="E7403" t="s">
        <v>31</v>
      </c>
      <c r="F7403">
        <v>10</v>
      </c>
      <c r="G7403">
        <v>34271</v>
      </c>
      <c r="H7403">
        <v>30475</v>
      </c>
      <c r="I7403">
        <v>0.70361629999999997</v>
      </c>
      <c r="J7403">
        <v>0.69345710000000005</v>
      </c>
      <c r="K7403">
        <v>-1.01592E-2</v>
      </c>
      <c r="L7403">
        <v>8.1084999999999994E-3</v>
      </c>
      <c r="M7403">
        <v>3.1792999999999999E-3</v>
      </c>
      <c r="N7403">
        <v>-2.34977E-2</v>
      </c>
      <c r="O7403">
        <v>34271</v>
      </c>
      <c r="Q7403">
        <v>78.731928999999994</v>
      </c>
      <c r="R7403">
        <v>78.512383999999997</v>
      </c>
      <c r="S7403" t="s">
        <v>18</v>
      </c>
      <c r="T7403">
        <v>-2.34965E-2</v>
      </c>
      <c r="U7403">
        <v>-2.0550700000000002E-2</v>
      </c>
      <c r="V7403">
        <v>-1.44113E-2</v>
      </c>
      <c r="W7403">
        <v>-1.01592E-2</v>
      </c>
      <c r="X7403">
        <v>-5.9071000000000002E-3</v>
      </c>
      <c r="Y7403">
        <v>2.3230000000000001E-4</v>
      </c>
      <c r="Z7403">
        <v>3.1781000000000001E-3</v>
      </c>
      <c r="AA7403">
        <v>-1.4650099999999999E-2</v>
      </c>
    </row>
    <row r="7404" spans="1:27" x14ac:dyDescent="0.2">
      <c r="A7404" t="s">
        <v>5135</v>
      </c>
      <c r="B7404" t="s">
        <v>34</v>
      </c>
      <c r="C7404" t="s">
        <v>1248</v>
      </c>
      <c r="D7404" t="s">
        <v>30</v>
      </c>
      <c r="E7404" t="s">
        <v>31</v>
      </c>
      <c r="F7404">
        <v>11</v>
      </c>
      <c r="G7404">
        <v>34271</v>
      </c>
      <c r="H7404">
        <v>30475</v>
      </c>
      <c r="I7404">
        <v>0.76760709999999999</v>
      </c>
      <c r="J7404">
        <v>0.76592930000000004</v>
      </c>
      <c r="K7404">
        <v>-1.6777999999999999E-3</v>
      </c>
      <c r="L7404">
        <v>9.4012000000000002E-3</v>
      </c>
      <c r="M7404">
        <v>1.37871E-2</v>
      </c>
      <c r="N7404">
        <v>-1.71427E-2</v>
      </c>
      <c r="O7404">
        <v>34271</v>
      </c>
      <c r="Q7404">
        <v>82.107117000000002</v>
      </c>
      <c r="R7404">
        <v>78.512383999999997</v>
      </c>
      <c r="S7404" t="s">
        <v>18</v>
      </c>
      <c r="T7404">
        <v>-1.7141300000000002E-2</v>
      </c>
      <c r="U7404">
        <v>-1.37258E-2</v>
      </c>
      <c r="V7404">
        <v>-6.6077999999999996E-3</v>
      </c>
      <c r="W7404">
        <v>-1.6777999999999999E-3</v>
      </c>
      <c r="X7404">
        <v>3.2521999999999998E-3</v>
      </c>
      <c r="Y7404">
        <v>1.0370300000000001E-2</v>
      </c>
      <c r="Z7404">
        <v>1.37857E-2</v>
      </c>
      <c r="AA7404">
        <v>-2.1905000000000002E-3</v>
      </c>
    </row>
    <row r="7405" spans="1:27" x14ac:dyDescent="0.2">
      <c r="A7405" t="s">
        <v>5136</v>
      </c>
      <c r="B7405" t="s">
        <v>34</v>
      </c>
      <c r="C7405" t="s">
        <v>1248</v>
      </c>
      <c r="D7405" t="s">
        <v>30</v>
      </c>
      <c r="E7405" t="s">
        <v>31</v>
      </c>
      <c r="F7405">
        <v>12</v>
      </c>
      <c r="G7405">
        <v>34271</v>
      </c>
      <c r="H7405">
        <v>30475</v>
      </c>
      <c r="I7405">
        <v>0.85152729999999999</v>
      </c>
      <c r="J7405">
        <v>0.83671980000000001</v>
      </c>
      <c r="K7405">
        <v>-1.4807499999999999E-2</v>
      </c>
      <c r="L7405">
        <v>1.0664699999999999E-2</v>
      </c>
      <c r="M7405">
        <v>2.7358E-3</v>
      </c>
      <c r="N7405">
        <v>-3.2350900000000002E-2</v>
      </c>
      <c r="O7405">
        <v>34271</v>
      </c>
      <c r="Q7405">
        <v>84.220932000000005</v>
      </c>
      <c r="R7405">
        <v>78.512383999999997</v>
      </c>
      <c r="S7405" t="s">
        <v>18</v>
      </c>
      <c r="T7405">
        <v>-3.2349299999999998E-2</v>
      </c>
      <c r="U7405">
        <v>-2.8474900000000001E-2</v>
      </c>
      <c r="V7405">
        <v>-2.0400100000000001E-2</v>
      </c>
      <c r="W7405">
        <v>-1.4807499999999999E-2</v>
      </c>
      <c r="X7405">
        <v>-9.2149999999999992E-3</v>
      </c>
      <c r="Y7405">
        <v>-1.1402000000000001E-3</v>
      </c>
      <c r="Z7405">
        <v>2.7342E-3</v>
      </c>
      <c r="AA7405">
        <v>-1.76971E-2</v>
      </c>
    </row>
    <row r="7406" spans="1:27" x14ac:dyDescent="0.2">
      <c r="A7406" t="s">
        <v>5137</v>
      </c>
      <c r="B7406" t="s">
        <v>34</v>
      </c>
      <c r="C7406" t="s">
        <v>1248</v>
      </c>
      <c r="D7406" t="s">
        <v>30</v>
      </c>
      <c r="E7406" t="s">
        <v>31</v>
      </c>
      <c r="F7406">
        <v>13</v>
      </c>
      <c r="G7406">
        <v>34271</v>
      </c>
      <c r="H7406">
        <v>30475</v>
      </c>
      <c r="I7406">
        <v>0.90425290000000003</v>
      </c>
      <c r="J7406">
        <v>0.90490700000000002</v>
      </c>
      <c r="K7406">
        <v>6.5410000000000002E-4</v>
      </c>
      <c r="L7406">
        <v>1.1319900000000001E-2</v>
      </c>
      <c r="M7406">
        <v>1.9275199999999999E-2</v>
      </c>
      <c r="N7406">
        <v>-1.79671E-2</v>
      </c>
      <c r="O7406">
        <v>34271</v>
      </c>
      <c r="Q7406">
        <v>85.040692000000007</v>
      </c>
      <c r="R7406">
        <v>78.512383999999997</v>
      </c>
      <c r="S7406" t="s">
        <v>18</v>
      </c>
      <c r="T7406">
        <v>-1.7965499999999999E-2</v>
      </c>
      <c r="U7406">
        <v>-1.38529E-2</v>
      </c>
      <c r="V7406">
        <v>-5.2820999999999996E-3</v>
      </c>
      <c r="W7406">
        <v>6.5410000000000002E-4</v>
      </c>
      <c r="X7406">
        <v>6.5902000000000001E-3</v>
      </c>
      <c r="Y7406">
        <v>1.51611E-2</v>
      </c>
      <c r="Z7406">
        <v>1.9273599999999998E-2</v>
      </c>
      <c r="AA7406">
        <v>7.228E-4</v>
      </c>
    </row>
    <row r="7407" spans="1:27" x14ac:dyDescent="0.2">
      <c r="A7407" t="s">
        <v>5138</v>
      </c>
      <c r="B7407" t="s">
        <v>34</v>
      </c>
      <c r="C7407" t="s">
        <v>1248</v>
      </c>
      <c r="D7407" t="s">
        <v>30</v>
      </c>
      <c r="E7407" t="s">
        <v>31</v>
      </c>
      <c r="F7407">
        <v>14</v>
      </c>
      <c r="G7407">
        <v>34271</v>
      </c>
      <c r="H7407">
        <v>30475</v>
      </c>
      <c r="I7407">
        <v>0.95348219999999995</v>
      </c>
      <c r="J7407">
        <v>0.96604369999999995</v>
      </c>
      <c r="K7407">
        <v>1.25615E-2</v>
      </c>
      <c r="L7407">
        <v>1.21858E-2</v>
      </c>
      <c r="M7407">
        <v>3.26071E-2</v>
      </c>
      <c r="N7407">
        <v>-7.4841999999999999E-3</v>
      </c>
      <c r="O7407">
        <v>34271</v>
      </c>
      <c r="Q7407">
        <v>85.135667999999995</v>
      </c>
      <c r="R7407">
        <v>78.512383999999997</v>
      </c>
      <c r="S7407" t="s">
        <v>18</v>
      </c>
      <c r="T7407">
        <v>-7.4824000000000002E-3</v>
      </c>
      <c r="U7407">
        <v>-3.0552999999999999E-3</v>
      </c>
      <c r="V7407">
        <v>6.1711999999999999E-3</v>
      </c>
      <c r="W7407">
        <v>1.25615E-2</v>
      </c>
      <c r="X7407">
        <v>1.8951699999999998E-2</v>
      </c>
      <c r="Y7407">
        <v>2.81782E-2</v>
      </c>
      <c r="Z7407">
        <v>3.2605299999999997E-2</v>
      </c>
      <c r="AA7407">
        <v>1.3003000000000001E-2</v>
      </c>
    </row>
    <row r="7408" spans="1:27" x14ac:dyDescent="0.2">
      <c r="A7408" t="s">
        <v>5139</v>
      </c>
      <c r="B7408" t="s">
        <v>34</v>
      </c>
      <c r="C7408" t="s">
        <v>1248</v>
      </c>
      <c r="D7408" t="s">
        <v>30</v>
      </c>
      <c r="E7408" t="s">
        <v>31</v>
      </c>
      <c r="F7408">
        <v>15</v>
      </c>
      <c r="G7408">
        <v>34271</v>
      </c>
      <c r="H7408">
        <v>30475</v>
      </c>
      <c r="I7408">
        <v>1.007479</v>
      </c>
      <c r="J7408">
        <v>1.0252319999999999</v>
      </c>
      <c r="K7408">
        <v>1.7753700000000001E-2</v>
      </c>
      <c r="L7408">
        <v>1.25863E-2</v>
      </c>
      <c r="M7408">
        <v>3.8458100000000002E-2</v>
      </c>
      <c r="N7408">
        <v>-2.9507000000000001E-3</v>
      </c>
      <c r="O7408">
        <v>34271</v>
      </c>
      <c r="Q7408">
        <v>85.437427</v>
      </c>
      <c r="R7408">
        <v>78.512383999999997</v>
      </c>
      <c r="S7408" t="s">
        <v>18</v>
      </c>
      <c r="T7408">
        <v>-2.9489E-3</v>
      </c>
      <c r="U7408">
        <v>1.6237000000000001E-3</v>
      </c>
      <c r="V7408">
        <v>1.1153400000000001E-2</v>
      </c>
      <c r="W7408">
        <v>1.7753700000000001E-2</v>
      </c>
      <c r="X7408">
        <v>2.4353900000000001E-2</v>
      </c>
      <c r="Y7408">
        <v>3.38836E-2</v>
      </c>
      <c r="Z7408">
        <v>3.8456200000000003E-2</v>
      </c>
      <c r="AA7408">
        <v>1.7316700000000001E-2</v>
      </c>
    </row>
    <row r="7409" spans="1:27" x14ac:dyDescent="0.2">
      <c r="A7409" t="s">
        <v>5140</v>
      </c>
      <c r="B7409" t="s">
        <v>34</v>
      </c>
      <c r="C7409" t="s">
        <v>1248</v>
      </c>
      <c r="D7409" t="s">
        <v>30</v>
      </c>
      <c r="E7409" t="s">
        <v>31</v>
      </c>
      <c r="F7409">
        <v>16</v>
      </c>
      <c r="G7409">
        <v>34271</v>
      </c>
      <c r="H7409">
        <v>30475</v>
      </c>
      <c r="I7409">
        <v>1.064632</v>
      </c>
      <c r="J7409">
        <v>1.089018</v>
      </c>
      <c r="K7409">
        <v>2.4386499999999998E-2</v>
      </c>
      <c r="L7409">
        <v>1.29246E-2</v>
      </c>
      <c r="M7409">
        <v>4.5647399999999998E-2</v>
      </c>
      <c r="N7409">
        <v>3.1254999999999998E-3</v>
      </c>
      <c r="O7409">
        <v>34271</v>
      </c>
      <c r="Q7409">
        <v>86.234021999999996</v>
      </c>
      <c r="R7409">
        <v>78.512383999999997</v>
      </c>
      <c r="S7409" t="s">
        <v>18</v>
      </c>
      <c r="T7409">
        <v>3.1273999999999998E-3</v>
      </c>
      <c r="U7409">
        <v>7.8229000000000007E-3</v>
      </c>
      <c r="V7409">
        <v>1.7608800000000001E-2</v>
      </c>
      <c r="W7409">
        <v>2.4386499999999998E-2</v>
      </c>
      <c r="X7409">
        <v>3.11641E-2</v>
      </c>
      <c r="Y7409">
        <v>4.095E-2</v>
      </c>
      <c r="Z7409">
        <v>4.5645499999999999E-2</v>
      </c>
      <c r="AA7409">
        <v>2.2393099999999999E-2</v>
      </c>
    </row>
    <row r="7410" spans="1:27" x14ac:dyDescent="0.2">
      <c r="A7410" t="s">
        <v>5141</v>
      </c>
      <c r="B7410" t="s">
        <v>34</v>
      </c>
      <c r="C7410" t="s">
        <v>1248</v>
      </c>
      <c r="D7410" t="s">
        <v>30</v>
      </c>
      <c r="E7410" t="s">
        <v>31</v>
      </c>
      <c r="F7410">
        <v>17</v>
      </c>
      <c r="G7410">
        <v>34271</v>
      </c>
      <c r="H7410">
        <v>30475</v>
      </c>
      <c r="I7410">
        <v>1.101267</v>
      </c>
      <c r="J7410">
        <v>1.129607</v>
      </c>
      <c r="K7410">
        <v>2.8339799999999998E-2</v>
      </c>
      <c r="L7410">
        <v>1.30134E-2</v>
      </c>
      <c r="M7410">
        <v>4.9746899999999997E-2</v>
      </c>
      <c r="N7410">
        <v>6.9327E-3</v>
      </c>
      <c r="O7410">
        <v>34271</v>
      </c>
      <c r="Q7410">
        <v>85.599915999999993</v>
      </c>
      <c r="R7410">
        <v>78.512383999999997</v>
      </c>
      <c r="S7410" t="s">
        <v>19</v>
      </c>
      <c r="T7410">
        <v>6.9346E-3</v>
      </c>
      <c r="U7410">
        <v>1.16624E-2</v>
      </c>
      <c r="V7410">
        <v>2.15155E-2</v>
      </c>
      <c r="W7410">
        <v>2.8339799999999998E-2</v>
      </c>
      <c r="X7410">
        <v>3.5164000000000001E-2</v>
      </c>
      <c r="Y7410">
        <v>4.50172E-2</v>
      </c>
      <c r="Z7410">
        <v>4.9744999999999998E-2</v>
      </c>
      <c r="AA7410">
        <v>2.5088200000000001E-2</v>
      </c>
    </row>
    <row r="7411" spans="1:27" x14ac:dyDescent="0.2">
      <c r="A7411" t="s">
        <v>5142</v>
      </c>
      <c r="B7411" t="s">
        <v>34</v>
      </c>
      <c r="C7411" t="s">
        <v>1248</v>
      </c>
      <c r="D7411" t="s">
        <v>30</v>
      </c>
      <c r="E7411" t="s">
        <v>31</v>
      </c>
      <c r="F7411">
        <v>18</v>
      </c>
      <c r="G7411">
        <v>34271</v>
      </c>
      <c r="H7411">
        <v>30475</v>
      </c>
      <c r="I7411">
        <v>1.138236</v>
      </c>
      <c r="J7411">
        <v>1.166323</v>
      </c>
      <c r="K7411">
        <v>2.8086900000000001E-2</v>
      </c>
      <c r="L7411">
        <v>1.2868900000000001E-2</v>
      </c>
      <c r="M7411">
        <v>4.9256099999999997E-2</v>
      </c>
      <c r="N7411">
        <v>6.9176000000000003E-3</v>
      </c>
      <c r="O7411">
        <v>34271</v>
      </c>
      <c r="Q7411">
        <v>83.831147000000001</v>
      </c>
      <c r="R7411">
        <v>78.512383999999997</v>
      </c>
      <c r="S7411" t="s">
        <v>19</v>
      </c>
      <c r="T7411">
        <v>6.9195000000000003E-3</v>
      </c>
      <c r="U7411">
        <v>1.1594800000000001E-2</v>
      </c>
      <c r="V7411">
        <v>2.13384E-2</v>
      </c>
      <c r="W7411">
        <v>2.8086900000000001E-2</v>
      </c>
      <c r="X7411">
        <v>3.48353E-2</v>
      </c>
      <c r="Y7411">
        <v>4.4579000000000001E-2</v>
      </c>
      <c r="Z7411">
        <v>4.9254300000000001E-2</v>
      </c>
      <c r="AA7411">
        <v>2.4081600000000002E-2</v>
      </c>
    </row>
    <row r="7412" spans="1:27" x14ac:dyDescent="0.2">
      <c r="A7412" t="s">
        <v>5143</v>
      </c>
      <c r="B7412" t="s">
        <v>34</v>
      </c>
      <c r="C7412" t="s">
        <v>1248</v>
      </c>
      <c r="D7412" t="s">
        <v>30</v>
      </c>
      <c r="E7412" t="s">
        <v>31</v>
      </c>
      <c r="F7412">
        <v>19</v>
      </c>
      <c r="G7412">
        <v>34271</v>
      </c>
      <c r="H7412">
        <v>30475</v>
      </c>
      <c r="I7412">
        <v>1.1329210000000001</v>
      </c>
      <c r="J7412">
        <v>1.1528750000000001</v>
      </c>
      <c r="K7412">
        <v>1.9954400000000001E-2</v>
      </c>
      <c r="L7412">
        <v>1.2534500000000001E-2</v>
      </c>
      <c r="M7412">
        <v>4.0573699999999997E-2</v>
      </c>
      <c r="N7412">
        <v>-6.648E-4</v>
      </c>
      <c r="O7412">
        <v>34271</v>
      </c>
      <c r="Q7412">
        <v>82.147056000000006</v>
      </c>
      <c r="R7412">
        <v>78.512383999999997</v>
      </c>
      <c r="S7412" t="s">
        <v>19</v>
      </c>
      <c r="T7412">
        <v>-6.6299999999999996E-4</v>
      </c>
      <c r="U7412">
        <v>3.8907999999999998E-3</v>
      </c>
      <c r="V7412">
        <v>1.33813E-2</v>
      </c>
      <c r="W7412">
        <v>1.9954400000000001E-2</v>
      </c>
      <c r="X7412">
        <v>2.6527599999999998E-2</v>
      </c>
      <c r="Y7412">
        <v>3.6018099999999997E-2</v>
      </c>
      <c r="Z7412">
        <v>4.0571900000000001E-2</v>
      </c>
      <c r="AA7412">
        <v>1.7308400000000002E-2</v>
      </c>
    </row>
    <row r="7413" spans="1:27" x14ac:dyDescent="0.2">
      <c r="A7413" t="s">
        <v>5144</v>
      </c>
      <c r="B7413" t="s">
        <v>34</v>
      </c>
      <c r="C7413" t="s">
        <v>1248</v>
      </c>
      <c r="D7413" t="s">
        <v>30</v>
      </c>
      <c r="E7413" t="s">
        <v>31</v>
      </c>
      <c r="F7413">
        <v>20</v>
      </c>
      <c r="G7413">
        <v>34271</v>
      </c>
      <c r="H7413">
        <v>30475</v>
      </c>
      <c r="I7413">
        <v>1.147837</v>
      </c>
      <c r="J7413">
        <v>1.1601490000000001</v>
      </c>
      <c r="K7413">
        <v>1.23128E-2</v>
      </c>
      <c r="L7413">
        <v>1.2028199999999999E-2</v>
      </c>
      <c r="M7413">
        <v>3.2099200000000001E-2</v>
      </c>
      <c r="N7413">
        <v>-7.4736000000000004E-3</v>
      </c>
      <c r="O7413">
        <v>34271</v>
      </c>
      <c r="Q7413">
        <v>79.298409000000007</v>
      </c>
      <c r="R7413">
        <v>78.512383999999997</v>
      </c>
      <c r="S7413" t="s">
        <v>19</v>
      </c>
      <c r="T7413">
        <v>-7.4717999999999998E-3</v>
      </c>
      <c r="U7413">
        <v>-3.1018999999999999E-3</v>
      </c>
      <c r="V7413">
        <v>6.0051999999999996E-3</v>
      </c>
      <c r="W7413">
        <v>1.23128E-2</v>
      </c>
      <c r="X7413">
        <v>1.8620399999999999E-2</v>
      </c>
      <c r="Y7413">
        <v>2.7727600000000002E-2</v>
      </c>
      <c r="Z7413">
        <v>3.2097399999999998E-2</v>
      </c>
      <c r="AA7413">
        <v>1.06131E-2</v>
      </c>
    </row>
    <row r="7414" spans="1:27" x14ac:dyDescent="0.2">
      <c r="A7414" t="s">
        <v>5145</v>
      </c>
      <c r="B7414" t="s">
        <v>34</v>
      </c>
      <c r="C7414" t="s">
        <v>1248</v>
      </c>
      <c r="D7414" t="s">
        <v>30</v>
      </c>
      <c r="E7414" t="s">
        <v>31</v>
      </c>
      <c r="F7414">
        <v>21</v>
      </c>
      <c r="G7414">
        <v>34271</v>
      </c>
      <c r="H7414">
        <v>30475</v>
      </c>
      <c r="I7414">
        <v>1.1382859999999999</v>
      </c>
      <c r="J7414">
        <v>1.1572480000000001</v>
      </c>
      <c r="K7414">
        <v>1.8962E-2</v>
      </c>
      <c r="L7414">
        <v>1.17641E-2</v>
      </c>
      <c r="M7414">
        <v>3.8313899999999998E-2</v>
      </c>
      <c r="N7414">
        <v>-3.8989999999999999E-4</v>
      </c>
      <c r="O7414">
        <v>34271</v>
      </c>
      <c r="Q7414">
        <v>76.622941999999995</v>
      </c>
      <c r="R7414">
        <v>78.512383999999997</v>
      </c>
      <c r="S7414" t="s">
        <v>19</v>
      </c>
      <c r="T7414">
        <v>-3.882E-4</v>
      </c>
      <c r="U7414">
        <v>3.8857000000000002E-3</v>
      </c>
      <c r="V7414">
        <v>1.2792899999999999E-2</v>
      </c>
      <c r="W7414">
        <v>1.8962E-2</v>
      </c>
      <c r="X7414">
        <v>2.51311E-2</v>
      </c>
      <c r="Y7414">
        <v>3.4038300000000001E-2</v>
      </c>
      <c r="Z7414">
        <v>3.8312199999999998E-2</v>
      </c>
      <c r="AA7414">
        <v>1.6385400000000001E-2</v>
      </c>
    </row>
    <row r="7415" spans="1:27" x14ac:dyDescent="0.2">
      <c r="A7415" t="s">
        <v>5146</v>
      </c>
      <c r="B7415" t="s">
        <v>34</v>
      </c>
      <c r="C7415" t="s">
        <v>1248</v>
      </c>
      <c r="D7415" t="s">
        <v>30</v>
      </c>
      <c r="E7415" t="s">
        <v>31</v>
      </c>
      <c r="F7415">
        <v>22</v>
      </c>
      <c r="G7415">
        <v>34271</v>
      </c>
      <c r="H7415">
        <v>30475</v>
      </c>
      <c r="I7415">
        <v>1.0835490000000001</v>
      </c>
      <c r="J7415">
        <v>1.093216</v>
      </c>
      <c r="K7415">
        <v>9.6667000000000003E-3</v>
      </c>
      <c r="L7415">
        <v>1.09946E-2</v>
      </c>
      <c r="M7415">
        <v>2.77529E-2</v>
      </c>
      <c r="N7415">
        <v>-8.4194000000000005E-3</v>
      </c>
      <c r="O7415">
        <v>34271</v>
      </c>
      <c r="Q7415">
        <v>76.289004000000006</v>
      </c>
      <c r="R7415">
        <v>78.512383999999997</v>
      </c>
      <c r="S7415" t="s">
        <v>18</v>
      </c>
      <c r="T7415">
        <v>-8.4177999999999996E-3</v>
      </c>
      <c r="U7415">
        <v>-4.4235000000000003E-3</v>
      </c>
      <c r="V7415">
        <v>3.9010999999999998E-3</v>
      </c>
      <c r="W7415">
        <v>9.6667000000000003E-3</v>
      </c>
      <c r="X7415">
        <v>1.5432299999999999E-2</v>
      </c>
      <c r="Y7415">
        <v>2.3756900000000001E-2</v>
      </c>
      <c r="Z7415">
        <v>2.77513E-2</v>
      </c>
      <c r="AA7415">
        <v>8.8424999999999997E-3</v>
      </c>
    </row>
    <row r="7416" spans="1:27" x14ac:dyDescent="0.2">
      <c r="A7416" t="s">
        <v>5147</v>
      </c>
      <c r="B7416" t="s">
        <v>34</v>
      </c>
      <c r="C7416" t="s">
        <v>1248</v>
      </c>
      <c r="D7416" t="s">
        <v>30</v>
      </c>
      <c r="E7416" t="s">
        <v>31</v>
      </c>
      <c r="F7416">
        <v>23</v>
      </c>
      <c r="G7416">
        <v>34271</v>
      </c>
      <c r="H7416">
        <v>30475</v>
      </c>
      <c r="I7416">
        <v>0.95498859999999997</v>
      </c>
      <c r="J7416">
        <v>0.95435320000000001</v>
      </c>
      <c r="K7416">
        <v>-6.3540000000000005E-4</v>
      </c>
      <c r="L7416">
        <v>1.0155000000000001E-2</v>
      </c>
      <c r="M7416">
        <v>1.60695E-2</v>
      </c>
      <c r="N7416">
        <v>-1.7340299999999999E-2</v>
      </c>
      <c r="O7416">
        <v>34271</v>
      </c>
      <c r="Q7416">
        <v>75.532989000000001</v>
      </c>
      <c r="R7416">
        <v>78.512383999999997</v>
      </c>
      <c r="S7416" t="s">
        <v>18</v>
      </c>
      <c r="T7416">
        <v>-1.7338800000000001E-2</v>
      </c>
      <c r="U7416">
        <v>-1.36495E-2</v>
      </c>
      <c r="V7416">
        <v>-5.9605999999999999E-3</v>
      </c>
      <c r="W7416">
        <v>-6.3540000000000005E-4</v>
      </c>
      <c r="X7416">
        <v>4.6899000000000003E-3</v>
      </c>
      <c r="Y7416">
        <v>1.2378699999999999E-2</v>
      </c>
      <c r="Z7416">
        <v>1.6067999999999999E-2</v>
      </c>
      <c r="AA7416">
        <v>-6.6580000000000003E-4</v>
      </c>
    </row>
    <row r="7417" spans="1:27" x14ac:dyDescent="0.2">
      <c r="A7417" t="s">
        <v>5148</v>
      </c>
      <c r="B7417" t="s">
        <v>34</v>
      </c>
      <c r="C7417" t="s">
        <v>1248</v>
      </c>
      <c r="D7417" t="s">
        <v>30</v>
      </c>
      <c r="E7417" t="s">
        <v>31</v>
      </c>
      <c r="F7417">
        <v>24</v>
      </c>
      <c r="G7417">
        <v>34271</v>
      </c>
      <c r="H7417">
        <v>30475</v>
      </c>
      <c r="I7417">
        <v>0.81153350000000002</v>
      </c>
      <c r="J7417">
        <v>0.80915360000000003</v>
      </c>
      <c r="K7417">
        <v>-2.3800000000000002E-3</v>
      </c>
      <c r="L7417">
        <v>9.4006999999999997E-3</v>
      </c>
      <c r="M7417">
        <v>1.3084200000000001E-2</v>
      </c>
      <c r="N7417">
        <v>-1.7844100000000002E-2</v>
      </c>
      <c r="O7417">
        <v>34271</v>
      </c>
      <c r="Q7417">
        <v>74.285793999999996</v>
      </c>
      <c r="R7417">
        <v>78.512383999999997</v>
      </c>
      <c r="S7417" t="s">
        <v>18</v>
      </c>
      <c r="T7417">
        <v>-1.7842799999999999E-2</v>
      </c>
      <c r="U7417">
        <v>-1.4427499999999999E-2</v>
      </c>
      <c r="V7417">
        <v>-7.3096999999999997E-3</v>
      </c>
      <c r="W7417">
        <v>-2.3800000000000002E-3</v>
      </c>
      <c r="X7417">
        <v>2.5498000000000001E-3</v>
      </c>
      <c r="Y7417">
        <v>9.6675000000000007E-3</v>
      </c>
      <c r="Z7417">
        <v>1.30828E-2</v>
      </c>
      <c r="AA7417">
        <v>-2.9413E-3</v>
      </c>
    </row>
    <row r="7418" spans="1:27" x14ac:dyDescent="0.2">
      <c r="A7418" t="s">
        <v>5149</v>
      </c>
      <c r="B7418" t="s">
        <v>35</v>
      </c>
      <c r="C7418" t="s">
        <v>1248</v>
      </c>
      <c r="D7418" t="s">
        <v>30</v>
      </c>
      <c r="E7418" t="s">
        <v>31</v>
      </c>
      <c r="F7418">
        <v>1</v>
      </c>
      <c r="G7418">
        <v>10781</v>
      </c>
      <c r="H7418">
        <v>16380</v>
      </c>
      <c r="I7418">
        <v>0.6815116</v>
      </c>
      <c r="J7418">
        <v>0.67360589999999998</v>
      </c>
      <c r="K7418">
        <v>-7.9056999999999999E-3</v>
      </c>
      <c r="L7418">
        <v>9.5717000000000007E-3</v>
      </c>
      <c r="M7418">
        <v>7.8396000000000004E-3</v>
      </c>
      <c r="N7418">
        <v>-2.3651100000000001E-2</v>
      </c>
      <c r="O7418">
        <v>8715.634</v>
      </c>
      <c r="P7418">
        <v>0.80842539999999996</v>
      </c>
      <c r="Q7418">
        <v>74.307478000000003</v>
      </c>
      <c r="R7418">
        <v>78.516622999999996</v>
      </c>
      <c r="S7418" t="s">
        <v>18</v>
      </c>
      <c r="T7418">
        <v>-2.3649699999999999E-2</v>
      </c>
      <c r="U7418">
        <v>-2.0172300000000001E-2</v>
      </c>
      <c r="V7418">
        <v>-1.29251E-2</v>
      </c>
      <c r="W7418">
        <v>-7.9056999999999999E-3</v>
      </c>
      <c r="X7418">
        <v>-2.8863999999999999E-3</v>
      </c>
      <c r="Y7418">
        <v>4.3607999999999997E-3</v>
      </c>
      <c r="Z7418">
        <v>7.8382E-3</v>
      </c>
      <c r="AA7418">
        <v>-1.1736399999999999E-2</v>
      </c>
    </row>
    <row r="7419" spans="1:27" x14ac:dyDescent="0.2">
      <c r="A7419" t="s">
        <v>5150</v>
      </c>
      <c r="B7419" t="s">
        <v>35</v>
      </c>
      <c r="C7419" t="s">
        <v>1248</v>
      </c>
      <c r="D7419" t="s">
        <v>30</v>
      </c>
      <c r="E7419" t="s">
        <v>31</v>
      </c>
      <c r="F7419">
        <v>2</v>
      </c>
      <c r="G7419">
        <v>10781</v>
      </c>
      <c r="H7419">
        <v>16380</v>
      </c>
      <c r="I7419">
        <v>0.61650000000000005</v>
      </c>
      <c r="J7419">
        <v>0.60780500000000004</v>
      </c>
      <c r="K7419">
        <v>-8.6951000000000007E-3</v>
      </c>
      <c r="L7419">
        <v>8.8596999999999999E-3</v>
      </c>
      <c r="M7419">
        <v>5.8791E-3</v>
      </c>
      <c r="N7419">
        <v>-2.32693E-2</v>
      </c>
      <c r="O7419">
        <v>8715.634</v>
      </c>
      <c r="P7419">
        <v>0.80842539999999996</v>
      </c>
      <c r="Q7419">
        <v>73.665970000000002</v>
      </c>
      <c r="R7419">
        <v>78.516622999999996</v>
      </c>
      <c r="S7419" t="s">
        <v>18</v>
      </c>
      <c r="T7419">
        <v>-2.3268E-2</v>
      </c>
      <c r="U7419">
        <v>-2.00492E-2</v>
      </c>
      <c r="V7419">
        <v>-1.33411E-2</v>
      </c>
      <c r="W7419">
        <v>-8.6951000000000007E-3</v>
      </c>
      <c r="X7419">
        <v>-4.0490999999999999E-3</v>
      </c>
      <c r="Y7419">
        <v>2.6589999999999999E-3</v>
      </c>
      <c r="Z7419">
        <v>5.8777999999999999E-3</v>
      </c>
      <c r="AA7419">
        <v>-1.4305699999999999E-2</v>
      </c>
    </row>
    <row r="7420" spans="1:27" x14ac:dyDescent="0.2">
      <c r="A7420" t="s">
        <v>5151</v>
      </c>
      <c r="B7420" t="s">
        <v>35</v>
      </c>
      <c r="C7420" t="s">
        <v>1248</v>
      </c>
      <c r="D7420" t="s">
        <v>30</v>
      </c>
      <c r="E7420" t="s">
        <v>31</v>
      </c>
      <c r="F7420">
        <v>3</v>
      </c>
      <c r="G7420">
        <v>10781</v>
      </c>
      <c r="H7420">
        <v>16380</v>
      </c>
      <c r="I7420">
        <v>0.58037890000000003</v>
      </c>
      <c r="J7420">
        <v>0.55861179999999999</v>
      </c>
      <c r="K7420">
        <v>-2.17672E-2</v>
      </c>
      <c r="L7420">
        <v>7.9871999999999999E-3</v>
      </c>
      <c r="M7420">
        <v>-8.6282000000000008E-3</v>
      </c>
      <c r="N7420">
        <v>-3.4906199999999998E-2</v>
      </c>
      <c r="O7420">
        <v>8715.634</v>
      </c>
      <c r="P7420">
        <v>0.80842539999999996</v>
      </c>
      <c r="Q7420">
        <v>73.191879999999998</v>
      </c>
      <c r="R7420">
        <v>78.516622999999996</v>
      </c>
      <c r="S7420" t="s">
        <v>18</v>
      </c>
      <c r="T7420">
        <v>-3.4905100000000001E-2</v>
      </c>
      <c r="U7420">
        <v>-3.2003299999999998E-2</v>
      </c>
      <c r="V7420">
        <v>-2.5955700000000002E-2</v>
      </c>
      <c r="W7420">
        <v>-2.17672E-2</v>
      </c>
      <c r="X7420">
        <v>-1.7578699999999999E-2</v>
      </c>
      <c r="Y7420">
        <v>-1.15312E-2</v>
      </c>
      <c r="Z7420">
        <v>-8.6294000000000006E-3</v>
      </c>
      <c r="AA7420">
        <v>-3.8966599999999997E-2</v>
      </c>
    </row>
    <row r="7421" spans="1:27" x14ac:dyDescent="0.2">
      <c r="A7421" t="s">
        <v>5152</v>
      </c>
      <c r="B7421" t="s">
        <v>35</v>
      </c>
      <c r="C7421" t="s">
        <v>1248</v>
      </c>
      <c r="D7421" t="s">
        <v>30</v>
      </c>
      <c r="E7421" t="s">
        <v>31</v>
      </c>
      <c r="F7421">
        <v>4</v>
      </c>
      <c r="G7421">
        <v>10781</v>
      </c>
      <c r="H7421">
        <v>16380</v>
      </c>
      <c r="I7421">
        <v>0.54420610000000003</v>
      </c>
      <c r="J7421">
        <v>0.52936360000000005</v>
      </c>
      <c r="K7421">
        <v>-1.48425E-2</v>
      </c>
      <c r="L7421">
        <v>7.2221000000000004E-3</v>
      </c>
      <c r="M7421">
        <v>-2.9621000000000001E-3</v>
      </c>
      <c r="N7421">
        <v>-2.6723E-2</v>
      </c>
      <c r="O7421">
        <v>8715.634</v>
      </c>
      <c r="P7421">
        <v>0.80842539999999996</v>
      </c>
      <c r="Q7421">
        <v>73.453588999999994</v>
      </c>
      <c r="R7421">
        <v>78.516622999999996</v>
      </c>
      <c r="S7421" t="s">
        <v>18</v>
      </c>
      <c r="T7421">
        <v>-2.67219E-2</v>
      </c>
      <c r="U7421">
        <v>-2.4098100000000001E-2</v>
      </c>
      <c r="V7421">
        <v>-1.8629799999999998E-2</v>
      </c>
      <c r="W7421">
        <v>-1.48425E-2</v>
      </c>
      <c r="X7421">
        <v>-1.1055199999999999E-2</v>
      </c>
      <c r="Y7421">
        <v>-5.587E-3</v>
      </c>
      <c r="Z7421">
        <v>-2.9632E-3</v>
      </c>
      <c r="AA7421">
        <v>-2.8038500000000001E-2</v>
      </c>
    </row>
    <row r="7422" spans="1:27" x14ac:dyDescent="0.2">
      <c r="A7422" t="s">
        <v>5153</v>
      </c>
      <c r="B7422" t="s">
        <v>35</v>
      </c>
      <c r="C7422" t="s">
        <v>1248</v>
      </c>
      <c r="D7422" t="s">
        <v>30</v>
      </c>
      <c r="E7422" t="s">
        <v>31</v>
      </c>
      <c r="F7422">
        <v>5</v>
      </c>
      <c r="G7422">
        <v>10781</v>
      </c>
      <c r="H7422">
        <v>16380</v>
      </c>
      <c r="I7422">
        <v>0.53018220000000005</v>
      </c>
      <c r="J7422">
        <v>0.51295360000000001</v>
      </c>
      <c r="K7422">
        <v>-1.72286E-2</v>
      </c>
      <c r="L7422">
        <v>6.6214999999999998E-3</v>
      </c>
      <c r="M7422">
        <v>-6.3362999999999996E-3</v>
      </c>
      <c r="N7422">
        <v>-2.8120900000000001E-2</v>
      </c>
      <c r="O7422">
        <v>8715.634</v>
      </c>
      <c r="P7422">
        <v>0.80842539999999996</v>
      </c>
      <c r="Q7422">
        <v>72.775039000000007</v>
      </c>
      <c r="R7422">
        <v>78.516622999999996</v>
      </c>
      <c r="S7422" t="s">
        <v>18</v>
      </c>
      <c r="T7422">
        <v>-2.81199E-2</v>
      </c>
      <c r="U7422">
        <v>-2.5714399999999998E-2</v>
      </c>
      <c r="V7422">
        <v>-2.0700900000000001E-2</v>
      </c>
      <c r="W7422">
        <v>-1.72286E-2</v>
      </c>
      <c r="X7422">
        <v>-1.3756300000000001E-2</v>
      </c>
      <c r="Y7422">
        <v>-8.7428999999999996E-3</v>
      </c>
      <c r="Z7422">
        <v>-6.3372999999999997E-3</v>
      </c>
      <c r="AA7422">
        <v>-3.3587100000000002E-2</v>
      </c>
    </row>
    <row r="7423" spans="1:27" x14ac:dyDescent="0.2">
      <c r="A7423" t="s">
        <v>5154</v>
      </c>
      <c r="B7423" t="s">
        <v>35</v>
      </c>
      <c r="C7423" t="s">
        <v>1248</v>
      </c>
      <c r="D7423" t="s">
        <v>30</v>
      </c>
      <c r="E7423" t="s">
        <v>31</v>
      </c>
      <c r="F7423">
        <v>6</v>
      </c>
      <c r="G7423">
        <v>10781</v>
      </c>
      <c r="H7423">
        <v>16380</v>
      </c>
      <c r="I7423">
        <v>0.53679779999999999</v>
      </c>
      <c r="J7423">
        <v>0.5276322</v>
      </c>
      <c r="K7423">
        <v>-9.1655999999999994E-3</v>
      </c>
      <c r="L7423">
        <v>6.3102999999999996E-3</v>
      </c>
      <c r="M7423">
        <v>1.2149000000000001E-3</v>
      </c>
      <c r="N7423">
        <v>-1.95461E-2</v>
      </c>
      <c r="O7423">
        <v>8715.634</v>
      </c>
      <c r="P7423">
        <v>0.80842539999999996</v>
      </c>
      <c r="Q7423">
        <v>72.799244999999999</v>
      </c>
      <c r="R7423">
        <v>78.516622999999996</v>
      </c>
      <c r="S7423" t="s">
        <v>18</v>
      </c>
      <c r="T7423">
        <v>-1.9545199999999999E-2</v>
      </c>
      <c r="U7423">
        <v>-1.72526E-2</v>
      </c>
      <c r="V7423">
        <v>-1.24747E-2</v>
      </c>
      <c r="W7423">
        <v>-9.1655999999999994E-3</v>
      </c>
      <c r="X7423">
        <v>-5.8564999999999997E-3</v>
      </c>
      <c r="Y7423">
        <v>-1.0786000000000001E-3</v>
      </c>
      <c r="Z7423">
        <v>1.214E-3</v>
      </c>
      <c r="AA7423">
        <v>-1.73712E-2</v>
      </c>
    </row>
    <row r="7424" spans="1:27" x14ac:dyDescent="0.2">
      <c r="A7424" t="s">
        <v>5155</v>
      </c>
      <c r="B7424" t="s">
        <v>35</v>
      </c>
      <c r="C7424" t="s">
        <v>1248</v>
      </c>
      <c r="D7424" t="s">
        <v>30</v>
      </c>
      <c r="E7424" t="s">
        <v>31</v>
      </c>
      <c r="F7424">
        <v>7</v>
      </c>
      <c r="G7424">
        <v>10781</v>
      </c>
      <c r="H7424">
        <v>16380</v>
      </c>
      <c r="I7424">
        <v>0.59606060000000005</v>
      </c>
      <c r="J7424">
        <v>0.57907209999999998</v>
      </c>
      <c r="K7424">
        <v>-1.69886E-2</v>
      </c>
      <c r="L7424">
        <v>6.4854999999999999E-3</v>
      </c>
      <c r="M7424">
        <v>-6.3198999999999998E-3</v>
      </c>
      <c r="N7424">
        <v>-2.7657299999999999E-2</v>
      </c>
      <c r="O7424">
        <v>8715.634</v>
      </c>
      <c r="P7424">
        <v>0.80842539999999996</v>
      </c>
      <c r="Q7424">
        <v>72.909818000000001</v>
      </c>
      <c r="R7424">
        <v>78.516622999999996</v>
      </c>
      <c r="S7424" t="s">
        <v>18</v>
      </c>
      <c r="T7424">
        <v>-2.7656400000000001E-2</v>
      </c>
      <c r="U7424">
        <v>-2.5300099999999999E-2</v>
      </c>
      <c r="V7424">
        <v>-2.0389600000000001E-2</v>
      </c>
      <c r="W7424">
        <v>-1.69886E-2</v>
      </c>
      <c r="X7424">
        <v>-1.35876E-2</v>
      </c>
      <c r="Y7424">
        <v>-8.6771000000000001E-3</v>
      </c>
      <c r="Z7424">
        <v>-6.3209E-3</v>
      </c>
      <c r="AA7424">
        <v>-2.9337599999999998E-2</v>
      </c>
    </row>
    <row r="7425" spans="1:27" x14ac:dyDescent="0.2">
      <c r="A7425" t="s">
        <v>5156</v>
      </c>
      <c r="B7425" t="s">
        <v>35</v>
      </c>
      <c r="C7425" t="s">
        <v>1248</v>
      </c>
      <c r="D7425" t="s">
        <v>30</v>
      </c>
      <c r="E7425" t="s">
        <v>31</v>
      </c>
      <c r="F7425">
        <v>8</v>
      </c>
      <c r="G7425">
        <v>10781</v>
      </c>
      <c r="H7425">
        <v>16380</v>
      </c>
      <c r="I7425">
        <v>0.61228689999999997</v>
      </c>
      <c r="J7425">
        <v>0.60850269999999995</v>
      </c>
      <c r="K7425">
        <v>-3.7842000000000002E-3</v>
      </c>
      <c r="L7425">
        <v>7.5075999999999997E-3</v>
      </c>
      <c r="M7425">
        <v>8.5658999999999996E-3</v>
      </c>
      <c r="N7425">
        <v>-1.6134200000000001E-2</v>
      </c>
      <c r="O7425">
        <v>8715.634</v>
      </c>
      <c r="P7425">
        <v>0.80842539999999996</v>
      </c>
      <c r="Q7425">
        <v>72.988521000000006</v>
      </c>
      <c r="R7425">
        <v>78.516622999999996</v>
      </c>
      <c r="S7425" t="s">
        <v>18</v>
      </c>
      <c r="T7425">
        <v>-1.6133100000000001E-2</v>
      </c>
      <c r="U7425">
        <v>-1.34056E-2</v>
      </c>
      <c r="V7425">
        <v>-7.7212000000000001E-3</v>
      </c>
      <c r="W7425">
        <v>-3.7842000000000002E-3</v>
      </c>
      <c r="X7425">
        <v>1.528E-4</v>
      </c>
      <c r="Y7425">
        <v>5.8371999999999999E-3</v>
      </c>
      <c r="Z7425">
        <v>8.5647999999999991E-3</v>
      </c>
      <c r="AA7425">
        <v>-6.2188E-3</v>
      </c>
    </row>
    <row r="7426" spans="1:27" x14ac:dyDescent="0.2">
      <c r="A7426" t="s">
        <v>5157</v>
      </c>
      <c r="B7426" t="s">
        <v>35</v>
      </c>
      <c r="C7426" t="s">
        <v>1248</v>
      </c>
      <c r="D7426" t="s">
        <v>30</v>
      </c>
      <c r="E7426" t="s">
        <v>31</v>
      </c>
      <c r="F7426">
        <v>9</v>
      </c>
      <c r="G7426">
        <v>10781</v>
      </c>
      <c r="H7426">
        <v>16380</v>
      </c>
      <c r="I7426">
        <v>0.63827250000000002</v>
      </c>
      <c r="J7426">
        <v>0.63683000000000001</v>
      </c>
      <c r="K7426">
        <v>-1.4425E-3</v>
      </c>
      <c r="L7426">
        <v>9.0407999999999999E-3</v>
      </c>
      <c r="M7426">
        <v>1.34296E-2</v>
      </c>
      <c r="N7426">
        <v>-1.6314599999999999E-2</v>
      </c>
      <c r="O7426">
        <v>8715.634</v>
      </c>
      <c r="P7426">
        <v>0.80842539999999996</v>
      </c>
      <c r="Q7426">
        <v>75.860416999999998</v>
      </c>
      <c r="R7426">
        <v>78.516622999999996</v>
      </c>
      <c r="S7426" t="s">
        <v>18</v>
      </c>
      <c r="T7426">
        <v>-1.6313299999999999E-2</v>
      </c>
      <c r="U7426">
        <v>-1.3028700000000001E-2</v>
      </c>
      <c r="V7426">
        <v>-6.1834999999999998E-3</v>
      </c>
      <c r="W7426">
        <v>-1.4425E-3</v>
      </c>
      <c r="X7426">
        <v>3.2985000000000002E-3</v>
      </c>
      <c r="Y7426">
        <v>1.01438E-2</v>
      </c>
      <c r="Z7426">
        <v>1.3428300000000001E-2</v>
      </c>
      <c r="AA7426">
        <v>-2.2650999999999999E-3</v>
      </c>
    </row>
    <row r="7427" spans="1:27" x14ac:dyDescent="0.2">
      <c r="A7427" t="s">
        <v>5158</v>
      </c>
      <c r="B7427" t="s">
        <v>35</v>
      </c>
      <c r="C7427" t="s">
        <v>1248</v>
      </c>
      <c r="D7427" t="s">
        <v>30</v>
      </c>
      <c r="E7427" t="s">
        <v>31</v>
      </c>
      <c r="F7427">
        <v>10</v>
      </c>
      <c r="G7427">
        <v>10781</v>
      </c>
      <c r="H7427">
        <v>16380</v>
      </c>
      <c r="I7427">
        <v>0.69628299999999999</v>
      </c>
      <c r="J7427">
        <v>0.69792089999999996</v>
      </c>
      <c r="K7427">
        <v>1.6379000000000001E-3</v>
      </c>
      <c r="L7427">
        <v>1.0548E-2</v>
      </c>
      <c r="M7427">
        <v>1.8989300000000001E-2</v>
      </c>
      <c r="N7427">
        <v>-1.5713499999999998E-2</v>
      </c>
      <c r="O7427">
        <v>8715.634</v>
      </c>
      <c r="P7427">
        <v>0.80842539999999996</v>
      </c>
      <c r="Q7427">
        <v>78.765247000000002</v>
      </c>
      <c r="R7427">
        <v>78.516622999999996</v>
      </c>
      <c r="S7427" t="s">
        <v>18</v>
      </c>
      <c r="T7427">
        <v>-1.5711900000000001E-2</v>
      </c>
      <c r="U7427">
        <v>-1.1879900000000001E-2</v>
      </c>
      <c r="V7427">
        <v>-3.8934999999999998E-3</v>
      </c>
      <c r="W7427">
        <v>1.6379000000000001E-3</v>
      </c>
      <c r="X7427">
        <v>7.1691999999999997E-3</v>
      </c>
      <c r="Y7427">
        <v>1.51556E-2</v>
      </c>
      <c r="Z7427">
        <v>1.89877E-2</v>
      </c>
      <c r="AA7427">
        <v>2.3468E-3</v>
      </c>
    </row>
    <row r="7428" spans="1:27" x14ac:dyDescent="0.2">
      <c r="A7428" t="s">
        <v>5159</v>
      </c>
      <c r="B7428" t="s">
        <v>35</v>
      </c>
      <c r="C7428" t="s">
        <v>1248</v>
      </c>
      <c r="D7428" t="s">
        <v>30</v>
      </c>
      <c r="E7428" t="s">
        <v>31</v>
      </c>
      <c r="F7428">
        <v>11</v>
      </c>
      <c r="G7428">
        <v>10781</v>
      </c>
      <c r="H7428">
        <v>16380</v>
      </c>
      <c r="I7428">
        <v>0.77735339999999997</v>
      </c>
      <c r="J7428">
        <v>0.77187329999999998</v>
      </c>
      <c r="K7428">
        <v>-5.4800999999999999E-3</v>
      </c>
      <c r="L7428">
        <v>1.25433E-2</v>
      </c>
      <c r="M7428">
        <v>1.51536E-2</v>
      </c>
      <c r="N7428">
        <v>-2.61138E-2</v>
      </c>
      <c r="O7428">
        <v>8715.634</v>
      </c>
      <c r="P7428">
        <v>0.80842539999999996</v>
      </c>
      <c r="Q7428">
        <v>82.149777999999998</v>
      </c>
      <c r="R7428">
        <v>78.516622999999996</v>
      </c>
      <c r="S7428" t="s">
        <v>18</v>
      </c>
      <c r="T7428">
        <v>-2.6112E-2</v>
      </c>
      <c r="U7428">
        <v>-2.1555000000000001E-2</v>
      </c>
      <c r="V7428">
        <v>-1.20578E-2</v>
      </c>
      <c r="W7428">
        <v>-5.4800999999999999E-3</v>
      </c>
      <c r="X7428">
        <v>1.0976E-3</v>
      </c>
      <c r="Y7428">
        <v>1.05948E-2</v>
      </c>
      <c r="Z7428">
        <v>1.51518E-2</v>
      </c>
      <c r="AA7428">
        <v>-7.0996999999999996E-3</v>
      </c>
    </row>
    <row r="7429" spans="1:27" x14ac:dyDescent="0.2">
      <c r="A7429" t="s">
        <v>5160</v>
      </c>
      <c r="B7429" t="s">
        <v>35</v>
      </c>
      <c r="C7429" t="s">
        <v>1248</v>
      </c>
      <c r="D7429" t="s">
        <v>30</v>
      </c>
      <c r="E7429" t="s">
        <v>31</v>
      </c>
      <c r="F7429">
        <v>12</v>
      </c>
      <c r="G7429">
        <v>10781</v>
      </c>
      <c r="H7429">
        <v>16380</v>
      </c>
      <c r="I7429">
        <v>0.87711570000000005</v>
      </c>
      <c r="J7429">
        <v>0.84864899999999999</v>
      </c>
      <c r="K7429">
        <v>-2.8466700000000001E-2</v>
      </c>
      <c r="L7429">
        <v>1.41534E-2</v>
      </c>
      <c r="M7429">
        <v>-5.1844999999999999E-3</v>
      </c>
      <c r="N7429">
        <v>-5.1749000000000003E-2</v>
      </c>
      <c r="O7429">
        <v>8715.634</v>
      </c>
      <c r="P7429">
        <v>0.80842539999999996</v>
      </c>
      <c r="Q7429">
        <v>84.267796000000004</v>
      </c>
      <c r="R7429">
        <v>78.516622999999996</v>
      </c>
      <c r="S7429" t="s">
        <v>18</v>
      </c>
      <c r="T7429">
        <v>-5.1746899999999998E-2</v>
      </c>
      <c r="U7429">
        <v>-4.6605000000000001E-2</v>
      </c>
      <c r="V7429">
        <v>-3.5888799999999998E-2</v>
      </c>
      <c r="W7429">
        <v>-2.8466700000000001E-2</v>
      </c>
      <c r="X7429">
        <v>-2.10447E-2</v>
      </c>
      <c r="Y7429">
        <v>-1.0328499999999999E-2</v>
      </c>
      <c r="Z7429">
        <v>-5.1866000000000004E-3</v>
      </c>
      <c r="AA7429">
        <v>-3.35436E-2</v>
      </c>
    </row>
    <row r="7430" spans="1:27" x14ac:dyDescent="0.2">
      <c r="A7430" t="s">
        <v>5161</v>
      </c>
      <c r="B7430" t="s">
        <v>35</v>
      </c>
      <c r="C7430" t="s">
        <v>1248</v>
      </c>
      <c r="D7430" t="s">
        <v>30</v>
      </c>
      <c r="E7430" t="s">
        <v>31</v>
      </c>
      <c r="F7430">
        <v>13</v>
      </c>
      <c r="G7430">
        <v>10781</v>
      </c>
      <c r="H7430">
        <v>16380</v>
      </c>
      <c r="I7430">
        <v>0.96328860000000005</v>
      </c>
      <c r="J7430">
        <v>0.91988000000000003</v>
      </c>
      <c r="K7430">
        <v>-4.3408599999999999E-2</v>
      </c>
      <c r="L7430">
        <v>1.53665E-2</v>
      </c>
      <c r="M7430">
        <v>-1.81306E-2</v>
      </c>
      <c r="N7430">
        <v>-6.8686499999999998E-2</v>
      </c>
      <c r="O7430">
        <v>8715.634</v>
      </c>
      <c r="P7430">
        <v>0.80842539999999996</v>
      </c>
      <c r="Q7430">
        <v>85.087175000000002</v>
      </c>
      <c r="R7430">
        <v>78.516622999999996</v>
      </c>
      <c r="S7430" t="s">
        <v>18</v>
      </c>
      <c r="T7430">
        <v>-6.8684300000000004E-2</v>
      </c>
      <c r="U7430">
        <v>-6.3101599999999994E-2</v>
      </c>
      <c r="V7430">
        <v>-5.14668E-2</v>
      </c>
      <c r="W7430">
        <v>-4.3408599999999999E-2</v>
      </c>
      <c r="X7430">
        <v>-3.5350399999999997E-2</v>
      </c>
      <c r="Y7430">
        <v>-2.37156E-2</v>
      </c>
      <c r="Z7430">
        <v>-1.81329E-2</v>
      </c>
      <c r="AA7430">
        <v>-4.7189399999999999E-2</v>
      </c>
    </row>
    <row r="7431" spans="1:27" x14ac:dyDescent="0.2">
      <c r="A7431" t="s">
        <v>5162</v>
      </c>
      <c r="B7431" t="s">
        <v>35</v>
      </c>
      <c r="C7431" t="s">
        <v>1248</v>
      </c>
      <c r="D7431" t="s">
        <v>30</v>
      </c>
      <c r="E7431" t="s">
        <v>31</v>
      </c>
      <c r="F7431">
        <v>14</v>
      </c>
      <c r="G7431">
        <v>10781</v>
      </c>
      <c r="H7431">
        <v>16380</v>
      </c>
      <c r="I7431">
        <v>1.0318849999999999</v>
      </c>
      <c r="J7431">
        <v>0.99217279999999997</v>
      </c>
      <c r="K7431">
        <v>-3.9712400000000002E-2</v>
      </c>
      <c r="L7431">
        <v>1.6528399999999999E-2</v>
      </c>
      <c r="M7431">
        <v>-1.25232E-2</v>
      </c>
      <c r="N7431">
        <v>-6.6901600000000006E-2</v>
      </c>
      <c r="O7431">
        <v>8715.634</v>
      </c>
      <c r="P7431">
        <v>0.80842539999999996</v>
      </c>
      <c r="Q7431">
        <v>85.195437999999996</v>
      </c>
      <c r="R7431">
        <v>78.516622999999996</v>
      </c>
      <c r="S7431" t="s">
        <v>18</v>
      </c>
      <c r="T7431">
        <v>-6.6899200000000006E-2</v>
      </c>
      <c r="U7431">
        <v>-6.0894400000000001E-2</v>
      </c>
      <c r="V7431">
        <v>-4.8379900000000003E-2</v>
      </c>
      <c r="W7431">
        <v>-3.9712400000000002E-2</v>
      </c>
      <c r="X7431">
        <v>-3.10449E-2</v>
      </c>
      <c r="Y7431">
        <v>-1.8530399999999999E-2</v>
      </c>
      <c r="Z7431">
        <v>-1.25256E-2</v>
      </c>
      <c r="AA7431">
        <v>-4.0025699999999997E-2</v>
      </c>
    </row>
    <row r="7432" spans="1:27" x14ac:dyDescent="0.2">
      <c r="A7432" t="s">
        <v>5163</v>
      </c>
      <c r="B7432" t="s">
        <v>35</v>
      </c>
      <c r="C7432" t="s">
        <v>1248</v>
      </c>
      <c r="D7432" t="s">
        <v>30</v>
      </c>
      <c r="E7432" t="s">
        <v>31</v>
      </c>
      <c r="F7432">
        <v>15</v>
      </c>
      <c r="G7432">
        <v>10781</v>
      </c>
      <c r="H7432">
        <v>16380</v>
      </c>
      <c r="I7432">
        <v>1.090911</v>
      </c>
      <c r="J7432">
        <v>1.0570310000000001</v>
      </c>
      <c r="K7432">
        <v>-3.3880100000000003E-2</v>
      </c>
      <c r="L7432">
        <v>1.7323000000000002E-2</v>
      </c>
      <c r="M7432">
        <v>-5.3836999999999999E-3</v>
      </c>
      <c r="N7432">
        <v>-6.2376500000000001E-2</v>
      </c>
      <c r="O7432">
        <v>8715.634</v>
      </c>
      <c r="P7432">
        <v>0.80842539999999996</v>
      </c>
      <c r="Q7432">
        <v>85.521068999999997</v>
      </c>
      <c r="R7432">
        <v>78.516622999999996</v>
      </c>
      <c r="S7432" t="s">
        <v>18</v>
      </c>
      <c r="T7432">
        <v>-6.2373900000000003E-2</v>
      </c>
      <c r="U7432">
        <v>-5.6080400000000002E-2</v>
      </c>
      <c r="V7432">
        <v>-4.2964299999999997E-2</v>
      </c>
      <c r="W7432">
        <v>-3.3880100000000003E-2</v>
      </c>
      <c r="X7432">
        <v>-2.4795899999999999E-2</v>
      </c>
      <c r="Y7432">
        <v>-1.1679699999999999E-2</v>
      </c>
      <c r="Z7432">
        <v>-5.3861999999999998E-3</v>
      </c>
      <c r="AA7432">
        <v>-3.20521E-2</v>
      </c>
    </row>
    <row r="7433" spans="1:27" x14ac:dyDescent="0.2">
      <c r="A7433" t="s">
        <v>5164</v>
      </c>
      <c r="B7433" t="s">
        <v>35</v>
      </c>
      <c r="C7433" t="s">
        <v>1248</v>
      </c>
      <c r="D7433" t="s">
        <v>30</v>
      </c>
      <c r="E7433" t="s">
        <v>31</v>
      </c>
      <c r="F7433">
        <v>16</v>
      </c>
      <c r="G7433">
        <v>10781</v>
      </c>
      <c r="H7433">
        <v>16380</v>
      </c>
      <c r="I7433">
        <v>1.1490590000000001</v>
      </c>
      <c r="J7433">
        <v>1.121356</v>
      </c>
      <c r="K7433">
        <v>-2.77028E-2</v>
      </c>
      <c r="L7433">
        <v>1.75319E-2</v>
      </c>
      <c r="M7433">
        <v>1.1372000000000001E-3</v>
      </c>
      <c r="N7433">
        <v>-5.6542700000000001E-2</v>
      </c>
      <c r="O7433">
        <v>8715.634</v>
      </c>
      <c r="P7433">
        <v>0.80842539999999996</v>
      </c>
      <c r="Q7433">
        <v>86.259030999999993</v>
      </c>
      <c r="R7433">
        <v>78.516622999999996</v>
      </c>
      <c r="S7433" t="s">
        <v>18</v>
      </c>
      <c r="T7433">
        <v>-5.6540100000000003E-2</v>
      </c>
      <c r="U7433">
        <v>-5.0170699999999999E-2</v>
      </c>
      <c r="V7433">
        <v>-3.6896499999999999E-2</v>
      </c>
      <c r="W7433">
        <v>-2.77028E-2</v>
      </c>
      <c r="X7433">
        <v>-1.8509000000000001E-2</v>
      </c>
      <c r="Y7433">
        <v>-5.2348000000000004E-3</v>
      </c>
      <c r="Z7433">
        <v>1.1345999999999999E-3</v>
      </c>
      <c r="AA7433">
        <v>-2.47047E-2</v>
      </c>
    </row>
    <row r="7434" spans="1:27" x14ac:dyDescent="0.2">
      <c r="A7434" t="s">
        <v>5165</v>
      </c>
      <c r="B7434" t="s">
        <v>35</v>
      </c>
      <c r="C7434" t="s">
        <v>1248</v>
      </c>
      <c r="D7434" t="s">
        <v>30</v>
      </c>
      <c r="E7434" t="s">
        <v>31</v>
      </c>
      <c r="F7434">
        <v>17</v>
      </c>
      <c r="G7434">
        <v>10781</v>
      </c>
      <c r="H7434">
        <v>16380</v>
      </c>
      <c r="I7434">
        <v>1.168169</v>
      </c>
      <c r="J7434">
        <v>1.1694180000000001</v>
      </c>
      <c r="K7434">
        <v>1.25E-3</v>
      </c>
      <c r="L7434">
        <v>1.7690299999999999E-2</v>
      </c>
      <c r="M7434">
        <v>3.0350499999999999E-2</v>
      </c>
      <c r="N7434">
        <v>-2.78505E-2</v>
      </c>
      <c r="O7434">
        <v>8715.634</v>
      </c>
      <c r="P7434">
        <v>0.80842539999999996</v>
      </c>
      <c r="Q7434">
        <v>85.585103000000004</v>
      </c>
      <c r="R7434">
        <v>78.516622999999996</v>
      </c>
      <c r="S7434" t="s">
        <v>19</v>
      </c>
      <c r="T7434">
        <v>-2.7847899999999998E-2</v>
      </c>
      <c r="U7434">
        <v>-2.1420999999999999E-2</v>
      </c>
      <c r="V7434">
        <v>-8.0268000000000006E-3</v>
      </c>
      <c r="W7434">
        <v>1.25E-3</v>
      </c>
      <c r="X7434">
        <v>1.0526799999999999E-2</v>
      </c>
      <c r="Y7434">
        <v>2.3921000000000001E-2</v>
      </c>
      <c r="Z7434">
        <v>3.0347900000000001E-2</v>
      </c>
      <c r="AA7434">
        <v>1.0689E-3</v>
      </c>
    </row>
    <row r="7435" spans="1:27" x14ac:dyDescent="0.2">
      <c r="A7435" t="s">
        <v>5166</v>
      </c>
      <c r="B7435" t="s">
        <v>35</v>
      </c>
      <c r="C7435" t="s">
        <v>1248</v>
      </c>
      <c r="D7435" t="s">
        <v>30</v>
      </c>
      <c r="E7435" t="s">
        <v>31</v>
      </c>
      <c r="F7435">
        <v>18</v>
      </c>
      <c r="G7435">
        <v>10781</v>
      </c>
      <c r="H7435">
        <v>16380</v>
      </c>
      <c r="I7435">
        <v>1.18116</v>
      </c>
      <c r="J7435">
        <v>1.207338</v>
      </c>
      <c r="K7435">
        <v>2.61785E-2</v>
      </c>
      <c r="L7435">
        <v>1.7682E-2</v>
      </c>
      <c r="M7435">
        <v>5.5265399999999999E-2</v>
      </c>
      <c r="N7435">
        <v>-2.9085000000000001E-3</v>
      </c>
      <c r="O7435">
        <v>8715.634</v>
      </c>
      <c r="P7435">
        <v>0.80842539999999996</v>
      </c>
      <c r="Q7435">
        <v>83.821505999999999</v>
      </c>
      <c r="R7435">
        <v>78.516622999999996</v>
      </c>
      <c r="S7435" t="s">
        <v>19</v>
      </c>
      <c r="T7435">
        <v>-2.9058999999999999E-3</v>
      </c>
      <c r="U7435">
        <v>3.5179999999999999E-3</v>
      </c>
      <c r="V7435">
        <v>1.6906000000000001E-2</v>
      </c>
      <c r="W7435">
        <v>2.61785E-2</v>
      </c>
      <c r="X7435">
        <v>3.54509E-2</v>
      </c>
      <c r="Y7435">
        <v>4.8838899999999998E-2</v>
      </c>
      <c r="Z7435">
        <v>5.5262800000000001E-2</v>
      </c>
      <c r="AA7435">
        <v>2.1682799999999999E-2</v>
      </c>
    </row>
    <row r="7436" spans="1:27" x14ac:dyDescent="0.2">
      <c r="A7436" t="s">
        <v>5167</v>
      </c>
      <c r="B7436" t="s">
        <v>35</v>
      </c>
      <c r="C7436" t="s">
        <v>1248</v>
      </c>
      <c r="D7436" t="s">
        <v>30</v>
      </c>
      <c r="E7436" t="s">
        <v>31</v>
      </c>
      <c r="F7436">
        <v>19</v>
      </c>
      <c r="G7436">
        <v>10781</v>
      </c>
      <c r="H7436">
        <v>16380</v>
      </c>
      <c r="I7436">
        <v>1.1666350000000001</v>
      </c>
      <c r="J7436">
        <v>1.1821090000000001</v>
      </c>
      <c r="K7436">
        <v>1.54742E-2</v>
      </c>
      <c r="L7436">
        <v>1.7283699999999999E-2</v>
      </c>
      <c r="M7436">
        <v>4.3905899999999998E-2</v>
      </c>
      <c r="N7436">
        <v>-1.29576E-2</v>
      </c>
      <c r="O7436">
        <v>8715.634</v>
      </c>
      <c r="P7436">
        <v>0.80842539999999996</v>
      </c>
      <c r="Q7436">
        <v>82.123593</v>
      </c>
      <c r="R7436">
        <v>78.516622999999996</v>
      </c>
      <c r="S7436" t="s">
        <v>19</v>
      </c>
      <c r="T7436">
        <v>-1.2955E-2</v>
      </c>
      <c r="U7436">
        <v>-6.6758E-3</v>
      </c>
      <c r="V7436">
        <v>6.4105999999999998E-3</v>
      </c>
      <c r="W7436">
        <v>1.54742E-2</v>
      </c>
      <c r="X7436">
        <v>2.4537799999999999E-2</v>
      </c>
      <c r="Y7436">
        <v>3.7624199999999997E-2</v>
      </c>
      <c r="Z7436">
        <v>4.3903400000000002E-2</v>
      </c>
      <c r="AA7436">
        <v>1.3090299999999999E-2</v>
      </c>
    </row>
    <row r="7437" spans="1:27" x14ac:dyDescent="0.2">
      <c r="A7437" t="s">
        <v>5168</v>
      </c>
      <c r="B7437" t="s">
        <v>35</v>
      </c>
      <c r="C7437" t="s">
        <v>1248</v>
      </c>
      <c r="D7437" t="s">
        <v>30</v>
      </c>
      <c r="E7437" t="s">
        <v>31</v>
      </c>
      <c r="F7437">
        <v>20</v>
      </c>
      <c r="G7437">
        <v>10781</v>
      </c>
      <c r="H7437">
        <v>16380</v>
      </c>
      <c r="I7437">
        <v>1.165227</v>
      </c>
      <c r="J7437">
        <v>1.1901790000000001</v>
      </c>
      <c r="K7437">
        <v>2.49512E-2</v>
      </c>
      <c r="L7437">
        <v>1.6736399999999999E-2</v>
      </c>
      <c r="M7437">
        <v>5.2482599999999997E-2</v>
      </c>
      <c r="N7437">
        <v>-2.5803000000000002E-3</v>
      </c>
      <c r="O7437">
        <v>8715.634</v>
      </c>
      <c r="P7437">
        <v>0.80842539999999996</v>
      </c>
      <c r="Q7437">
        <v>79.285839999999993</v>
      </c>
      <c r="R7437">
        <v>78.516622999999996</v>
      </c>
      <c r="S7437" t="s">
        <v>19</v>
      </c>
      <c r="T7437">
        <v>-2.5777999999999999E-3</v>
      </c>
      <c r="U7437">
        <v>3.5025999999999998E-3</v>
      </c>
      <c r="V7437">
        <v>1.6174600000000001E-2</v>
      </c>
      <c r="W7437">
        <v>2.49512E-2</v>
      </c>
      <c r="X7437">
        <v>3.3727800000000002E-2</v>
      </c>
      <c r="Y7437">
        <v>4.6399799999999998E-2</v>
      </c>
      <c r="Z7437">
        <v>5.2480199999999998E-2</v>
      </c>
      <c r="AA7437">
        <v>2.0964199999999999E-2</v>
      </c>
    </row>
    <row r="7438" spans="1:27" x14ac:dyDescent="0.2">
      <c r="A7438" t="s">
        <v>5169</v>
      </c>
      <c r="B7438" t="s">
        <v>35</v>
      </c>
      <c r="C7438" t="s">
        <v>1248</v>
      </c>
      <c r="D7438" t="s">
        <v>30</v>
      </c>
      <c r="E7438" t="s">
        <v>31</v>
      </c>
      <c r="F7438">
        <v>21</v>
      </c>
      <c r="G7438">
        <v>10781</v>
      </c>
      <c r="H7438">
        <v>16380</v>
      </c>
      <c r="I7438">
        <v>1.1600440000000001</v>
      </c>
      <c r="J7438">
        <v>1.1809780000000001</v>
      </c>
      <c r="K7438">
        <v>2.0933299999999998E-2</v>
      </c>
      <c r="L7438">
        <v>1.6181899999999999E-2</v>
      </c>
      <c r="M7438">
        <v>4.7552400000000002E-2</v>
      </c>
      <c r="N7438">
        <v>-5.6858999999999998E-3</v>
      </c>
      <c r="O7438">
        <v>8715.634</v>
      </c>
      <c r="P7438">
        <v>0.80842539999999996</v>
      </c>
      <c r="Q7438">
        <v>76.616495999999998</v>
      </c>
      <c r="R7438">
        <v>78.516622999999996</v>
      </c>
      <c r="S7438" t="s">
        <v>19</v>
      </c>
      <c r="T7438">
        <v>-5.6835999999999996E-3</v>
      </c>
      <c r="U7438">
        <v>1.953E-4</v>
      </c>
      <c r="V7438">
        <v>1.24475E-2</v>
      </c>
      <c r="W7438">
        <v>2.0933299999999998E-2</v>
      </c>
      <c r="X7438">
        <v>2.9419000000000001E-2</v>
      </c>
      <c r="Y7438">
        <v>4.1671199999999999E-2</v>
      </c>
      <c r="Z7438">
        <v>4.7550099999999998E-2</v>
      </c>
      <c r="AA7438">
        <v>1.7725399999999999E-2</v>
      </c>
    </row>
    <row r="7439" spans="1:27" x14ac:dyDescent="0.2">
      <c r="A7439" t="s">
        <v>5170</v>
      </c>
      <c r="B7439" t="s">
        <v>35</v>
      </c>
      <c r="C7439" t="s">
        <v>1248</v>
      </c>
      <c r="D7439" t="s">
        <v>30</v>
      </c>
      <c r="E7439" t="s">
        <v>31</v>
      </c>
      <c r="F7439">
        <v>22</v>
      </c>
      <c r="G7439">
        <v>10781</v>
      </c>
      <c r="H7439">
        <v>16380</v>
      </c>
      <c r="I7439">
        <v>1.091035</v>
      </c>
      <c r="J7439">
        <v>1.1049100000000001</v>
      </c>
      <c r="K7439">
        <v>1.38747E-2</v>
      </c>
      <c r="L7439">
        <v>1.4752400000000001E-2</v>
      </c>
      <c r="M7439">
        <v>3.81424E-2</v>
      </c>
      <c r="N7439">
        <v>-1.0392999999999999E-2</v>
      </c>
      <c r="O7439">
        <v>8715.634</v>
      </c>
      <c r="P7439">
        <v>0.80842539999999996</v>
      </c>
      <c r="Q7439">
        <v>76.267099000000002</v>
      </c>
      <c r="R7439">
        <v>78.516622999999996</v>
      </c>
      <c r="S7439" t="s">
        <v>18</v>
      </c>
      <c r="T7439">
        <v>-1.03908E-2</v>
      </c>
      <c r="U7439">
        <v>-5.0312000000000004E-3</v>
      </c>
      <c r="V7439">
        <v>6.1384999999999999E-3</v>
      </c>
      <c r="W7439">
        <v>1.38747E-2</v>
      </c>
      <c r="X7439">
        <v>2.1610899999999999E-2</v>
      </c>
      <c r="Y7439">
        <v>3.27806E-2</v>
      </c>
      <c r="Z7439">
        <v>3.8140199999999999E-2</v>
      </c>
      <c r="AA7439">
        <v>1.25573E-2</v>
      </c>
    </row>
    <row r="7440" spans="1:27" x14ac:dyDescent="0.2">
      <c r="A7440" t="s">
        <v>5171</v>
      </c>
      <c r="B7440" t="s">
        <v>35</v>
      </c>
      <c r="C7440" t="s">
        <v>1248</v>
      </c>
      <c r="D7440" t="s">
        <v>30</v>
      </c>
      <c r="E7440" t="s">
        <v>31</v>
      </c>
      <c r="F7440">
        <v>23</v>
      </c>
      <c r="G7440">
        <v>10781</v>
      </c>
      <c r="H7440">
        <v>16380</v>
      </c>
      <c r="I7440">
        <v>0.95874630000000005</v>
      </c>
      <c r="J7440">
        <v>0.96075670000000002</v>
      </c>
      <c r="K7440">
        <v>2.0103999999999999E-3</v>
      </c>
      <c r="L7440">
        <v>1.3513300000000001E-2</v>
      </c>
      <c r="M7440">
        <v>2.4239699999999999E-2</v>
      </c>
      <c r="N7440">
        <v>-2.0219000000000001E-2</v>
      </c>
      <c r="O7440">
        <v>8715.634</v>
      </c>
      <c r="P7440">
        <v>0.80842539999999996</v>
      </c>
      <c r="Q7440">
        <v>75.507427000000007</v>
      </c>
      <c r="R7440">
        <v>78.516622999999996</v>
      </c>
      <c r="S7440" t="s">
        <v>18</v>
      </c>
      <c r="T7440">
        <v>-2.0216999999999999E-2</v>
      </c>
      <c r="U7440">
        <v>-1.5307599999999999E-2</v>
      </c>
      <c r="V7440">
        <v>-5.0759999999999998E-3</v>
      </c>
      <c r="W7440">
        <v>2.0103999999999999E-3</v>
      </c>
      <c r="X7440">
        <v>9.0968000000000004E-3</v>
      </c>
      <c r="Y7440">
        <v>1.9328399999999999E-2</v>
      </c>
      <c r="Z7440">
        <v>2.42378E-2</v>
      </c>
      <c r="AA7440">
        <v>2.0925000000000002E-3</v>
      </c>
    </row>
    <row r="7441" spans="1:27" x14ac:dyDescent="0.2">
      <c r="A7441" t="s">
        <v>5172</v>
      </c>
      <c r="B7441" t="s">
        <v>35</v>
      </c>
      <c r="C7441" t="s">
        <v>1248</v>
      </c>
      <c r="D7441" t="s">
        <v>30</v>
      </c>
      <c r="E7441" t="s">
        <v>31</v>
      </c>
      <c r="F7441">
        <v>24</v>
      </c>
      <c r="G7441">
        <v>10781</v>
      </c>
      <c r="H7441">
        <v>16380</v>
      </c>
      <c r="I7441">
        <v>0.81592940000000003</v>
      </c>
      <c r="J7441">
        <v>0.80457140000000005</v>
      </c>
      <c r="K7441">
        <v>-1.1358E-2</v>
      </c>
      <c r="L7441">
        <v>1.19893E-2</v>
      </c>
      <c r="M7441">
        <v>8.3642999999999999E-3</v>
      </c>
      <c r="N7441">
        <v>-3.1080300000000002E-2</v>
      </c>
      <c r="O7441">
        <v>8715.634</v>
      </c>
      <c r="P7441">
        <v>0.80842539999999996</v>
      </c>
      <c r="Q7441">
        <v>74.251842999999994</v>
      </c>
      <c r="R7441">
        <v>78.516622999999996</v>
      </c>
      <c r="S7441" t="s">
        <v>18</v>
      </c>
      <c r="T7441">
        <v>-3.1078600000000001E-2</v>
      </c>
      <c r="U7441">
        <v>-2.6722900000000001E-2</v>
      </c>
      <c r="V7441">
        <v>-1.76452E-2</v>
      </c>
      <c r="W7441">
        <v>-1.1358E-2</v>
      </c>
      <c r="X7441">
        <v>-5.0708000000000003E-3</v>
      </c>
      <c r="Y7441">
        <v>4.0067999999999996E-3</v>
      </c>
      <c r="Z7441">
        <v>8.3625999999999995E-3</v>
      </c>
      <c r="AA7441">
        <v>-1.4116800000000001E-2</v>
      </c>
    </row>
    <row r="7442" spans="1:27" x14ac:dyDescent="0.2">
      <c r="A7442" t="s">
        <v>5173</v>
      </c>
      <c r="B7442" t="s">
        <v>34</v>
      </c>
      <c r="C7442" t="s">
        <v>1248</v>
      </c>
      <c r="D7442" t="s">
        <v>15</v>
      </c>
      <c r="E7442" t="s">
        <v>31</v>
      </c>
      <c r="F7442">
        <v>1</v>
      </c>
      <c r="G7442">
        <v>34297</v>
      </c>
      <c r="H7442">
        <v>30498.799999999999</v>
      </c>
      <c r="I7442">
        <v>0.57010530000000004</v>
      </c>
      <c r="J7442">
        <v>0.5711716</v>
      </c>
      <c r="K7442">
        <v>1.0663000000000001E-3</v>
      </c>
      <c r="L7442">
        <v>4.0016000000000001E-3</v>
      </c>
      <c r="M7442">
        <v>7.6490000000000004E-3</v>
      </c>
      <c r="N7442">
        <v>-5.5163E-3</v>
      </c>
      <c r="O7442">
        <v>34297</v>
      </c>
      <c r="Q7442">
        <v>70.263588999999996</v>
      </c>
      <c r="R7442">
        <v>75.834157000000005</v>
      </c>
      <c r="S7442" t="s">
        <v>17</v>
      </c>
      <c r="T7442">
        <v>-5.5157000000000001E-3</v>
      </c>
      <c r="U7442">
        <v>-4.0619000000000002E-3</v>
      </c>
      <c r="V7442">
        <v>-1.0321E-3</v>
      </c>
      <c r="W7442">
        <v>1.0663000000000001E-3</v>
      </c>
      <c r="X7442">
        <v>3.1648000000000002E-3</v>
      </c>
      <c r="Y7442">
        <v>6.1945999999999998E-3</v>
      </c>
      <c r="Z7442">
        <v>7.6483999999999996E-3</v>
      </c>
      <c r="AA7442">
        <v>1.8668999999999999E-3</v>
      </c>
    </row>
    <row r="7443" spans="1:27" x14ac:dyDescent="0.2">
      <c r="A7443" t="s">
        <v>5174</v>
      </c>
      <c r="B7443" t="s">
        <v>34</v>
      </c>
      <c r="C7443" t="s">
        <v>1248</v>
      </c>
      <c r="D7443" t="s">
        <v>15</v>
      </c>
      <c r="E7443" t="s">
        <v>31</v>
      </c>
      <c r="F7443">
        <v>2</v>
      </c>
      <c r="G7443">
        <v>34297</v>
      </c>
      <c r="H7443">
        <v>30498.799999999999</v>
      </c>
      <c r="I7443">
        <v>0.51457810000000004</v>
      </c>
      <c r="J7443">
        <v>0.51728790000000002</v>
      </c>
      <c r="K7443">
        <v>2.7098000000000001E-3</v>
      </c>
      <c r="L7443">
        <v>3.666E-3</v>
      </c>
      <c r="M7443">
        <v>8.7405E-3</v>
      </c>
      <c r="N7443">
        <v>-3.3208000000000001E-3</v>
      </c>
      <c r="O7443">
        <v>34297</v>
      </c>
      <c r="Q7443">
        <v>69.581216999999995</v>
      </c>
      <c r="R7443">
        <v>75.834157000000005</v>
      </c>
      <c r="S7443" t="s">
        <v>17</v>
      </c>
      <c r="T7443">
        <v>-3.3202000000000001E-3</v>
      </c>
      <c r="U7443">
        <v>-1.9884E-3</v>
      </c>
      <c r="V7443">
        <v>7.8739999999999995E-4</v>
      </c>
      <c r="W7443">
        <v>2.7098000000000001E-3</v>
      </c>
      <c r="X7443">
        <v>4.6322999999999998E-3</v>
      </c>
      <c r="Y7443">
        <v>7.4079999999999997E-3</v>
      </c>
      <c r="Z7443">
        <v>8.7399000000000001E-3</v>
      </c>
      <c r="AA7443">
        <v>5.2386000000000004E-3</v>
      </c>
    </row>
    <row r="7444" spans="1:27" x14ac:dyDescent="0.2">
      <c r="A7444" t="s">
        <v>5175</v>
      </c>
      <c r="B7444" t="s">
        <v>34</v>
      </c>
      <c r="C7444" t="s">
        <v>1248</v>
      </c>
      <c r="D7444" t="s">
        <v>15</v>
      </c>
      <c r="E7444" t="s">
        <v>31</v>
      </c>
      <c r="F7444">
        <v>3</v>
      </c>
      <c r="G7444">
        <v>34297</v>
      </c>
      <c r="H7444">
        <v>30498.799999999999</v>
      </c>
      <c r="I7444">
        <v>0.48096240000000001</v>
      </c>
      <c r="J7444">
        <v>0.48047800000000002</v>
      </c>
      <c r="K7444">
        <v>-4.8430000000000001E-4</v>
      </c>
      <c r="L7444">
        <v>3.3571999999999999E-3</v>
      </c>
      <c r="M7444">
        <v>5.0382999999999999E-3</v>
      </c>
      <c r="N7444">
        <v>-6.0070000000000002E-3</v>
      </c>
      <c r="O7444">
        <v>34297</v>
      </c>
      <c r="Q7444">
        <v>69.136885000000007</v>
      </c>
      <c r="R7444">
        <v>75.834157000000005</v>
      </c>
      <c r="S7444" t="s">
        <v>17</v>
      </c>
      <c r="T7444">
        <v>-6.0064999999999997E-3</v>
      </c>
      <c r="U7444">
        <v>-4.7867999999999999E-3</v>
      </c>
      <c r="V7444">
        <v>-2.2449000000000002E-3</v>
      </c>
      <c r="W7444">
        <v>-4.8430000000000001E-4</v>
      </c>
      <c r="X7444">
        <v>1.2761999999999999E-3</v>
      </c>
      <c r="Y7444">
        <v>3.8181000000000001E-3</v>
      </c>
      <c r="Z7444">
        <v>5.0378000000000003E-3</v>
      </c>
      <c r="AA7444">
        <v>-1.008E-3</v>
      </c>
    </row>
    <row r="7445" spans="1:27" x14ac:dyDescent="0.2">
      <c r="A7445" t="s">
        <v>5176</v>
      </c>
      <c r="B7445" t="s">
        <v>34</v>
      </c>
      <c r="C7445" t="s">
        <v>1248</v>
      </c>
      <c r="D7445" t="s">
        <v>15</v>
      </c>
      <c r="E7445" t="s">
        <v>31</v>
      </c>
      <c r="F7445">
        <v>4</v>
      </c>
      <c r="G7445">
        <v>34297</v>
      </c>
      <c r="H7445">
        <v>30498.799999999999</v>
      </c>
      <c r="I7445">
        <v>0.45947320000000003</v>
      </c>
      <c r="J7445">
        <v>0.4585862</v>
      </c>
      <c r="K7445">
        <v>-8.8699999999999998E-4</v>
      </c>
      <c r="L7445">
        <v>3.1029999999999999E-3</v>
      </c>
      <c r="M7445">
        <v>4.2174999999999999E-3</v>
      </c>
      <c r="N7445">
        <v>-5.9915000000000003E-3</v>
      </c>
      <c r="O7445">
        <v>34297</v>
      </c>
      <c r="Q7445">
        <v>68.653129000000007</v>
      </c>
      <c r="R7445">
        <v>75.834157000000005</v>
      </c>
      <c r="S7445" t="s">
        <v>17</v>
      </c>
      <c r="T7445">
        <v>-5.9909999999999998E-3</v>
      </c>
      <c r="U7445">
        <v>-4.8637000000000003E-3</v>
      </c>
      <c r="V7445">
        <v>-2.5141999999999999E-3</v>
      </c>
      <c r="W7445">
        <v>-8.8699999999999998E-4</v>
      </c>
      <c r="X7445">
        <v>7.4019999999999999E-4</v>
      </c>
      <c r="Y7445">
        <v>3.0896999999999999E-3</v>
      </c>
      <c r="Z7445">
        <v>4.2170000000000003E-3</v>
      </c>
      <c r="AA7445">
        <v>-1.9342000000000001E-3</v>
      </c>
    </row>
    <row r="7446" spans="1:27" x14ac:dyDescent="0.2">
      <c r="A7446" t="s">
        <v>5177</v>
      </c>
      <c r="B7446" t="s">
        <v>34</v>
      </c>
      <c r="C7446" t="s">
        <v>1248</v>
      </c>
      <c r="D7446" t="s">
        <v>15</v>
      </c>
      <c r="E7446" t="s">
        <v>31</v>
      </c>
      <c r="F7446">
        <v>5</v>
      </c>
      <c r="G7446">
        <v>34297</v>
      </c>
      <c r="H7446">
        <v>30498.799999999999</v>
      </c>
      <c r="I7446">
        <v>0.45106889999999999</v>
      </c>
      <c r="J7446">
        <v>0.44797670000000001</v>
      </c>
      <c r="K7446">
        <v>-3.0921999999999998E-3</v>
      </c>
      <c r="L7446">
        <v>2.9250999999999999E-3</v>
      </c>
      <c r="M7446">
        <v>1.7195000000000001E-3</v>
      </c>
      <c r="N7446">
        <v>-7.9039000000000002E-3</v>
      </c>
      <c r="O7446">
        <v>34297</v>
      </c>
      <c r="Q7446">
        <v>67.870232000000001</v>
      </c>
      <c r="R7446">
        <v>75.834157000000005</v>
      </c>
      <c r="S7446" t="s">
        <v>17</v>
      </c>
      <c r="T7446">
        <v>-7.9035000000000008E-3</v>
      </c>
      <c r="U7446">
        <v>-6.8408000000000002E-3</v>
      </c>
      <c r="V7446">
        <v>-4.6261000000000002E-3</v>
      </c>
      <c r="W7446">
        <v>-3.0921999999999998E-3</v>
      </c>
      <c r="X7446">
        <v>-1.5583000000000001E-3</v>
      </c>
      <c r="Y7446">
        <v>6.5640000000000002E-4</v>
      </c>
      <c r="Z7446">
        <v>1.7191000000000001E-3</v>
      </c>
      <c r="AA7446">
        <v>-6.9026000000000001E-3</v>
      </c>
    </row>
    <row r="7447" spans="1:27" x14ac:dyDescent="0.2">
      <c r="A7447" t="s">
        <v>5178</v>
      </c>
      <c r="B7447" t="s">
        <v>34</v>
      </c>
      <c r="C7447" t="s">
        <v>1248</v>
      </c>
      <c r="D7447" t="s">
        <v>15</v>
      </c>
      <c r="E7447" t="s">
        <v>31</v>
      </c>
      <c r="F7447">
        <v>6</v>
      </c>
      <c r="G7447">
        <v>34297</v>
      </c>
      <c r="H7447">
        <v>30498.799999999999</v>
      </c>
      <c r="I7447">
        <v>0.4650051</v>
      </c>
      <c r="J7447">
        <v>0.46520460000000002</v>
      </c>
      <c r="K7447">
        <v>1.995E-4</v>
      </c>
      <c r="L7447">
        <v>2.8308000000000001E-3</v>
      </c>
      <c r="M7447">
        <v>4.8561000000000003E-3</v>
      </c>
      <c r="N7447">
        <v>-4.4571999999999997E-3</v>
      </c>
      <c r="O7447">
        <v>34297</v>
      </c>
      <c r="Q7447">
        <v>67.512625999999997</v>
      </c>
      <c r="R7447">
        <v>75.834157000000005</v>
      </c>
      <c r="S7447" t="s">
        <v>17</v>
      </c>
      <c r="T7447">
        <v>-4.4567000000000001E-3</v>
      </c>
      <c r="U7447">
        <v>-3.4283E-3</v>
      </c>
      <c r="V7447">
        <v>-1.2849999999999999E-3</v>
      </c>
      <c r="W7447">
        <v>1.995E-4</v>
      </c>
      <c r="X7447">
        <v>1.6838999999999999E-3</v>
      </c>
      <c r="Y7447">
        <v>3.8273000000000001E-3</v>
      </c>
      <c r="Z7447">
        <v>4.8557000000000001E-3</v>
      </c>
      <c r="AA7447">
        <v>4.2880000000000001E-4</v>
      </c>
    </row>
    <row r="7448" spans="1:27" x14ac:dyDescent="0.2">
      <c r="A7448" t="s">
        <v>5179</v>
      </c>
      <c r="B7448" t="s">
        <v>34</v>
      </c>
      <c r="C7448" t="s">
        <v>1248</v>
      </c>
      <c r="D7448" t="s">
        <v>15</v>
      </c>
      <c r="E7448" t="s">
        <v>31</v>
      </c>
      <c r="F7448">
        <v>7</v>
      </c>
      <c r="G7448">
        <v>34297</v>
      </c>
      <c r="H7448">
        <v>30498.799999999999</v>
      </c>
      <c r="I7448">
        <v>0.51208030000000004</v>
      </c>
      <c r="J7448">
        <v>0.50998129999999997</v>
      </c>
      <c r="K7448">
        <v>-2.0990000000000002E-3</v>
      </c>
      <c r="L7448">
        <v>3.1099999999999999E-3</v>
      </c>
      <c r="M7448">
        <v>3.0170000000000002E-3</v>
      </c>
      <c r="N7448">
        <v>-7.2148999999999998E-3</v>
      </c>
      <c r="O7448">
        <v>34297</v>
      </c>
      <c r="Q7448">
        <v>67.412704000000005</v>
      </c>
      <c r="R7448">
        <v>75.834157000000005</v>
      </c>
      <c r="S7448" t="s">
        <v>18</v>
      </c>
      <c r="T7448">
        <v>-7.2145000000000004E-3</v>
      </c>
      <c r="U7448">
        <v>-6.0845999999999999E-3</v>
      </c>
      <c r="V7448">
        <v>-3.7299E-3</v>
      </c>
      <c r="W7448">
        <v>-2.0990000000000002E-3</v>
      </c>
      <c r="X7448">
        <v>-4.6809999999999999E-4</v>
      </c>
      <c r="Y7448">
        <v>1.8866E-3</v>
      </c>
      <c r="Z7448">
        <v>3.0165000000000001E-3</v>
      </c>
      <c r="AA7448">
        <v>-4.1158000000000002E-3</v>
      </c>
    </row>
    <row r="7449" spans="1:27" x14ac:dyDescent="0.2">
      <c r="A7449" t="s">
        <v>5180</v>
      </c>
      <c r="B7449" t="s">
        <v>34</v>
      </c>
      <c r="C7449" t="s">
        <v>1248</v>
      </c>
      <c r="D7449" t="s">
        <v>15</v>
      </c>
      <c r="E7449" t="s">
        <v>31</v>
      </c>
      <c r="F7449">
        <v>8</v>
      </c>
      <c r="G7449">
        <v>34297</v>
      </c>
      <c r="H7449">
        <v>30498.799999999999</v>
      </c>
      <c r="I7449">
        <v>0.5462032</v>
      </c>
      <c r="J7449">
        <v>0.54181550000000001</v>
      </c>
      <c r="K7449">
        <v>-4.3876999999999996E-3</v>
      </c>
      <c r="L7449">
        <v>3.3108E-3</v>
      </c>
      <c r="M7449">
        <v>1.0586E-3</v>
      </c>
      <c r="N7449">
        <v>-9.8340000000000007E-3</v>
      </c>
      <c r="O7449">
        <v>34297</v>
      </c>
      <c r="Q7449">
        <v>67.695673999999997</v>
      </c>
      <c r="R7449">
        <v>75.834157000000005</v>
      </c>
      <c r="S7449" t="s">
        <v>18</v>
      </c>
      <c r="T7449">
        <v>-9.8335000000000002E-3</v>
      </c>
      <c r="U7449">
        <v>-8.6306999999999998E-3</v>
      </c>
      <c r="V7449">
        <v>-6.1238999999999998E-3</v>
      </c>
      <c r="W7449">
        <v>-4.3876999999999996E-3</v>
      </c>
      <c r="X7449">
        <v>-2.6515000000000002E-3</v>
      </c>
      <c r="Y7449">
        <v>-1.4469999999999999E-4</v>
      </c>
      <c r="Z7449">
        <v>1.0581E-3</v>
      </c>
      <c r="AA7449">
        <v>-8.0981000000000004E-3</v>
      </c>
    </row>
    <row r="7450" spans="1:27" x14ac:dyDescent="0.2">
      <c r="A7450" t="s">
        <v>5181</v>
      </c>
      <c r="B7450" t="s">
        <v>34</v>
      </c>
      <c r="C7450" t="s">
        <v>1248</v>
      </c>
      <c r="D7450" t="s">
        <v>15</v>
      </c>
      <c r="E7450" t="s">
        <v>31</v>
      </c>
      <c r="F7450">
        <v>9</v>
      </c>
      <c r="G7450">
        <v>34297</v>
      </c>
      <c r="H7450">
        <v>30498.799999999999</v>
      </c>
      <c r="I7450">
        <v>0.56405899999999998</v>
      </c>
      <c r="J7450">
        <v>0.55865039999999999</v>
      </c>
      <c r="K7450">
        <v>-5.4086999999999998E-3</v>
      </c>
      <c r="L7450">
        <v>3.6889000000000002E-3</v>
      </c>
      <c r="M7450">
        <v>6.5959999999999999E-4</v>
      </c>
      <c r="N7450">
        <v>-1.14769E-2</v>
      </c>
      <c r="O7450">
        <v>34297</v>
      </c>
      <c r="Q7450">
        <v>71.146435999999994</v>
      </c>
      <c r="R7450">
        <v>75.834157000000005</v>
      </c>
      <c r="S7450" t="s">
        <v>18</v>
      </c>
      <c r="T7450">
        <v>-1.14763E-2</v>
      </c>
      <c r="U7450">
        <v>-1.01362E-2</v>
      </c>
      <c r="V7450">
        <v>-7.3431E-3</v>
      </c>
      <c r="W7450">
        <v>-5.4086999999999998E-3</v>
      </c>
      <c r="X7450">
        <v>-3.4742000000000002E-3</v>
      </c>
      <c r="Y7450">
        <v>-6.8110000000000002E-4</v>
      </c>
      <c r="Z7450">
        <v>6.5899999999999997E-4</v>
      </c>
      <c r="AA7450">
        <v>-9.6816000000000003E-3</v>
      </c>
    </row>
    <row r="7451" spans="1:27" x14ac:dyDescent="0.2">
      <c r="A7451" t="s">
        <v>5182</v>
      </c>
      <c r="B7451" t="s">
        <v>34</v>
      </c>
      <c r="C7451" t="s">
        <v>1248</v>
      </c>
      <c r="D7451" t="s">
        <v>15</v>
      </c>
      <c r="E7451" t="s">
        <v>31</v>
      </c>
      <c r="F7451">
        <v>10</v>
      </c>
      <c r="G7451">
        <v>34297</v>
      </c>
      <c r="H7451">
        <v>30498.799999999999</v>
      </c>
      <c r="I7451">
        <v>0.59403799999999995</v>
      </c>
      <c r="J7451">
        <v>0.59035939999999998</v>
      </c>
      <c r="K7451">
        <v>-3.6786000000000002E-3</v>
      </c>
      <c r="L7451">
        <v>4.1920999999999998E-3</v>
      </c>
      <c r="M7451">
        <v>3.2174999999999999E-3</v>
      </c>
      <c r="N7451">
        <v>-1.0574699999999999E-2</v>
      </c>
      <c r="O7451">
        <v>34297</v>
      </c>
      <c r="Q7451">
        <v>76.605413999999996</v>
      </c>
      <c r="R7451">
        <v>75.834157000000005</v>
      </c>
      <c r="S7451" t="s">
        <v>18</v>
      </c>
      <c r="T7451">
        <v>-1.0574099999999999E-2</v>
      </c>
      <c r="U7451">
        <v>-9.0510999999999994E-3</v>
      </c>
      <c r="V7451">
        <v>-5.8770000000000003E-3</v>
      </c>
      <c r="W7451">
        <v>-3.6786000000000002E-3</v>
      </c>
      <c r="X7451">
        <v>-1.4802000000000001E-3</v>
      </c>
      <c r="Y7451">
        <v>1.6938000000000001E-3</v>
      </c>
      <c r="Z7451">
        <v>3.2169E-3</v>
      </c>
      <c r="AA7451">
        <v>-6.2310999999999998E-3</v>
      </c>
    </row>
    <row r="7452" spans="1:27" x14ac:dyDescent="0.2">
      <c r="A7452" t="s">
        <v>5183</v>
      </c>
      <c r="B7452" t="s">
        <v>34</v>
      </c>
      <c r="C7452" t="s">
        <v>1248</v>
      </c>
      <c r="D7452" t="s">
        <v>15</v>
      </c>
      <c r="E7452" t="s">
        <v>31</v>
      </c>
      <c r="F7452">
        <v>11</v>
      </c>
      <c r="G7452">
        <v>34297</v>
      </c>
      <c r="H7452">
        <v>30498.799999999999</v>
      </c>
      <c r="I7452">
        <v>0.63344820000000002</v>
      </c>
      <c r="J7452">
        <v>0.63155300000000003</v>
      </c>
      <c r="K7452">
        <v>-1.8952000000000001E-3</v>
      </c>
      <c r="L7452">
        <v>4.6966999999999998E-3</v>
      </c>
      <c r="M7452">
        <v>5.8309E-3</v>
      </c>
      <c r="N7452">
        <v>-9.6212999999999993E-3</v>
      </c>
      <c r="O7452">
        <v>34297</v>
      </c>
      <c r="Q7452">
        <v>81.320687000000007</v>
      </c>
      <c r="R7452">
        <v>75.834157000000005</v>
      </c>
      <c r="S7452" t="s">
        <v>18</v>
      </c>
      <c r="T7452">
        <v>-9.6206E-3</v>
      </c>
      <c r="U7452">
        <v>-7.9143000000000008E-3</v>
      </c>
      <c r="V7452">
        <v>-4.3581999999999996E-3</v>
      </c>
      <c r="W7452">
        <v>-1.8952000000000001E-3</v>
      </c>
      <c r="X7452">
        <v>5.6780000000000003E-4</v>
      </c>
      <c r="Y7452">
        <v>4.1238999999999998E-3</v>
      </c>
      <c r="Z7452">
        <v>5.8301999999999998E-3</v>
      </c>
      <c r="AA7452">
        <v>-3.0008999999999999E-3</v>
      </c>
    </row>
    <row r="7453" spans="1:27" x14ac:dyDescent="0.2">
      <c r="A7453" t="s">
        <v>5184</v>
      </c>
      <c r="B7453" t="s">
        <v>34</v>
      </c>
      <c r="C7453" t="s">
        <v>1248</v>
      </c>
      <c r="D7453" t="s">
        <v>15</v>
      </c>
      <c r="E7453" t="s">
        <v>31</v>
      </c>
      <c r="F7453">
        <v>12</v>
      </c>
      <c r="G7453">
        <v>34297</v>
      </c>
      <c r="H7453">
        <v>30498.799999999999</v>
      </c>
      <c r="I7453">
        <v>0.68188859999999996</v>
      </c>
      <c r="J7453">
        <v>0.67628299999999997</v>
      </c>
      <c r="K7453">
        <v>-5.6055999999999996E-3</v>
      </c>
      <c r="L7453">
        <v>5.1751999999999996E-3</v>
      </c>
      <c r="M7453">
        <v>2.9076000000000002E-3</v>
      </c>
      <c r="N7453">
        <v>-1.41189E-2</v>
      </c>
      <c r="O7453">
        <v>34297</v>
      </c>
      <c r="Q7453">
        <v>84.103387999999995</v>
      </c>
      <c r="R7453">
        <v>75.834157000000005</v>
      </c>
      <c r="S7453" t="s">
        <v>18</v>
      </c>
      <c r="T7453">
        <v>-1.41181E-2</v>
      </c>
      <c r="U7453">
        <v>-1.2238000000000001E-2</v>
      </c>
      <c r="V7453">
        <v>-8.3195000000000005E-3</v>
      </c>
      <c r="W7453">
        <v>-5.6055999999999996E-3</v>
      </c>
      <c r="X7453">
        <v>-2.8917000000000001E-3</v>
      </c>
      <c r="Y7453">
        <v>1.0267E-3</v>
      </c>
      <c r="Z7453">
        <v>2.9068000000000002E-3</v>
      </c>
      <c r="AA7453">
        <v>-8.2889000000000001E-3</v>
      </c>
    </row>
    <row r="7454" spans="1:27" x14ac:dyDescent="0.2">
      <c r="A7454" t="s">
        <v>5185</v>
      </c>
      <c r="B7454" t="s">
        <v>34</v>
      </c>
      <c r="C7454" t="s">
        <v>1248</v>
      </c>
      <c r="D7454" t="s">
        <v>15</v>
      </c>
      <c r="E7454" t="s">
        <v>31</v>
      </c>
      <c r="F7454">
        <v>13</v>
      </c>
      <c r="G7454">
        <v>34297</v>
      </c>
      <c r="H7454">
        <v>30498.799999999999</v>
      </c>
      <c r="I7454">
        <v>0.73068339999999998</v>
      </c>
      <c r="J7454">
        <v>0.72851679999999996</v>
      </c>
      <c r="K7454">
        <v>-2.1667000000000001E-3</v>
      </c>
      <c r="L7454">
        <v>5.6956999999999997E-3</v>
      </c>
      <c r="M7454">
        <v>7.2027999999999997E-3</v>
      </c>
      <c r="N7454">
        <v>-1.15362E-2</v>
      </c>
      <c r="O7454">
        <v>34297</v>
      </c>
      <c r="Q7454">
        <v>86.084665999999999</v>
      </c>
      <c r="R7454">
        <v>75.834157000000005</v>
      </c>
      <c r="S7454" t="s">
        <v>18</v>
      </c>
      <c r="T7454">
        <v>-1.15353E-2</v>
      </c>
      <c r="U7454">
        <v>-9.4660999999999999E-3</v>
      </c>
      <c r="V7454">
        <v>-5.1535000000000001E-3</v>
      </c>
      <c r="W7454">
        <v>-2.1667000000000001E-3</v>
      </c>
      <c r="X7454">
        <v>8.2019999999999999E-4</v>
      </c>
      <c r="Y7454">
        <v>5.1326999999999996E-3</v>
      </c>
      <c r="Z7454">
        <v>7.2020000000000001E-3</v>
      </c>
      <c r="AA7454">
        <v>-2.9740999999999999E-3</v>
      </c>
    </row>
    <row r="7455" spans="1:27" x14ac:dyDescent="0.2">
      <c r="A7455" t="s">
        <v>5186</v>
      </c>
      <c r="B7455" t="s">
        <v>34</v>
      </c>
      <c r="C7455" t="s">
        <v>1248</v>
      </c>
      <c r="D7455" t="s">
        <v>15</v>
      </c>
      <c r="E7455" t="s">
        <v>31</v>
      </c>
      <c r="F7455">
        <v>14</v>
      </c>
      <c r="G7455">
        <v>34297</v>
      </c>
      <c r="H7455">
        <v>30498.799999999999</v>
      </c>
      <c r="I7455">
        <v>0.768509</v>
      </c>
      <c r="J7455">
        <v>0.77380729999999998</v>
      </c>
      <c r="K7455">
        <v>5.2982999999999997E-3</v>
      </c>
      <c r="L7455">
        <v>6.1827000000000002E-3</v>
      </c>
      <c r="M7455">
        <v>1.54688E-2</v>
      </c>
      <c r="N7455">
        <v>-4.8722000000000001E-3</v>
      </c>
      <c r="O7455">
        <v>34297</v>
      </c>
      <c r="Q7455">
        <v>86.081580000000002</v>
      </c>
      <c r="R7455">
        <v>75.834157000000005</v>
      </c>
      <c r="S7455" t="s">
        <v>18</v>
      </c>
      <c r="T7455">
        <v>-4.8713000000000003E-3</v>
      </c>
      <c r="U7455">
        <v>-2.6251E-3</v>
      </c>
      <c r="V7455">
        <v>2.0560999999999999E-3</v>
      </c>
      <c r="W7455">
        <v>5.2982999999999997E-3</v>
      </c>
      <c r="X7455">
        <v>8.5404999999999995E-3</v>
      </c>
      <c r="Y7455">
        <v>1.3221699999999999E-2</v>
      </c>
      <c r="Z7455">
        <v>1.54679E-2</v>
      </c>
      <c r="AA7455">
        <v>6.8471000000000001E-3</v>
      </c>
    </row>
    <row r="7456" spans="1:27" x14ac:dyDescent="0.2">
      <c r="A7456" t="s">
        <v>5187</v>
      </c>
      <c r="B7456" t="s">
        <v>34</v>
      </c>
      <c r="C7456" t="s">
        <v>1248</v>
      </c>
      <c r="D7456" t="s">
        <v>15</v>
      </c>
      <c r="E7456" t="s">
        <v>31</v>
      </c>
      <c r="F7456">
        <v>15</v>
      </c>
      <c r="G7456">
        <v>34297</v>
      </c>
      <c r="H7456">
        <v>30498.799999999999</v>
      </c>
      <c r="I7456">
        <v>0.80920879999999995</v>
      </c>
      <c r="J7456">
        <v>0.81339629999999996</v>
      </c>
      <c r="K7456">
        <v>4.1875000000000002E-3</v>
      </c>
      <c r="L7456">
        <v>6.5877000000000002E-3</v>
      </c>
      <c r="M7456">
        <v>1.5024300000000001E-2</v>
      </c>
      <c r="N7456">
        <v>-6.6492000000000001E-3</v>
      </c>
      <c r="O7456">
        <v>34297</v>
      </c>
      <c r="Q7456">
        <v>85.983846</v>
      </c>
      <c r="R7456">
        <v>75.834157000000005</v>
      </c>
      <c r="S7456" t="s">
        <v>18</v>
      </c>
      <c r="T7456">
        <v>-6.6483000000000002E-3</v>
      </c>
      <c r="U7456">
        <v>-4.2548999999999998E-3</v>
      </c>
      <c r="V7456">
        <v>7.3289999999999998E-4</v>
      </c>
      <c r="W7456">
        <v>4.1875000000000002E-3</v>
      </c>
      <c r="X7456">
        <v>7.6420999999999998E-3</v>
      </c>
      <c r="Y7456">
        <v>1.2630000000000001E-2</v>
      </c>
      <c r="Z7456">
        <v>1.50233E-2</v>
      </c>
      <c r="AA7456">
        <v>5.1482000000000003E-3</v>
      </c>
    </row>
    <row r="7457" spans="1:27" x14ac:dyDescent="0.2">
      <c r="A7457" t="s">
        <v>5188</v>
      </c>
      <c r="B7457" t="s">
        <v>34</v>
      </c>
      <c r="C7457" t="s">
        <v>1248</v>
      </c>
      <c r="D7457" t="s">
        <v>15</v>
      </c>
      <c r="E7457" t="s">
        <v>31</v>
      </c>
      <c r="F7457">
        <v>16</v>
      </c>
      <c r="G7457">
        <v>34297</v>
      </c>
      <c r="H7457">
        <v>30498.799999999999</v>
      </c>
      <c r="I7457">
        <v>0.85608359999999994</v>
      </c>
      <c r="J7457">
        <v>0.86121179999999997</v>
      </c>
      <c r="K7457">
        <v>5.1282000000000003E-3</v>
      </c>
      <c r="L7457">
        <v>6.8824999999999997E-3</v>
      </c>
      <c r="M7457">
        <v>1.64499E-2</v>
      </c>
      <c r="N7457">
        <v>-6.1935000000000002E-3</v>
      </c>
      <c r="O7457">
        <v>34297</v>
      </c>
      <c r="Q7457">
        <v>85.546223999999995</v>
      </c>
      <c r="R7457">
        <v>75.834157000000005</v>
      </c>
      <c r="S7457" t="s">
        <v>18</v>
      </c>
      <c r="T7457">
        <v>-6.1925000000000001E-3</v>
      </c>
      <c r="U7457">
        <v>-3.6920999999999998E-3</v>
      </c>
      <c r="V7457">
        <v>1.519E-3</v>
      </c>
      <c r="W7457">
        <v>5.1282000000000003E-3</v>
      </c>
      <c r="X7457">
        <v>8.7373999999999993E-3</v>
      </c>
      <c r="Y7457">
        <v>1.3948500000000001E-2</v>
      </c>
      <c r="Z7457">
        <v>1.6448899999999999E-2</v>
      </c>
      <c r="AA7457">
        <v>5.9546E-3</v>
      </c>
    </row>
    <row r="7458" spans="1:27" x14ac:dyDescent="0.2">
      <c r="A7458" t="s">
        <v>5189</v>
      </c>
      <c r="B7458" t="s">
        <v>34</v>
      </c>
      <c r="C7458" t="s">
        <v>1248</v>
      </c>
      <c r="D7458" t="s">
        <v>15</v>
      </c>
      <c r="E7458" t="s">
        <v>31</v>
      </c>
      <c r="F7458">
        <v>17</v>
      </c>
      <c r="G7458">
        <v>34297</v>
      </c>
      <c r="H7458">
        <v>30498.799999999999</v>
      </c>
      <c r="I7458">
        <v>0.88399589999999995</v>
      </c>
      <c r="J7458">
        <v>0.89518819999999999</v>
      </c>
      <c r="K7458">
        <v>1.1192199999999999E-2</v>
      </c>
      <c r="L7458">
        <v>7.0403000000000002E-3</v>
      </c>
      <c r="M7458">
        <v>2.2773499999999999E-2</v>
      </c>
      <c r="N7458">
        <v>-3.8910000000000003E-4</v>
      </c>
      <c r="O7458">
        <v>34297</v>
      </c>
      <c r="Q7458">
        <v>84.182366999999999</v>
      </c>
      <c r="R7458">
        <v>75.834157000000005</v>
      </c>
      <c r="S7458" t="s">
        <v>19</v>
      </c>
      <c r="T7458">
        <v>-3.88E-4</v>
      </c>
      <c r="U7458">
        <v>2.1697000000000001E-3</v>
      </c>
      <c r="V7458">
        <v>7.5002999999999997E-3</v>
      </c>
      <c r="W7458">
        <v>1.1192199999999999E-2</v>
      </c>
      <c r="X7458">
        <v>1.48842E-2</v>
      </c>
      <c r="Y7458">
        <v>2.0214699999999999E-2</v>
      </c>
      <c r="Z7458">
        <v>2.2772500000000001E-2</v>
      </c>
      <c r="AA7458">
        <v>1.25027E-2</v>
      </c>
    </row>
    <row r="7459" spans="1:27" x14ac:dyDescent="0.2">
      <c r="A7459" t="s">
        <v>5190</v>
      </c>
      <c r="B7459" t="s">
        <v>34</v>
      </c>
      <c r="C7459" t="s">
        <v>1248</v>
      </c>
      <c r="D7459" t="s">
        <v>15</v>
      </c>
      <c r="E7459" t="s">
        <v>31</v>
      </c>
      <c r="F7459">
        <v>18</v>
      </c>
      <c r="G7459">
        <v>34297</v>
      </c>
      <c r="H7459">
        <v>30498.799999999999</v>
      </c>
      <c r="I7459">
        <v>0.91518869999999997</v>
      </c>
      <c r="J7459">
        <v>0.92685640000000002</v>
      </c>
      <c r="K7459">
        <v>1.16677E-2</v>
      </c>
      <c r="L7459">
        <v>7.0546999999999997E-3</v>
      </c>
      <c r="M7459">
        <v>2.32727E-2</v>
      </c>
      <c r="N7459">
        <v>6.2600000000000004E-5</v>
      </c>
      <c r="O7459">
        <v>34297</v>
      </c>
      <c r="Q7459">
        <v>82.680122999999995</v>
      </c>
      <c r="R7459">
        <v>75.834157000000005</v>
      </c>
      <c r="S7459" t="s">
        <v>19</v>
      </c>
      <c r="T7459">
        <v>6.3600000000000001E-5</v>
      </c>
      <c r="U7459">
        <v>2.6266000000000002E-3</v>
      </c>
      <c r="V7459">
        <v>7.9681999999999999E-3</v>
      </c>
      <c r="W7459">
        <v>1.16677E-2</v>
      </c>
      <c r="X7459">
        <v>1.5367199999999999E-2</v>
      </c>
      <c r="Y7459">
        <v>2.07087E-2</v>
      </c>
      <c r="Z7459">
        <v>2.3271699999999999E-2</v>
      </c>
      <c r="AA7459">
        <v>1.25884E-2</v>
      </c>
    </row>
    <row r="7460" spans="1:27" x14ac:dyDescent="0.2">
      <c r="A7460" t="s">
        <v>5191</v>
      </c>
      <c r="B7460" t="s">
        <v>34</v>
      </c>
      <c r="C7460" t="s">
        <v>1248</v>
      </c>
      <c r="D7460" t="s">
        <v>15</v>
      </c>
      <c r="E7460" t="s">
        <v>31</v>
      </c>
      <c r="F7460">
        <v>19</v>
      </c>
      <c r="G7460">
        <v>34297</v>
      </c>
      <c r="H7460">
        <v>30498.799999999999</v>
      </c>
      <c r="I7460">
        <v>0.93194779999999999</v>
      </c>
      <c r="J7460">
        <v>0.94601749999999996</v>
      </c>
      <c r="K7460">
        <v>1.4069699999999999E-2</v>
      </c>
      <c r="L7460">
        <v>6.6927000000000002E-3</v>
      </c>
      <c r="M7460">
        <v>2.5079199999999999E-2</v>
      </c>
      <c r="N7460">
        <v>3.0603000000000002E-3</v>
      </c>
      <c r="O7460">
        <v>34297</v>
      </c>
      <c r="Q7460">
        <v>79.939018000000004</v>
      </c>
      <c r="R7460">
        <v>75.834157000000005</v>
      </c>
      <c r="S7460" t="s">
        <v>19</v>
      </c>
      <c r="T7460">
        <v>3.0612999999999999E-3</v>
      </c>
      <c r="U7460">
        <v>5.4927999999999999E-3</v>
      </c>
      <c r="V7460">
        <v>1.0560099999999999E-2</v>
      </c>
      <c r="W7460">
        <v>1.4069699999999999E-2</v>
      </c>
      <c r="X7460">
        <v>1.7579399999999998E-2</v>
      </c>
      <c r="Y7460">
        <v>2.2646699999999999E-2</v>
      </c>
      <c r="Z7460">
        <v>2.5078199999999998E-2</v>
      </c>
      <c r="AA7460">
        <v>1.48726E-2</v>
      </c>
    </row>
    <row r="7461" spans="1:27" x14ac:dyDescent="0.2">
      <c r="A7461" t="s">
        <v>5192</v>
      </c>
      <c r="B7461" t="s">
        <v>34</v>
      </c>
      <c r="C7461" t="s">
        <v>1248</v>
      </c>
      <c r="D7461" t="s">
        <v>15</v>
      </c>
      <c r="E7461" t="s">
        <v>31</v>
      </c>
      <c r="F7461">
        <v>20</v>
      </c>
      <c r="G7461">
        <v>34297</v>
      </c>
      <c r="H7461">
        <v>30498.799999999999</v>
      </c>
      <c r="I7461">
        <v>0.93425029999999998</v>
      </c>
      <c r="J7461">
        <v>0.94982420000000001</v>
      </c>
      <c r="K7461">
        <v>1.55739E-2</v>
      </c>
      <c r="L7461">
        <v>6.3616000000000002E-3</v>
      </c>
      <c r="M7461">
        <v>2.6038800000000001E-2</v>
      </c>
      <c r="N7461">
        <v>5.1089999999999998E-3</v>
      </c>
      <c r="O7461">
        <v>34297</v>
      </c>
      <c r="Q7461">
        <v>76.902064999999993</v>
      </c>
      <c r="R7461">
        <v>75.834157000000005</v>
      </c>
      <c r="S7461" t="s">
        <v>19</v>
      </c>
      <c r="T7461">
        <v>5.1098999999999997E-3</v>
      </c>
      <c r="U7461">
        <v>7.4210999999999999E-3</v>
      </c>
      <c r="V7461">
        <v>1.22378E-2</v>
      </c>
      <c r="W7461">
        <v>1.55739E-2</v>
      </c>
      <c r="X7461">
        <v>1.89099E-2</v>
      </c>
      <c r="Y7461">
        <v>2.37267E-2</v>
      </c>
      <c r="Z7461">
        <v>2.6037899999999999E-2</v>
      </c>
      <c r="AA7461">
        <v>1.6396600000000001E-2</v>
      </c>
    </row>
    <row r="7462" spans="1:27" x14ac:dyDescent="0.2">
      <c r="A7462" t="s">
        <v>5193</v>
      </c>
      <c r="B7462" t="s">
        <v>34</v>
      </c>
      <c r="C7462" t="s">
        <v>1248</v>
      </c>
      <c r="D7462" t="s">
        <v>15</v>
      </c>
      <c r="E7462" t="s">
        <v>31</v>
      </c>
      <c r="F7462">
        <v>21</v>
      </c>
      <c r="G7462">
        <v>34297</v>
      </c>
      <c r="H7462">
        <v>30498.799999999999</v>
      </c>
      <c r="I7462">
        <v>0.94585070000000004</v>
      </c>
      <c r="J7462">
        <v>0.96226920000000005</v>
      </c>
      <c r="K7462">
        <v>1.6418599999999998E-2</v>
      </c>
      <c r="L7462">
        <v>6.0696999999999999E-3</v>
      </c>
      <c r="M7462">
        <v>2.6403200000000002E-2</v>
      </c>
      <c r="N7462">
        <v>6.4339000000000002E-3</v>
      </c>
      <c r="O7462">
        <v>34297</v>
      </c>
      <c r="Q7462">
        <v>74.089506</v>
      </c>
      <c r="R7462">
        <v>75.834157000000005</v>
      </c>
      <c r="S7462" t="s">
        <v>19</v>
      </c>
      <c r="T7462">
        <v>6.4348000000000001E-3</v>
      </c>
      <c r="U7462">
        <v>8.6399000000000007E-3</v>
      </c>
      <c r="V7462">
        <v>1.32356E-2</v>
      </c>
      <c r="W7462">
        <v>1.6418599999999998E-2</v>
      </c>
      <c r="X7462">
        <v>1.9601500000000001E-2</v>
      </c>
      <c r="Y7462">
        <v>2.4197199999999999E-2</v>
      </c>
      <c r="Z7462">
        <v>2.64023E-2</v>
      </c>
      <c r="AA7462">
        <v>1.7062399999999998E-2</v>
      </c>
    </row>
    <row r="7463" spans="1:27" x14ac:dyDescent="0.2">
      <c r="A7463" t="s">
        <v>5194</v>
      </c>
      <c r="B7463" t="s">
        <v>34</v>
      </c>
      <c r="C7463" t="s">
        <v>1248</v>
      </c>
      <c r="D7463" t="s">
        <v>15</v>
      </c>
      <c r="E7463" t="s">
        <v>31</v>
      </c>
      <c r="F7463">
        <v>22</v>
      </c>
      <c r="G7463">
        <v>34297</v>
      </c>
      <c r="H7463">
        <v>30498.799999999999</v>
      </c>
      <c r="I7463">
        <v>0.91106620000000005</v>
      </c>
      <c r="J7463">
        <v>0.91325719999999999</v>
      </c>
      <c r="K7463">
        <v>2.1909999999999998E-3</v>
      </c>
      <c r="L7463">
        <v>5.6476E-3</v>
      </c>
      <c r="M7463">
        <v>1.14813E-2</v>
      </c>
      <c r="N7463">
        <v>-7.0993000000000002E-3</v>
      </c>
      <c r="O7463">
        <v>34297</v>
      </c>
      <c r="Q7463">
        <v>72.738191</v>
      </c>
      <c r="R7463">
        <v>75.834157000000005</v>
      </c>
      <c r="S7463" t="s">
        <v>18</v>
      </c>
      <c r="T7463">
        <v>-7.0984999999999998E-3</v>
      </c>
      <c r="U7463">
        <v>-5.0467000000000003E-3</v>
      </c>
      <c r="V7463">
        <v>-7.7059999999999997E-4</v>
      </c>
      <c r="W7463">
        <v>2.1909999999999998E-3</v>
      </c>
      <c r="X7463">
        <v>5.1526000000000002E-3</v>
      </c>
      <c r="Y7463">
        <v>9.4286999999999999E-3</v>
      </c>
      <c r="Z7463">
        <v>1.1480499999999999E-2</v>
      </c>
      <c r="AA7463">
        <v>2.3990999999999999E-3</v>
      </c>
    </row>
    <row r="7464" spans="1:27" x14ac:dyDescent="0.2">
      <c r="A7464" t="s">
        <v>5195</v>
      </c>
      <c r="B7464" t="s">
        <v>34</v>
      </c>
      <c r="C7464" t="s">
        <v>1248</v>
      </c>
      <c r="D7464" t="s">
        <v>15</v>
      </c>
      <c r="E7464" t="s">
        <v>31</v>
      </c>
      <c r="F7464">
        <v>23</v>
      </c>
      <c r="G7464">
        <v>34297</v>
      </c>
      <c r="H7464">
        <v>30498.799999999999</v>
      </c>
      <c r="I7464">
        <v>0.80358609999999997</v>
      </c>
      <c r="J7464">
        <v>0.79914430000000003</v>
      </c>
      <c r="K7464">
        <v>-4.4418000000000001E-3</v>
      </c>
      <c r="L7464">
        <v>5.1679999999999999E-3</v>
      </c>
      <c r="M7464">
        <v>4.0596E-3</v>
      </c>
      <c r="N7464">
        <v>-1.29432E-2</v>
      </c>
      <c r="O7464">
        <v>34297</v>
      </c>
      <c r="Q7464">
        <v>71.728444999999994</v>
      </c>
      <c r="R7464">
        <v>75.834157000000005</v>
      </c>
      <c r="S7464" t="s">
        <v>18</v>
      </c>
      <c r="T7464">
        <v>-1.29424E-2</v>
      </c>
      <c r="U7464">
        <v>-1.1064900000000001E-2</v>
      </c>
      <c r="V7464">
        <v>-7.1519000000000001E-3</v>
      </c>
      <c r="W7464">
        <v>-4.4418000000000001E-3</v>
      </c>
      <c r="X7464">
        <v>-1.7317000000000001E-3</v>
      </c>
      <c r="Y7464">
        <v>2.1813000000000002E-3</v>
      </c>
      <c r="Z7464">
        <v>4.0588000000000004E-3</v>
      </c>
      <c r="AA7464">
        <v>-5.5582000000000001E-3</v>
      </c>
    </row>
    <row r="7465" spans="1:27" x14ac:dyDescent="0.2">
      <c r="A7465" t="s">
        <v>5196</v>
      </c>
      <c r="B7465" t="s">
        <v>34</v>
      </c>
      <c r="C7465" t="s">
        <v>1248</v>
      </c>
      <c r="D7465" t="s">
        <v>15</v>
      </c>
      <c r="E7465" t="s">
        <v>31</v>
      </c>
      <c r="F7465">
        <v>24</v>
      </c>
      <c r="G7465">
        <v>34297</v>
      </c>
      <c r="H7465">
        <v>30498.799999999999</v>
      </c>
      <c r="I7465">
        <v>0.67921450000000005</v>
      </c>
      <c r="J7465">
        <v>0.67301880000000003</v>
      </c>
      <c r="K7465">
        <v>-6.1957999999999996E-3</v>
      </c>
      <c r="L7465">
        <v>4.6141999999999997E-3</v>
      </c>
      <c r="M7465">
        <v>1.3946E-3</v>
      </c>
      <c r="N7465">
        <v>-1.3786100000000001E-2</v>
      </c>
      <c r="O7465">
        <v>34297</v>
      </c>
      <c r="Q7465">
        <v>71.035060000000001</v>
      </c>
      <c r="R7465">
        <v>75.834157000000005</v>
      </c>
      <c r="S7465" t="s">
        <v>18</v>
      </c>
      <c r="T7465">
        <v>-1.3785499999999999E-2</v>
      </c>
      <c r="U7465">
        <v>-1.2109099999999999E-2</v>
      </c>
      <c r="V7465">
        <v>-8.6154999999999999E-3</v>
      </c>
      <c r="W7465">
        <v>-6.1957999999999996E-3</v>
      </c>
      <c r="X7465">
        <v>-3.7761000000000001E-3</v>
      </c>
      <c r="Y7465">
        <v>-2.8239999999999998E-4</v>
      </c>
      <c r="Z7465">
        <v>1.3939E-3</v>
      </c>
      <c r="AA7465">
        <v>-9.2058999999999995E-3</v>
      </c>
    </row>
    <row r="7466" spans="1:27" x14ac:dyDescent="0.2">
      <c r="A7466" t="s">
        <v>5197</v>
      </c>
      <c r="B7466" t="s">
        <v>35</v>
      </c>
      <c r="C7466" t="s">
        <v>1248</v>
      </c>
      <c r="D7466" t="s">
        <v>15</v>
      </c>
      <c r="E7466" t="s">
        <v>31</v>
      </c>
      <c r="F7466">
        <v>1</v>
      </c>
      <c r="G7466">
        <v>10781.4</v>
      </c>
      <c r="H7466">
        <v>16378.2</v>
      </c>
      <c r="I7466">
        <v>0.57972690000000004</v>
      </c>
      <c r="J7466">
        <v>0.57431239999999995</v>
      </c>
      <c r="K7466">
        <v>-5.4145E-3</v>
      </c>
      <c r="L7466">
        <v>5.5136999999999999E-3</v>
      </c>
      <c r="M7466">
        <v>3.6554999999999999E-3</v>
      </c>
      <c r="N7466">
        <v>-1.4484500000000001E-2</v>
      </c>
      <c r="O7466">
        <v>8727.2880000000005</v>
      </c>
      <c r="P7466">
        <v>0.80947630000000004</v>
      </c>
      <c r="Q7466">
        <v>70.216026999999997</v>
      </c>
      <c r="R7466">
        <v>75.838854999999995</v>
      </c>
      <c r="S7466" t="s">
        <v>18</v>
      </c>
      <c r="T7466">
        <v>-1.44837E-2</v>
      </c>
      <c r="U7466">
        <v>-1.24805E-2</v>
      </c>
      <c r="V7466">
        <v>-8.3058999999999997E-3</v>
      </c>
      <c r="W7466">
        <v>-5.4145E-3</v>
      </c>
      <c r="X7466">
        <v>-2.5230999999999999E-3</v>
      </c>
      <c r="Y7466">
        <v>1.6516E-3</v>
      </c>
      <c r="Z7466">
        <v>3.6546999999999999E-3</v>
      </c>
      <c r="AA7466">
        <v>-9.4278000000000001E-3</v>
      </c>
    </row>
    <row r="7467" spans="1:27" x14ac:dyDescent="0.2">
      <c r="A7467" t="s">
        <v>5198</v>
      </c>
      <c r="B7467" t="s">
        <v>35</v>
      </c>
      <c r="C7467" t="s">
        <v>1248</v>
      </c>
      <c r="D7467" t="s">
        <v>15</v>
      </c>
      <c r="E7467" t="s">
        <v>31</v>
      </c>
      <c r="F7467">
        <v>2</v>
      </c>
      <c r="G7467">
        <v>10781.4</v>
      </c>
      <c r="H7467">
        <v>16378.2</v>
      </c>
      <c r="I7467">
        <v>0.5262135</v>
      </c>
      <c r="J7467">
        <v>0.51983120000000005</v>
      </c>
      <c r="K7467">
        <v>-6.3822999999999996E-3</v>
      </c>
      <c r="L7467">
        <v>5.2735000000000004E-3</v>
      </c>
      <c r="M7467">
        <v>2.2924999999999998E-3</v>
      </c>
      <c r="N7467">
        <v>-1.50571E-2</v>
      </c>
      <c r="O7467">
        <v>8727.2880000000005</v>
      </c>
      <c r="P7467">
        <v>0.80947630000000004</v>
      </c>
      <c r="Q7467">
        <v>69.532020000000003</v>
      </c>
      <c r="R7467">
        <v>75.838854999999995</v>
      </c>
      <c r="S7467" t="s">
        <v>18</v>
      </c>
      <c r="T7467">
        <v>-1.5056399999999999E-2</v>
      </c>
      <c r="U7467">
        <v>-1.3140499999999999E-2</v>
      </c>
      <c r="V7467">
        <v>-9.1476999999999999E-3</v>
      </c>
      <c r="W7467">
        <v>-6.3822999999999996E-3</v>
      </c>
      <c r="X7467">
        <v>-3.6169000000000001E-3</v>
      </c>
      <c r="Y7467">
        <v>3.7589999999999998E-4</v>
      </c>
      <c r="Z7467">
        <v>2.2918000000000001E-3</v>
      </c>
      <c r="AA7467">
        <v>-1.2277700000000001E-2</v>
      </c>
    </row>
    <row r="7468" spans="1:27" x14ac:dyDescent="0.2">
      <c r="A7468" t="s">
        <v>5199</v>
      </c>
      <c r="B7468" t="s">
        <v>35</v>
      </c>
      <c r="C7468" t="s">
        <v>1248</v>
      </c>
      <c r="D7468" t="s">
        <v>15</v>
      </c>
      <c r="E7468" t="s">
        <v>31</v>
      </c>
      <c r="F7468">
        <v>3</v>
      </c>
      <c r="G7468">
        <v>10781.4</v>
      </c>
      <c r="H7468">
        <v>16378.2</v>
      </c>
      <c r="I7468">
        <v>0.49156420000000001</v>
      </c>
      <c r="J7468">
        <v>0.481624</v>
      </c>
      <c r="K7468">
        <v>-9.9401000000000003E-3</v>
      </c>
      <c r="L7468">
        <v>4.7140000000000003E-3</v>
      </c>
      <c r="M7468">
        <v>-2.1856000000000002E-3</v>
      </c>
      <c r="N7468">
        <v>-1.7694600000000001E-2</v>
      </c>
      <c r="O7468">
        <v>8727.2880000000005</v>
      </c>
      <c r="P7468">
        <v>0.80947630000000004</v>
      </c>
      <c r="Q7468">
        <v>69.101808000000005</v>
      </c>
      <c r="R7468">
        <v>75.838854999999995</v>
      </c>
      <c r="S7468" t="s">
        <v>18</v>
      </c>
      <c r="T7468">
        <v>-1.7693899999999999E-2</v>
      </c>
      <c r="U7468">
        <v>-1.59813E-2</v>
      </c>
      <c r="V7468">
        <v>-1.2412100000000001E-2</v>
      </c>
      <c r="W7468">
        <v>-9.9401000000000003E-3</v>
      </c>
      <c r="X7468">
        <v>-7.4681000000000001E-3</v>
      </c>
      <c r="Y7468">
        <v>-3.8988999999999998E-3</v>
      </c>
      <c r="Z7468">
        <v>-2.1863E-3</v>
      </c>
      <c r="AA7468">
        <v>-2.0638699999999999E-2</v>
      </c>
    </row>
    <row r="7469" spans="1:27" x14ac:dyDescent="0.2">
      <c r="A7469" t="s">
        <v>5200</v>
      </c>
      <c r="B7469" t="s">
        <v>35</v>
      </c>
      <c r="C7469" t="s">
        <v>1248</v>
      </c>
      <c r="D7469" t="s">
        <v>15</v>
      </c>
      <c r="E7469" t="s">
        <v>31</v>
      </c>
      <c r="F7469">
        <v>4</v>
      </c>
      <c r="G7469">
        <v>10781.4</v>
      </c>
      <c r="H7469">
        <v>16378.2</v>
      </c>
      <c r="I7469">
        <v>0.4653487</v>
      </c>
      <c r="J7469">
        <v>0.45742539999999998</v>
      </c>
      <c r="K7469">
        <v>-7.9232999999999994E-3</v>
      </c>
      <c r="L7469">
        <v>4.2372E-3</v>
      </c>
      <c r="M7469">
        <v>-9.5310000000000002E-4</v>
      </c>
      <c r="N7469">
        <v>-1.48935E-2</v>
      </c>
      <c r="O7469">
        <v>8727.2880000000005</v>
      </c>
      <c r="P7469">
        <v>0.80947630000000004</v>
      </c>
      <c r="Q7469">
        <v>68.623303000000007</v>
      </c>
      <c r="R7469">
        <v>75.838854999999995</v>
      </c>
      <c r="S7469" t="s">
        <v>18</v>
      </c>
      <c r="T7469">
        <v>-1.4892900000000001E-2</v>
      </c>
      <c r="U7469">
        <v>-1.3353500000000001E-2</v>
      </c>
      <c r="V7469">
        <v>-1.0145299999999999E-2</v>
      </c>
      <c r="W7469">
        <v>-7.9232999999999994E-3</v>
      </c>
      <c r="X7469">
        <v>-5.7013000000000003E-3</v>
      </c>
      <c r="Y7469">
        <v>-2.4930999999999998E-3</v>
      </c>
      <c r="Z7469">
        <v>-9.5370000000000003E-4</v>
      </c>
      <c r="AA7469">
        <v>-1.73215E-2</v>
      </c>
    </row>
    <row r="7470" spans="1:27" x14ac:dyDescent="0.2">
      <c r="A7470" t="s">
        <v>5201</v>
      </c>
      <c r="B7470" t="s">
        <v>35</v>
      </c>
      <c r="C7470" t="s">
        <v>1248</v>
      </c>
      <c r="D7470" t="s">
        <v>15</v>
      </c>
      <c r="E7470" t="s">
        <v>31</v>
      </c>
      <c r="F7470">
        <v>5</v>
      </c>
      <c r="G7470">
        <v>10781.4</v>
      </c>
      <c r="H7470">
        <v>16378.2</v>
      </c>
      <c r="I7470">
        <v>0.45834069999999999</v>
      </c>
      <c r="J7470">
        <v>0.44729039999999998</v>
      </c>
      <c r="K7470">
        <v>-1.1050300000000001E-2</v>
      </c>
      <c r="L7470">
        <v>3.8195999999999998E-3</v>
      </c>
      <c r="M7470">
        <v>-4.7670999999999998E-3</v>
      </c>
      <c r="N7470">
        <v>-1.7333600000000001E-2</v>
      </c>
      <c r="O7470">
        <v>8727.2880000000005</v>
      </c>
      <c r="P7470">
        <v>0.80947630000000004</v>
      </c>
      <c r="Q7470">
        <v>67.853266000000005</v>
      </c>
      <c r="R7470">
        <v>75.838854999999995</v>
      </c>
      <c r="S7470" t="s">
        <v>18</v>
      </c>
      <c r="T7470">
        <v>-1.7333000000000001E-2</v>
      </c>
      <c r="U7470">
        <v>-1.5945399999999998E-2</v>
      </c>
      <c r="V7470">
        <v>-1.30533E-2</v>
      </c>
      <c r="W7470">
        <v>-1.1050300000000001E-2</v>
      </c>
      <c r="X7470">
        <v>-9.0472999999999994E-3</v>
      </c>
      <c r="Y7470">
        <v>-6.1552999999999998E-3</v>
      </c>
      <c r="Z7470">
        <v>-4.7676999999999997E-3</v>
      </c>
      <c r="AA7470">
        <v>-2.4705100000000001E-2</v>
      </c>
    </row>
    <row r="7471" spans="1:27" x14ac:dyDescent="0.2">
      <c r="A7471" t="s">
        <v>5202</v>
      </c>
      <c r="B7471" t="s">
        <v>35</v>
      </c>
      <c r="C7471" t="s">
        <v>1248</v>
      </c>
      <c r="D7471" t="s">
        <v>15</v>
      </c>
      <c r="E7471" t="s">
        <v>31</v>
      </c>
      <c r="F7471">
        <v>6</v>
      </c>
      <c r="G7471">
        <v>10781.4</v>
      </c>
      <c r="H7471">
        <v>16378.2</v>
      </c>
      <c r="I7471">
        <v>0.47462490000000002</v>
      </c>
      <c r="J7471">
        <v>0.46349289999999999</v>
      </c>
      <c r="K7471">
        <v>-1.1132E-2</v>
      </c>
      <c r="L7471">
        <v>3.7263999999999999E-3</v>
      </c>
      <c r="M7471">
        <v>-5.0020000000000004E-3</v>
      </c>
      <c r="N7471">
        <v>-1.7262E-2</v>
      </c>
      <c r="O7471">
        <v>8727.2880000000005</v>
      </c>
      <c r="P7471">
        <v>0.80947630000000004</v>
      </c>
      <c r="Q7471">
        <v>67.484710000000007</v>
      </c>
      <c r="R7471">
        <v>75.838854999999995</v>
      </c>
      <c r="S7471" t="s">
        <v>18</v>
      </c>
      <c r="T7471">
        <v>-1.7261499999999999E-2</v>
      </c>
      <c r="U7471">
        <v>-1.5907600000000001E-2</v>
      </c>
      <c r="V7471">
        <v>-1.3086199999999999E-2</v>
      </c>
      <c r="W7471">
        <v>-1.1132E-2</v>
      </c>
      <c r="X7471">
        <v>-9.1778999999999993E-3</v>
      </c>
      <c r="Y7471">
        <v>-6.3563999999999999E-3</v>
      </c>
      <c r="Z7471">
        <v>-5.0026000000000003E-3</v>
      </c>
      <c r="AA7471">
        <v>-2.40176E-2</v>
      </c>
    </row>
    <row r="7472" spans="1:27" x14ac:dyDescent="0.2">
      <c r="A7472" t="s">
        <v>5203</v>
      </c>
      <c r="B7472" t="s">
        <v>35</v>
      </c>
      <c r="C7472" t="s">
        <v>1248</v>
      </c>
      <c r="D7472" t="s">
        <v>15</v>
      </c>
      <c r="E7472" t="s">
        <v>31</v>
      </c>
      <c r="F7472">
        <v>7</v>
      </c>
      <c r="G7472">
        <v>10781.4</v>
      </c>
      <c r="H7472">
        <v>16378.2</v>
      </c>
      <c r="I7472">
        <v>0.52023010000000003</v>
      </c>
      <c r="J7472">
        <v>0.51084350000000001</v>
      </c>
      <c r="K7472">
        <v>-9.3866000000000002E-3</v>
      </c>
      <c r="L7472">
        <v>3.8687000000000001E-3</v>
      </c>
      <c r="M7472">
        <v>-3.0225E-3</v>
      </c>
      <c r="N7472">
        <v>-1.57506E-2</v>
      </c>
      <c r="O7472">
        <v>8727.2880000000005</v>
      </c>
      <c r="P7472">
        <v>0.80947630000000004</v>
      </c>
      <c r="Q7472">
        <v>67.402831000000006</v>
      </c>
      <c r="R7472">
        <v>75.838854999999995</v>
      </c>
      <c r="S7472" t="s">
        <v>18</v>
      </c>
      <c r="T7472">
        <v>-1.57501E-2</v>
      </c>
      <c r="U7472">
        <v>-1.43445E-2</v>
      </c>
      <c r="V7472">
        <v>-1.14153E-2</v>
      </c>
      <c r="W7472">
        <v>-9.3866000000000002E-3</v>
      </c>
      <c r="X7472">
        <v>-7.3578000000000003E-3</v>
      </c>
      <c r="Y7472">
        <v>-4.4286000000000004E-3</v>
      </c>
      <c r="Z7472">
        <v>-3.0230999999999999E-3</v>
      </c>
      <c r="AA7472">
        <v>-1.8374600000000001E-2</v>
      </c>
    </row>
    <row r="7473" spans="1:27" x14ac:dyDescent="0.2">
      <c r="A7473" t="s">
        <v>5204</v>
      </c>
      <c r="B7473" t="s">
        <v>35</v>
      </c>
      <c r="C7473" t="s">
        <v>1248</v>
      </c>
      <c r="D7473" t="s">
        <v>15</v>
      </c>
      <c r="E7473" t="s">
        <v>31</v>
      </c>
      <c r="F7473">
        <v>8</v>
      </c>
      <c r="G7473">
        <v>10781.4</v>
      </c>
      <c r="H7473">
        <v>16378.2</v>
      </c>
      <c r="I7473">
        <v>0.54783090000000001</v>
      </c>
      <c r="J7473">
        <v>0.54237840000000004</v>
      </c>
      <c r="K7473">
        <v>-5.4523999999999996E-3</v>
      </c>
      <c r="L7473">
        <v>4.1698000000000004E-3</v>
      </c>
      <c r="M7473">
        <v>1.4067999999999999E-3</v>
      </c>
      <c r="N7473">
        <v>-1.23117E-2</v>
      </c>
      <c r="O7473">
        <v>8727.2880000000005</v>
      </c>
      <c r="P7473">
        <v>0.80947630000000004</v>
      </c>
      <c r="Q7473">
        <v>67.666769000000002</v>
      </c>
      <c r="R7473">
        <v>75.838854999999995</v>
      </c>
      <c r="S7473" t="s">
        <v>18</v>
      </c>
      <c r="T7473">
        <v>-1.23111E-2</v>
      </c>
      <c r="U7473">
        <v>-1.0796200000000001E-2</v>
      </c>
      <c r="V7473">
        <v>-7.6391000000000002E-3</v>
      </c>
      <c r="W7473">
        <v>-5.4523999999999996E-3</v>
      </c>
      <c r="X7473">
        <v>-3.2658000000000001E-3</v>
      </c>
      <c r="Y7473">
        <v>-1.087E-4</v>
      </c>
      <c r="Z7473">
        <v>1.4062E-3</v>
      </c>
      <c r="AA7473">
        <v>-1.00529E-2</v>
      </c>
    </row>
    <row r="7474" spans="1:27" x14ac:dyDescent="0.2">
      <c r="A7474" t="s">
        <v>5205</v>
      </c>
      <c r="B7474" t="s">
        <v>35</v>
      </c>
      <c r="C7474" t="s">
        <v>1248</v>
      </c>
      <c r="D7474" t="s">
        <v>15</v>
      </c>
      <c r="E7474" t="s">
        <v>31</v>
      </c>
      <c r="F7474">
        <v>9</v>
      </c>
      <c r="G7474">
        <v>10781.4</v>
      </c>
      <c r="H7474">
        <v>16378.2</v>
      </c>
      <c r="I7474">
        <v>0.56128889999999998</v>
      </c>
      <c r="J7474">
        <v>0.56159590000000004</v>
      </c>
      <c r="K7474">
        <v>3.0689999999999998E-4</v>
      </c>
      <c r="L7474">
        <v>4.7971000000000003E-3</v>
      </c>
      <c r="M7474">
        <v>8.1981999999999992E-3</v>
      </c>
      <c r="N7474">
        <v>-7.5843999999999998E-3</v>
      </c>
      <c r="O7474">
        <v>8727.2880000000005</v>
      </c>
      <c r="P7474">
        <v>0.80947630000000004</v>
      </c>
      <c r="Q7474">
        <v>71.150679999999994</v>
      </c>
      <c r="R7474">
        <v>75.838854999999995</v>
      </c>
      <c r="S7474" t="s">
        <v>18</v>
      </c>
      <c r="T7474">
        <v>-7.5836999999999996E-3</v>
      </c>
      <c r="U7474">
        <v>-5.8408000000000002E-3</v>
      </c>
      <c r="V7474">
        <v>-2.2087000000000001E-3</v>
      </c>
      <c r="W7474">
        <v>3.0689999999999998E-4</v>
      </c>
      <c r="X7474">
        <v>2.8226000000000002E-3</v>
      </c>
      <c r="Y7474">
        <v>6.4546999999999998E-3</v>
      </c>
      <c r="Z7474">
        <v>8.1974999999999999E-3</v>
      </c>
      <c r="AA7474">
        <v>5.4659999999999995E-4</v>
      </c>
    </row>
    <row r="7475" spans="1:27" x14ac:dyDescent="0.2">
      <c r="A7475" t="s">
        <v>5206</v>
      </c>
      <c r="B7475" t="s">
        <v>35</v>
      </c>
      <c r="C7475" t="s">
        <v>1248</v>
      </c>
      <c r="D7475" t="s">
        <v>15</v>
      </c>
      <c r="E7475" t="s">
        <v>31</v>
      </c>
      <c r="F7475">
        <v>10</v>
      </c>
      <c r="G7475">
        <v>10781.4</v>
      </c>
      <c r="H7475">
        <v>16378.2</v>
      </c>
      <c r="I7475">
        <v>0.59416530000000001</v>
      </c>
      <c r="J7475">
        <v>0.5961322</v>
      </c>
      <c r="K7475">
        <v>1.9669000000000002E-3</v>
      </c>
      <c r="L7475">
        <v>5.4567000000000001E-3</v>
      </c>
      <c r="M7475">
        <v>1.09432E-2</v>
      </c>
      <c r="N7475">
        <v>-7.0093999999999998E-3</v>
      </c>
      <c r="O7475">
        <v>8727.2880000000005</v>
      </c>
      <c r="P7475">
        <v>0.80947630000000004</v>
      </c>
      <c r="Q7475">
        <v>76.616136999999995</v>
      </c>
      <c r="R7475">
        <v>75.838854999999995</v>
      </c>
      <c r="S7475" t="s">
        <v>18</v>
      </c>
      <c r="T7475">
        <v>-7.0086000000000002E-3</v>
      </c>
      <c r="U7475">
        <v>-5.0261000000000004E-3</v>
      </c>
      <c r="V7475">
        <v>-8.9459999999999995E-4</v>
      </c>
      <c r="W7475">
        <v>1.9669000000000002E-3</v>
      </c>
      <c r="X7475">
        <v>4.8284000000000001E-3</v>
      </c>
      <c r="Y7475">
        <v>8.9599999999999992E-3</v>
      </c>
      <c r="Z7475">
        <v>1.09424E-2</v>
      </c>
      <c r="AA7475">
        <v>3.2994999999999999E-3</v>
      </c>
    </row>
    <row r="7476" spans="1:27" x14ac:dyDescent="0.2">
      <c r="A7476" t="s">
        <v>5207</v>
      </c>
      <c r="B7476" t="s">
        <v>35</v>
      </c>
      <c r="C7476" t="s">
        <v>1248</v>
      </c>
      <c r="D7476" t="s">
        <v>15</v>
      </c>
      <c r="E7476" t="s">
        <v>31</v>
      </c>
      <c r="F7476">
        <v>11</v>
      </c>
      <c r="G7476">
        <v>10781.4</v>
      </c>
      <c r="H7476">
        <v>16378.2</v>
      </c>
      <c r="I7476">
        <v>0.63918070000000005</v>
      </c>
      <c r="J7476">
        <v>0.64123330000000001</v>
      </c>
      <c r="K7476">
        <v>2.0525999999999999E-3</v>
      </c>
      <c r="L7476">
        <v>6.2784E-3</v>
      </c>
      <c r="M7476">
        <v>1.23807E-2</v>
      </c>
      <c r="N7476">
        <v>-8.2754000000000005E-3</v>
      </c>
      <c r="O7476">
        <v>8727.2880000000005</v>
      </c>
      <c r="P7476">
        <v>0.80947630000000004</v>
      </c>
      <c r="Q7476">
        <v>81.354714000000001</v>
      </c>
      <c r="R7476">
        <v>75.838854999999995</v>
      </c>
      <c r="S7476" t="s">
        <v>18</v>
      </c>
      <c r="T7476">
        <v>-8.2745000000000006E-3</v>
      </c>
      <c r="U7476">
        <v>-5.9934999999999997E-3</v>
      </c>
      <c r="V7476">
        <v>-1.2398000000000001E-3</v>
      </c>
      <c r="W7476">
        <v>2.0525999999999999E-3</v>
      </c>
      <c r="X7476">
        <v>5.3451000000000002E-3</v>
      </c>
      <c r="Y7476">
        <v>1.00988E-2</v>
      </c>
      <c r="Z7476">
        <v>1.23798E-2</v>
      </c>
      <c r="AA7476">
        <v>3.2011000000000001E-3</v>
      </c>
    </row>
    <row r="7477" spans="1:27" x14ac:dyDescent="0.2">
      <c r="A7477" t="s">
        <v>5208</v>
      </c>
      <c r="B7477" t="s">
        <v>35</v>
      </c>
      <c r="C7477" t="s">
        <v>1248</v>
      </c>
      <c r="D7477" t="s">
        <v>15</v>
      </c>
      <c r="E7477" t="s">
        <v>31</v>
      </c>
      <c r="F7477">
        <v>12</v>
      </c>
      <c r="G7477">
        <v>10781.4</v>
      </c>
      <c r="H7477">
        <v>16378.2</v>
      </c>
      <c r="I7477">
        <v>0.69900790000000002</v>
      </c>
      <c r="J7477">
        <v>0.6894574</v>
      </c>
      <c r="K7477">
        <v>-9.5505999999999994E-3</v>
      </c>
      <c r="L7477">
        <v>6.9535999999999999E-3</v>
      </c>
      <c r="M7477">
        <v>1.8881E-3</v>
      </c>
      <c r="N7477">
        <v>-2.09892E-2</v>
      </c>
      <c r="O7477">
        <v>8727.2880000000005</v>
      </c>
      <c r="P7477">
        <v>0.80947630000000004</v>
      </c>
      <c r="Q7477">
        <v>84.149227999999994</v>
      </c>
      <c r="R7477">
        <v>75.838854999999995</v>
      </c>
      <c r="S7477" t="s">
        <v>18</v>
      </c>
      <c r="T7477">
        <v>-2.0988199999999999E-2</v>
      </c>
      <c r="U7477">
        <v>-1.8461999999999999E-2</v>
      </c>
      <c r="V7477">
        <v>-1.3197E-2</v>
      </c>
      <c r="W7477">
        <v>-9.5505999999999994E-3</v>
      </c>
      <c r="X7477">
        <v>-5.9040999999999998E-3</v>
      </c>
      <c r="Y7477">
        <v>-6.3920000000000003E-4</v>
      </c>
      <c r="Z7477">
        <v>1.8871000000000001E-3</v>
      </c>
      <c r="AA7477">
        <v>-1.38523E-2</v>
      </c>
    </row>
    <row r="7478" spans="1:27" x14ac:dyDescent="0.2">
      <c r="A7478" t="s">
        <v>5209</v>
      </c>
      <c r="B7478" t="s">
        <v>35</v>
      </c>
      <c r="C7478" t="s">
        <v>1248</v>
      </c>
      <c r="D7478" t="s">
        <v>15</v>
      </c>
      <c r="E7478" t="s">
        <v>31</v>
      </c>
      <c r="F7478">
        <v>13</v>
      </c>
      <c r="G7478">
        <v>10781.4</v>
      </c>
      <c r="H7478">
        <v>16378.2</v>
      </c>
      <c r="I7478">
        <v>0.75730350000000002</v>
      </c>
      <c r="J7478">
        <v>0.74291240000000003</v>
      </c>
      <c r="K7478">
        <v>-1.43911E-2</v>
      </c>
      <c r="L7478">
        <v>7.6195999999999998E-3</v>
      </c>
      <c r="M7478">
        <v>-1.8568E-3</v>
      </c>
      <c r="N7478">
        <v>-2.6925399999999999E-2</v>
      </c>
      <c r="O7478">
        <v>8727.2880000000005</v>
      </c>
      <c r="P7478">
        <v>0.80947630000000004</v>
      </c>
      <c r="Q7478">
        <v>86.119456</v>
      </c>
      <c r="R7478">
        <v>75.838854999999995</v>
      </c>
      <c r="S7478" t="s">
        <v>18</v>
      </c>
      <c r="T7478">
        <v>-2.6924300000000002E-2</v>
      </c>
      <c r="U7478">
        <v>-2.41561E-2</v>
      </c>
      <c r="V7478">
        <v>-1.8386900000000001E-2</v>
      </c>
      <c r="W7478">
        <v>-1.43911E-2</v>
      </c>
      <c r="X7478">
        <v>-1.0395400000000001E-2</v>
      </c>
      <c r="Y7478">
        <v>-4.6261000000000002E-3</v>
      </c>
      <c r="Z7478">
        <v>-1.8579E-3</v>
      </c>
      <c r="AA7478">
        <v>-1.9371200000000002E-2</v>
      </c>
    </row>
    <row r="7479" spans="1:27" x14ac:dyDescent="0.2">
      <c r="A7479" t="s">
        <v>5210</v>
      </c>
      <c r="B7479" t="s">
        <v>35</v>
      </c>
      <c r="C7479" t="s">
        <v>1248</v>
      </c>
      <c r="D7479" t="s">
        <v>15</v>
      </c>
      <c r="E7479" t="s">
        <v>31</v>
      </c>
      <c r="F7479">
        <v>14</v>
      </c>
      <c r="G7479">
        <v>10781.4</v>
      </c>
      <c r="H7479">
        <v>16378.2</v>
      </c>
      <c r="I7479">
        <v>0.8088225</v>
      </c>
      <c r="J7479">
        <v>0.79213290000000003</v>
      </c>
      <c r="K7479">
        <v>-1.6689599999999999E-2</v>
      </c>
      <c r="L7479">
        <v>8.2232999999999994E-3</v>
      </c>
      <c r="M7479">
        <v>-3.1622E-3</v>
      </c>
      <c r="N7479">
        <v>-3.0217000000000001E-2</v>
      </c>
      <c r="O7479">
        <v>8727.2880000000005</v>
      </c>
      <c r="P7479">
        <v>0.80947630000000004</v>
      </c>
      <c r="Q7479">
        <v>86.111452999999997</v>
      </c>
      <c r="R7479">
        <v>75.838854999999995</v>
      </c>
      <c r="S7479" t="s">
        <v>18</v>
      </c>
      <c r="T7479">
        <v>-3.0215700000000002E-2</v>
      </c>
      <c r="U7479">
        <v>-2.7228200000000001E-2</v>
      </c>
      <c r="V7479">
        <v>-2.10019E-2</v>
      </c>
      <c r="W7479">
        <v>-1.6689599999999999E-2</v>
      </c>
      <c r="X7479">
        <v>-1.2377300000000001E-2</v>
      </c>
      <c r="Y7479">
        <v>-6.1508999999999999E-3</v>
      </c>
      <c r="Z7479">
        <v>-3.1633999999999998E-3</v>
      </c>
      <c r="AA7479">
        <v>-2.10692E-2</v>
      </c>
    </row>
    <row r="7480" spans="1:27" x14ac:dyDescent="0.2">
      <c r="A7480" t="s">
        <v>5211</v>
      </c>
      <c r="B7480" t="s">
        <v>35</v>
      </c>
      <c r="C7480" t="s">
        <v>1248</v>
      </c>
      <c r="D7480" t="s">
        <v>15</v>
      </c>
      <c r="E7480" t="s">
        <v>31</v>
      </c>
      <c r="F7480">
        <v>15</v>
      </c>
      <c r="G7480">
        <v>10781.4</v>
      </c>
      <c r="H7480">
        <v>16378.2</v>
      </c>
      <c r="I7480">
        <v>0.85148089999999999</v>
      </c>
      <c r="J7480">
        <v>0.83935660000000001</v>
      </c>
      <c r="K7480">
        <v>-1.2124299999999999E-2</v>
      </c>
      <c r="L7480">
        <v>8.7948000000000002E-3</v>
      </c>
      <c r="M7480">
        <v>2.3432000000000001E-3</v>
      </c>
      <c r="N7480">
        <v>-2.6591799999999999E-2</v>
      </c>
      <c r="O7480">
        <v>8727.2880000000005</v>
      </c>
      <c r="P7480">
        <v>0.80947630000000004</v>
      </c>
      <c r="Q7480">
        <v>86.040099999999995</v>
      </c>
      <c r="R7480">
        <v>75.838854999999995</v>
      </c>
      <c r="S7480" t="s">
        <v>18</v>
      </c>
      <c r="T7480">
        <v>-2.6590599999999999E-2</v>
      </c>
      <c r="U7480">
        <v>-2.33954E-2</v>
      </c>
      <c r="V7480">
        <v>-1.6736299999999999E-2</v>
      </c>
      <c r="W7480">
        <v>-1.2124299999999999E-2</v>
      </c>
      <c r="X7480">
        <v>-7.5123000000000004E-3</v>
      </c>
      <c r="Y7480">
        <v>-8.5329999999999998E-4</v>
      </c>
      <c r="Z7480">
        <v>2.3419000000000001E-3</v>
      </c>
      <c r="AA7480">
        <v>-1.4444800000000001E-2</v>
      </c>
    </row>
    <row r="7481" spans="1:27" x14ac:dyDescent="0.2">
      <c r="A7481" t="s">
        <v>5212</v>
      </c>
      <c r="B7481" t="s">
        <v>35</v>
      </c>
      <c r="C7481" t="s">
        <v>1248</v>
      </c>
      <c r="D7481" t="s">
        <v>15</v>
      </c>
      <c r="E7481" t="s">
        <v>31</v>
      </c>
      <c r="F7481">
        <v>16</v>
      </c>
      <c r="G7481">
        <v>10781.4</v>
      </c>
      <c r="H7481">
        <v>16378.2</v>
      </c>
      <c r="I7481">
        <v>0.89734820000000004</v>
      </c>
      <c r="J7481">
        <v>0.89555910000000005</v>
      </c>
      <c r="K7481">
        <v>-1.7891000000000001E-3</v>
      </c>
      <c r="L7481">
        <v>9.3174E-3</v>
      </c>
      <c r="M7481">
        <v>1.3538E-2</v>
      </c>
      <c r="N7481">
        <v>-1.7116099999999999E-2</v>
      </c>
      <c r="O7481">
        <v>8727.2880000000005</v>
      </c>
      <c r="P7481">
        <v>0.80947630000000004</v>
      </c>
      <c r="Q7481">
        <v>85.621616000000003</v>
      </c>
      <c r="R7481">
        <v>75.838854999999995</v>
      </c>
      <c r="S7481" t="s">
        <v>18</v>
      </c>
      <c r="T7481">
        <v>-1.71147E-2</v>
      </c>
      <c r="U7481">
        <v>-1.3729699999999999E-2</v>
      </c>
      <c r="V7481">
        <v>-6.6750999999999998E-3</v>
      </c>
      <c r="W7481">
        <v>-1.7891000000000001E-3</v>
      </c>
      <c r="X7481">
        <v>3.0969999999999999E-3</v>
      </c>
      <c r="Y7481">
        <v>1.01516E-2</v>
      </c>
      <c r="Z7481">
        <v>1.3536599999999999E-2</v>
      </c>
      <c r="AA7481">
        <v>-1.9976999999999998E-3</v>
      </c>
    </row>
    <row r="7482" spans="1:27" x14ac:dyDescent="0.2">
      <c r="A7482" t="s">
        <v>5213</v>
      </c>
      <c r="B7482" t="s">
        <v>35</v>
      </c>
      <c r="C7482" t="s">
        <v>1248</v>
      </c>
      <c r="D7482" t="s">
        <v>15</v>
      </c>
      <c r="E7482" t="s">
        <v>31</v>
      </c>
      <c r="F7482">
        <v>17</v>
      </c>
      <c r="G7482">
        <v>10781.4</v>
      </c>
      <c r="H7482">
        <v>16378.2</v>
      </c>
      <c r="I7482">
        <v>0.91645790000000005</v>
      </c>
      <c r="J7482">
        <v>0.92856450000000001</v>
      </c>
      <c r="K7482">
        <v>1.21066E-2</v>
      </c>
      <c r="L7482">
        <v>9.6714000000000001E-3</v>
      </c>
      <c r="M7482">
        <v>2.8015999999999999E-2</v>
      </c>
      <c r="N7482">
        <v>-3.8027999999999998E-3</v>
      </c>
      <c r="O7482">
        <v>8727.2880000000005</v>
      </c>
      <c r="P7482">
        <v>0.80947630000000004</v>
      </c>
      <c r="Q7482">
        <v>84.216408000000001</v>
      </c>
      <c r="R7482">
        <v>75.838854999999995</v>
      </c>
      <c r="S7482" t="s">
        <v>19</v>
      </c>
      <c r="T7482">
        <v>-3.8013999999999999E-3</v>
      </c>
      <c r="U7482">
        <v>-2.878E-4</v>
      </c>
      <c r="V7482">
        <v>7.0349000000000002E-3</v>
      </c>
      <c r="W7482">
        <v>1.21066E-2</v>
      </c>
      <c r="X7482">
        <v>1.7178300000000001E-2</v>
      </c>
      <c r="Y7482">
        <v>2.4500899999999999E-2</v>
      </c>
      <c r="Z7482">
        <v>2.8014600000000001E-2</v>
      </c>
      <c r="AA7482">
        <v>1.3037999999999999E-2</v>
      </c>
    </row>
    <row r="7483" spans="1:27" x14ac:dyDescent="0.2">
      <c r="A7483" t="s">
        <v>5214</v>
      </c>
      <c r="B7483" t="s">
        <v>35</v>
      </c>
      <c r="C7483" t="s">
        <v>1248</v>
      </c>
      <c r="D7483" t="s">
        <v>15</v>
      </c>
      <c r="E7483" t="s">
        <v>31</v>
      </c>
      <c r="F7483">
        <v>18</v>
      </c>
      <c r="G7483">
        <v>10781.4</v>
      </c>
      <c r="H7483">
        <v>16378.2</v>
      </c>
      <c r="I7483">
        <v>0.94210269999999996</v>
      </c>
      <c r="J7483">
        <v>0.96223879999999995</v>
      </c>
      <c r="K7483">
        <v>2.0136100000000001E-2</v>
      </c>
      <c r="L7483">
        <v>9.7137999999999999E-3</v>
      </c>
      <c r="M7483">
        <v>3.6115300000000003E-2</v>
      </c>
      <c r="N7483">
        <v>4.1570000000000001E-3</v>
      </c>
      <c r="O7483">
        <v>8727.2880000000005</v>
      </c>
      <c r="P7483">
        <v>0.80947630000000004</v>
      </c>
      <c r="Q7483">
        <v>82.722727000000006</v>
      </c>
      <c r="R7483">
        <v>75.838854999999995</v>
      </c>
      <c r="S7483" t="s">
        <v>19</v>
      </c>
      <c r="T7483">
        <v>4.1583999999999996E-3</v>
      </c>
      <c r="U7483">
        <v>7.6873999999999996E-3</v>
      </c>
      <c r="V7483">
        <v>1.50422E-2</v>
      </c>
      <c r="W7483">
        <v>2.0136100000000001E-2</v>
      </c>
      <c r="X7483">
        <v>2.5229999999999999E-2</v>
      </c>
      <c r="Y7483">
        <v>3.2584799999999997E-2</v>
      </c>
      <c r="Z7483">
        <v>3.6113800000000001E-2</v>
      </c>
      <c r="AA7483">
        <v>2.0926299999999998E-2</v>
      </c>
    </row>
    <row r="7484" spans="1:27" x14ac:dyDescent="0.2">
      <c r="A7484" t="s">
        <v>5215</v>
      </c>
      <c r="B7484" t="s">
        <v>35</v>
      </c>
      <c r="C7484" t="s">
        <v>1248</v>
      </c>
      <c r="D7484" t="s">
        <v>15</v>
      </c>
      <c r="E7484" t="s">
        <v>31</v>
      </c>
      <c r="F7484">
        <v>19</v>
      </c>
      <c r="G7484">
        <v>10781.4</v>
      </c>
      <c r="H7484">
        <v>16378.2</v>
      </c>
      <c r="I7484">
        <v>0.95557990000000004</v>
      </c>
      <c r="J7484">
        <v>0.97378370000000003</v>
      </c>
      <c r="K7484">
        <v>1.82037E-2</v>
      </c>
      <c r="L7484">
        <v>9.3237000000000007E-3</v>
      </c>
      <c r="M7484">
        <v>3.3541300000000003E-2</v>
      </c>
      <c r="N7484">
        <v>2.8662000000000002E-3</v>
      </c>
      <c r="O7484">
        <v>8727.2880000000005</v>
      </c>
      <c r="P7484">
        <v>0.80947630000000004</v>
      </c>
      <c r="Q7484">
        <v>79.947248000000002</v>
      </c>
      <c r="R7484">
        <v>75.838854999999995</v>
      </c>
      <c r="S7484" t="s">
        <v>19</v>
      </c>
      <c r="T7484">
        <v>2.8676000000000001E-3</v>
      </c>
      <c r="U7484">
        <v>6.2548999999999999E-3</v>
      </c>
      <c r="V7484">
        <v>1.3314400000000001E-2</v>
      </c>
      <c r="W7484">
        <v>1.82037E-2</v>
      </c>
      <c r="X7484">
        <v>2.3093099999999998E-2</v>
      </c>
      <c r="Y7484">
        <v>3.0152600000000002E-2</v>
      </c>
      <c r="Z7484">
        <v>3.3539899999999997E-2</v>
      </c>
      <c r="AA7484">
        <v>1.86938E-2</v>
      </c>
    </row>
    <row r="7485" spans="1:27" x14ac:dyDescent="0.2">
      <c r="A7485" t="s">
        <v>5216</v>
      </c>
      <c r="B7485" t="s">
        <v>35</v>
      </c>
      <c r="C7485" t="s">
        <v>1248</v>
      </c>
      <c r="D7485" t="s">
        <v>15</v>
      </c>
      <c r="E7485" t="s">
        <v>31</v>
      </c>
      <c r="F7485">
        <v>20</v>
      </c>
      <c r="G7485">
        <v>10781.4</v>
      </c>
      <c r="H7485">
        <v>16378.2</v>
      </c>
      <c r="I7485">
        <v>0.95355889999999999</v>
      </c>
      <c r="J7485">
        <v>0.97145159999999997</v>
      </c>
      <c r="K7485">
        <v>1.7892700000000001E-2</v>
      </c>
      <c r="L7485">
        <v>8.7772000000000006E-3</v>
      </c>
      <c r="M7485">
        <v>3.2331199999999997E-2</v>
      </c>
      <c r="N7485">
        <v>3.4542000000000002E-3</v>
      </c>
      <c r="O7485">
        <v>8727.2880000000005</v>
      </c>
      <c r="P7485">
        <v>0.80947630000000004</v>
      </c>
      <c r="Q7485">
        <v>76.896410000000003</v>
      </c>
      <c r="R7485">
        <v>75.838854999999995</v>
      </c>
      <c r="S7485" t="s">
        <v>19</v>
      </c>
      <c r="T7485">
        <v>3.4554999999999998E-3</v>
      </c>
      <c r="U7485">
        <v>6.6442999999999997E-3</v>
      </c>
      <c r="V7485">
        <v>1.32899E-2</v>
      </c>
      <c r="W7485">
        <v>1.7892700000000001E-2</v>
      </c>
      <c r="X7485">
        <v>2.2495500000000002E-2</v>
      </c>
      <c r="Y7485">
        <v>2.9141199999999999E-2</v>
      </c>
      <c r="Z7485">
        <v>3.2329900000000002E-2</v>
      </c>
      <c r="AA7485">
        <v>1.8418500000000001E-2</v>
      </c>
    </row>
    <row r="7486" spans="1:27" x14ac:dyDescent="0.2">
      <c r="A7486" t="s">
        <v>5217</v>
      </c>
      <c r="B7486" t="s">
        <v>35</v>
      </c>
      <c r="C7486" t="s">
        <v>1248</v>
      </c>
      <c r="D7486" t="s">
        <v>15</v>
      </c>
      <c r="E7486" t="s">
        <v>31</v>
      </c>
      <c r="F7486">
        <v>21</v>
      </c>
      <c r="G7486">
        <v>10781.4</v>
      </c>
      <c r="H7486">
        <v>16378.2</v>
      </c>
      <c r="I7486">
        <v>0.96841219999999995</v>
      </c>
      <c r="J7486">
        <v>0.97874280000000002</v>
      </c>
      <c r="K7486">
        <v>1.0330600000000001E-2</v>
      </c>
      <c r="L7486">
        <v>8.2044000000000006E-3</v>
      </c>
      <c r="M7486">
        <v>2.3826900000000002E-2</v>
      </c>
      <c r="N7486">
        <v>-3.1656000000000002E-3</v>
      </c>
      <c r="O7486">
        <v>8727.2880000000005</v>
      </c>
      <c r="P7486">
        <v>0.80947630000000004</v>
      </c>
      <c r="Q7486">
        <v>74.078981999999996</v>
      </c>
      <c r="R7486">
        <v>75.838854999999995</v>
      </c>
      <c r="S7486" t="s">
        <v>19</v>
      </c>
      <c r="T7486">
        <v>-3.1643999999999999E-3</v>
      </c>
      <c r="U7486">
        <v>-1.8369999999999999E-4</v>
      </c>
      <c r="V7486">
        <v>6.0282000000000001E-3</v>
      </c>
      <c r="W7486">
        <v>1.0330600000000001E-2</v>
      </c>
      <c r="X7486">
        <v>1.4633E-2</v>
      </c>
      <c r="Y7486">
        <v>2.0844999999999999E-2</v>
      </c>
      <c r="Z7486">
        <v>2.3825699999999998E-2</v>
      </c>
      <c r="AA7486">
        <v>1.0555E-2</v>
      </c>
    </row>
    <row r="7487" spans="1:27" x14ac:dyDescent="0.2">
      <c r="A7487" t="s">
        <v>5218</v>
      </c>
      <c r="B7487" t="s">
        <v>35</v>
      </c>
      <c r="C7487" t="s">
        <v>1248</v>
      </c>
      <c r="D7487" t="s">
        <v>15</v>
      </c>
      <c r="E7487" t="s">
        <v>31</v>
      </c>
      <c r="F7487">
        <v>22</v>
      </c>
      <c r="G7487">
        <v>10781.4</v>
      </c>
      <c r="H7487">
        <v>16378.2</v>
      </c>
      <c r="I7487">
        <v>0.93073479999999997</v>
      </c>
      <c r="J7487">
        <v>0.92756899999999998</v>
      </c>
      <c r="K7487">
        <v>-3.1657999999999999E-3</v>
      </c>
      <c r="L7487">
        <v>7.4920999999999998E-3</v>
      </c>
      <c r="M7487">
        <v>9.1585999999999994E-3</v>
      </c>
      <c r="N7487">
        <v>-1.54903E-2</v>
      </c>
      <c r="O7487">
        <v>8727.2880000000005</v>
      </c>
      <c r="P7487">
        <v>0.80947630000000004</v>
      </c>
      <c r="Q7487">
        <v>72.723087000000007</v>
      </c>
      <c r="R7487">
        <v>75.838854999999995</v>
      </c>
      <c r="S7487" t="s">
        <v>18</v>
      </c>
      <c r="T7487">
        <v>-1.54892E-2</v>
      </c>
      <c r="U7487">
        <v>-1.2767300000000001E-2</v>
      </c>
      <c r="V7487">
        <v>-7.0946999999999998E-3</v>
      </c>
      <c r="W7487">
        <v>-3.1657999999999999E-3</v>
      </c>
      <c r="X7487">
        <v>7.6300000000000001E-4</v>
      </c>
      <c r="Y7487">
        <v>6.4355999999999997E-3</v>
      </c>
      <c r="Z7487">
        <v>9.1575000000000007E-3</v>
      </c>
      <c r="AA7487">
        <v>-3.4131000000000001E-3</v>
      </c>
    </row>
    <row r="7488" spans="1:27" x14ac:dyDescent="0.2">
      <c r="A7488" t="s">
        <v>5219</v>
      </c>
      <c r="B7488" t="s">
        <v>35</v>
      </c>
      <c r="C7488" t="s">
        <v>1248</v>
      </c>
      <c r="D7488" t="s">
        <v>15</v>
      </c>
      <c r="E7488" t="s">
        <v>31</v>
      </c>
      <c r="F7488">
        <v>23</v>
      </c>
      <c r="G7488">
        <v>10781.4</v>
      </c>
      <c r="H7488">
        <v>16378.2</v>
      </c>
      <c r="I7488">
        <v>0.80791639999999998</v>
      </c>
      <c r="J7488">
        <v>0.80438719999999997</v>
      </c>
      <c r="K7488">
        <v>-3.5292000000000001E-3</v>
      </c>
      <c r="L7488">
        <v>6.6544000000000004E-3</v>
      </c>
      <c r="M7488">
        <v>7.4172999999999999E-3</v>
      </c>
      <c r="N7488">
        <v>-1.44756E-2</v>
      </c>
      <c r="O7488">
        <v>8727.2880000000005</v>
      </c>
      <c r="P7488">
        <v>0.80947630000000004</v>
      </c>
      <c r="Q7488">
        <v>71.728521999999998</v>
      </c>
      <c r="R7488">
        <v>75.838854999999995</v>
      </c>
      <c r="S7488" t="s">
        <v>18</v>
      </c>
      <c r="T7488">
        <v>-1.4474600000000001E-2</v>
      </c>
      <c r="U7488">
        <v>-1.2057099999999999E-2</v>
      </c>
      <c r="V7488">
        <v>-7.0187000000000001E-3</v>
      </c>
      <c r="W7488">
        <v>-3.5292000000000001E-3</v>
      </c>
      <c r="X7488">
        <v>-3.96E-5</v>
      </c>
      <c r="Y7488">
        <v>4.9988000000000003E-3</v>
      </c>
      <c r="Z7488">
        <v>7.4162999999999998E-3</v>
      </c>
      <c r="AA7488">
        <v>-4.3873999999999996E-3</v>
      </c>
    </row>
    <row r="7489" spans="1:27" x14ac:dyDescent="0.2">
      <c r="A7489" t="s">
        <v>5220</v>
      </c>
      <c r="B7489" t="s">
        <v>35</v>
      </c>
      <c r="C7489" t="s">
        <v>1248</v>
      </c>
      <c r="D7489" t="s">
        <v>15</v>
      </c>
      <c r="E7489" t="s">
        <v>31</v>
      </c>
      <c r="F7489">
        <v>24</v>
      </c>
      <c r="G7489">
        <v>10781.4</v>
      </c>
      <c r="H7489">
        <v>16378.2</v>
      </c>
      <c r="I7489">
        <v>0.68238739999999998</v>
      </c>
      <c r="J7489">
        <v>0.67320939999999996</v>
      </c>
      <c r="K7489">
        <v>-9.1778999999999993E-3</v>
      </c>
      <c r="L7489">
        <v>5.8474E-3</v>
      </c>
      <c r="M7489">
        <v>4.4109999999999999E-4</v>
      </c>
      <c r="N7489">
        <v>-1.8797000000000001E-2</v>
      </c>
      <c r="O7489">
        <v>8727.2880000000005</v>
      </c>
      <c r="P7489">
        <v>0.80947630000000004</v>
      </c>
      <c r="Q7489">
        <v>71.016921999999994</v>
      </c>
      <c r="R7489">
        <v>75.838854999999995</v>
      </c>
      <c r="S7489" t="s">
        <v>18</v>
      </c>
      <c r="T7489">
        <v>-1.87961E-2</v>
      </c>
      <c r="U7489">
        <v>-1.6671700000000001E-2</v>
      </c>
      <c r="V7489">
        <v>-1.22443E-2</v>
      </c>
      <c r="W7489">
        <v>-9.1778999999999993E-3</v>
      </c>
      <c r="X7489">
        <v>-6.1114999999999997E-3</v>
      </c>
      <c r="Y7489">
        <v>-1.6841E-3</v>
      </c>
      <c r="Z7489">
        <v>4.4020000000000002E-4</v>
      </c>
      <c r="AA7489">
        <v>-1.36331E-2</v>
      </c>
    </row>
    <row r="7490" spans="1:27" x14ac:dyDescent="0.2">
      <c r="A7490" t="s">
        <v>5221</v>
      </c>
      <c r="B7490" t="s">
        <v>34</v>
      </c>
      <c r="C7490" t="s">
        <v>1393</v>
      </c>
      <c r="D7490" t="s">
        <v>37</v>
      </c>
      <c r="E7490" t="s">
        <v>31</v>
      </c>
      <c r="F7490">
        <v>1</v>
      </c>
      <c r="G7490">
        <v>427</v>
      </c>
      <c r="H7490">
        <v>395</v>
      </c>
      <c r="I7490">
        <v>0.4633622</v>
      </c>
      <c r="J7490">
        <v>0.47936709999999999</v>
      </c>
      <c r="K7490">
        <v>1.60048E-2</v>
      </c>
      <c r="L7490">
        <v>5.5610399999999997E-2</v>
      </c>
      <c r="M7490">
        <v>0.107484</v>
      </c>
      <c r="N7490">
        <v>-7.5474299999999994E-2</v>
      </c>
      <c r="O7490">
        <v>427</v>
      </c>
      <c r="Q7490">
        <v>55.619565000000001</v>
      </c>
      <c r="R7490">
        <v>73.085421999999994</v>
      </c>
      <c r="S7490" t="s">
        <v>17</v>
      </c>
      <c r="T7490">
        <v>-7.5466199999999997E-2</v>
      </c>
      <c r="U7490">
        <v>-5.5262800000000001E-2</v>
      </c>
      <c r="V7490">
        <v>-1.31573E-2</v>
      </c>
      <c r="W7490">
        <v>1.60048E-2</v>
      </c>
      <c r="X7490">
        <v>4.5166999999999999E-2</v>
      </c>
      <c r="Y7490">
        <v>8.7272500000000003E-2</v>
      </c>
      <c r="Z7490">
        <v>0.1074758</v>
      </c>
      <c r="AA7490">
        <v>3.3387399999999998E-2</v>
      </c>
    </row>
    <row r="7491" spans="1:27" x14ac:dyDescent="0.2">
      <c r="A7491" t="s">
        <v>5222</v>
      </c>
      <c r="B7491" t="s">
        <v>34</v>
      </c>
      <c r="C7491" t="s">
        <v>1393</v>
      </c>
      <c r="D7491" t="s">
        <v>37</v>
      </c>
      <c r="E7491" t="s">
        <v>31</v>
      </c>
      <c r="F7491">
        <v>2</v>
      </c>
      <c r="G7491">
        <v>427</v>
      </c>
      <c r="H7491">
        <v>395</v>
      </c>
      <c r="I7491">
        <v>0.42291299999999998</v>
      </c>
      <c r="J7491">
        <v>0.44189869999999998</v>
      </c>
      <c r="K7491">
        <v>1.8985700000000001E-2</v>
      </c>
      <c r="L7491">
        <v>5.1913899999999999E-2</v>
      </c>
      <c r="M7491">
        <v>0.10438409999999999</v>
      </c>
      <c r="N7491">
        <v>-6.6412700000000005E-2</v>
      </c>
      <c r="O7491">
        <v>427</v>
      </c>
      <c r="Q7491">
        <v>55.25</v>
      </c>
      <c r="R7491">
        <v>73.085421999999994</v>
      </c>
      <c r="S7491" t="s">
        <v>17</v>
      </c>
      <c r="T7491">
        <v>-6.6405099999999995E-2</v>
      </c>
      <c r="U7491">
        <v>-4.7544700000000002E-2</v>
      </c>
      <c r="V7491">
        <v>-8.2380000000000005E-3</v>
      </c>
      <c r="W7491">
        <v>1.8985700000000001E-2</v>
      </c>
      <c r="X7491">
        <v>4.6209399999999998E-2</v>
      </c>
      <c r="Y7491">
        <v>8.5516099999999998E-2</v>
      </c>
      <c r="Z7491">
        <v>0.1043766</v>
      </c>
      <c r="AA7491">
        <v>4.2963899999999999E-2</v>
      </c>
    </row>
    <row r="7492" spans="1:27" x14ac:dyDescent="0.2">
      <c r="A7492" t="s">
        <v>5223</v>
      </c>
      <c r="B7492" t="s">
        <v>34</v>
      </c>
      <c r="C7492" t="s">
        <v>1393</v>
      </c>
      <c r="D7492" t="s">
        <v>37</v>
      </c>
      <c r="E7492" t="s">
        <v>31</v>
      </c>
      <c r="F7492">
        <v>3</v>
      </c>
      <c r="G7492">
        <v>427</v>
      </c>
      <c r="H7492">
        <v>395</v>
      </c>
      <c r="I7492">
        <v>0.49451729999999999</v>
      </c>
      <c r="J7492">
        <v>0.42156959999999999</v>
      </c>
      <c r="K7492">
        <v>-7.2947700000000004E-2</v>
      </c>
      <c r="L7492">
        <v>6.5694500000000003E-2</v>
      </c>
      <c r="M7492">
        <v>3.51198E-2</v>
      </c>
      <c r="N7492">
        <v>-0.18101519999999999</v>
      </c>
      <c r="O7492">
        <v>427</v>
      </c>
      <c r="Q7492">
        <v>55.052174000000001</v>
      </c>
      <c r="R7492">
        <v>73.085421999999994</v>
      </c>
      <c r="S7492" t="s">
        <v>17</v>
      </c>
      <c r="T7492">
        <v>-0.18100559999999999</v>
      </c>
      <c r="U7492">
        <v>-0.15713859999999999</v>
      </c>
      <c r="V7492">
        <v>-0.1073979</v>
      </c>
      <c r="W7492">
        <v>-7.2947700000000004E-2</v>
      </c>
      <c r="X7492">
        <v>-3.8497400000000001E-2</v>
      </c>
      <c r="Y7492">
        <v>1.1243299999999999E-2</v>
      </c>
      <c r="Z7492">
        <v>3.5110200000000001E-2</v>
      </c>
      <c r="AA7492">
        <v>-0.17303830000000001</v>
      </c>
    </row>
    <row r="7493" spans="1:27" x14ac:dyDescent="0.2">
      <c r="A7493" t="s">
        <v>5224</v>
      </c>
      <c r="B7493" t="s">
        <v>34</v>
      </c>
      <c r="C7493" t="s">
        <v>1393</v>
      </c>
      <c r="D7493" t="s">
        <v>37</v>
      </c>
      <c r="E7493" t="s">
        <v>31</v>
      </c>
      <c r="F7493">
        <v>4</v>
      </c>
      <c r="G7493">
        <v>427</v>
      </c>
      <c r="H7493">
        <v>395</v>
      </c>
      <c r="I7493">
        <v>0.42175699999999999</v>
      </c>
      <c r="J7493">
        <v>0.44644309999999998</v>
      </c>
      <c r="K7493">
        <v>2.4686099999999999E-2</v>
      </c>
      <c r="L7493">
        <v>5.1256900000000001E-2</v>
      </c>
      <c r="M7493">
        <v>0.10900360000000001</v>
      </c>
      <c r="N7493">
        <v>-5.9631499999999997E-2</v>
      </c>
      <c r="O7493">
        <v>427</v>
      </c>
      <c r="Q7493">
        <v>62.273913</v>
      </c>
      <c r="R7493">
        <v>73.085421999999994</v>
      </c>
      <c r="S7493" t="s">
        <v>17</v>
      </c>
      <c r="T7493">
        <v>-5.9624000000000003E-2</v>
      </c>
      <c r="U7493">
        <v>-4.1002200000000003E-2</v>
      </c>
      <c r="V7493">
        <v>-2.1930000000000001E-3</v>
      </c>
      <c r="W7493">
        <v>2.4686099999999999E-2</v>
      </c>
      <c r="X7493">
        <v>5.1565199999999999E-2</v>
      </c>
      <c r="Y7493">
        <v>9.0374399999999994E-2</v>
      </c>
      <c r="Z7493">
        <v>0.1089961</v>
      </c>
      <c r="AA7493">
        <v>5.5294999999999997E-2</v>
      </c>
    </row>
    <row r="7494" spans="1:27" x14ac:dyDescent="0.2">
      <c r="A7494" t="s">
        <v>5225</v>
      </c>
      <c r="B7494" t="s">
        <v>34</v>
      </c>
      <c r="C7494" t="s">
        <v>1393</v>
      </c>
      <c r="D7494" t="s">
        <v>37</v>
      </c>
      <c r="E7494" t="s">
        <v>31</v>
      </c>
      <c r="F7494">
        <v>5</v>
      </c>
      <c r="G7494">
        <v>427</v>
      </c>
      <c r="H7494">
        <v>395</v>
      </c>
      <c r="I7494">
        <v>0.41544829999999999</v>
      </c>
      <c r="J7494">
        <v>0.51991140000000002</v>
      </c>
      <c r="K7494">
        <v>0.1044631</v>
      </c>
      <c r="L7494">
        <v>5.2784499999999998E-2</v>
      </c>
      <c r="M7494">
        <v>0.19129360000000001</v>
      </c>
      <c r="N7494">
        <v>1.7632599999999998E-2</v>
      </c>
      <c r="O7494">
        <v>427</v>
      </c>
      <c r="Q7494">
        <v>58.326087000000001</v>
      </c>
      <c r="R7494">
        <v>73.085421999999994</v>
      </c>
      <c r="S7494" t="s">
        <v>17</v>
      </c>
      <c r="T7494">
        <v>1.7640400000000001E-2</v>
      </c>
      <c r="U7494">
        <v>3.6817099999999998E-2</v>
      </c>
      <c r="V7494">
        <v>7.6782900000000001E-2</v>
      </c>
      <c r="W7494">
        <v>0.1044631</v>
      </c>
      <c r="X7494">
        <v>0.13214329999999999</v>
      </c>
      <c r="Y7494">
        <v>0.17210919999999999</v>
      </c>
      <c r="Z7494">
        <v>0.19128590000000001</v>
      </c>
      <c r="AA7494">
        <v>0.20092489999999999</v>
      </c>
    </row>
    <row r="7495" spans="1:27" x14ac:dyDescent="0.2">
      <c r="A7495" t="s">
        <v>5226</v>
      </c>
      <c r="B7495" t="s">
        <v>34</v>
      </c>
      <c r="C7495" t="s">
        <v>1393</v>
      </c>
      <c r="D7495" t="s">
        <v>37</v>
      </c>
      <c r="E7495" t="s">
        <v>31</v>
      </c>
      <c r="F7495">
        <v>6</v>
      </c>
      <c r="G7495">
        <v>427</v>
      </c>
      <c r="H7495">
        <v>395</v>
      </c>
      <c r="I7495">
        <v>0.56686219999999998</v>
      </c>
      <c r="J7495">
        <v>0.57256960000000001</v>
      </c>
      <c r="K7495">
        <v>5.7073999999999996E-3</v>
      </c>
      <c r="L7495">
        <v>7.6731900000000006E-2</v>
      </c>
      <c r="M7495">
        <v>0.1319313</v>
      </c>
      <c r="N7495">
        <v>-0.1205166</v>
      </c>
      <c r="O7495">
        <v>427</v>
      </c>
      <c r="Q7495">
        <v>60.3</v>
      </c>
      <c r="R7495">
        <v>73.085421999999994</v>
      </c>
      <c r="S7495" t="s">
        <v>17</v>
      </c>
      <c r="T7495">
        <v>-0.1205053</v>
      </c>
      <c r="U7495">
        <v>-9.2628500000000003E-2</v>
      </c>
      <c r="V7495">
        <v>-3.45308E-2</v>
      </c>
      <c r="W7495">
        <v>5.7073999999999996E-3</v>
      </c>
      <c r="X7495">
        <v>4.5945600000000003E-2</v>
      </c>
      <c r="Y7495">
        <v>0.1040432</v>
      </c>
      <c r="Z7495">
        <v>0.13192010000000001</v>
      </c>
      <c r="AA7495">
        <v>9.9679999999999994E-3</v>
      </c>
    </row>
    <row r="7496" spans="1:27" x14ac:dyDescent="0.2">
      <c r="A7496" t="s">
        <v>5227</v>
      </c>
      <c r="B7496" t="s">
        <v>34</v>
      </c>
      <c r="C7496" t="s">
        <v>1393</v>
      </c>
      <c r="D7496" t="s">
        <v>37</v>
      </c>
      <c r="E7496" t="s">
        <v>31</v>
      </c>
      <c r="F7496">
        <v>7</v>
      </c>
      <c r="G7496">
        <v>427</v>
      </c>
      <c r="H7496">
        <v>395</v>
      </c>
      <c r="I7496">
        <v>0.64010710000000004</v>
      </c>
      <c r="J7496">
        <v>0.71491139999999997</v>
      </c>
      <c r="K7496">
        <v>7.4804300000000004E-2</v>
      </c>
      <c r="L7496">
        <v>6.9003499999999995E-2</v>
      </c>
      <c r="M7496">
        <v>0.18831500000000001</v>
      </c>
      <c r="N7496">
        <v>-3.8706400000000002E-2</v>
      </c>
      <c r="O7496">
        <v>427</v>
      </c>
      <c r="Q7496">
        <v>59.665216999999998</v>
      </c>
      <c r="R7496">
        <v>73.085421999999994</v>
      </c>
      <c r="S7496" t="s">
        <v>18</v>
      </c>
      <c r="T7496">
        <v>-3.8696300000000003E-2</v>
      </c>
      <c r="U7496">
        <v>-1.3627200000000001E-2</v>
      </c>
      <c r="V7496">
        <v>3.8618800000000002E-2</v>
      </c>
      <c r="W7496">
        <v>7.4804300000000004E-2</v>
      </c>
      <c r="X7496">
        <v>0.1109897</v>
      </c>
      <c r="Y7496">
        <v>0.16323579999999999</v>
      </c>
      <c r="Z7496">
        <v>0.1883049</v>
      </c>
      <c r="AA7496">
        <v>0.1046344</v>
      </c>
    </row>
    <row r="7497" spans="1:27" x14ac:dyDescent="0.2">
      <c r="A7497" t="s">
        <v>5228</v>
      </c>
      <c r="B7497" t="s">
        <v>34</v>
      </c>
      <c r="C7497" t="s">
        <v>1393</v>
      </c>
      <c r="D7497" t="s">
        <v>37</v>
      </c>
      <c r="E7497" t="s">
        <v>31</v>
      </c>
      <c r="F7497">
        <v>8</v>
      </c>
      <c r="G7497">
        <v>427</v>
      </c>
      <c r="H7497">
        <v>395</v>
      </c>
      <c r="I7497">
        <v>0.69537369999999998</v>
      </c>
      <c r="J7497">
        <v>0.68701270000000003</v>
      </c>
      <c r="K7497">
        <v>-8.3610000000000004E-3</v>
      </c>
      <c r="L7497">
        <v>7.0729E-2</v>
      </c>
      <c r="M7497" s="1">
        <v>0.1079883</v>
      </c>
      <c r="N7497">
        <v>-0.1247103</v>
      </c>
      <c r="O7497">
        <v>427</v>
      </c>
      <c r="Q7497">
        <v>69.323913000000005</v>
      </c>
      <c r="R7497">
        <v>73.085421999999994</v>
      </c>
      <c r="S7497" t="s">
        <v>18</v>
      </c>
      <c r="T7497">
        <v>-0.1246999</v>
      </c>
      <c r="U7497">
        <v>-9.9003900000000006E-2</v>
      </c>
      <c r="V7497">
        <v>-4.5451400000000003E-2</v>
      </c>
      <c r="W7497">
        <v>-8.3610000000000004E-3</v>
      </c>
      <c r="X7497">
        <v>2.8729299999999999E-2</v>
      </c>
      <c r="Y7497">
        <v>8.2281900000000005E-2</v>
      </c>
      <c r="Z7497">
        <v>0.1079779</v>
      </c>
      <c r="AA7497">
        <v>-1.21701E-2</v>
      </c>
    </row>
    <row r="7498" spans="1:27" x14ac:dyDescent="0.2">
      <c r="A7498" t="s">
        <v>5229</v>
      </c>
      <c r="B7498" t="s">
        <v>34</v>
      </c>
      <c r="C7498" t="s">
        <v>1393</v>
      </c>
      <c r="D7498" t="s">
        <v>37</v>
      </c>
      <c r="E7498" t="s">
        <v>31</v>
      </c>
      <c r="F7498">
        <v>9</v>
      </c>
      <c r="G7498">
        <v>427</v>
      </c>
      <c r="H7498">
        <v>395</v>
      </c>
      <c r="I7498">
        <v>0.56578220000000001</v>
      </c>
      <c r="J7498">
        <v>0.6210253</v>
      </c>
      <c r="K7498">
        <v>5.5243100000000003E-2</v>
      </c>
      <c r="L7498">
        <v>8.1507899999999994E-2</v>
      </c>
      <c r="M7498">
        <v>0.18932360000000001</v>
      </c>
      <c r="N7498">
        <v>-7.8837400000000002E-2</v>
      </c>
      <c r="O7498">
        <v>427</v>
      </c>
      <c r="Q7498">
        <v>74.371739000000005</v>
      </c>
      <c r="R7498">
        <v>73.085421999999994</v>
      </c>
      <c r="S7498" t="s">
        <v>18</v>
      </c>
      <c r="T7498">
        <v>-7.8825500000000007E-2</v>
      </c>
      <c r="U7498">
        <v>-4.92135E-2</v>
      </c>
      <c r="V7498">
        <v>1.2500300000000001E-2</v>
      </c>
      <c r="W7498">
        <v>5.5243100000000003E-2</v>
      </c>
      <c r="X7498">
        <v>9.7985900000000001E-2</v>
      </c>
      <c r="Y7498">
        <v>0.1596996</v>
      </c>
      <c r="Z7498">
        <v>0.1893116</v>
      </c>
      <c r="AA7498">
        <v>8.8954599999999995E-2</v>
      </c>
    </row>
    <row r="7499" spans="1:27" x14ac:dyDescent="0.2">
      <c r="A7499" t="s">
        <v>5230</v>
      </c>
      <c r="B7499" t="s">
        <v>34</v>
      </c>
      <c r="C7499" t="s">
        <v>1393</v>
      </c>
      <c r="D7499" t="s">
        <v>37</v>
      </c>
      <c r="E7499" t="s">
        <v>31</v>
      </c>
      <c r="F7499">
        <v>10</v>
      </c>
      <c r="G7499">
        <v>427</v>
      </c>
      <c r="H7499">
        <v>395</v>
      </c>
      <c r="I7499">
        <v>0.56111789999999995</v>
      </c>
      <c r="J7499">
        <v>0.54155699999999996</v>
      </c>
      <c r="K7499">
        <v>-1.9560899999999999E-2</v>
      </c>
      <c r="L7499">
        <v>7.92765E-2</v>
      </c>
      <c r="M7499">
        <v>0.110849</v>
      </c>
      <c r="N7499">
        <v>-0.14997079999999999</v>
      </c>
      <c r="O7499">
        <v>427</v>
      </c>
      <c r="Q7499">
        <v>78.932608999999999</v>
      </c>
      <c r="R7499">
        <v>73.085421999999994</v>
      </c>
      <c r="S7499" t="s">
        <v>18</v>
      </c>
      <c r="T7499">
        <v>-0.14995919999999999</v>
      </c>
      <c r="U7499">
        <v>-0.1211579</v>
      </c>
      <c r="V7499">
        <v>-6.1133600000000003E-2</v>
      </c>
      <c r="W7499">
        <v>-1.9560899999999999E-2</v>
      </c>
      <c r="X7499">
        <v>2.2011699999999999E-2</v>
      </c>
      <c r="Y7499">
        <v>8.2036100000000001E-2</v>
      </c>
      <c r="Z7499">
        <v>0.1108374</v>
      </c>
      <c r="AA7499">
        <v>-3.6119800000000001E-2</v>
      </c>
    </row>
    <row r="7500" spans="1:27" x14ac:dyDescent="0.2">
      <c r="A7500" t="s">
        <v>5231</v>
      </c>
      <c r="B7500" t="s">
        <v>34</v>
      </c>
      <c r="C7500" t="s">
        <v>1393</v>
      </c>
      <c r="D7500" t="s">
        <v>37</v>
      </c>
      <c r="E7500" t="s">
        <v>31</v>
      </c>
      <c r="F7500">
        <v>11</v>
      </c>
      <c r="G7500">
        <v>427</v>
      </c>
      <c r="H7500">
        <v>395</v>
      </c>
      <c r="I7500">
        <v>0.52235730000000002</v>
      </c>
      <c r="J7500">
        <v>0.5251266</v>
      </c>
      <c r="K7500">
        <v>2.7691999999999999E-3</v>
      </c>
      <c r="L7500">
        <v>9.4614699999999996E-2</v>
      </c>
      <c r="M7500">
        <v>0.15841050000000001</v>
      </c>
      <c r="N7500">
        <v>-0.15287200000000001</v>
      </c>
      <c r="O7500">
        <v>427</v>
      </c>
      <c r="Q7500">
        <v>82.791303999999997</v>
      </c>
      <c r="R7500">
        <v>73.085421999999994</v>
      </c>
      <c r="S7500" t="s">
        <v>18</v>
      </c>
      <c r="T7500">
        <v>-0.1528582</v>
      </c>
      <c r="U7500">
        <v>-0.1184844</v>
      </c>
      <c r="V7500">
        <v>-4.6846800000000001E-2</v>
      </c>
      <c r="W7500">
        <v>2.7691999999999999E-3</v>
      </c>
      <c r="X7500">
        <v>5.2385300000000003E-2</v>
      </c>
      <c r="Y7500">
        <v>0.12402290000000001</v>
      </c>
      <c r="Z7500">
        <v>0.1583966</v>
      </c>
      <c r="AA7500">
        <v>5.2735000000000004E-3</v>
      </c>
    </row>
    <row r="7501" spans="1:27" x14ac:dyDescent="0.2">
      <c r="A7501" t="s">
        <v>5232</v>
      </c>
      <c r="B7501" t="s">
        <v>34</v>
      </c>
      <c r="C7501" t="s">
        <v>1393</v>
      </c>
      <c r="D7501" t="s">
        <v>37</v>
      </c>
      <c r="E7501" t="s">
        <v>31</v>
      </c>
      <c r="F7501">
        <v>12</v>
      </c>
      <c r="G7501">
        <v>427</v>
      </c>
      <c r="H7501">
        <v>395</v>
      </c>
      <c r="I7501">
        <v>0.54405300000000001</v>
      </c>
      <c r="J7501">
        <v>0.53410120000000005</v>
      </c>
      <c r="K7501">
        <v>-9.9517000000000008E-3</v>
      </c>
      <c r="L7501">
        <v>9.2561000000000004E-2</v>
      </c>
      <c r="M7501">
        <v>0.1423111</v>
      </c>
      <c r="N7501">
        <v>-0.16221459999999999</v>
      </c>
      <c r="O7501">
        <v>427</v>
      </c>
      <c r="Q7501">
        <v>85.178261000000006</v>
      </c>
      <c r="R7501">
        <v>73.085421999999994</v>
      </c>
      <c r="S7501" t="s">
        <v>18</v>
      </c>
      <c r="T7501">
        <v>-0.16220100000000001</v>
      </c>
      <c r="U7501">
        <v>-0.1285734</v>
      </c>
      <c r="V7501">
        <v>-5.8490800000000003E-2</v>
      </c>
      <c r="W7501">
        <v>-9.9517000000000008E-3</v>
      </c>
      <c r="X7501">
        <v>3.8587299999999998E-2</v>
      </c>
      <c r="Y7501">
        <v>0.1086699</v>
      </c>
      <c r="Z7501">
        <v>0.1422976</v>
      </c>
      <c r="AA7501">
        <v>-1.8632699999999999E-2</v>
      </c>
    </row>
    <row r="7502" spans="1:27" x14ac:dyDescent="0.2">
      <c r="A7502" t="s">
        <v>5233</v>
      </c>
      <c r="B7502" t="s">
        <v>34</v>
      </c>
      <c r="C7502" t="s">
        <v>1393</v>
      </c>
      <c r="D7502" t="s">
        <v>37</v>
      </c>
      <c r="E7502" t="s">
        <v>31</v>
      </c>
      <c r="F7502">
        <v>13</v>
      </c>
      <c r="G7502">
        <v>427</v>
      </c>
      <c r="H7502">
        <v>395</v>
      </c>
      <c r="I7502">
        <v>0.55834050000000002</v>
      </c>
      <c r="J7502">
        <v>0.57227850000000002</v>
      </c>
      <c r="K7502">
        <v>1.39379E-2</v>
      </c>
      <c r="L7502">
        <v>9.0800900000000004E-2</v>
      </c>
      <c r="M7502">
        <v>0.16330539999999999</v>
      </c>
      <c r="N7502">
        <v>-0.13542960000000001</v>
      </c>
      <c r="O7502">
        <v>427</v>
      </c>
      <c r="Q7502">
        <v>87.871739000000005</v>
      </c>
      <c r="R7502">
        <v>73.085421999999994</v>
      </c>
      <c r="S7502" t="s">
        <v>18</v>
      </c>
      <c r="T7502">
        <v>-0.13541629999999999</v>
      </c>
      <c r="U7502">
        <v>-0.10242809999999999</v>
      </c>
      <c r="V7502">
        <v>-3.3678100000000002E-2</v>
      </c>
      <c r="W7502">
        <v>1.39379E-2</v>
      </c>
      <c r="X7502">
        <v>6.1553999999999998E-2</v>
      </c>
      <c r="Y7502">
        <v>0.130304</v>
      </c>
      <c r="Z7502">
        <v>0.1632921</v>
      </c>
      <c r="AA7502">
        <v>2.4355100000000001E-2</v>
      </c>
    </row>
    <row r="7503" spans="1:27" x14ac:dyDescent="0.2">
      <c r="A7503" t="s">
        <v>5234</v>
      </c>
      <c r="B7503" t="s">
        <v>34</v>
      </c>
      <c r="C7503" t="s">
        <v>1393</v>
      </c>
      <c r="D7503" t="s">
        <v>37</v>
      </c>
      <c r="E7503" t="s">
        <v>31</v>
      </c>
      <c r="F7503">
        <v>14</v>
      </c>
      <c r="G7503">
        <v>427</v>
      </c>
      <c r="H7503">
        <v>395</v>
      </c>
      <c r="I7503">
        <v>0.53078689999999995</v>
      </c>
      <c r="J7503">
        <v>0.6109367</v>
      </c>
      <c r="K7503">
        <v>8.0149799999999993E-2</v>
      </c>
      <c r="L7503">
        <v>9.7630700000000001E-2</v>
      </c>
      <c r="M7503">
        <v>0.24075240000000001</v>
      </c>
      <c r="N7503">
        <v>-8.0452700000000002E-2</v>
      </c>
      <c r="O7503">
        <v>427</v>
      </c>
      <c r="Q7503">
        <v>88.095652000000001</v>
      </c>
      <c r="R7503">
        <v>73.085421999999994</v>
      </c>
      <c r="S7503" t="s">
        <v>18</v>
      </c>
      <c r="T7503">
        <v>-8.0438399999999993E-2</v>
      </c>
      <c r="U7503">
        <v>-4.4969000000000002E-2</v>
      </c>
      <c r="V7503">
        <v>2.8952200000000001E-2</v>
      </c>
      <c r="W7503">
        <v>8.0149799999999993E-2</v>
      </c>
      <c r="X7503">
        <v>0.1313474</v>
      </c>
      <c r="Y7503">
        <v>0.2052686</v>
      </c>
      <c r="Z7503">
        <v>0.24073810000000001</v>
      </c>
      <c r="AA7503">
        <v>0.13119169999999999</v>
      </c>
    </row>
    <row r="7504" spans="1:27" x14ac:dyDescent="0.2">
      <c r="A7504" t="s">
        <v>5235</v>
      </c>
      <c r="B7504" t="s">
        <v>34</v>
      </c>
      <c r="C7504" t="s">
        <v>1393</v>
      </c>
      <c r="D7504" t="s">
        <v>37</v>
      </c>
      <c r="E7504" t="s">
        <v>31</v>
      </c>
      <c r="F7504">
        <v>15</v>
      </c>
      <c r="G7504">
        <v>427</v>
      </c>
      <c r="H7504">
        <v>395</v>
      </c>
      <c r="I7504">
        <v>0.64010330000000004</v>
      </c>
      <c r="J7504">
        <v>0.67921520000000002</v>
      </c>
      <c r="K7504">
        <v>3.9111899999999998E-2</v>
      </c>
      <c r="L7504">
        <v>9.9970299999999998E-2</v>
      </c>
      <c r="M7504">
        <v>0.20356299999999999</v>
      </c>
      <c r="N7504">
        <v>-0.12533929999999999</v>
      </c>
      <c r="O7504">
        <v>427</v>
      </c>
      <c r="Q7504">
        <v>89.632609000000002</v>
      </c>
      <c r="R7504">
        <v>73.085421999999994</v>
      </c>
      <c r="S7504" t="s">
        <v>18</v>
      </c>
      <c r="T7504">
        <v>-0.12532460000000001</v>
      </c>
      <c r="U7504">
        <v>-8.9005200000000007E-2</v>
      </c>
      <c r="V7504">
        <v>-1.3312600000000001E-2</v>
      </c>
      <c r="W7504">
        <v>3.9111899999999998E-2</v>
      </c>
      <c r="X7504">
        <v>9.1536300000000001E-2</v>
      </c>
      <c r="Y7504">
        <v>0.16722890000000001</v>
      </c>
      <c r="Z7504">
        <v>0.20354829999999999</v>
      </c>
      <c r="AA7504">
        <v>5.75839E-2</v>
      </c>
    </row>
    <row r="7505" spans="1:27" x14ac:dyDescent="0.2">
      <c r="A7505" t="s">
        <v>5236</v>
      </c>
      <c r="B7505" t="s">
        <v>34</v>
      </c>
      <c r="C7505" t="s">
        <v>1393</v>
      </c>
      <c r="D7505" t="s">
        <v>37</v>
      </c>
      <c r="E7505" t="s">
        <v>31</v>
      </c>
      <c r="F7505">
        <v>16</v>
      </c>
      <c r="G7505">
        <v>427</v>
      </c>
      <c r="H7505">
        <v>395</v>
      </c>
      <c r="I7505">
        <v>0.65833149999999996</v>
      </c>
      <c r="J7505">
        <v>0.69705059999999996</v>
      </c>
      <c r="K7505">
        <v>3.8719200000000002E-2</v>
      </c>
      <c r="L7505">
        <v>0.1118716</v>
      </c>
      <c r="M7505">
        <v>0.222748</v>
      </c>
      <c r="N7505">
        <v>-0.14530960000000001</v>
      </c>
      <c r="O7505">
        <v>427</v>
      </c>
      <c r="Q7505">
        <v>90.532608999999994</v>
      </c>
      <c r="R7505">
        <v>73.085421999999994</v>
      </c>
      <c r="S7505" t="s">
        <v>18</v>
      </c>
      <c r="T7505">
        <v>-0.14529329999999999</v>
      </c>
      <c r="U7505">
        <v>-0.1046501</v>
      </c>
      <c r="V7505">
        <v>-1.99463E-2</v>
      </c>
      <c r="W7505">
        <v>3.8719200000000002E-2</v>
      </c>
      <c r="X7505">
        <v>9.7384700000000005E-2</v>
      </c>
      <c r="Y7505">
        <v>0.18208840000000001</v>
      </c>
      <c r="Z7505">
        <v>0.2227316</v>
      </c>
      <c r="AA7505">
        <v>5.5547199999999998E-2</v>
      </c>
    </row>
    <row r="7506" spans="1:27" x14ac:dyDescent="0.2">
      <c r="A7506" t="s">
        <v>5237</v>
      </c>
      <c r="B7506" t="s">
        <v>34</v>
      </c>
      <c r="C7506" t="s">
        <v>1393</v>
      </c>
      <c r="D7506" t="s">
        <v>37</v>
      </c>
      <c r="E7506" t="s">
        <v>31</v>
      </c>
      <c r="F7506">
        <v>17</v>
      </c>
      <c r="G7506">
        <v>427</v>
      </c>
      <c r="H7506">
        <v>395</v>
      </c>
      <c r="I7506">
        <v>0.73030980000000001</v>
      </c>
      <c r="J7506">
        <v>0.69592399999999999</v>
      </c>
      <c r="K7506">
        <v>-3.4385800000000001E-2</v>
      </c>
      <c r="L7506">
        <v>0.1163358</v>
      </c>
      <c r="M7506">
        <v>0.15698670000000001</v>
      </c>
      <c r="N7506">
        <v>-0.22575819999999999</v>
      </c>
      <c r="O7506">
        <v>427</v>
      </c>
      <c r="Q7506">
        <v>89.234782999999993</v>
      </c>
      <c r="R7506">
        <v>73.085421999999994</v>
      </c>
      <c r="S7506" t="s">
        <v>19</v>
      </c>
      <c r="T7506">
        <v>-0.2257412</v>
      </c>
      <c r="U7506">
        <v>-0.1834761</v>
      </c>
      <c r="V7506">
        <v>-9.5392299999999999E-2</v>
      </c>
      <c r="W7506">
        <v>-3.4385800000000001E-2</v>
      </c>
      <c r="X7506">
        <v>2.66208E-2</v>
      </c>
      <c r="Y7506">
        <v>0.1147046</v>
      </c>
      <c r="Z7506">
        <v>0.15696969999999999</v>
      </c>
      <c r="AA7506">
        <v>-4.9410200000000001E-2</v>
      </c>
    </row>
    <row r="7507" spans="1:27" x14ac:dyDescent="0.2">
      <c r="A7507" t="s">
        <v>5238</v>
      </c>
      <c r="B7507" t="s">
        <v>34</v>
      </c>
      <c r="C7507" t="s">
        <v>1393</v>
      </c>
      <c r="D7507" t="s">
        <v>37</v>
      </c>
      <c r="E7507" t="s">
        <v>31</v>
      </c>
      <c r="F7507">
        <v>18</v>
      </c>
      <c r="G7507">
        <v>427</v>
      </c>
      <c r="H7507">
        <v>395</v>
      </c>
      <c r="I7507">
        <v>0.78978689999999996</v>
      </c>
      <c r="J7507">
        <v>0.68825320000000001</v>
      </c>
      <c r="K7507">
        <v>-0.1015337</v>
      </c>
      <c r="L7507">
        <v>0.11014599999999999</v>
      </c>
      <c r="M7507">
        <v>7.9656400000000002E-2</v>
      </c>
      <c r="N7507">
        <v>-0.28272389999999997</v>
      </c>
      <c r="O7507">
        <v>427</v>
      </c>
      <c r="Q7507">
        <v>86.665216999999998</v>
      </c>
      <c r="R7507">
        <v>73.085421999999994</v>
      </c>
      <c r="S7507" t="s">
        <v>19</v>
      </c>
      <c r="T7507">
        <v>-0.28270780000000001</v>
      </c>
      <c r="U7507">
        <v>-0.2426915</v>
      </c>
      <c r="V7507">
        <v>-0.1592944</v>
      </c>
      <c r="W7507">
        <v>-0.1015337</v>
      </c>
      <c r="X7507">
        <v>-4.3773100000000002E-2</v>
      </c>
      <c r="Y7507">
        <v>3.9623999999999999E-2</v>
      </c>
      <c r="Z7507">
        <v>7.9640299999999997E-2</v>
      </c>
      <c r="AA7507">
        <v>-0.14752380000000001</v>
      </c>
    </row>
    <row r="7508" spans="1:27" x14ac:dyDescent="0.2">
      <c r="A7508" t="s">
        <v>5239</v>
      </c>
      <c r="B7508" t="s">
        <v>34</v>
      </c>
      <c r="C7508" t="s">
        <v>1393</v>
      </c>
      <c r="D7508" t="s">
        <v>37</v>
      </c>
      <c r="E7508" t="s">
        <v>31</v>
      </c>
      <c r="F7508">
        <v>19</v>
      </c>
      <c r="G7508">
        <v>427</v>
      </c>
      <c r="H7508">
        <v>395</v>
      </c>
      <c r="I7508">
        <v>0.80013029999999996</v>
      </c>
      <c r="J7508">
        <v>0.72284809999999999</v>
      </c>
      <c r="K7508">
        <v>-7.7282199999999995E-2</v>
      </c>
      <c r="L7508">
        <v>0.1097066</v>
      </c>
      <c r="M7508">
        <v>0.1031851</v>
      </c>
      <c r="N7508">
        <v>-0.25774950000000002</v>
      </c>
      <c r="O7508">
        <v>427</v>
      </c>
      <c r="Q7508">
        <v>82.128260999999995</v>
      </c>
      <c r="R7508">
        <v>73.085421999999994</v>
      </c>
      <c r="S7508" t="s">
        <v>19</v>
      </c>
      <c r="T7508">
        <v>-0.2577335</v>
      </c>
      <c r="U7508">
        <v>-0.21787680000000001</v>
      </c>
      <c r="V7508">
        <v>-0.1348124</v>
      </c>
      <c r="W7508">
        <v>-7.7282199999999995E-2</v>
      </c>
      <c r="X7508">
        <v>-1.9751999999999999E-2</v>
      </c>
      <c r="Y7508">
        <v>6.3312400000000005E-2</v>
      </c>
      <c r="Z7508">
        <v>0.1031691</v>
      </c>
      <c r="AA7508">
        <v>-0.10691349999999999</v>
      </c>
    </row>
    <row r="7509" spans="1:27" x14ac:dyDescent="0.2">
      <c r="A7509" t="s">
        <v>5240</v>
      </c>
      <c r="B7509" t="s">
        <v>34</v>
      </c>
      <c r="C7509" t="s">
        <v>1393</v>
      </c>
      <c r="D7509" t="s">
        <v>37</v>
      </c>
      <c r="E7509" t="s">
        <v>31</v>
      </c>
      <c r="F7509">
        <v>20</v>
      </c>
      <c r="G7509">
        <v>427</v>
      </c>
      <c r="H7509">
        <v>395</v>
      </c>
      <c r="I7509">
        <v>0.79359570000000001</v>
      </c>
      <c r="J7509">
        <v>0.76392409999999999</v>
      </c>
      <c r="K7509">
        <v>-2.9671599999999999E-2</v>
      </c>
      <c r="L7509">
        <v>0.11292969999999999</v>
      </c>
      <c r="M7509">
        <v>0.15609780000000001</v>
      </c>
      <c r="N7509">
        <v>-0.2154411</v>
      </c>
      <c r="O7509">
        <v>427</v>
      </c>
      <c r="Q7509">
        <v>77.797826000000001</v>
      </c>
      <c r="R7509">
        <v>73.085421999999994</v>
      </c>
      <c r="S7509" t="s">
        <v>19</v>
      </c>
      <c r="T7509">
        <v>-0.21542449999999999</v>
      </c>
      <c r="U7509">
        <v>-0.17439689999999999</v>
      </c>
      <c r="V7509">
        <v>-8.8892100000000002E-2</v>
      </c>
      <c r="W7509">
        <v>-2.9671599999999999E-2</v>
      </c>
      <c r="X7509">
        <v>2.95488E-2</v>
      </c>
      <c r="Y7509">
        <v>0.11505360000000001</v>
      </c>
      <c r="Z7509">
        <v>0.1560812</v>
      </c>
      <c r="AA7509">
        <v>-3.8841100000000003E-2</v>
      </c>
    </row>
    <row r="7510" spans="1:27" x14ac:dyDescent="0.2">
      <c r="A7510" t="s">
        <v>5241</v>
      </c>
      <c r="B7510" t="s">
        <v>34</v>
      </c>
      <c r="C7510" t="s">
        <v>1393</v>
      </c>
      <c r="D7510" t="s">
        <v>37</v>
      </c>
      <c r="E7510" t="s">
        <v>31</v>
      </c>
      <c r="F7510">
        <v>21</v>
      </c>
      <c r="G7510">
        <v>427</v>
      </c>
      <c r="H7510">
        <v>395</v>
      </c>
      <c r="I7510">
        <v>0.68600110000000003</v>
      </c>
      <c r="J7510">
        <v>0.66012660000000001</v>
      </c>
      <c r="K7510">
        <v>-2.5874500000000002E-2</v>
      </c>
      <c r="L7510">
        <v>9.5743099999999998E-2</v>
      </c>
      <c r="M7510">
        <v>0.13162280000000001</v>
      </c>
      <c r="N7510">
        <v>-0.1833719</v>
      </c>
      <c r="O7510">
        <v>427</v>
      </c>
      <c r="Q7510">
        <v>76.467391000000006</v>
      </c>
      <c r="R7510">
        <v>73.085421999999994</v>
      </c>
      <c r="S7510" t="s">
        <v>19</v>
      </c>
      <c r="T7510">
        <v>-0.18335789999999999</v>
      </c>
      <c r="U7510">
        <v>-0.14857419999999999</v>
      </c>
      <c r="V7510">
        <v>-7.6082200000000003E-2</v>
      </c>
      <c r="W7510">
        <v>-2.5874500000000002E-2</v>
      </c>
      <c r="X7510">
        <v>2.4333199999999999E-2</v>
      </c>
      <c r="Y7510">
        <v>9.68252E-2</v>
      </c>
      <c r="Z7510">
        <v>0.1316088</v>
      </c>
      <c r="AA7510">
        <v>-3.9196300000000003E-2</v>
      </c>
    </row>
    <row r="7511" spans="1:27" x14ac:dyDescent="0.2">
      <c r="A7511" t="s">
        <v>5242</v>
      </c>
      <c r="B7511" t="s">
        <v>34</v>
      </c>
      <c r="C7511" t="s">
        <v>1393</v>
      </c>
      <c r="D7511" t="s">
        <v>37</v>
      </c>
      <c r="E7511" t="s">
        <v>31</v>
      </c>
      <c r="F7511">
        <v>22</v>
      </c>
      <c r="G7511">
        <v>427</v>
      </c>
      <c r="H7511">
        <v>395</v>
      </c>
      <c r="I7511">
        <v>0.51954869999999997</v>
      </c>
      <c r="J7511">
        <v>0.58298740000000004</v>
      </c>
      <c r="K7511">
        <v>6.3438700000000001E-2</v>
      </c>
      <c r="L7511">
        <v>8.3904099999999995E-2</v>
      </c>
      <c r="M7511">
        <v>0.2014609</v>
      </c>
      <c r="N7511">
        <v>-7.4583499999999997E-2</v>
      </c>
      <c r="O7511">
        <v>427</v>
      </c>
      <c r="Q7511">
        <v>76.071738999999994</v>
      </c>
      <c r="R7511">
        <v>73.085421999999994</v>
      </c>
      <c r="S7511" t="s">
        <v>18</v>
      </c>
      <c r="T7511">
        <v>-7.4571200000000004E-2</v>
      </c>
      <c r="U7511">
        <v>-4.4088700000000001E-2</v>
      </c>
      <c r="V7511">
        <v>1.9439399999999999E-2</v>
      </c>
      <c r="W7511">
        <v>6.3438700000000001E-2</v>
      </c>
      <c r="X7511">
        <v>0.10743800000000001</v>
      </c>
      <c r="Y7511">
        <v>0.17096610000000001</v>
      </c>
      <c r="Z7511">
        <v>0.20144860000000001</v>
      </c>
      <c r="AA7511">
        <v>0.1088166</v>
      </c>
    </row>
    <row r="7512" spans="1:27" x14ac:dyDescent="0.2">
      <c r="A7512" t="s">
        <v>5243</v>
      </c>
      <c r="B7512" t="s">
        <v>34</v>
      </c>
      <c r="C7512" t="s">
        <v>1393</v>
      </c>
      <c r="D7512" t="s">
        <v>37</v>
      </c>
      <c r="E7512" t="s">
        <v>31</v>
      </c>
      <c r="F7512">
        <v>23</v>
      </c>
      <c r="G7512">
        <v>427</v>
      </c>
      <c r="H7512">
        <v>395</v>
      </c>
      <c r="I7512">
        <v>0.48092370000000001</v>
      </c>
      <c r="J7512">
        <v>0.45886080000000001</v>
      </c>
      <c r="K7512">
        <v>-2.2062999999999999E-2</v>
      </c>
      <c r="L7512">
        <v>7.56656E-2</v>
      </c>
      <c r="M7512">
        <v>0.102407</v>
      </c>
      <c r="N7512">
        <v>-0.14653289999999999</v>
      </c>
      <c r="O7512">
        <v>427</v>
      </c>
      <c r="Q7512">
        <v>74.278261000000001</v>
      </c>
      <c r="R7512">
        <v>73.085421999999994</v>
      </c>
      <c r="S7512" t="s">
        <v>18</v>
      </c>
      <c r="T7512">
        <v>-0.14652190000000001</v>
      </c>
      <c r="U7512">
        <v>-0.1190324</v>
      </c>
      <c r="V7512">
        <v>-6.1742100000000001E-2</v>
      </c>
      <c r="W7512">
        <v>-2.2062999999999999E-2</v>
      </c>
      <c r="X7512">
        <v>1.7616099999999999E-2</v>
      </c>
      <c r="Y7512">
        <v>7.4906399999999998E-2</v>
      </c>
      <c r="Z7512">
        <v>0.1023959</v>
      </c>
      <c r="AA7512">
        <v>-4.8082100000000003E-2</v>
      </c>
    </row>
    <row r="7513" spans="1:27" x14ac:dyDescent="0.2">
      <c r="A7513" t="s">
        <v>5244</v>
      </c>
      <c r="B7513" t="s">
        <v>34</v>
      </c>
      <c r="C7513" t="s">
        <v>1393</v>
      </c>
      <c r="D7513" t="s">
        <v>37</v>
      </c>
      <c r="E7513" t="s">
        <v>31</v>
      </c>
      <c r="F7513">
        <v>24</v>
      </c>
      <c r="G7513">
        <v>427</v>
      </c>
      <c r="H7513">
        <v>395</v>
      </c>
      <c r="I7513">
        <v>0.39360820000000002</v>
      </c>
      <c r="J7513">
        <v>0.3442152</v>
      </c>
      <c r="K7513">
        <v>-4.9392999999999999E-2</v>
      </c>
      <c r="L7513">
        <v>6.1079300000000003E-2</v>
      </c>
      <c r="M7513">
        <v>5.10824E-2</v>
      </c>
      <c r="N7513">
        <v>-0.14986849999999999</v>
      </c>
      <c r="O7513">
        <v>427</v>
      </c>
      <c r="Q7513">
        <v>73.352174000000005</v>
      </c>
      <c r="R7513">
        <v>73.085421999999994</v>
      </c>
      <c r="S7513" t="s">
        <v>18</v>
      </c>
      <c r="T7513">
        <v>-0.14985950000000001</v>
      </c>
      <c r="U7513">
        <v>-0.12766930000000001</v>
      </c>
      <c r="V7513">
        <v>-8.1422999999999995E-2</v>
      </c>
      <c r="W7513">
        <v>-4.9392999999999999E-2</v>
      </c>
      <c r="X7513">
        <v>-1.7363E-2</v>
      </c>
      <c r="Y7513">
        <v>2.8883300000000001E-2</v>
      </c>
      <c r="Z7513">
        <v>5.1073500000000001E-2</v>
      </c>
      <c r="AA7513">
        <v>-0.1434946</v>
      </c>
    </row>
    <row r="7514" spans="1:27" x14ac:dyDescent="0.2">
      <c r="A7514" t="s">
        <v>5245</v>
      </c>
      <c r="B7514" t="s">
        <v>35</v>
      </c>
      <c r="C7514" t="s">
        <v>1393</v>
      </c>
      <c r="D7514" t="s">
        <v>37</v>
      </c>
      <c r="E7514" t="s">
        <v>31</v>
      </c>
      <c r="F7514">
        <v>1</v>
      </c>
      <c r="G7514">
        <v>153</v>
      </c>
      <c r="H7514">
        <v>249</v>
      </c>
      <c r="I7514">
        <v>0.32937699999999998</v>
      </c>
      <c r="J7514">
        <v>0.47291169999999999</v>
      </c>
      <c r="K7514">
        <v>0.14353469999999999</v>
      </c>
      <c r="L7514">
        <v>6.2930100000000003E-2</v>
      </c>
      <c r="M7514">
        <v>0.24705469999999999</v>
      </c>
      <c r="N7514">
        <v>4.00147E-2</v>
      </c>
      <c r="O7514">
        <v>115.21080000000001</v>
      </c>
      <c r="P7514">
        <v>0.75301209999999996</v>
      </c>
      <c r="Q7514">
        <v>55.386139</v>
      </c>
      <c r="R7514">
        <v>73.138904999999994</v>
      </c>
      <c r="S7514" t="s">
        <v>18</v>
      </c>
      <c r="T7514">
        <v>4.0023900000000001E-2</v>
      </c>
      <c r="U7514">
        <v>6.2886499999999998E-2</v>
      </c>
      <c r="V7514">
        <v>0.1105341</v>
      </c>
      <c r="W7514">
        <v>0.14353469999999999</v>
      </c>
      <c r="X7514">
        <v>0.17653530000000001</v>
      </c>
      <c r="Y7514">
        <v>0.22418289999999999</v>
      </c>
      <c r="Z7514">
        <v>0.2470455</v>
      </c>
      <c r="AA7514">
        <v>0.30351270000000002</v>
      </c>
    </row>
    <row r="7515" spans="1:27" x14ac:dyDescent="0.2">
      <c r="A7515" t="s">
        <v>5246</v>
      </c>
      <c r="B7515" t="s">
        <v>35</v>
      </c>
      <c r="C7515" t="s">
        <v>1393</v>
      </c>
      <c r="D7515" t="s">
        <v>37</v>
      </c>
      <c r="E7515" t="s">
        <v>31</v>
      </c>
      <c r="F7515">
        <v>2</v>
      </c>
      <c r="G7515">
        <v>153</v>
      </c>
      <c r="H7515">
        <v>249</v>
      </c>
      <c r="I7515">
        <v>0.3866658</v>
      </c>
      <c r="J7515">
        <v>0.42632530000000002</v>
      </c>
      <c r="K7515">
        <v>3.96595E-2</v>
      </c>
      <c r="L7515">
        <v>4.8651100000000003E-2</v>
      </c>
      <c r="M7515">
        <v>0.11969059999999999</v>
      </c>
      <c r="N7515">
        <v>-4.0371600000000001E-2</v>
      </c>
      <c r="O7515">
        <v>115.21080000000001</v>
      </c>
      <c r="P7515">
        <v>0.75301209999999996</v>
      </c>
      <c r="Q7515">
        <v>55.014851</v>
      </c>
      <c r="R7515">
        <v>73.138904999999994</v>
      </c>
      <c r="S7515" t="s">
        <v>18</v>
      </c>
      <c r="T7515">
        <v>-4.0364400000000002E-2</v>
      </c>
      <c r="U7515">
        <v>-2.2689399999999998E-2</v>
      </c>
      <c r="V7515">
        <v>1.4146799999999999E-2</v>
      </c>
      <c r="W7515">
        <v>3.96595E-2</v>
      </c>
      <c r="X7515">
        <v>6.51722E-2</v>
      </c>
      <c r="Y7515">
        <v>0.1020084</v>
      </c>
      <c r="Z7515">
        <v>0.1196834</v>
      </c>
      <c r="AA7515">
        <v>9.3026399999999995E-2</v>
      </c>
    </row>
    <row r="7516" spans="1:27" x14ac:dyDescent="0.2">
      <c r="A7516" t="s">
        <v>5247</v>
      </c>
      <c r="B7516" t="s">
        <v>35</v>
      </c>
      <c r="C7516" t="s">
        <v>1393</v>
      </c>
      <c r="D7516" t="s">
        <v>37</v>
      </c>
      <c r="E7516" t="s">
        <v>31</v>
      </c>
      <c r="F7516">
        <v>3</v>
      </c>
      <c r="G7516">
        <v>153</v>
      </c>
      <c r="H7516">
        <v>249</v>
      </c>
      <c r="I7516">
        <v>0.40463900000000003</v>
      </c>
      <c r="J7516">
        <v>0.41773090000000002</v>
      </c>
      <c r="K7516">
        <v>1.30919E-2</v>
      </c>
      <c r="L7516">
        <v>5.0056200000000002E-2</v>
      </c>
      <c r="M7516">
        <v>9.5434400000000003E-2</v>
      </c>
      <c r="N7516">
        <v>-6.9250500000000006E-2</v>
      </c>
      <c r="O7516">
        <v>115.21080000000001</v>
      </c>
      <c r="P7516">
        <v>0.75301209999999996</v>
      </c>
      <c r="Q7516">
        <v>54.866337000000001</v>
      </c>
      <c r="R7516">
        <v>73.138904999999994</v>
      </c>
      <c r="S7516" t="s">
        <v>18</v>
      </c>
      <c r="T7516">
        <v>-6.9243200000000005E-2</v>
      </c>
      <c r="U7516">
        <v>-5.1057699999999998E-2</v>
      </c>
      <c r="V7516">
        <v>-1.31576E-2</v>
      </c>
      <c r="W7516">
        <v>1.30919E-2</v>
      </c>
      <c r="X7516">
        <v>3.9341399999999999E-2</v>
      </c>
      <c r="Y7516">
        <v>7.7241500000000005E-2</v>
      </c>
      <c r="Z7516">
        <v>9.5427100000000001E-2</v>
      </c>
      <c r="AA7516">
        <v>3.1340600000000003E-2</v>
      </c>
    </row>
    <row r="7517" spans="1:27" x14ac:dyDescent="0.2">
      <c r="A7517" t="s">
        <v>5248</v>
      </c>
      <c r="B7517" t="s">
        <v>35</v>
      </c>
      <c r="C7517" t="s">
        <v>1393</v>
      </c>
      <c r="D7517" t="s">
        <v>37</v>
      </c>
      <c r="E7517" t="s">
        <v>31</v>
      </c>
      <c r="F7517">
        <v>4</v>
      </c>
      <c r="G7517">
        <v>153</v>
      </c>
      <c r="H7517">
        <v>249</v>
      </c>
      <c r="I7517">
        <v>0.3309106</v>
      </c>
      <c r="J7517">
        <v>0.44740960000000002</v>
      </c>
      <c r="K7517">
        <v>0.11649909999999999</v>
      </c>
      <c r="L7517">
        <v>4.7069199999999999E-2</v>
      </c>
      <c r="M7517">
        <v>0.19392780000000001</v>
      </c>
      <c r="N7517">
        <v>3.9070300000000002E-2</v>
      </c>
      <c r="O7517">
        <v>115.21080000000001</v>
      </c>
      <c r="P7517">
        <v>0.75301209999999996</v>
      </c>
      <c r="Q7517">
        <v>62.381188000000002</v>
      </c>
      <c r="R7517">
        <v>73.138904999999994</v>
      </c>
      <c r="S7517" t="s">
        <v>18</v>
      </c>
      <c r="T7517">
        <v>3.9077199999999999E-2</v>
      </c>
      <c r="U7517">
        <v>5.6177499999999998E-2</v>
      </c>
      <c r="V7517">
        <v>9.1815999999999995E-2</v>
      </c>
      <c r="W7517">
        <v>0.11649909999999999</v>
      </c>
      <c r="X7517">
        <v>0.1411821</v>
      </c>
      <c r="Y7517">
        <v>0.17682059999999999</v>
      </c>
      <c r="Z7517">
        <v>0.19392090000000001</v>
      </c>
      <c r="AA7517">
        <v>0.2603857</v>
      </c>
    </row>
    <row r="7518" spans="1:27" x14ac:dyDescent="0.2">
      <c r="A7518" t="s">
        <v>5249</v>
      </c>
      <c r="B7518" t="s">
        <v>35</v>
      </c>
      <c r="C7518" t="s">
        <v>1393</v>
      </c>
      <c r="D7518" t="s">
        <v>37</v>
      </c>
      <c r="E7518" t="s">
        <v>31</v>
      </c>
      <c r="F7518">
        <v>5</v>
      </c>
      <c r="G7518">
        <v>153</v>
      </c>
      <c r="H7518">
        <v>249</v>
      </c>
      <c r="I7518">
        <v>0.44623980000000002</v>
      </c>
      <c r="J7518">
        <v>0.49546190000000001</v>
      </c>
      <c r="K7518">
        <v>4.9222000000000002E-2</v>
      </c>
      <c r="L7518">
        <v>4.8439400000000001E-2</v>
      </c>
      <c r="M7518">
        <v>0.12890489999999999</v>
      </c>
      <c r="N7518">
        <v>-3.0460899999999999E-2</v>
      </c>
      <c r="O7518">
        <v>115.21080000000001</v>
      </c>
      <c r="P7518">
        <v>0.75301209999999996</v>
      </c>
      <c r="Q7518">
        <v>58.267327000000002</v>
      </c>
      <c r="R7518">
        <v>73.138904999999994</v>
      </c>
      <c r="S7518" t="s">
        <v>18</v>
      </c>
      <c r="T7518">
        <v>-3.04538E-2</v>
      </c>
      <c r="U7518">
        <v>-1.28556E-2</v>
      </c>
      <c r="V7518">
        <v>2.3820299999999999E-2</v>
      </c>
      <c r="W7518">
        <v>4.9222000000000002E-2</v>
      </c>
      <c r="X7518">
        <v>7.4623700000000001E-2</v>
      </c>
      <c r="Y7518">
        <v>0.1112997</v>
      </c>
      <c r="Z7518">
        <v>0.12889780000000001</v>
      </c>
      <c r="AA7518">
        <v>9.9345699999999995E-2</v>
      </c>
    </row>
    <row r="7519" spans="1:27" x14ac:dyDescent="0.2">
      <c r="A7519" t="s">
        <v>5250</v>
      </c>
      <c r="B7519" t="s">
        <v>35</v>
      </c>
      <c r="C7519" t="s">
        <v>1393</v>
      </c>
      <c r="D7519" t="s">
        <v>37</v>
      </c>
      <c r="E7519" t="s">
        <v>31</v>
      </c>
      <c r="F7519">
        <v>6</v>
      </c>
      <c r="G7519">
        <v>153</v>
      </c>
      <c r="H7519">
        <v>249</v>
      </c>
      <c r="I7519">
        <v>0.48885010000000001</v>
      </c>
      <c r="J7519">
        <v>0.58361450000000004</v>
      </c>
      <c r="K7519">
        <v>9.4764399999999999E-2</v>
      </c>
      <c r="L7519">
        <v>6.8624299999999999E-2</v>
      </c>
      <c r="M7519">
        <v>0.20765140000000001</v>
      </c>
      <c r="N7519">
        <v>-1.8122599999999999E-2</v>
      </c>
      <c r="O7519">
        <v>115.21080000000001</v>
      </c>
      <c r="P7519">
        <v>0.75301209999999996</v>
      </c>
      <c r="Q7519">
        <v>60.306930999999999</v>
      </c>
      <c r="R7519">
        <v>73.138904999999994</v>
      </c>
      <c r="S7519" t="s">
        <v>18</v>
      </c>
      <c r="T7519">
        <v>-1.81125E-2</v>
      </c>
      <c r="U7519">
        <v>6.8187999999999999E-3</v>
      </c>
      <c r="V7519">
        <v>5.8777799999999998E-2</v>
      </c>
      <c r="W7519">
        <v>9.4764399999999999E-2</v>
      </c>
      <c r="X7519">
        <v>0.13075100000000001</v>
      </c>
      <c r="Y7519">
        <v>0.18271000000000001</v>
      </c>
      <c r="Z7519">
        <v>0.2076413</v>
      </c>
      <c r="AA7519">
        <v>0.16237499999999999</v>
      </c>
    </row>
    <row r="7520" spans="1:27" x14ac:dyDescent="0.2">
      <c r="A7520" t="s">
        <v>5251</v>
      </c>
      <c r="B7520" t="s">
        <v>35</v>
      </c>
      <c r="C7520" t="s">
        <v>1393</v>
      </c>
      <c r="D7520" t="s">
        <v>37</v>
      </c>
      <c r="E7520" t="s">
        <v>31</v>
      </c>
      <c r="F7520">
        <v>7</v>
      </c>
      <c r="G7520">
        <v>153</v>
      </c>
      <c r="H7520">
        <v>249</v>
      </c>
      <c r="I7520">
        <v>0.73984039999999995</v>
      </c>
      <c r="J7520">
        <v>0.71690759999999998</v>
      </c>
      <c r="K7520">
        <v>-2.29327E-2</v>
      </c>
      <c r="L7520">
        <v>7.54798E-2</v>
      </c>
      <c r="M7520">
        <v>0.1012315</v>
      </c>
      <c r="N7520">
        <v>-0.14709700000000001</v>
      </c>
      <c r="O7520">
        <v>115.21080000000001</v>
      </c>
      <c r="P7520">
        <v>0.75301209999999996</v>
      </c>
      <c r="Q7520">
        <v>59.693069000000001</v>
      </c>
      <c r="R7520">
        <v>73.138904999999994</v>
      </c>
      <c r="S7520" t="s">
        <v>18</v>
      </c>
      <c r="T7520">
        <v>-0.14708589999999999</v>
      </c>
      <c r="U7520">
        <v>-0.11966400000000001</v>
      </c>
      <c r="V7520">
        <v>-6.2514399999999998E-2</v>
      </c>
      <c r="W7520">
        <v>-2.29327E-2</v>
      </c>
      <c r="X7520">
        <v>1.6648900000000001E-2</v>
      </c>
      <c r="Y7520">
        <v>7.3798500000000003E-2</v>
      </c>
      <c r="Z7520">
        <v>0.1012205</v>
      </c>
      <c r="AA7520">
        <v>-3.19884E-2</v>
      </c>
    </row>
    <row r="7521" spans="1:27" x14ac:dyDescent="0.2">
      <c r="A7521" t="s">
        <v>5252</v>
      </c>
      <c r="B7521" t="s">
        <v>35</v>
      </c>
      <c r="C7521" t="s">
        <v>1393</v>
      </c>
      <c r="D7521" t="s">
        <v>37</v>
      </c>
      <c r="E7521" t="s">
        <v>31</v>
      </c>
      <c r="F7521">
        <v>8</v>
      </c>
      <c r="G7521">
        <v>153</v>
      </c>
      <c r="H7521">
        <v>249</v>
      </c>
      <c r="I7521">
        <v>0.75563100000000005</v>
      </c>
      <c r="J7521">
        <v>0.66837349999999995</v>
      </c>
      <c r="K7521">
        <v>-8.7257500000000002E-2</v>
      </c>
      <c r="L7521">
        <v>8.6910299999999996E-2</v>
      </c>
      <c r="M7521">
        <v>5.5709799999999997E-2</v>
      </c>
      <c r="N7521">
        <v>-0.23022490000000001</v>
      </c>
      <c r="O7521">
        <v>115.21080000000001</v>
      </c>
      <c r="P7521">
        <v>0.75301209999999996</v>
      </c>
      <c r="Q7521">
        <v>69.658416000000003</v>
      </c>
      <c r="R7521">
        <v>73.138904999999994</v>
      </c>
      <c r="S7521" t="s">
        <v>18</v>
      </c>
      <c r="T7521">
        <v>-0.23021220000000001</v>
      </c>
      <c r="U7521">
        <v>-0.19863749999999999</v>
      </c>
      <c r="V7521">
        <v>-0.13283329999999999</v>
      </c>
      <c r="W7521">
        <v>-8.7257500000000002E-2</v>
      </c>
      <c r="X7521">
        <v>-4.1681799999999998E-2</v>
      </c>
      <c r="Y7521">
        <v>2.4122399999999999E-2</v>
      </c>
      <c r="Z7521">
        <v>5.5697099999999999E-2</v>
      </c>
      <c r="AA7521">
        <v>-0.1305521</v>
      </c>
    </row>
    <row r="7522" spans="1:27" x14ac:dyDescent="0.2">
      <c r="A7522" t="s">
        <v>5253</v>
      </c>
      <c r="B7522" t="s">
        <v>35</v>
      </c>
      <c r="C7522" t="s">
        <v>1393</v>
      </c>
      <c r="D7522" t="s">
        <v>37</v>
      </c>
      <c r="E7522" t="s">
        <v>31</v>
      </c>
      <c r="F7522">
        <v>9</v>
      </c>
      <c r="G7522">
        <v>153</v>
      </c>
      <c r="H7522">
        <v>249</v>
      </c>
      <c r="I7522">
        <v>0.59841659999999997</v>
      </c>
      <c r="J7522">
        <v>0.57895580000000002</v>
      </c>
      <c r="K7522">
        <v>-1.94608E-2</v>
      </c>
      <c r="L7522">
        <v>8.9594499999999994E-2</v>
      </c>
      <c r="M7522">
        <v>0.12792210000000001</v>
      </c>
      <c r="N7522">
        <v>-0.16684370000000001</v>
      </c>
      <c r="O7522">
        <v>115.21080000000001</v>
      </c>
      <c r="P7522">
        <v>0.75301209999999996</v>
      </c>
      <c r="Q7522">
        <v>74.930693000000005</v>
      </c>
      <c r="R7522">
        <v>73.138904999999994</v>
      </c>
      <c r="S7522" t="s">
        <v>18</v>
      </c>
      <c r="T7522">
        <v>-0.1668306</v>
      </c>
      <c r="U7522">
        <v>-0.1342807</v>
      </c>
      <c r="V7522">
        <v>-6.6444199999999995E-2</v>
      </c>
      <c r="W7522">
        <v>-1.94608E-2</v>
      </c>
      <c r="X7522">
        <v>2.7522600000000001E-2</v>
      </c>
      <c r="Y7522">
        <v>9.5359100000000002E-2</v>
      </c>
      <c r="Z7522">
        <v>0.12790899999999999</v>
      </c>
      <c r="AA7522">
        <v>-3.36136E-2</v>
      </c>
    </row>
    <row r="7523" spans="1:27" x14ac:dyDescent="0.2">
      <c r="A7523" t="s">
        <v>5254</v>
      </c>
      <c r="B7523" t="s">
        <v>35</v>
      </c>
      <c r="C7523" t="s">
        <v>1393</v>
      </c>
      <c r="D7523" t="s">
        <v>37</v>
      </c>
      <c r="E7523" t="s">
        <v>31</v>
      </c>
      <c r="F7523">
        <v>10</v>
      </c>
      <c r="G7523">
        <v>153</v>
      </c>
      <c r="H7523">
        <v>249</v>
      </c>
      <c r="I7523">
        <v>0.53081140000000004</v>
      </c>
      <c r="J7523">
        <v>0.52383539999999995</v>
      </c>
      <c r="K7523">
        <v>-6.9760999999999998E-3</v>
      </c>
      <c r="L7523">
        <v>0.10758189999999999</v>
      </c>
      <c r="M7523">
        <v>0.16999610000000001</v>
      </c>
      <c r="N7523">
        <v>-0.18394830000000001</v>
      </c>
      <c r="O7523">
        <v>115.21080000000001</v>
      </c>
      <c r="P7523">
        <v>0.75301209999999996</v>
      </c>
      <c r="Q7523">
        <v>79.410891000000007</v>
      </c>
      <c r="R7523">
        <v>73.138904999999994</v>
      </c>
      <c r="S7523" t="s">
        <v>18</v>
      </c>
      <c r="T7523">
        <v>-0.1839325</v>
      </c>
      <c r="U7523">
        <v>-0.1448478</v>
      </c>
      <c r="V7523">
        <v>-6.3392100000000007E-2</v>
      </c>
      <c r="W7523">
        <v>-6.9760999999999998E-3</v>
      </c>
      <c r="X7523">
        <v>4.9439900000000002E-2</v>
      </c>
      <c r="Y7523">
        <v>0.1308957</v>
      </c>
      <c r="Z7523">
        <v>0.1699804</v>
      </c>
      <c r="AA7523">
        <v>-1.3317300000000001E-2</v>
      </c>
    </row>
    <row r="7524" spans="1:27" x14ac:dyDescent="0.2">
      <c r="A7524" t="s">
        <v>5255</v>
      </c>
      <c r="B7524" t="s">
        <v>35</v>
      </c>
      <c r="C7524" t="s">
        <v>1393</v>
      </c>
      <c r="D7524" t="s">
        <v>37</v>
      </c>
      <c r="E7524" t="s">
        <v>31</v>
      </c>
      <c r="F7524">
        <v>11</v>
      </c>
      <c r="G7524">
        <v>153</v>
      </c>
      <c r="H7524">
        <v>249</v>
      </c>
      <c r="I7524">
        <v>0.44216460000000002</v>
      </c>
      <c r="J7524">
        <v>0.50578310000000004</v>
      </c>
      <c r="K7524">
        <v>6.3618499999999994E-2</v>
      </c>
      <c r="L7524">
        <v>9.9360900000000002E-2</v>
      </c>
      <c r="M7524">
        <v>0.2270672</v>
      </c>
      <c r="N7524">
        <v>-9.9830199999999994E-2</v>
      </c>
      <c r="O7524">
        <v>115.21080000000001</v>
      </c>
      <c r="P7524">
        <v>0.75301209999999996</v>
      </c>
      <c r="Q7524">
        <v>83.163365999999996</v>
      </c>
      <c r="R7524">
        <v>73.138904999999994</v>
      </c>
      <c r="S7524" t="s">
        <v>18</v>
      </c>
      <c r="T7524">
        <v>-9.9815699999999993E-2</v>
      </c>
      <c r="U7524">
        <v>-6.3717700000000002E-2</v>
      </c>
      <c r="V7524">
        <v>1.1513600000000001E-2</v>
      </c>
      <c r="W7524">
        <v>6.3618499999999994E-2</v>
      </c>
      <c r="X7524">
        <v>0.1157234</v>
      </c>
      <c r="Y7524">
        <v>0.1909546</v>
      </c>
      <c r="Z7524">
        <v>0.2270527</v>
      </c>
      <c r="AA7524">
        <v>0.12578210000000001</v>
      </c>
    </row>
    <row r="7525" spans="1:27" x14ac:dyDescent="0.2">
      <c r="A7525" t="s">
        <v>5256</v>
      </c>
      <c r="B7525" t="s">
        <v>35</v>
      </c>
      <c r="C7525" t="s">
        <v>1393</v>
      </c>
      <c r="D7525" t="s">
        <v>37</v>
      </c>
      <c r="E7525" t="s">
        <v>31</v>
      </c>
      <c r="F7525">
        <v>12</v>
      </c>
      <c r="G7525">
        <v>153</v>
      </c>
      <c r="H7525">
        <v>249</v>
      </c>
      <c r="I7525">
        <v>0.46834189999999998</v>
      </c>
      <c r="J7525">
        <v>0.48817270000000001</v>
      </c>
      <c r="K7525">
        <v>1.9830799999999999E-2</v>
      </c>
      <c r="L7525">
        <v>0.1138564</v>
      </c>
      <c r="M7525">
        <v>0.20712459999999999</v>
      </c>
      <c r="N7525">
        <v>-0.167463</v>
      </c>
      <c r="O7525">
        <v>115.21080000000001</v>
      </c>
      <c r="P7525">
        <v>0.75301209999999996</v>
      </c>
      <c r="Q7525">
        <v>85.336634000000004</v>
      </c>
      <c r="R7525">
        <v>73.138904999999994</v>
      </c>
      <c r="S7525" t="s">
        <v>18</v>
      </c>
      <c r="T7525">
        <v>-0.16744629999999999</v>
      </c>
      <c r="U7525">
        <v>-0.126082</v>
      </c>
      <c r="V7525">
        <v>-3.9875500000000001E-2</v>
      </c>
      <c r="W7525">
        <v>1.9830799999999999E-2</v>
      </c>
      <c r="X7525">
        <v>7.9537200000000002E-2</v>
      </c>
      <c r="Y7525">
        <v>0.16574359999999999</v>
      </c>
      <c r="Z7525">
        <v>0.20710790000000001</v>
      </c>
      <c r="AA7525">
        <v>4.0622499999999999E-2</v>
      </c>
    </row>
    <row r="7526" spans="1:27" x14ac:dyDescent="0.2">
      <c r="A7526" t="s">
        <v>5257</v>
      </c>
      <c r="B7526" t="s">
        <v>35</v>
      </c>
      <c r="C7526" t="s">
        <v>1393</v>
      </c>
      <c r="D7526" t="s">
        <v>37</v>
      </c>
      <c r="E7526" t="s">
        <v>31</v>
      </c>
      <c r="F7526">
        <v>13</v>
      </c>
      <c r="G7526">
        <v>153</v>
      </c>
      <c r="H7526">
        <v>249</v>
      </c>
      <c r="I7526">
        <v>0.59619390000000005</v>
      </c>
      <c r="J7526">
        <v>0.5533534</v>
      </c>
      <c r="K7526">
        <v>-4.2840499999999997E-2</v>
      </c>
      <c r="L7526">
        <v>0.1202701</v>
      </c>
      <c r="M7526">
        <v>0.1550038</v>
      </c>
      <c r="N7526">
        <v>-0.2406848</v>
      </c>
      <c r="O7526">
        <v>115.21080000000001</v>
      </c>
      <c r="P7526">
        <v>0.75301209999999996</v>
      </c>
      <c r="Q7526">
        <v>87.910891000000007</v>
      </c>
      <c r="R7526">
        <v>73.138904999999994</v>
      </c>
      <c r="S7526" t="s">
        <v>18</v>
      </c>
      <c r="T7526">
        <v>-0.2406672</v>
      </c>
      <c r="U7526">
        <v>-0.1969728</v>
      </c>
      <c r="V7526">
        <v>-0.1059102</v>
      </c>
      <c r="W7526">
        <v>-4.2840499999999997E-2</v>
      </c>
      <c r="X7526">
        <v>2.0229199999999999E-2</v>
      </c>
      <c r="Y7526">
        <v>0.1112918</v>
      </c>
      <c r="Z7526">
        <v>0.15498619999999999</v>
      </c>
      <c r="AA7526">
        <v>-7.7419799999999997E-2</v>
      </c>
    </row>
    <row r="7527" spans="1:27" x14ac:dyDescent="0.2">
      <c r="A7527" t="s">
        <v>5258</v>
      </c>
      <c r="B7527" t="s">
        <v>35</v>
      </c>
      <c r="C7527" t="s">
        <v>1393</v>
      </c>
      <c r="D7527" t="s">
        <v>37</v>
      </c>
      <c r="E7527" t="s">
        <v>31</v>
      </c>
      <c r="F7527">
        <v>14</v>
      </c>
      <c r="G7527">
        <v>153</v>
      </c>
      <c r="H7527">
        <v>249</v>
      </c>
      <c r="I7527">
        <v>0.62928379999999995</v>
      </c>
      <c r="J7527">
        <v>0.5458634</v>
      </c>
      <c r="K7527">
        <v>-8.3420300000000003E-2</v>
      </c>
      <c r="L7527">
        <v>0.1366405</v>
      </c>
      <c r="M7527">
        <v>0.14135329999999999</v>
      </c>
      <c r="N7527">
        <v>-0.30819390000000002</v>
      </c>
      <c r="O7527">
        <v>115.21080000000001</v>
      </c>
      <c r="P7527">
        <v>0.75301209999999996</v>
      </c>
      <c r="Q7527">
        <v>87.935643999999996</v>
      </c>
      <c r="R7527">
        <v>73.138904999999994</v>
      </c>
      <c r="S7527" t="s">
        <v>18</v>
      </c>
      <c r="T7527">
        <v>-0.3081739</v>
      </c>
      <c r="U7527">
        <v>-0.25853219999999999</v>
      </c>
      <c r="V7527">
        <v>-0.15507470000000001</v>
      </c>
      <c r="W7527">
        <v>-8.3420300000000003E-2</v>
      </c>
      <c r="X7527">
        <v>-1.1766E-2</v>
      </c>
      <c r="Y7527">
        <v>9.1691499999999995E-2</v>
      </c>
      <c r="Z7527">
        <v>0.1413333</v>
      </c>
      <c r="AA7527">
        <v>-0.15282270000000001</v>
      </c>
    </row>
    <row r="7528" spans="1:27" x14ac:dyDescent="0.2">
      <c r="A7528" t="s">
        <v>5259</v>
      </c>
      <c r="B7528" t="s">
        <v>35</v>
      </c>
      <c r="C7528" t="s">
        <v>1393</v>
      </c>
      <c r="D7528" t="s">
        <v>37</v>
      </c>
      <c r="E7528" t="s">
        <v>31</v>
      </c>
      <c r="F7528">
        <v>15</v>
      </c>
      <c r="G7528">
        <v>153</v>
      </c>
      <c r="H7528">
        <v>249</v>
      </c>
      <c r="I7528">
        <v>0.54271950000000002</v>
      </c>
      <c r="J7528">
        <v>0.62240960000000001</v>
      </c>
      <c r="K7528">
        <v>7.96901E-2</v>
      </c>
      <c r="L7528">
        <v>0.16982849999999999</v>
      </c>
      <c r="M7528">
        <v>0.35905789999999999</v>
      </c>
      <c r="N7528">
        <v>-0.19967779999999999</v>
      </c>
      <c r="O7528">
        <v>115.21080000000001</v>
      </c>
      <c r="P7528">
        <v>0.75301209999999996</v>
      </c>
      <c r="Q7528">
        <v>89.539603999999997</v>
      </c>
      <c r="R7528">
        <v>73.138904999999994</v>
      </c>
      <c r="S7528" t="s">
        <v>18</v>
      </c>
      <c r="T7528">
        <v>-0.19965289999999999</v>
      </c>
      <c r="U7528">
        <v>-0.13795389999999999</v>
      </c>
      <c r="V7528">
        <v>-9.3681000000000007E-3</v>
      </c>
      <c r="W7528">
        <v>7.96901E-2</v>
      </c>
      <c r="X7528">
        <v>0.16874819999999999</v>
      </c>
      <c r="Y7528">
        <v>0.29733399999999999</v>
      </c>
      <c r="Z7528">
        <v>0.35903309999999999</v>
      </c>
      <c r="AA7528">
        <v>0.1280348</v>
      </c>
    </row>
    <row r="7529" spans="1:27" x14ac:dyDescent="0.2">
      <c r="A7529" t="s">
        <v>5260</v>
      </c>
      <c r="B7529" t="s">
        <v>35</v>
      </c>
      <c r="C7529" t="s">
        <v>1393</v>
      </c>
      <c r="D7529" t="s">
        <v>37</v>
      </c>
      <c r="E7529" t="s">
        <v>31</v>
      </c>
      <c r="F7529">
        <v>16</v>
      </c>
      <c r="G7529">
        <v>153</v>
      </c>
      <c r="H7529">
        <v>249</v>
      </c>
      <c r="I7529">
        <v>0.45182509999999998</v>
      </c>
      <c r="J7529">
        <v>0.58969879999999997</v>
      </c>
      <c r="K7529">
        <v>0.13787369999999999</v>
      </c>
      <c r="L7529">
        <v>0.17825389999999999</v>
      </c>
      <c r="M7529">
        <v>0.43110150000000003</v>
      </c>
      <c r="N7529">
        <v>-0.15535409999999999</v>
      </c>
      <c r="O7529">
        <v>115.21080000000001</v>
      </c>
      <c r="P7529">
        <v>0.75301209999999996</v>
      </c>
      <c r="Q7529">
        <v>90.430693000000005</v>
      </c>
      <c r="R7529">
        <v>73.138904999999994</v>
      </c>
      <c r="S7529" t="s">
        <v>18</v>
      </c>
      <c r="T7529">
        <v>-0.15532789999999999</v>
      </c>
      <c r="U7529">
        <v>-9.0567900000000007E-2</v>
      </c>
      <c r="V7529">
        <v>4.4397199999999998E-2</v>
      </c>
      <c r="W7529">
        <v>0.13787369999999999</v>
      </c>
      <c r="X7529">
        <v>0.23135020000000001</v>
      </c>
      <c r="Y7529">
        <v>0.36631530000000001</v>
      </c>
      <c r="Z7529">
        <v>0.4310754</v>
      </c>
      <c r="AA7529">
        <v>0.2338036</v>
      </c>
    </row>
    <row r="7530" spans="1:27" x14ac:dyDescent="0.2">
      <c r="A7530" t="s">
        <v>5261</v>
      </c>
      <c r="B7530" t="s">
        <v>35</v>
      </c>
      <c r="C7530" t="s">
        <v>1393</v>
      </c>
      <c r="D7530" t="s">
        <v>37</v>
      </c>
      <c r="E7530" t="s">
        <v>31</v>
      </c>
      <c r="F7530">
        <v>17</v>
      </c>
      <c r="G7530">
        <v>153</v>
      </c>
      <c r="H7530">
        <v>249</v>
      </c>
      <c r="I7530">
        <v>0.52928109999999995</v>
      </c>
      <c r="J7530">
        <v>0.57753010000000005</v>
      </c>
      <c r="K7530">
        <v>4.8249E-2</v>
      </c>
      <c r="L7530">
        <v>0.1649883</v>
      </c>
      <c r="M7530">
        <v>0.31965480000000002</v>
      </c>
      <c r="N7530">
        <v>-0.22315679999999999</v>
      </c>
      <c r="O7530">
        <v>115.21080000000001</v>
      </c>
      <c r="P7530">
        <v>0.75301209999999996</v>
      </c>
      <c r="Q7530">
        <v>89.128713000000005</v>
      </c>
      <c r="R7530">
        <v>73.138904999999994</v>
      </c>
      <c r="S7530" t="s">
        <v>19</v>
      </c>
      <c r="T7530">
        <v>-0.22313259999999999</v>
      </c>
      <c r="U7530">
        <v>-0.163192</v>
      </c>
      <c r="V7530">
        <v>-3.8270999999999999E-2</v>
      </c>
      <c r="W7530">
        <v>4.8249E-2</v>
      </c>
      <c r="X7530">
        <v>0.1347689</v>
      </c>
      <c r="Y7530">
        <v>0.25968999999999998</v>
      </c>
      <c r="Z7530">
        <v>0.31963059999999999</v>
      </c>
      <c r="AA7530">
        <v>8.3543699999999999E-2</v>
      </c>
    </row>
    <row r="7531" spans="1:27" x14ac:dyDescent="0.2">
      <c r="A7531" t="s">
        <v>5262</v>
      </c>
      <c r="B7531" t="s">
        <v>35</v>
      </c>
      <c r="C7531" t="s">
        <v>1393</v>
      </c>
      <c r="D7531" t="s">
        <v>37</v>
      </c>
      <c r="E7531" t="s">
        <v>31</v>
      </c>
      <c r="F7531">
        <v>18</v>
      </c>
      <c r="G7531">
        <v>153</v>
      </c>
      <c r="H7531">
        <v>249</v>
      </c>
      <c r="I7531">
        <v>0.62148380000000003</v>
      </c>
      <c r="J7531">
        <v>0.56813250000000004</v>
      </c>
      <c r="K7531">
        <v>-5.3351299999999997E-2</v>
      </c>
      <c r="L7531">
        <v>0.1638829</v>
      </c>
      <c r="M7531">
        <v>0.21623609999999999</v>
      </c>
      <c r="N7531">
        <v>-0.32293860000000002</v>
      </c>
      <c r="O7531">
        <v>115.21080000000001</v>
      </c>
      <c r="P7531">
        <v>0.75301209999999996</v>
      </c>
      <c r="Q7531">
        <v>86.549504999999996</v>
      </c>
      <c r="R7531">
        <v>73.138904999999994</v>
      </c>
      <c r="S7531" t="s">
        <v>19</v>
      </c>
      <c r="T7531">
        <v>-0.3229146</v>
      </c>
      <c r="U7531">
        <v>-0.26337559999999999</v>
      </c>
      <c r="V7531">
        <v>-0.13929150000000001</v>
      </c>
      <c r="W7531">
        <v>-5.3351299999999997E-2</v>
      </c>
      <c r="X7531">
        <v>3.2589E-2</v>
      </c>
      <c r="Y7531">
        <v>0.15667310000000001</v>
      </c>
      <c r="Z7531">
        <v>0.21621209999999999</v>
      </c>
      <c r="AA7531">
        <v>-9.3906400000000001E-2</v>
      </c>
    </row>
    <row r="7532" spans="1:27" x14ac:dyDescent="0.2">
      <c r="A7532" t="s">
        <v>5263</v>
      </c>
      <c r="B7532" t="s">
        <v>35</v>
      </c>
      <c r="C7532" t="s">
        <v>1393</v>
      </c>
      <c r="D7532" t="s">
        <v>37</v>
      </c>
      <c r="E7532" t="s">
        <v>31</v>
      </c>
      <c r="F7532">
        <v>19</v>
      </c>
      <c r="G7532">
        <v>153</v>
      </c>
      <c r="H7532">
        <v>249</v>
      </c>
      <c r="I7532">
        <v>0.58144039999999997</v>
      </c>
      <c r="J7532">
        <v>0.58140559999999997</v>
      </c>
      <c r="K7532">
        <v>-3.4799999999999999E-5</v>
      </c>
      <c r="L7532">
        <v>0.16006519999999999</v>
      </c>
      <c r="M7532">
        <v>0.26327250000000002</v>
      </c>
      <c r="N7532">
        <v>-0.26334210000000002</v>
      </c>
      <c r="O7532">
        <v>115.21080000000001</v>
      </c>
      <c r="P7532">
        <v>0.75301209999999996</v>
      </c>
      <c r="Q7532">
        <v>81.955445999999995</v>
      </c>
      <c r="R7532">
        <v>73.138904999999994</v>
      </c>
      <c r="S7532" t="s">
        <v>19</v>
      </c>
      <c r="T7532">
        <v>-0.26331860000000001</v>
      </c>
      <c r="U7532">
        <v>-0.2051666</v>
      </c>
      <c r="V7532">
        <v>-8.3973099999999995E-2</v>
      </c>
      <c r="W7532">
        <v>-3.4799999999999999E-5</v>
      </c>
      <c r="X7532">
        <v>8.3903500000000006E-2</v>
      </c>
      <c r="Y7532">
        <v>0.205097</v>
      </c>
      <c r="Z7532">
        <v>0.26324900000000001</v>
      </c>
      <c r="AA7532">
        <v>-5.9799999999999997E-5</v>
      </c>
    </row>
    <row r="7533" spans="1:27" x14ac:dyDescent="0.2">
      <c r="A7533" t="s">
        <v>5264</v>
      </c>
      <c r="B7533" t="s">
        <v>35</v>
      </c>
      <c r="C7533" t="s">
        <v>1393</v>
      </c>
      <c r="D7533" t="s">
        <v>37</v>
      </c>
      <c r="E7533" t="s">
        <v>31</v>
      </c>
      <c r="F7533">
        <v>20</v>
      </c>
      <c r="G7533">
        <v>153</v>
      </c>
      <c r="H7533">
        <v>249</v>
      </c>
      <c r="I7533">
        <v>0.59830090000000002</v>
      </c>
      <c r="J7533">
        <v>0.59238959999999996</v>
      </c>
      <c r="K7533">
        <v>-5.9113000000000004E-3</v>
      </c>
      <c r="L7533">
        <v>0.15052699999999999</v>
      </c>
      <c r="M7533">
        <v>0.24170559999999999</v>
      </c>
      <c r="N7533">
        <v>-0.25352829999999998</v>
      </c>
      <c r="O7533">
        <v>115.21080000000001</v>
      </c>
      <c r="P7533">
        <v>0.75301209999999996</v>
      </c>
      <c r="Q7533">
        <v>77.643563999999998</v>
      </c>
      <c r="R7533">
        <v>73.138904999999994</v>
      </c>
      <c r="S7533" t="s">
        <v>19</v>
      </c>
      <c r="T7533">
        <v>-0.25350630000000002</v>
      </c>
      <c r="U7533">
        <v>-0.19881950000000001</v>
      </c>
      <c r="V7533">
        <v>-8.4847800000000001E-2</v>
      </c>
      <c r="W7533">
        <v>-5.9113000000000004E-3</v>
      </c>
      <c r="X7533">
        <v>7.3025099999999996E-2</v>
      </c>
      <c r="Y7533">
        <v>0.18699679999999999</v>
      </c>
      <c r="Z7533">
        <v>0.2416836</v>
      </c>
      <c r="AA7533">
        <v>-9.9787999999999995E-3</v>
      </c>
    </row>
    <row r="7534" spans="1:27" x14ac:dyDescent="0.2">
      <c r="A7534" t="s">
        <v>5265</v>
      </c>
      <c r="B7534" t="s">
        <v>35</v>
      </c>
      <c r="C7534" t="s">
        <v>1393</v>
      </c>
      <c r="D7534" t="s">
        <v>37</v>
      </c>
      <c r="E7534" t="s">
        <v>31</v>
      </c>
      <c r="F7534">
        <v>21</v>
      </c>
      <c r="G7534">
        <v>153</v>
      </c>
      <c r="H7534">
        <v>249</v>
      </c>
      <c r="I7534">
        <v>0.35504580000000002</v>
      </c>
      <c r="J7534">
        <v>0.57935740000000002</v>
      </c>
      <c r="K7534">
        <v>0.2243116</v>
      </c>
      <c r="L7534">
        <v>0.12926370000000001</v>
      </c>
      <c r="M7534">
        <v>0.43695050000000002</v>
      </c>
      <c r="N7534">
        <v>1.1672800000000001E-2</v>
      </c>
      <c r="O7534">
        <v>115.21080000000001</v>
      </c>
      <c r="P7534">
        <v>0.75301209999999996</v>
      </c>
      <c r="Q7534">
        <v>76.346535000000003</v>
      </c>
      <c r="R7534">
        <v>73.138904999999994</v>
      </c>
      <c r="S7534" t="s">
        <v>19</v>
      </c>
      <c r="T7534">
        <v>1.1691699999999999E-2</v>
      </c>
      <c r="U7534">
        <v>5.8653499999999997E-2</v>
      </c>
      <c r="V7534">
        <v>0.15652569999999999</v>
      </c>
      <c r="W7534">
        <v>0.2243116</v>
      </c>
      <c r="X7534">
        <v>0.29209760000000001</v>
      </c>
      <c r="Y7534">
        <v>0.38996979999999998</v>
      </c>
      <c r="Z7534">
        <v>0.43693149999999997</v>
      </c>
      <c r="AA7534">
        <v>0.38717309999999999</v>
      </c>
    </row>
    <row r="7535" spans="1:27" x14ac:dyDescent="0.2">
      <c r="A7535" t="s">
        <v>5266</v>
      </c>
      <c r="B7535" t="s">
        <v>35</v>
      </c>
      <c r="C7535" t="s">
        <v>1393</v>
      </c>
      <c r="D7535" t="s">
        <v>37</v>
      </c>
      <c r="E7535" t="s">
        <v>31</v>
      </c>
      <c r="F7535">
        <v>22</v>
      </c>
      <c r="G7535">
        <v>153</v>
      </c>
      <c r="H7535">
        <v>249</v>
      </c>
      <c r="I7535">
        <v>0.55706849999999997</v>
      </c>
      <c r="J7535">
        <v>0.53945790000000005</v>
      </c>
      <c r="K7535">
        <v>-1.76107E-2</v>
      </c>
      <c r="L7535">
        <v>0.1148284</v>
      </c>
      <c r="M7535">
        <v>0.17128209999999999</v>
      </c>
      <c r="N7535">
        <v>-0.20650350000000001</v>
      </c>
      <c r="O7535">
        <v>115.21080000000001</v>
      </c>
      <c r="P7535">
        <v>0.75301209999999996</v>
      </c>
      <c r="Q7535">
        <v>76.019801999999999</v>
      </c>
      <c r="R7535">
        <v>73.138904999999994</v>
      </c>
      <c r="S7535" t="s">
        <v>18</v>
      </c>
      <c r="T7535">
        <v>-0.20648659999999999</v>
      </c>
      <c r="U7535">
        <v>-0.1647692</v>
      </c>
      <c r="V7535">
        <v>-7.7826800000000002E-2</v>
      </c>
      <c r="W7535">
        <v>-1.76107E-2</v>
      </c>
      <c r="X7535">
        <v>4.2605400000000002E-2</v>
      </c>
      <c r="Y7535">
        <v>0.12954789999999999</v>
      </c>
      <c r="Z7535">
        <v>0.17126530000000001</v>
      </c>
      <c r="AA7535">
        <v>-3.2645199999999999E-2</v>
      </c>
    </row>
    <row r="7536" spans="1:27" x14ac:dyDescent="0.2">
      <c r="A7536" t="s">
        <v>5267</v>
      </c>
      <c r="B7536" t="s">
        <v>35</v>
      </c>
      <c r="C7536" t="s">
        <v>1393</v>
      </c>
      <c r="D7536" t="s">
        <v>37</v>
      </c>
      <c r="E7536" t="s">
        <v>31</v>
      </c>
      <c r="F7536">
        <v>23</v>
      </c>
      <c r="G7536">
        <v>153</v>
      </c>
      <c r="H7536">
        <v>249</v>
      </c>
      <c r="I7536">
        <v>0.51482030000000001</v>
      </c>
      <c r="J7536">
        <v>0.43957829999999998</v>
      </c>
      <c r="K7536">
        <v>-7.52419E-2</v>
      </c>
      <c r="L7536">
        <v>0.11355320000000001</v>
      </c>
      <c r="M7536">
        <v>0.111553</v>
      </c>
      <c r="N7536">
        <v>-0.26203690000000002</v>
      </c>
      <c r="O7536">
        <v>115.21080000000001</v>
      </c>
      <c r="P7536">
        <v>0.75301209999999996</v>
      </c>
      <c r="Q7536">
        <v>74.341583999999997</v>
      </c>
      <c r="R7536">
        <v>73.138904999999994</v>
      </c>
      <c r="S7536" t="s">
        <v>18</v>
      </c>
      <c r="T7536">
        <v>-0.26202029999999998</v>
      </c>
      <c r="U7536">
        <v>-0.2207662</v>
      </c>
      <c r="V7536">
        <v>-0.1347893</v>
      </c>
      <c r="W7536">
        <v>-7.52419E-2</v>
      </c>
      <c r="X7536">
        <v>-1.56946E-2</v>
      </c>
      <c r="Y7536">
        <v>7.0282300000000006E-2</v>
      </c>
      <c r="Z7536">
        <v>0.11153639999999999</v>
      </c>
      <c r="AA7536">
        <v>-0.1711684</v>
      </c>
    </row>
    <row r="7537" spans="1:27" x14ac:dyDescent="0.2">
      <c r="A7537" t="s">
        <v>5268</v>
      </c>
      <c r="B7537" t="s">
        <v>35</v>
      </c>
      <c r="C7537" t="s">
        <v>1393</v>
      </c>
      <c r="D7537" t="s">
        <v>37</v>
      </c>
      <c r="E7537" t="s">
        <v>31</v>
      </c>
      <c r="F7537">
        <v>24</v>
      </c>
      <c r="G7537">
        <v>153</v>
      </c>
      <c r="H7537">
        <v>249</v>
      </c>
      <c r="I7537">
        <v>0.47098440000000003</v>
      </c>
      <c r="J7537">
        <v>0.35325299999999998</v>
      </c>
      <c r="K7537">
        <v>-0.1177314</v>
      </c>
      <c r="L7537">
        <v>8.6477799999999994E-2</v>
      </c>
      <c r="M7537">
        <v>2.45247E-2</v>
      </c>
      <c r="N7537">
        <v>-0.25998739999999998</v>
      </c>
      <c r="O7537">
        <v>115.21080000000001</v>
      </c>
      <c r="P7537">
        <v>0.75301209999999996</v>
      </c>
      <c r="Q7537">
        <v>73.524752000000007</v>
      </c>
      <c r="R7537">
        <v>73.138904999999994</v>
      </c>
      <c r="S7537" t="s">
        <v>18</v>
      </c>
      <c r="T7537">
        <v>-0.25997480000000001</v>
      </c>
      <c r="U7537">
        <v>-0.22855719999999999</v>
      </c>
      <c r="V7537">
        <v>-0.16308039999999999</v>
      </c>
      <c r="W7537">
        <v>-0.1177314</v>
      </c>
      <c r="X7537">
        <v>-7.23824E-2</v>
      </c>
      <c r="Y7537">
        <v>-6.9055999999999996E-3</v>
      </c>
      <c r="Z7537">
        <v>2.4511999999999999E-2</v>
      </c>
      <c r="AA7537">
        <v>-0.33327780000000001</v>
      </c>
    </row>
    <row r="7538" spans="1:27" x14ac:dyDescent="0.2">
      <c r="A7538" t="s">
        <v>5269</v>
      </c>
      <c r="B7538" t="s">
        <v>34</v>
      </c>
      <c r="C7538" t="s">
        <v>1393</v>
      </c>
      <c r="D7538" t="s">
        <v>27</v>
      </c>
      <c r="E7538" t="s">
        <v>31</v>
      </c>
      <c r="F7538">
        <v>1</v>
      </c>
      <c r="G7538">
        <v>427</v>
      </c>
      <c r="H7538">
        <v>399</v>
      </c>
      <c r="I7538">
        <v>0.47483890000000001</v>
      </c>
      <c r="J7538">
        <v>0.47062660000000001</v>
      </c>
      <c r="K7538">
        <v>-4.2123999999999998E-3</v>
      </c>
      <c r="L7538">
        <v>5.9435799999999997E-2</v>
      </c>
      <c r="M7538">
        <v>9.3559400000000001E-2</v>
      </c>
      <c r="N7538">
        <v>-0.1019842</v>
      </c>
      <c r="O7538">
        <v>427</v>
      </c>
      <c r="Q7538">
        <v>60.8</v>
      </c>
      <c r="R7538">
        <v>77.145523999999995</v>
      </c>
      <c r="S7538" t="s">
        <v>17</v>
      </c>
      <c r="T7538">
        <v>-0.1019755</v>
      </c>
      <c r="U7538">
        <v>-8.0382400000000007E-2</v>
      </c>
      <c r="V7538">
        <v>-3.5380500000000002E-2</v>
      </c>
      <c r="W7538">
        <v>-4.2123999999999998E-3</v>
      </c>
      <c r="X7538">
        <v>2.6955799999999999E-2</v>
      </c>
      <c r="Y7538">
        <v>7.1957599999999997E-2</v>
      </c>
      <c r="Z7538">
        <v>9.3550700000000001E-2</v>
      </c>
      <c r="AA7538">
        <v>-8.9505999999999995E-3</v>
      </c>
    </row>
    <row r="7539" spans="1:27" x14ac:dyDescent="0.2">
      <c r="A7539" t="s">
        <v>5270</v>
      </c>
      <c r="B7539" t="s">
        <v>34</v>
      </c>
      <c r="C7539" t="s">
        <v>1393</v>
      </c>
      <c r="D7539" t="s">
        <v>27</v>
      </c>
      <c r="E7539" t="s">
        <v>31</v>
      </c>
      <c r="F7539">
        <v>2</v>
      </c>
      <c r="G7539">
        <v>427</v>
      </c>
      <c r="H7539">
        <v>399</v>
      </c>
      <c r="I7539">
        <v>0.48728840000000001</v>
      </c>
      <c r="J7539">
        <v>0.46231830000000002</v>
      </c>
      <c r="K7539">
        <v>-2.4970099999999999E-2</v>
      </c>
      <c r="L7539">
        <v>5.9739599999999997E-2</v>
      </c>
      <c r="M7539">
        <v>7.3301500000000006E-2</v>
      </c>
      <c r="N7539">
        <v>-0.1232418</v>
      </c>
      <c r="O7539">
        <v>427</v>
      </c>
      <c r="Q7539">
        <v>59.130434999999999</v>
      </c>
      <c r="R7539">
        <v>77.145523999999995</v>
      </c>
      <c r="S7539" t="s">
        <v>17</v>
      </c>
      <c r="T7539">
        <v>-0.123233</v>
      </c>
      <c r="U7539">
        <v>-0.10152949999999999</v>
      </c>
      <c r="V7539">
        <v>-5.6297600000000003E-2</v>
      </c>
      <c r="W7539">
        <v>-2.4970099999999999E-2</v>
      </c>
      <c r="X7539">
        <v>6.3572999999999998E-3</v>
      </c>
      <c r="Y7539">
        <v>5.1589200000000002E-2</v>
      </c>
      <c r="Z7539">
        <v>7.3292800000000005E-2</v>
      </c>
      <c r="AA7539">
        <v>-5.4010700000000002E-2</v>
      </c>
    </row>
    <row r="7540" spans="1:27" x14ac:dyDescent="0.2">
      <c r="A7540" t="s">
        <v>5271</v>
      </c>
      <c r="B7540" t="s">
        <v>34</v>
      </c>
      <c r="C7540" t="s">
        <v>1393</v>
      </c>
      <c r="D7540" t="s">
        <v>27</v>
      </c>
      <c r="E7540" t="s">
        <v>31</v>
      </c>
      <c r="F7540">
        <v>3</v>
      </c>
      <c r="G7540">
        <v>427</v>
      </c>
      <c r="H7540">
        <v>399</v>
      </c>
      <c r="I7540">
        <v>0.438691</v>
      </c>
      <c r="J7540">
        <v>0.4239599</v>
      </c>
      <c r="K7540">
        <v>-1.47311E-2</v>
      </c>
      <c r="L7540">
        <v>4.9065400000000002E-2</v>
      </c>
      <c r="M7540">
        <v>6.5981499999999998E-2</v>
      </c>
      <c r="N7540">
        <v>-9.5443700000000006E-2</v>
      </c>
      <c r="O7540">
        <v>427</v>
      </c>
      <c r="Q7540">
        <v>57.726087</v>
      </c>
      <c r="R7540">
        <v>77.145523999999995</v>
      </c>
      <c r="S7540" t="s">
        <v>17</v>
      </c>
      <c r="T7540">
        <v>-9.5436499999999994E-2</v>
      </c>
      <c r="U7540">
        <v>-7.7610999999999999E-2</v>
      </c>
      <c r="V7540">
        <v>-4.0460999999999997E-2</v>
      </c>
      <c r="W7540">
        <v>-1.47311E-2</v>
      </c>
      <c r="X7540">
        <v>1.09988E-2</v>
      </c>
      <c r="Y7540">
        <v>4.8148799999999999E-2</v>
      </c>
      <c r="Z7540">
        <v>6.5974400000000002E-2</v>
      </c>
      <c r="AA7540">
        <v>-3.4746399999999997E-2</v>
      </c>
    </row>
    <row r="7541" spans="1:27" x14ac:dyDescent="0.2">
      <c r="A7541" t="s">
        <v>5272</v>
      </c>
      <c r="B7541" t="s">
        <v>34</v>
      </c>
      <c r="C7541" t="s">
        <v>1393</v>
      </c>
      <c r="D7541" t="s">
        <v>27</v>
      </c>
      <c r="E7541" t="s">
        <v>31</v>
      </c>
      <c r="F7541">
        <v>4</v>
      </c>
      <c r="G7541">
        <v>427</v>
      </c>
      <c r="H7541">
        <v>399</v>
      </c>
      <c r="I7541">
        <v>0.42534670000000002</v>
      </c>
      <c r="J7541">
        <v>0.4298246</v>
      </c>
      <c r="K7541">
        <v>4.4778999999999999E-3</v>
      </c>
      <c r="L7541">
        <v>4.8441900000000003E-2</v>
      </c>
      <c r="M7541">
        <v>8.4164799999999998E-2</v>
      </c>
      <c r="N7541">
        <v>-7.5208999999999998E-2</v>
      </c>
      <c r="O7541">
        <v>427</v>
      </c>
      <c r="Q7541">
        <v>56.428260999999999</v>
      </c>
      <c r="R7541">
        <v>77.145523999999995</v>
      </c>
      <c r="S7541" t="s">
        <v>17</v>
      </c>
      <c r="T7541">
        <v>-7.5201900000000002E-2</v>
      </c>
      <c r="U7541">
        <v>-5.7602899999999999E-2</v>
      </c>
      <c r="V7541">
        <v>-2.0925099999999999E-2</v>
      </c>
      <c r="W7541">
        <v>4.4778999999999999E-3</v>
      </c>
      <c r="X7541">
        <v>2.9880899999999998E-2</v>
      </c>
      <c r="Y7541">
        <v>6.6558699999999998E-2</v>
      </c>
      <c r="Z7541">
        <v>8.4157700000000002E-2</v>
      </c>
      <c r="AA7541">
        <v>1.0418E-2</v>
      </c>
    </row>
    <row r="7542" spans="1:27" x14ac:dyDescent="0.2">
      <c r="A7542" t="s">
        <v>5273</v>
      </c>
      <c r="B7542" t="s">
        <v>34</v>
      </c>
      <c r="C7542" t="s">
        <v>1393</v>
      </c>
      <c r="D7542" t="s">
        <v>27</v>
      </c>
      <c r="E7542" t="s">
        <v>31</v>
      </c>
      <c r="F7542">
        <v>5</v>
      </c>
      <c r="G7542">
        <v>427</v>
      </c>
      <c r="H7542">
        <v>399</v>
      </c>
      <c r="I7542">
        <v>0.43402580000000002</v>
      </c>
      <c r="J7542">
        <v>0.4985714</v>
      </c>
      <c r="K7542">
        <v>6.4545599999999995E-2</v>
      </c>
      <c r="L7542">
        <v>4.86177E-2</v>
      </c>
      <c r="M7542">
        <v>0.1445217</v>
      </c>
      <c r="N7542">
        <v>-1.54304E-2</v>
      </c>
      <c r="O7542">
        <v>427</v>
      </c>
      <c r="Q7542">
        <v>56.363042999999998</v>
      </c>
      <c r="R7542">
        <v>77.145523999999995</v>
      </c>
      <c r="S7542" t="s">
        <v>17</v>
      </c>
      <c r="T7542">
        <v>-1.5423299999999999E-2</v>
      </c>
      <c r="U7542">
        <v>2.2396E-3</v>
      </c>
      <c r="V7542">
        <v>3.9050500000000002E-2</v>
      </c>
      <c r="W7542">
        <v>6.4545599999999995E-2</v>
      </c>
      <c r="X7542">
        <v>9.0040800000000004E-2</v>
      </c>
      <c r="Y7542">
        <v>0.12685170000000001</v>
      </c>
      <c r="Z7542">
        <v>0.14451459999999999</v>
      </c>
      <c r="AA7542">
        <v>0.1294612</v>
      </c>
    </row>
    <row r="7543" spans="1:27" x14ac:dyDescent="0.2">
      <c r="A7543" t="s">
        <v>5274</v>
      </c>
      <c r="B7543" t="s">
        <v>34</v>
      </c>
      <c r="C7543" t="s">
        <v>1393</v>
      </c>
      <c r="D7543" t="s">
        <v>27</v>
      </c>
      <c r="E7543" t="s">
        <v>31</v>
      </c>
      <c r="F7543">
        <v>6</v>
      </c>
      <c r="G7543">
        <v>427</v>
      </c>
      <c r="H7543">
        <v>399</v>
      </c>
      <c r="I7543">
        <v>0.47635270000000002</v>
      </c>
      <c r="J7543">
        <v>0.54828319999999997</v>
      </c>
      <c r="K7543">
        <v>7.1930599999999997E-2</v>
      </c>
      <c r="L7543">
        <v>4.9921399999999998E-2</v>
      </c>
      <c r="M7543">
        <v>0.1540513</v>
      </c>
      <c r="N7543">
        <v>-1.01902E-2</v>
      </c>
      <c r="O7543">
        <v>427</v>
      </c>
      <c r="Q7543">
        <v>55.528261000000001</v>
      </c>
      <c r="R7543">
        <v>77.145523999999995</v>
      </c>
      <c r="S7543" t="s">
        <v>17</v>
      </c>
      <c r="T7543">
        <v>-1.01829E-2</v>
      </c>
      <c r="U7543">
        <v>7.9536999999999993E-3</v>
      </c>
      <c r="V7543">
        <v>4.5751699999999999E-2</v>
      </c>
      <c r="W7543">
        <v>7.1930599999999997E-2</v>
      </c>
      <c r="X7543">
        <v>9.8109399999999999E-2</v>
      </c>
      <c r="Y7543">
        <v>0.13590740000000001</v>
      </c>
      <c r="Z7543">
        <v>0.15404399999999999</v>
      </c>
      <c r="AA7543">
        <v>0.13119230000000001</v>
      </c>
    </row>
    <row r="7544" spans="1:27" x14ac:dyDescent="0.2">
      <c r="A7544" t="s">
        <v>5275</v>
      </c>
      <c r="B7544" t="s">
        <v>34</v>
      </c>
      <c r="C7544" t="s">
        <v>1393</v>
      </c>
      <c r="D7544" t="s">
        <v>27</v>
      </c>
      <c r="E7544" t="s">
        <v>31</v>
      </c>
      <c r="F7544">
        <v>7</v>
      </c>
      <c r="G7544">
        <v>427</v>
      </c>
      <c r="H7544">
        <v>399</v>
      </c>
      <c r="I7544">
        <v>0.58940459999999995</v>
      </c>
      <c r="J7544">
        <v>0.61632830000000005</v>
      </c>
      <c r="K7544">
        <v>2.6923800000000001E-2</v>
      </c>
      <c r="L7544">
        <v>6.4438099999999998E-2</v>
      </c>
      <c r="M7544">
        <v>0.1329245</v>
      </c>
      <c r="N7544">
        <v>-7.9076999999999995E-2</v>
      </c>
      <c r="O7544">
        <v>427</v>
      </c>
      <c r="Q7544">
        <v>54.958696000000003</v>
      </c>
      <c r="R7544">
        <v>77.145523999999995</v>
      </c>
      <c r="S7544" t="s">
        <v>18</v>
      </c>
      <c r="T7544">
        <v>-7.9067499999999999E-2</v>
      </c>
      <c r="U7544">
        <v>-5.5656999999999998E-2</v>
      </c>
      <c r="V7544">
        <v>-6.8675999999999997E-3</v>
      </c>
      <c r="W7544">
        <v>2.6923800000000001E-2</v>
      </c>
      <c r="X7544">
        <v>6.0715100000000001E-2</v>
      </c>
      <c r="Y7544">
        <v>0.1095045</v>
      </c>
      <c r="Z7544">
        <v>0.13291500000000001</v>
      </c>
      <c r="AA7544">
        <v>4.3684099999999997E-2</v>
      </c>
    </row>
    <row r="7545" spans="1:27" x14ac:dyDescent="0.2">
      <c r="A7545" t="s">
        <v>5276</v>
      </c>
      <c r="B7545" t="s">
        <v>34</v>
      </c>
      <c r="C7545" t="s">
        <v>1393</v>
      </c>
      <c r="D7545" t="s">
        <v>27</v>
      </c>
      <c r="E7545" t="s">
        <v>31</v>
      </c>
      <c r="F7545">
        <v>8</v>
      </c>
      <c r="G7545">
        <v>427</v>
      </c>
      <c r="H7545">
        <v>399</v>
      </c>
      <c r="I7545">
        <v>0.55243030000000004</v>
      </c>
      <c r="J7545">
        <v>0.64723059999999999</v>
      </c>
      <c r="K7545">
        <v>9.4800300000000004E-2</v>
      </c>
      <c r="L7545">
        <v>7.5056300000000006E-2</v>
      </c>
      <c r="M7545">
        <v>0.21826789999999999</v>
      </c>
      <c r="N7545">
        <v>-2.8667399999999999E-2</v>
      </c>
      <c r="O7545">
        <v>427</v>
      </c>
      <c r="Q7545">
        <v>63.239130000000003</v>
      </c>
      <c r="R7545">
        <v>77.145523999999995</v>
      </c>
      <c r="S7545" t="s">
        <v>18</v>
      </c>
      <c r="T7545">
        <v>-2.8656399999999999E-2</v>
      </c>
      <c r="U7545">
        <v>-1.3882E-3</v>
      </c>
      <c r="V7545">
        <v>5.5440700000000002E-2</v>
      </c>
      <c r="W7545">
        <v>9.4800300000000004E-2</v>
      </c>
      <c r="X7545">
        <v>0.1341599</v>
      </c>
      <c r="Y7545">
        <v>0.19098889999999999</v>
      </c>
      <c r="Z7545">
        <v>0.21825700000000001</v>
      </c>
      <c r="AA7545">
        <v>0.14647070000000001</v>
      </c>
    </row>
    <row r="7546" spans="1:27" x14ac:dyDescent="0.2">
      <c r="A7546" t="s">
        <v>5277</v>
      </c>
      <c r="B7546" t="s">
        <v>34</v>
      </c>
      <c r="C7546" t="s">
        <v>1393</v>
      </c>
      <c r="D7546" t="s">
        <v>27</v>
      </c>
      <c r="E7546" t="s">
        <v>31</v>
      </c>
      <c r="F7546">
        <v>9</v>
      </c>
      <c r="G7546">
        <v>427</v>
      </c>
      <c r="H7546">
        <v>399</v>
      </c>
      <c r="I7546">
        <v>0.56096820000000003</v>
      </c>
      <c r="J7546">
        <v>0.65781959999999995</v>
      </c>
      <c r="K7546">
        <v>9.6851300000000001E-2</v>
      </c>
      <c r="L7546">
        <v>7.3036299999999998E-2</v>
      </c>
      <c r="M7546">
        <v>0.21699599999999999</v>
      </c>
      <c r="N7546">
        <v>-2.3293399999999999E-2</v>
      </c>
      <c r="O7546">
        <v>427</v>
      </c>
      <c r="Q7546">
        <v>78.256522000000004</v>
      </c>
      <c r="R7546">
        <v>77.145523999999995</v>
      </c>
      <c r="S7546" t="s">
        <v>18</v>
      </c>
      <c r="T7546">
        <v>-2.32827E-2</v>
      </c>
      <c r="U7546">
        <v>3.2515999999999999E-3</v>
      </c>
      <c r="V7546">
        <v>5.8550999999999999E-2</v>
      </c>
      <c r="W7546">
        <v>9.6851300000000001E-2</v>
      </c>
      <c r="X7546">
        <v>0.13515160000000001</v>
      </c>
      <c r="Y7546">
        <v>0.19045110000000001</v>
      </c>
      <c r="Z7546">
        <v>0.21698529999999999</v>
      </c>
      <c r="AA7546">
        <v>0.1472308</v>
      </c>
    </row>
    <row r="7547" spans="1:27" x14ac:dyDescent="0.2">
      <c r="A7547" t="s">
        <v>5278</v>
      </c>
      <c r="B7547" t="s">
        <v>34</v>
      </c>
      <c r="C7547" t="s">
        <v>1393</v>
      </c>
      <c r="D7547" t="s">
        <v>27</v>
      </c>
      <c r="E7547" t="s">
        <v>31</v>
      </c>
      <c r="F7547">
        <v>10</v>
      </c>
      <c r="G7547">
        <v>427</v>
      </c>
      <c r="H7547">
        <v>399</v>
      </c>
      <c r="I7547">
        <v>0.77764270000000002</v>
      </c>
      <c r="J7547">
        <v>0.66763159999999999</v>
      </c>
      <c r="K7547">
        <v>-0.1100111</v>
      </c>
      <c r="L7547">
        <v>9.0294600000000003E-2</v>
      </c>
      <c r="M7547">
        <v>3.8523500000000002E-2</v>
      </c>
      <c r="N7547">
        <v>-0.25854569999999999</v>
      </c>
      <c r="O7547">
        <v>427</v>
      </c>
      <c r="Q7547">
        <v>88.463042999999999</v>
      </c>
      <c r="R7547">
        <v>77.145523999999995</v>
      </c>
      <c r="S7547" t="s">
        <v>18</v>
      </c>
      <c r="T7547">
        <v>-0.2585325</v>
      </c>
      <c r="U7547">
        <v>-0.22572829999999999</v>
      </c>
      <c r="V7547">
        <v>-0.15736159999999999</v>
      </c>
      <c r="W7547">
        <v>-0.1100111</v>
      </c>
      <c r="X7547">
        <v>-6.2660599999999997E-2</v>
      </c>
      <c r="Y7547">
        <v>5.7061000000000004E-3</v>
      </c>
      <c r="Z7547">
        <v>3.8510299999999997E-2</v>
      </c>
      <c r="AA7547">
        <v>-0.16477820000000001</v>
      </c>
    </row>
    <row r="7548" spans="1:27" x14ac:dyDescent="0.2">
      <c r="A7548" t="s">
        <v>5279</v>
      </c>
      <c r="B7548" t="s">
        <v>34</v>
      </c>
      <c r="C7548" t="s">
        <v>1393</v>
      </c>
      <c r="D7548" t="s">
        <v>27</v>
      </c>
      <c r="E7548" t="s">
        <v>31</v>
      </c>
      <c r="F7548">
        <v>11</v>
      </c>
      <c r="G7548">
        <v>427</v>
      </c>
      <c r="H7548">
        <v>399</v>
      </c>
      <c r="I7548">
        <v>0.72993110000000005</v>
      </c>
      <c r="J7548">
        <v>0.77438600000000002</v>
      </c>
      <c r="K7548">
        <v>4.4454899999999999E-2</v>
      </c>
      <c r="L7548">
        <v>9.9591499999999999E-2</v>
      </c>
      <c r="M7548">
        <v>0.20828289999999999</v>
      </c>
      <c r="N7548">
        <v>-0.11937300000000001</v>
      </c>
      <c r="O7548">
        <v>427</v>
      </c>
      <c r="Q7548">
        <v>93.858695999999995</v>
      </c>
      <c r="R7548">
        <v>77.145523999999995</v>
      </c>
      <c r="S7548" t="s">
        <v>18</v>
      </c>
      <c r="T7548">
        <v>-0.1193584</v>
      </c>
      <c r="U7548">
        <v>-8.3176700000000006E-2</v>
      </c>
      <c r="V7548">
        <v>-7.7708999999999999E-3</v>
      </c>
      <c r="W7548">
        <v>4.4454899999999999E-2</v>
      </c>
      <c r="X7548">
        <v>9.6680699999999994E-2</v>
      </c>
      <c r="Y7548">
        <v>0.1720865</v>
      </c>
      <c r="Z7548">
        <v>0.20826829999999999</v>
      </c>
      <c r="AA7548">
        <v>5.7406699999999998E-2</v>
      </c>
    </row>
    <row r="7549" spans="1:27" x14ac:dyDescent="0.2">
      <c r="A7549" t="s">
        <v>5280</v>
      </c>
      <c r="B7549" t="s">
        <v>34</v>
      </c>
      <c r="C7549" t="s">
        <v>1393</v>
      </c>
      <c r="D7549" t="s">
        <v>27</v>
      </c>
      <c r="E7549" t="s">
        <v>31</v>
      </c>
      <c r="F7549">
        <v>12</v>
      </c>
      <c r="G7549">
        <v>427</v>
      </c>
      <c r="H7549">
        <v>399</v>
      </c>
      <c r="I7549">
        <v>0.81231710000000001</v>
      </c>
      <c r="J7549">
        <v>0.77849630000000003</v>
      </c>
      <c r="K7549">
        <v>-3.3820900000000001E-2</v>
      </c>
      <c r="L7549">
        <v>0.1124235</v>
      </c>
      <c r="M7549">
        <v>0.15111579999999999</v>
      </c>
      <c r="N7549">
        <v>-0.2187576</v>
      </c>
      <c r="O7549">
        <v>427</v>
      </c>
      <c r="Q7549">
        <v>93.206522000000007</v>
      </c>
      <c r="R7549">
        <v>77.145523999999995</v>
      </c>
      <c r="S7549" t="s">
        <v>18</v>
      </c>
      <c r="T7549">
        <v>-0.21874109999999999</v>
      </c>
      <c r="U7549">
        <v>-0.17789740000000001</v>
      </c>
      <c r="V7549">
        <v>-9.2775800000000005E-2</v>
      </c>
      <c r="W7549">
        <v>-3.3820900000000001E-2</v>
      </c>
      <c r="X7549">
        <v>2.5134099999999999E-2</v>
      </c>
      <c r="Y7549">
        <v>0.1102557</v>
      </c>
      <c r="Z7549">
        <v>0.15109939999999999</v>
      </c>
      <c r="AA7549">
        <v>-4.3443799999999998E-2</v>
      </c>
    </row>
    <row r="7550" spans="1:27" x14ac:dyDescent="0.2">
      <c r="A7550" t="s">
        <v>5281</v>
      </c>
      <c r="B7550" t="s">
        <v>34</v>
      </c>
      <c r="C7550" t="s">
        <v>1393</v>
      </c>
      <c r="D7550" t="s">
        <v>27</v>
      </c>
      <c r="E7550" t="s">
        <v>31</v>
      </c>
      <c r="F7550">
        <v>13</v>
      </c>
      <c r="G7550">
        <v>427</v>
      </c>
      <c r="H7550">
        <v>399</v>
      </c>
      <c r="I7550">
        <v>0.99550340000000004</v>
      </c>
      <c r="J7550">
        <v>0.89929829999999999</v>
      </c>
      <c r="K7550">
        <v>-9.6205100000000002E-2</v>
      </c>
      <c r="L7550">
        <v>0.13082679999999999</v>
      </c>
      <c r="M7550">
        <v>0.119005</v>
      </c>
      <c r="N7550">
        <v>-0.3114152</v>
      </c>
      <c r="O7550">
        <v>427</v>
      </c>
      <c r="Q7550">
        <v>96.271738999999997</v>
      </c>
      <c r="R7550">
        <v>77.145523999999995</v>
      </c>
      <c r="S7550" t="s">
        <v>18</v>
      </c>
      <c r="T7550">
        <v>-0.31139610000000001</v>
      </c>
      <c r="U7550">
        <v>-0.2638664</v>
      </c>
      <c r="V7550">
        <v>-0.16481080000000001</v>
      </c>
      <c r="W7550">
        <v>-9.6205100000000002E-2</v>
      </c>
      <c r="X7550">
        <v>-2.7599499999999999E-2</v>
      </c>
      <c r="Y7550">
        <v>7.1456199999999997E-2</v>
      </c>
      <c r="Z7550">
        <v>0.11898590000000001</v>
      </c>
      <c r="AA7550">
        <v>-0.106978</v>
      </c>
    </row>
    <row r="7551" spans="1:27" x14ac:dyDescent="0.2">
      <c r="A7551" t="s">
        <v>5282</v>
      </c>
      <c r="B7551" t="s">
        <v>34</v>
      </c>
      <c r="C7551" t="s">
        <v>1393</v>
      </c>
      <c r="D7551" t="s">
        <v>27</v>
      </c>
      <c r="E7551" t="s">
        <v>31</v>
      </c>
      <c r="F7551">
        <v>14</v>
      </c>
      <c r="G7551">
        <v>427</v>
      </c>
      <c r="H7551">
        <v>399</v>
      </c>
      <c r="I7551">
        <v>1.1747030000000001</v>
      </c>
      <c r="J7551">
        <v>1.0079199999999999</v>
      </c>
      <c r="K7551">
        <v>-0.16678290000000001</v>
      </c>
      <c r="L7551">
        <v>0.14028840000000001</v>
      </c>
      <c r="M7551">
        <v>6.3991599999999996E-2</v>
      </c>
      <c r="N7551">
        <v>-0.39755740000000001</v>
      </c>
      <c r="O7551">
        <v>427</v>
      </c>
      <c r="Q7551">
        <v>99.304348000000005</v>
      </c>
      <c r="R7551">
        <v>77.145523999999995</v>
      </c>
      <c r="S7551" t="s">
        <v>18</v>
      </c>
      <c r="T7551">
        <v>-0.39753690000000003</v>
      </c>
      <c r="U7551">
        <v>-0.34656979999999998</v>
      </c>
      <c r="V7551">
        <v>-0.24035020000000001</v>
      </c>
      <c r="W7551">
        <v>-0.16678290000000001</v>
      </c>
      <c r="X7551">
        <v>-9.3215599999999996E-2</v>
      </c>
      <c r="Y7551">
        <v>1.3004E-2</v>
      </c>
      <c r="Z7551">
        <v>6.3971E-2</v>
      </c>
      <c r="AA7551">
        <v>-0.16547239999999999</v>
      </c>
    </row>
    <row r="7552" spans="1:27" x14ac:dyDescent="0.2">
      <c r="A7552" t="s">
        <v>5283</v>
      </c>
      <c r="B7552" t="s">
        <v>34</v>
      </c>
      <c r="C7552" t="s">
        <v>1393</v>
      </c>
      <c r="D7552" t="s">
        <v>27</v>
      </c>
      <c r="E7552" t="s">
        <v>31</v>
      </c>
      <c r="F7552">
        <v>15</v>
      </c>
      <c r="G7552">
        <v>427</v>
      </c>
      <c r="H7552">
        <v>399</v>
      </c>
      <c r="I7552">
        <v>1.19923</v>
      </c>
      <c r="J7552">
        <v>1.1146370000000001</v>
      </c>
      <c r="K7552">
        <v>-8.4593000000000002E-2</v>
      </c>
      <c r="L7552">
        <v>0.1431125</v>
      </c>
      <c r="M7552">
        <v>0.15082690000000001</v>
      </c>
      <c r="N7552">
        <v>-0.32001299999999999</v>
      </c>
      <c r="O7552">
        <v>427</v>
      </c>
      <c r="Q7552">
        <v>101.66739</v>
      </c>
      <c r="R7552">
        <v>77.145523999999995</v>
      </c>
      <c r="S7552" t="s">
        <v>18</v>
      </c>
      <c r="T7552">
        <v>-0.3199921</v>
      </c>
      <c r="U7552">
        <v>-0.26799899999999999</v>
      </c>
      <c r="V7552">
        <v>-0.15964130000000001</v>
      </c>
      <c r="W7552">
        <v>-8.4593000000000002E-2</v>
      </c>
      <c r="X7552">
        <v>-9.5448000000000009E-3</v>
      </c>
      <c r="Y7552">
        <v>9.8812999999999998E-2</v>
      </c>
      <c r="Z7552">
        <v>0.150806</v>
      </c>
      <c r="AA7552">
        <v>-7.5892899999999999E-2</v>
      </c>
    </row>
    <row r="7553" spans="1:27" x14ac:dyDescent="0.2">
      <c r="A7553" t="s">
        <v>5284</v>
      </c>
      <c r="B7553" t="s">
        <v>34</v>
      </c>
      <c r="C7553" t="s">
        <v>1393</v>
      </c>
      <c r="D7553" t="s">
        <v>27</v>
      </c>
      <c r="E7553" t="s">
        <v>31</v>
      </c>
      <c r="F7553">
        <v>16</v>
      </c>
      <c r="G7553">
        <v>427</v>
      </c>
      <c r="H7553">
        <v>399</v>
      </c>
      <c r="I7553">
        <v>1.370034</v>
      </c>
      <c r="J7553">
        <v>1.2052259999999999</v>
      </c>
      <c r="K7553">
        <v>-0.16480880000000001</v>
      </c>
      <c r="L7553">
        <v>0.13266130000000001</v>
      </c>
      <c r="M7553">
        <v>5.3419099999999997E-2</v>
      </c>
      <c r="N7553">
        <v>-0.38303680000000001</v>
      </c>
      <c r="O7553">
        <v>427</v>
      </c>
      <c r="Q7553">
        <v>98.784783000000004</v>
      </c>
      <c r="R7553">
        <v>77.145523999999995</v>
      </c>
      <c r="S7553" t="s">
        <v>18</v>
      </c>
      <c r="T7553">
        <v>-0.3830173</v>
      </c>
      <c r="U7553">
        <v>-0.33482119999999999</v>
      </c>
      <c r="V7553">
        <v>-0.23437649999999999</v>
      </c>
      <c r="W7553">
        <v>-0.16480880000000001</v>
      </c>
      <c r="X7553">
        <v>-9.5241199999999998E-2</v>
      </c>
      <c r="Y7553">
        <v>5.2034999999999998E-3</v>
      </c>
      <c r="Z7553">
        <v>5.3399700000000001E-2</v>
      </c>
      <c r="AA7553">
        <v>-0.13674520000000001</v>
      </c>
    </row>
    <row r="7554" spans="1:27" x14ac:dyDescent="0.2">
      <c r="A7554" t="s">
        <v>5285</v>
      </c>
      <c r="B7554" t="s">
        <v>34</v>
      </c>
      <c r="C7554" t="s">
        <v>1393</v>
      </c>
      <c r="D7554" t="s">
        <v>27</v>
      </c>
      <c r="E7554" t="s">
        <v>31</v>
      </c>
      <c r="F7554">
        <v>17</v>
      </c>
      <c r="G7554">
        <v>427</v>
      </c>
      <c r="H7554">
        <v>399</v>
      </c>
      <c r="I7554">
        <v>1.3592340000000001</v>
      </c>
      <c r="J7554">
        <v>1.264737</v>
      </c>
      <c r="K7554">
        <v>-9.4496800000000006E-2</v>
      </c>
      <c r="L7554">
        <v>0.1368038</v>
      </c>
      <c r="M7554">
        <v>0.1305453</v>
      </c>
      <c r="N7554">
        <v>-0.31953900000000002</v>
      </c>
      <c r="O7554">
        <v>427</v>
      </c>
      <c r="Q7554">
        <v>97.486957000000004</v>
      </c>
      <c r="R7554">
        <v>77.145523999999995</v>
      </c>
      <c r="S7554" t="s">
        <v>19</v>
      </c>
      <c r="T7554">
        <v>-0.319519</v>
      </c>
      <c r="U7554">
        <v>-0.2698179</v>
      </c>
      <c r="V7554">
        <v>-0.16623679999999999</v>
      </c>
      <c r="W7554">
        <v>-9.4496800000000006E-2</v>
      </c>
      <c r="X7554">
        <v>-2.27569E-2</v>
      </c>
      <c r="Y7554">
        <v>8.0824199999999999E-2</v>
      </c>
      <c r="Z7554">
        <v>0.13052530000000001</v>
      </c>
      <c r="AA7554">
        <v>-7.4716599999999994E-2</v>
      </c>
    </row>
    <row r="7555" spans="1:27" x14ac:dyDescent="0.2">
      <c r="A7555" t="s">
        <v>5286</v>
      </c>
      <c r="B7555" t="s">
        <v>34</v>
      </c>
      <c r="C7555" t="s">
        <v>1393</v>
      </c>
      <c r="D7555" t="s">
        <v>27</v>
      </c>
      <c r="E7555" t="s">
        <v>31</v>
      </c>
      <c r="F7555">
        <v>18</v>
      </c>
      <c r="G7555">
        <v>427</v>
      </c>
      <c r="H7555">
        <v>399</v>
      </c>
      <c r="I7555">
        <v>1.412955</v>
      </c>
      <c r="J7555">
        <v>1.3264910000000001</v>
      </c>
      <c r="K7555">
        <v>-8.6463600000000002E-2</v>
      </c>
      <c r="L7555">
        <v>0.13690289999999999</v>
      </c>
      <c r="M7555">
        <v>0.13874159999999999</v>
      </c>
      <c r="N7555">
        <v>-0.31166880000000002</v>
      </c>
      <c r="O7555">
        <v>427</v>
      </c>
      <c r="Q7555">
        <v>91.182608999999999</v>
      </c>
      <c r="R7555">
        <v>77.145523999999995</v>
      </c>
      <c r="S7555" t="s">
        <v>19</v>
      </c>
      <c r="T7555">
        <v>-0.3116488</v>
      </c>
      <c r="U7555">
        <v>-0.26191170000000003</v>
      </c>
      <c r="V7555">
        <v>-0.1582556</v>
      </c>
      <c r="W7555">
        <v>-8.6463600000000002E-2</v>
      </c>
      <c r="X7555">
        <v>-1.4671699999999999E-2</v>
      </c>
      <c r="Y7555">
        <v>8.8984400000000005E-2</v>
      </c>
      <c r="Z7555">
        <v>0.1387215</v>
      </c>
      <c r="AA7555">
        <v>-6.5182199999999996E-2</v>
      </c>
    </row>
    <row r="7556" spans="1:27" x14ac:dyDescent="0.2">
      <c r="A7556" t="s">
        <v>5287</v>
      </c>
      <c r="B7556" t="s">
        <v>34</v>
      </c>
      <c r="C7556" t="s">
        <v>1393</v>
      </c>
      <c r="D7556" t="s">
        <v>27</v>
      </c>
      <c r="E7556" t="s">
        <v>31</v>
      </c>
      <c r="F7556">
        <v>19</v>
      </c>
      <c r="G7556">
        <v>427</v>
      </c>
      <c r="H7556">
        <v>399</v>
      </c>
      <c r="I7556">
        <v>1.439743</v>
      </c>
      <c r="J7556">
        <v>1.4093990000000001</v>
      </c>
      <c r="K7556">
        <v>-3.0344699999999999E-2</v>
      </c>
      <c r="L7556">
        <v>0.13167090000000001</v>
      </c>
      <c r="M7556">
        <v>0.1862539</v>
      </c>
      <c r="N7556">
        <v>-0.2469433</v>
      </c>
      <c r="O7556">
        <v>427</v>
      </c>
      <c r="Q7556">
        <v>88.506522000000004</v>
      </c>
      <c r="R7556">
        <v>77.145523999999995</v>
      </c>
      <c r="S7556" t="s">
        <v>19</v>
      </c>
      <c r="T7556">
        <v>-0.24692410000000001</v>
      </c>
      <c r="U7556">
        <v>-0.19908780000000001</v>
      </c>
      <c r="V7556">
        <v>-9.9392999999999995E-2</v>
      </c>
      <c r="W7556">
        <v>-3.0344699999999999E-2</v>
      </c>
      <c r="X7556">
        <v>3.8703599999999998E-2</v>
      </c>
      <c r="Y7556">
        <v>0.1383983</v>
      </c>
      <c r="Z7556">
        <v>0.1862346</v>
      </c>
      <c r="AA7556">
        <v>-2.1530299999999999E-2</v>
      </c>
    </row>
    <row r="7557" spans="1:27" x14ac:dyDescent="0.2">
      <c r="A7557" t="s">
        <v>5288</v>
      </c>
      <c r="B7557" t="s">
        <v>34</v>
      </c>
      <c r="C7557" t="s">
        <v>1393</v>
      </c>
      <c r="D7557" t="s">
        <v>27</v>
      </c>
      <c r="E7557" t="s">
        <v>31</v>
      </c>
      <c r="F7557">
        <v>20</v>
      </c>
      <c r="G7557">
        <v>427</v>
      </c>
      <c r="H7557">
        <v>399</v>
      </c>
      <c r="I7557">
        <v>1.2452529999999999</v>
      </c>
      <c r="J7557">
        <v>1.2947120000000001</v>
      </c>
      <c r="K7557">
        <v>4.94584E-2</v>
      </c>
      <c r="L7557">
        <v>0.12826280000000001</v>
      </c>
      <c r="M7557">
        <v>0.26045069999999998</v>
      </c>
      <c r="N7557">
        <v>-0.16153400000000001</v>
      </c>
      <c r="O7557">
        <v>427</v>
      </c>
      <c r="Q7557">
        <v>85.002173999999997</v>
      </c>
      <c r="R7557">
        <v>77.145523999999995</v>
      </c>
      <c r="S7557" t="s">
        <v>19</v>
      </c>
      <c r="T7557">
        <v>-0.1615152</v>
      </c>
      <c r="U7557">
        <v>-0.11491709999999999</v>
      </c>
      <c r="V7557">
        <v>-1.7802700000000001E-2</v>
      </c>
      <c r="W7557">
        <v>4.94584E-2</v>
      </c>
      <c r="X7557">
        <v>0.1167195</v>
      </c>
      <c r="Y7557">
        <v>0.21383379999999999</v>
      </c>
      <c r="Z7557">
        <v>0.26043189999999999</v>
      </c>
      <c r="AA7557">
        <v>3.82003E-2</v>
      </c>
    </row>
    <row r="7558" spans="1:27" x14ac:dyDescent="0.2">
      <c r="A7558" t="s">
        <v>5289</v>
      </c>
      <c r="B7558" t="s">
        <v>34</v>
      </c>
      <c r="C7558" t="s">
        <v>1393</v>
      </c>
      <c r="D7558" t="s">
        <v>27</v>
      </c>
      <c r="E7558" t="s">
        <v>31</v>
      </c>
      <c r="F7558">
        <v>21</v>
      </c>
      <c r="G7558">
        <v>427</v>
      </c>
      <c r="H7558">
        <v>399</v>
      </c>
      <c r="I7558">
        <v>1.275852</v>
      </c>
      <c r="J7558">
        <v>1.1261779999999999</v>
      </c>
      <c r="K7558">
        <v>-0.14967369999999999</v>
      </c>
      <c r="L7558">
        <v>0.11836670000000001</v>
      </c>
      <c r="M7558">
        <v>4.5039500000000003E-2</v>
      </c>
      <c r="N7558">
        <v>-0.34438679999999999</v>
      </c>
      <c r="O7558">
        <v>427</v>
      </c>
      <c r="Q7558">
        <v>77.704347999999996</v>
      </c>
      <c r="R7558">
        <v>77.145523999999995</v>
      </c>
      <c r="S7558" t="s">
        <v>19</v>
      </c>
      <c r="T7558">
        <v>-0.3443695</v>
      </c>
      <c r="U7558">
        <v>-0.30136659999999998</v>
      </c>
      <c r="V7558">
        <v>-0.21174519999999999</v>
      </c>
      <c r="W7558">
        <v>-0.14967369999999999</v>
      </c>
      <c r="X7558">
        <v>-8.7602100000000002E-2</v>
      </c>
      <c r="Y7558">
        <v>2.0192999999999999E-3</v>
      </c>
      <c r="Z7558">
        <v>4.5022199999999998E-2</v>
      </c>
      <c r="AA7558">
        <v>-0.1329041</v>
      </c>
    </row>
    <row r="7559" spans="1:27" x14ac:dyDescent="0.2">
      <c r="A7559" t="s">
        <v>5290</v>
      </c>
      <c r="B7559" t="s">
        <v>34</v>
      </c>
      <c r="C7559" t="s">
        <v>1393</v>
      </c>
      <c r="D7559" t="s">
        <v>27</v>
      </c>
      <c r="E7559" t="s">
        <v>31</v>
      </c>
      <c r="F7559">
        <v>22</v>
      </c>
      <c r="G7559">
        <v>427</v>
      </c>
      <c r="H7559">
        <v>399</v>
      </c>
      <c r="I7559">
        <v>1.07572</v>
      </c>
      <c r="J7559">
        <v>1.0612410000000001</v>
      </c>
      <c r="K7559">
        <v>-1.4479199999999999E-2</v>
      </c>
      <c r="L7559">
        <v>0.10454620000000001</v>
      </c>
      <c r="M7559">
        <v>0.15749940000000001</v>
      </c>
      <c r="N7559">
        <v>-0.1864577</v>
      </c>
      <c r="O7559">
        <v>427</v>
      </c>
      <c r="Q7559">
        <v>70.769565</v>
      </c>
      <c r="R7559">
        <v>77.145523999999995</v>
      </c>
      <c r="S7559" t="s">
        <v>18</v>
      </c>
      <c r="T7559">
        <v>-0.18644240000000001</v>
      </c>
      <c r="U7559">
        <v>-0.1484606</v>
      </c>
      <c r="V7559">
        <v>-6.9303299999999998E-2</v>
      </c>
      <c r="W7559">
        <v>-1.4479199999999999E-2</v>
      </c>
      <c r="X7559">
        <v>4.0344900000000003E-2</v>
      </c>
      <c r="Y7559">
        <v>0.1195022</v>
      </c>
      <c r="Z7559">
        <v>0.15748409999999999</v>
      </c>
      <c r="AA7559">
        <v>-1.3643600000000001E-2</v>
      </c>
    </row>
    <row r="7560" spans="1:27" x14ac:dyDescent="0.2">
      <c r="A7560" t="s">
        <v>5291</v>
      </c>
      <c r="B7560" t="s">
        <v>34</v>
      </c>
      <c r="C7560" t="s">
        <v>1393</v>
      </c>
      <c r="D7560" t="s">
        <v>27</v>
      </c>
      <c r="E7560" t="s">
        <v>31</v>
      </c>
      <c r="F7560">
        <v>23</v>
      </c>
      <c r="G7560">
        <v>427</v>
      </c>
      <c r="H7560">
        <v>399</v>
      </c>
      <c r="I7560">
        <v>0.84620450000000003</v>
      </c>
      <c r="J7560">
        <v>0.8661278</v>
      </c>
      <c r="K7560">
        <v>1.9923300000000001E-2</v>
      </c>
      <c r="L7560">
        <v>8.5789900000000002E-2</v>
      </c>
      <c r="M7560">
        <v>0.16104769999999999</v>
      </c>
      <c r="N7560">
        <v>-0.121201</v>
      </c>
      <c r="O7560">
        <v>427</v>
      </c>
      <c r="Q7560">
        <v>69.073913000000005</v>
      </c>
      <c r="R7560">
        <v>77.145523999999995</v>
      </c>
      <c r="S7560" t="s">
        <v>18</v>
      </c>
      <c r="T7560">
        <v>-0.1211885</v>
      </c>
      <c r="U7560">
        <v>-9.0020799999999998E-2</v>
      </c>
      <c r="V7560">
        <v>-2.5064900000000001E-2</v>
      </c>
      <c r="W7560">
        <v>1.9923300000000001E-2</v>
      </c>
      <c r="X7560">
        <v>6.49116E-2</v>
      </c>
      <c r="Y7560">
        <v>0.1298675</v>
      </c>
      <c r="Z7560">
        <v>0.16103509999999999</v>
      </c>
      <c r="AA7560">
        <v>2.3002700000000001E-2</v>
      </c>
    </row>
    <row r="7561" spans="1:27" x14ac:dyDescent="0.2">
      <c r="A7561" t="s">
        <v>5292</v>
      </c>
      <c r="B7561" t="s">
        <v>34</v>
      </c>
      <c r="C7561" t="s">
        <v>1393</v>
      </c>
      <c r="D7561" t="s">
        <v>27</v>
      </c>
      <c r="E7561" t="s">
        <v>31</v>
      </c>
      <c r="F7561">
        <v>24</v>
      </c>
      <c r="G7561">
        <v>427</v>
      </c>
      <c r="H7561">
        <v>399</v>
      </c>
      <c r="I7561">
        <v>0.72990690000000003</v>
      </c>
      <c r="J7561">
        <v>0.70890969999999998</v>
      </c>
      <c r="K7561">
        <v>-2.0997200000000001E-2</v>
      </c>
      <c r="L7561">
        <v>7.0603799999999994E-2</v>
      </c>
      <c r="M7561">
        <v>9.5146099999999997E-2</v>
      </c>
      <c r="N7561">
        <v>-0.1371404</v>
      </c>
      <c r="O7561">
        <v>427</v>
      </c>
      <c r="Q7561">
        <v>66.702173999999999</v>
      </c>
      <c r="R7561">
        <v>77.145523999999995</v>
      </c>
      <c r="S7561" t="s">
        <v>18</v>
      </c>
      <c r="T7561">
        <v>-0.1371301</v>
      </c>
      <c r="U7561">
        <v>-0.1114796</v>
      </c>
      <c r="V7561">
        <v>-5.8021799999999998E-2</v>
      </c>
      <c r="W7561">
        <v>-2.0997200000000001E-2</v>
      </c>
      <c r="X7561">
        <v>1.60275E-2</v>
      </c>
      <c r="Y7561">
        <v>6.94853E-2</v>
      </c>
      <c r="Z7561">
        <v>9.5135800000000006E-2</v>
      </c>
      <c r="AA7561">
        <v>-2.96189E-2</v>
      </c>
    </row>
    <row r="7562" spans="1:27" x14ac:dyDescent="0.2">
      <c r="A7562" t="s">
        <v>5293</v>
      </c>
      <c r="B7562" t="s">
        <v>35</v>
      </c>
      <c r="C7562" t="s">
        <v>1393</v>
      </c>
      <c r="D7562" t="s">
        <v>27</v>
      </c>
      <c r="E7562" t="s">
        <v>31</v>
      </c>
      <c r="F7562">
        <v>1</v>
      </c>
      <c r="G7562">
        <v>153</v>
      </c>
      <c r="H7562">
        <v>249</v>
      </c>
      <c r="I7562">
        <v>0.49685279999999998</v>
      </c>
      <c r="J7562">
        <v>0.48825299999999999</v>
      </c>
      <c r="K7562">
        <v>-8.5997000000000001E-3</v>
      </c>
      <c r="L7562">
        <v>8.1889799999999999E-2</v>
      </c>
      <c r="M7562">
        <v>0.126109</v>
      </c>
      <c r="N7562">
        <v>-0.14330850000000001</v>
      </c>
      <c r="O7562">
        <v>115.6717</v>
      </c>
      <c r="P7562">
        <v>0.75602409999999998</v>
      </c>
      <c r="Q7562">
        <v>60.757426000000002</v>
      </c>
      <c r="R7562">
        <v>77.185207000000005</v>
      </c>
      <c r="S7562" t="s">
        <v>18</v>
      </c>
      <c r="T7562">
        <v>-0.14329649999999999</v>
      </c>
      <c r="U7562">
        <v>-0.1135458</v>
      </c>
      <c r="V7562">
        <v>-5.15428E-2</v>
      </c>
      <c r="W7562">
        <v>-8.5997000000000001E-3</v>
      </c>
      <c r="X7562">
        <v>3.43433E-2</v>
      </c>
      <c r="Y7562">
        <v>9.6346299999999996E-2</v>
      </c>
      <c r="Z7562">
        <v>0.12609699999999999</v>
      </c>
      <c r="AA7562">
        <v>-1.7613299999999998E-2</v>
      </c>
    </row>
    <row r="7563" spans="1:27" x14ac:dyDescent="0.2">
      <c r="A7563" t="s">
        <v>5294</v>
      </c>
      <c r="B7563" t="s">
        <v>35</v>
      </c>
      <c r="C7563" t="s">
        <v>1393</v>
      </c>
      <c r="D7563" t="s">
        <v>27</v>
      </c>
      <c r="E7563" t="s">
        <v>31</v>
      </c>
      <c r="F7563">
        <v>2</v>
      </c>
      <c r="G7563">
        <v>153</v>
      </c>
      <c r="H7563">
        <v>249</v>
      </c>
      <c r="I7563">
        <v>0.50213620000000003</v>
      </c>
      <c r="J7563">
        <v>0.4443976</v>
      </c>
      <c r="K7563">
        <v>-5.7738600000000001E-2</v>
      </c>
      <c r="L7563">
        <v>6.8932400000000005E-2</v>
      </c>
      <c r="M7563">
        <v>5.5655200000000002E-2</v>
      </c>
      <c r="N7563">
        <v>-0.17113229999999999</v>
      </c>
      <c r="O7563">
        <v>115.6717</v>
      </c>
      <c r="P7563">
        <v>0.75602409999999998</v>
      </c>
      <c r="Q7563">
        <v>59.039603999999997</v>
      </c>
      <c r="R7563">
        <v>77.185207000000005</v>
      </c>
      <c r="S7563" t="s">
        <v>18</v>
      </c>
      <c r="T7563">
        <v>-0.1711222</v>
      </c>
      <c r="U7563">
        <v>-0.14607890000000001</v>
      </c>
      <c r="V7563">
        <v>-9.3886700000000003E-2</v>
      </c>
      <c r="W7563">
        <v>-5.7738600000000001E-2</v>
      </c>
      <c r="X7563">
        <v>-2.1590399999999999E-2</v>
      </c>
      <c r="Y7563">
        <v>3.0601799999999998E-2</v>
      </c>
      <c r="Z7563">
        <v>5.5645100000000003E-2</v>
      </c>
      <c r="AA7563">
        <v>-0.1299255</v>
      </c>
    </row>
    <row r="7564" spans="1:27" x14ac:dyDescent="0.2">
      <c r="A7564" t="s">
        <v>5295</v>
      </c>
      <c r="B7564" t="s">
        <v>35</v>
      </c>
      <c r="C7564" t="s">
        <v>1393</v>
      </c>
      <c r="D7564" t="s">
        <v>27</v>
      </c>
      <c r="E7564" t="s">
        <v>31</v>
      </c>
      <c r="F7564">
        <v>3</v>
      </c>
      <c r="G7564">
        <v>153</v>
      </c>
      <c r="H7564">
        <v>249</v>
      </c>
      <c r="I7564">
        <v>0.52508630000000001</v>
      </c>
      <c r="J7564">
        <v>0.42624499999999999</v>
      </c>
      <c r="K7564">
        <v>-9.8841300000000007E-2</v>
      </c>
      <c r="L7564">
        <v>5.9081500000000002E-2</v>
      </c>
      <c r="M7564">
        <v>-1.6523E-3</v>
      </c>
      <c r="N7564">
        <v>-0.19603029999999999</v>
      </c>
      <c r="O7564">
        <v>115.6717</v>
      </c>
      <c r="P7564">
        <v>0.75602409999999998</v>
      </c>
      <c r="Q7564">
        <v>57.579208000000001</v>
      </c>
      <c r="R7564">
        <v>77.185207000000005</v>
      </c>
      <c r="S7564" t="s">
        <v>18</v>
      </c>
      <c r="T7564">
        <v>-0.19602169999999999</v>
      </c>
      <c r="U7564">
        <v>-0.1745573</v>
      </c>
      <c r="V7564">
        <v>-0.12982369999999999</v>
      </c>
      <c r="W7564">
        <v>-9.8841300000000007E-2</v>
      </c>
      <c r="X7564">
        <v>-6.78589E-2</v>
      </c>
      <c r="Y7564">
        <v>-2.3125300000000001E-2</v>
      </c>
      <c r="Z7564">
        <v>-1.6609000000000001E-3</v>
      </c>
      <c r="AA7564">
        <v>-0.2318885</v>
      </c>
    </row>
    <row r="7565" spans="1:27" x14ac:dyDescent="0.2">
      <c r="A7565" t="s">
        <v>5296</v>
      </c>
      <c r="B7565" t="s">
        <v>35</v>
      </c>
      <c r="C7565" t="s">
        <v>1393</v>
      </c>
      <c r="D7565" t="s">
        <v>27</v>
      </c>
      <c r="E7565" t="s">
        <v>31</v>
      </c>
      <c r="F7565">
        <v>4</v>
      </c>
      <c r="G7565">
        <v>153</v>
      </c>
      <c r="H7565">
        <v>249</v>
      </c>
      <c r="I7565">
        <v>0.56609790000000004</v>
      </c>
      <c r="J7565">
        <v>0.42767070000000001</v>
      </c>
      <c r="K7565">
        <v>-0.1384272</v>
      </c>
      <c r="L7565">
        <v>5.9484299999999997E-2</v>
      </c>
      <c r="M7565">
        <v>-4.05755E-2</v>
      </c>
      <c r="N7565">
        <v>-0.23627889999999999</v>
      </c>
      <c r="O7565">
        <v>115.6717</v>
      </c>
      <c r="P7565">
        <v>0.75602409999999998</v>
      </c>
      <c r="Q7565">
        <v>56.316831999999998</v>
      </c>
      <c r="R7565">
        <v>77.185207000000005</v>
      </c>
      <c r="S7565" t="s">
        <v>18</v>
      </c>
      <c r="T7565">
        <v>-0.23627020000000001</v>
      </c>
      <c r="U7565">
        <v>-0.2146594</v>
      </c>
      <c r="V7565">
        <v>-0.16962079999999999</v>
      </c>
      <c r="W7565">
        <v>-0.1384272</v>
      </c>
      <c r="X7565">
        <v>-0.1072336</v>
      </c>
      <c r="Y7565">
        <v>-6.2194899999999997E-2</v>
      </c>
      <c r="Z7565">
        <v>-4.0584200000000001E-2</v>
      </c>
      <c r="AA7565">
        <v>-0.32367699999999999</v>
      </c>
    </row>
    <row r="7566" spans="1:27" x14ac:dyDescent="0.2">
      <c r="A7566" t="s">
        <v>5297</v>
      </c>
      <c r="B7566" t="s">
        <v>35</v>
      </c>
      <c r="C7566" t="s">
        <v>1393</v>
      </c>
      <c r="D7566" t="s">
        <v>27</v>
      </c>
      <c r="E7566" t="s">
        <v>31</v>
      </c>
      <c r="F7566">
        <v>5</v>
      </c>
      <c r="G7566">
        <v>153</v>
      </c>
      <c r="H7566">
        <v>249</v>
      </c>
      <c r="I7566">
        <v>0.51749940000000005</v>
      </c>
      <c r="J7566">
        <v>0.46744980000000003</v>
      </c>
      <c r="K7566">
        <v>-5.0049700000000003E-2</v>
      </c>
      <c r="L7566">
        <v>6.2532199999999996E-2</v>
      </c>
      <c r="M7566">
        <v>5.2815800000000003E-2</v>
      </c>
      <c r="N7566">
        <v>-0.1529152</v>
      </c>
      <c r="O7566">
        <v>115.6717</v>
      </c>
      <c r="P7566">
        <v>0.75602409999999998</v>
      </c>
      <c r="Q7566">
        <v>56.311881</v>
      </c>
      <c r="R7566">
        <v>77.185207000000005</v>
      </c>
      <c r="S7566" t="s">
        <v>18</v>
      </c>
      <c r="T7566">
        <v>-0.15290599999999999</v>
      </c>
      <c r="U7566">
        <v>-0.1301879</v>
      </c>
      <c r="V7566">
        <v>-8.2841600000000001E-2</v>
      </c>
      <c r="W7566">
        <v>-5.0049700000000003E-2</v>
      </c>
      <c r="X7566">
        <v>-1.72578E-2</v>
      </c>
      <c r="Y7566">
        <v>3.00886E-2</v>
      </c>
      <c r="Z7566">
        <v>5.2806699999999998E-2</v>
      </c>
      <c r="AA7566">
        <v>-0.1070696</v>
      </c>
    </row>
    <row r="7567" spans="1:27" x14ac:dyDescent="0.2">
      <c r="A7567" t="s">
        <v>5298</v>
      </c>
      <c r="B7567" t="s">
        <v>35</v>
      </c>
      <c r="C7567" t="s">
        <v>1393</v>
      </c>
      <c r="D7567" t="s">
        <v>27</v>
      </c>
      <c r="E7567" t="s">
        <v>31</v>
      </c>
      <c r="F7567">
        <v>6</v>
      </c>
      <c r="G7567">
        <v>153</v>
      </c>
      <c r="H7567">
        <v>249</v>
      </c>
      <c r="I7567">
        <v>0.62582380000000004</v>
      </c>
      <c r="J7567">
        <v>0.54562250000000001</v>
      </c>
      <c r="K7567">
        <v>-8.0201300000000003E-2</v>
      </c>
      <c r="L7567">
        <v>6.7286200000000004E-2</v>
      </c>
      <c r="M7567">
        <v>3.0484500000000001E-2</v>
      </c>
      <c r="N7567">
        <v>-0.1908871</v>
      </c>
      <c r="O7567">
        <v>115.6717</v>
      </c>
      <c r="P7567">
        <v>0.75602409999999998</v>
      </c>
      <c r="Q7567">
        <v>55.460396000000003</v>
      </c>
      <c r="R7567">
        <v>77.185207000000005</v>
      </c>
      <c r="S7567" t="s">
        <v>18</v>
      </c>
      <c r="T7567">
        <v>-0.1908772</v>
      </c>
      <c r="U7567">
        <v>-0.166432</v>
      </c>
      <c r="V7567">
        <v>-0.1154862</v>
      </c>
      <c r="W7567">
        <v>-8.0201300000000003E-2</v>
      </c>
      <c r="X7567">
        <v>-4.4916400000000002E-2</v>
      </c>
      <c r="Y7567">
        <v>6.0293999999999999E-3</v>
      </c>
      <c r="Z7567">
        <v>3.0474600000000001E-2</v>
      </c>
      <c r="AA7567">
        <v>-0.1469905</v>
      </c>
    </row>
    <row r="7568" spans="1:27" x14ac:dyDescent="0.2">
      <c r="A7568" t="s">
        <v>5299</v>
      </c>
      <c r="B7568" t="s">
        <v>35</v>
      </c>
      <c r="C7568" t="s">
        <v>1393</v>
      </c>
      <c r="D7568" t="s">
        <v>27</v>
      </c>
      <c r="E7568" t="s">
        <v>31</v>
      </c>
      <c r="F7568">
        <v>7</v>
      </c>
      <c r="G7568">
        <v>153</v>
      </c>
      <c r="H7568">
        <v>249</v>
      </c>
      <c r="I7568">
        <v>0.61215280000000005</v>
      </c>
      <c r="J7568">
        <v>0.62837350000000003</v>
      </c>
      <c r="K7568">
        <v>1.6220700000000001E-2</v>
      </c>
      <c r="L7568">
        <v>9.67726E-2</v>
      </c>
      <c r="M7568" s="1">
        <v>0.1754115</v>
      </c>
      <c r="N7568">
        <v>-0.14297019999999999</v>
      </c>
      <c r="O7568">
        <v>115.6717</v>
      </c>
      <c r="P7568">
        <v>0.75602409999999998</v>
      </c>
      <c r="Q7568">
        <v>54.856436000000002</v>
      </c>
      <c r="R7568">
        <v>77.185207000000005</v>
      </c>
      <c r="S7568" t="s">
        <v>18</v>
      </c>
      <c r="T7568">
        <v>-0.142956</v>
      </c>
      <c r="U7568">
        <v>-0.1077984</v>
      </c>
      <c r="V7568">
        <v>-3.4526899999999999E-2</v>
      </c>
      <c r="W7568">
        <v>1.6220700000000001E-2</v>
      </c>
      <c r="X7568">
        <v>6.6968200000000006E-2</v>
      </c>
      <c r="Y7568">
        <v>0.14023969999999999</v>
      </c>
      <c r="Z7568">
        <v>0.17539730000000001</v>
      </c>
      <c r="AA7568">
        <v>2.5813699999999998E-2</v>
      </c>
    </row>
    <row r="7569" spans="1:27" x14ac:dyDescent="0.2">
      <c r="A7569" t="s">
        <v>5300</v>
      </c>
      <c r="B7569" t="s">
        <v>35</v>
      </c>
      <c r="C7569" t="s">
        <v>1393</v>
      </c>
      <c r="D7569" t="s">
        <v>27</v>
      </c>
      <c r="E7569" t="s">
        <v>31</v>
      </c>
      <c r="F7569">
        <v>8</v>
      </c>
      <c r="G7569">
        <v>153</v>
      </c>
      <c r="H7569">
        <v>249</v>
      </c>
      <c r="I7569">
        <v>0.77575139999999998</v>
      </c>
      <c r="J7569">
        <v>0.60604420000000003</v>
      </c>
      <c r="K7569">
        <v>-0.1697072</v>
      </c>
      <c r="L7569">
        <v>0.1096237</v>
      </c>
      <c r="M7569">
        <v>1.0623799999999999E-2</v>
      </c>
      <c r="N7569">
        <v>-0.35003820000000002</v>
      </c>
      <c r="O7569">
        <v>115.6717</v>
      </c>
      <c r="P7569">
        <v>0.75602409999999998</v>
      </c>
      <c r="Q7569">
        <v>63.311881</v>
      </c>
      <c r="R7569">
        <v>77.185207000000005</v>
      </c>
      <c r="S7569" t="s">
        <v>18</v>
      </c>
      <c r="T7569">
        <v>-0.3500221</v>
      </c>
      <c r="U7569">
        <v>-0.31019560000000002</v>
      </c>
      <c r="V7569">
        <v>-0.2271939</v>
      </c>
      <c r="W7569">
        <v>-0.1697072</v>
      </c>
      <c r="X7569">
        <v>-0.1122205</v>
      </c>
      <c r="Y7569">
        <v>-2.92188E-2</v>
      </c>
      <c r="Z7569">
        <v>1.0607699999999999E-2</v>
      </c>
      <c r="AA7569">
        <v>-0.28002450000000001</v>
      </c>
    </row>
    <row r="7570" spans="1:27" x14ac:dyDescent="0.2">
      <c r="A7570" t="s">
        <v>5301</v>
      </c>
      <c r="B7570" t="s">
        <v>35</v>
      </c>
      <c r="C7570" t="s">
        <v>1393</v>
      </c>
      <c r="D7570" t="s">
        <v>27</v>
      </c>
      <c r="E7570" t="s">
        <v>31</v>
      </c>
      <c r="F7570">
        <v>9</v>
      </c>
      <c r="G7570">
        <v>153</v>
      </c>
      <c r="H7570">
        <v>249</v>
      </c>
      <c r="I7570">
        <v>0.62124809999999997</v>
      </c>
      <c r="J7570">
        <v>0.64626510000000004</v>
      </c>
      <c r="K7570">
        <v>2.5017000000000001E-2</v>
      </c>
      <c r="L7570">
        <v>0.11345429999999999</v>
      </c>
      <c r="M7570">
        <v>0.21164930000000001</v>
      </c>
      <c r="N7570">
        <v>-0.16161529999999999</v>
      </c>
      <c r="O7570">
        <v>115.6717</v>
      </c>
      <c r="P7570">
        <v>0.75602409999999998</v>
      </c>
      <c r="Q7570">
        <v>78.569306999999995</v>
      </c>
      <c r="R7570">
        <v>77.185207000000005</v>
      </c>
      <c r="S7570" t="s">
        <v>18</v>
      </c>
      <c r="T7570">
        <v>-0.16159870000000001</v>
      </c>
      <c r="U7570">
        <v>-0.1203805</v>
      </c>
      <c r="V7570">
        <v>-3.4478500000000002E-2</v>
      </c>
      <c r="W7570">
        <v>2.5017000000000001E-2</v>
      </c>
      <c r="X7570">
        <v>8.4512500000000004E-2</v>
      </c>
      <c r="Y7570">
        <v>0.1704145</v>
      </c>
      <c r="Z7570">
        <v>0.21163270000000001</v>
      </c>
      <c r="AA7570">
        <v>3.8710099999999997E-2</v>
      </c>
    </row>
    <row r="7571" spans="1:27" x14ac:dyDescent="0.2">
      <c r="A7571" t="s">
        <v>5302</v>
      </c>
      <c r="B7571" t="s">
        <v>35</v>
      </c>
      <c r="C7571" t="s">
        <v>1393</v>
      </c>
      <c r="D7571" t="s">
        <v>27</v>
      </c>
      <c r="E7571" t="s">
        <v>31</v>
      </c>
      <c r="F7571">
        <v>10</v>
      </c>
      <c r="G7571">
        <v>153</v>
      </c>
      <c r="H7571">
        <v>249</v>
      </c>
      <c r="I7571">
        <v>0.48771310000000001</v>
      </c>
      <c r="J7571">
        <v>0.66349400000000003</v>
      </c>
      <c r="K7571">
        <v>0.17578089999999999</v>
      </c>
      <c r="L7571">
        <v>0.12530559999999999</v>
      </c>
      <c r="M7571">
        <v>0.38190859999999999</v>
      </c>
      <c r="N7571">
        <v>-3.0346700000000001E-2</v>
      </c>
      <c r="O7571">
        <v>115.6717</v>
      </c>
      <c r="P7571">
        <v>0.75602409999999998</v>
      </c>
      <c r="Q7571">
        <v>88.841583999999997</v>
      </c>
      <c r="R7571">
        <v>77.185207000000005</v>
      </c>
      <c r="S7571" t="s">
        <v>18</v>
      </c>
      <c r="T7571">
        <v>-3.0328399999999998E-2</v>
      </c>
      <c r="U7571">
        <v>1.51954E-2</v>
      </c>
      <c r="V7571">
        <v>0.1100706</v>
      </c>
      <c r="W7571">
        <v>0.17578089999999999</v>
      </c>
      <c r="X7571">
        <v>0.24149119999999999</v>
      </c>
      <c r="Y7571">
        <v>0.33636640000000001</v>
      </c>
      <c r="Z7571">
        <v>0.38189020000000001</v>
      </c>
      <c r="AA7571">
        <v>0.26493220000000001</v>
      </c>
    </row>
    <row r="7572" spans="1:27" x14ac:dyDescent="0.2">
      <c r="A7572" t="s">
        <v>5303</v>
      </c>
      <c r="B7572" t="s">
        <v>35</v>
      </c>
      <c r="C7572" t="s">
        <v>1393</v>
      </c>
      <c r="D7572" t="s">
        <v>27</v>
      </c>
      <c r="E7572" t="s">
        <v>31</v>
      </c>
      <c r="F7572">
        <v>11</v>
      </c>
      <c r="G7572">
        <v>153</v>
      </c>
      <c r="H7572">
        <v>249</v>
      </c>
      <c r="I7572">
        <v>0.66716509999999996</v>
      </c>
      <c r="J7572">
        <v>0.70379519999999995</v>
      </c>
      <c r="K7572">
        <v>3.6630099999999999E-2</v>
      </c>
      <c r="L7572">
        <v>0.1478864</v>
      </c>
      <c r="M7572">
        <v>0.27990320000000002</v>
      </c>
      <c r="N7572">
        <v>-0.2066431</v>
      </c>
      <c r="O7572">
        <v>115.6717</v>
      </c>
      <c r="P7572">
        <v>0.75602409999999998</v>
      </c>
      <c r="Q7572">
        <v>94.168317000000002</v>
      </c>
      <c r="R7572">
        <v>77.185207000000005</v>
      </c>
      <c r="S7572" t="s">
        <v>18</v>
      </c>
      <c r="T7572">
        <v>-0.20662150000000001</v>
      </c>
      <c r="U7572">
        <v>-0.152894</v>
      </c>
      <c r="V7572">
        <v>-4.0921699999999998E-2</v>
      </c>
      <c r="W7572">
        <v>3.6630099999999999E-2</v>
      </c>
      <c r="X7572">
        <v>0.1141818</v>
      </c>
      <c r="Y7572">
        <v>0.2261541</v>
      </c>
      <c r="Z7572">
        <v>0.27988160000000001</v>
      </c>
      <c r="AA7572">
        <v>5.2046500000000002E-2</v>
      </c>
    </row>
    <row r="7573" spans="1:27" x14ac:dyDescent="0.2">
      <c r="A7573" t="s">
        <v>5304</v>
      </c>
      <c r="B7573" t="s">
        <v>35</v>
      </c>
      <c r="C7573" t="s">
        <v>1393</v>
      </c>
      <c r="D7573" t="s">
        <v>27</v>
      </c>
      <c r="E7573" t="s">
        <v>31</v>
      </c>
      <c r="F7573">
        <v>12</v>
      </c>
      <c r="G7573">
        <v>153</v>
      </c>
      <c r="H7573">
        <v>249</v>
      </c>
      <c r="I7573">
        <v>0.71544839999999998</v>
      </c>
      <c r="J7573">
        <v>0.71</v>
      </c>
      <c r="K7573">
        <v>-5.4483999999999999E-3</v>
      </c>
      <c r="L7573">
        <v>0.16109709999999999</v>
      </c>
      <c r="M7573">
        <v>0.25955640000000002</v>
      </c>
      <c r="N7573">
        <v>-0.2704532</v>
      </c>
      <c r="O7573">
        <v>115.6717</v>
      </c>
      <c r="P7573">
        <v>0.75602409999999998</v>
      </c>
      <c r="Q7573">
        <v>93.232673000000005</v>
      </c>
      <c r="R7573">
        <v>77.185207000000005</v>
      </c>
      <c r="S7573" t="s">
        <v>18</v>
      </c>
      <c r="T7573">
        <v>-0.27042959999999999</v>
      </c>
      <c r="U7573">
        <v>-0.2119027</v>
      </c>
      <c r="V7573">
        <v>-8.9927800000000002E-2</v>
      </c>
      <c r="W7573">
        <v>-5.4483999999999999E-3</v>
      </c>
      <c r="X7573">
        <v>7.9031100000000007E-2</v>
      </c>
      <c r="Y7573">
        <v>0.20100589999999999</v>
      </c>
      <c r="Z7573">
        <v>0.25953280000000001</v>
      </c>
      <c r="AA7573">
        <v>-7.6737999999999997E-3</v>
      </c>
    </row>
    <row r="7574" spans="1:27" x14ac:dyDescent="0.2">
      <c r="A7574" t="s">
        <v>5305</v>
      </c>
      <c r="B7574" t="s">
        <v>35</v>
      </c>
      <c r="C7574" t="s">
        <v>1393</v>
      </c>
      <c r="D7574" t="s">
        <v>27</v>
      </c>
      <c r="E7574" t="s">
        <v>31</v>
      </c>
      <c r="F7574">
        <v>13</v>
      </c>
      <c r="G7574">
        <v>153</v>
      </c>
      <c r="H7574">
        <v>249</v>
      </c>
      <c r="I7574">
        <v>0.67023600000000005</v>
      </c>
      <c r="J7574">
        <v>0.75076310000000002</v>
      </c>
      <c r="K7574">
        <v>8.0527100000000004E-2</v>
      </c>
      <c r="L7574">
        <v>0.1707583</v>
      </c>
      <c r="M7574">
        <v>0.36142449999999998</v>
      </c>
      <c r="N7574">
        <v>-0.2003704</v>
      </c>
      <c r="O7574">
        <v>115.6717</v>
      </c>
      <c r="P7574">
        <v>0.75602409999999998</v>
      </c>
      <c r="Q7574">
        <v>96.242574000000005</v>
      </c>
      <c r="R7574">
        <v>77.185207000000005</v>
      </c>
      <c r="S7574" t="s">
        <v>18</v>
      </c>
      <c r="T7574">
        <v>-0.20034540000000001</v>
      </c>
      <c r="U7574">
        <v>-0.1383086</v>
      </c>
      <c r="V7574">
        <v>-9.0186999999999993E-3</v>
      </c>
      <c r="W7574">
        <v>8.0527100000000004E-2</v>
      </c>
      <c r="X7574">
        <v>0.1700728</v>
      </c>
      <c r="Y7574">
        <v>0.29936269999999998</v>
      </c>
      <c r="Z7574">
        <v>0.36139949999999998</v>
      </c>
      <c r="AA7574">
        <v>0.1072603</v>
      </c>
    </row>
    <row r="7575" spans="1:27" x14ac:dyDescent="0.2">
      <c r="A7575" t="s">
        <v>5306</v>
      </c>
      <c r="B7575" t="s">
        <v>35</v>
      </c>
      <c r="C7575" t="s">
        <v>1393</v>
      </c>
      <c r="D7575" t="s">
        <v>27</v>
      </c>
      <c r="E7575" t="s">
        <v>31</v>
      </c>
      <c r="F7575">
        <v>14</v>
      </c>
      <c r="G7575">
        <v>153</v>
      </c>
      <c r="H7575">
        <v>249</v>
      </c>
      <c r="I7575">
        <v>0.62787530000000003</v>
      </c>
      <c r="J7575">
        <v>0.92614459999999998</v>
      </c>
      <c r="K7575">
        <v>0.29826930000000001</v>
      </c>
      <c r="L7575">
        <v>0.1945383</v>
      </c>
      <c r="M7575">
        <v>0.61828479999999997</v>
      </c>
      <c r="N7575">
        <v>-2.17462E-2</v>
      </c>
      <c r="O7575">
        <v>115.6717</v>
      </c>
      <c r="P7575">
        <v>0.75602409999999998</v>
      </c>
      <c r="Q7575">
        <v>99.227722999999997</v>
      </c>
      <c r="R7575">
        <v>77.185207000000005</v>
      </c>
      <c r="S7575" t="s">
        <v>18</v>
      </c>
      <c r="T7575">
        <v>-2.17177E-2</v>
      </c>
      <c r="U7575">
        <v>4.8958500000000002E-2</v>
      </c>
      <c r="V7575">
        <v>0.19625329999999999</v>
      </c>
      <c r="W7575">
        <v>0.29826930000000001</v>
      </c>
      <c r="X7575">
        <v>0.40028520000000001</v>
      </c>
      <c r="Y7575">
        <v>0.54758010000000001</v>
      </c>
      <c r="Z7575">
        <v>0.61825629999999998</v>
      </c>
      <c r="AA7575">
        <v>0.32205470000000003</v>
      </c>
    </row>
    <row r="7576" spans="1:27" x14ac:dyDescent="0.2">
      <c r="A7576" t="s">
        <v>5307</v>
      </c>
      <c r="B7576" t="s">
        <v>35</v>
      </c>
      <c r="C7576" t="s">
        <v>1393</v>
      </c>
      <c r="D7576" t="s">
        <v>27</v>
      </c>
      <c r="E7576" t="s">
        <v>31</v>
      </c>
      <c r="F7576">
        <v>15</v>
      </c>
      <c r="G7576">
        <v>153</v>
      </c>
      <c r="H7576">
        <v>249</v>
      </c>
      <c r="I7576">
        <v>0.8582109</v>
      </c>
      <c r="J7576">
        <v>1.027128</v>
      </c>
      <c r="K7576">
        <v>0.1689176</v>
      </c>
      <c r="L7576">
        <v>0.18915019999999999</v>
      </c>
      <c r="M7576">
        <v>0.48006969999999999</v>
      </c>
      <c r="N7576">
        <v>-0.14223440000000001</v>
      </c>
      <c r="O7576">
        <v>115.6717</v>
      </c>
      <c r="P7576">
        <v>0.75602409999999998</v>
      </c>
      <c r="Q7576">
        <v>101.52970000000001</v>
      </c>
      <c r="R7576">
        <v>77.185207000000005</v>
      </c>
      <c r="S7576" t="s">
        <v>18</v>
      </c>
      <c r="T7576">
        <v>-0.14220669999999999</v>
      </c>
      <c r="U7576">
        <v>-7.3488100000000001E-2</v>
      </c>
      <c r="V7576">
        <v>6.9727200000000003E-2</v>
      </c>
      <c r="W7576">
        <v>0.1689176</v>
      </c>
      <c r="X7576">
        <v>0.26810810000000002</v>
      </c>
      <c r="Y7576">
        <v>0.41132340000000001</v>
      </c>
      <c r="Z7576">
        <v>0.48004200000000002</v>
      </c>
      <c r="AA7576">
        <v>0.1644562</v>
      </c>
    </row>
    <row r="7577" spans="1:27" x14ac:dyDescent="0.2">
      <c r="A7577" t="s">
        <v>5308</v>
      </c>
      <c r="B7577" t="s">
        <v>35</v>
      </c>
      <c r="C7577" t="s">
        <v>1393</v>
      </c>
      <c r="D7577" t="s">
        <v>27</v>
      </c>
      <c r="E7577" t="s">
        <v>31</v>
      </c>
      <c r="F7577">
        <v>16</v>
      </c>
      <c r="G7577">
        <v>153</v>
      </c>
      <c r="H7577">
        <v>249</v>
      </c>
      <c r="I7577">
        <v>1.1152359999999999</v>
      </c>
      <c r="J7577">
        <v>1.1194580000000001</v>
      </c>
      <c r="K7577">
        <v>4.2221999999999997E-3</v>
      </c>
      <c r="L7577">
        <v>0.2186835</v>
      </c>
      <c r="M7577">
        <v>0.36395650000000002</v>
      </c>
      <c r="N7577">
        <v>-0.3555121</v>
      </c>
      <c r="O7577">
        <v>115.6717</v>
      </c>
      <c r="P7577">
        <v>0.75602409999999998</v>
      </c>
      <c r="Q7577">
        <v>99.004949999999994</v>
      </c>
      <c r="R7577">
        <v>77.185207000000005</v>
      </c>
      <c r="S7577" t="s">
        <v>18</v>
      </c>
      <c r="T7577">
        <v>-0.35548010000000002</v>
      </c>
      <c r="U7577">
        <v>-0.2760319</v>
      </c>
      <c r="V7577">
        <v>-0.1104555</v>
      </c>
      <c r="W7577">
        <v>4.2221999999999997E-3</v>
      </c>
      <c r="X7577">
        <v>0.1188999</v>
      </c>
      <c r="Y7577">
        <v>0.28447640000000002</v>
      </c>
      <c r="Z7577">
        <v>0.36392449999999998</v>
      </c>
      <c r="AA7577">
        <v>3.7716999999999998E-3</v>
      </c>
    </row>
    <row r="7578" spans="1:27" x14ac:dyDescent="0.2">
      <c r="A7578" t="s">
        <v>5309</v>
      </c>
      <c r="B7578" t="s">
        <v>35</v>
      </c>
      <c r="C7578" t="s">
        <v>1393</v>
      </c>
      <c r="D7578" t="s">
        <v>27</v>
      </c>
      <c r="E7578" t="s">
        <v>31</v>
      </c>
      <c r="F7578">
        <v>17</v>
      </c>
      <c r="G7578">
        <v>153</v>
      </c>
      <c r="H7578">
        <v>249</v>
      </c>
      <c r="I7578">
        <v>1.2944040000000001</v>
      </c>
      <c r="J7578">
        <v>1.2599800000000001</v>
      </c>
      <c r="K7578">
        <v>-3.4424099999999999E-2</v>
      </c>
      <c r="L7578">
        <v>0.20849889999999999</v>
      </c>
      <c r="M7578">
        <v>0.30855660000000001</v>
      </c>
      <c r="N7578">
        <v>-0.37740469999999998</v>
      </c>
      <c r="O7578">
        <v>115.6717</v>
      </c>
      <c r="P7578">
        <v>0.75602409999999998</v>
      </c>
      <c r="Q7578">
        <v>97.69802</v>
      </c>
      <c r="R7578">
        <v>77.185207000000005</v>
      </c>
      <c r="S7578" t="s">
        <v>19</v>
      </c>
      <c r="T7578">
        <v>-0.37737419999999999</v>
      </c>
      <c r="U7578">
        <v>-0.30162610000000001</v>
      </c>
      <c r="V7578">
        <v>-0.143761</v>
      </c>
      <c r="W7578">
        <v>-3.4424099999999999E-2</v>
      </c>
      <c r="X7578">
        <v>7.4912900000000004E-2</v>
      </c>
      <c r="Y7578">
        <v>0.23277800000000001</v>
      </c>
      <c r="Z7578">
        <v>0.30852610000000003</v>
      </c>
      <c r="AA7578">
        <v>-2.7321100000000001E-2</v>
      </c>
    </row>
    <row r="7579" spans="1:27" x14ac:dyDescent="0.2">
      <c r="A7579" t="s">
        <v>5310</v>
      </c>
      <c r="B7579" t="s">
        <v>35</v>
      </c>
      <c r="C7579" t="s">
        <v>1393</v>
      </c>
      <c r="D7579" t="s">
        <v>27</v>
      </c>
      <c r="E7579" t="s">
        <v>31</v>
      </c>
      <c r="F7579">
        <v>18</v>
      </c>
      <c r="G7579">
        <v>153</v>
      </c>
      <c r="H7579">
        <v>249</v>
      </c>
      <c r="I7579">
        <v>1.159948</v>
      </c>
      <c r="J7579">
        <v>1.234197</v>
      </c>
      <c r="K7579">
        <v>7.4248900000000007E-2</v>
      </c>
      <c r="L7579">
        <v>0.19846269999999999</v>
      </c>
      <c r="M7579">
        <v>0.40072010000000002</v>
      </c>
      <c r="N7579">
        <v>-0.25222230000000001</v>
      </c>
      <c r="O7579">
        <v>115.6717</v>
      </c>
      <c r="P7579">
        <v>0.75602409999999998</v>
      </c>
      <c r="Q7579">
        <v>91.376238000000001</v>
      </c>
      <c r="R7579">
        <v>77.185207000000005</v>
      </c>
      <c r="S7579" t="s">
        <v>19</v>
      </c>
      <c r="T7579">
        <v>-0.25219320000000001</v>
      </c>
      <c r="U7579">
        <v>-0.18009130000000001</v>
      </c>
      <c r="V7579">
        <v>-2.98251E-2</v>
      </c>
      <c r="W7579">
        <v>7.4248900000000007E-2</v>
      </c>
      <c r="X7579">
        <v>0.1783228</v>
      </c>
      <c r="Y7579">
        <v>0.32858910000000002</v>
      </c>
      <c r="Z7579">
        <v>0.40069100000000002</v>
      </c>
      <c r="AA7579">
        <v>6.0159700000000003E-2</v>
      </c>
    </row>
    <row r="7580" spans="1:27" x14ac:dyDescent="0.2">
      <c r="A7580" t="s">
        <v>5311</v>
      </c>
      <c r="B7580" t="s">
        <v>35</v>
      </c>
      <c r="C7580" t="s">
        <v>1393</v>
      </c>
      <c r="D7580" t="s">
        <v>27</v>
      </c>
      <c r="E7580" t="s">
        <v>31</v>
      </c>
      <c r="F7580">
        <v>19</v>
      </c>
      <c r="G7580">
        <v>153</v>
      </c>
      <c r="H7580">
        <v>249</v>
      </c>
      <c r="I7580">
        <v>0.86587099999999995</v>
      </c>
      <c r="J7580">
        <v>1.3309040000000001</v>
      </c>
      <c r="K7580">
        <v>0.46503270000000002</v>
      </c>
      <c r="L7580">
        <v>0.19998959999999999</v>
      </c>
      <c r="M7580">
        <v>0.79401560000000004</v>
      </c>
      <c r="N7580">
        <v>0.1360497</v>
      </c>
      <c r="O7580">
        <v>115.6717</v>
      </c>
      <c r="P7580">
        <v>0.75602409999999998</v>
      </c>
      <c r="Q7580">
        <v>88.584158000000002</v>
      </c>
      <c r="R7580">
        <v>77.185207000000005</v>
      </c>
      <c r="S7580" t="s">
        <v>19</v>
      </c>
      <c r="T7580">
        <v>0.13607900000000001</v>
      </c>
      <c r="U7580">
        <v>0.20873559999999999</v>
      </c>
      <c r="V7580">
        <v>0.36015799999999998</v>
      </c>
      <c r="W7580">
        <v>0.46503270000000002</v>
      </c>
      <c r="X7580">
        <v>0.56990739999999995</v>
      </c>
      <c r="Y7580">
        <v>0.72132969999999996</v>
      </c>
      <c r="Z7580">
        <v>0.79398639999999998</v>
      </c>
      <c r="AA7580">
        <v>0.34941119999999998</v>
      </c>
    </row>
    <row r="7581" spans="1:27" x14ac:dyDescent="0.2">
      <c r="A7581" t="s">
        <v>5312</v>
      </c>
      <c r="B7581" t="s">
        <v>35</v>
      </c>
      <c r="C7581" t="s">
        <v>1393</v>
      </c>
      <c r="D7581" t="s">
        <v>27</v>
      </c>
      <c r="E7581" t="s">
        <v>31</v>
      </c>
      <c r="F7581">
        <v>20</v>
      </c>
      <c r="G7581">
        <v>153</v>
      </c>
      <c r="H7581">
        <v>249</v>
      </c>
      <c r="I7581">
        <v>1.154479</v>
      </c>
      <c r="J7581">
        <v>1.285201</v>
      </c>
      <c r="K7581">
        <v>0.13072159999999999</v>
      </c>
      <c r="L7581">
        <v>0.1723469</v>
      </c>
      <c r="M7581">
        <v>0.41423219999999999</v>
      </c>
      <c r="N7581">
        <v>-0.15278900000000001</v>
      </c>
      <c r="O7581">
        <v>115.6717</v>
      </c>
      <c r="P7581">
        <v>0.75602409999999998</v>
      </c>
      <c r="Q7581">
        <v>85.004949999999994</v>
      </c>
      <c r="R7581">
        <v>77.185207000000005</v>
      </c>
      <c r="S7581" t="s">
        <v>19</v>
      </c>
      <c r="T7581">
        <v>-0.15276380000000001</v>
      </c>
      <c r="U7581">
        <v>-9.0149800000000002E-2</v>
      </c>
      <c r="V7581">
        <v>4.0342799999999998E-2</v>
      </c>
      <c r="W7581">
        <v>0.13072159999999999</v>
      </c>
      <c r="X7581">
        <v>0.2211004</v>
      </c>
      <c r="Y7581">
        <v>0.35159299999999999</v>
      </c>
      <c r="Z7581">
        <v>0.41420699999999999</v>
      </c>
      <c r="AA7581">
        <v>0.10171289999999999</v>
      </c>
    </row>
    <row r="7582" spans="1:27" x14ac:dyDescent="0.2">
      <c r="A7582" t="s">
        <v>5313</v>
      </c>
      <c r="B7582" t="s">
        <v>35</v>
      </c>
      <c r="C7582" t="s">
        <v>1393</v>
      </c>
      <c r="D7582" t="s">
        <v>27</v>
      </c>
      <c r="E7582" t="s">
        <v>31</v>
      </c>
      <c r="F7582">
        <v>21</v>
      </c>
      <c r="G7582">
        <v>153</v>
      </c>
      <c r="H7582">
        <v>249</v>
      </c>
      <c r="I7582">
        <v>0.95702449999999994</v>
      </c>
      <c r="J7582">
        <v>1.1583730000000001</v>
      </c>
      <c r="K7582">
        <v>0.201349</v>
      </c>
      <c r="L7582">
        <v>0.16255910000000001</v>
      </c>
      <c r="M7582">
        <v>0.46875879999999998</v>
      </c>
      <c r="N7582">
        <v>-6.6060800000000003E-2</v>
      </c>
      <c r="O7582">
        <v>115.6717</v>
      </c>
      <c r="P7582">
        <v>0.75602409999999998</v>
      </c>
      <c r="Q7582">
        <v>77.762376000000003</v>
      </c>
      <c r="R7582">
        <v>77.185207000000005</v>
      </c>
      <c r="S7582" t="s">
        <v>19</v>
      </c>
      <c r="T7582">
        <v>-6.6036999999999998E-2</v>
      </c>
      <c r="U7582">
        <v>-6.9788999999999997E-3</v>
      </c>
      <c r="V7582">
        <v>0.11610289999999999</v>
      </c>
      <c r="W7582">
        <v>0.201349</v>
      </c>
      <c r="X7582">
        <v>0.28659509999999999</v>
      </c>
      <c r="Y7582">
        <v>0.40967690000000001</v>
      </c>
      <c r="Z7582">
        <v>0.46873500000000001</v>
      </c>
      <c r="AA7582">
        <v>0.17382049999999999</v>
      </c>
    </row>
    <row r="7583" spans="1:27" x14ac:dyDescent="0.2">
      <c r="A7583" t="s">
        <v>5314</v>
      </c>
      <c r="B7583" t="s">
        <v>35</v>
      </c>
      <c r="C7583" t="s">
        <v>1393</v>
      </c>
      <c r="D7583" t="s">
        <v>27</v>
      </c>
      <c r="E7583" t="s">
        <v>31</v>
      </c>
      <c r="F7583">
        <v>22</v>
      </c>
      <c r="G7583">
        <v>153</v>
      </c>
      <c r="H7583">
        <v>249</v>
      </c>
      <c r="I7583">
        <v>1.011307</v>
      </c>
      <c r="J7583">
        <v>1.0314460000000001</v>
      </c>
      <c r="K7583" s="1">
        <v>2.01386E-2</v>
      </c>
      <c r="L7583">
        <v>0.1610393</v>
      </c>
      <c r="M7583">
        <v>0.28504819999999997</v>
      </c>
      <c r="N7583">
        <v>-0.24477109999999999</v>
      </c>
      <c r="O7583">
        <v>115.6717</v>
      </c>
      <c r="P7583">
        <v>0.75602409999999998</v>
      </c>
      <c r="Q7583">
        <v>70.811881</v>
      </c>
      <c r="R7583">
        <v>77.185207000000005</v>
      </c>
      <c r="S7583" t="s">
        <v>18</v>
      </c>
      <c r="T7583">
        <v>-0.24474750000000001</v>
      </c>
      <c r="U7583">
        <v>-0.18624160000000001</v>
      </c>
      <c r="V7583">
        <v>-6.4310500000000007E-2</v>
      </c>
      <c r="W7583">
        <v>2.01386E-2</v>
      </c>
      <c r="X7583">
        <v>0.10458770000000001</v>
      </c>
      <c r="Y7583">
        <v>0.22651869999999999</v>
      </c>
      <c r="Z7583">
        <v>0.28502460000000002</v>
      </c>
      <c r="AA7583">
        <v>1.95246E-2</v>
      </c>
    </row>
    <row r="7584" spans="1:27" x14ac:dyDescent="0.2">
      <c r="A7584" t="s">
        <v>5315</v>
      </c>
      <c r="B7584" t="s">
        <v>35</v>
      </c>
      <c r="C7584" t="s">
        <v>1393</v>
      </c>
      <c r="D7584" t="s">
        <v>27</v>
      </c>
      <c r="E7584" t="s">
        <v>31</v>
      </c>
      <c r="F7584">
        <v>23</v>
      </c>
      <c r="G7584">
        <v>153</v>
      </c>
      <c r="H7584">
        <v>249</v>
      </c>
      <c r="I7584">
        <v>0.87628340000000005</v>
      </c>
      <c r="J7584">
        <v>0.78020080000000003</v>
      </c>
      <c r="K7584">
        <v>-9.6082600000000004E-2</v>
      </c>
      <c r="L7584">
        <v>0.1187927</v>
      </c>
      <c r="M7584">
        <v>9.93314E-2</v>
      </c>
      <c r="N7584">
        <v>-0.2914967</v>
      </c>
      <c r="O7584">
        <v>115.6717</v>
      </c>
      <c r="P7584">
        <v>0.75602409999999998</v>
      </c>
      <c r="Q7584">
        <v>69.158416000000003</v>
      </c>
      <c r="R7584">
        <v>77.185207000000005</v>
      </c>
      <c r="S7584" t="s">
        <v>18</v>
      </c>
      <c r="T7584">
        <v>-0.2914793</v>
      </c>
      <c r="U7584">
        <v>-0.2483216</v>
      </c>
      <c r="V7584">
        <v>-0.15837760000000001</v>
      </c>
      <c r="W7584">
        <v>-9.6082600000000004E-2</v>
      </c>
      <c r="X7584">
        <v>-3.3787600000000001E-2</v>
      </c>
      <c r="Y7584">
        <v>5.6156400000000002E-2</v>
      </c>
      <c r="Z7584">
        <v>9.9314E-2</v>
      </c>
      <c r="AA7584">
        <v>-0.1231511</v>
      </c>
    </row>
    <row r="7585" spans="1:27" x14ac:dyDescent="0.2">
      <c r="A7585" t="s">
        <v>5316</v>
      </c>
      <c r="B7585" t="s">
        <v>35</v>
      </c>
      <c r="C7585" t="s">
        <v>1393</v>
      </c>
      <c r="D7585" t="s">
        <v>27</v>
      </c>
      <c r="E7585" t="s">
        <v>31</v>
      </c>
      <c r="F7585">
        <v>24</v>
      </c>
      <c r="G7585">
        <v>153</v>
      </c>
      <c r="H7585">
        <v>249</v>
      </c>
      <c r="I7585">
        <v>0.85020459999999998</v>
      </c>
      <c r="J7585">
        <v>0.63921680000000003</v>
      </c>
      <c r="K7585">
        <v>-0.2109877</v>
      </c>
      <c r="L7585">
        <v>0.1050977</v>
      </c>
      <c r="M7585">
        <v>-3.8101900000000001E-2</v>
      </c>
      <c r="N7585">
        <v>-0.38387349999999998</v>
      </c>
      <c r="O7585">
        <v>115.6717</v>
      </c>
      <c r="P7585">
        <v>0.75602409999999998</v>
      </c>
      <c r="Q7585">
        <v>66.722772000000006</v>
      </c>
      <c r="R7585">
        <v>77.185207000000005</v>
      </c>
      <c r="S7585" t="s">
        <v>18</v>
      </c>
      <c r="T7585">
        <v>-0.38385809999999998</v>
      </c>
      <c r="U7585">
        <v>-0.34567589999999998</v>
      </c>
      <c r="V7585">
        <v>-0.26610099999999998</v>
      </c>
      <c r="W7585">
        <v>-0.2109877</v>
      </c>
      <c r="X7585">
        <v>-0.1558744</v>
      </c>
      <c r="Y7585">
        <v>-7.6299500000000006E-2</v>
      </c>
      <c r="Z7585">
        <v>-3.81173E-2</v>
      </c>
      <c r="AA7585">
        <v>-0.33007219999999998</v>
      </c>
    </row>
    <row r="7586" spans="1:27" x14ac:dyDescent="0.2">
      <c r="A7586" t="s">
        <v>5317</v>
      </c>
      <c r="B7586" t="s">
        <v>34</v>
      </c>
      <c r="C7586" t="s">
        <v>1393</v>
      </c>
      <c r="D7586" t="s">
        <v>28</v>
      </c>
      <c r="E7586" t="s">
        <v>31</v>
      </c>
      <c r="F7586">
        <v>1</v>
      </c>
      <c r="G7586">
        <v>428</v>
      </c>
      <c r="H7586">
        <v>398</v>
      </c>
      <c r="I7586">
        <v>0.71499279999999998</v>
      </c>
      <c r="J7586">
        <v>0.75636939999999997</v>
      </c>
      <c r="K7586">
        <v>4.1376599999999999E-2</v>
      </c>
      <c r="L7586">
        <v>7.6857900000000007E-2</v>
      </c>
      <c r="M7586">
        <v>0.16780790000000001</v>
      </c>
      <c r="N7586">
        <v>-8.5054699999999997E-2</v>
      </c>
      <c r="O7586">
        <v>428</v>
      </c>
      <c r="Q7586">
        <v>76.097825999999998</v>
      </c>
      <c r="R7586">
        <v>82.805243000000004</v>
      </c>
      <c r="S7586" t="s">
        <v>17</v>
      </c>
      <c r="T7586">
        <v>-8.5043499999999994E-2</v>
      </c>
      <c r="U7586">
        <v>-5.7120799999999999E-2</v>
      </c>
      <c r="V7586">
        <v>1.0721999999999999E-3</v>
      </c>
      <c r="W7586">
        <v>4.1376599999999999E-2</v>
      </c>
      <c r="X7586">
        <v>8.1680900000000001E-2</v>
      </c>
      <c r="Y7586">
        <v>0.139874</v>
      </c>
      <c r="Z7586">
        <v>0.16779659999999999</v>
      </c>
      <c r="AA7586">
        <v>5.4704200000000001E-2</v>
      </c>
    </row>
    <row r="7587" spans="1:27" x14ac:dyDescent="0.2">
      <c r="A7587" t="s">
        <v>5318</v>
      </c>
      <c r="B7587" t="s">
        <v>34</v>
      </c>
      <c r="C7587" t="s">
        <v>1393</v>
      </c>
      <c r="D7587" t="s">
        <v>28</v>
      </c>
      <c r="E7587" t="s">
        <v>31</v>
      </c>
      <c r="F7587">
        <v>2</v>
      </c>
      <c r="G7587">
        <v>428</v>
      </c>
      <c r="H7587">
        <v>398</v>
      </c>
      <c r="I7587">
        <v>0.62058469999999999</v>
      </c>
      <c r="J7587">
        <v>0.69555279999999997</v>
      </c>
      <c r="K7587">
        <v>7.4968099999999996E-2</v>
      </c>
      <c r="L7587">
        <v>7.0379300000000006E-2</v>
      </c>
      <c r="M7587">
        <v>0.1907421</v>
      </c>
      <c r="N7587">
        <v>-4.0806000000000002E-2</v>
      </c>
      <c r="O7587">
        <v>428</v>
      </c>
      <c r="Q7587">
        <v>76.534783000000004</v>
      </c>
      <c r="R7587">
        <v>82.805243000000004</v>
      </c>
      <c r="S7587" t="s">
        <v>17</v>
      </c>
      <c r="T7587">
        <v>-4.0795699999999997E-2</v>
      </c>
      <c r="U7587">
        <v>-1.5226699999999999E-2</v>
      </c>
      <c r="V7587">
        <v>3.80611E-2</v>
      </c>
      <c r="W7587">
        <v>7.4968099999999996E-2</v>
      </c>
      <c r="X7587">
        <v>0.111875</v>
      </c>
      <c r="Y7587">
        <v>0.1651628</v>
      </c>
      <c r="Z7587">
        <v>0.19073180000000001</v>
      </c>
      <c r="AA7587">
        <v>0.107782</v>
      </c>
    </row>
    <row r="7588" spans="1:27" x14ac:dyDescent="0.2">
      <c r="A7588" t="s">
        <v>5319</v>
      </c>
      <c r="B7588" t="s">
        <v>34</v>
      </c>
      <c r="C7588" t="s">
        <v>1393</v>
      </c>
      <c r="D7588" t="s">
        <v>28</v>
      </c>
      <c r="E7588" t="s">
        <v>31</v>
      </c>
      <c r="F7588">
        <v>3</v>
      </c>
      <c r="G7588">
        <v>428</v>
      </c>
      <c r="H7588">
        <v>398</v>
      </c>
      <c r="I7588">
        <v>0.59338780000000002</v>
      </c>
      <c r="J7588">
        <v>0.64234919999999995</v>
      </c>
      <c r="K7588">
        <v>4.8961400000000002E-2</v>
      </c>
      <c r="L7588">
        <v>5.9160200000000003E-2</v>
      </c>
      <c r="M7588">
        <v>0.14627989999999999</v>
      </c>
      <c r="N7588">
        <v>-4.83571E-2</v>
      </c>
      <c r="O7588">
        <v>428</v>
      </c>
      <c r="Q7588">
        <v>76.402174000000002</v>
      </c>
      <c r="R7588">
        <v>82.805243000000004</v>
      </c>
      <c r="S7588" t="s">
        <v>17</v>
      </c>
      <c r="T7588">
        <v>-4.83484E-2</v>
      </c>
      <c r="U7588">
        <v>-2.6855400000000001E-2</v>
      </c>
      <c r="V7588">
        <v>1.79378E-2</v>
      </c>
      <c r="W7588">
        <v>4.8961400000000002E-2</v>
      </c>
      <c r="X7588">
        <v>7.9985000000000001E-2</v>
      </c>
      <c r="Y7588">
        <v>0.12477820000000001</v>
      </c>
      <c r="Z7588">
        <v>0.14627119999999999</v>
      </c>
      <c r="AA7588">
        <v>7.6222399999999996E-2</v>
      </c>
    </row>
    <row r="7589" spans="1:27" x14ac:dyDescent="0.2">
      <c r="A7589" t="s">
        <v>5320</v>
      </c>
      <c r="B7589" t="s">
        <v>34</v>
      </c>
      <c r="C7589" t="s">
        <v>1393</v>
      </c>
      <c r="D7589" t="s">
        <v>28</v>
      </c>
      <c r="E7589" t="s">
        <v>31</v>
      </c>
      <c r="F7589">
        <v>4</v>
      </c>
      <c r="G7589">
        <v>428</v>
      </c>
      <c r="H7589">
        <v>398</v>
      </c>
      <c r="I7589">
        <v>0.58863480000000001</v>
      </c>
      <c r="J7589">
        <v>0.59157040000000005</v>
      </c>
      <c r="K7589">
        <v>2.9356E-3</v>
      </c>
      <c r="L7589">
        <v>5.5981200000000002E-2</v>
      </c>
      <c r="M7589">
        <v>9.5024600000000001E-2</v>
      </c>
      <c r="N7589">
        <v>-8.9153399999999994E-2</v>
      </c>
      <c r="O7589">
        <v>428</v>
      </c>
      <c r="Q7589">
        <v>75.130435000000006</v>
      </c>
      <c r="R7589">
        <v>82.805243000000004</v>
      </c>
      <c r="S7589" t="s">
        <v>17</v>
      </c>
      <c r="T7589">
        <v>-8.9145199999999994E-2</v>
      </c>
      <c r="U7589">
        <v>-6.8807099999999996E-2</v>
      </c>
      <c r="V7589">
        <v>-2.6421E-2</v>
      </c>
      <c r="W7589">
        <v>2.9356E-3</v>
      </c>
      <c r="X7589">
        <v>3.2292099999999997E-2</v>
      </c>
      <c r="Y7589">
        <v>7.4678300000000003E-2</v>
      </c>
      <c r="Z7589">
        <v>9.5016400000000001E-2</v>
      </c>
      <c r="AA7589">
        <v>4.9623999999999996E-3</v>
      </c>
    </row>
    <row r="7590" spans="1:27" x14ac:dyDescent="0.2">
      <c r="A7590" t="s">
        <v>5321</v>
      </c>
      <c r="B7590" t="s">
        <v>34</v>
      </c>
      <c r="C7590" t="s">
        <v>1393</v>
      </c>
      <c r="D7590" t="s">
        <v>28</v>
      </c>
      <c r="E7590" t="s">
        <v>31</v>
      </c>
      <c r="F7590">
        <v>5</v>
      </c>
      <c r="G7590">
        <v>428</v>
      </c>
      <c r="H7590">
        <v>398</v>
      </c>
      <c r="I7590">
        <v>0.63439800000000002</v>
      </c>
      <c r="J7590">
        <v>0.64893219999999996</v>
      </c>
      <c r="K7590">
        <v>1.4534099999999999E-2</v>
      </c>
      <c r="L7590">
        <v>6.34015E-2</v>
      </c>
      <c r="M7590">
        <v>0.11882959999999999</v>
      </c>
      <c r="N7590">
        <v>-8.9761300000000002E-2</v>
      </c>
      <c r="O7590">
        <v>428</v>
      </c>
      <c r="Q7590">
        <v>75.965216999999996</v>
      </c>
      <c r="R7590">
        <v>82.805243000000004</v>
      </c>
      <c r="S7590" t="s">
        <v>17</v>
      </c>
      <c r="T7590">
        <v>-8.9752100000000001E-2</v>
      </c>
      <c r="U7590">
        <v>-6.6718200000000005E-2</v>
      </c>
      <c r="V7590">
        <v>-1.87137E-2</v>
      </c>
      <c r="W7590">
        <v>1.4534099999999999E-2</v>
      </c>
      <c r="X7590">
        <v>4.7781900000000002E-2</v>
      </c>
      <c r="Y7590">
        <v>9.5786399999999994E-2</v>
      </c>
      <c r="Z7590">
        <v>0.1188203</v>
      </c>
      <c r="AA7590">
        <v>2.2397E-2</v>
      </c>
    </row>
    <row r="7591" spans="1:27" x14ac:dyDescent="0.2">
      <c r="A7591" t="s">
        <v>5322</v>
      </c>
      <c r="B7591" t="s">
        <v>34</v>
      </c>
      <c r="C7591" t="s">
        <v>1393</v>
      </c>
      <c r="D7591" t="s">
        <v>28</v>
      </c>
      <c r="E7591" t="s">
        <v>31</v>
      </c>
      <c r="F7591">
        <v>6</v>
      </c>
      <c r="G7591">
        <v>428</v>
      </c>
      <c r="H7591">
        <v>398</v>
      </c>
      <c r="I7591">
        <v>0.63923289999999999</v>
      </c>
      <c r="J7591">
        <v>0.68526379999999998</v>
      </c>
      <c r="K7591">
        <v>4.60309E-2</v>
      </c>
      <c r="L7591">
        <v>6.7095500000000002E-2</v>
      </c>
      <c r="M7591">
        <v>0.15640299999999999</v>
      </c>
      <c r="N7591">
        <v>-6.4341200000000001E-2</v>
      </c>
      <c r="O7591">
        <v>428</v>
      </c>
      <c r="Q7591">
        <v>75.171739000000002</v>
      </c>
      <c r="R7591">
        <v>82.805243000000004</v>
      </c>
      <c r="S7591" t="s">
        <v>17</v>
      </c>
      <c r="T7591">
        <v>-6.4331399999999997E-2</v>
      </c>
      <c r="U7591">
        <v>-3.9955499999999998E-2</v>
      </c>
      <c r="V7591">
        <v>1.0846E-2</v>
      </c>
      <c r="W7591">
        <v>4.60309E-2</v>
      </c>
      <c r="X7591">
        <v>8.1215800000000005E-2</v>
      </c>
      <c r="Y7591">
        <v>0.1320172</v>
      </c>
      <c r="Z7591">
        <v>0.15639320000000001</v>
      </c>
      <c r="AA7591">
        <v>6.7172499999999996E-2</v>
      </c>
    </row>
    <row r="7592" spans="1:27" x14ac:dyDescent="0.2">
      <c r="A7592" t="s">
        <v>5323</v>
      </c>
      <c r="B7592" t="s">
        <v>34</v>
      </c>
      <c r="C7592" t="s">
        <v>1393</v>
      </c>
      <c r="D7592" t="s">
        <v>28</v>
      </c>
      <c r="E7592" t="s">
        <v>31</v>
      </c>
      <c r="F7592">
        <v>7</v>
      </c>
      <c r="G7592">
        <v>428</v>
      </c>
      <c r="H7592">
        <v>398</v>
      </c>
      <c r="I7592">
        <v>0.7341744</v>
      </c>
      <c r="J7592">
        <v>0.67993720000000002</v>
      </c>
      <c r="K7592">
        <v>-5.4237199999999999E-2</v>
      </c>
      <c r="L7592">
        <v>6.7147899999999996E-2</v>
      </c>
      <c r="M7592">
        <v>5.6221E-2</v>
      </c>
      <c r="N7592">
        <v>-0.16469549999999999</v>
      </c>
      <c r="O7592">
        <v>428</v>
      </c>
      <c r="Q7592">
        <v>73.634782999999999</v>
      </c>
      <c r="R7592">
        <v>82.805243000000004</v>
      </c>
      <c r="S7592" t="s">
        <v>18</v>
      </c>
      <c r="T7592">
        <v>-0.16468559999999999</v>
      </c>
      <c r="U7592">
        <v>-0.14029069999999999</v>
      </c>
      <c r="V7592">
        <v>-8.9449600000000004E-2</v>
      </c>
      <c r="W7592">
        <v>-5.4237199999999999E-2</v>
      </c>
      <c r="X7592">
        <v>-1.9024800000000001E-2</v>
      </c>
      <c r="Y7592">
        <v>3.1816200000000003E-2</v>
      </c>
      <c r="Z7592">
        <v>5.6211200000000003E-2</v>
      </c>
      <c r="AA7592">
        <v>-7.9768000000000006E-2</v>
      </c>
    </row>
    <row r="7593" spans="1:27" x14ac:dyDescent="0.2">
      <c r="A7593" t="s">
        <v>5324</v>
      </c>
      <c r="B7593" t="s">
        <v>34</v>
      </c>
      <c r="C7593" t="s">
        <v>1393</v>
      </c>
      <c r="D7593" t="s">
        <v>28</v>
      </c>
      <c r="E7593" t="s">
        <v>31</v>
      </c>
      <c r="F7593">
        <v>8</v>
      </c>
      <c r="G7593">
        <v>428</v>
      </c>
      <c r="H7593">
        <v>398</v>
      </c>
      <c r="I7593">
        <v>0.70655190000000001</v>
      </c>
      <c r="J7593">
        <v>0.75200999999999996</v>
      </c>
      <c r="K7593">
        <v>4.5458100000000001E-2</v>
      </c>
      <c r="L7593">
        <v>7.4164900000000006E-2</v>
      </c>
      <c r="M7593">
        <v>0.16745940000000001</v>
      </c>
      <c r="N7593">
        <v>-7.6543100000000003E-2</v>
      </c>
      <c r="O7593">
        <v>428</v>
      </c>
      <c r="Q7593">
        <v>74.336956999999998</v>
      </c>
      <c r="R7593">
        <v>82.805243000000004</v>
      </c>
      <c r="S7593" t="s">
        <v>18</v>
      </c>
      <c r="T7593">
        <v>-7.6532199999999995E-2</v>
      </c>
      <c r="U7593">
        <v>-4.9588E-2</v>
      </c>
      <c r="V7593">
        <v>6.5659999999999998E-3</v>
      </c>
      <c r="W7593">
        <v>4.5458100000000001E-2</v>
      </c>
      <c r="X7593">
        <v>8.43502E-2</v>
      </c>
      <c r="Y7593">
        <v>0.1405043</v>
      </c>
      <c r="Z7593">
        <v>0.1674485</v>
      </c>
      <c r="AA7593">
        <v>6.0448799999999997E-2</v>
      </c>
    </row>
    <row r="7594" spans="1:27" x14ac:dyDescent="0.2">
      <c r="A7594" t="s">
        <v>5325</v>
      </c>
      <c r="B7594" t="s">
        <v>34</v>
      </c>
      <c r="C7594" t="s">
        <v>1393</v>
      </c>
      <c r="D7594" t="s">
        <v>28</v>
      </c>
      <c r="E7594" t="s">
        <v>31</v>
      </c>
      <c r="F7594">
        <v>9</v>
      </c>
      <c r="G7594">
        <v>428</v>
      </c>
      <c r="H7594">
        <v>398</v>
      </c>
      <c r="I7594">
        <v>0.81604739999999998</v>
      </c>
      <c r="J7594">
        <v>0.81839200000000001</v>
      </c>
      <c r="K7594">
        <v>2.3444999999999998E-3</v>
      </c>
      <c r="L7594">
        <v>8.8368299999999997E-2</v>
      </c>
      <c r="M7594">
        <v>0.14771039999999999</v>
      </c>
      <c r="N7594">
        <v>-0.14302129999999999</v>
      </c>
      <c r="O7594">
        <v>428</v>
      </c>
      <c r="Q7594">
        <v>77.171739000000002</v>
      </c>
      <c r="R7594">
        <v>82.805243000000004</v>
      </c>
      <c r="S7594" t="s">
        <v>18</v>
      </c>
      <c r="T7594">
        <v>-0.14300840000000001</v>
      </c>
      <c r="U7594">
        <v>-0.110904</v>
      </c>
      <c r="V7594">
        <v>-4.3995800000000002E-2</v>
      </c>
      <c r="W7594">
        <v>2.3444999999999998E-3</v>
      </c>
      <c r="X7594">
        <v>4.8684900000000003E-2</v>
      </c>
      <c r="Y7594">
        <v>0.1155931</v>
      </c>
      <c r="Z7594">
        <v>0.14769740000000001</v>
      </c>
      <c r="AA7594">
        <v>2.8647999999999998E-3</v>
      </c>
    </row>
    <row r="7595" spans="1:27" x14ac:dyDescent="0.2">
      <c r="A7595" t="s">
        <v>5326</v>
      </c>
      <c r="B7595" t="s">
        <v>34</v>
      </c>
      <c r="C7595" t="s">
        <v>1393</v>
      </c>
      <c r="D7595" t="s">
        <v>28</v>
      </c>
      <c r="E7595" t="s">
        <v>31</v>
      </c>
      <c r="F7595">
        <v>10</v>
      </c>
      <c r="G7595">
        <v>428</v>
      </c>
      <c r="H7595">
        <v>398</v>
      </c>
      <c r="I7595">
        <v>0.90943810000000003</v>
      </c>
      <c r="J7595">
        <v>1.003455</v>
      </c>
      <c r="K7595">
        <v>9.4016699999999995E-2</v>
      </c>
      <c r="L7595">
        <v>0.1013324</v>
      </c>
      <c r="M7595">
        <v>0.26070850000000001</v>
      </c>
      <c r="N7595">
        <v>-7.2675100000000006E-2</v>
      </c>
      <c r="O7595">
        <v>428</v>
      </c>
      <c r="Q7595">
        <v>81.371739000000005</v>
      </c>
      <c r="R7595">
        <v>82.805243000000004</v>
      </c>
      <c r="S7595" t="s">
        <v>18</v>
      </c>
      <c r="T7595">
        <v>-7.2660299999999997E-2</v>
      </c>
      <c r="U7595">
        <v>-3.5846000000000003E-2</v>
      </c>
      <c r="V7595">
        <v>4.0877900000000002E-2</v>
      </c>
      <c r="W7595">
        <v>9.4016699999999995E-2</v>
      </c>
      <c r="X7595">
        <v>0.14715539999999999</v>
      </c>
      <c r="Y7595">
        <v>0.22387940000000001</v>
      </c>
      <c r="Z7595">
        <v>0.26069360000000003</v>
      </c>
      <c r="AA7595">
        <v>9.3692999999999999E-2</v>
      </c>
    </row>
    <row r="7596" spans="1:27" x14ac:dyDescent="0.2">
      <c r="A7596" t="s">
        <v>5327</v>
      </c>
      <c r="B7596" t="s">
        <v>34</v>
      </c>
      <c r="C7596" t="s">
        <v>1393</v>
      </c>
      <c r="D7596" t="s">
        <v>28</v>
      </c>
      <c r="E7596" t="s">
        <v>31</v>
      </c>
      <c r="F7596">
        <v>11</v>
      </c>
      <c r="G7596">
        <v>428</v>
      </c>
      <c r="H7596">
        <v>398</v>
      </c>
      <c r="I7596">
        <v>1.0446089999999999</v>
      </c>
      <c r="J7596">
        <v>0.98278889999999997</v>
      </c>
      <c r="K7596">
        <v>-6.1820300000000002E-2</v>
      </c>
      <c r="L7596">
        <v>0.10907500000000001</v>
      </c>
      <c r="M7596">
        <v>0.11760809999999999</v>
      </c>
      <c r="N7596">
        <v>-0.24124880000000001</v>
      </c>
      <c r="O7596">
        <v>428</v>
      </c>
      <c r="Q7596">
        <v>87.776087000000004</v>
      </c>
      <c r="R7596">
        <v>82.805243000000004</v>
      </c>
      <c r="S7596" t="s">
        <v>18</v>
      </c>
      <c r="T7596">
        <v>-0.2412328</v>
      </c>
      <c r="U7596">
        <v>-0.2016056</v>
      </c>
      <c r="V7596">
        <v>-0.11901929999999999</v>
      </c>
      <c r="W7596">
        <v>-6.1820300000000002E-2</v>
      </c>
      <c r="X7596">
        <v>-4.6213000000000001E-3</v>
      </c>
      <c r="Y7596">
        <v>7.7964900000000004E-2</v>
      </c>
      <c r="Z7596">
        <v>0.1175921</v>
      </c>
      <c r="AA7596">
        <v>-6.2903000000000001E-2</v>
      </c>
    </row>
    <row r="7597" spans="1:27" x14ac:dyDescent="0.2">
      <c r="A7597" t="s">
        <v>5328</v>
      </c>
      <c r="B7597" t="s">
        <v>34</v>
      </c>
      <c r="C7597" t="s">
        <v>1393</v>
      </c>
      <c r="D7597" t="s">
        <v>28</v>
      </c>
      <c r="E7597" t="s">
        <v>31</v>
      </c>
      <c r="F7597">
        <v>12</v>
      </c>
      <c r="G7597">
        <v>428</v>
      </c>
      <c r="H7597">
        <v>398</v>
      </c>
      <c r="I7597">
        <v>1.0733550000000001</v>
      </c>
      <c r="J7597">
        <v>1.10554</v>
      </c>
      <c r="K7597">
        <v>3.2184699999999997E-2</v>
      </c>
      <c r="L7597">
        <v>0.123155</v>
      </c>
      <c r="M7597">
        <v>0.2347747</v>
      </c>
      <c r="N7597">
        <v>-0.17040530000000001</v>
      </c>
      <c r="O7597">
        <v>428</v>
      </c>
      <c r="Q7597">
        <v>90.702173999999999</v>
      </c>
      <c r="R7597">
        <v>82.805243000000004</v>
      </c>
      <c r="S7597" t="s">
        <v>18</v>
      </c>
      <c r="T7597">
        <v>-0.17038719999999999</v>
      </c>
      <c r="U7597">
        <v>-0.1256448</v>
      </c>
      <c r="V7597">
        <v>-3.2397799999999997E-2</v>
      </c>
      <c r="W7597">
        <v>3.2184699999999997E-2</v>
      </c>
      <c r="X7597">
        <v>9.6767300000000001E-2</v>
      </c>
      <c r="Y7597">
        <v>0.19001419999999999</v>
      </c>
      <c r="Z7597">
        <v>0.23475670000000001</v>
      </c>
      <c r="AA7597">
        <v>2.9112200000000001E-2</v>
      </c>
    </row>
    <row r="7598" spans="1:27" x14ac:dyDescent="0.2">
      <c r="A7598" t="s">
        <v>5329</v>
      </c>
      <c r="B7598" t="s">
        <v>34</v>
      </c>
      <c r="C7598" t="s">
        <v>1393</v>
      </c>
      <c r="D7598" t="s">
        <v>28</v>
      </c>
      <c r="E7598" t="s">
        <v>31</v>
      </c>
      <c r="F7598">
        <v>13</v>
      </c>
      <c r="G7598">
        <v>428</v>
      </c>
      <c r="H7598">
        <v>398</v>
      </c>
      <c r="I7598">
        <v>1.3382940000000001</v>
      </c>
      <c r="J7598">
        <v>1.233304</v>
      </c>
      <c r="K7598">
        <v>-0.10498970000000001</v>
      </c>
      <c r="L7598">
        <v>0.1333105</v>
      </c>
      <c r="M7598">
        <v>0.11430609999999999</v>
      </c>
      <c r="N7598">
        <v>-0.3242854</v>
      </c>
      <c r="O7598">
        <v>428</v>
      </c>
      <c r="Q7598">
        <v>92.867390999999998</v>
      </c>
      <c r="R7598">
        <v>82.805243000000004</v>
      </c>
      <c r="S7598" t="s">
        <v>18</v>
      </c>
      <c r="T7598">
        <v>-0.3242659</v>
      </c>
      <c r="U7598">
        <v>-0.27583390000000002</v>
      </c>
      <c r="V7598">
        <v>-0.17489779999999999</v>
      </c>
      <c r="W7598">
        <v>-0.10498970000000001</v>
      </c>
      <c r="X7598">
        <v>-3.5081599999999998E-2</v>
      </c>
      <c r="Y7598">
        <v>6.5854599999999999E-2</v>
      </c>
      <c r="Z7598">
        <v>0.1142866</v>
      </c>
      <c r="AA7598">
        <v>-8.5128800000000004E-2</v>
      </c>
    </row>
    <row r="7599" spans="1:27" x14ac:dyDescent="0.2">
      <c r="A7599" t="s">
        <v>5330</v>
      </c>
      <c r="B7599" t="s">
        <v>34</v>
      </c>
      <c r="C7599" t="s">
        <v>1393</v>
      </c>
      <c r="D7599" t="s">
        <v>28</v>
      </c>
      <c r="E7599" t="s">
        <v>31</v>
      </c>
      <c r="F7599">
        <v>14</v>
      </c>
      <c r="G7599">
        <v>428</v>
      </c>
      <c r="H7599">
        <v>398</v>
      </c>
      <c r="I7599">
        <v>1.4170370000000001</v>
      </c>
      <c r="J7599">
        <v>1.3492960000000001</v>
      </c>
      <c r="K7599">
        <v>-6.7740800000000004E-2</v>
      </c>
      <c r="L7599">
        <v>0.1367621</v>
      </c>
      <c r="M7599">
        <v>0.15723280000000001</v>
      </c>
      <c r="N7599">
        <v>-0.29271439999999999</v>
      </c>
      <c r="O7599">
        <v>428</v>
      </c>
      <c r="Q7599">
        <v>93.569564999999997</v>
      </c>
      <c r="R7599">
        <v>82.805243000000004</v>
      </c>
      <c r="S7599" t="s">
        <v>18</v>
      </c>
      <c r="T7599">
        <v>-0.29269440000000002</v>
      </c>
      <c r="U7599">
        <v>-0.24300849999999999</v>
      </c>
      <c r="V7599">
        <v>-0.1394589</v>
      </c>
      <c r="W7599">
        <v>-6.7740800000000004E-2</v>
      </c>
      <c r="X7599">
        <v>3.9772999999999996E-3</v>
      </c>
      <c r="Y7599">
        <v>0.10752680000000001</v>
      </c>
      <c r="Z7599">
        <v>0.15721270000000001</v>
      </c>
      <c r="AA7599">
        <v>-5.0204600000000002E-2</v>
      </c>
    </row>
    <row r="7600" spans="1:27" x14ac:dyDescent="0.2">
      <c r="A7600" t="s">
        <v>5331</v>
      </c>
      <c r="B7600" t="s">
        <v>34</v>
      </c>
      <c r="C7600" t="s">
        <v>1393</v>
      </c>
      <c r="D7600" t="s">
        <v>28</v>
      </c>
      <c r="E7600" t="s">
        <v>31</v>
      </c>
      <c r="F7600">
        <v>15</v>
      </c>
      <c r="G7600">
        <v>428</v>
      </c>
      <c r="H7600">
        <v>398</v>
      </c>
      <c r="I7600">
        <v>1.515684</v>
      </c>
      <c r="J7600">
        <v>1.520113</v>
      </c>
      <c r="K7600">
        <v>4.4286999999999998E-3</v>
      </c>
      <c r="L7600">
        <v>0.1380073</v>
      </c>
      <c r="M7600">
        <v>0.23145070000000001</v>
      </c>
      <c r="N7600">
        <v>-0.22259329999999999</v>
      </c>
      <c r="O7600">
        <v>428</v>
      </c>
      <c r="Q7600">
        <v>94.345652000000001</v>
      </c>
      <c r="R7600">
        <v>82.805243000000004</v>
      </c>
      <c r="S7600" t="s">
        <v>18</v>
      </c>
      <c r="T7600">
        <v>-0.2225731</v>
      </c>
      <c r="U7600">
        <v>-0.1724348</v>
      </c>
      <c r="V7600">
        <v>-6.79424E-2</v>
      </c>
      <c r="W7600">
        <v>4.4286999999999998E-3</v>
      </c>
      <c r="X7600">
        <v>7.6799800000000001E-2</v>
      </c>
      <c r="Y7600">
        <v>0.18129210000000001</v>
      </c>
      <c r="Z7600">
        <v>0.23143050000000001</v>
      </c>
      <c r="AA7600">
        <v>2.9134E-3</v>
      </c>
    </row>
    <row r="7601" spans="1:27" x14ac:dyDescent="0.2">
      <c r="A7601" t="s">
        <v>5332</v>
      </c>
      <c r="B7601" t="s">
        <v>34</v>
      </c>
      <c r="C7601" t="s">
        <v>1393</v>
      </c>
      <c r="D7601" t="s">
        <v>28</v>
      </c>
      <c r="E7601" t="s">
        <v>31</v>
      </c>
      <c r="F7601">
        <v>16</v>
      </c>
      <c r="G7601">
        <v>428</v>
      </c>
      <c r="H7601">
        <v>398</v>
      </c>
      <c r="I7601">
        <v>1.5521799999999999</v>
      </c>
      <c r="J7601">
        <v>1.5586930000000001</v>
      </c>
      <c r="K7601">
        <v>6.5131E-3</v>
      </c>
      <c r="L7601">
        <v>0.13928360000000001</v>
      </c>
      <c r="M7601">
        <v>0.2356347</v>
      </c>
      <c r="N7601">
        <v>-0.22260840000000001</v>
      </c>
      <c r="O7601">
        <v>428</v>
      </c>
      <c r="Q7601">
        <v>93.371739000000005</v>
      </c>
      <c r="R7601">
        <v>82.805243000000004</v>
      </c>
      <c r="S7601" t="s">
        <v>18</v>
      </c>
      <c r="T7601">
        <v>-0.22258810000000001</v>
      </c>
      <c r="U7601">
        <v>-0.171986</v>
      </c>
      <c r="V7601">
        <v>-6.6527299999999998E-2</v>
      </c>
      <c r="W7601">
        <v>6.5131E-3</v>
      </c>
      <c r="X7601">
        <v>7.9553499999999999E-2</v>
      </c>
      <c r="Y7601">
        <v>0.18501229999999999</v>
      </c>
      <c r="Z7601">
        <v>0.2356143</v>
      </c>
      <c r="AA7601">
        <v>4.1786000000000002E-3</v>
      </c>
    </row>
    <row r="7602" spans="1:27" x14ac:dyDescent="0.2">
      <c r="A7602" t="s">
        <v>5333</v>
      </c>
      <c r="B7602" t="s">
        <v>34</v>
      </c>
      <c r="C7602" t="s">
        <v>1393</v>
      </c>
      <c r="D7602" t="s">
        <v>28</v>
      </c>
      <c r="E7602" t="s">
        <v>31</v>
      </c>
      <c r="F7602">
        <v>17</v>
      </c>
      <c r="G7602">
        <v>428</v>
      </c>
      <c r="H7602">
        <v>398</v>
      </c>
      <c r="I7602">
        <v>1.605615</v>
      </c>
      <c r="J7602">
        <v>1.5725629999999999</v>
      </c>
      <c r="K7602">
        <v>-3.3051999999999998E-2</v>
      </c>
      <c r="L7602">
        <v>0.14123559999999999</v>
      </c>
      <c r="M7602">
        <v>0.1992806</v>
      </c>
      <c r="N7602">
        <v>-0.26538460000000003</v>
      </c>
      <c r="O7602">
        <v>428</v>
      </c>
      <c r="Q7602">
        <v>93.239130000000003</v>
      </c>
      <c r="R7602">
        <v>82.805243000000004</v>
      </c>
      <c r="S7602" t="s">
        <v>19</v>
      </c>
      <c r="T7602">
        <v>-0.26536389999999999</v>
      </c>
      <c r="U7602">
        <v>-0.21405270000000001</v>
      </c>
      <c r="V7602">
        <v>-0.107116</v>
      </c>
      <c r="W7602">
        <v>-3.3051999999999998E-2</v>
      </c>
      <c r="X7602">
        <v>4.1012100000000003E-2</v>
      </c>
      <c r="Y7602">
        <v>0.14794879999999999</v>
      </c>
      <c r="Z7602">
        <v>0.19925999999999999</v>
      </c>
      <c r="AA7602">
        <v>-2.1017899999999999E-2</v>
      </c>
    </row>
    <row r="7603" spans="1:27" x14ac:dyDescent="0.2">
      <c r="A7603" t="s">
        <v>5334</v>
      </c>
      <c r="B7603" t="s">
        <v>34</v>
      </c>
      <c r="C7603" t="s">
        <v>1393</v>
      </c>
      <c r="D7603" t="s">
        <v>28</v>
      </c>
      <c r="E7603" t="s">
        <v>31</v>
      </c>
      <c r="F7603">
        <v>18</v>
      </c>
      <c r="G7603">
        <v>428</v>
      </c>
      <c r="H7603">
        <v>398</v>
      </c>
      <c r="I7603">
        <v>1.560181</v>
      </c>
      <c r="J7603">
        <v>1.6261429999999999</v>
      </c>
      <c r="K7603">
        <v>6.5962699999999999E-2</v>
      </c>
      <c r="L7603">
        <v>0.1435208</v>
      </c>
      <c r="M7603">
        <v>0.3020545</v>
      </c>
      <c r="N7603">
        <v>-0.170129</v>
      </c>
      <c r="O7603">
        <v>428</v>
      </c>
      <c r="Q7603">
        <v>91.206522000000007</v>
      </c>
      <c r="R7603">
        <v>82.805243000000004</v>
      </c>
      <c r="S7603" t="s">
        <v>19</v>
      </c>
      <c r="T7603">
        <v>-0.17010800000000001</v>
      </c>
      <c r="U7603">
        <v>-0.1179666</v>
      </c>
      <c r="V7603">
        <v>-9.2996999999999993E-3</v>
      </c>
      <c r="W7603">
        <v>6.5962699999999999E-2</v>
      </c>
      <c r="X7603">
        <v>0.14122509999999999</v>
      </c>
      <c r="Y7603">
        <v>0.249892</v>
      </c>
      <c r="Z7603">
        <v>0.30203350000000001</v>
      </c>
      <c r="AA7603">
        <v>4.05639E-2</v>
      </c>
    </row>
    <row r="7604" spans="1:27" x14ac:dyDescent="0.2">
      <c r="A7604" t="s">
        <v>5335</v>
      </c>
      <c r="B7604" t="s">
        <v>34</v>
      </c>
      <c r="C7604" t="s">
        <v>1393</v>
      </c>
      <c r="D7604" t="s">
        <v>28</v>
      </c>
      <c r="E7604" t="s">
        <v>31</v>
      </c>
      <c r="F7604">
        <v>19</v>
      </c>
      <c r="G7604">
        <v>428</v>
      </c>
      <c r="H7604">
        <v>398</v>
      </c>
      <c r="I7604">
        <v>1.4154059999999999</v>
      </c>
      <c r="J7604">
        <v>1.5829899999999999</v>
      </c>
      <c r="K7604">
        <v>0.1675836</v>
      </c>
      <c r="L7604">
        <v>0.1417466</v>
      </c>
      <c r="M7604">
        <v>0.40075680000000002</v>
      </c>
      <c r="N7604">
        <v>-6.5589499999999995E-2</v>
      </c>
      <c r="O7604">
        <v>428</v>
      </c>
      <c r="Q7604">
        <v>89.339129999999997</v>
      </c>
      <c r="R7604">
        <v>82.805243000000004</v>
      </c>
      <c r="S7604" t="s">
        <v>19</v>
      </c>
      <c r="T7604">
        <v>-6.5568799999999997E-2</v>
      </c>
      <c r="U7604">
        <v>-1.40719E-2</v>
      </c>
      <c r="V7604">
        <v>9.3251700000000007E-2</v>
      </c>
      <c r="W7604">
        <v>0.1675836</v>
      </c>
      <c r="X7604">
        <v>0.24191560000000001</v>
      </c>
      <c r="Y7604">
        <v>0.34923920000000003</v>
      </c>
      <c r="Z7604">
        <v>0.40073599999999998</v>
      </c>
      <c r="AA7604">
        <v>0.1058653</v>
      </c>
    </row>
    <row r="7605" spans="1:27" x14ac:dyDescent="0.2">
      <c r="A7605" t="s">
        <v>5336</v>
      </c>
      <c r="B7605" t="s">
        <v>34</v>
      </c>
      <c r="C7605" t="s">
        <v>1393</v>
      </c>
      <c r="D7605" t="s">
        <v>28</v>
      </c>
      <c r="E7605" t="s">
        <v>31</v>
      </c>
      <c r="F7605">
        <v>20</v>
      </c>
      <c r="G7605">
        <v>428</v>
      </c>
      <c r="H7605">
        <v>398</v>
      </c>
      <c r="I7605">
        <v>1.347124</v>
      </c>
      <c r="J7605">
        <v>1.4263570000000001</v>
      </c>
      <c r="K7605">
        <v>7.92326E-2</v>
      </c>
      <c r="L7605">
        <v>0.12876009999999999</v>
      </c>
      <c r="M7605">
        <v>0.29104289999999999</v>
      </c>
      <c r="N7605">
        <v>-0.1325778</v>
      </c>
      <c r="O7605">
        <v>428</v>
      </c>
      <c r="Q7605">
        <v>85.471738999999999</v>
      </c>
      <c r="R7605">
        <v>82.805243000000004</v>
      </c>
      <c r="S7605" t="s">
        <v>19</v>
      </c>
      <c r="T7605">
        <v>-0.13255890000000001</v>
      </c>
      <c r="U7605">
        <v>-8.5780099999999998E-2</v>
      </c>
      <c r="V7605">
        <v>1.1710699999999999E-2</v>
      </c>
      <c r="W7605">
        <v>7.92326E-2</v>
      </c>
      <c r="X7605">
        <v>0.14675440000000001</v>
      </c>
      <c r="Y7605">
        <v>0.2442453</v>
      </c>
      <c r="Z7605">
        <v>0.29102410000000001</v>
      </c>
      <c r="AA7605">
        <v>5.5548899999999998E-2</v>
      </c>
    </row>
    <row r="7606" spans="1:27" x14ac:dyDescent="0.2">
      <c r="A7606" t="s">
        <v>5337</v>
      </c>
      <c r="B7606" t="s">
        <v>34</v>
      </c>
      <c r="C7606" t="s">
        <v>1393</v>
      </c>
      <c r="D7606" t="s">
        <v>28</v>
      </c>
      <c r="E7606" t="s">
        <v>31</v>
      </c>
      <c r="F7606">
        <v>21</v>
      </c>
      <c r="G7606">
        <v>428</v>
      </c>
      <c r="H7606">
        <v>398</v>
      </c>
      <c r="I7606">
        <v>1.281229</v>
      </c>
      <c r="J7606">
        <v>1.2972109999999999</v>
      </c>
      <c r="K7606">
        <v>1.5981800000000001E-2</v>
      </c>
      <c r="L7606">
        <v>0.1165741</v>
      </c>
      <c r="M7606">
        <v>0.20774609999999999</v>
      </c>
      <c r="N7606">
        <v>-0.17578260000000001</v>
      </c>
      <c r="O7606">
        <v>428</v>
      </c>
      <c r="Q7606">
        <v>79.967391000000006</v>
      </c>
      <c r="R7606">
        <v>82.805243000000004</v>
      </c>
      <c r="S7606" t="s">
        <v>19</v>
      </c>
      <c r="T7606">
        <v>-0.17576549999999999</v>
      </c>
      <c r="U7606">
        <v>-0.1334139</v>
      </c>
      <c r="V7606">
        <v>-4.5149700000000001E-2</v>
      </c>
      <c r="W7606">
        <v>1.5981800000000001E-2</v>
      </c>
      <c r="X7606">
        <v>7.7113299999999996E-2</v>
      </c>
      <c r="Y7606">
        <v>0.16537740000000001</v>
      </c>
      <c r="Z7606">
        <v>0.207729</v>
      </c>
      <c r="AA7606">
        <v>1.23201E-2</v>
      </c>
    </row>
    <row r="7607" spans="1:27" x14ac:dyDescent="0.2">
      <c r="A7607" t="s">
        <v>5338</v>
      </c>
      <c r="B7607" t="s">
        <v>34</v>
      </c>
      <c r="C7607" t="s">
        <v>1393</v>
      </c>
      <c r="D7607" t="s">
        <v>28</v>
      </c>
      <c r="E7607" t="s">
        <v>31</v>
      </c>
      <c r="F7607">
        <v>22</v>
      </c>
      <c r="G7607">
        <v>428</v>
      </c>
      <c r="H7607">
        <v>398</v>
      </c>
      <c r="I7607">
        <v>1.1317699999999999</v>
      </c>
      <c r="J7607">
        <v>1.2788569999999999</v>
      </c>
      <c r="K7607">
        <v>0.1470871</v>
      </c>
      <c r="L7607">
        <v>0.11224439999999999</v>
      </c>
      <c r="M7607">
        <v>0.3317291</v>
      </c>
      <c r="N7607">
        <v>-3.7554999999999998E-2</v>
      </c>
      <c r="O7607">
        <v>428</v>
      </c>
      <c r="Q7607">
        <v>75.728261000000003</v>
      </c>
      <c r="R7607">
        <v>82.805243000000004</v>
      </c>
      <c r="S7607" t="s">
        <v>18</v>
      </c>
      <c r="T7607">
        <v>-3.7538599999999998E-2</v>
      </c>
      <c r="U7607">
        <v>3.2401000000000001E-3</v>
      </c>
      <c r="V7607">
        <v>8.8225999999999999E-2</v>
      </c>
      <c r="W7607">
        <v>0.1470871</v>
      </c>
      <c r="X7607">
        <v>0.2059481</v>
      </c>
      <c r="Y7607">
        <v>0.29093409999999997</v>
      </c>
      <c r="Z7607">
        <v>0.33171270000000003</v>
      </c>
      <c r="AA7607">
        <v>0.11501450000000001</v>
      </c>
    </row>
    <row r="7608" spans="1:27" x14ac:dyDescent="0.2">
      <c r="A7608" t="s">
        <v>5339</v>
      </c>
      <c r="B7608" t="s">
        <v>34</v>
      </c>
      <c r="C7608" t="s">
        <v>1393</v>
      </c>
      <c r="D7608" t="s">
        <v>28</v>
      </c>
      <c r="E7608" t="s">
        <v>31</v>
      </c>
      <c r="F7608">
        <v>23</v>
      </c>
      <c r="G7608">
        <v>428</v>
      </c>
      <c r="H7608">
        <v>398</v>
      </c>
      <c r="I7608">
        <v>1.08199</v>
      </c>
      <c r="J7608">
        <v>1.0200880000000001</v>
      </c>
      <c r="K7608">
        <v>-6.1901999999999999E-2</v>
      </c>
      <c r="L7608">
        <v>9.3184500000000003E-2</v>
      </c>
      <c r="M7608">
        <v>9.1386400000000007E-2</v>
      </c>
      <c r="N7608">
        <v>-0.21519050000000001</v>
      </c>
      <c r="O7608">
        <v>428</v>
      </c>
      <c r="Q7608">
        <v>73.330434999999994</v>
      </c>
      <c r="R7608">
        <v>82.805243000000004</v>
      </c>
      <c r="S7608" t="s">
        <v>18</v>
      </c>
      <c r="T7608">
        <v>-0.2151769</v>
      </c>
      <c r="U7608">
        <v>-0.18132280000000001</v>
      </c>
      <c r="V7608">
        <v>-0.11076800000000001</v>
      </c>
      <c r="W7608">
        <v>-6.1901999999999999E-2</v>
      </c>
      <c r="X7608">
        <v>-1.3036000000000001E-2</v>
      </c>
      <c r="Y7608">
        <v>5.7518699999999999E-2</v>
      </c>
      <c r="Z7608">
        <v>9.1372800000000004E-2</v>
      </c>
      <c r="AA7608">
        <v>-6.0683000000000001E-2</v>
      </c>
    </row>
    <row r="7609" spans="1:27" x14ac:dyDescent="0.2">
      <c r="A7609" t="s">
        <v>5340</v>
      </c>
      <c r="B7609" t="s">
        <v>34</v>
      </c>
      <c r="C7609" t="s">
        <v>1393</v>
      </c>
      <c r="D7609" t="s">
        <v>28</v>
      </c>
      <c r="E7609" t="s">
        <v>31</v>
      </c>
      <c r="F7609">
        <v>24</v>
      </c>
      <c r="G7609">
        <v>428</v>
      </c>
      <c r="H7609">
        <v>398</v>
      </c>
      <c r="I7609">
        <v>0.84931060000000003</v>
      </c>
      <c r="J7609">
        <v>0.90197240000000001</v>
      </c>
      <c r="K7609">
        <v>5.2661800000000002E-2</v>
      </c>
      <c r="L7609">
        <v>8.56909E-2</v>
      </c>
      <c r="M7609">
        <v>0.1936233</v>
      </c>
      <c r="N7609">
        <v>-8.8299799999999998E-2</v>
      </c>
      <c r="O7609">
        <v>428</v>
      </c>
      <c r="Q7609">
        <v>72.932608999999999</v>
      </c>
      <c r="R7609">
        <v>82.805243000000004</v>
      </c>
      <c r="S7609" t="s">
        <v>18</v>
      </c>
      <c r="T7609">
        <v>-8.8287299999999999E-2</v>
      </c>
      <c r="U7609">
        <v>-5.7155600000000001E-2</v>
      </c>
      <c r="V7609">
        <v>7.7254000000000003E-3</v>
      </c>
      <c r="W7609">
        <v>5.2661800000000002E-2</v>
      </c>
      <c r="X7609">
        <v>9.7598099999999993E-2</v>
      </c>
      <c r="Y7609">
        <v>0.16247909999999999</v>
      </c>
      <c r="Z7609">
        <v>0.1936108</v>
      </c>
      <c r="AA7609">
        <v>5.8385100000000002E-2</v>
      </c>
    </row>
    <row r="7610" spans="1:27" x14ac:dyDescent="0.2">
      <c r="A7610" t="s">
        <v>5341</v>
      </c>
      <c r="B7610" t="s">
        <v>35</v>
      </c>
      <c r="C7610" t="s">
        <v>1393</v>
      </c>
      <c r="D7610" t="s">
        <v>28</v>
      </c>
      <c r="E7610" t="s">
        <v>31</v>
      </c>
      <c r="F7610">
        <v>1</v>
      </c>
      <c r="G7610">
        <v>153</v>
      </c>
      <c r="H7610">
        <v>249</v>
      </c>
      <c r="I7610">
        <v>0.71692389999999995</v>
      </c>
      <c r="J7610">
        <v>0.7129318</v>
      </c>
      <c r="K7610">
        <v>-3.9921999999999996E-3</v>
      </c>
      <c r="L7610">
        <v>8.68231E-2</v>
      </c>
      <c r="M7610">
        <v>0.13883180000000001</v>
      </c>
      <c r="N7610">
        <v>-0.1468161</v>
      </c>
      <c r="O7610">
        <v>115.6717</v>
      </c>
      <c r="P7610">
        <v>0.75602409999999998</v>
      </c>
      <c r="Q7610">
        <v>76.004949999999994</v>
      </c>
      <c r="R7610">
        <v>82.800233000000006</v>
      </c>
      <c r="S7610" t="s">
        <v>18</v>
      </c>
      <c r="T7610">
        <v>-0.1468034</v>
      </c>
      <c r="U7610">
        <v>-0.1152604</v>
      </c>
      <c r="V7610">
        <v>-4.9522200000000002E-2</v>
      </c>
      <c r="W7610">
        <v>-3.9921999999999996E-3</v>
      </c>
      <c r="X7610">
        <v>4.1537900000000003E-2</v>
      </c>
      <c r="Y7610">
        <v>0.1072761</v>
      </c>
      <c r="Z7610">
        <v>0.1388191</v>
      </c>
      <c r="AA7610">
        <v>-5.5995999999999997E-3</v>
      </c>
    </row>
    <row r="7611" spans="1:27" x14ac:dyDescent="0.2">
      <c r="A7611" t="s">
        <v>5342</v>
      </c>
      <c r="B7611" t="s">
        <v>35</v>
      </c>
      <c r="C7611" t="s">
        <v>1393</v>
      </c>
      <c r="D7611" t="s">
        <v>28</v>
      </c>
      <c r="E7611" t="s">
        <v>31</v>
      </c>
      <c r="F7611">
        <v>2</v>
      </c>
      <c r="G7611">
        <v>153</v>
      </c>
      <c r="H7611">
        <v>249</v>
      </c>
      <c r="I7611">
        <v>0.70625280000000001</v>
      </c>
      <c r="J7611">
        <v>0.65833339999999996</v>
      </c>
      <c r="K7611">
        <v>-4.7919499999999997E-2</v>
      </c>
      <c r="L7611">
        <v>8.2325599999999999E-2</v>
      </c>
      <c r="M7611">
        <v>8.7506200000000006E-2</v>
      </c>
      <c r="N7611">
        <v>-0.18334510000000001</v>
      </c>
      <c r="O7611">
        <v>115.6717</v>
      </c>
      <c r="P7611">
        <v>0.75602409999999998</v>
      </c>
      <c r="Q7611">
        <v>76.480198000000001</v>
      </c>
      <c r="R7611">
        <v>82.800233000000006</v>
      </c>
      <c r="S7611" t="s">
        <v>18</v>
      </c>
      <c r="T7611">
        <v>-0.1833331</v>
      </c>
      <c r="U7611">
        <v>-0.153424</v>
      </c>
      <c r="V7611">
        <v>-9.1091099999999994E-2</v>
      </c>
      <c r="W7611">
        <v>-4.7919499999999997E-2</v>
      </c>
      <c r="X7611">
        <v>-4.7479000000000002E-3</v>
      </c>
      <c r="Y7611">
        <v>5.7584999999999997E-2</v>
      </c>
      <c r="Z7611">
        <v>8.7494100000000005E-2</v>
      </c>
      <c r="AA7611">
        <v>-7.2789099999999995E-2</v>
      </c>
    </row>
    <row r="7612" spans="1:27" x14ac:dyDescent="0.2">
      <c r="A7612" t="s">
        <v>5343</v>
      </c>
      <c r="B7612" t="s">
        <v>35</v>
      </c>
      <c r="C7612" t="s">
        <v>1393</v>
      </c>
      <c r="D7612" t="s">
        <v>28</v>
      </c>
      <c r="E7612" t="s">
        <v>31</v>
      </c>
      <c r="F7612">
        <v>3</v>
      </c>
      <c r="G7612">
        <v>153</v>
      </c>
      <c r="H7612">
        <v>249</v>
      </c>
      <c r="I7612">
        <v>0.6727012</v>
      </c>
      <c r="J7612">
        <v>0.60144580000000003</v>
      </c>
      <c r="K7612">
        <v>-7.1255399999999997E-2</v>
      </c>
      <c r="L7612">
        <v>7.9412999999999997E-2</v>
      </c>
      <c r="M7612">
        <v>5.9379000000000001E-2</v>
      </c>
      <c r="N7612">
        <v>-0.20188990000000001</v>
      </c>
      <c r="O7612">
        <v>115.6717</v>
      </c>
      <c r="P7612">
        <v>0.75602409999999998</v>
      </c>
      <c r="Q7612">
        <v>76.351484999999997</v>
      </c>
      <c r="R7612">
        <v>82.800233000000006</v>
      </c>
      <c r="S7612" t="s">
        <v>18</v>
      </c>
      <c r="T7612">
        <v>-0.20187820000000001</v>
      </c>
      <c r="U7612">
        <v>-0.17302729999999999</v>
      </c>
      <c r="V7612">
        <v>-0.11289970000000001</v>
      </c>
      <c r="W7612">
        <v>-7.1255399999999997E-2</v>
      </c>
      <c r="X7612">
        <v>-2.9611200000000001E-2</v>
      </c>
      <c r="Y7612">
        <v>3.0516499999999998E-2</v>
      </c>
      <c r="Z7612">
        <v>5.9367400000000001E-2</v>
      </c>
      <c r="AA7612">
        <v>-0.1184736</v>
      </c>
    </row>
    <row r="7613" spans="1:27" x14ac:dyDescent="0.2">
      <c r="A7613" t="s">
        <v>5344</v>
      </c>
      <c r="B7613" t="s">
        <v>35</v>
      </c>
      <c r="C7613" t="s">
        <v>1393</v>
      </c>
      <c r="D7613" t="s">
        <v>28</v>
      </c>
      <c r="E7613" t="s">
        <v>31</v>
      </c>
      <c r="F7613">
        <v>4</v>
      </c>
      <c r="G7613">
        <v>153</v>
      </c>
      <c r="H7613">
        <v>249</v>
      </c>
      <c r="I7613">
        <v>0.60316999999999998</v>
      </c>
      <c r="J7613">
        <v>0.60465869999999999</v>
      </c>
      <c r="K7613">
        <v>1.4886000000000001E-3</v>
      </c>
      <c r="L7613">
        <v>7.36985E-2</v>
      </c>
      <c r="M7613">
        <v>0.1227227</v>
      </c>
      <c r="N7613">
        <v>-0.1197454</v>
      </c>
      <c r="O7613">
        <v>115.6717</v>
      </c>
      <c r="P7613">
        <v>0.75602409999999998</v>
      </c>
      <c r="Q7613">
        <v>75.019801999999999</v>
      </c>
      <c r="R7613">
        <v>82.800233000000006</v>
      </c>
      <c r="S7613" t="s">
        <v>18</v>
      </c>
      <c r="T7613">
        <v>-0.1197347</v>
      </c>
      <c r="U7613">
        <v>-9.2959799999999995E-2</v>
      </c>
      <c r="V7613">
        <v>-3.7158900000000002E-2</v>
      </c>
      <c r="W7613">
        <v>1.4886000000000001E-3</v>
      </c>
      <c r="X7613">
        <v>4.0136199999999997E-2</v>
      </c>
      <c r="Y7613">
        <v>9.5937099999999997E-2</v>
      </c>
      <c r="Z7613">
        <v>0.1227119</v>
      </c>
      <c r="AA7613">
        <v>2.4618999999999999E-3</v>
      </c>
    </row>
    <row r="7614" spans="1:27" x14ac:dyDescent="0.2">
      <c r="A7614" t="s">
        <v>5345</v>
      </c>
      <c r="B7614" t="s">
        <v>35</v>
      </c>
      <c r="C7614" t="s">
        <v>1393</v>
      </c>
      <c r="D7614" t="s">
        <v>28</v>
      </c>
      <c r="E7614" t="s">
        <v>31</v>
      </c>
      <c r="F7614">
        <v>5</v>
      </c>
      <c r="G7614">
        <v>153</v>
      </c>
      <c r="H7614">
        <v>249</v>
      </c>
      <c r="I7614">
        <v>0.71352249999999995</v>
      </c>
      <c r="J7614">
        <v>0.64765059999999997</v>
      </c>
      <c r="K7614">
        <v>-6.5871899999999997E-2</v>
      </c>
      <c r="L7614">
        <v>7.2632000000000002E-2</v>
      </c>
      <c r="M7614">
        <v>5.3607799999999997E-2</v>
      </c>
      <c r="N7614">
        <v>-0.18535160000000001</v>
      </c>
      <c r="O7614">
        <v>115.6717</v>
      </c>
      <c r="P7614">
        <v>0.75602409999999998</v>
      </c>
      <c r="Q7614">
        <v>75.876238000000001</v>
      </c>
      <c r="R7614">
        <v>82.800233000000006</v>
      </c>
      <c r="S7614" t="s">
        <v>18</v>
      </c>
      <c r="T7614">
        <v>-0.18534100000000001</v>
      </c>
      <c r="U7614">
        <v>-0.1589536</v>
      </c>
      <c r="V7614">
        <v>-0.1039602</v>
      </c>
      <c r="W7614">
        <v>-6.5871899999999997E-2</v>
      </c>
      <c r="X7614">
        <v>-2.7783599999999999E-2</v>
      </c>
      <c r="Y7614">
        <v>2.7209799999999999E-2</v>
      </c>
      <c r="Z7614">
        <v>5.3597199999999998E-2</v>
      </c>
      <c r="AA7614">
        <v>-0.10170899999999999</v>
      </c>
    </row>
    <row r="7615" spans="1:27" x14ac:dyDescent="0.2">
      <c r="A7615" t="s">
        <v>5346</v>
      </c>
      <c r="B7615" t="s">
        <v>35</v>
      </c>
      <c r="C7615" t="s">
        <v>1393</v>
      </c>
      <c r="D7615" t="s">
        <v>28</v>
      </c>
      <c r="E7615" t="s">
        <v>31</v>
      </c>
      <c r="F7615">
        <v>6</v>
      </c>
      <c r="G7615">
        <v>153</v>
      </c>
      <c r="H7615">
        <v>249</v>
      </c>
      <c r="I7615">
        <v>0.7601038</v>
      </c>
      <c r="J7615">
        <v>0.67614459999999998</v>
      </c>
      <c r="K7615">
        <v>-8.3959199999999998E-2</v>
      </c>
      <c r="L7615">
        <v>7.7180299999999993E-2</v>
      </c>
      <c r="M7615">
        <v>4.30023E-2</v>
      </c>
      <c r="N7615">
        <v>-0.21092079999999999</v>
      </c>
      <c r="O7615">
        <v>115.6717</v>
      </c>
      <c r="P7615">
        <v>0.75602409999999998</v>
      </c>
      <c r="Q7615">
        <v>75.193068999999994</v>
      </c>
      <c r="R7615">
        <v>82.800233000000006</v>
      </c>
      <c r="S7615" t="s">
        <v>18</v>
      </c>
      <c r="T7615">
        <v>-0.2109095</v>
      </c>
      <c r="U7615">
        <v>-0.1828697</v>
      </c>
      <c r="V7615">
        <v>-0.1244326</v>
      </c>
      <c r="W7615">
        <v>-8.3959199999999998E-2</v>
      </c>
      <c r="X7615">
        <v>-4.3485799999999998E-2</v>
      </c>
      <c r="Y7615">
        <v>1.4951300000000001E-2</v>
      </c>
      <c r="Z7615">
        <v>4.2991000000000001E-2</v>
      </c>
      <c r="AA7615">
        <v>-0.12417350000000001</v>
      </c>
    </row>
    <row r="7616" spans="1:27" x14ac:dyDescent="0.2">
      <c r="A7616" t="s">
        <v>5347</v>
      </c>
      <c r="B7616" t="s">
        <v>35</v>
      </c>
      <c r="C7616" t="s">
        <v>1393</v>
      </c>
      <c r="D7616" t="s">
        <v>28</v>
      </c>
      <c r="E7616" t="s">
        <v>31</v>
      </c>
      <c r="F7616">
        <v>7</v>
      </c>
      <c r="G7616">
        <v>153</v>
      </c>
      <c r="H7616">
        <v>249</v>
      </c>
      <c r="I7616">
        <v>0.7872403</v>
      </c>
      <c r="J7616">
        <v>0.69757029999999998</v>
      </c>
      <c r="K7616">
        <v>-8.9670100000000003E-2</v>
      </c>
      <c r="L7616">
        <v>8.8819700000000001E-2</v>
      </c>
      <c r="M7616">
        <v>5.64384E-2</v>
      </c>
      <c r="N7616">
        <v>-0.2357785</v>
      </c>
      <c r="O7616">
        <v>115.6717</v>
      </c>
      <c r="P7616">
        <v>0.75602409999999998</v>
      </c>
      <c r="Q7616">
        <v>73.608911000000006</v>
      </c>
      <c r="R7616">
        <v>82.800233000000006</v>
      </c>
      <c r="S7616" t="s">
        <v>18</v>
      </c>
      <c r="T7616">
        <v>-0.23576549999999999</v>
      </c>
      <c r="U7616">
        <v>-0.20349709999999999</v>
      </c>
      <c r="V7616">
        <v>-0.13624720000000001</v>
      </c>
      <c r="W7616">
        <v>-8.9670100000000003E-2</v>
      </c>
      <c r="X7616">
        <v>-4.3092999999999999E-2</v>
      </c>
      <c r="Y7616">
        <v>2.4157000000000001E-2</v>
      </c>
      <c r="Z7616">
        <v>5.6425400000000001E-2</v>
      </c>
      <c r="AA7616">
        <v>-0.1285463</v>
      </c>
    </row>
    <row r="7617" spans="1:27" x14ac:dyDescent="0.2">
      <c r="A7617" t="s">
        <v>5348</v>
      </c>
      <c r="B7617" t="s">
        <v>35</v>
      </c>
      <c r="C7617" t="s">
        <v>1393</v>
      </c>
      <c r="D7617" t="s">
        <v>28</v>
      </c>
      <c r="E7617" t="s">
        <v>31</v>
      </c>
      <c r="F7617">
        <v>8</v>
      </c>
      <c r="G7617">
        <v>153</v>
      </c>
      <c r="H7617">
        <v>249</v>
      </c>
      <c r="I7617">
        <v>0.98575469999999998</v>
      </c>
      <c r="J7617">
        <v>0.72825300000000004</v>
      </c>
      <c r="K7617">
        <v>-0.2575017</v>
      </c>
      <c r="L7617">
        <v>0.1017328</v>
      </c>
      <c r="M7617">
        <v>-9.0151300000000004E-2</v>
      </c>
      <c r="N7617">
        <v>-0.42485210000000001</v>
      </c>
      <c r="O7617">
        <v>115.6717</v>
      </c>
      <c r="P7617">
        <v>0.75602409999999998</v>
      </c>
      <c r="Q7617">
        <v>74.336634000000004</v>
      </c>
      <c r="R7617">
        <v>82.800233000000006</v>
      </c>
      <c r="S7617" t="s">
        <v>18</v>
      </c>
      <c r="T7617">
        <v>-0.42483720000000003</v>
      </c>
      <c r="U7617">
        <v>-0.38787749999999999</v>
      </c>
      <c r="V7617">
        <v>-0.31085040000000003</v>
      </c>
      <c r="W7617">
        <v>-0.2575017</v>
      </c>
      <c r="X7617">
        <v>-0.204153</v>
      </c>
      <c r="Y7617">
        <v>-0.12712589999999999</v>
      </c>
      <c r="Z7617">
        <v>-9.0166200000000002E-2</v>
      </c>
      <c r="AA7617">
        <v>-0.35358820000000002</v>
      </c>
    </row>
    <row r="7618" spans="1:27" x14ac:dyDescent="0.2">
      <c r="A7618" t="s">
        <v>5349</v>
      </c>
      <c r="B7618" t="s">
        <v>35</v>
      </c>
      <c r="C7618" t="s">
        <v>1393</v>
      </c>
      <c r="D7618" t="s">
        <v>28</v>
      </c>
      <c r="E7618" t="s">
        <v>31</v>
      </c>
      <c r="F7618">
        <v>9</v>
      </c>
      <c r="G7618">
        <v>153</v>
      </c>
      <c r="H7618">
        <v>249</v>
      </c>
      <c r="I7618">
        <v>0.93923330000000005</v>
      </c>
      <c r="J7618">
        <v>0.82819279999999995</v>
      </c>
      <c r="K7618">
        <v>-0.1110405</v>
      </c>
      <c r="L7618">
        <v>9.9945900000000004E-2</v>
      </c>
      <c r="M7618">
        <v>5.3370399999999998E-2</v>
      </c>
      <c r="N7618">
        <v>-0.27545150000000002</v>
      </c>
      <c r="O7618">
        <v>115.6717</v>
      </c>
      <c r="P7618">
        <v>0.75602409999999998</v>
      </c>
      <c r="Q7618">
        <v>77.193068999999994</v>
      </c>
      <c r="R7618">
        <v>82.800233000000006</v>
      </c>
      <c r="S7618" t="s">
        <v>18</v>
      </c>
      <c r="T7618">
        <v>-0.27543679999999998</v>
      </c>
      <c r="U7618">
        <v>-0.23912630000000001</v>
      </c>
      <c r="V7618">
        <v>-0.16345219999999999</v>
      </c>
      <c r="W7618">
        <v>-0.1110405</v>
      </c>
      <c r="X7618">
        <v>-5.8628899999999998E-2</v>
      </c>
      <c r="Y7618">
        <v>1.7045299999999999E-2</v>
      </c>
      <c r="Z7618">
        <v>5.3355800000000002E-2</v>
      </c>
      <c r="AA7618">
        <v>-0.13407569999999999</v>
      </c>
    </row>
    <row r="7619" spans="1:27" x14ac:dyDescent="0.2">
      <c r="A7619" t="s">
        <v>5350</v>
      </c>
      <c r="B7619" t="s">
        <v>35</v>
      </c>
      <c r="C7619" t="s">
        <v>1393</v>
      </c>
      <c r="D7619" t="s">
        <v>28</v>
      </c>
      <c r="E7619" t="s">
        <v>31</v>
      </c>
      <c r="F7619">
        <v>10</v>
      </c>
      <c r="G7619">
        <v>153</v>
      </c>
      <c r="H7619">
        <v>249</v>
      </c>
      <c r="I7619">
        <v>0.93241810000000003</v>
      </c>
      <c r="J7619">
        <v>0.93267069999999996</v>
      </c>
      <c r="K7619">
        <v>2.5250000000000001E-4</v>
      </c>
      <c r="L7619">
        <v>0.1124959</v>
      </c>
      <c r="M7619">
        <v>0.18530830000000001</v>
      </c>
      <c r="N7619">
        <v>-0.1848032</v>
      </c>
      <c r="O7619">
        <v>115.6717</v>
      </c>
      <c r="P7619">
        <v>0.75602409999999998</v>
      </c>
      <c r="Q7619">
        <v>81.435643999999996</v>
      </c>
      <c r="R7619">
        <v>82.800233000000006</v>
      </c>
      <c r="S7619" t="s">
        <v>18</v>
      </c>
      <c r="T7619">
        <v>-0.1847867</v>
      </c>
      <c r="U7619">
        <v>-0.14391670000000001</v>
      </c>
      <c r="V7619">
        <v>-5.8740399999999998E-2</v>
      </c>
      <c r="W7619">
        <v>2.5250000000000001E-4</v>
      </c>
      <c r="X7619">
        <v>5.92455E-2</v>
      </c>
      <c r="Y7619">
        <v>0.14442179999999999</v>
      </c>
      <c r="Z7619">
        <v>0.18529180000000001</v>
      </c>
      <c r="AA7619">
        <v>2.7080000000000002E-4</v>
      </c>
    </row>
    <row r="7620" spans="1:27" x14ac:dyDescent="0.2">
      <c r="A7620" t="s">
        <v>5351</v>
      </c>
      <c r="B7620" t="s">
        <v>35</v>
      </c>
      <c r="C7620" t="s">
        <v>1393</v>
      </c>
      <c r="D7620" t="s">
        <v>28</v>
      </c>
      <c r="E7620" t="s">
        <v>31</v>
      </c>
      <c r="F7620">
        <v>11</v>
      </c>
      <c r="G7620">
        <v>153</v>
      </c>
      <c r="H7620">
        <v>249</v>
      </c>
      <c r="I7620">
        <v>1.140822</v>
      </c>
      <c r="J7620">
        <v>1.021004</v>
      </c>
      <c r="K7620">
        <v>-0.11981799999999999</v>
      </c>
      <c r="L7620">
        <v>0.12887489999999999</v>
      </c>
      <c r="M7620">
        <v>9.2181100000000002E-2</v>
      </c>
      <c r="N7620">
        <v>-0.33181719999999998</v>
      </c>
      <c r="O7620">
        <v>115.6717</v>
      </c>
      <c r="P7620">
        <v>0.75602409999999998</v>
      </c>
      <c r="Q7620">
        <v>87.871286999999995</v>
      </c>
      <c r="R7620">
        <v>82.800233000000006</v>
      </c>
      <c r="S7620" t="s">
        <v>18</v>
      </c>
      <c r="T7620">
        <v>-0.33179829999999999</v>
      </c>
      <c r="U7620">
        <v>-0.2849778</v>
      </c>
      <c r="V7620">
        <v>-0.18740009999999999</v>
      </c>
      <c r="W7620">
        <v>-0.11981799999999999</v>
      </c>
      <c r="X7620">
        <v>-5.2235999999999998E-2</v>
      </c>
      <c r="Y7620">
        <v>4.5341699999999999E-2</v>
      </c>
      <c r="Z7620">
        <v>9.21622E-2</v>
      </c>
      <c r="AA7620">
        <v>-0.1173532</v>
      </c>
    </row>
    <row r="7621" spans="1:27" x14ac:dyDescent="0.2">
      <c r="A7621" t="s">
        <v>5352</v>
      </c>
      <c r="B7621" t="s">
        <v>35</v>
      </c>
      <c r="C7621" t="s">
        <v>1393</v>
      </c>
      <c r="D7621" t="s">
        <v>28</v>
      </c>
      <c r="E7621" t="s">
        <v>31</v>
      </c>
      <c r="F7621">
        <v>12</v>
      </c>
      <c r="G7621">
        <v>153</v>
      </c>
      <c r="H7621">
        <v>249</v>
      </c>
      <c r="I7621">
        <v>0.87425710000000001</v>
      </c>
      <c r="J7621">
        <v>1.090382</v>
      </c>
      <c r="K7621">
        <v>0.21612439999999999</v>
      </c>
      <c r="L7621">
        <v>0.14010259999999999</v>
      </c>
      <c r="M7621">
        <v>0.44659310000000002</v>
      </c>
      <c r="N7621">
        <v>-1.4344300000000001E-2</v>
      </c>
      <c r="O7621">
        <v>115.6717</v>
      </c>
      <c r="P7621">
        <v>0.75602409999999998</v>
      </c>
      <c r="Q7621">
        <v>90.688119</v>
      </c>
      <c r="R7621">
        <v>82.800233000000006</v>
      </c>
      <c r="S7621" t="s">
        <v>18</v>
      </c>
      <c r="T7621">
        <v>-1.43237E-2</v>
      </c>
      <c r="U7621">
        <v>3.6575799999999999E-2</v>
      </c>
      <c r="V7621">
        <v>0.14265459999999999</v>
      </c>
      <c r="W7621">
        <v>0.21612439999999999</v>
      </c>
      <c r="X7621">
        <v>0.28959430000000003</v>
      </c>
      <c r="Y7621">
        <v>0.3956731</v>
      </c>
      <c r="Z7621">
        <v>0.44657259999999999</v>
      </c>
      <c r="AA7621">
        <v>0.19820989999999999</v>
      </c>
    </row>
    <row r="7622" spans="1:27" x14ac:dyDescent="0.2">
      <c r="A7622" t="s">
        <v>5353</v>
      </c>
      <c r="B7622" t="s">
        <v>35</v>
      </c>
      <c r="C7622" t="s">
        <v>1393</v>
      </c>
      <c r="D7622" t="s">
        <v>28</v>
      </c>
      <c r="E7622" t="s">
        <v>31</v>
      </c>
      <c r="F7622">
        <v>13</v>
      </c>
      <c r="G7622">
        <v>153</v>
      </c>
      <c r="H7622">
        <v>249</v>
      </c>
      <c r="I7622">
        <v>1.1618980000000001</v>
      </c>
      <c r="J7622">
        <v>1.3137350000000001</v>
      </c>
      <c r="K7622">
        <v>0.15183740000000001</v>
      </c>
      <c r="L7622">
        <v>0.16858880000000001</v>
      </c>
      <c r="M7622">
        <v>0.42916599999999999</v>
      </c>
      <c r="N7622">
        <v>-0.1254913</v>
      </c>
      <c r="O7622">
        <v>115.6717</v>
      </c>
      <c r="P7622">
        <v>0.75602409999999998</v>
      </c>
      <c r="Q7622">
        <v>92.831682999999998</v>
      </c>
      <c r="R7622">
        <v>82.800233000000006</v>
      </c>
      <c r="S7622" t="s">
        <v>18</v>
      </c>
      <c r="T7622">
        <v>-0.12546660000000001</v>
      </c>
      <c r="U7622">
        <v>-6.4217899999999994E-2</v>
      </c>
      <c r="V7622">
        <v>6.3429299999999994E-2</v>
      </c>
      <c r="W7622">
        <v>0.15183740000000001</v>
      </c>
      <c r="X7622">
        <v>0.2402455</v>
      </c>
      <c r="Y7622">
        <v>0.36789270000000002</v>
      </c>
      <c r="Z7622">
        <v>0.4291413</v>
      </c>
      <c r="AA7622">
        <v>0.1155769</v>
      </c>
    </row>
    <row r="7623" spans="1:27" x14ac:dyDescent="0.2">
      <c r="A7623" t="s">
        <v>5354</v>
      </c>
      <c r="B7623" t="s">
        <v>35</v>
      </c>
      <c r="C7623" t="s">
        <v>1393</v>
      </c>
      <c r="D7623" t="s">
        <v>28</v>
      </c>
      <c r="E7623" t="s">
        <v>31</v>
      </c>
      <c r="F7623">
        <v>14</v>
      </c>
      <c r="G7623">
        <v>153</v>
      </c>
      <c r="H7623">
        <v>249</v>
      </c>
      <c r="I7623">
        <v>1.505943</v>
      </c>
      <c r="J7623">
        <v>1.372992</v>
      </c>
      <c r="K7623">
        <v>-0.1329506</v>
      </c>
      <c r="L7623">
        <v>0.18308659999999999</v>
      </c>
      <c r="M7623">
        <v>0.16822680000000001</v>
      </c>
      <c r="N7623">
        <v>-0.43412800000000001</v>
      </c>
      <c r="O7623">
        <v>115.6717</v>
      </c>
      <c r="P7623">
        <v>0.75602409999999998</v>
      </c>
      <c r="Q7623">
        <v>93.569306999999995</v>
      </c>
      <c r="R7623">
        <v>82.800233000000006</v>
      </c>
      <c r="S7623" t="s">
        <v>18</v>
      </c>
      <c r="T7623">
        <v>-0.43410120000000002</v>
      </c>
      <c r="U7623">
        <v>-0.36758550000000001</v>
      </c>
      <c r="V7623">
        <v>-0.22896130000000001</v>
      </c>
      <c r="W7623">
        <v>-0.1329506</v>
      </c>
      <c r="X7623">
        <v>-3.6939899999999998E-2</v>
      </c>
      <c r="Y7623">
        <v>0.10168430000000001</v>
      </c>
      <c r="Z7623">
        <v>0.16819999999999999</v>
      </c>
      <c r="AA7623">
        <v>-9.6832799999999997E-2</v>
      </c>
    </row>
    <row r="7624" spans="1:27" x14ac:dyDescent="0.2">
      <c r="A7624" t="s">
        <v>5355</v>
      </c>
      <c r="B7624" t="s">
        <v>35</v>
      </c>
      <c r="C7624" t="s">
        <v>1393</v>
      </c>
      <c r="D7624" t="s">
        <v>28</v>
      </c>
      <c r="E7624" t="s">
        <v>31</v>
      </c>
      <c r="F7624">
        <v>15</v>
      </c>
      <c r="G7624">
        <v>153</v>
      </c>
      <c r="H7624">
        <v>249</v>
      </c>
      <c r="I7624">
        <v>1.625219</v>
      </c>
      <c r="J7624">
        <v>1.5227109999999999</v>
      </c>
      <c r="K7624">
        <v>-0.10250819999999999</v>
      </c>
      <c r="L7624">
        <v>0.18158350000000001</v>
      </c>
      <c r="M7624">
        <v>0.1961967</v>
      </c>
      <c r="N7624">
        <v>-0.40121319999999999</v>
      </c>
      <c r="O7624">
        <v>115.6717</v>
      </c>
      <c r="P7624">
        <v>0.75602409999999998</v>
      </c>
      <c r="Q7624">
        <v>94.460396000000003</v>
      </c>
      <c r="R7624">
        <v>82.800233000000006</v>
      </c>
      <c r="S7624" t="s">
        <v>18</v>
      </c>
      <c r="T7624">
        <v>-0.4011866</v>
      </c>
      <c r="U7624">
        <v>-0.33521689999999998</v>
      </c>
      <c r="V7624">
        <v>-0.19773070000000001</v>
      </c>
      <c r="W7624">
        <v>-0.10250819999999999</v>
      </c>
      <c r="X7624">
        <v>-7.2857E-3</v>
      </c>
      <c r="Y7624">
        <v>0.13020039999999999</v>
      </c>
      <c r="Z7624">
        <v>0.19617009999999999</v>
      </c>
      <c r="AA7624">
        <v>-6.7319599999999993E-2</v>
      </c>
    </row>
    <row r="7625" spans="1:27" x14ac:dyDescent="0.2">
      <c r="A7625" t="s">
        <v>5356</v>
      </c>
      <c r="B7625" t="s">
        <v>35</v>
      </c>
      <c r="C7625" t="s">
        <v>1393</v>
      </c>
      <c r="D7625" t="s">
        <v>28</v>
      </c>
      <c r="E7625" t="s">
        <v>31</v>
      </c>
      <c r="F7625">
        <v>16</v>
      </c>
      <c r="G7625">
        <v>153</v>
      </c>
      <c r="H7625">
        <v>249</v>
      </c>
      <c r="I7625">
        <v>1.4832069999999999</v>
      </c>
      <c r="J7625">
        <v>1.5522689999999999</v>
      </c>
      <c r="K7625">
        <v>6.9062499999999999E-2</v>
      </c>
      <c r="L7625">
        <v>0.1973482</v>
      </c>
      <c r="M7625">
        <v>0.3937003</v>
      </c>
      <c r="N7625">
        <v>-0.25557540000000001</v>
      </c>
      <c r="O7625">
        <v>115.6717</v>
      </c>
      <c r="P7625">
        <v>0.75602409999999998</v>
      </c>
      <c r="Q7625">
        <v>93.405940999999999</v>
      </c>
      <c r="R7625">
        <v>82.800233000000006</v>
      </c>
      <c r="S7625" t="s">
        <v>18</v>
      </c>
      <c r="T7625">
        <v>-0.25554650000000001</v>
      </c>
      <c r="U7625">
        <v>-0.1838494</v>
      </c>
      <c r="V7625">
        <v>-3.4426999999999999E-2</v>
      </c>
      <c r="W7625">
        <v>6.9062499999999999E-2</v>
      </c>
      <c r="X7625">
        <v>0.17255200000000001</v>
      </c>
      <c r="Y7625">
        <v>0.32197439999999999</v>
      </c>
      <c r="Z7625">
        <v>0.3936714</v>
      </c>
      <c r="AA7625">
        <v>4.4491299999999998E-2</v>
      </c>
    </row>
    <row r="7626" spans="1:27" x14ac:dyDescent="0.2">
      <c r="A7626" t="s">
        <v>5357</v>
      </c>
      <c r="B7626" t="s">
        <v>35</v>
      </c>
      <c r="C7626" t="s">
        <v>1393</v>
      </c>
      <c r="D7626" t="s">
        <v>28</v>
      </c>
      <c r="E7626" t="s">
        <v>31</v>
      </c>
      <c r="F7626">
        <v>17</v>
      </c>
      <c r="G7626">
        <v>153</v>
      </c>
      <c r="H7626">
        <v>249</v>
      </c>
      <c r="I7626">
        <v>1.601418</v>
      </c>
      <c r="J7626">
        <v>1.481044</v>
      </c>
      <c r="K7626">
        <v>-0.1203733</v>
      </c>
      <c r="L7626">
        <v>0.18968779999999999</v>
      </c>
      <c r="M7626">
        <v>0.19166320000000001</v>
      </c>
      <c r="N7626">
        <v>-0.43240980000000001</v>
      </c>
      <c r="O7626">
        <v>115.6717</v>
      </c>
      <c r="P7626">
        <v>0.75602409999999998</v>
      </c>
      <c r="Q7626">
        <v>93.277227999999994</v>
      </c>
      <c r="R7626">
        <v>82.800233000000006</v>
      </c>
      <c r="S7626" t="s">
        <v>19</v>
      </c>
      <c r="T7626">
        <v>-0.43238209999999999</v>
      </c>
      <c r="U7626">
        <v>-0.36346810000000002</v>
      </c>
      <c r="V7626">
        <v>-0.21984570000000001</v>
      </c>
      <c r="W7626">
        <v>-0.1203733</v>
      </c>
      <c r="X7626">
        <v>-2.09009E-2</v>
      </c>
      <c r="Y7626">
        <v>0.12272139999999999</v>
      </c>
      <c r="Z7626">
        <v>0.19163540000000001</v>
      </c>
      <c r="AA7626">
        <v>-8.1276000000000001E-2</v>
      </c>
    </row>
    <row r="7627" spans="1:27" x14ac:dyDescent="0.2">
      <c r="A7627" t="s">
        <v>5358</v>
      </c>
      <c r="B7627" t="s">
        <v>35</v>
      </c>
      <c r="C7627" t="s">
        <v>1393</v>
      </c>
      <c r="D7627" t="s">
        <v>28</v>
      </c>
      <c r="E7627" t="s">
        <v>31</v>
      </c>
      <c r="F7627">
        <v>18</v>
      </c>
      <c r="G7627">
        <v>153</v>
      </c>
      <c r="H7627">
        <v>249</v>
      </c>
      <c r="I7627">
        <v>1.4405300000000001</v>
      </c>
      <c r="J7627">
        <v>1.5795779999999999</v>
      </c>
      <c r="K7627">
        <v>0.1390478</v>
      </c>
      <c r="L7627">
        <v>0.1922046</v>
      </c>
      <c r="M7627">
        <v>0.45522439999999997</v>
      </c>
      <c r="N7627">
        <v>-0.1771287</v>
      </c>
      <c r="O7627">
        <v>115.6717</v>
      </c>
      <c r="P7627">
        <v>0.75602409999999998</v>
      </c>
      <c r="Q7627">
        <v>91.262376000000003</v>
      </c>
      <c r="R7627">
        <v>82.800233000000006</v>
      </c>
      <c r="S7627" t="s">
        <v>19</v>
      </c>
      <c r="T7627">
        <v>-0.1771006</v>
      </c>
      <c r="U7627">
        <v>-0.1072723</v>
      </c>
      <c r="V7627">
        <v>3.8255699999999997E-2</v>
      </c>
      <c r="W7627">
        <v>0.1390478</v>
      </c>
      <c r="X7627">
        <v>0.23984</v>
      </c>
      <c r="Y7627">
        <v>0.38536799999999999</v>
      </c>
      <c r="Z7627">
        <v>0.4551963</v>
      </c>
      <c r="AA7627">
        <v>8.8028499999999996E-2</v>
      </c>
    </row>
    <row r="7628" spans="1:27" x14ac:dyDescent="0.2">
      <c r="A7628" t="s">
        <v>5359</v>
      </c>
      <c r="B7628" t="s">
        <v>35</v>
      </c>
      <c r="C7628" t="s">
        <v>1393</v>
      </c>
      <c r="D7628" t="s">
        <v>28</v>
      </c>
      <c r="E7628" t="s">
        <v>31</v>
      </c>
      <c r="F7628">
        <v>19</v>
      </c>
      <c r="G7628">
        <v>153</v>
      </c>
      <c r="H7628">
        <v>249</v>
      </c>
      <c r="I7628">
        <v>1.2985150000000001</v>
      </c>
      <c r="J7628">
        <v>1.5767469999999999</v>
      </c>
      <c r="K7628">
        <v>0.27823160000000002</v>
      </c>
      <c r="L7628">
        <v>0.16868759999999999</v>
      </c>
      <c r="M7628">
        <v>0.55572270000000001</v>
      </c>
      <c r="N7628">
        <v>7.406E-4</v>
      </c>
      <c r="O7628">
        <v>115.6717</v>
      </c>
      <c r="P7628">
        <v>0.75602409999999998</v>
      </c>
      <c r="Q7628">
        <v>89.391088999999994</v>
      </c>
      <c r="R7628">
        <v>82.800233000000006</v>
      </c>
      <c r="S7628" t="s">
        <v>19</v>
      </c>
      <c r="T7628">
        <v>7.6519999999999995E-4</v>
      </c>
      <c r="U7628">
        <v>6.2049800000000002E-2</v>
      </c>
      <c r="V7628">
        <v>0.18977179999999999</v>
      </c>
      <c r="W7628">
        <v>0.27823160000000002</v>
      </c>
      <c r="X7628">
        <v>0.3666915</v>
      </c>
      <c r="Y7628">
        <v>0.49441350000000001</v>
      </c>
      <c r="Z7628">
        <v>0.55569800000000003</v>
      </c>
      <c r="AA7628">
        <v>0.17645930000000001</v>
      </c>
    </row>
    <row r="7629" spans="1:27" x14ac:dyDescent="0.2">
      <c r="A7629" t="s">
        <v>5360</v>
      </c>
      <c r="B7629" t="s">
        <v>35</v>
      </c>
      <c r="C7629" t="s">
        <v>1393</v>
      </c>
      <c r="D7629" t="s">
        <v>28</v>
      </c>
      <c r="E7629" t="s">
        <v>31</v>
      </c>
      <c r="F7629">
        <v>20</v>
      </c>
      <c r="G7629">
        <v>153</v>
      </c>
      <c r="H7629">
        <v>249</v>
      </c>
      <c r="I7629">
        <v>1.2900370000000001</v>
      </c>
      <c r="J7629">
        <v>1.448936</v>
      </c>
      <c r="K7629">
        <v>0.15889880000000001</v>
      </c>
      <c r="L7629">
        <v>0.16033849999999999</v>
      </c>
      <c r="M7629">
        <v>0.42265570000000002</v>
      </c>
      <c r="N7629">
        <v>-0.1048581</v>
      </c>
      <c r="O7629">
        <v>115.6717</v>
      </c>
      <c r="P7629">
        <v>0.75602409999999998</v>
      </c>
      <c r="Q7629">
        <v>85.524752000000007</v>
      </c>
      <c r="R7629">
        <v>82.800233000000006</v>
      </c>
      <c r="S7629" t="s">
        <v>19</v>
      </c>
      <c r="T7629">
        <v>-0.1048346</v>
      </c>
      <c r="U7629">
        <v>-4.6583300000000001E-2</v>
      </c>
      <c r="V7629">
        <v>7.48172E-2</v>
      </c>
      <c r="W7629">
        <v>0.15889880000000001</v>
      </c>
      <c r="X7629">
        <v>0.24298040000000001</v>
      </c>
      <c r="Y7629">
        <v>0.36438090000000001</v>
      </c>
      <c r="Z7629">
        <v>0.42263220000000001</v>
      </c>
      <c r="AA7629">
        <v>0.1096659</v>
      </c>
    </row>
    <row r="7630" spans="1:27" x14ac:dyDescent="0.2">
      <c r="A7630" t="s">
        <v>5361</v>
      </c>
      <c r="B7630" t="s">
        <v>35</v>
      </c>
      <c r="C7630" t="s">
        <v>1393</v>
      </c>
      <c r="D7630" t="s">
        <v>28</v>
      </c>
      <c r="E7630" t="s">
        <v>31</v>
      </c>
      <c r="F7630">
        <v>21</v>
      </c>
      <c r="G7630">
        <v>153</v>
      </c>
      <c r="H7630">
        <v>249</v>
      </c>
      <c r="I7630">
        <v>1.2532369999999999</v>
      </c>
      <c r="J7630">
        <v>1.293434</v>
      </c>
      <c r="K7630">
        <v>4.0197099999999999E-2</v>
      </c>
      <c r="L7630">
        <v>0.1601137</v>
      </c>
      <c r="M7630">
        <v>0.30358420000000003</v>
      </c>
      <c r="N7630">
        <v>-0.2231899</v>
      </c>
      <c r="O7630">
        <v>115.6717</v>
      </c>
      <c r="P7630">
        <v>0.75602409999999998</v>
      </c>
      <c r="Q7630">
        <v>79.955445999999995</v>
      </c>
      <c r="R7630">
        <v>82.800233000000006</v>
      </c>
      <c r="S7630" t="s">
        <v>19</v>
      </c>
      <c r="T7630">
        <v>-0.22316649999999999</v>
      </c>
      <c r="U7630">
        <v>-0.1649969</v>
      </c>
      <c r="V7630">
        <v>-4.3766600000000003E-2</v>
      </c>
      <c r="W7630">
        <v>4.0197099999999999E-2</v>
      </c>
      <c r="X7630">
        <v>0.1241608</v>
      </c>
      <c r="Y7630">
        <v>0.2453911</v>
      </c>
      <c r="Z7630">
        <v>0.30356080000000002</v>
      </c>
      <c r="AA7630">
        <v>3.1077799999999999E-2</v>
      </c>
    </row>
    <row r="7631" spans="1:27" x14ac:dyDescent="0.2">
      <c r="A7631" t="s">
        <v>5362</v>
      </c>
      <c r="B7631" t="s">
        <v>35</v>
      </c>
      <c r="C7631" t="s">
        <v>1393</v>
      </c>
      <c r="D7631" t="s">
        <v>28</v>
      </c>
      <c r="E7631" t="s">
        <v>31</v>
      </c>
      <c r="F7631">
        <v>22</v>
      </c>
      <c r="G7631">
        <v>153</v>
      </c>
      <c r="H7631">
        <v>249</v>
      </c>
      <c r="I7631">
        <v>1.2153670000000001</v>
      </c>
      <c r="J7631">
        <v>1.2199</v>
      </c>
      <c r="K7631">
        <v>4.5323000000000004E-3</v>
      </c>
      <c r="L7631">
        <v>0.1466451</v>
      </c>
      <c r="M7631">
        <v>0.2457635</v>
      </c>
      <c r="N7631">
        <v>-0.23669899999999999</v>
      </c>
      <c r="O7631">
        <v>115.6717</v>
      </c>
      <c r="P7631">
        <v>0.75602409999999998</v>
      </c>
      <c r="Q7631">
        <v>75.648515000000003</v>
      </c>
      <c r="R7631">
        <v>82.800233000000006</v>
      </c>
      <c r="S7631" t="s">
        <v>18</v>
      </c>
      <c r="T7631">
        <v>-0.23667750000000001</v>
      </c>
      <c r="U7631">
        <v>-0.18340100000000001</v>
      </c>
      <c r="V7631">
        <v>-7.2368500000000002E-2</v>
      </c>
      <c r="W7631">
        <v>4.5323000000000004E-3</v>
      </c>
      <c r="X7631">
        <v>8.1433099999999994E-2</v>
      </c>
      <c r="Y7631">
        <v>0.19246559999999999</v>
      </c>
      <c r="Z7631">
        <v>0.24574209999999999</v>
      </c>
      <c r="AA7631">
        <v>3.7152999999999999E-3</v>
      </c>
    </row>
    <row r="7632" spans="1:27" x14ac:dyDescent="0.2">
      <c r="A7632" t="s">
        <v>5363</v>
      </c>
      <c r="B7632" t="s">
        <v>35</v>
      </c>
      <c r="C7632" t="s">
        <v>1393</v>
      </c>
      <c r="D7632" t="s">
        <v>28</v>
      </c>
      <c r="E7632" t="s">
        <v>31</v>
      </c>
      <c r="F7632">
        <v>23</v>
      </c>
      <c r="G7632">
        <v>153</v>
      </c>
      <c r="H7632">
        <v>249</v>
      </c>
      <c r="I7632">
        <v>1.0139279999999999</v>
      </c>
      <c r="J7632">
        <v>1.135643</v>
      </c>
      <c r="K7632">
        <v>0.1217145</v>
      </c>
      <c r="L7632">
        <v>0.1329024</v>
      </c>
      <c r="M7632">
        <v>0.340339</v>
      </c>
      <c r="N7632">
        <v>-9.6909999999999996E-2</v>
      </c>
      <c r="O7632">
        <v>115.6717</v>
      </c>
      <c r="P7632">
        <v>0.75602409999999998</v>
      </c>
      <c r="Q7632">
        <v>73.272277000000003</v>
      </c>
      <c r="R7632">
        <v>82.800233000000006</v>
      </c>
      <c r="S7632" t="s">
        <v>18</v>
      </c>
      <c r="T7632">
        <v>-9.6890500000000004E-2</v>
      </c>
      <c r="U7632">
        <v>-4.8606799999999999E-2</v>
      </c>
      <c r="V7632">
        <v>5.2020400000000001E-2</v>
      </c>
      <c r="W7632">
        <v>0.1217145</v>
      </c>
      <c r="X7632">
        <v>0.19140860000000001</v>
      </c>
      <c r="Y7632">
        <v>0.29203580000000001</v>
      </c>
      <c r="Z7632">
        <v>0.3403195</v>
      </c>
      <c r="AA7632">
        <v>0.1071768</v>
      </c>
    </row>
    <row r="7633" spans="1:27" x14ac:dyDescent="0.2">
      <c r="A7633" t="s">
        <v>5364</v>
      </c>
      <c r="B7633" t="s">
        <v>35</v>
      </c>
      <c r="C7633" t="s">
        <v>1393</v>
      </c>
      <c r="D7633" t="s">
        <v>28</v>
      </c>
      <c r="E7633" t="s">
        <v>31</v>
      </c>
      <c r="F7633">
        <v>24</v>
      </c>
      <c r="G7633">
        <v>153</v>
      </c>
      <c r="H7633">
        <v>249</v>
      </c>
      <c r="I7633">
        <v>1.0623130000000001</v>
      </c>
      <c r="J7633">
        <v>0.87751000000000001</v>
      </c>
      <c r="K7633">
        <v>-0.18480260000000001</v>
      </c>
      <c r="L7633">
        <v>0.117187</v>
      </c>
      <c r="M7633">
        <v>7.9699999999999997E-3</v>
      </c>
      <c r="N7633">
        <v>-0.3775752</v>
      </c>
      <c r="O7633">
        <v>115.6717</v>
      </c>
      <c r="P7633">
        <v>0.75602409999999998</v>
      </c>
      <c r="Q7633">
        <v>72.881187999999995</v>
      </c>
      <c r="R7633">
        <v>82.800233000000006</v>
      </c>
      <c r="S7633" t="s">
        <v>18</v>
      </c>
      <c r="T7633">
        <v>-0.37755810000000001</v>
      </c>
      <c r="U7633">
        <v>-0.3349838</v>
      </c>
      <c r="V7633">
        <v>-0.24625549999999999</v>
      </c>
      <c r="W7633">
        <v>-0.18480260000000001</v>
      </c>
      <c r="X7633">
        <v>-0.12334970000000001</v>
      </c>
      <c r="Y7633">
        <v>-3.4621399999999997E-2</v>
      </c>
      <c r="Z7633">
        <v>7.9529000000000006E-3</v>
      </c>
      <c r="AA7633">
        <v>-0.21059890000000001</v>
      </c>
    </row>
    <row r="7634" spans="1:27" x14ac:dyDescent="0.2">
      <c r="A7634" t="s">
        <v>5365</v>
      </c>
      <c r="B7634" t="s">
        <v>34</v>
      </c>
      <c r="C7634" t="s">
        <v>1393</v>
      </c>
      <c r="D7634" t="s">
        <v>29</v>
      </c>
      <c r="E7634" t="s">
        <v>31</v>
      </c>
      <c r="F7634">
        <v>1</v>
      </c>
      <c r="G7634">
        <v>428</v>
      </c>
      <c r="H7634">
        <v>398</v>
      </c>
      <c r="I7634">
        <v>0.59264150000000004</v>
      </c>
      <c r="J7634">
        <v>0.72550250000000005</v>
      </c>
      <c r="K7634">
        <v>0.13286100000000001</v>
      </c>
      <c r="L7634">
        <v>7.7937999999999993E-2</v>
      </c>
      <c r="M7634">
        <v>0.261069</v>
      </c>
      <c r="N7634">
        <v>4.653E-3</v>
      </c>
      <c r="O7634">
        <v>428</v>
      </c>
      <c r="Q7634">
        <v>70.123913000000002</v>
      </c>
      <c r="R7634">
        <v>79.155754000000002</v>
      </c>
      <c r="S7634" t="s">
        <v>17</v>
      </c>
      <c r="T7634">
        <v>4.6645000000000002E-3</v>
      </c>
      <c r="U7634">
        <v>3.2979500000000002E-2</v>
      </c>
      <c r="V7634">
        <v>9.1990299999999997E-2</v>
      </c>
      <c r="W7634">
        <v>0.13286100000000001</v>
      </c>
      <c r="X7634">
        <v>0.17373169999999999</v>
      </c>
      <c r="Y7634">
        <v>0.23274249999999999</v>
      </c>
      <c r="Z7634">
        <v>0.2610576</v>
      </c>
      <c r="AA7634">
        <v>0.18312970000000001</v>
      </c>
    </row>
    <row r="7635" spans="1:27" x14ac:dyDescent="0.2">
      <c r="A7635" t="s">
        <v>5366</v>
      </c>
      <c r="B7635" t="s">
        <v>34</v>
      </c>
      <c r="C7635" t="s">
        <v>1393</v>
      </c>
      <c r="D7635" t="s">
        <v>29</v>
      </c>
      <c r="E7635" t="s">
        <v>31</v>
      </c>
      <c r="F7635">
        <v>2</v>
      </c>
      <c r="G7635">
        <v>428</v>
      </c>
      <c r="H7635">
        <v>398</v>
      </c>
      <c r="I7635">
        <v>0.6049852</v>
      </c>
      <c r="J7635">
        <v>0.6452135</v>
      </c>
      <c r="K7635">
        <v>4.0228399999999997E-2</v>
      </c>
      <c r="L7635">
        <v>7.4238100000000001E-2</v>
      </c>
      <c r="M7635">
        <v>0.1623501</v>
      </c>
      <c r="N7635">
        <v>-8.1893400000000005E-2</v>
      </c>
      <c r="O7635">
        <v>428</v>
      </c>
      <c r="Q7635">
        <v>71.263042999999996</v>
      </c>
      <c r="R7635">
        <v>79.155754000000002</v>
      </c>
      <c r="S7635" t="s">
        <v>17</v>
      </c>
      <c r="T7635">
        <v>-8.1882499999999997E-2</v>
      </c>
      <c r="U7635">
        <v>-5.4911599999999998E-2</v>
      </c>
      <c r="V7635">
        <v>1.2979000000000001E-3</v>
      </c>
      <c r="W7635">
        <v>4.0228399999999997E-2</v>
      </c>
      <c r="X7635">
        <v>7.9158900000000004E-2</v>
      </c>
      <c r="Y7635">
        <v>0.1353684</v>
      </c>
      <c r="Z7635">
        <v>0.16233919999999999</v>
      </c>
      <c r="AA7635">
        <v>6.2348899999999999E-2</v>
      </c>
    </row>
    <row r="7636" spans="1:27" x14ac:dyDescent="0.2">
      <c r="A7636" t="s">
        <v>5367</v>
      </c>
      <c r="B7636" t="s">
        <v>34</v>
      </c>
      <c r="C7636" t="s">
        <v>1393</v>
      </c>
      <c r="D7636" t="s">
        <v>29</v>
      </c>
      <c r="E7636" t="s">
        <v>31</v>
      </c>
      <c r="F7636">
        <v>3</v>
      </c>
      <c r="G7636">
        <v>428</v>
      </c>
      <c r="H7636">
        <v>398</v>
      </c>
      <c r="I7636">
        <v>0.54089390000000004</v>
      </c>
      <c r="J7636">
        <v>0.56386939999999997</v>
      </c>
      <c r="K7636">
        <v>2.2975499999999999E-2</v>
      </c>
      <c r="L7636">
        <v>7.1070800000000003E-2</v>
      </c>
      <c r="M7636">
        <v>0.13988700000000001</v>
      </c>
      <c r="N7636">
        <v>-9.3935900000000003E-2</v>
      </c>
      <c r="O7636">
        <v>428</v>
      </c>
      <c r="Q7636">
        <v>69.023912999999993</v>
      </c>
      <c r="R7636">
        <v>79.155754000000002</v>
      </c>
      <c r="S7636" t="s">
        <v>17</v>
      </c>
      <c r="T7636">
        <v>-9.3925499999999995E-2</v>
      </c>
      <c r="U7636">
        <v>-6.8105399999999996E-2</v>
      </c>
      <c r="V7636">
        <v>-1.4293999999999999E-2</v>
      </c>
      <c r="W7636">
        <v>2.2975499999999999E-2</v>
      </c>
      <c r="X7636">
        <v>6.0245100000000003E-2</v>
      </c>
      <c r="Y7636">
        <v>0.1140564</v>
      </c>
      <c r="Z7636">
        <v>0.13987649999999999</v>
      </c>
      <c r="AA7636">
        <v>4.0746200000000003E-2</v>
      </c>
    </row>
    <row r="7637" spans="1:27" x14ac:dyDescent="0.2">
      <c r="A7637" t="s">
        <v>5368</v>
      </c>
      <c r="B7637" t="s">
        <v>34</v>
      </c>
      <c r="C7637" t="s">
        <v>1393</v>
      </c>
      <c r="D7637" t="s">
        <v>29</v>
      </c>
      <c r="E7637" t="s">
        <v>31</v>
      </c>
      <c r="F7637">
        <v>4</v>
      </c>
      <c r="G7637">
        <v>428</v>
      </c>
      <c r="H7637">
        <v>398</v>
      </c>
      <c r="I7637">
        <v>0.56001650000000003</v>
      </c>
      <c r="J7637">
        <v>0.53716079999999999</v>
      </c>
      <c r="K7637">
        <v>-2.28556E-2</v>
      </c>
      <c r="L7637">
        <v>6.9969500000000004E-2</v>
      </c>
      <c r="M7637">
        <v>9.2244199999999998E-2</v>
      </c>
      <c r="N7637">
        <v>-0.13795540000000001</v>
      </c>
      <c r="O7637">
        <v>428</v>
      </c>
      <c r="Q7637">
        <v>70.295652000000004</v>
      </c>
      <c r="R7637">
        <v>79.155754000000002</v>
      </c>
      <c r="S7637" t="s">
        <v>17</v>
      </c>
      <c r="T7637">
        <v>-0.13794519999999999</v>
      </c>
      <c r="U7637">
        <v>-0.1125251</v>
      </c>
      <c r="V7637">
        <v>-5.9547599999999999E-2</v>
      </c>
      <c r="W7637">
        <v>-2.28556E-2</v>
      </c>
      <c r="X7637">
        <v>1.38364E-2</v>
      </c>
      <c r="Y7637">
        <v>6.6813899999999996E-2</v>
      </c>
      <c r="Z7637">
        <v>9.2233899999999994E-2</v>
      </c>
      <c r="AA7637">
        <v>-4.2548900000000001E-2</v>
      </c>
    </row>
    <row r="7638" spans="1:27" x14ac:dyDescent="0.2">
      <c r="A7638" t="s">
        <v>5369</v>
      </c>
      <c r="B7638" t="s">
        <v>34</v>
      </c>
      <c r="C7638" t="s">
        <v>1393</v>
      </c>
      <c r="D7638" t="s">
        <v>29</v>
      </c>
      <c r="E7638" t="s">
        <v>31</v>
      </c>
      <c r="F7638">
        <v>5</v>
      </c>
      <c r="G7638">
        <v>428</v>
      </c>
      <c r="H7638">
        <v>398</v>
      </c>
      <c r="I7638">
        <v>0.53115840000000003</v>
      </c>
      <c r="J7638">
        <v>0.59494970000000003</v>
      </c>
      <c r="K7638">
        <v>6.3791399999999998E-2</v>
      </c>
      <c r="L7638">
        <v>6.7819400000000002E-2</v>
      </c>
      <c r="M7638">
        <v>0.17535419999999999</v>
      </c>
      <c r="N7638">
        <v>-4.7771500000000001E-2</v>
      </c>
      <c r="O7638">
        <v>428</v>
      </c>
      <c r="Q7638">
        <v>68.428261000000006</v>
      </c>
      <c r="R7638">
        <v>79.155754000000002</v>
      </c>
      <c r="S7638" t="s">
        <v>17</v>
      </c>
      <c r="T7638">
        <v>-4.7761499999999998E-2</v>
      </c>
      <c r="U7638">
        <v>-2.31226E-2</v>
      </c>
      <c r="V7638">
        <v>2.8226899999999999E-2</v>
      </c>
      <c r="W7638">
        <v>6.3791399999999998E-2</v>
      </c>
      <c r="X7638">
        <v>9.9355899999999997E-2</v>
      </c>
      <c r="Y7638">
        <v>0.15070539999999999</v>
      </c>
      <c r="Z7638">
        <v>0.17534430000000001</v>
      </c>
      <c r="AA7638">
        <v>0.10722139999999999</v>
      </c>
    </row>
    <row r="7639" spans="1:27" x14ac:dyDescent="0.2">
      <c r="A7639" t="s">
        <v>5370</v>
      </c>
      <c r="B7639" t="s">
        <v>34</v>
      </c>
      <c r="C7639" t="s">
        <v>1393</v>
      </c>
      <c r="D7639" t="s">
        <v>29</v>
      </c>
      <c r="E7639" t="s">
        <v>31</v>
      </c>
      <c r="F7639">
        <v>6</v>
      </c>
      <c r="G7639">
        <v>428</v>
      </c>
      <c r="H7639">
        <v>398</v>
      </c>
      <c r="I7639">
        <v>0.59118749999999998</v>
      </c>
      <c r="J7639">
        <v>0.61891960000000001</v>
      </c>
      <c r="K7639">
        <v>2.7732099999999999E-2</v>
      </c>
      <c r="L7639">
        <v>6.3488500000000003E-2</v>
      </c>
      <c r="M7639">
        <v>0.1321706</v>
      </c>
      <c r="N7639">
        <v>-7.6706399999999994E-2</v>
      </c>
      <c r="O7639">
        <v>428</v>
      </c>
      <c r="Q7639">
        <v>67.997826000000003</v>
      </c>
      <c r="R7639">
        <v>79.155754000000002</v>
      </c>
      <c r="S7639" t="s">
        <v>17</v>
      </c>
      <c r="T7639">
        <v>-7.6697100000000004E-2</v>
      </c>
      <c r="U7639">
        <v>-5.3631600000000001E-2</v>
      </c>
      <c r="V7639">
        <v>-5.5611999999999997E-3</v>
      </c>
      <c r="W7639">
        <v>2.7732099999999999E-2</v>
      </c>
      <c r="X7639">
        <v>6.1025500000000003E-2</v>
      </c>
      <c r="Y7639">
        <v>0.1090959</v>
      </c>
      <c r="Z7639">
        <v>0.13216140000000001</v>
      </c>
      <c r="AA7639">
        <v>4.4807300000000001E-2</v>
      </c>
    </row>
    <row r="7640" spans="1:27" x14ac:dyDescent="0.2">
      <c r="A7640" t="s">
        <v>5371</v>
      </c>
      <c r="B7640" t="s">
        <v>34</v>
      </c>
      <c r="C7640" t="s">
        <v>1393</v>
      </c>
      <c r="D7640" t="s">
        <v>29</v>
      </c>
      <c r="E7640" t="s">
        <v>31</v>
      </c>
      <c r="F7640">
        <v>7</v>
      </c>
      <c r="G7640">
        <v>428</v>
      </c>
      <c r="H7640">
        <v>398</v>
      </c>
      <c r="I7640">
        <v>0.61901430000000002</v>
      </c>
      <c r="J7640">
        <v>0.6963568</v>
      </c>
      <c r="K7640">
        <v>7.7342499999999995E-2</v>
      </c>
      <c r="L7640">
        <v>7.5929300000000005E-2</v>
      </c>
      <c r="M7640">
        <v>0.20224619999999999</v>
      </c>
      <c r="N7640">
        <v>-4.7561199999999998E-2</v>
      </c>
      <c r="O7640">
        <v>428</v>
      </c>
      <c r="Q7640">
        <v>67.667390999999995</v>
      </c>
      <c r="R7640">
        <v>79.155754000000002</v>
      </c>
      <c r="S7640" t="s">
        <v>18</v>
      </c>
      <c r="T7640">
        <v>-4.7550099999999998E-2</v>
      </c>
      <c r="U7640">
        <v>-1.9964800000000001E-2</v>
      </c>
      <c r="V7640">
        <v>3.7525099999999999E-2</v>
      </c>
      <c r="W7640">
        <v>7.7342499999999995E-2</v>
      </c>
      <c r="X7640">
        <v>0.1171599</v>
      </c>
      <c r="Y7640">
        <v>0.17464979999999999</v>
      </c>
      <c r="Z7640">
        <v>0.2022351</v>
      </c>
      <c r="AA7640">
        <v>0.1110674</v>
      </c>
    </row>
    <row r="7641" spans="1:27" x14ac:dyDescent="0.2">
      <c r="A7641" t="s">
        <v>5372</v>
      </c>
      <c r="B7641" t="s">
        <v>34</v>
      </c>
      <c r="C7641" t="s">
        <v>1393</v>
      </c>
      <c r="D7641" t="s">
        <v>29</v>
      </c>
      <c r="E7641" t="s">
        <v>31</v>
      </c>
      <c r="F7641">
        <v>8</v>
      </c>
      <c r="G7641">
        <v>428</v>
      </c>
      <c r="H7641">
        <v>398</v>
      </c>
      <c r="I7641">
        <v>0.66604430000000003</v>
      </c>
      <c r="J7641">
        <v>0.64419599999999999</v>
      </c>
      <c r="K7641">
        <v>-2.1848300000000001E-2</v>
      </c>
      <c r="L7641">
        <v>7.4597499999999997E-2</v>
      </c>
      <c r="M7641">
        <v>0.1008646</v>
      </c>
      <c r="N7641">
        <v>-0.1445612</v>
      </c>
      <c r="O7641">
        <v>428</v>
      </c>
      <c r="Q7641">
        <v>67.230435</v>
      </c>
      <c r="R7641">
        <v>79.155754000000002</v>
      </c>
      <c r="S7641" t="s">
        <v>18</v>
      </c>
      <c r="T7641">
        <v>-0.14455019999999999</v>
      </c>
      <c r="U7641">
        <v>-0.11744880000000001</v>
      </c>
      <c r="V7641">
        <v>-6.0967300000000002E-2</v>
      </c>
      <c r="W7641">
        <v>-2.1848300000000001E-2</v>
      </c>
      <c r="X7641">
        <v>1.72707E-2</v>
      </c>
      <c r="Y7641">
        <v>7.3752200000000004E-2</v>
      </c>
      <c r="Z7641">
        <v>0.1008536</v>
      </c>
      <c r="AA7641">
        <v>-3.3915599999999997E-2</v>
      </c>
    </row>
    <row r="7642" spans="1:27" x14ac:dyDescent="0.2">
      <c r="A7642" t="s">
        <v>5373</v>
      </c>
      <c r="B7642" t="s">
        <v>34</v>
      </c>
      <c r="C7642" t="s">
        <v>1393</v>
      </c>
      <c r="D7642" t="s">
        <v>29</v>
      </c>
      <c r="E7642" t="s">
        <v>31</v>
      </c>
      <c r="F7642">
        <v>9</v>
      </c>
      <c r="G7642">
        <v>428</v>
      </c>
      <c r="H7642">
        <v>398</v>
      </c>
      <c r="I7642">
        <v>0.6853728</v>
      </c>
      <c r="J7642">
        <v>0.72432160000000001</v>
      </c>
      <c r="K7642">
        <v>3.8948900000000002E-2</v>
      </c>
      <c r="L7642">
        <v>8.4028800000000001E-2</v>
      </c>
      <c r="M7642">
        <v>0.17717630000000001</v>
      </c>
      <c r="N7642">
        <v>-9.9278500000000006E-2</v>
      </c>
      <c r="O7642">
        <v>428</v>
      </c>
      <c r="Q7642">
        <v>74.404347999999999</v>
      </c>
      <c r="R7642">
        <v>79.155754000000002</v>
      </c>
      <c r="S7642" t="s">
        <v>18</v>
      </c>
      <c r="T7642">
        <v>-9.9266300000000002E-2</v>
      </c>
      <c r="U7642">
        <v>-6.8738400000000005E-2</v>
      </c>
      <c r="V7642">
        <v>-5.1158999999999996E-3</v>
      </c>
      <c r="W7642">
        <v>3.8948900000000002E-2</v>
      </c>
      <c r="X7642">
        <v>8.3013600000000007E-2</v>
      </c>
      <c r="Y7642">
        <v>0.14663609999999999</v>
      </c>
      <c r="Z7642">
        <v>0.17716399999999999</v>
      </c>
      <c r="AA7642">
        <v>5.3772899999999998E-2</v>
      </c>
    </row>
    <row r="7643" spans="1:27" x14ac:dyDescent="0.2">
      <c r="A7643" t="s">
        <v>5374</v>
      </c>
      <c r="B7643" t="s">
        <v>34</v>
      </c>
      <c r="C7643" t="s">
        <v>1393</v>
      </c>
      <c r="D7643" t="s">
        <v>29</v>
      </c>
      <c r="E7643" t="s">
        <v>31</v>
      </c>
      <c r="F7643">
        <v>10</v>
      </c>
      <c r="G7643">
        <v>428</v>
      </c>
      <c r="H7643">
        <v>398</v>
      </c>
      <c r="I7643">
        <v>0.70657250000000005</v>
      </c>
      <c r="J7643">
        <v>0.80927130000000003</v>
      </c>
      <c r="K7643">
        <v>0.10269880000000001</v>
      </c>
      <c r="L7643">
        <v>9.7729999999999997E-2</v>
      </c>
      <c r="M7643">
        <v>0.2634647</v>
      </c>
      <c r="N7643">
        <v>-5.8067100000000003E-2</v>
      </c>
      <c r="O7643">
        <v>428</v>
      </c>
      <c r="Q7643">
        <v>80.776087000000004</v>
      </c>
      <c r="R7643">
        <v>79.155754000000002</v>
      </c>
      <c r="S7643" t="s">
        <v>18</v>
      </c>
      <c r="T7643">
        <v>-5.8052800000000002E-2</v>
      </c>
      <c r="U7643">
        <v>-2.2547299999999999E-2</v>
      </c>
      <c r="V7643">
        <v>5.1449099999999998E-2</v>
      </c>
      <c r="W7643">
        <v>0.10269880000000001</v>
      </c>
      <c r="X7643">
        <v>0.15394849999999999</v>
      </c>
      <c r="Y7643">
        <v>0.22794490000000001</v>
      </c>
      <c r="Z7643">
        <v>0.26345039999999997</v>
      </c>
      <c r="AA7643">
        <v>0.12690280000000001</v>
      </c>
    </row>
    <row r="7644" spans="1:27" x14ac:dyDescent="0.2">
      <c r="A7644" t="s">
        <v>5375</v>
      </c>
      <c r="B7644" t="s">
        <v>34</v>
      </c>
      <c r="C7644" t="s">
        <v>1393</v>
      </c>
      <c r="D7644" t="s">
        <v>29</v>
      </c>
      <c r="E7644" t="s">
        <v>31</v>
      </c>
      <c r="F7644">
        <v>11</v>
      </c>
      <c r="G7644">
        <v>428</v>
      </c>
      <c r="H7644">
        <v>398</v>
      </c>
      <c r="I7644">
        <v>0.78377870000000005</v>
      </c>
      <c r="J7644">
        <v>0.92175879999999999</v>
      </c>
      <c r="K7644">
        <v>0.13798009999999999</v>
      </c>
      <c r="L7644">
        <v>0.1089719</v>
      </c>
      <c r="M7644">
        <v>0.31723889999999999</v>
      </c>
      <c r="N7644">
        <v>-4.1278799999999997E-2</v>
      </c>
      <c r="O7644">
        <v>428</v>
      </c>
      <c r="Q7644">
        <v>86.436957000000007</v>
      </c>
      <c r="R7644">
        <v>79.155754000000002</v>
      </c>
      <c r="S7644" t="s">
        <v>18</v>
      </c>
      <c r="T7644">
        <v>-4.1262800000000002E-2</v>
      </c>
      <c r="U7644">
        <v>-1.6731000000000001E-3</v>
      </c>
      <c r="V7644">
        <v>8.0835099999999993E-2</v>
      </c>
      <c r="W7644">
        <v>0.13798009999999999</v>
      </c>
      <c r="X7644">
        <v>0.19512499999999999</v>
      </c>
      <c r="Y7644">
        <v>0.27763320000000002</v>
      </c>
      <c r="Z7644">
        <v>0.31722299999999998</v>
      </c>
      <c r="AA7644">
        <v>0.1496922</v>
      </c>
    </row>
    <row r="7645" spans="1:27" x14ac:dyDescent="0.2">
      <c r="A7645" t="s">
        <v>5376</v>
      </c>
      <c r="B7645" t="s">
        <v>34</v>
      </c>
      <c r="C7645" t="s">
        <v>1393</v>
      </c>
      <c r="D7645" t="s">
        <v>29</v>
      </c>
      <c r="E7645" t="s">
        <v>31</v>
      </c>
      <c r="F7645">
        <v>12</v>
      </c>
      <c r="G7645">
        <v>428</v>
      </c>
      <c r="H7645">
        <v>398</v>
      </c>
      <c r="I7645">
        <v>0.85497749999999995</v>
      </c>
      <c r="J7645">
        <v>0.91738690000000001</v>
      </c>
      <c r="K7645">
        <v>6.24095E-2</v>
      </c>
      <c r="L7645">
        <v>0.12257800000000001</v>
      </c>
      <c r="M7645">
        <v>0.26405020000000001</v>
      </c>
      <c r="N7645">
        <v>-0.1392313</v>
      </c>
      <c r="O7645">
        <v>428</v>
      </c>
      <c r="Q7645">
        <v>89.602174000000005</v>
      </c>
      <c r="R7645">
        <v>79.155754000000002</v>
      </c>
      <c r="S7645" t="s">
        <v>18</v>
      </c>
      <c r="T7645">
        <v>-0.13921339999999999</v>
      </c>
      <c r="U7645">
        <v>-9.4680600000000004E-2</v>
      </c>
      <c r="V7645">
        <v>-1.8705E-3</v>
      </c>
      <c r="W7645">
        <v>6.24095E-2</v>
      </c>
      <c r="X7645">
        <v>0.12668940000000001</v>
      </c>
      <c r="Y7645">
        <v>0.21949949999999999</v>
      </c>
      <c r="Z7645">
        <v>0.2640323</v>
      </c>
      <c r="AA7645">
        <v>6.8029599999999996E-2</v>
      </c>
    </row>
    <row r="7646" spans="1:27" x14ac:dyDescent="0.2">
      <c r="A7646" t="s">
        <v>5377</v>
      </c>
      <c r="B7646" t="s">
        <v>34</v>
      </c>
      <c r="C7646" t="s">
        <v>1393</v>
      </c>
      <c r="D7646" t="s">
        <v>29</v>
      </c>
      <c r="E7646" t="s">
        <v>31</v>
      </c>
      <c r="F7646">
        <v>13</v>
      </c>
      <c r="G7646">
        <v>428</v>
      </c>
      <c r="H7646">
        <v>398</v>
      </c>
      <c r="I7646">
        <v>0.86132569999999997</v>
      </c>
      <c r="J7646">
        <v>1.0709420000000001</v>
      </c>
      <c r="K7646">
        <v>0.20961650000000001</v>
      </c>
      <c r="L7646">
        <v>0.12937979999999999</v>
      </c>
      <c r="M7646">
        <v>0.42244619999999999</v>
      </c>
      <c r="N7646">
        <v>-3.2133000000000001E-3</v>
      </c>
      <c r="O7646">
        <v>428</v>
      </c>
      <c r="Q7646">
        <v>92.032608999999994</v>
      </c>
      <c r="R7646">
        <v>79.155754000000002</v>
      </c>
      <c r="S7646" t="s">
        <v>18</v>
      </c>
      <c r="T7646">
        <v>-3.1943000000000002E-3</v>
      </c>
      <c r="U7646">
        <v>4.3809599999999997E-2</v>
      </c>
      <c r="V7646">
        <v>0.1417696</v>
      </c>
      <c r="W7646">
        <v>0.20961650000000001</v>
      </c>
      <c r="X7646">
        <v>0.27746330000000002</v>
      </c>
      <c r="Y7646">
        <v>0.37542330000000002</v>
      </c>
      <c r="Z7646">
        <v>0.42242730000000001</v>
      </c>
      <c r="AA7646">
        <v>0.19573090000000001</v>
      </c>
    </row>
    <row r="7647" spans="1:27" x14ac:dyDescent="0.2">
      <c r="A7647" t="s">
        <v>5378</v>
      </c>
      <c r="B7647" t="s">
        <v>34</v>
      </c>
      <c r="C7647" t="s">
        <v>1393</v>
      </c>
      <c r="D7647" t="s">
        <v>29</v>
      </c>
      <c r="E7647" t="s">
        <v>31</v>
      </c>
      <c r="F7647">
        <v>14</v>
      </c>
      <c r="G7647">
        <v>428</v>
      </c>
      <c r="H7647">
        <v>398</v>
      </c>
      <c r="I7647">
        <v>1.033466</v>
      </c>
      <c r="J7647">
        <v>1.194585</v>
      </c>
      <c r="K7647">
        <v>0.16111929999999999</v>
      </c>
      <c r="L7647">
        <v>0.14231460000000001</v>
      </c>
      <c r="M7647">
        <v>0.39522689999999999</v>
      </c>
      <c r="N7647">
        <v>-7.2988300000000006E-2</v>
      </c>
      <c r="O7647">
        <v>428</v>
      </c>
      <c r="Q7647">
        <v>93.330434999999994</v>
      </c>
      <c r="R7647">
        <v>79.155754000000002</v>
      </c>
      <c r="S7647" t="s">
        <v>18</v>
      </c>
      <c r="T7647">
        <v>-7.2967500000000005E-2</v>
      </c>
      <c r="U7647">
        <v>-2.12643E-2</v>
      </c>
      <c r="V7647">
        <v>8.6489399999999994E-2</v>
      </c>
      <c r="W7647">
        <v>0.16111929999999999</v>
      </c>
      <c r="X7647">
        <v>0.23574919999999999</v>
      </c>
      <c r="Y7647">
        <v>0.3435028</v>
      </c>
      <c r="Z7647">
        <v>0.395206</v>
      </c>
      <c r="AA7647">
        <v>0.13487460000000001</v>
      </c>
    </row>
    <row r="7648" spans="1:27" x14ac:dyDescent="0.2">
      <c r="A7648" t="s">
        <v>5379</v>
      </c>
      <c r="B7648" t="s">
        <v>34</v>
      </c>
      <c r="C7648" t="s">
        <v>1393</v>
      </c>
      <c r="D7648" t="s">
        <v>29</v>
      </c>
      <c r="E7648" t="s">
        <v>31</v>
      </c>
      <c r="F7648">
        <v>15</v>
      </c>
      <c r="G7648">
        <v>428</v>
      </c>
      <c r="H7648">
        <v>398</v>
      </c>
      <c r="I7648">
        <v>1.246259</v>
      </c>
      <c r="J7648">
        <v>1.3232539999999999</v>
      </c>
      <c r="K7648">
        <v>7.6995099999999997E-2</v>
      </c>
      <c r="L7648">
        <v>0.1435594</v>
      </c>
      <c r="M7648">
        <v>0.31315029999999999</v>
      </c>
      <c r="N7648">
        <v>-0.15916</v>
      </c>
      <c r="O7648">
        <v>428</v>
      </c>
      <c r="Q7648">
        <v>94.536957000000001</v>
      </c>
      <c r="R7648">
        <v>79.155754000000002</v>
      </c>
      <c r="S7648" t="s">
        <v>18</v>
      </c>
      <c r="T7648">
        <v>-0.159139</v>
      </c>
      <c r="U7648">
        <v>-0.1069836</v>
      </c>
      <c r="V7648">
        <v>1.7125E-3</v>
      </c>
      <c r="W7648">
        <v>7.6995099999999997E-2</v>
      </c>
      <c r="X7648">
        <v>0.15227769999999999</v>
      </c>
      <c r="Y7648">
        <v>0.26097379999999998</v>
      </c>
      <c r="Z7648">
        <v>0.3131292</v>
      </c>
      <c r="AA7648">
        <v>5.81862E-2</v>
      </c>
    </row>
    <row r="7649" spans="1:27" x14ac:dyDescent="0.2">
      <c r="A7649" t="s">
        <v>5380</v>
      </c>
      <c r="B7649" t="s">
        <v>34</v>
      </c>
      <c r="C7649" t="s">
        <v>1393</v>
      </c>
      <c r="D7649" t="s">
        <v>29</v>
      </c>
      <c r="E7649" t="s">
        <v>31</v>
      </c>
      <c r="F7649">
        <v>16</v>
      </c>
      <c r="G7649">
        <v>428</v>
      </c>
      <c r="H7649">
        <v>398</v>
      </c>
      <c r="I7649">
        <v>1.223938</v>
      </c>
      <c r="J7649">
        <v>1.395967</v>
      </c>
      <c r="K7649">
        <v>0.1720295</v>
      </c>
      <c r="L7649">
        <v>0.1473264</v>
      </c>
      <c r="M7649">
        <v>0.41438150000000001</v>
      </c>
      <c r="N7649">
        <v>-7.0322399999999993E-2</v>
      </c>
      <c r="O7649">
        <v>428</v>
      </c>
      <c r="Q7649">
        <v>92.802173999999994</v>
      </c>
      <c r="R7649">
        <v>79.155754000000002</v>
      </c>
      <c r="S7649" t="s">
        <v>18</v>
      </c>
      <c r="T7649">
        <v>-7.0300799999999997E-2</v>
      </c>
      <c r="U7649">
        <v>-1.6776800000000001E-2</v>
      </c>
      <c r="V7649">
        <v>9.4771499999999995E-2</v>
      </c>
      <c r="W7649">
        <v>0.1720295</v>
      </c>
      <c r="X7649">
        <v>0.2492876</v>
      </c>
      <c r="Y7649">
        <v>0.36083589999999999</v>
      </c>
      <c r="Z7649">
        <v>0.4143599</v>
      </c>
      <c r="AA7649">
        <v>0.1232332</v>
      </c>
    </row>
    <row r="7650" spans="1:27" x14ac:dyDescent="0.2">
      <c r="A7650" t="s">
        <v>5381</v>
      </c>
      <c r="B7650" t="s">
        <v>34</v>
      </c>
      <c r="C7650" t="s">
        <v>1393</v>
      </c>
      <c r="D7650" t="s">
        <v>29</v>
      </c>
      <c r="E7650" t="s">
        <v>31</v>
      </c>
      <c r="F7650">
        <v>17</v>
      </c>
      <c r="G7650">
        <v>428</v>
      </c>
      <c r="H7650">
        <v>398</v>
      </c>
      <c r="I7650">
        <v>1.2825930000000001</v>
      </c>
      <c r="J7650">
        <v>1.402776</v>
      </c>
      <c r="K7650">
        <v>0.1201829</v>
      </c>
      <c r="L7650">
        <v>0.1423788</v>
      </c>
      <c r="M7650">
        <v>0.35439609999999999</v>
      </c>
      <c r="N7650">
        <v>-0.1140302</v>
      </c>
      <c r="O7650">
        <v>428</v>
      </c>
      <c r="Q7650">
        <v>89.695651999999995</v>
      </c>
      <c r="R7650">
        <v>79.155754000000002</v>
      </c>
      <c r="S7650" t="s">
        <v>19</v>
      </c>
      <c r="T7650">
        <v>-0.1140094</v>
      </c>
      <c r="U7650">
        <v>-6.2282900000000002E-2</v>
      </c>
      <c r="V7650">
        <v>4.5519400000000002E-2</v>
      </c>
      <c r="W7650">
        <v>0.1201829</v>
      </c>
      <c r="X7650">
        <v>0.19484650000000001</v>
      </c>
      <c r="Y7650">
        <v>0.3026488</v>
      </c>
      <c r="Z7650">
        <v>0.3543753</v>
      </c>
      <c r="AA7650">
        <v>8.5675100000000004E-2</v>
      </c>
    </row>
    <row r="7651" spans="1:27" x14ac:dyDescent="0.2">
      <c r="A7651" t="s">
        <v>5382</v>
      </c>
      <c r="B7651" t="s">
        <v>34</v>
      </c>
      <c r="C7651" t="s">
        <v>1393</v>
      </c>
      <c r="D7651" t="s">
        <v>29</v>
      </c>
      <c r="E7651" t="s">
        <v>31</v>
      </c>
      <c r="F7651">
        <v>18</v>
      </c>
      <c r="G7651">
        <v>428</v>
      </c>
      <c r="H7651">
        <v>398</v>
      </c>
      <c r="I7651">
        <v>1.295992</v>
      </c>
      <c r="J7651">
        <v>1.528807</v>
      </c>
      <c r="K7651">
        <v>0.23281450000000001</v>
      </c>
      <c r="L7651">
        <v>0.1386191</v>
      </c>
      <c r="M7651">
        <v>0.4608429</v>
      </c>
      <c r="N7651">
        <v>4.7860999999999997E-3</v>
      </c>
      <c r="O7651">
        <v>428</v>
      </c>
      <c r="Q7651">
        <v>88.728261000000003</v>
      </c>
      <c r="R7651">
        <v>79.155754000000002</v>
      </c>
      <c r="S7651" t="s">
        <v>19</v>
      </c>
      <c r="T7651">
        <v>4.8063000000000003E-3</v>
      </c>
      <c r="U7651">
        <v>5.5167000000000001E-2</v>
      </c>
      <c r="V7651">
        <v>0.1601226</v>
      </c>
      <c r="W7651">
        <v>0.23281450000000001</v>
      </c>
      <c r="X7651">
        <v>0.30550640000000001</v>
      </c>
      <c r="Y7651">
        <v>0.41046199999999999</v>
      </c>
      <c r="Z7651">
        <v>0.46082260000000003</v>
      </c>
      <c r="AA7651">
        <v>0.15228510000000001</v>
      </c>
    </row>
    <row r="7652" spans="1:27" x14ac:dyDescent="0.2">
      <c r="A7652" t="s">
        <v>5383</v>
      </c>
      <c r="B7652" t="s">
        <v>34</v>
      </c>
      <c r="C7652" t="s">
        <v>1393</v>
      </c>
      <c r="D7652" t="s">
        <v>29</v>
      </c>
      <c r="E7652" t="s">
        <v>31</v>
      </c>
      <c r="F7652">
        <v>19</v>
      </c>
      <c r="G7652">
        <v>428</v>
      </c>
      <c r="H7652">
        <v>398</v>
      </c>
      <c r="I7652">
        <v>1.3335600000000001</v>
      </c>
      <c r="J7652">
        <v>1.43343</v>
      </c>
      <c r="K7652">
        <v>9.9870100000000003E-2</v>
      </c>
      <c r="L7652">
        <v>0.14135780000000001</v>
      </c>
      <c r="M7652">
        <v>0.33240370000000002</v>
      </c>
      <c r="N7652">
        <v>-0.13266349999999999</v>
      </c>
      <c r="O7652">
        <v>428</v>
      </c>
      <c r="Q7652">
        <v>85.563042999999993</v>
      </c>
      <c r="R7652">
        <v>79.155754000000002</v>
      </c>
      <c r="S7652" t="s">
        <v>19</v>
      </c>
      <c r="T7652">
        <v>-0.13264280000000001</v>
      </c>
      <c r="U7652">
        <v>-8.1287200000000004E-2</v>
      </c>
      <c r="V7652">
        <v>2.5742000000000001E-2</v>
      </c>
      <c r="W7652">
        <v>9.9870100000000003E-2</v>
      </c>
      <c r="X7652">
        <v>0.17399819999999999</v>
      </c>
      <c r="Y7652">
        <v>0.28102739999999998</v>
      </c>
      <c r="Z7652">
        <v>0.33238299999999998</v>
      </c>
      <c r="AA7652">
        <v>6.9672100000000001E-2</v>
      </c>
    </row>
    <row r="7653" spans="1:27" x14ac:dyDescent="0.2">
      <c r="A7653" t="s">
        <v>5384</v>
      </c>
      <c r="B7653" t="s">
        <v>34</v>
      </c>
      <c r="C7653" t="s">
        <v>1393</v>
      </c>
      <c r="D7653" t="s">
        <v>29</v>
      </c>
      <c r="E7653" t="s">
        <v>31</v>
      </c>
      <c r="F7653">
        <v>20</v>
      </c>
      <c r="G7653">
        <v>428</v>
      </c>
      <c r="H7653">
        <v>398</v>
      </c>
      <c r="I7653">
        <v>1.261363</v>
      </c>
      <c r="J7653">
        <v>1.3562940000000001</v>
      </c>
      <c r="K7653">
        <v>9.4931299999999996E-2</v>
      </c>
      <c r="L7653">
        <v>0.14459250000000001</v>
      </c>
      <c r="M7653">
        <v>0.33278590000000002</v>
      </c>
      <c r="N7653">
        <v>-0.1429233</v>
      </c>
      <c r="O7653">
        <v>428</v>
      </c>
      <c r="Q7653">
        <v>80.926086999999995</v>
      </c>
      <c r="R7653">
        <v>79.155754000000002</v>
      </c>
      <c r="S7653" t="s">
        <v>19</v>
      </c>
      <c r="T7653">
        <v>-0.1429021</v>
      </c>
      <c r="U7653">
        <v>-9.0371400000000005E-2</v>
      </c>
      <c r="V7653">
        <v>1.9106999999999999E-2</v>
      </c>
      <c r="W7653">
        <v>9.4931299999999996E-2</v>
      </c>
      <c r="X7653">
        <v>0.17075570000000001</v>
      </c>
      <c r="Y7653">
        <v>0.28023399999999998</v>
      </c>
      <c r="Z7653">
        <v>0.33276480000000003</v>
      </c>
      <c r="AA7653">
        <v>6.9993200000000005E-2</v>
      </c>
    </row>
    <row r="7654" spans="1:27" x14ac:dyDescent="0.2">
      <c r="A7654" t="s">
        <v>5385</v>
      </c>
      <c r="B7654" t="s">
        <v>34</v>
      </c>
      <c r="C7654" t="s">
        <v>1393</v>
      </c>
      <c r="D7654" t="s">
        <v>29</v>
      </c>
      <c r="E7654" t="s">
        <v>31</v>
      </c>
      <c r="F7654">
        <v>21</v>
      </c>
      <c r="G7654">
        <v>428</v>
      </c>
      <c r="H7654">
        <v>398</v>
      </c>
      <c r="I7654">
        <v>1.1388990000000001</v>
      </c>
      <c r="J7654">
        <v>1.225854</v>
      </c>
      <c r="K7654">
        <v>8.6955699999999997E-2</v>
      </c>
      <c r="L7654">
        <v>0.125467</v>
      </c>
      <c r="M7654">
        <v>0.29334890000000002</v>
      </c>
      <c r="N7654">
        <v>-0.1194375</v>
      </c>
      <c r="O7654">
        <v>428</v>
      </c>
      <c r="Q7654">
        <v>75.091303999999994</v>
      </c>
      <c r="R7654">
        <v>79.155754000000002</v>
      </c>
      <c r="S7654" t="s">
        <v>19</v>
      </c>
      <c r="T7654">
        <v>-0.1194191</v>
      </c>
      <c r="U7654">
        <v>-7.3836700000000005E-2</v>
      </c>
      <c r="V7654">
        <v>2.11608E-2</v>
      </c>
      <c r="W7654">
        <v>8.6955699999999997E-2</v>
      </c>
      <c r="X7654">
        <v>0.15275069999999999</v>
      </c>
      <c r="Y7654">
        <v>0.2477481</v>
      </c>
      <c r="Z7654">
        <v>0.29333049999999999</v>
      </c>
      <c r="AA7654">
        <v>7.0934800000000006E-2</v>
      </c>
    </row>
    <row r="7655" spans="1:27" x14ac:dyDescent="0.2">
      <c r="A7655" t="s">
        <v>5386</v>
      </c>
      <c r="B7655" t="s">
        <v>34</v>
      </c>
      <c r="C7655" t="s">
        <v>1393</v>
      </c>
      <c r="D7655" t="s">
        <v>29</v>
      </c>
      <c r="E7655" t="s">
        <v>31</v>
      </c>
      <c r="F7655">
        <v>22</v>
      </c>
      <c r="G7655">
        <v>428</v>
      </c>
      <c r="H7655">
        <v>398</v>
      </c>
      <c r="I7655">
        <v>0.98651619999999995</v>
      </c>
      <c r="J7655">
        <v>1.0740080000000001</v>
      </c>
      <c r="K7655">
        <v>8.7491299999999994E-2</v>
      </c>
      <c r="L7655">
        <v>0.1088721</v>
      </c>
      <c r="M7655">
        <v>0.26658589999999999</v>
      </c>
      <c r="N7655">
        <v>-9.1603199999999996E-2</v>
      </c>
      <c r="O7655">
        <v>428</v>
      </c>
      <c r="Q7655">
        <v>72.893478000000002</v>
      </c>
      <c r="R7655">
        <v>79.155754000000002</v>
      </c>
      <c r="S7655" t="s">
        <v>18</v>
      </c>
      <c r="T7655">
        <v>-9.1587299999999996E-2</v>
      </c>
      <c r="U7655">
        <v>-5.2033799999999998E-2</v>
      </c>
      <c r="V7655">
        <v>3.03988E-2</v>
      </c>
      <c r="W7655">
        <v>8.7491299999999994E-2</v>
      </c>
      <c r="X7655">
        <v>0.14458389999999999</v>
      </c>
      <c r="Y7655">
        <v>0.22701650000000001</v>
      </c>
      <c r="Z7655">
        <v>0.26656999999999997</v>
      </c>
      <c r="AA7655">
        <v>8.1462499999999993E-2</v>
      </c>
    </row>
    <row r="7656" spans="1:27" x14ac:dyDescent="0.2">
      <c r="A7656" t="s">
        <v>5387</v>
      </c>
      <c r="B7656" t="s">
        <v>34</v>
      </c>
      <c r="C7656" t="s">
        <v>1393</v>
      </c>
      <c r="D7656" t="s">
        <v>29</v>
      </c>
      <c r="E7656" t="s">
        <v>31</v>
      </c>
      <c r="F7656">
        <v>23</v>
      </c>
      <c r="G7656">
        <v>428</v>
      </c>
      <c r="H7656">
        <v>398</v>
      </c>
      <c r="I7656">
        <v>0.84910110000000005</v>
      </c>
      <c r="J7656">
        <v>0.9025377</v>
      </c>
      <c r="K7656">
        <v>5.3436499999999998E-2</v>
      </c>
      <c r="L7656">
        <v>9.4936800000000002E-2</v>
      </c>
      <c r="M7656">
        <v>0.2096075</v>
      </c>
      <c r="N7656">
        <v>-0.1027344</v>
      </c>
      <c r="O7656">
        <v>428</v>
      </c>
      <c r="Q7656">
        <v>71.395651999999998</v>
      </c>
      <c r="R7656">
        <v>79.155754000000002</v>
      </c>
      <c r="S7656" t="s">
        <v>18</v>
      </c>
      <c r="T7656">
        <v>-0.10272050000000001</v>
      </c>
      <c r="U7656">
        <v>-6.8229799999999993E-2</v>
      </c>
      <c r="V7656">
        <v>3.6516999999999999E-3</v>
      </c>
      <c r="W7656">
        <v>5.3436499999999998E-2</v>
      </c>
      <c r="X7656">
        <v>0.1032214</v>
      </c>
      <c r="Y7656">
        <v>0.17510290000000001</v>
      </c>
      <c r="Z7656">
        <v>0.20959359999999999</v>
      </c>
      <c r="AA7656">
        <v>5.9207000000000003E-2</v>
      </c>
    </row>
    <row r="7657" spans="1:27" x14ac:dyDescent="0.2">
      <c r="A7657" t="s">
        <v>5388</v>
      </c>
      <c r="B7657" t="s">
        <v>34</v>
      </c>
      <c r="C7657" t="s">
        <v>1393</v>
      </c>
      <c r="D7657" t="s">
        <v>29</v>
      </c>
      <c r="E7657" t="s">
        <v>31</v>
      </c>
      <c r="F7657">
        <v>24</v>
      </c>
      <c r="G7657">
        <v>428</v>
      </c>
      <c r="H7657">
        <v>398</v>
      </c>
      <c r="I7657">
        <v>0.69175209999999998</v>
      </c>
      <c r="J7657">
        <v>0.7305528</v>
      </c>
      <c r="K7657">
        <v>3.8800599999999998E-2</v>
      </c>
      <c r="L7657">
        <v>8.3869799999999994E-2</v>
      </c>
      <c r="M7657">
        <v>0.17676649999999999</v>
      </c>
      <c r="N7657">
        <v>-9.9165299999999998E-2</v>
      </c>
      <c r="O7657">
        <v>428</v>
      </c>
      <c r="Q7657">
        <v>70.363043000000005</v>
      </c>
      <c r="R7657">
        <v>79.155754000000002</v>
      </c>
      <c r="S7657" t="s">
        <v>18</v>
      </c>
      <c r="T7657">
        <v>-9.9153000000000005E-2</v>
      </c>
      <c r="U7657">
        <v>-6.8682900000000005E-2</v>
      </c>
      <c r="V7657">
        <v>-5.1808000000000002E-3</v>
      </c>
      <c r="W7657">
        <v>3.8800599999999998E-2</v>
      </c>
      <c r="X7657">
        <v>8.2781999999999994E-2</v>
      </c>
      <c r="Y7657">
        <v>0.1462841</v>
      </c>
      <c r="Z7657">
        <v>0.1767542</v>
      </c>
      <c r="AA7657">
        <v>5.31113E-2</v>
      </c>
    </row>
    <row r="7658" spans="1:27" x14ac:dyDescent="0.2">
      <c r="A7658" t="s">
        <v>5389</v>
      </c>
      <c r="B7658" t="s">
        <v>35</v>
      </c>
      <c r="C7658" t="s">
        <v>1393</v>
      </c>
      <c r="D7658" t="s">
        <v>29</v>
      </c>
      <c r="E7658" t="s">
        <v>31</v>
      </c>
      <c r="F7658">
        <v>1</v>
      </c>
      <c r="G7658">
        <v>153</v>
      </c>
      <c r="H7658">
        <v>249</v>
      </c>
      <c r="I7658">
        <v>0.53073210000000004</v>
      </c>
      <c r="J7658">
        <v>0.691747</v>
      </c>
      <c r="K7658">
        <v>0.16101489999999999</v>
      </c>
      <c r="L7658">
        <v>9.5209299999999997E-2</v>
      </c>
      <c r="M7658">
        <v>0.31763419999999998</v>
      </c>
      <c r="N7658">
        <v>4.3956000000000004E-3</v>
      </c>
      <c r="O7658">
        <v>115.6717</v>
      </c>
      <c r="P7658">
        <v>0.75602409999999998</v>
      </c>
      <c r="Q7658">
        <v>69.955445999999995</v>
      </c>
      <c r="R7658">
        <v>79.095806999999994</v>
      </c>
      <c r="S7658" t="s">
        <v>18</v>
      </c>
      <c r="T7658">
        <v>4.4095000000000002E-3</v>
      </c>
      <c r="U7658">
        <v>3.8999300000000001E-2</v>
      </c>
      <c r="V7658">
        <v>0.11108709999999999</v>
      </c>
      <c r="W7658">
        <v>0.16101489999999999</v>
      </c>
      <c r="X7658">
        <v>0.21094270000000001</v>
      </c>
      <c r="Y7658">
        <v>0.28303050000000002</v>
      </c>
      <c r="Z7658">
        <v>0.31762030000000002</v>
      </c>
      <c r="AA7658">
        <v>0.23276559999999999</v>
      </c>
    </row>
    <row r="7659" spans="1:27" x14ac:dyDescent="0.2">
      <c r="A7659" t="s">
        <v>5390</v>
      </c>
      <c r="B7659" t="s">
        <v>35</v>
      </c>
      <c r="C7659" t="s">
        <v>1393</v>
      </c>
      <c r="D7659" t="s">
        <v>29</v>
      </c>
      <c r="E7659" t="s">
        <v>31</v>
      </c>
      <c r="F7659">
        <v>2</v>
      </c>
      <c r="G7659">
        <v>153</v>
      </c>
      <c r="H7659">
        <v>249</v>
      </c>
      <c r="I7659">
        <v>0.4007404</v>
      </c>
      <c r="J7659">
        <v>0.57835340000000002</v>
      </c>
      <c r="K7659">
        <v>0.1776131</v>
      </c>
      <c r="L7659">
        <v>8.6248900000000003E-2</v>
      </c>
      <c r="M7659">
        <v>0.31949250000000001</v>
      </c>
      <c r="N7659">
        <v>3.57337E-2</v>
      </c>
      <c r="O7659">
        <v>115.6717</v>
      </c>
      <c r="P7659">
        <v>0.75602409999999998</v>
      </c>
      <c r="Q7659">
        <v>71.148515000000003</v>
      </c>
      <c r="R7659">
        <v>79.095806999999994</v>
      </c>
      <c r="S7659" t="s">
        <v>18</v>
      </c>
      <c r="T7659">
        <v>3.5746300000000002E-2</v>
      </c>
      <c r="U7659">
        <v>6.7080699999999993E-2</v>
      </c>
      <c r="V7659">
        <v>0.1323841</v>
      </c>
      <c r="W7659">
        <v>0.1776131</v>
      </c>
      <c r="X7659">
        <v>0.22284200000000001</v>
      </c>
      <c r="Y7659">
        <v>0.2881454</v>
      </c>
      <c r="Z7659">
        <v>0.31947979999999998</v>
      </c>
      <c r="AA7659">
        <v>0.30710130000000002</v>
      </c>
    </row>
    <row r="7660" spans="1:27" x14ac:dyDescent="0.2">
      <c r="A7660" t="s">
        <v>5391</v>
      </c>
      <c r="B7660" t="s">
        <v>35</v>
      </c>
      <c r="C7660" t="s">
        <v>1393</v>
      </c>
      <c r="D7660" t="s">
        <v>29</v>
      </c>
      <c r="E7660" t="s">
        <v>31</v>
      </c>
      <c r="F7660">
        <v>3</v>
      </c>
      <c r="G7660">
        <v>153</v>
      </c>
      <c r="H7660">
        <v>249</v>
      </c>
      <c r="I7660">
        <v>0.4735798</v>
      </c>
      <c r="J7660">
        <v>0.56200799999999995</v>
      </c>
      <c r="K7660">
        <v>8.8428199999999998E-2</v>
      </c>
      <c r="L7660">
        <v>7.7142799999999997E-2</v>
      </c>
      <c r="M7660">
        <v>0.21532809999999999</v>
      </c>
      <c r="N7660">
        <v>-3.8471699999999998E-2</v>
      </c>
      <c r="O7660">
        <v>115.6717</v>
      </c>
      <c r="P7660">
        <v>0.75602409999999998</v>
      </c>
      <c r="Q7660">
        <v>68.846535000000003</v>
      </c>
      <c r="R7660">
        <v>79.095806999999994</v>
      </c>
      <c r="S7660" t="s">
        <v>18</v>
      </c>
      <c r="T7660">
        <v>-3.8460399999999999E-2</v>
      </c>
      <c r="U7660">
        <v>-1.0434199999999999E-2</v>
      </c>
      <c r="V7660">
        <v>4.7974500000000003E-2</v>
      </c>
      <c r="W7660">
        <v>8.8428199999999998E-2</v>
      </c>
      <c r="X7660">
        <v>0.128882</v>
      </c>
      <c r="Y7660">
        <v>0.1872907</v>
      </c>
      <c r="Z7660">
        <v>0.2153168</v>
      </c>
      <c r="AA7660">
        <v>0.15734339999999999</v>
      </c>
    </row>
    <row r="7661" spans="1:27" x14ac:dyDescent="0.2">
      <c r="A7661" t="s">
        <v>5392</v>
      </c>
      <c r="B7661" t="s">
        <v>35</v>
      </c>
      <c r="C7661" t="s">
        <v>1393</v>
      </c>
      <c r="D7661" t="s">
        <v>29</v>
      </c>
      <c r="E7661" t="s">
        <v>31</v>
      </c>
      <c r="F7661">
        <v>4</v>
      </c>
      <c r="G7661">
        <v>153</v>
      </c>
      <c r="H7661">
        <v>249</v>
      </c>
      <c r="I7661">
        <v>0.4622018</v>
      </c>
      <c r="J7661">
        <v>0.55323290000000003</v>
      </c>
      <c r="K7661">
        <v>9.1031100000000004E-2</v>
      </c>
      <c r="L7661">
        <v>6.8343699999999993E-2</v>
      </c>
      <c r="M7661">
        <v>0.20345659999999999</v>
      </c>
      <c r="N7661">
        <v>-2.1394300000000002E-2</v>
      </c>
      <c r="O7661">
        <v>115.6717</v>
      </c>
      <c r="P7661">
        <v>0.75602409999999998</v>
      </c>
      <c r="Q7661">
        <v>70.178218000000001</v>
      </c>
      <c r="R7661">
        <v>79.095806999999994</v>
      </c>
      <c r="S7661" t="s">
        <v>18</v>
      </c>
      <c r="T7661">
        <v>-2.1384299999999998E-2</v>
      </c>
      <c r="U7661">
        <v>3.4451E-3</v>
      </c>
      <c r="V7661">
        <v>5.51916E-2</v>
      </c>
      <c r="W7661">
        <v>9.1031100000000004E-2</v>
      </c>
      <c r="X7661">
        <v>0.1268706</v>
      </c>
      <c r="Y7661">
        <v>0.1786171</v>
      </c>
      <c r="Z7661">
        <v>0.20344660000000001</v>
      </c>
      <c r="AA7661">
        <v>0.16454389999999999</v>
      </c>
    </row>
    <row r="7662" spans="1:27" x14ac:dyDescent="0.2">
      <c r="A7662" t="s">
        <v>5393</v>
      </c>
      <c r="B7662" t="s">
        <v>35</v>
      </c>
      <c r="C7662" t="s">
        <v>1393</v>
      </c>
      <c r="D7662" t="s">
        <v>29</v>
      </c>
      <c r="E7662" t="s">
        <v>31</v>
      </c>
      <c r="F7662">
        <v>5</v>
      </c>
      <c r="G7662">
        <v>153</v>
      </c>
      <c r="H7662">
        <v>249</v>
      </c>
      <c r="I7662">
        <v>0.46217140000000001</v>
      </c>
      <c r="J7662">
        <v>0.56775100000000001</v>
      </c>
      <c r="K7662">
        <v>0.1055796</v>
      </c>
      <c r="L7662">
        <v>6.8026400000000001E-2</v>
      </c>
      <c r="M7662">
        <v>0.21748300000000001</v>
      </c>
      <c r="N7662">
        <v>-6.3238000000000001E-3</v>
      </c>
      <c r="O7662">
        <v>115.6717</v>
      </c>
      <c r="P7662">
        <v>0.75602409999999998</v>
      </c>
      <c r="Q7662">
        <v>68.306931000000006</v>
      </c>
      <c r="R7662">
        <v>79.095806999999994</v>
      </c>
      <c r="S7662" t="s">
        <v>18</v>
      </c>
      <c r="T7662">
        <v>-6.3138999999999999E-3</v>
      </c>
      <c r="U7662">
        <v>1.8400300000000001E-2</v>
      </c>
      <c r="V7662">
        <v>6.9906499999999996E-2</v>
      </c>
      <c r="W7662">
        <v>0.1055796</v>
      </c>
      <c r="X7662">
        <v>0.14125270000000001</v>
      </c>
      <c r="Y7662">
        <v>0.19275900000000001</v>
      </c>
      <c r="Z7662">
        <v>0.2174731</v>
      </c>
      <c r="AA7662">
        <v>0.18596109999999999</v>
      </c>
    </row>
    <row r="7663" spans="1:27" x14ac:dyDescent="0.2">
      <c r="A7663" t="s">
        <v>5394</v>
      </c>
      <c r="B7663" t="s">
        <v>35</v>
      </c>
      <c r="C7663" t="s">
        <v>1393</v>
      </c>
      <c r="D7663" t="s">
        <v>29</v>
      </c>
      <c r="E7663" t="s">
        <v>31</v>
      </c>
      <c r="F7663">
        <v>6</v>
      </c>
      <c r="G7663">
        <v>153</v>
      </c>
      <c r="H7663">
        <v>249</v>
      </c>
      <c r="I7663">
        <v>0.46132200000000001</v>
      </c>
      <c r="J7663">
        <v>0.6105623</v>
      </c>
      <c r="K7663" s="1">
        <v>0.14924029999999999</v>
      </c>
      <c r="L7663">
        <v>7.0051299999999997E-2</v>
      </c>
      <c r="M7663">
        <v>0.2644746</v>
      </c>
      <c r="N7663">
        <v>3.4005899999999999E-2</v>
      </c>
      <c r="O7663">
        <v>115.6717</v>
      </c>
      <c r="P7663">
        <v>0.75602409999999998</v>
      </c>
      <c r="Q7663">
        <v>67.896039999999999</v>
      </c>
      <c r="R7663">
        <v>79.095806999999994</v>
      </c>
      <c r="S7663" t="s">
        <v>18</v>
      </c>
      <c r="T7663">
        <v>3.4016200000000003E-2</v>
      </c>
      <c r="U7663">
        <v>5.9465900000000002E-2</v>
      </c>
      <c r="V7663">
        <v>0.1125053</v>
      </c>
      <c r="W7663">
        <v>0.14924029999999999</v>
      </c>
      <c r="X7663">
        <v>0.18597520000000001</v>
      </c>
      <c r="Y7663">
        <v>0.23901459999999999</v>
      </c>
      <c r="Z7663">
        <v>0.26446429999999999</v>
      </c>
      <c r="AA7663">
        <v>0.24443090000000001</v>
      </c>
    </row>
    <row r="7664" spans="1:27" x14ac:dyDescent="0.2">
      <c r="A7664" t="s">
        <v>5395</v>
      </c>
      <c r="B7664" t="s">
        <v>35</v>
      </c>
      <c r="C7664" t="s">
        <v>1393</v>
      </c>
      <c r="D7664" t="s">
        <v>29</v>
      </c>
      <c r="E7664" t="s">
        <v>31</v>
      </c>
      <c r="F7664">
        <v>7</v>
      </c>
      <c r="G7664">
        <v>153</v>
      </c>
      <c r="H7664">
        <v>249</v>
      </c>
      <c r="I7664">
        <v>0.63586379999999998</v>
      </c>
      <c r="J7664">
        <v>0.69122490000000003</v>
      </c>
      <c r="K7664">
        <v>5.5361E-2</v>
      </c>
      <c r="L7664">
        <v>8.8070700000000002E-2</v>
      </c>
      <c r="M7664">
        <v>0.20023740000000001</v>
      </c>
      <c r="N7664">
        <v>-8.9515300000000006E-2</v>
      </c>
      <c r="O7664">
        <v>115.6717</v>
      </c>
      <c r="P7664">
        <v>0.75602409999999998</v>
      </c>
      <c r="Q7664">
        <v>67.623761999999999</v>
      </c>
      <c r="R7664">
        <v>79.095806999999994</v>
      </c>
      <c r="S7664" t="s">
        <v>18</v>
      </c>
      <c r="T7664">
        <v>-8.9502399999999996E-2</v>
      </c>
      <c r="U7664">
        <v>-5.7506099999999997E-2</v>
      </c>
      <c r="V7664">
        <v>9.1766999999999994E-3</v>
      </c>
      <c r="W7664">
        <v>5.5361E-2</v>
      </c>
      <c r="X7664">
        <v>0.10154539999999999</v>
      </c>
      <c r="Y7664">
        <v>0.16822819999999999</v>
      </c>
      <c r="Z7664">
        <v>0.2002245</v>
      </c>
      <c r="AA7664">
        <v>8.0091200000000001E-2</v>
      </c>
    </row>
    <row r="7665" spans="1:27" x14ac:dyDescent="0.2">
      <c r="A7665" t="s">
        <v>5396</v>
      </c>
      <c r="B7665" t="s">
        <v>35</v>
      </c>
      <c r="C7665" t="s">
        <v>1393</v>
      </c>
      <c r="D7665" t="s">
        <v>29</v>
      </c>
      <c r="E7665" t="s">
        <v>31</v>
      </c>
      <c r="F7665">
        <v>8</v>
      </c>
      <c r="G7665">
        <v>153</v>
      </c>
      <c r="H7665">
        <v>249</v>
      </c>
      <c r="I7665">
        <v>0.7223328</v>
      </c>
      <c r="J7665">
        <v>0.64062249999999998</v>
      </c>
      <c r="K7665">
        <v>-8.17103E-2</v>
      </c>
      <c r="L7665">
        <v>0.1037747</v>
      </c>
      <c r="M7665">
        <v>8.8998999999999995E-2</v>
      </c>
      <c r="N7665">
        <v>-0.25241960000000002</v>
      </c>
      <c r="O7665">
        <v>115.6717</v>
      </c>
      <c r="P7665">
        <v>0.75602409999999998</v>
      </c>
      <c r="Q7665">
        <v>67.148515000000003</v>
      </c>
      <c r="R7665">
        <v>79.095806999999994</v>
      </c>
      <c r="S7665" t="s">
        <v>18</v>
      </c>
      <c r="T7665">
        <v>-0.25240439999999997</v>
      </c>
      <c r="U7665">
        <v>-0.2147029</v>
      </c>
      <c r="V7665">
        <v>-0.1361298</v>
      </c>
      <c r="W7665">
        <v>-8.17103E-2</v>
      </c>
      <c r="X7665">
        <v>-2.72908E-2</v>
      </c>
      <c r="Y7665">
        <v>5.12822E-2</v>
      </c>
      <c r="Z7665">
        <v>8.8983800000000002E-2</v>
      </c>
      <c r="AA7665">
        <v>-0.1275483</v>
      </c>
    </row>
    <row r="7666" spans="1:27" x14ac:dyDescent="0.2">
      <c r="A7666" t="s">
        <v>5397</v>
      </c>
      <c r="B7666" t="s">
        <v>35</v>
      </c>
      <c r="C7666" t="s">
        <v>1393</v>
      </c>
      <c r="D7666" t="s">
        <v>29</v>
      </c>
      <c r="E7666" t="s">
        <v>31</v>
      </c>
      <c r="F7666">
        <v>9</v>
      </c>
      <c r="G7666">
        <v>153</v>
      </c>
      <c r="H7666">
        <v>249</v>
      </c>
      <c r="I7666">
        <v>0.64727310000000005</v>
      </c>
      <c r="J7666">
        <v>0.65630520000000003</v>
      </c>
      <c r="K7666">
        <v>9.0322000000000006E-3</v>
      </c>
      <c r="L7666">
        <v>0.1094029</v>
      </c>
      <c r="M7666">
        <v>0.1889999</v>
      </c>
      <c r="N7666">
        <v>-0.17093559999999999</v>
      </c>
      <c r="O7666">
        <v>115.6717</v>
      </c>
      <c r="P7666">
        <v>0.75602409999999998</v>
      </c>
      <c r="Q7666">
        <v>74.455445999999995</v>
      </c>
      <c r="R7666">
        <v>79.095806999999994</v>
      </c>
      <c r="S7666" t="s">
        <v>18</v>
      </c>
      <c r="T7666">
        <v>-0.1709196</v>
      </c>
      <c r="U7666">
        <v>-0.13117329999999999</v>
      </c>
      <c r="V7666">
        <v>-4.8338800000000001E-2</v>
      </c>
      <c r="W7666">
        <v>9.0322000000000006E-3</v>
      </c>
      <c r="X7666">
        <v>6.6403100000000007E-2</v>
      </c>
      <c r="Y7666">
        <v>0.1492376</v>
      </c>
      <c r="Z7666">
        <v>0.18898390000000001</v>
      </c>
      <c r="AA7666">
        <v>1.3762099999999999E-2</v>
      </c>
    </row>
    <row r="7667" spans="1:27" x14ac:dyDescent="0.2">
      <c r="A7667" t="s">
        <v>5398</v>
      </c>
      <c r="B7667" t="s">
        <v>35</v>
      </c>
      <c r="C7667" t="s">
        <v>1393</v>
      </c>
      <c r="D7667" t="s">
        <v>29</v>
      </c>
      <c r="E7667" t="s">
        <v>31</v>
      </c>
      <c r="F7667">
        <v>10</v>
      </c>
      <c r="G7667">
        <v>153</v>
      </c>
      <c r="H7667">
        <v>249</v>
      </c>
      <c r="I7667">
        <v>0.72250009999999998</v>
      </c>
      <c r="J7667">
        <v>0.71325300000000003</v>
      </c>
      <c r="K7667">
        <v>-9.2470999999999994E-3</v>
      </c>
      <c r="L7667">
        <v>0.13064480000000001</v>
      </c>
      <c r="M7667">
        <v>0.2056636</v>
      </c>
      <c r="N7667">
        <v>-0.22415769999999999</v>
      </c>
      <c r="O7667">
        <v>115.6717</v>
      </c>
      <c r="P7667">
        <v>0.75602409999999998</v>
      </c>
      <c r="Q7667">
        <v>80.896039999999999</v>
      </c>
      <c r="R7667">
        <v>79.095806999999994</v>
      </c>
      <c r="S7667" t="s">
        <v>18</v>
      </c>
      <c r="T7667">
        <v>-0.22413859999999999</v>
      </c>
      <c r="U7667">
        <v>-0.1766751</v>
      </c>
      <c r="V7667">
        <v>-7.7757199999999999E-2</v>
      </c>
      <c r="W7667">
        <v>-9.2470999999999994E-3</v>
      </c>
      <c r="X7667">
        <v>5.9263099999999999E-2</v>
      </c>
      <c r="Y7667">
        <v>0.15818090000000001</v>
      </c>
      <c r="Z7667">
        <v>0.2056444</v>
      </c>
      <c r="AA7667">
        <v>-1.29646E-2</v>
      </c>
    </row>
    <row r="7668" spans="1:27" x14ac:dyDescent="0.2">
      <c r="A7668" t="s">
        <v>5399</v>
      </c>
      <c r="B7668" t="s">
        <v>35</v>
      </c>
      <c r="C7668" t="s">
        <v>1393</v>
      </c>
      <c r="D7668" t="s">
        <v>29</v>
      </c>
      <c r="E7668" t="s">
        <v>31</v>
      </c>
      <c r="F7668">
        <v>11</v>
      </c>
      <c r="G7668">
        <v>153</v>
      </c>
      <c r="H7668">
        <v>249</v>
      </c>
      <c r="I7668">
        <v>0.75357839999999998</v>
      </c>
      <c r="J7668">
        <v>0.82307229999999998</v>
      </c>
      <c r="K7668">
        <v>6.9493899999999997E-2</v>
      </c>
      <c r="L7668">
        <v>0.14762459999999999</v>
      </c>
      <c r="M7668">
        <v>0.31233630000000001</v>
      </c>
      <c r="N7668">
        <v>-0.17334859999999999</v>
      </c>
      <c r="O7668">
        <v>115.6717</v>
      </c>
      <c r="P7668">
        <v>0.75602409999999998</v>
      </c>
      <c r="Q7668">
        <v>86.450495000000004</v>
      </c>
      <c r="R7668">
        <v>79.095806999999994</v>
      </c>
      <c r="S7668" t="s">
        <v>18</v>
      </c>
      <c r="T7668">
        <v>-0.17332700000000001</v>
      </c>
      <c r="U7668">
        <v>-0.1196947</v>
      </c>
      <c r="V7668">
        <v>-7.9205999999999999E-3</v>
      </c>
      <c r="W7668">
        <v>6.9493899999999997E-2</v>
      </c>
      <c r="X7668">
        <v>0.14690829999999999</v>
      </c>
      <c r="Y7668">
        <v>0.25868239999999998</v>
      </c>
      <c r="Z7668">
        <v>0.3123147</v>
      </c>
      <c r="AA7668">
        <v>8.4432300000000002E-2</v>
      </c>
    </row>
    <row r="7669" spans="1:27" x14ac:dyDescent="0.2">
      <c r="A7669" t="s">
        <v>5400</v>
      </c>
      <c r="B7669" t="s">
        <v>35</v>
      </c>
      <c r="C7669" t="s">
        <v>1393</v>
      </c>
      <c r="D7669" t="s">
        <v>29</v>
      </c>
      <c r="E7669" t="s">
        <v>31</v>
      </c>
      <c r="F7669">
        <v>12</v>
      </c>
      <c r="G7669">
        <v>153</v>
      </c>
      <c r="H7669">
        <v>249</v>
      </c>
      <c r="I7669">
        <v>0.81036180000000002</v>
      </c>
      <c r="J7669">
        <v>0.87751000000000001</v>
      </c>
      <c r="K7669">
        <v>6.7148200000000005E-2</v>
      </c>
      <c r="L7669">
        <v>0.16749220000000001</v>
      </c>
      <c r="M7669">
        <v>0.3426729</v>
      </c>
      <c r="N7669">
        <v>-0.20837649999999999</v>
      </c>
      <c r="O7669">
        <v>115.6717</v>
      </c>
      <c r="P7669">
        <v>0.75602409999999998</v>
      </c>
      <c r="Q7669">
        <v>89.579207999999994</v>
      </c>
      <c r="R7669">
        <v>79.095806999999994</v>
      </c>
      <c r="S7669" t="s">
        <v>18</v>
      </c>
      <c r="T7669">
        <v>-0.20835200000000001</v>
      </c>
      <c r="U7669">
        <v>-0.14750170000000001</v>
      </c>
      <c r="V7669">
        <v>-2.06848E-2</v>
      </c>
      <c r="W7669">
        <v>6.7148200000000005E-2</v>
      </c>
      <c r="X7669">
        <v>0.15498120000000001</v>
      </c>
      <c r="Y7669">
        <v>0.2817982</v>
      </c>
      <c r="Z7669">
        <v>0.34264840000000002</v>
      </c>
      <c r="AA7669">
        <v>7.65213E-2</v>
      </c>
    </row>
    <row r="7670" spans="1:27" x14ac:dyDescent="0.2">
      <c r="A7670" t="s">
        <v>5401</v>
      </c>
      <c r="B7670" t="s">
        <v>35</v>
      </c>
      <c r="C7670" t="s">
        <v>1393</v>
      </c>
      <c r="D7670" t="s">
        <v>29</v>
      </c>
      <c r="E7670" t="s">
        <v>31</v>
      </c>
      <c r="F7670">
        <v>13</v>
      </c>
      <c r="G7670">
        <v>153</v>
      </c>
      <c r="H7670">
        <v>249</v>
      </c>
      <c r="I7670">
        <v>0.90105100000000005</v>
      </c>
      <c r="J7670">
        <v>1.0577110000000001</v>
      </c>
      <c r="K7670">
        <v>0.15665989999999999</v>
      </c>
      <c r="L7670">
        <v>0.17132639999999999</v>
      </c>
      <c r="M7670">
        <v>0.43849169999999998</v>
      </c>
      <c r="N7670">
        <v>-0.12517200000000001</v>
      </c>
      <c r="O7670">
        <v>115.6717</v>
      </c>
      <c r="P7670">
        <v>0.75602409999999998</v>
      </c>
      <c r="Q7670">
        <v>91.965346999999994</v>
      </c>
      <c r="R7670">
        <v>79.095806999999994</v>
      </c>
      <c r="S7670" t="s">
        <v>18</v>
      </c>
      <c r="T7670">
        <v>-0.12514690000000001</v>
      </c>
      <c r="U7670">
        <v>-6.2903700000000007E-2</v>
      </c>
      <c r="V7670">
        <v>6.6816200000000006E-2</v>
      </c>
      <c r="W7670">
        <v>0.15665989999999999</v>
      </c>
      <c r="X7670">
        <v>0.24650349999999999</v>
      </c>
      <c r="Y7670">
        <v>0.37622339999999999</v>
      </c>
      <c r="Z7670">
        <v>0.43846659999999998</v>
      </c>
      <c r="AA7670">
        <v>0.1481122</v>
      </c>
    </row>
    <row r="7671" spans="1:27" x14ac:dyDescent="0.2">
      <c r="A7671" t="s">
        <v>5402</v>
      </c>
      <c r="B7671" t="s">
        <v>35</v>
      </c>
      <c r="C7671" t="s">
        <v>1393</v>
      </c>
      <c r="D7671" t="s">
        <v>29</v>
      </c>
      <c r="E7671" t="s">
        <v>31</v>
      </c>
      <c r="F7671">
        <v>14</v>
      </c>
      <c r="G7671">
        <v>153</v>
      </c>
      <c r="H7671">
        <v>249</v>
      </c>
      <c r="I7671">
        <v>0.98309760000000002</v>
      </c>
      <c r="J7671">
        <v>1.1810039999999999</v>
      </c>
      <c r="K7671">
        <v>0.19790640000000001</v>
      </c>
      <c r="L7671">
        <v>0.20983889999999999</v>
      </c>
      <c r="M7671">
        <v>0.5430914</v>
      </c>
      <c r="N7671">
        <v>-0.14727860000000001</v>
      </c>
      <c r="O7671">
        <v>115.6717</v>
      </c>
      <c r="P7671">
        <v>0.75602409999999998</v>
      </c>
      <c r="Q7671">
        <v>93.232673000000005</v>
      </c>
      <c r="R7671">
        <v>79.095806999999994</v>
      </c>
      <c r="S7671" t="s">
        <v>18</v>
      </c>
      <c r="T7671">
        <v>-0.14724789999999999</v>
      </c>
      <c r="U7671">
        <v>-7.1013000000000007E-2</v>
      </c>
      <c r="V7671">
        <v>8.7866799999999995E-2</v>
      </c>
      <c r="W7671">
        <v>0.19790640000000001</v>
      </c>
      <c r="X7671">
        <v>0.3079461</v>
      </c>
      <c r="Y7671">
        <v>0.46682580000000001</v>
      </c>
      <c r="Z7671">
        <v>0.54306069999999995</v>
      </c>
      <c r="AA7671">
        <v>0.16757469999999999</v>
      </c>
    </row>
    <row r="7672" spans="1:27" x14ac:dyDescent="0.2">
      <c r="A7672" t="s">
        <v>5403</v>
      </c>
      <c r="B7672" t="s">
        <v>35</v>
      </c>
      <c r="C7672" t="s">
        <v>1393</v>
      </c>
      <c r="D7672" t="s">
        <v>29</v>
      </c>
      <c r="E7672" t="s">
        <v>31</v>
      </c>
      <c r="F7672">
        <v>15</v>
      </c>
      <c r="G7672">
        <v>153</v>
      </c>
      <c r="H7672">
        <v>249</v>
      </c>
      <c r="I7672">
        <v>0.8863877</v>
      </c>
      <c r="J7672">
        <v>1.3701209999999999</v>
      </c>
      <c r="K7672">
        <v>0.48373280000000002</v>
      </c>
      <c r="L7672">
        <v>0.23580300000000001</v>
      </c>
      <c r="M7672">
        <v>0.87162870000000003</v>
      </c>
      <c r="N7672">
        <v>9.5836900000000003E-2</v>
      </c>
      <c r="O7672">
        <v>115.6717</v>
      </c>
      <c r="P7672">
        <v>0.75602409999999998</v>
      </c>
      <c r="Q7672">
        <v>94.539603999999997</v>
      </c>
      <c r="R7672">
        <v>79.095806999999994</v>
      </c>
      <c r="S7672" t="s">
        <v>18</v>
      </c>
      <c r="T7672">
        <v>9.5871399999999996E-2</v>
      </c>
      <c r="U7672">
        <v>0.18153910000000001</v>
      </c>
      <c r="V7672">
        <v>0.3600776</v>
      </c>
      <c r="W7672">
        <v>0.48373280000000002</v>
      </c>
      <c r="X7672">
        <v>0.60738800000000004</v>
      </c>
      <c r="Y7672">
        <v>0.78592649999999997</v>
      </c>
      <c r="Z7672">
        <v>0.87159419999999999</v>
      </c>
      <c r="AA7672">
        <v>0.3530586</v>
      </c>
    </row>
    <row r="7673" spans="1:27" x14ac:dyDescent="0.2">
      <c r="A7673" t="s">
        <v>5404</v>
      </c>
      <c r="B7673" t="s">
        <v>35</v>
      </c>
      <c r="C7673" t="s">
        <v>1393</v>
      </c>
      <c r="D7673" t="s">
        <v>29</v>
      </c>
      <c r="E7673" t="s">
        <v>31</v>
      </c>
      <c r="F7673">
        <v>16</v>
      </c>
      <c r="G7673">
        <v>153</v>
      </c>
      <c r="H7673">
        <v>249</v>
      </c>
      <c r="I7673">
        <v>1.088651</v>
      </c>
      <c r="J7673">
        <v>1.4647589999999999</v>
      </c>
      <c r="K7673">
        <v>0.37610769999999999</v>
      </c>
      <c r="L7673">
        <v>0.21493319999999999</v>
      </c>
      <c r="M7673">
        <v>0.72967280000000001</v>
      </c>
      <c r="N7673">
        <v>2.2542599999999999E-2</v>
      </c>
      <c r="O7673">
        <v>115.6717</v>
      </c>
      <c r="P7673">
        <v>0.75602409999999998</v>
      </c>
      <c r="Q7673">
        <v>92.797030000000007</v>
      </c>
      <c r="R7673">
        <v>79.095806999999994</v>
      </c>
      <c r="S7673" t="s">
        <v>18</v>
      </c>
      <c r="T7673">
        <v>2.2574E-2</v>
      </c>
      <c r="U7673">
        <v>0.1006597</v>
      </c>
      <c r="V7673">
        <v>0.26339659999999998</v>
      </c>
      <c r="W7673">
        <v>0.37610769999999999</v>
      </c>
      <c r="X7673">
        <v>0.4888188</v>
      </c>
      <c r="Y7673">
        <v>0.65155569999999996</v>
      </c>
      <c r="Z7673">
        <v>0.7296414</v>
      </c>
      <c r="AA7673">
        <v>0.25677100000000003</v>
      </c>
    </row>
    <row r="7674" spans="1:27" x14ac:dyDescent="0.2">
      <c r="A7674" t="s">
        <v>5405</v>
      </c>
      <c r="B7674" t="s">
        <v>35</v>
      </c>
      <c r="C7674" t="s">
        <v>1393</v>
      </c>
      <c r="D7674" t="s">
        <v>29</v>
      </c>
      <c r="E7674" t="s">
        <v>31</v>
      </c>
      <c r="F7674">
        <v>17</v>
      </c>
      <c r="G7674">
        <v>153</v>
      </c>
      <c r="H7674">
        <v>249</v>
      </c>
      <c r="I7674">
        <v>1.230181</v>
      </c>
      <c r="J7674">
        <v>1.5203610000000001</v>
      </c>
      <c r="K7674">
        <v>0.29018040000000001</v>
      </c>
      <c r="L7674">
        <v>0.20516780000000001</v>
      </c>
      <c r="M7674">
        <v>0.62768139999999994</v>
      </c>
      <c r="N7674">
        <v>-4.7320599999999997E-2</v>
      </c>
      <c r="O7674">
        <v>115.6717</v>
      </c>
      <c r="P7674">
        <v>0.75602409999999998</v>
      </c>
      <c r="Q7674">
        <v>89.608911000000006</v>
      </c>
      <c r="R7674">
        <v>79.095806999999994</v>
      </c>
      <c r="S7674" t="s">
        <v>19</v>
      </c>
      <c r="T7674">
        <v>-4.7290600000000002E-2</v>
      </c>
      <c r="U7674">
        <v>2.7247299999999999E-2</v>
      </c>
      <c r="V7674">
        <v>0.18259030000000001</v>
      </c>
      <c r="W7674">
        <v>0.29018040000000001</v>
      </c>
      <c r="X7674">
        <v>0.39777050000000003</v>
      </c>
      <c r="Y7674">
        <v>0.55311350000000004</v>
      </c>
      <c r="Z7674">
        <v>0.62765130000000002</v>
      </c>
      <c r="AA7674">
        <v>0.1908628</v>
      </c>
    </row>
    <row r="7675" spans="1:27" x14ac:dyDescent="0.2">
      <c r="A7675" t="s">
        <v>5406</v>
      </c>
      <c r="B7675" t="s">
        <v>35</v>
      </c>
      <c r="C7675" t="s">
        <v>1393</v>
      </c>
      <c r="D7675" t="s">
        <v>29</v>
      </c>
      <c r="E7675" t="s">
        <v>31</v>
      </c>
      <c r="F7675">
        <v>18</v>
      </c>
      <c r="G7675">
        <v>153</v>
      </c>
      <c r="H7675">
        <v>249</v>
      </c>
      <c r="I7675">
        <v>1.2459389999999999</v>
      </c>
      <c r="J7675">
        <v>1.5502009999999999</v>
      </c>
      <c r="K7675">
        <v>0.30426140000000002</v>
      </c>
      <c r="L7675">
        <v>0.1989486</v>
      </c>
      <c r="M7675">
        <v>0.63153179999999998</v>
      </c>
      <c r="N7675">
        <v>-2.3009000000000002E-2</v>
      </c>
      <c r="O7675">
        <v>115.6717</v>
      </c>
      <c r="P7675">
        <v>0.75602409999999998</v>
      </c>
      <c r="Q7675">
        <v>88.623761999999999</v>
      </c>
      <c r="R7675">
        <v>79.095806999999994</v>
      </c>
      <c r="S7675" t="s">
        <v>19</v>
      </c>
      <c r="T7675">
        <v>-2.2979800000000002E-2</v>
      </c>
      <c r="U7675">
        <v>4.9298599999999998E-2</v>
      </c>
      <c r="V7675">
        <v>0.19993269999999999</v>
      </c>
      <c r="W7675">
        <v>0.30426140000000002</v>
      </c>
      <c r="X7675">
        <v>0.40859020000000001</v>
      </c>
      <c r="Y7675">
        <v>0.55922430000000001</v>
      </c>
      <c r="Z7675">
        <v>0.63150269999999997</v>
      </c>
      <c r="AA7675">
        <v>0.19627230000000001</v>
      </c>
    </row>
    <row r="7676" spans="1:27" x14ac:dyDescent="0.2">
      <c r="A7676" t="s">
        <v>5407</v>
      </c>
      <c r="B7676" t="s">
        <v>35</v>
      </c>
      <c r="C7676" t="s">
        <v>1393</v>
      </c>
      <c r="D7676" t="s">
        <v>29</v>
      </c>
      <c r="E7676" t="s">
        <v>31</v>
      </c>
      <c r="F7676">
        <v>19</v>
      </c>
      <c r="G7676">
        <v>153</v>
      </c>
      <c r="H7676">
        <v>249</v>
      </c>
      <c r="I7676">
        <v>1.323485</v>
      </c>
      <c r="J7676">
        <v>1.4261239999999999</v>
      </c>
      <c r="K7676">
        <v>0.10264</v>
      </c>
      <c r="L7676">
        <v>0.2011328</v>
      </c>
      <c r="M7676">
        <v>0.43350349999999999</v>
      </c>
      <c r="N7676">
        <v>-0.2282235</v>
      </c>
      <c r="O7676">
        <v>115.6717</v>
      </c>
      <c r="P7676">
        <v>0.75602409999999998</v>
      </c>
      <c r="Q7676">
        <v>85.475247999999993</v>
      </c>
      <c r="R7676">
        <v>79.095806999999994</v>
      </c>
      <c r="S7676" t="s">
        <v>19</v>
      </c>
      <c r="T7676">
        <v>-0.22819410000000001</v>
      </c>
      <c r="U7676">
        <v>-0.15512210000000001</v>
      </c>
      <c r="V7676">
        <v>-2.8341999999999998E-3</v>
      </c>
      <c r="W7676">
        <v>0.10264</v>
      </c>
      <c r="X7676">
        <v>0.2081141</v>
      </c>
      <c r="Y7676">
        <v>0.3604021</v>
      </c>
      <c r="Z7676">
        <v>0.43347400000000003</v>
      </c>
      <c r="AA7676">
        <v>7.1971300000000002E-2</v>
      </c>
    </row>
    <row r="7677" spans="1:27" x14ac:dyDescent="0.2">
      <c r="A7677" t="s">
        <v>5408</v>
      </c>
      <c r="B7677" t="s">
        <v>35</v>
      </c>
      <c r="C7677" t="s">
        <v>1393</v>
      </c>
      <c r="D7677" t="s">
        <v>29</v>
      </c>
      <c r="E7677" t="s">
        <v>31</v>
      </c>
      <c r="F7677">
        <v>20</v>
      </c>
      <c r="G7677">
        <v>153</v>
      </c>
      <c r="H7677">
        <v>249</v>
      </c>
      <c r="I7677">
        <v>0.89075139999999997</v>
      </c>
      <c r="J7677">
        <v>1.400201</v>
      </c>
      <c r="K7677">
        <v>0.50944940000000005</v>
      </c>
      <c r="L7677">
        <v>0.18940969999999999</v>
      </c>
      <c r="M7677">
        <v>0.82102839999999999</v>
      </c>
      <c r="N7677">
        <v>0.1978704</v>
      </c>
      <c r="O7677">
        <v>115.6717</v>
      </c>
      <c r="P7677">
        <v>0.75602409999999998</v>
      </c>
      <c r="Q7677">
        <v>80.772277000000003</v>
      </c>
      <c r="R7677">
        <v>79.095806999999994</v>
      </c>
      <c r="S7677" t="s">
        <v>19</v>
      </c>
      <c r="T7677">
        <v>0.1978982</v>
      </c>
      <c r="U7677">
        <v>0.26671109999999998</v>
      </c>
      <c r="V7677">
        <v>0.41012290000000001</v>
      </c>
      <c r="W7677">
        <v>0.50944940000000005</v>
      </c>
      <c r="X7677">
        <v>0.60877599999999998</v>
      </c>
      <c r="Y7677">
        <v>0.75218770000000001</v>
      </c>
      <c r="Z7677">
        <v>0.82100070000000003</v>
      </c>
      <c r="AA7677">
        <v>0.36384030000000001</v>
      </c>
    </row>
    <row r="7678" spans="1:27" x14ac:dyDescent="0.2">
      <c r="A7678" t="s">
        <v>5409</v>
      </c>
      <c r="B7678" t="s">
        <v>35</v>
      </c>
      <c r="C7678" t="s">
        <v>1393</v>
      </c>
      <c r="D7678" t="s">
        <v>29</v>
      </c>
      <c r="E7678" t="s">
        <v>31</v>
      </c>
      <c r="F7678">
        <v>21</v>
      </c>
      <c r="G7678">
        <v>153</v>
      </c>
      <c r="H7678">
        <v>249</v>
      </c>
      <c r="I7678">
        <v>0.92806889999999997</v>
      </c>
      <c r="J7678">
        <v>1.212771</v>
      </c>
      <c r="K7678">
        <v>0.28470220000000002</v>
      </c>
      <c r="L7678">
        <v>0.18416679999999999</v>
      </c>
      <c r="M7678">
        <v>0.58765659999999997</v>
      </c>
      <c r="N7678">
        <v>-1.82522E-2</v>
      </c>
      <c r="O7678">
        <v>115.6717</v>
      </c>
      <c r="P7678">
        <v>0.75602409999999998</v>
      </c>
      <c r="Q7678">
        <v>74.930693000000005</v>
      </c>
      <c r="R7678">
        <v>79.095806999999994</v>
      </c>
      <c r="S7678" t="s">
        <v>19</v>
      </c>
      <c r="T7678">
        <v>-1.82252E-2</v>
      </c>
      <c r="U7678">
        <v>4.8682999999999997E-2</v>
      </c>
      <c r="V7678">
        <v>0.18812509999999999</v>
      </c>
      <c r="W7678">
        <v>0.28470220000000002</v>
      </c>
      <c r="X7678">
        <v>0.38127939999999999</v>
      </c>
      <c r="Y7678">
        <v>0.5207214</v>
      </c>
      <c r="Z7678">
        <v>0.58762959999999997</v>
      </c>
      <c r="AA7678">
        <v>0.2347535</v>
      </c>
    </row>
    <row r="7679" spans="1:27" x14ac:dyDescent="0.2">
      <c r="A7679" t="s">
        <v>5410</v>
      </c>
      <c r="B7679" t="s">
        <v>35</v>
      </c>
      <c r="C7679" t="s">
        <v>1393</v>
      </c>
      <c r="D7679" t="s">
        <v>29</v>
      </c>
      <c r="E7679" t="s">
        <v>31</v>
      </c>
      <c r="F7679">
        <v>22</v>
      </c>
      <c r="G7679">
        <v>153</v>
      </c>
      <c r="H7679">
        <v>249</v>
      </c>
      <c r="I7679">
        <v>0.72478310000000001</v>
      </c>
      <c r="J7679">
        <v>1.096104</v>
      </c>
      <c r="K7679">
        <v>0.37132130000000002</v>
      </c>
      <c r="L7679">
        <v>0.16747310000000001</v>
      </c>
      <c r="M7679">
        <v>0.64681449999999996</v>
      </c>
      <c r="N7679">
        <v>9.5828099999999999E-2</v>
      </c>
      <c r="O7679">
        <v>115.6717</v>
      </c>
      <c r="P7679">
        <v>0.75602409999999998</v>
      </c>
      <c r="Q7679">
        <v>72.782178000000002</v>
      </c>
      <c r="R7679">
        <v>79.095806999999994</v>
      </c>
      <c r="S7679" t="s">
        <v>18</v>
      </c>
      <c r="T7679">
        <v>9.5852599999999996E-2</v>
      </c>
      <c r="U7679">
        <v>0.1566959</v>
      </c>
      <c r="V7679">
        <v>0.28349829999999998</v>
      </c>
      <c r="W7679">
        <v>0.37132130000000002</v>
      </c>
      <c r="X7679">
        <v>0.45914430000000001</v>
      </c>
      <c r="Y7679">
        <v>0.58594670000000004</v>
      </c>
      <c r="Z7679">
        <v>0.64678999999999998</v>
      </c>
      <c r="AA7679">
        <v>0.33876450000000002</v>
      </c>
    </row>
    <row r="7680" spans="1:27" x14ac:dyDescent="0.2">
      <c r="A7680" t="s">
        <v>5411</v>
      </c>
      <c r="B7680" t="s">
        <v>35</v>
      </c>
      <c r="C7680" t="s">
        <v>1393</v>
      </c>
      <c r="D7680" t="s">
        <v>29</v>
      </c>
      <c r="E7680" t="s">
        <v>31</v>
      </c>
      <c r="F7680">
        <v>23</v>
      </c>
      <c r="G7680">
        <v>153</v>
      </c>
      <c r="H7680">
        <v>249</v>
      </c>
      <c r="I7680">
        <v>0.81762219999999997</v>
      </c>
      <c r="J7680">
        <v>0.90544179999999996</v>
      </c>
      <c r="K7680">
        <v>8.7819599999999998E-2</v>
      </c>
      <c r="L7680">
        <v>0.12957260000000001</v>
      </c>
      <c r="M7680">
        <v>0.30096659999999997</v>
      </c>
      <c r="N7680">
        <v>-0.1253273</v>
      </c>
      <c r="O7680">
        <v>115.6717</v>
      </c>
      <c r="P7680">
        <v>0.75602409999999998</v>
      </c>
      <c r="Q7680">
        <v>71.282178000000002</v>
      </c>
      <c r="R7680">
        <v>79.095806999999994</v>
      </c>
      <c r="S7680" t="s">
        <v>18</v>
      </c>
      <c r="T7680">
        <v>-0.12530839999999999</v>
      </c>
      <c r="U7680">
        <v>-7.8234399999999996E-2</v>
      </c>
      <c r="V7680">
        <v>1.9871699999999999E-2</v>
      </c>
      <c r="W7680">
        <v>8.7819599999999998E-2</v>
      </c>
      <c r="X7680">
        <v>0.1557675</v>
      </c>
      <c r="Y7680">
        <v>0.25387359999999998</v>
      </c>
      <c r="Z7680">
        <v>0.30094759999999998</v>
      </c>
      <c r="AA7680">
        <v>9.6990900000000005E-2</v>
      </c>
    </row>
    <row r="7681" spans="1:27" x14ac:dyDescent="0.2">
      <c r="A7681" t="s">
        <v>5412</v>
      </c>
      <c r="B7681" t="s">
        <v>35</v>
      </c>
      <c r="C7681" t="s">
        <v>1393</v>
      </c>
      <c r="D7681" t="s">
        <v>29</v>
      </c>
      <c r="E7681" t="s">
        <v>31</v>
      </c>
      <c r="F7681">
        <v>24</v>
      </c>
      <c r="G7681">
        <v>153</v>
      </c>
      <c r="H7681">
        <v>249</v>
      </c>
      <c r="I7681">
        <v>0.65775839999999997</v>
      </c>
      <c r="J7681">
        <v>0.7491968</v>
      </c>
      <c r="K7681">
        <v>9.1438400000000003E-2</v>
      </c>
      <c r="L7681">
        <v>0.1033012</v>
      </c>
      <c r="M7681">
        <v>0.26136900000000002</v>
      </c>
      <c r="N7681">
        <v>-7.8492099999999995E-2</v>
      </c>
      <c r="O7681">
        <v>115.6717</v>
      </c>
      <c r="P7681">
        <v>0.75602409999999998</v>
      </c>
      <c r="Q7681">
        <v>70.267326999999995</v>
      </c>
      <c r="R7681">
        <v>79.095806999999994</v>
      </c>
      <c r="S7681" t="s">
        <v>18</v>
      </c>
      <c r="T7681">
        <v>-7.8477000000000005E-2</v>
      </c>
      <c r="U7681">
        <v>-4.0947400000000002E-2</v>
      </c>
      <c r="V7681">
        <v>3.72672E-2</v>
      </c>
      <c r="W7681">
        <v>9.1438400000000003E-2</v>
      </c>
      <c r="X7681">
        <v>0.14560960000000001</v>
      </c>
      <c r="Y7681">
        <v>0.2238243</v>
      </c>
      <c r="Z7681">
        <v>0.26135389999999997</v>
      </c>
      <c r="AA7681">
        <v>0.12204859999999999</v>
      </c>
    </row>
    <row r="7682" spans="1:27" x14ac:dyDescent="0.2">
      <c r="A7682" t="s">
        <v>5413</v>
      </c>
      <c r="B7682" t="s">
        <v>34</v>
      </c>
      <c r="C7682" t="s">
        <v>1393</v>
      </c>
      <c r="D7682" t="s">
        <v>30</v>
      </c>
      <c r="E7682" t="s">
        <v>31</v>
      </c>
      <c r="F7682">
        <v>1</v>
      </c>
      <c r="G7682">
        <v>428</v>
      </c>
      <c r="H7682">
        <v>397</v>
      </c>
      <c r="I7682">
        <v>0.72528519999999996</v>
      </c>
      <c r="J7682">
        <v>0.68794710000000003</v>
      </c>
      <c r="K7682">
        <v>-3.7338099999999999E-2</v>
      </c>
      <c r="L7682">
        <v>7.0382600000000003E-2</v>
      </c>
      <c r="M7682">
        <v>7.8441300000000005E-2</v>
      </c>
      <c r="N7682">
        <v>-0.15311739999999999</v>
      </c>
      <c r="O7682">
        <v>428</v>
      </c>
      <c r="Q7682">
        <v>72.667390999999995</v>
      </c>
      <c r="R7682">
        <v>80.829027999999994</v>
      </c>
      <c r="S7682" t="s">
        <v>17</v>
      </c>
      <c r="T7682">
        <v>-0.1531071</v>
      </c>
      <c r="U7682">
        <v>-0.12753700000000001</v>
      </c>
      <c r="V7682">
        <v>-7.4246800000000002E-2</v>
      </c>
      <c r="W7682">
        <v>-3.7338099999999999E-2</v>
      </c>
      <c r="X7682">
        <v>-4.2939999999999997E-4</v>
      </c>
      <c r="Y7682">
        <v>5.2860799999999999E-2</v>
      </c>
      <c r="Z7682">
        <v>7.8431000000000001E-2</v>
      </c>
      <c r="AA7682">
        <v>-5.4274700000000002E-2</v>
      </c>
    </row>
    <row r="7683" spans="1:27" x14ac:dyDescent="0.2">
      <c r="A7683" t="s">
        <v>5414</v>
      </c>
      <c r="B7683" t="s">
        <v>34</v>
      </c>
      <c r="C7683" t="s">
        <v>1393</v>
      </c>
      <c r="D7683" t="s">
        <v>30</v>
      </c>
      <c r="E7683" t="s">
        <v>31</v>
      </c>
      <c r="F7683">
        <v>2</v>
      </c>
      <c r="G7683">
        <v>428</v>
      </c>
      <c r="H7683">
        <v>397</v>
      </c>
      <c r="I7683">
        <v>0.65051760000000003</v>
      </c>
      <c r="J7683">
        <v>0.64146099999999995</v>
      </c>
      <c r="K7683">
        <v>-9.0567000000000009E-3</v>
      </c>
      <c r="L7683">
        <v>6.4912800000000007E-2</v>
      </c>
      <c r="M7683">
        <v>9.7725000000000006E-2</v>
      </c>
      <c r="N7683">
        <v>-0.11583830000000001</v>
      </c>
      <c r="O7683">
        <v>428</v>
      </c>
      <c r="Q7683">
        <v>71.965216999999996</v>
      </c>
      <c r="R7683">
        <v>80.829027999999994</v>
      </c>
      <c r="S7683" t="s">
        <v>17</v>
      </c>
      <c r="T7683">
        <v>-0.1158288</v>
      </c>
      <c r="U7683">
        <v>-9.2245800000000003E-2</v>
      </c>
      <c r="V7683">
        <v>-4.3097000000000003E-2</v>
      </c>
      <c r="W7683">
        <v>-9.0567000000000009E-3</v>
      </c>
      <c r="X7683">
        <v>2.4983700000000001E-2</v>
      </c>
      <c r="Y7683">
        <v>7.4132500000000004E-2</v>
      </c>
      <c r="Z7683">
        <v>9.7715499999999997E-2</v>
      </c>
      <c r="AA7683">
        <v>-1.4118800000000001E-2</v>
      </c>
    </row>
    <row r="7684" spans="1:27" x14ac:dyDescent="0.2">
      <c r="A7684" t="s">
        <v>5415</v>
      </c>
      <c r="B7684" t="s">
        <v>34</v>
      </c>
      <c r="C7684" t="s">
        <v>1393</v>
      </c>
      <c r="D7684" t="s">
        <v>30</v>
      </c>
      <c r="E7684" t="s">
        <v>31</v>
      </c>
      <c r="F7684">
        <v>3</v>
      </c>
      <c r="G7684">
        <v>428</v>
      </c>
      <c r="H7684">
        <v>397</v>
      </c>
      <c r="I7684">
        <v>0.57698210000000005</v>
      </c>
      <c r="J7684">
        <v>0.60278339999999997</v>
      </c>
      <c r="K7684">
        <v>2.5801299999999999E-2</v>
      </c>
      <c r="L7684">
        <v>6.5949800000000003E-2</v>
      </c>
      <c r="M7684">
        <v>0.13428880000000001</v>
      </c>
      <c r="N7684">
        <v>-8.2686200000000001E-2</v>
      </c>
      <c r="O7684">
        <v>428</v>
      </c>
      <c r="Q7684">
        <v>71.263042999999996</v>
      </c>
      <c r="R7684">
        <v>80.829027999999994</v>
      </c>
      <c r="S7684" t="s">
        <v>17</v>
      </c>
      <c r="T7684">
        <v>-8.26765E-2</v>
      </c>
      <c r="U7684">
        <v>-5.87168E-2</v>
      </c>
      <c r="V7684">
        <v>-8.7828000000000003E-3</v>
      </c>
      <c r="W7684">
        <v>2.5801299999999999E-2</v>
      </c>
      <c r="X7684">
        <v>6.0385500000000002E-2</v>
      </c>
      <c r="Y7684">
        <v>0.1103194</v>
      </c>
      <c r="Z7684">
        <v>0.13427919999999999</v>
      </c>
      <c r="AA7684">
        <v>4.2803599999999997E-2</v>
      </c>
    </row>
    <row r="7685" spans="1:27" x14ac:dyDescent="0.2">
      <c r="A7685" t="s">
        <v>5416</v>
      </c>
      <c r="B7685" t="s">
        <v>34</v>
      </c>
      <c r="C7685" t="s">
        <v>1393</v>
      </c>
      <c r="D7685" t="s">
        <v>30</v>
      </c>
      <c r="E7685" t="s">
        <v>31</v>
      </c>
      <c r="F7685">
        <v>4</v>
      </c>
      <c r="G7685">
        <v>428</v>
      </c>
      <c r="H7685">
        <v>397</v>
      </c>
      <c r="I7685">
        <v>0.61636729999999995</v>
      </c>
      <c r="J7685">
        <v>0.61544080000000001</v>
      </c>
      <c r="K7685">
        <v>-9.2650000000000002E-4</v>
      </c>
      <c r="L7685">
        <v>6.1248400000000001E-2</v>
      </c>
      <c r="M7685">
        <v>9.9827100000000002E-2</v>
      </c>
      <c r="N7685">
        <v>-0.1016801</v>
      </c>
      <c r="O7685">
        <v>428</v>
      </c>
      <c r="Q7685">
        <v>68.528261000000001</v>
      </c>
      <c r="R7685">
        <v>80.829027999999994</v>
      </c>
      <c r="S7685" t="s">
        <v>17</v>
      </c>
      <c r="T7685">
        <v>-0.1016711</v>
      </c>
      <c r="U7685">
        <v>-7.9419500000000004E-2</v>
      </c>
      <c r="V7685">
        <v>-3.3045199999999997E-2</v>
      </c>
      <c r="W7685">
        <v>-9.2650000000000002E-4</v>
      </c>
      <c r="X7685">
        <v>3.11922E-2</v>
      </c>
      <c r="Y7685">
        <v>7.7566399999999994E-2</v>
      </c>
      <c r="Z7685">
        <v>9.9818100000000007E-2</v>
      </c>
      <c r="AA7685">
        <v>-1.5054000000000001E-3</v>
      </c>
    </row>
    <row r="7686" spans="1:27" x14ac:dyDescent="0.2">
      <c r="A7686" t="s">
        <v>5417</v>
      </c>
      <c r="B7686" t="s">
        <v>34</v>
      </c>
      <c r="C7686" t="s">
        <v>1393</v>
      </c>
      <c r="D7686" t="s">
        <v>30</v>
      </c>
      <c r="E7686" t="s">
        <v>31</v>
      </c>
      <c r="F7686">
        <v>5</v>
      </c>
      <c r="G7686">
        <v>428</v>
      </c>
      <c r="H7686">
        <v>397</v>
      </c>
      <c r="I7686">
        <v>0.54894639999999995</v>
      </c>
      <c r="J7686">
        <v>0.61110830000000005</v>
      </c>
      <c r="K7686">
        <v>6.2162000000000002E-2</v>
      </c>
      <c r="L7686">
        <v>5.4189000000000001E-2</v>
      </c>
      <c r="M7686">
        <v>0.15130289999999999</v>
      </c>
      <c r="N7686">
        <v>-2.6979E-2</v>
      </c>
      <c r="O7686">
        <v>428</v>
      </c>
      <c r="Q7686">
        <v>69.230435</v>
      </c>
      <c r="R7686">
        <v>80.829027999999994</v>
      </c>
      <c r="S7686" t="s">
        <v>17</v>
      </c>
      <c r="T7686">
        <v>-2.6971100000000001E-2</v>
      </c>
      <c r="U7686">
        <v>-7.2840999999999999E-3</v>
      </c>
      <c r="V7686">
        <v>3.3745200000000003E-2</v>
      </c>
      <c r="W7686">
        <v>6.2162000000000002E-2</v>
      </c>
      <c r="X7686">
        <v>9.0578699999999998E-2</v>
      </c>
      <c r="Y7686">
        <v>0.131608</v>
      </c>
      <c r="Z7686">
        <v>0.15129500000000001</v>
      </c>
      <c r="AA7686">
        <v>0.10172</v>
      </c>
    </row>
    <row r="7687" spans="1:27" x14ac:dyDescent="0.2">
      <c r="A7687" t="s">
        <v>5418</v>
      </c>
      <c r="B7687" t="s">
        <v>34</v>
      </c>
      <c r="C7687" t="s">
        <v>1393</v>
      </c>
      <c r="D7687" t="s">
        <v>30</v>
      </c>
      <c r="E7687" t="s">
        <v>31</v>
      </c>
      <c r="F7687">
        <v>6</v>
      </c>
      <c r="G7687">
        <v>428</v>
      </c>
      <c r="H7687">
        <v>397</v>
      </c>
      <c r="I7687">
        <v>0.66869900000000004</v>
      </c>
      <c r="J7687">
        <v>0.71549119999999999</v>
      </c>
      <c r="K7687">
        <v>4.6792199999999999E-2</v>
      </c>
      <c r="L7687">
        <v>6.9903800000000002E-2</v>
      </c>
      <c r="M7687">
        <v>0.16178400000000001</v>
      </c>
      <c r="N7687">
        <v>-6.8199599999999999E-2</v>
      </c>
      <c r="O7687">
        <v>428</v>
      </c>
      <c r="Q7687">
        <v>70.8</v>
      </c>
      <c r="R7687">
        <v>80.829027999999994</v>
      </c>
      <c r="S7687" t="s">
        <v>17</v>
      </c>
      <c r="T7687">
        <v>-6.8189399999999997E-2</v>
      </c>
      <c r="U7687">
        <v>-4.2793200000000003E-2</v>
      </c>
      <c r="V7687">
        <v>1.0134600000000001E-2</v>
      </c>
      <c r="W7687">
        <v>4.6792199999999999E-2</v>
      </c>
      <c r="X7687">
        <v>8.3449800000000005E-2</v>
      </c>
      <c r="Y7687">
        <v>0.13637759999999999</v>
      </c>
      <c r="Z7687">
        <v>0.1617738</v>
      </c>
      <c r="AA7687">
        <v>6.5398700000000004E-2</v>
      </c>
    </row>
    <row r="7688" spans="1:27" x14ac:dyDescent="0.2">
      <c r="A7688" t="s">
        <v>5419</v>
      </c>
      <c r="B7688" t="s">
        <v>34</v>
      </c>
      <c r="C7688" t="s">
        <v>1393</v>
      </c>
      <c r="D7688" t="s">
        <v>30</v>
      </c>
      <c r="E7688" t="s">
        <v>31</v>
      </c>
      <c r="F7688">
        <v>7</v>
      </c>
      <c r="G7688">
        <v>428</v>
      </c>
      <c r="H7688">
        <v>397</v>
      </c>
      <c r="I7688">
        <v>0.77074019999999999</v>
      </c>
      <c r="J7688">
        <v>0.81127199999999999</v>
      </c>
      <c r="K7688">
        <v>4.0531900000000003E-2</v>
      </c>
      <c r="L7688">
        <v>8.0573599999999995E-2</v>
      </c>
      <c r="M7688">
        <v>0.17307549999999999</v>
      </c>
      <c r="N7688">
        <v>-9.2011700000000002E-2</v>
      </c>
      <c r="O7688">
        <v>428</v>
      </c>
      <c r="Q7688">
        <v>70.8</v>
      </c>
      <c r="R7688">
        <v>80.829027999999994</v>
      </c>
      <c r="S7688" t="s">
        <v>18</v>
      </c>
      <c r="T7688">
        <v>-9.1999899999999996E-2</v>
      </c>
      <c r="U7688">
        <v>-6.27273E-2</v>
      </c>
      <c r="V7688">
        <v>-1.7209E-3</v>
      </c>
      <c r="W7688">
        <v>4.0531900000000003E-2</v>
      </c>
      <c r="X7688">
        <v>8.2784800000000006E-2</v>
      </c>
      <c r="Y7688">
        <v>0.14379120000000001</v>
      </c>
      <c r="Z7688">
        <v>0.17306369999999999</v>
      </c>
      <c r="AA7688">
        <v>4.9960900000000003E-2</v>
      </c>
    </row>
    <row r="7689" spans="1:27" x14ac:dyDescent="0.2">
      <c r="A7689" t="s">
        <v>5420</v>
      </c>
      <c r="B7689" t="s">
        <v>34</v>
      </c>
      <c r="C7689" t="s">
        <v>1393</v>
      </c>
      <c r="D7689" t="s">
        <v>30</v>
      </c>
      <c r="E7689" t="s">
        <v>31</v>
      </c>
      <c r="F7689">
        <v>8</v>
      </c>
      <c r="G7689">
        <v>428</v>
      </c>
      <c r="H7689">
        <v>397</v>
      </c>
      <c r="I7689">
        <v>0.74772950000000005</v>
      </c>
      <c r="J7689">
        <v>0.74629719999999999</v>
      </c>
      <c r="K7689">
        <v>-1.4323000000000001E-3</v>
      </c>
      <c r="L7689">
        <v>6.6663E-2</v>
      </c>
      <c r="M7689">
        <v>0.1082284</v>
      </c>
      <c r="N7689">
        <v>-0.111093</v>
      </c>
      <c r="O7689">
        <v>428</v>
      </c>
      <c r="Q7689">
        <v>71.304348000000005</v>
      </c>
      <c r="R7689">
        <v>80.829027999999994</v>
      </c>
      <c r="S7689" t="s">
        <v>18</v>
      </c>
      <c r="T7689">
        <v>-0.11108319999999999</v>
      </c>
      <c r="U7689">
        <v>-8.6864399999999994E-2</v>
      </c>
      <c r="V7689">
        <v>-3.6390400000000003E-2</v>
      </c>
      <c r="W7689">
        <v>-1.4323000000000001E-3</v>
      </c>
      <c r="X7689">
        <v>3.3525800000000001E-2</v>
      </c>
      <c r="Y7689">
        <v>8.3999799999999999E-2</v>
      </c>
      <c r="Z7689">
        <v>0.1082186</v>
      </c>
      <c r="AA7689">
        <v>-1.9192E-3</v>
      </c>
    </row>
    <row r="7690" spans="1:27" x14ac:dyDescent="0.2">
      <c r="A7690" t="s">
        <v>5421</v>
      </c>
      <c r="B7690" t="s">
        <v>34</v>
      </c>
      <c r="C7690" t="s">
        <v>1393</v>
      </c>
      <c r="D7690" t="s">
        <v>30</v>
      </c>
      <c r="E7690" t="s">
        <v>31</v>
      </c>
      <c r="F7690">
        <v>9</v>
      </c>
      <c r="G7690">
        <v>428</v>
      </c>
      <c r="H7690">
        <v>397</v>
      </c>
      <c r="I7690">
        <v>0.74913339999999995</v>
      </c>
      <c r="J7690">
        <v>0.80630979999999997</v>
      </c>
      <c r="K7690">
        <v>5.7176400000000002E-2</v>
      </c>
      <c r="L7690">
        <v>8.1664100000000003E-2</v>
      </c>
      <c r="M7690">
        <v>0.19151380000000001</v>
      </c>
      <c r="N7690">
        <v>-7.7160999999999993E-2</v>
      </c>
      <c r="O7690">
        <v>428</v>
      </c>
      <c r="Q7690">
        <v>76.973912999999996</v>
      </c>
      <c r="R7690">
        <v>80.829027999999994</v>
      </c>
      <c r="S7690" t="s">
        <v>18</v>
      </c>
      <c r="T7690">
        <v>-7.7148999999999995E-2</v>
      </c>
      <c r="U7690">
        <v>-4.7480300000000003E-2</v>
      </c>
      <c r="V7690">
        <v>1.43517E-2</v>
      </c>
      <c r="W7690">
        <v>5.7176400000000002E-2</v>
      </c>
      <c r="X7690">
        <v>0.1000011</v>
      </c>
      <c r="Y7690">
        <v>0.16183310000000001</v>
      </c>
      <c r="Z7690">
        <v>0.1915018</v>
      </c>
      <c r="AA7690">
        <v>7.0911199999999994E-2</v>
      </c>
    </row>
    <row r="7691" spans="1:27" x14ac:dyDescent="0.2">
      <c r="A7691" t="s">
        <v>5422</v>
      </c>
      <c r="B7691" t="s">
        <v>34</v>
      </c>
      <c r="C7691" t="s">
        <v>1393</v>
      </c>
      <c r="D7691" t="s">
        <v>30</v>
      </c>
      <c r="E7691" t="s">
        <v>31</v>
      </c>
      <c r="F7691">
        <v>10</v>
      </c>
      <c r="G7691">
        <v>428</v>
      </c>
      <c r="H7691">
        <v>397</v>
      </c>
      <c r="I7691">
        <v>0.80893420000000005</v>
      </c>
      <c r="J7691">
        <v>0.86238029999999999</v>
      </c>
      <c r="K7691">
        <v>5.3446100000000003E-2</v>
      </c>
      <c r="L7691">
        <v>9.8469399999999999E-2</v>
      </c>
      <c r="M7691">
        <v>0.21542829999999999</v>
      </c>
      <c r="N7691">
        <v>-0.1085361</v>
      </c>
      <c r="O7691">
        <v>428</v>
      </c>
      <c r="Q7691">
        <v>84.643478000000002</v>
      </c>
      <c r="R7691">
        <v>80.829027999999994</v>
      </c>
      <c r="S7691" t="s">
        <v>18</v>
      </c>
      <c r="T7691">
        <v>-0.1085217</v>
      </c>
      <c r="U7691">
        <v>-7.2747500000000007E-2</v>
      </c>
      <c r="V7691">
        <v>1.8087000000000001E-3</v>
      </c>
      <c r="W7691">
        <v>5.3446100000000003E-2</v>
      </c>
      <c r="X7691">
        <v>0.1050835</v>
      </c>
      <c r="Y7691">
        <v>0.17963979999999999</v>
      </c>
      <c r="Z7691">
        <v>0.21541389999999999</v>
      </c>
      <c r="AA7691">
        <v>6.1975099999999998E-2</v>
      </c>
    </row>
    <row r="7692" spans="1:27" x14ac:dyDescent="0.2">
      <c r="A7692" t="s">
        <v>5423</v>
      </c>
      <c r="B7692" t="s">
        <v>34</v>
      </c>
      <c r="C7692" t="s">
        <v>1393</v>
      </c>
      <c r="D7692" t="s">
        <v>30</v>
      </c>
      <c r="E7692" t="s">
        <v>31</v>
      </c>
      <c r="F7692">
        <v>11</v>
      </c>
      <c r="G7692">
        <v>428</v>
      </c>
      <c r="H7692">
        <v>397</v>
      </c>
      <c r="I7692">
        <v>0.92062520000000003</v>
      </c>
      <c r="J7692">
        <v>0.99245589999999995</v>
      </c>
      <c r="K7692">
        <v>7.18308E-2</v>
      </c>
      <c r="L7692">
        <v>0.1099381</v>
      </c>
      <c r="M7692">
        <v>0.25267889999999998</v>
      </c>
      <c r="N7692">
        <v>-0.1090173</v>
      </c>
      <c r="O7692">
        <v>428</v>
      </c>
      <c r="Q7692">
        <v>88.676086999999995</v>
      </c>
      <c r="R7692">
        <v>80.829027999999994</v>
      </c>
      <c r="S7692" t="s">
        <v>18</v>
      </c>
      <c r="T7692">
        <v>-0.10900120000000001</v>
      </c>
      <c r="U7692">
        <v>-6.9060499999999997E-2</v>
      </c>
      <c r="V7692">
        <v>1.4179199999999999E-2</v>
      </c>
      <c r="W7692">
        <v>7.18308E-2</v>
      </c>
      <c r="X7692">
        <v>0.1294824</v>
      </c>
      <c r="Y7692">
        <v>0.2127221</v>
      </c>
      <c r="Z7692">
        <v>0.25266280000000002</v>
      </c>
      <c r="AA7692">
        <v>7.2376800000000005E-2</v>
      </c>
    </row>
    <row r="7693" spans="1:27" x14ac:dyDescent="0.2">
      <c r="A7693" t="s">
        <v>5424</v>
      </c>
      <c r="B7693" t="s">
        <v>34</v>
      </c>
      <c r="C7693" t="s">
        <v>1393</v>
      </c>
      <c r="D7693" t="s">
        <v>30</v>
      </c>
      <c r="E7693" t="s">
        <v>31</v>
      </c>
      <c r="F7693">
        <v>12</v>
      </c>
      <c r="G7693">
        <v>428</v>
      </c>
      <c r="H7693">
        <v>397</v>
      </c>
      <c r="I7693">
        <v>1.132115</v>
      </c>
      <c r="J7693">
        <v>1.1419269999999999</v>
      </c>
      <c r="K7693">
        <v>9.8124000000000006E-3</v>
      </c>
      <c r="L7693">
        <v>0.1211657</v>
      </c>
      <c r="M7693">
        <v>0.20913000000000001</v>
      </c>
      <c r="N7693">
        <v>-0.18950510000000001</v>
      </c>
      <c r="O7693">
        <v>428</v>
      </c>
      <c r="Q7693">
        <v>91.271738999999997</v>
      </c>
      <c r="R7693">
        <v>80.829027999999994</v>
      </c>
      <c r="S7693" t="s">
        <v>18</v>
      </c>
      <c r="T7693">
        <v>-0.1894874</v>
      </c>
      <c r="U7693">
        <v>-0.1454676</v>
      </c>
      <c r="V7693">
        <v>-5.3726900000000001E-2</v>
      </c>
      <c r="W7693">
        <v>9.8124000000000006E-3</v>
      </c>
      <c r="X7693">
        <v>7.3351799999999995E-2</v>
      </c>
      <c r="Y7693">
        <v>0.1650925</v>
      </c>
      <c r="Z7693">
        <v>0.2091122</v>
      </c>
      <c r="AA7693">
        <v>8.5929000000000005E-3</v>
      </c>
    </row>
    <row r="7694" spans="1:27" x14ac:dyDescent="0.2">
      <c r="A7694" t="s">
        <v>5425</v>
      </c>
      <c r="B7694" t="s">
        <v>34</v>
      </c>
      <c r="C7694" t="s">
        <v>1393</v>
      </c>
      <c r="D7694" t="s">
        <v>30</v>
      </c>
      <c r="E7694" t="s">
        <v>31</v>
      </c>
      <c r="F7694">
        <v>13</v>
      </c>
      <c r="G7694">
        <v>428</v>
      </c>
      <c r="H7694">
        <v>397</v>
      </c>
      <c r="I7694">
        <v>1.292403</v>
      </c>
      <c r="J7694">
        <v>1.3327580000000001</v>
      </c>
      <c r="K7694" s="1">
        <v>4.0355000000000002E-2</v>
      </c>
      <c r="L7694">
        <v>0.131407</v>
      </c>
      <c r="M7694">
        <v>0.25651960000000001</v>
      </c>
      <c r="N7694">
        <v>-0.17580960000000001</v>
      </c>
      <c r="O7694">
        <v>428</v>
      </c>
      <c r="Q7694">
        <v>93.941304000000002</v>
      </c>
      <c r="R7694">
        <v>80.829027999999994</v>
      </c>
      <c r="S7694" t="s">
        <v>18</v>
      </c>
      <c r="T7694">
        <v>-0.17579030000000001</v>
      </c>
      <c r="U7694">
        <v>-0.12804989999999999</v>
      </c>
      <c r="V7694">
        <v>-2.8554900000000001E-2</v>
      </c>
      <c r="W7694">
        <v>4.0355000000000002E-2</v>
      </c>
      <c r="X7694">
        <v>0.1092649</v>
      </c>
      <c r="Y7694">
        <v>0.2087599</v>
      </c>
      <c r="Z7694">
        <v>0.25650040000000002</v>
      </c>
      <c r="AA7694">
        <v>3.0279299999999999E-2</v>
      </c>
    </row>
    <row r="7695" spans="1:27" x14ac:dyDescent="0.2">
      <c r="A7695" t="s">
        <v>5426</v>
      </c>
      <c r="B7695" t="s">
        <v>34</v>
      </c>
      <c r="C7695" t="s">
        <v>1393</v>
      </c>
      <c r="D7695" t="s">
        <v>30</v>
      </c>
      <c r="E7695" t="s">
        <v>31</v>
      </c>
      <c r="F7695">
        <v>14</v>
      </c>
      <c r="G7695">
        <v>428</v>
      </c>
      <c r="H7695">
        <v>397</v>
      </c>
      <c r="I7695">
        <v>1.560889</v>
      </c>
      <c r="J7695">
        <v>1.469093</v>
      </c>
      <c r="K7695">
        <v>-9.1795600000000005E-2</v>
      </c>
      <c r="L7695">
        <v>0.12972069999999999</v>
      </c>
      <c r="M7695">
        <v>0.12159499999999999</v>
      </c>
      <c r="N7695">
        <v>-0.30518610000000002</v>
      </c>
      <c r="O7695">
        <v>428</v>
      </c>
      <c r="Q7695">
        <v>93.265217000000007</v>
      </c>
      <c r="R7695">
        <v>80.829027999999994</v>
      </c>
      <c r="S7695" t="s">
        <v>18</v>
      </c>
      <c r="T7695">
        <v>-0.30516710000000002</v>
      </c>
      <c r="U7695">
        <v>-0.25803930000000003</v>
      </c>
      <c r="V7695">
        <v>-0.1598212</v>
      </c>
      <c r="W7695">
        <v>-9.1795600000000005E-2</v>
      </c>
      <c r="X7695">
        <v>-2.3769999999999999E-2</v>
      </c>
      <c r="Y7695">
        <v>7.4448200000000006E-2</v>
      </c>
      <c r="Z7695">
        <v>0.121576</v>
      </c>
      <c r="AA7695">
        <v>-6.2484499999999998E-2</v>
      </c>
    </row>
    <row r="7696" spans="1:27" x14ac:dyDescent="0.2">
      <c r="A7696" t="s">
        <v>5427</v>
      </c>
      <c r="B7696" t="s">
        <v>34</v>
      </c>
      <c r="C7696" t="s">
        <v>1393</v>
      </c>
      <c r="D7696" t="s">
        <v>30</v>
      </c>
      <c r="E7696" t="s">
        <v>31</v>
      </c>
      <c r="F7696">
        <v>15</v>
      </c>
      <c r="G7696">
        <v>428</v>
      </c>
      <c r="H7696">
        <v>397</v>
      </c>
      <c r="I7696">
        <v>1.6749769999999999</v>
      </c>
      <c r="J7696">
        <v>1.537418</v>
      </c>
      <c r="K7696">
        <v>-0.13755870000000001</v>
      </c>
      <c r="L7696">
        <v>0.1409918</v>
      </c>
      <c r="M7696">
        <v>9.4372700000000004E-2</v>
      </c>
      <c r="N7696">
        <v>-0.36949019999999999</v>
      </c>
      <c r="O7696">
        <v>428</v>
      </c>
      <c r="Q7696">
        <v>93.967391000000006</v>
      </c>
      <c r="R7696">
        <v>80.829027999999994</v>
      </c>
      <c r="S7696" t="s">
        <v>18</v>
      </c>
      <c r="T7696">
        <v>-0.36946960000000001</v>
      </c>
      <c r="U7696">
        <v>-0.318247</v>
      </c>
      <c r="V7696">
        <v>-0.21149490000000001</v>
      </c>
      <c r="W7696">
        <v>-0.13755870000000001</v>
      </c>
      <c r="X7696">
        <v>-6.3622600000000001E-2</v>
      </c>
      <c r="Y7696">
        <v>4.3129500000000001E-2</v>
      </c>
      <c r="Z7696">
        <v>9.4352099999999994E-2</v>
      </c>
      <c r="AA7696">
        <v>-8.9473899999999995E-2</v>
      </c>
    </row>
    <row r="7697" spans="1:27" x14ac:dyDescent="0.2">
      <c r="A7697" t="s">
        <v>5428</v>
      </c>
      <c r="B7697" t="s">
        <v>34</v>
      </c>
      <c r="C7697" t="s">
        <v>1393</v>
      </c>
      <c r="D7697" t="s">
        <v>30</v>
      </c>
      <c r="E7697" t="s">
        <v>31</v>
      </c>
      <c r="F7697">
        <v>16</v>
      </c>
      <c r="G7697">
        <v>428</v>
      </c>
      <c r="H7697">
        <v>397</v>
      </c>
      <c r="I7697">
        <v>1.60317</v>
      </c>
      <c r="J7697">
        <v>1.7020029999999999</v>
      </c>
      <c r="K7697">
        <v>9.8832400000000001E-2</v>
      </c>
      <c r="L7697">
        <v>0.1420941</v>
      </c>
      <c r="M7697">
        <v>0.33257720000000002</v>
      </c>
      <c r="N7697">
        <v>-0.13491249999999999</v>
      </c>
      <c r="O7697">
        <v>428</v>
      </c>
      <c r="Q7697">
        <v>93.397825999999995</v>
      </c>
      <c r="R7697">
        <v>80.829027999999994</v>
      </c>
      <c r="S7697" t="s">
        <v>18</v>
      </c>
      <c r="T7697">
        <v>-0.1348917</v>
      </c>
      <c r="U7697">
        <v>-8.3268599999999998E-2</v>
      </c>
      <c r="V7697">
        <v>2.4318099999999999E-2</v>
      </c>
      <c r="W7697">
        <v>9.8832400000000001E-2</v>
      </c>
      <c r="X7697">
        <v>0.17334659999999999</v>
      </c>
      <c r="Y7697">
        <v>0.2809334</v>
      </c>
      <c r="Z7697">
        <v>0.33255639999999997</v>
      </c>
      <c r="AA7697">
        <v>5.8068300000000003E-2</v>
      </c>
    </row>
    <row r="7698" spans="1:27" x14ac:dyDescent="0.2">
      <c r="A7698" t="s">
        <v>5429</v>
      </c>
      <c r="B7698" t="s">
        <v>34</v>
      </c>
      <c r="C7698" t="s">
        <v>1393</v>
      </c>
      <c r="D7698" t="s">
        <v>30</v>
      </c>
      <c r="E7698" t="s">
        <v>31</v>
      </c>
      <c r="F7698">
        <v>17</v>
      </c>
      <c r="G7698">
        <v>428</v>
      </c>
      <c r="H7698">
        <v>397</v>
      </c>
      <c r="I7698">
        <v>1.6410560000000001</v>
      </c>
      <c r="J7698">
        <v>1.660126</v>
      </c>
      <c r="K7698">
        <v>1.9069599999999999E-2</v>
      </c>
      <c r="L7698">
        <v>0.1424011</v>
      </c>
      <c r="M7698">
        <v>0.25331949999999998</v>
      </c>
      <c r="N7698">
        <v>-0.21518029999999999</v>
      </c>
      <c r="O7698">
        <v>428</v>
      </c>
      <c r="Q7698">
        <v>91.397825999999995</v>
      </c>
      <c r="R7698">
        <v>80.829027999999994</v>
      </c>
      <c r="S7698" t="s">
        <v>19</v>
      </c>
      <c r="T7698">
        <v>-0.2151594</v>
      </c>
      <c r="U7698">
        <v>-0.16342480000000001</v>
      </c>
      <c r="V7698">
        <v>-5.5605599999999998E-2</v>
      </c>
      <c r="W7698">
        <v>1.9069599999999999E-2</v>
      </c>
      <c r="X7698">
        <v>9.3744800000000003E-2</v>
      </c>
      <c r="Y7698">
        <v>0.20156399999999999</v>
      </c>
      <c r="Z7698">
        <v>0.25329859999999998</v>
      </c>
      <c r="AA7698">
        <v>1.14868E-2</v>
      </c>
    </row>
    <row r="7699" spans="1:27" x14ac:dyDescent="0.2">
      <c r="A7699" t="s">
        <v>5430</v>
      </c>
      <c r="B7699" t="s">
        <v>34</v>
      </c>
      <c r="C7699" t="s">
        <v>1393</v>
      </c>
      <c r="D7699" t="s">
        <v>30</v>
      </c>
      <c r="E7699" t="s">
        <v>31</v>
      </c>
      <c r="F7699">
        <v>18</v>
      </c>
      <c r="G7699">
        <v>428</v>
      </c>
      <c r="H7699">
        <v>397</v>
      </c>
      <c r="I7699">
        <v>1.681824</v>
      </c>
      <c r="J7699">
        <v>1.705756</v>
      </c>
      <c r="K7699">
        <v>2.3931899999999999E-2</v>
      </c>
      <c r="L7699">
        <v>0.13251950000000001</v>
      </c>
      <c r="M7699">
        <v>0.24192649999999999</v>
      </c>
      <c r="N7699">
        <v>-0.19406280000000001</v>
      </c>
      <c r="O7699">
        <v>428</v>
      </c>
      <c r="Q7699">
        <v>90.563042999999993</v>
      </c>
      <c r="R7699">
        <v>80.829027999999994</v>
      </c>
      <c r="S7699" t="s">
        <v>19</v>
      </c>
      <c r="T7699">
        <v>-0.1940434</v>
      </c>
      <c r="U7699">
        <v>-0.1458988</v>
      </c>
      <c r="V7699">
        <v>-4.5561499999999998E-2</v>
      </c>
      <c r="W7699">
        <v>2.3931899999999999E-2</v>
      </c>
      <c r="X7699">
        <v>9.34252E-2</v>
      </c>
      <c r="Y7699">
        <v>0.1937625</v>
      </c>
      <c r="Z7699">
        <v>0.24190710000000001</v>
      </c>
      <c r="AA7699">
        <v>1.40301E-2</v>
      </c>
    </row>
    <row r="7700" spans="1:27" x14ac:dyDescent="0.2">
      <c r="A7700" t="s">
        <v>5431</v>
      </c>
      <c r="B7700" t="s">
        <v>34</v>
      </c>
      <c r="C7700" t="s">
        <v>1393</v>
      </c>
      <c r="D7700" t="s">
        <v>30</v>
      </c>
      <c r="E7700" t="s">
        <v>31</v>
      </c>
      <c r="F7700">
        <v>19</v>
      </c>
      <c r="G7700">
        <v>428</v>
      </c>
      <c r="H7700">
        <v>397</v>
      </c>
      <c r="I7700">
        <v>1.6344829999999999</v>
      </c>
      <c r="J7700">
        <v>1.6773800000000001</v>
      </c>
      <c r="K7700">
        <v>4.2897900000000003E-2</v>
      </c>
      <c r="L7700">
        <v>0.12783149999999999</v>
      </c>
      <c r="M7700">
        <v>0.25318069999999998</v>
      </c>
      <c r="N7700">
        <v>-0.1673849</v>
      </c>
      <c r="O7700">
        <v>428</v>
      </c>
      <c r="Q7700">
        <v>86.595652000000001</v>
      </c>
      <c r="R7700">
        <v>80.829027999999994</v>
      </c>
      <c r="S7700" t="s">
        <v>19</v>
      </c>
      <c r="T7700">
        <v>-0.16736609999999999</v>
      </c>
      <c r="U7700">
        <v>-0.1209247</v>
      </c>
      <c r="V7700">
        <v>-2.4136999999999999E-2</v>
      </c>
      <c r="W7700">
        <v>4.2897900000000003E-2</v>
      </c>
      <c r="X7700">
        <v>0.1099328</v>
      </c>
      <c r="Y7700">
        <v>0.2067205</v>
      </c>
      <c r="Z7700">
        <v>0.2531619</v>
      </c>
      <c r="AA7700">
        <v>2.5574300000000001E-2</v>
      </c>
    </row>
    <row r="7701" spans="1:27" x14ac:dyDescent="0.2">
      <c r="A7701" t="s">
        <v>5432</v>
      </c>
      <c r="B7701" t="s">
        <v>34</v>
      </c>
      <c r="C7701" t="s">
        <v>1393</v>
      </c>
      <c r="D7701" t="s">
        <v>30</v>
      </c>
      <c r="E7701" t="s">
        <v>31</v>
      </c>
      <c r="F7701">
        <v>20</v>
      </c>
      <c r="G7701">
        <v>428</v>
      </c>
      <c r="H7701">
        <v>397</v>
      </c>
      <c r="I7701">
        <v>1.591947</v>
      </c>
      <c r="J7701">
        <v>1.548098</v>
      </c>
      <c r="K7701">
        <v>-4.3848600000000001E-2</v>
      </c>
      <c r="L7701">
        <v>0.12724199999999999</v>
      </c>
      <c r="M7701">
        <v>0.16546440000000001</v>
      </c>
      <c r="N7701">
        <v>-0.25316159999999999</v>
      </c>
      <c r="O7701">
        <v>428</v>
      </c>
      <c r="Q7701">
        <v>83.058695999999998</v>
      </c>
      <c r="R7701">
        <v>80.829027999999994</v>
      </c>
      <c r="S7701" t="s">
        <v>19</v>
      </c>
      <c r="T7701">
        <v>-0.25314300000000001</v>
      </c>
      <c r="U7701">
        <v>-0.20691570000000001</v>
      </c>
      <c r="V7701">
        <v>-0.1105743</v>
      </c>
      <c r="W7701">
        <v>-4.3848600000000001E-2</v>
      </c>
      <c r="X7701">
        <v>2.28772E-2</v>
      </c>
      <c r="Y7701">
        <v>0.11921859999999999</v>
      </c>
      <c r="Z7701">
        <v>0.1654458</v>
      </c>
      <c r="AA7701">
        <v>-2.8324200000000001E-2</v>
      </c>
    </row>
    <row r="7702" spans="1:27" x14ac:dyDescent="0.2">
      <c r="A7702" t="s">
        <v>5433</v>
      </c>
      <c r="B7702" t="s">
        <v>34</v>
      </c>
      <c r="C7702" t="s">
        <v>1393</v>
      </c>
      <c r="D7702" t="s">
        <v>30</v>
      </c>
      <c r="E7702" t="s">
        <v>31</v>
      </c>
      <c r="F7702">
        <v>21</v>
      </c>
      <c r="G7702">
        <v>428</v>
      </c>
      <c r="H7702">
        <v>397</v>
      </c>
      <c r="I7702">
        <v>1.4475499999999999</v>
      </c>
      <c r="J7702">
        <v>1.4305540000000001</v>
      </c>
      <c r="K7702">
        <v>-1.6995900000000001E-2</v>
      </c>
      <c r="L7702">
        <v>0.1262615</v>
      </c>
      <c r="M7702">
        <v>0.19070419999999999</v>
      </c>
      <c r="N7702">
        <v>-0.22469610000000001</v>
      </c>
      <c r="O7702">
        <v>428</v>
      </c>
      <c r="Q7702">
        <v>79.521738999999997</v>
      </c>
      <c r="R7702">
        <v>80.829027999999994</v>
      </c>
      <c r="S7702" t="s">
        <v>19</v>
      </c>
      <c r="T7702">
        <v>-0.22467760000000001</v>
      </c>
      <c r="U7702">
        <v>-0.17880650000000001</v>
      </c>
      <c r="V7702">
        <v>-8.3207500000000004E-2</v>
      </c>
      <c r="W7702">
        <v>-1.6995900000000001E-2</v>
      </c>
      <c r="X7702">
        <v>4.9215700000000001E-2</v>
      </c>
      <c r="Y7702">
        <v>0.14481469999999999</v>
      </c>
      <c r="Z7702">
        <v>0.19068570000000001</v>
      </c>
      <c r="AA7702">
        <v>-1.1880699999999999E-2</v>
      </c>
    </row>
    <row r="7703" spans="1:27" x14ac:dyDescent="0.2">
      <c r="A7703" t="s">
        <v>5434</v>
      </c>
      <c r="B7703" t="s">
        <v>34</v>
      </c>
      <c r="C7703" t="s">
        <v>1393</v>
      </c>
      <c r="D7703" t="s">
        <v>30</v>
      </c>
      <c r="E7703" t="s">
        <v>31</v>
      </c>
      <c r="F7703">
        <v>22</v>
      </c>
      <c r="G7703">
        <v>428</v>
      </c>
      <c r="H7703">
        <v>397</v>
      </c>
      <c r="I7703">
        <v>1.299709</v>
      </c>
      <c r="J7703">
        <v>1.291234</v>
      </c>
      <c r="K7703">
        <v>-8.4752000000000004E-3</v>
      </c>
      <c r="L7703">
        <v>0.12512690000000001</v>
      </c>
      <c r="M7703">
        <v>0.1973587</v>
      </c>
      <c r="N7703">
        <v>-0.214309</v>
      </c>
      <c r="O7703">
        <v>428</v>
      </c>
      <c r="Q7703">
        <v>77.926086999999995</v>
      </c>
      <c r="R7703">
        <v>80.829027999999994</v>
      </c>
      <c r="S7703" t="s">
        <v>18</v>
      </c>
      <c r="T7703">
        <v>-0.2142907</v>
      </c>
      <c r="U7703">
        <v>-0.1688318</v>
      </c>
      <c r="V7703">
        <v>-7.4091799999999999E-2</v>
      </c>
      <c r="W7703">
        <v>-8.4752000000000004E-3</v>
      </c>
      <c r="X7703">
        <v>5.7141499999999998E-2</v>
      </c>
      <c r="Y7703">
        <v>0.1518815</v>
      </c>
      <c r="Z7703">
        <v>0.1973403</v>
      </c>
      <c r="AA7703">
        <v>-6.5636000000000002E-3</v>
      </c>
    </row>
    <row r="7704" spans="1:27" x14ac:dyDescent="0.2">
      <c r="A7704" t="s">
        <v>5435</v>
      </c>
      <c r="B7704" t="s">
        <v>34</v>
      </c>
      <c r="C7704" t="s">
        <v>1393</v>
      </c>
      <c r="D7704" t="s">
        <v>30</v>
      </c>
      <c r="E7704" t="s">
        <v>31</v>
      </c>
      <c r="F7704">
        <v>23</v>
      </c>
      <c r="G7704">
        <v>428</v>
      </c>
      <c r="H7704">
        <v>397</v>
      </c>
      <c r="I7704">
        <v>1.171424</v>
      </c>
      <c r="J7704">
        <v>1.1033500000000001</v>
      </c>
      <c r="K7704">
        <v>-6.8073900000000007E-2</v>
      </c>
      <c r="L7704">
        <v>0.1053036</v>
      </c>
      <c r="M7704">
        <v>0.1051506</v>
      </c>
      <c r="N7704">
        <v>-0.2412984</v>
      </c>
      <c r="O7704">
        <v>428</v>
      </c>
      <c r="Q7704">
        <v>75.858695999999995</v>
      </c>
      <c r="R7704">
        <v>80.829027999999994</v>
      </c>
      <c r="S7704" t="s">
        <v>18</v>
      </c>
      <c r="T7704">
        <v>-0.241283</v>
      </c>
      <c r="U7704">
        <v>-0.20302590000000001</v>
      </c>
      <c r="V7704">
        <v>-0.12329519999999999</v>
      </c>
      <c r="W7704">
        <v>-6.8073900000000007E-2</v>
      </c>
      <c r="X7704">
        <v>-1.28526E-2</v>
      </c>
      <c r="Y7704">
        <v>6.6878199999999999E-2</v>
      </c>
      <c r="Z7704">
        <v>0.1051352</v>
      </c>
      <c r="AA7704">
        <v>-6.1697399999999999E-2</v>
      </c>
    </row>
    <row r="7705" spans="1:27" x14ac:dyDescent="0.2">
      <c r="A7705" t="s">
        <v>5436</v>
      </c>
      <c r="B7705" t="s">
        <v>34</v>
      </c>
      <c r="C7705" t="s">
        <v>1393</v>
      </c>
      <c r="D7705" t="s">
        <v>30</v>
      </c>
      <c r="E7705" t="s">
        <v>31</v>
      </c>
      <c r="F7705">
        <v>24</v>
      </c>
      <c r="G7705">
        <v>428</v>
      </c>
      <c r="H7705">
        <v>397</v>
      </c>
      <c r="I7705">
        <v>0.89957739999999997</v>
      </c>
      <c r="J7705">
        <v>0.94711590000000001</v>
      </c>
      <c r="K7705">
        <v>4.7538499999999997E-2</v>
      </c>
      <c r="L7705">
        <v>9.16825E-2</v>
      </c>
      <c r="M7705">
        <v>0.19835620000000001</v>
      </c>
      <c r="N7705">
        <v>-0.1032792</v>
      </c>
      <c r="O7705">
        <v>428</v>
      </c>
      <c r="Q7705">
        <v>75.593478000000005</v>
      </c>
      <c r="R7705">
        <v>80.829027999999994</v>
      </c>
      <c r="S7705" t="s">
        <v>18</v>
      </c>
      <c r="T7705">
        <v>-0.1032658</v>
      </c>
      <c r="U7705">
        <v>-6.9957400000000003E-2</v>
      </c>
      <c r="V7705">
        <v>-5.3989999999999995E-4</v>
      </c>
      <c r="W7705">
        <v>4.7538499999999997E-2</v>
      </c>
      <c r="X7705">
        <v>9.5616800000000002E-2</v>
      </c>
      <c r="Y7705">
        <v>0.16503429999999999</v>
      </c>
      <c r="Z7705">
        <v>0.19834280000000001</v>
      </c>
      <c r="AA7705">
        <v>5.0192899999999999E-2</v>
      </c>
    </row>
    <row r="7706" spans="1:27" x14ac:dyDescent="0.2">
      <c r="A7706" t="s">
        <v>5437</v>
      </c>
      <c r="B7706" t="s">
        <v>35</v>
      </c>
      <c r="C7706" t="s">
        <v>1393</v>
      </c>
      <c r="D7706" t="s">
        <v>30</v>
      </c>
      <c r="E7706" t="s">
        <v>31</v>
      </c>
      <c r="F7706">
        <v>1</v>
      </c>
      <c r="G7706">
        <v>153</v>
      </c>
      <c r="H7706">
        <v>249</v>
      </c>
      <c r="I7706">
        <v>0.71649620000000003</v>
      </c>
      <c r="J7706">
        <v>0.73373500000000003</v>
      </c>
      <c r="K7706">
        <v>1.7238699999999999E-2</v>
      </c>
      <c r="L7706">
        <v>0.1155858</v>
      </c>
      <c r="M7706">
        <v>0.20737739999999999</v>
      </c>
      <c r="N7706">
        <v>-0.1729</v>
      </c>
      <c r="O7706">
        <v>115.6717</v>
      </c>
      <c r="P7706">
        <v>0.75602409999999998</v>
      </c>
      <c r="Q7706">
        <v>72.618812000000005</v>
      </c>
      <c r="R7706">
        <v>80.813337000000004</v>
      </c>
      <c r="S7706" t="s">
        <v>18</v>
      </c>
      <c r="T7706">
        <v>-0.17288310000000001</v>
      </c>
      <c r="U7706">
        <v>-0.13089049999999999</v>
      </c>
      <c r="V7706">
        <v>-4.3374599999999999E-2</v>
      </c>
      <c r="W7706">
        <v>1.7238699999999999E-2</v>
      </c>
      <c r="X7706">
        <v>7.7852000000000005E-2</v>
      </c>
      <c r="Y7706">
        <v>0.16536790000000001</v>
      </c>
      <c r="Z7706">
        <v>0.2073605</v>
      </c>
      <c r="AA7706">
        <v>2.3494399999999999E-2</v>
      </c>
    </row>
    <row r="7707" spans="1:27" x14ac:dyDescent="0.2">
      <c r="A7707" t="s">
        <v>5438</v>
      </c>
      <c r="B7707" t="s">
        <v>35</v>
      </c>
      <c r="C7707" t="s">
        <v>1393</v>
      </c>
      <c r="D7707" t="s">
        <v>30</v>
      </c>
      <c r="E7707" t="s">
        <v>31</v>
      </c>
      <c r="F7707">
        <v>2</v>
      </c>
      <c r="G7707">
        <v>153</v>
      </c>
      <c r="H7707">
        <v>249</v>
      </c>
      <c r="I7707">
        <v>0.77780099999999996</v>
      </c>
      <c r="J7707">
        <v>0.63281120000000002</v>
      </c>
      <c r="K7707">
        <v>-0.1449898</v>
      </c>
      <c r="L7707">
        <v>9.0916899999999995E-2</v>
      </c>
      <c r="M7707">
        <v>4.5684999999999996E-3</v>
      </c>
      <c r="N7707">
        <v>-0.29454809999999998</v>
      </c>
      <c r="O7707">
        <v>115.6717</v>
      </c>
      <c r="P7707">
        <v>0.75602409999999998</v>
      </c>
      <c r="Q7707">
        <v>71.886139</v>
      </c>
      <c r="R7707">
        <v>80.813337000000004</v>
      </c>
      <c r="S7707" t="s">
        <v>18</v>
      </c>
      <c r="T7707">
        <v>-0.29453479999999999</v>
      </c>
      <c r="U7707">
        <v>-0.26150449999999997</v>
      </c>
      <c r="V7707">
        <v>-0.1926667</v>
      </c>
      <c r="W7707">
        <v>-0.1449898</v>
      </c>
      <c r="X7707">
        <v>-9.7312899999999994E-2</v>
      </c>
      <c r="Y7707">
        <v>-2.84751E-2</v>
      </c>
      <c r="Z7707">
        <v>4.5551999999999997E-3</v>
      </c>
      <c r="AA7707">
        <v>-0.22912009999999999</v>
      </c>
    </row>
    <row r="7708" spans="1:27" x14ac:dyDescent="0.2">
      <c r="A7708" t="s">
        <v>5439</v>
      </c>
      <c r="B7708" t="s">
        <v>35</v>
      </c>
      <c r="C7708" t="s">
        <v>1393</v>
      </c>
      <c r="D7708" t="s">
        <v>30</v>
      </c>
      <c r="E7708" t="s">
        <v>31</v>
      </c>
      <c r="F7708">
        <v>3</v>
      </c>
      <c r="G7708">
        <v>153</v>
      </c>
      <c r="H7708">
        <v>249</v>
      </c>
      <c r="I7708">
        <v>0.66918409999999995</v>
      </c>
      <c r="J7708">
        <v>0.62630520000000001</v>
      </c>
      <c r="K7708">
        <v>-4.2879E-2</v>
      </c>
      <c r="L7708">
        <v>8.1007700000000002E-2</v>
      </c>
      <c r="M7708">
        <v>9.0378799999999995E-2</v>
      </c>
      <c r="N7708">
        <v>-0.17613670000000001</v>
      </c>
      <c r="O7708">
        <v>115.6717</v>
      </c>
      <c r="P7708">
        <v>0.75602409999999998</v>
      </c>
      <c r="Q7708">
        <v>71.163365999999996</v>
      </c>
      <c r="R7708">
        <v>80.813337000000004</v>
      </c>
      <c r="S7708" t="s">
        <v>18</v>
      </c>
      <c r="T7708">
        <v>-0.1761248</v>
      </c>
      <c r="U7708">
        <v>-0.14669460000000001</v>
      </c>
      <c r="V7708">
        <v>-8.5359500000000005E-2</v>
      </c>
      <c r="W7708">
        <v>-4.2879E-2</v>
      </c>
      <c r="X7708">
        <v>-3.9839999999999998E-4</v>
      </c>
      <c r="Y7708">
        <v>6.0936700000000003E-2</v>
      </c>
      <c r="Z7708">
        <v>9.03669E-2</v>
      </c>
      <c r="AA7708">
        <v>-6.8463300000000005E-2</v>
      </c>
    </row>
    <row r="7709" spans="1:27" x14ac:dyDescent="0.2">
      <c r="A7709" t="s">
        <v>5440</v>
      </c>
      <c r="B7709" t="s">
        <v>35</v>
      </c>
      <c r="C7709" t="s">
        <v>1393</v>
      </c>
      <c r="D7709" t="s">
        <v>30</v>
      </c>
      <c r="E7709" t="s">
        <v>31</v>
      </c>
      <c r="F7709">
        <v>4</v>
      </c>
      <c r="G7709">
        <v>153</v>
      </c>
      <c r="H7709">
        <v>249</v>
      </c>
      <c r="I7709">
        <v>0.68897589999999997</v>
      </c>
      <c r="J7709">
        <v>0.59409639999999997</v>
      </c>
      <c r="K7709">
        <v>-9.4879500000000005E-2</v>
      </c>
      <c r="L7709">
        <v>8.0391599999999994E-2</v>
      </c>
      <c r="M7709">
        <v>3.7364599999999998E-2</v>
      </c>
      <c r="N7709">
        <v>-0.22712360000000001</v>
      </c>
      <c r="O7709">
        <v>115.6717</v>
      </c>
      <c r="P7709">
        <v>0.75602409999999998</v>
      </c>
      <c r="Q7709">
        <v>68.435643999999996</v>
      </c>
      <c r="R7709">
        <v>80.813337000000004</v>
      </c>
      <c r="S7709" t="s">
        <v>18</v>
      </c>
      <c r="T7709">
        <v>-0.2271118</v>
      </c>
      <c r="U7709">
        <v>-0.19790540000000001</v>
      </c>
      <c r="V7709">
        <v>-0.13703679999999999</v>
      </c>
      <c r="W7709">
        <v>-9.4879500000000005E-2</v>
      </c>
      <c r="X7709">
        <v>-5.2722100000000001E-2</v>
      </c>
      <c r="Y7709">
        <v>8.1463999999999998E-3</v>
      </c>
      <c r="Z7709">
        <v>3.7352900000000001E-2</v>
      </c>
      <c r="AA7709">
        <v>-0.15970390000000001</v>
      </c>
    </row>
    <row r="7710" spans="1:27" x14ac:dyDescent="0.2">
      <c r="A7710" t="s">
        <v>5441</v>
      </c>
      <c r="B7710" t="s">
        <v>35</v>
      </c>
      <c r="C7710" t="s">
        <v>1393</v>
      </c>
      <c r="D7710" t="s">
        <v>30</v>
      </c>
      <c r="E7710" t="s">
        <v>31</v>
      </c>
      <c r="F7710">
        <v>5</v>
      </c>
      <c r="G7710">
        <v>153</v>
      </c>
      <c r="H7710">
        <v>249</v>
      </c>
      <c r="I7710">
        <v>0.62322619999999995</v>
      </c>
      <c r="J7710">
        <v>0.5850803</v>
      </c>
      <c r="K7710">
        <v>-3.8145900000000003E-2</v>
      </c>
      <c r="L7710">
        <v>7.8983300000000006E-2</v>
      </c>
      <c r="M7710">
        <v>9.1781600000000005E-2</v>
      </c>
      <c r="N7710">
        <v>-0.16807330000000001</v>
      </c>
      <c r="O7710">
        <v>115.6717</v>
      </c>
      <c r="P7710">
        <v>0.75602409999999998</v>
      </c>
      <c r="Q7710">
        <v>69.158416000000003</v>
      </c>
      <c r="R7710">
        <v>80.813337000000004</v>
      </c>
      <c r="S7710" t="s">
        <v>18</v>
      </c>
      <c r="T7710">
        <v>-0.16806180000000001</v>
      </c>
      <c r="U7710">
        <v>-0.13936699999999999</v>
      </c>
      <c r="V7710">
        <v>-7.9564700000000002E-2</v>
      </c>
      <c r="W7710">
        <v>-3.8145900000000003E-2</v>
      </c>
      <c r="X7710">
        <v>3.2729999999999999E-3</v>
      </c>
      <c r="Y7710">
        <v>6.3075199999999998E-2</v>
      </c>
      <c r="Z7710">
        <v>9.1770000000000004E-2</v>
      </c>
      <c r="AA7710">
        <v>-6.5197699999999997E-2</v>
      </c>
    </row>
    <row r="7711" spans="1:27" x14ac:dyDescent="0.2">
      <c r="A7711" t="s">
        <v>5442</v>
      </c>
      <c r="B7711" t="s">
        <v>35</v>
      </c>
      <c r="C7711" t="s">
        <v>1393</v>
      </c>
      <c r="D7711" t="s">
        <v>30</v>
      </c>
      <c r="E7711" t="s">
        <v>31</v>
      </c>
      <c r="F7711">
        <v>6</v>
      </c>
      <c r="G7711">
        <v>153</v>
      </c>
      <c r="H7711">
        <v>249</v>
      </c>
      <c r="I7711">
        <v>0.59612109999999996</v>
      </c>
      <c r="J7711">
        <v>0.67893579999999998</v>
      </c>
      <c r="K7711">
        <v>8.2814600000000002E-2</v>
      </c>
      <c r="L7711">
        <v>9.1613600000000003E-2</v>
      </c>
      <c r="M7711">
        <v>0.233519</v>
      </c>
      <c r="N7711">
        <v>-6.7889699999999997E-2</v>
      </c>
      <c r="O7711">
        <v>115.6717</v>
      </c>
      <c r="P7711">
        <v>0.75602409999999998</v>
      </c>
      <c r="Q7711">
        <v>70.747524999999996</v>
      </c>
      <c r="R7711">
        <v>80.813337000000004</v>
      </c>
      <c r="S7711" t="s">
        <v>18</v>
      </c>
      <c r="T7711">
        <v>-6.7876300000000001E-2</v>
      </c>
      <c r="U7711">
        <v>-3.4592900000000003E-2</v>
      </c>
      <c r="V7711">
        <v>3.4772400000000002E-2</v>
      </c>
      <c r="W7711">
        <v>8.2814600000000002E-2</v>
      </c>
      <c r="X7711">
        <v>0.1308568</v>
      </c>
      <c r="Y7711">
        <v>0.20022219999999999</v>
      </c>
      <c r="Z7711">
        <v>0.23350560000000001</v>
      </c>
      <c r="AA7711">
        <v>0.1219771</v>
      </c>
    </row>
    <row r="7712" spans="1:27" x14ac:dyDescent="0.2">
      <c r="A7712" t="s">
        <v>5443</v>
      </c>
      <c r="B7712" t="s">
        <v>35</v>
      </c>
      <c r="C7712" t="s">
        <v>1393</v>
      </c>
      <c r="D7712" t="s">
        <v>30</v>
      </c>
      <c r="E7712" t="s">
        <v>31</v>
      </c>
      <c r="F7712">
        <v>7</v>
      </c>
      <c r="G7712">
        <v>153</v>
      </c>
      <c r="H7712">
        <v>249</v>
      </c>
      <c r="I7712">
        <v>0.70731739999999999</v>
      </c>
      <c r="J7712">
        <v>0.78206830000000005</v>
      </c>
      <c r="K7712">
        <v>7.4750800000000006E-2</v>
      </c>
      <c r="L7712">
        <v>0.1066907</v>
      </c>
      <c r="M7712">
        <v>0.25025700000000001</v>
      </c>
      <c r="N7712">
        <v>-0.10075530000000001</v>
      </c>
      <c r="O7712">
        <v>115.6717</v>
      </c>
      <c r="P7712">
        <v>0.75602409999999998</v>
      </c>
      <c r="Q7712">
        <v>70.747524999999996</v>
      </c>
      <c r="R7712">
        <v>80.813337000000004</v>
      </c>
      <c r="S7712" t="s">
        <v>18</v>
      </c>
      <c r="T7712">
        <v>-0.1007397</v>
      </c>
      <c r="U7712">
        <v>-6.1978800000000001E-2</v>
      </c>
      <c r="V7712">
        <v>1.8802200000000002E-2</v>
      </c>
      <c r="W7712">
        <v>7.4750800000000006E-2</v>
      </c>
      <c r="X7712">
        <v>0.1306995</v>
      </c>
      <c r="Y7712">
        <v>0.21148049999999999</v>
      </c>
      <c r="Z7712">
        <v>0.2502414</v>
      </c>
      <c r="AA7712">
        <v>9.5580999999999999E-2</v>
      </c>
    </row>
    <row r="7713" spans="1:27" x14ac:dyDescent="0.2">
      <c r="A7713" t="s">
        <v>5444</v>
      </c>
      <c r="B7713" t="s">
        <v>35</v>
      </c>
      <c r="C7713" t="s">
        <v>1393</v>
      </c>
      <c r="D7713" t="s">
        <v>30</v>
      </c>
      <c r="E7713" t="s">
        <v>31</v>
      </c>
      <c r="F7713">
        <v>8</v>
      </c>
      <c r="G7713">
        <v>153</v>
      </c>
      <c r="H7713">
        <v>249</v>
      </c>
      <c r="I7713">
        <v>0.74249149999999997</v>
      </c>
      <c r="J7713">
        <v>0.68636549999999996</v>
      </c>
      <c r="K7713">
        <v>-5.6126000000000002E-2</v>
      </c>
      <c r="L7713">
        <v>0.1016832</v>
      </c>
      <c r="M7713">
        <v>0.1111428</v>
      </c>
      <c r="N7713">
        <v>-0.22339490000000001</v>
      </c>
      <c r="O7713">
        <v>115.6717</v>
      </c>
      <c r="P7713">
        <v>0.75602409999999998</v>
      </c>
      <c r="Q7713">
        <v>71.326733000000004</v>
      </c>
      <c r="R7713">
        <v>80.813337000000004</v>
      </c>
      <c r="S7713" t="s">
        <v>18</v>
      </c>
      <c r="T7713">
        <v>-0.22338</v>
      </c>
      <c r="U7713">
        <v>-0.1864383</v>
      </c>
      <c r="V7713">
        <v>-0.1094487</v>
      </c>
      <c r="W7713">
        <v>-5.6126000000000002E-2</v>
      </c>
      <c r="X7713">
        <v>-2.8032999999999999E-3</v>
      </c>
      <c r="Y7713">
        <v>7.4186199999999994E-2</v>
      </c>
      <c r="Z7713">
        <v>0.111128</v>
      </c>
      <c r="AA7713">
        <v>-8.1772800000000007E-2</v>
      </c>
    </row>
    <row r="7714" spans="1:27" x14ac:dyDescent="0.2">
      <c r="A7714" t="s">
        <v>5445</v>
      </c>
      <c r="B7714" t="s">
        <v>35</v>
      </c>
      <c r="C7714" t="s">
        <v>1393</v>
      </c>
      <c r="D7714" t="s">
        <v>30</v>
      </c>
      <c r="E7714" t="s">
        <v>31</v>
      </c>
      <c r="F7714">
        <v>9</v>
      </c>
      <c r="G7714">
        <v>153</v>
      </c>
      <c r="H7714">
        <v>249</v>
      </c>
      <c r="I7714">
        <v>0.65815429999999997</v>
      </c>
      <c r="J7714">
        <v>0.70080319999999996</v>
      </c>
      <c r="K7714">
        <v>4.2648899999999997E-2</v>
      </c>
      <c r="L7714">
        <v>0.12774579999999999</v>
      </c>
      <c r="M7714">
        <v>0.25279079999999998</v>
      </c>
      <c r="N7714">
        <v>-0.167493</v>
      </c>
      <c r="O7714">
        <v>115.6717</v>
      </c>
      <c r="P7714">
        <v>0.75602409999999998</v>
      </c>
      <c r="Q7714">
        <v>77.054455000000004</v>
      </c>
      <c r="R7714">
        <v>80.813337000000004</v>
      </c>
      <c r="S7714" t="s">
        <v>18</v>
      </c>
      <c r="T7714">
        <v>-0.16747429999999999</v>
      </c>
      <c r="U7714">
        <v>-0.121064</v>
      </c>
      <c r="V7714">
        <v>-2.4341100000000001E-2</v>
      </c>
      <c r="W7714">
        <v>4.2648899999999997E-2</v>
      </c>
      <c r="X7714">
        <v>0.1096389</v>
      </c>
      <c r="Y7714">
        <v>0.20636180000000001</v>
      </c>
      <c r="Z7714">
        <v>0.2527721</v>
      </c>
      <c r="AA7714">
        <v>6.08572E-2</v>
      </c>
    </row>
    <row r="7715" spans="1:27" x14ac:dyDescent="0.2">
      <c r="A7715" t="s">
        <v>5446</v>
      </c>
      <c r="B7715" t="s">
        <v>35</v>
      </c>
      <c r="C7715" t="s">
        <v>1393</v>
      </c>
      <c r="D7715" t="s">
        <v>30</v>
      </c>
      <c r="E7715" t="s">
        <v>31</v>
      </c>
      <c r="F7715">
        <v>10</v>
      </c>
      <c r="G7715">
        <v>153</v>
      </c>
      <c r="H7715">
        <v>249</v>
      </c>
      <c r="I7715">
        <v>0.56012700000000004</v>
      </c>
      <c r="J7715">
        <v>0.8667068</v>
      </c>
      <c r="K7715">
        <v>0.30657990000000002</v>
      </c>
      <c r="L7715">
        <v>0.1452493</v>
      </c>
      <c r="M7715">
        <v>0.54551499999999997</v>
      </c>
      <c r="N7715">
        <v>6.7644700000000002E-2</v>
      </c>
      <c r="O7715">
        <v>115.6717</v>
      </c>
      <c r="P7715">
        <v>0.75602409999999998</v>
      </c>
      <c r="Q7715">
        <v>84.757425999999995</v>
      </c>
      <c r="R7715">
        <v>80.813337000000004</v>
      </c>
      <c r="S7715" t="s">
        <v>18</v>
      </c>
      <c r="T7715">
        <v>6.7666000000000004E-2</v>
      </c>
      <c r="U7715">
        <v>0.1204354</v>
      </c>
      <c r="V7715">
        <v>0.230411</v>
      </c>
      <c r="W7715">
        <v>0.30657990000000002</v>
      </c>
      <c r="X7715">
        <v>0.3827487</v>
      </c>
      <c r="Y7715">
        <v>0.49272440000000001</v>
      </c>
      <c r="Z7715">
        <v>0.54549369999999997</v>
      </c>
      <c r="AA7715">
        <v>0.35372959999999998</v>
      </c>
    </row>
    <row r="7716" spans="1:27" x14ac:dyDescent="0.2">
      <c r="A7716" t="s">
        <v>5447</v>
      </c>
      <c r="B7716" t="s">
        <v>35</v>
      </c>
      <c r="C7716" t="s">
        <v>1393</v>
      </c>
      <c r="D7716" t="s">
        <v>30</v>
      </c>
      <c r="E7716" t="s">
        <v>31</v>
      </c>
      <c r="F7716">
        <v>11</v>
      </c>
      <c r="G7716">
        <v>153</v>
      </c>
      <c r="H7716">
        <v>249</v>
      </c>
      <c r="I7716">
        <v>0.70391669999999995</v>
      </c>
      <c r="J7716">
        <v>0.97590359999999998</v>
      </c>
      <c r="K7716">
        <v>0.27198689999999998</v>
      </c>
      <c r="L7716">
        <v>0.1741828</v>
      </c>
      <c r="M7716">
        <v>0.55851770000000001</v>
      </c>
      <c r="N7716">
        <v>-1.4543800000000001E-2</v>
      </c>
      <c r="O7716">
        <v>115.6717</v>
      </c>
      <c r="P7716">
        <v>0.75602409999999998</v>
      </c>
      <c r="Q7716">
        <v>88.767326999999995</v>
      </c>
      <c r="R7716">
        <v>80.813337000000004</v>
      </c>
      <c r="S7716" t="s">
        <v>18</v>
      </c>
      <c r="T7716">
        <v>-1.45183E-2</v>
      </c>
      <c r="U7716">
        <v>4.8762600000000003E-2</v>
      </c>
      <c r="V7716">
        <v>0.18064540000000001</v>
      </c>
      <c r="W7716">
        <v>0.27198689999999998</v>
      </c>
      <c r="X7716">
        <v>0.3633285</v>
      </c>
      <c r="Y7716">
        <v>0.49521120000000002</v>
      </c>
      <c r="Z7716">
        <v>0.55849219999999999</v>
      </c>
      <c r="AA7716">
        <v>0.27870260000000002</v>
      </c>
    </row>
    <row r="7717" spans="1:27" x14ac:dyDescent="0.2">
      <c r="A7717" t="s">
        <v>5448</v>
      </c>
      <c r="B7717" t="s">
        <v>35</v>
      </c>
      <c r="C7717" t="s">
        <v>1393</v>
      </c>
      <c r="D7717" t="s">
        <v>30</v>
      </c>
      <c r="E7717" t="s">
        <v>31</v>
      </c>
      <c r="F7717">
        <v>12</v>
      </c>
      <c r="G7717">
        <v>153</v>
      </c>
      <c r="H7717">
        <v>249</v>
      </c>
      <c r="I7717">
        <v>0.91397989999999996</v>
      </c>
      <c r="J7717">
        <v>1.098293</v>
      </c>
      <c r="K7717">
        <v>0.18431320000000001</v>
      </c>
      <c r="L7717">
        <v>0.171406</v>
      </c>
      <c r="M7717">
        <v>0.46627600000000002</v>
      </c>
      <c r="N7717">
        <v>-9.7649600000000003E-2</v>
      </c>
      <c r="O7717">
        <v>115.6717</v>
      </c>
      <c r="P7717">
        <v>0.75602409999999998</v>
      </c>
      <c r="Q7717">
        <v>91.297030000000007</v>
      </c>
      <c r="R7717">
        <v>80.813337000000004</v>
      </c>
      <c r="S7717" t="s">
        <v>18</v>
      </c>
      <c r="T7717">
        <v>-9.7624600000000006E-2</v>
      </c>
      <c r="U7717">
        <v>-3.5352399999999999E-2</v>
      </c>
      <c r="V7717">
        <v>9.4427800000000006E-2</v>
      </c>
      <c r="W7717">
        <v>0.18431320000000001</v>
      </c>
      <c r="X7717">
        <v>0.27419860000000001</v>
      </c>
      <c r="Y7717">
        <v>0.40397880000000003</v>
      </c>
      <c r="Z7717">
        <v>0.46625100000000003</v>
      </c>
      <c r="AA7717">
        <v>0.16781779999999999</v>
      </c>
    </row>
    <row r="7718" spans="1:27" x14ac:dyDescent="0.2">
      <c r="A7718" t="s">
        <v>5449</v>
      </c>
      <c r="B7718" t="s">
        <v>35</v>
      </c>
      <c r="C7718" t="s">
        <v>1393</v>
      </c>
      <c r="D7718" t="s">
        <v>30</v>
      </c>
      <c r="E7718" t="s">
        <v>31</v>
      </c>
      <c r="F7718">
        <v>13</v>
      </c>
      <c r="G7718">
        <v>153</v>
      </c>
      <c r="H7718">
        <v>249</v>
      </c>
      <c r="I7718">
        <v>1.3719680000000001</v>
      </c>
      <c r="J7718">
        <v>1.348374</v>
      </c>
      <c r="K7718">
        <v>-2.3594199999999999E-2</v>
      </c>
      <c r="L7718">
        <v>0.18425949999999999</v>
      </c>
      <c r="M7718">
        <v>0.2795126</v>
      </c>
      <c r="N7718">
        <v>-0.32670110000000002</v>
      </c>
      <c r="O7718">
        <v>115.6717</v>
      </c>
      <c r="P7718">
        <v>0.75602409999999998</v>
      </c>
      <c r="Q7718">
        <v>94.004949999999994</v>
      </c>
      <c r="R7718">
        <v>80.813337000000004</v>
      </c>
      <c r="S7718" t="s">
        <v>18</v>
      </c>
      <c r="T7718">
        <v>-0.32667420000000003</v>
      </c>
      <c r="U7718">
        <v>-0.25973230000000003</v>
      </c>
      <c r="V7718">
        <v>-0.12021999999999999</v>
      </c>
      <c r="W7718">
        <v>-2.3594199999999999E-2</v>
      </c>
      <c r="X7718">
        <v>7.3031499999999999E-2</v>
      </c>
      <c r="Y7718">
        <v>0.2125438</v>
      </c>
      <c r="Z7718">
        <v>0.2794857</v>
      </c>
      <c r="AA7718">
        <v>-1.7498300000000001E-2</v>
      </c>
    </row>
    <row r="7719" spans="1:27" x14ac:dyDescent="0.2">
      <c r="A7719" t="s">
        <v>5450</v>
      </c>
      <c r="B7719" t="s">
        <v>35</v>
      </c>
      <c r="C7719" t="s">
        <v>1393</v>
      </c>
      <c r="D7719" t="s">
        <v>30</v>
      </c>
      <c r="E7719" t="s">
        <v>31</v>
      </c>
      <c r="F7719">
        <v>14</v>
      </c>
      <c r="G7719">
        <v>153</v>
      </c>
      <c r="H7719">
        <v>249</v>
      </c>
      <c r="I7719">
        <v>1.7477849999999999</v>
      </c>
      <c r="J7719">
        <v>1.481044</v>
      </c>
      <c r="K7719">
        <v>-0.2667409</v>
      </c>
      <c r="L7719">
        <v>0.20132059999999999</v>
      </c>
      <c r="M7719">
        <v>6.4431600000000006E-2</v>
      </c>
      <c r="N7719">
        <v>-0.59791340000000004</v>
      </c>
      <c r="O7719">
        <v>115.6717</v>
      </c>
      <c r="P7719">
        <v>0.75602409999999998</v>
      </c>
      <c r="Q7719">
        <v>93.222772000000006</v>
      </c>
      <c r="R7719">
        <v>80.813337000000004</v>
      </c>
      <c r="S7719" t="s">
        <v>18</v>
      </c>
      <c r="T7719">
        <v>-0.59788390000000002</v>
      </c>
      <c r="U7719">
        <v>-0.52474370000000004</v>
      </c>
      <c r="V7719">
        <v>-0.37231360000000002</v>
      </c>
      <c r="W7719">
        <v>-0.2667409</v>
      </c>
      <c r="X7719">
        <v>-0.16116829999999999</v>
      </c>
      <c r="Y7719">
        <v>-8.7381000000000004E-3</v>
      </c>
      <c r="Z7719">
        <v>6.4402100000000004E-2</v>
      </c>
      <c r="AA7719">
        <v>-0.18010329999999999</v>
      </c>
    </row>
    <row r="7720" spans="1:27" x14ac:dyDescent="0.2">
      <c r="A7720" t="s">
        <v>5451</v>
      </c>
      <c r="B7720" t="s">
        <v>35</v>
      </c>
      <c r="C7720" t="s">
        <v>1393</v>
      </c>
      <c r="D7720" t="s">
        <v>30</v>
      </c>
      <c r="E7720" t="s">
        <v>31</v>
      </c>
      <c r="F7720">
        <v>15</v>
      </c>
      <c r="G7720">
        <v>153</v>
      </c>
      <c r="H7720">
        <v>249</v>
      </c>
      <c r="I7720">
        <v>1.8290979999999999</v>
      </c>
      <c r="J7720">
        <v>1.564398</v>
      </c>
      <c r="K7720">
        <v>-0.26470009999999999</v>
      </c>
      <c r="L7720">
        <v>0.20823059999999999</v>
      </c>
      <c r="M7720">
        <v>7.7839199999999997E-2</v>
      </c>
      <c r="N7720">
        <v>-0.60723939999999998</v>
      </c>
      <c r="O7720">
        <v>115.6717</v>
      </c>
      <c r="P7720">
        <v>0.75602409999999998</v>
      </c>
      <c r="Q7720">
        <v>93.950495000000004</v>
      </c>
      <c r="R7720">
        <v>80.813337000000004</v>
      </c>
      <c r="S7720" t="s">
        <v>18</v>
      </c>
      <c r="T7720">
        <v>-0.607209</v>
      </c>
      <c r="U7720">
        <v>-0.53155830000000004</v>
      </c>
      <c r="V7720">
        <v>-0.37389630000000001</v>
      </c>
      <c r="W7720">
        <v>-0.26470009999999999</v>
      </c>
      <c r="X7720">
        <v>-0.1555039</v>
      </c>
      <c r="Y7720">
        <v>2.1581E-3</v>
      </c>
      <c r="Z7720">
        <v>7.7808699999999995E-2</v>
      </c>
      <c r="AA7720">
        <v>-0.16920260000000001</v>
      </c>
    </row>
    <row r="7721" spans="1:27" x14ac:dyDescent="0.2">
      <c r="A7721" t="s">
        <v>5452</v>
      </c>
      <c r="B7721" t="s">
        <v>35</v>
      </c>
      <c r="C7721" t="s">
        <v>1393</v>
      </c>
      <c r="D7721" t="s">
        <v>30</v>
      </c>
      <c r="E7721" t="s">
        <v>31</v>
      </c>
      <c r="F7721">
        <v>16</v>
      </c>
      <c r="G7721">
        <v>153</v>
      </c>
      <c r="H7721">
        <v>249</v>
      </c>
      <c r="I7721">
        <v>1.6844980000000001</v>
      </c>
      <c r="J7721">
        <v>1.722048</v>
      </c>
      <c r="K7721">
        <v>3.7550300000000002E-2</v>
      </c>
      <c r="L7721">
        <v>0.21917790000000001</v>
      </c>
      <c r="M7721">
        <v>0.39809810000000001</v>
      </c>
      <c r="N7721">
        <v>-0.32299739999999999</v>
      </c>
      <c r="O7721">
        <v>115.6717</v>
      </c>
      <c r="P7721">
        <v>0.75602409999999998</v>
      </c>
      <c r="Q7721">
        <v>93.346535000000003</v>
      </c>
      <c r="R7721">
        <v>80.813337000000004</v>
      </c>
      <c r="S7721" t="s">
        <v>18</v>
      </c>
      <c r="T7721">
        <v>-0.32296530000000001</v>
      </c>
      <c r="U7721">
        <v>-0.24333750000000001</v>
      </c>
      <c r="V7721">
        <v>-7.7386700000000003E-2</v>
      </c>
      <c r="W7721">
        <v>3.7550300000000002E-2</v>
      </c>
      <c r="X7721">
        <v>0.1524874</v>
      </c>
      <c r="Y7721">
        <v>0.3184382</v>
      </c>
      <c r="Z7721">
        <v>0.39806599999999998</v>
      </c>
      <c r="AA7721">
        <v>2.1805600000000001E-2</v>
      </c>
    </row>
    <row r="7722" spans="1:27" x14ac:dyDescent="0.2">
      <c r="A7722" t="s">
        <v>5453</v>
      </c>
      <c r="B7722" t="s">
        <v>35</v>
      </c>
      <c r="C7722" t="s">
        <v>1393</v>
      </c>
      <c r="D7722" t="s">
        <v>30</v>
      </c>
      <c r="E7722" t="s">
        <v>31</v>
      </c>
      <c r="F7722">
        <v>17</v>
      </c>
      <c r="G7722">
        <v>153</v>
      </c>
      <c r="H7722">
        <v>249</v>
      </c>
      <c r="I7722">
        <v>1.9191560000000001</v>
      </c>
      <c r="J7722">
        <v>1.7165859999999999</v>
      </c>
      <c r="K7722">
        <v>-0.2025699</v>
      </c>
      <c r="L7722">
        <v>0.20537230000000001</v>
      </c>
      <c r="M7722">
        <v>0.13526750000000001</v>
      </c>
      <c r="N7722">
        <v>-0.54040739999999998</v>
      </c>
      <c r="O7722">
        <v>115.6717</v>
      </c>
      <c r="P7722">
        <v>0.75602409999999998</v>
      </c>
      <c r="Q7722">
        <v>91.341583999999997</v>
      </c>
      <c r="R7722">
        <v>80.813337000000004</v>
      </c>
      <c r="S7722" t="s">
        <v>19</v>
      </c>
      <c r="T7722">
        <v>-0.54037729999999995</v>
      </c>
      <c r="U7722">
        <v>-0.46576509999999999</v>
      </c>
      <c r="V7722">
        <v>-0.31026730000000002</v>
      </c>
      <c r="W7722">
        <v>-0.2025699</v>
      </c>
      <c r="X7722">
        <v>-9.4872600000000001E-2</v>
      </c>
      <c r="Y7722">
        <v>6.06253E-2</v>
      </c>
      <c r="Z7722">
        <v>0.13523740000000001</v>
      </c>
      <c r="AA7722">
        <v>-0.1180074</v>
      </c>
    </row>
    <row r="7723" spans="1:27" x14ac:dyDescent="0.2">
      <c r="A7723" t="s">
        <v>5454</v>
      </c>
      <c r="B7723" t="s">
        <v>35</v>
      </c>
      <c r="C7723" t="s">
        <v>1393</v>
      </c>
      <c r="D7723" t="s">
        <v>30</v>
      </c>
      <c r="E7723" t="s">
        <v>31</v>
      </c>
      <c r="F7723">
        <v>18</v>
      </c>
      <c r="G7723">
        <v>153</v>
      </c>
      <c r="H7723">
        <v>249</v>
      </c>
      <c r="I7723">
        <v>1.6322620000000001</v>
      </c>
      <c r="J7723">
        <v>1.7151810000000001</v>
      </c>
      <c r="K7723">
        <v>8.2919199999999998E-2</v>
      </c>
      <c r="L7723">
        <v>0.19157060000000001</v>
      </c>
      <c r="M7723">
        <v>0.39805289999999999</v>
      </c>
      <c r="N7723">
        <v>-0.23221439999999999</v>
      </c>
      <c r="O7723">
        <v>115.6717</v>
      </c>
      <c r="P7723">
        <v>0.75602409999999998</v>
      </c>
      <c r="Q7723">
        <v>90.480198000000001</v>
      </c>
      <c r="R7723">
        <v>80.813337000000004</v>
      </c>
      <c r="S7723" t="s">
        <v>19</v>
      </c>
      <c r="T7723">
        <v>-0.23218639999999999</v>
      </c>
      <c r="U7723">
        <v>-0.16258839999999999</v>
      </c>
      <c r="V7723">
        <v>-1.7540500000000001E-2</v>
      </c>
      <c r="W7723">
        <v>8.2919199999999998E-2</v>
      </c>
      <c r="X7723">
        <v>0.18337890000000001</v>
      </c>
      <c r="Y7723">
        <v>0.32842680000000002</v>
      </c>
      <c r="Z7723">
        <v>0.39802480000000001</v>
      </c>
      <c r="AA7723">
        <v>4.83443E-2</v>
      </c>
    </row>
    <row r="7724" spans="1:27" x14ac:dyDescent="0.2">
      <c r="A7724" t="s">
        <v>5455</v>
      </c>
      <c r="B7724" t="s">
        <v>35</v>
      </c>
      <c r="C7724" t="s">
        <v>1393</v>
      </c>
      <c r="D7724" t="s">
        <v>30</v>
      </c>
      <c r="E7724" t="s">
        <v>31</v>
      </c>
      <c r="F7724">
        <v>19</v>
      </c>
      <c r="G7724">
        <v>153</v>
      </c>
      <c r="H7724">
        <v>249</v>
      </c>
      <c r="I7724">
        <v>1.0850919999999999</v>
      </c>
      <c r="J7724">
        <v>1.6687149999999999</v>
      </c>
      <c r="K7724">
        <v>0.583623</v>
      </c>
      <c r="L7724">
        <v>0.19686400000000001</v>
      </c>
      <c r="M7724">
        <v>0.9074643</v>
      </c>
      <c r="N7724">
        <v>0.2597817</v>
      </c>
      <c r="O7724">
        <v>115.6717</v>
      </c>
      <c r="P7724">
        <v>0.75602409999999998</v>
      </c>
      <c r="Q7724">
        <v>86.495050000000006</v>
      </c>
      <c r="R7724">
        <v>80.813337000000004</v>
      </c>
      <c r="S7724" t="s">
        <v>19</v>
      </c>
      <c r="T7724">
        <v>0.2598105</v>
      </c>
      <c r="U7724">
        <v>0.3313316</v>
      </c>
      <c r="V7724">
        <v>0.48038740000000002</v>
      </c>
      <c r="W7724">
        <v>0.583623</v>
      </c>
      <c r="X7724">
        <v>0.68685859999999999</v>
      </c>
      <c r="Y7724">
        <v>0.83591439999999995</v>
      </c>
      <c r="Z7724">
        <v>0.9074354</v>
      </c>
      <c r="AA7724">
        <v>0.349744</v>
      </c>
    </row>
    <row r="7725" spans="1:27" x14ac:dyDescent="0.2">
      <c r="A7725" t="s">
        <v>5456</v>
      </c>
      <c r="B7725" t="s">
        <v>35</v>
      </c>
      <c r="C7725" t="s">
        <v>1393</v>
      </c>
      <c r="D7725" t="s">
        <v>30</v>
      </c>
      <c r="E7725" t="s">
        <v>31</v>
      </c>
      <c r="F7725">
        <v>20</v>
      </c>
      <c r="G7725">
        <v>153</v>
      </c>
      <c r="H7725">
        <v>249</v>
      </c>
      <c r="I7725">
        <v>1.3570150000000001</v>
      </c>
      <c r="J7725">
        <v>1.581647</v>
      </c>
      <c r="K7725">
        <v>0.2246311</v>
      </c>
      <c r="L7725">
        <v>0.1838593</v>
      </c>
      <c r="M7725">
        <v>0.52707970000000004</v>
      </c>
      <c r="N7725">
        <v>-7.7817499999999998E-2</v>
      </c>
      <c r="O7725">
        <v>115.6717</v>
      </c>
      <c r="P7725">
        <v>0.75602409999999998</v>
      </c>
      <c r="Q7725">
        <v>82.910891000000007</v>
      </c>
      <c r="R7725">
        <v>80.813337000000004</v>
      </c>
      <c r="S7725" t="s">
        <v>19</v>
      </c>
      <c r="T7725">
        <v>-7.7790600000000001E-2</v>
      </c>
      <c r="U7725">
        <v>-1.09941E-2</v>
      </c>
      <c r="V7725">
        <v>0.1282152</v>
      </c>
      <c r="W7725">
        <v>0.2246311</v>
      </c>
      <c r="X7725">
        <v>0.32104700000000003</v>
      </c>
      <c r="Y7725">
        <v>0.46025630000000001</v>
      </c>
      <c r="Z7725">
        <v>0.52705279999999999</v>
      </c>
      <c r="AA7725">
        <v>0.1420236</v>
      </c>
    </row>
    <row r="7726" spans="1:27" x14ac:dyDescent="0.2">
      <c r="A7726" t="s">
        <v>5457</v>
      </c>
      <c r="B7726" t="s">
        <v>35</v>
      </c>
      <c r="C7726" t="s">
        <v>1393</v>
      </c>
      <c r="D7726" t="s">
        <v>30</v>
      </c>
      <c r="E7726" t="s">
        <v>31</v>
      </c>
      <c r="F7726">
        <v>21</v>
      </c>
      <c r="G7726">
        <v>153</v>
      </c>
      <c r="H7726">
        <v>249</v>
      </c>
      <c r="I7726">
        <v>1.0297019999999999</v>
      </c>
      <c r="J7726">
        <v>1.431165</v>
      </c>
      <c r="K7726">
        <v>0.4014625</v>
      </c>
      <c r="L7726">
        <v>0.1679525</v>
      </c>
      <c r="M7726">
        <v>0.67774440000000002</v>
      </c>
      <c r="N7726">
        <v>0.1251805</v>
      </c>
      <c r="O7726">
        <v>115.6717</v>
      </c>
      <c r="P7726">
        <v>0.75602409999999998</v>
      </c>
      <c r="Q7726">
        <v>79.326733000000004</v>
      </c>
      <c r="R7726">
        <v>80.813337000000004</v>
      </c>
      <c r="S7726" t="s">
        <v>19</v>
      </c>
      <c r="T7726">
        <v>0.12520510000000001</v>
      </c>
      <c r="U7726">
        <v>0.18622259999999999</v>
      </c>
      <c r="V7726">
        <v>0.3133881</v>
      </c>
      <c r="W7726">
        <v>0.4014625</v>
      </c>
      <c r="X7726">
        <v>0.4895369</v>
      </c>
      <c r="Y7726">
        <v>0.61670230000000004</v>
      </c>
      <c r="Z7726">
        <v>0.67771979999999998</v>
      </c>
      <c r="AA7726">
        <v>0.2805145</v>
      </c>
    </row>
    <row r="7727" spans="1:27" x14ac:dyDescent="0.2">
      <c r="A7727" t="s">
        <v>5458</v>
      </c>
      <c r="B7727" t="s">
        <v>35</v>
      </c>
      <c r="C7727" t="s">
        <v>1393</v>
      </c>
      <c r="D7727" t="s">
        <v>30</v>
      </c>
      <c r="E7727" t="s">
        <v>31</v>
      </c>
      <c r="F7727">
        <v>22</v>
      </c>
      <c r="G7727">
        <v>153</v>
      </c>
      <c r="H7727">
        <v>249</v>
      </c>
      <c r="I7727">
        <v>1.456358</v>
      </c>
      <c r="J7727">
        <v>1.2803009999999999</v>
      </c>
      <c r="K7727">
        <v>-0.1760565</v>
      </c>
      <c r="L7727">
        <v>0.18604699999999999</v>
      </c>
      <c r="M7727">
        <v>0.12999079999999999</v>
      </c>
      <c r="N7727">
        <v>-0.48210370000000002</v>
      </c>
      <c r="O7727">
        <v>115.6717</v>
      </c>
      <c r="P7727">
        <v>0.75602409999999998</v>
      </c>
      <c r="Q7727">
        <v>77.792079000000001</v>
      </c>
      <c r="R7727">
        <v>80.813337000000004</v>
      </c>
      <c r="S7727" t="s">
        <v>18</v>
      </c>
      <c r="T7727">
        <v>-0.48207650000000002</v>
      </c>
      <c r="U7727">
        <v>-0.4144852</v>
      </c>
      <c r="V7727">
        <v>-0.27361960000000002</v>
      </c>
      <c r="W7727">
        <v>-0.1760565</v>
      </c>
      <c r="X7727">
        <v>-7.8493400000000005E-2</v>
      </c>
      <c r="Y7727">
        <v>6.2372299999999999E-2</v>
      </c>
      <c r="Z7727">
        <v>0.12996350000000001</v>
      </c>
      <c r="AA7727">
        <v>-0.13751179999999999</v>
      </c>
    </row>
    <row r="7728" spans="1:27" x14ac:dyDescent="0.2">
      <c r="A7728" t="s">
        <v>5459</v>
      </c>
      <c r="B7728" t="s">
        <v>35</v>
      </c>
      <c r="C7728" t="s">
        <v>1393</v>
      </c>
      <c r="D7728" t="s">
        <v>30</v>
      </c>
      <c r="E7728" t="s">
        <v>31</v>
      </c>
      <c r="F7728">
        <v>23</v>
      </c>
      <c r="G7728">
        <v>153</v>
      </c>
      <c r="H7728">
        <v>249</v>
      </c>
      <c r="I7728">
        <v>1.093194</v>
      </c>
      <c r="J7728">
        <v>1.1083130000000001</v>
      </c>
      <c r="K7728">
        <v>1.5119499999999999E-2</v>
      </c>
      <c r="L7728">
        <v>0.1645354</v>
      </c>
      <c r="M7728">
        <v>0.28578019999999998</v>
      </c>
      <c r="N7728">
        <v>-0.25554120000000002</v>
      </c>
      <c r="O7728">
        <v>115.6717</v>
      </c>
      <c r="P7728">
        <v>0.75602409999999998</v>
      </c>
      <c r="Q7728">
        <v>75.688119</v>
      </c>
      <c r="R7728">
        <v>80.813337000000004</v>
      </c>
      <c r="S7728" t="s">
        <v>18</v>
      </c>
      <c r="T7728">
        <v>-0.2555171</v>
      </c>
      <c r="U7728">
        <v>-0.1957411</v>
      </c>
      <c r="V7728">
        <v>-7.1162900000000001E-2</v>
      </c>
      <c r="W7728">
        <v>1.5119499999999999E-2</v>
      </c>
      <c r="X7728">
        <v>0.1014019</v>
      </c>
      <c r="Y7728">
        <v>0.22597999999999999</v>
      </c>
      <c r="Z7728">
        <v>0.28575610000000001</v>
      </c>
      <c r="AA7728">
        <v>1.36419E-2</v>
      </c>
    </row>
    <row r="7729" spans="1:27" x14ac:dyDescent="0.2">
      <c r="A7729" t="s">
        <v>5460</v>
      </c>
      <c r="B7729" t="s">
        <v>35</v>
      </c>
      <c r="C7729" t="s">
        <v>1393</v>
      </c>
      <c r="D7729" t="s">
        <v>30</v>
      </c>
      <c r="E7729" t="s">
        <v>31</v>
      </c>
      <c r="F7729">
        <v>24</v>
      </c>
      <c r="G7729">
        <v>153</v>
      </c>
      <c r="H7729">
        <v>249</v>
      </c>
      <c r="I7729">
        <v>0.80994239999999995</v>
      </c>
      <c r="J7729">
        <v>0.89993979999999996</v>
      </c>
      <c r="K7729">
        <v>8.9997400000000005E-2</v>
      </c>
      <c r="L7729">
        <v>0.136853</v>
      </c>
      <c r="M7729">
        <v>0.31512050000000003</v>
      </c>
      <c r="N7729">
        <v>-0.13512579999999999</v>
      </c>
      <c r="O7729">
        <v>115.6717</v>
      </c>
      <c r="P7729">
        <v>0.75602409999999998</v>
      </c>
      <c r="Q7729">
        <v>75.420792000000006</v>
      </c>
      <c r="R7729">
        <v>80.813337000000004</v>
      </c>
      <c r="S7729" t="s">
        <v>18</v>
      </c>
      <c r="T7729">
        <v>-0.1351057</v>
      </c>
      <c r="U7729">
        <v>-8.5386799999999999E-2</v>
      </c>
      <c r="V7729">
        <v>1.8231600000000001E-2</v>
      </c>
      <c r="W7729">
        <v>8.9997400000000005E-2</v>
      </c>
      <c r="X7729">
        <v>0.16176309999999999</v>
      </c>
      <c r="Y7729">
        <v>0.26538149999999999</v>
      </c>
      <c r="Z7729">
        <v>0.31510050000000001</v>
      </c>
      <c r="AA7729">
        <v>0.1000038</v>
      </c>
    </row>
    <row r="7730" spans="1:27" x14ac:dyDescent="0.2">
      <c r="A7730" t="s">
        <v>5461</v>
      </c>
      <c r="B7730" t="s">
        <v>34</v>
      </c>
      <c r="C7730" t="s">
        <v>1393</v>
      </c>
      <c r="D7730" t="s">
        <v>15</v>
      </c>
      <c r="E7730" t="s">
        <v>31</v>
      </c>
      <c r="F7730">
        <v>1</v>
      </c>
      <c r="G7730">
        <v>427.6</v>
      </c>
      <c r="H7730">
        <v>397.4</v>
      </c>
      <c r="I7730">
        <v>0.59335260000000001</v>
      </c>
      <c r="J7730">
        <v>0.6240715</v>
      </c>
      <c r="K7730">
        <v>3.0718800000000001E-2</v>
      </c>
      <c r="L7730">
        <v>4.4116599999999999E-2</v>
      </c>
      <c r="M7730">
        <v>0.1032906</v>
      </c>
      <c r="N7730">
        <v>-4.1852899999999998E-2</v>
      </c>
      <c r="O7730">
        <v>427.6</v>
      </c>
      <c r="Q7730">
        <v>67.061739000000003</v>
      </c>
      <c r="R7730">
        <v>78.604194000000007</v>
      </c>
      <c r="S7730" t="s">
        <v>17</v>
      </c>
      <c r="T7730">
        <v>-4.1846500000000002E-2</v>
      </c>
      <c r="U7730">
        <v>-2.5818799999999999E-2</v>
      </c>
      <c r="V7730">
        <v>7.5840999999999999E-3</v>
      </c>
      <c r="W7730">
        <v>3.0718800000000001E-2</v>
      </c>
      <c r="X7730">
        <v>5.3853600000000001E-2</v>
      </c>
      <c r="Y7730">
        <v>8.7256500000000001E-2</v>
      </c>
      <c r="Z7730">
        <v>0.1032841</v>
      </c>
      <c r="AA7730">
        <v>4.9223200000000002E-2</v>
      </c>
    </row>
    <row r="7731" spans="1:27" x14ac:dyDescent="0.2">
      <c r="A7731" t="s">
        <v>5462</v>
      </c>
      <c r="B7731" t="s">
        <v>34</v>
      </c>
      <c r="C7731" t="s">
        <v>1393</v>
      </c>
      <c r="D7731" t="s">
        <v>15</v>
      </c>
      <c r="E7731" t="s">
        <v>31</v>
      </c>
      <c r="F7731">
        <v>2</v>
      </c>
      <c r="G7731">
        <v>427.6</v>
      </c>
      <c r="H7731">
        <v>397.4</v>
      </c>
      <c r="I7731">
        <v>0.55738509999999997</v>
      </c>
      <c r="J7731">
        <v>0.57740309999999995</v>
      </c>
      <c r="K7731">
        <v>2.0018000000000001E-2</v>
      </c>
      <c r="L7731">
        <v>4.2482100000000002E-2</v>
      </c>
      <c r="M7731">
        <v>8.9900999999999995E-2</v>
      </c>
      <c r="N7731">
        <v>-4.9864899999999997E-2</v>
      </c>
      <c r="O7731">
        <v>427.6</v>
      </c>
      <c r="Q7731">
        <v>66.828695999999994</v>
      </c>
      <c r="R7731">
        <v>78.604194000000007</v>
      </c>
      <c r="S7731" t="s">
        <v>17</v>
      </c>
      <c r="T7731">
        <v>-4.9858699999999999E-2</v>
      </c>
      <c r="U7731">
        <v>-3.4424900000000001E-2</v>
      </c>
      <c r="V7731">
        <v>-2.2596000000000001E-3</v>
      </c>
      <c r="W7731">
        <v>2.0018000000000001E-2</v>
      </c>
      <c r="X7731">
        <v>4.2295699999999999E-2</v>
      </c>
      <c r="Y7731">
        <v>7.4460999999999999E-2</v>
      </c>
      <c r="Z7731">
        <v>8.9894799999999997E-2</v>
      </c>
      <c r="AA7731">
        <v>3.4669100000000001E-2</v>
      </c>
    </row>
    <row r="7732" spans="1:27" x14ac:dyDescent="0.2">
      <c r="A7732" t="s">
        <v>5463</v>
      </c>
      <c r="B7732" t="s">
        <v>34</v>
      </c>
      <c r="C7732" t="s">
        <v>1393</v>
      </c>
      <c r="D7732" t="s">
        <v>15</v>
      </c>
      <c r="E7732" t="s">
        <v>31</v>
      </c>
      <c r="F7732">
        <v>3</v>
      </c>
      <c r="G7732">
        <v>427.6</v>
      </c>
      <c r="H7732">
        <v>397.4</v>
      </c>
      <c r="I7732">
        <v>0.52816160000000001</v>
      </c>
      <c r="J7732">
        <v>0.53098140000000005</v>
      </c>
      <c r="K7732">
        <v>2.8197000000000001E-3</v>
      </c>
      <c r="L7732">
        <v>3.7813600000000003E-2</v>
      </c>
      <c r="M7732">
        <v>6.5023200000000003E-2</v>
      </c>
      <c r="N7732">
        <v>-5.9383699999999998E-2</v>
      </c>
      <c r="O7732">
        <v>427.6</v>
      </c>
      <c r="Q7732">
        <v>65.893478000000002</v>
      </c>
      <c r="R7732">
        <v>78.604194000000007</v>
      </c>
      <c r="S7732" t="s">
        <v>17</v>
      </c>
      <c r="T7732">
        <v>-5.9378199999999999E-2</v>
      </c>
      <c r="U7732">
        <v>-4.5640399999999998E-2</v>
      </c>
      <c r="V7732">
        <v>-1.7009799999999999E-2</v>
      </c>
      <c r="W7732">
        <v>2.8197000000000001E-3</v>
      </c>
      <c r="X7732">
        <v>2.2649200000000001E-2</v>
      </c>
      <c r="Y7732">
        <v>5.1279900000000003E-2</v>
      </c>
      <c r="Z7732">
        <v>6.5017599999999995E-2</v>
      </c>
      <c r="AA7732">
        <v>5.3103999999999998E-3</v>
      </c>
    </row>
    <row r="7733" spans="1:27" x14ac:dyDescent="0.2">
      <c r="A7733" t="s">
        <v>5464</v>
      </c>
      <c r="B7733" t="s">
        <v>34</v>
      </c>
      <c r="C7733" t="s">
        <v>1393</v>
      </c>
      <c r="D7733" t="s">
        <v>15</v>
      </c>
      <c r="E7733" t="s">
        <v>31</v>
      </c>
      <c r="F7733">
        <v>4</v>
      </c>
      <c r="G7733">
        <v>427.6</v>
      </c>
      <c r="H7733">
        <v>397.4</v>
      </c>
      <c r="I7733">
        <v>0.52251559999999997</v>
      </c>
      <c r="J7733">
        <v>0.52411169999999996</v>
      </c>
      <c r="K7733">
        <v>1.5962000000000001E-3</v>
      </c>
      <c r="L7733">
        <v>3.8545999999999997E-2</v>
      </c>
      <c r="M7733">
        <v>6.5004300000000001E-2</v>
      </c>
      <c r="N7733">
        <v>-6.1811999999999999E-2</v>
      </c>
      <c r="O7733">
        <v>427.6</v>
      </c>
      <c r="Q7733">
        <v>66.531304000000006</v>
      </c>
      <c r="R7733">
        <v>78.604194000000007</v>
      </c>
      <c r="S7733" t="s">
        <v>17</v>
      </c>
      <c r="T7733">
        <v>-6.1806300000000002E-2</v>
      </c>
      <c r="U7733">
        <v>-4.7802499999999998E-2</v>
      </c>
      <c r="V7733">
        <v>-1.8617399999999999E-2</v>
      </c>
      <c r="W7733">
        <v>1.5962000000000001E-3</v>
      </c>
      <c r="X7733">
        <v>2.1809700000000001E-2</v>
      </c>
      <c r="Y7733">
        <v>5.09948E-2</v>
      </c>
      <c r="Z7733">
        <v>6.4998600000000004E-2</v>
      </c>
      <c r="AA7733">
        <v>3.0454000000000002E-3</v>
      </c>
    </row>
    <row r="7734" spans="1:27" x14ac:dyDescent="0.2">
      <c r="A7734" t="s">
        <v>5465</v>
      </c>
      <c r="B7734" t="s">
        <v>34</v>
      </c>
      <c r="C7734" t="s">
        <v>1393</v>
      </c>
      <c r="D7734" t="s">
        <v>15</v>
      </c>
      <c r="E7734" t="s">
        <v>31</v>
      </c>
      <c r="F7734">
        <v>5</v>
      </c>
      <c r="G7734">
        <v>427.6</v>
      </c>
      <c r="H7734">
        <v>397.4</v>
      </c>
      <c r="I7734">
        <v>0.5121386</v>
      </c>
      <c r="J7734">
        <v>0.57472069999999997</v>
      </c>
      <c r="K7734">
        <v>6.2582100000000002E-2</v>
      </c>
      <c r="L7734">
        <v>3.6862800000000001E-2</v>
      </c>
      <c r="M7734">
        <v>0.12322139999999999</v>
      </c>
      <c r="N7734">
        <v>1.9428E-3</v>
      </c>
      <c r="O7734">
        <v>427.6</v>
      </c>
      <c r="Q7734">
        <v>65.662609000000003</v>
      </c>
      <c r="R7734">
        <v>78.604194000000007</v>
      </c>
      <c r="S7734" t="s">
        <v>17</v>
      </c>
      <c r="T7734">
        <v>1.9482E-3</v>
      </c>
      <c r="U7734">
        <v>1.53405E-2</v>
      </c>
      <c r="V7734">
        <v>4.3251199999999997E-2</v>
      </c>
      <c r="W7734">
        <v>6.2582100000000002E-2</v>
      </c>
      <c r="X7734">
        <v>8.1913E-2</v>
      </c>
      <c r="Y7734">
        <v>0.1098237</v>
      </c>
      <c r="Z7734">
        <v>0.12321600000000001</v>
      </c>
      <c r="AA7734">
        <v>0.1088913</v>
      </c>
    </row>
    <row r="7735" spans="1:27" x14ac:dyDescent="0.2">
      <c r="A7735" t="s">
        <v>5466</v>
      </c>
      <c r="B7735" t="s">
        <v>34</v>
      </c>
      <c r="C7735" t="s">
        <v>1393</v>
      </c>
      <c r="D7735" t="s">
        <v>15</v>
      </c>
      <c r="E7735" t="s">
        <v>31</v>
      </c>
      <c r="F7735">
        <v>6</v>
      </c>
      <c r="G7735">
        <v>427.6</v>
      </c>
      <c r="H7735">
        <v>397.4</v>
      </c>
      <c r="I7735">
        <v>0.58844799999999997</v>
      </c>
      <c r="J7735">
        <v>0.62810520000000003</v>
      </c>
      <c r="K7735">
        <v>3.9657199999999997E-2</v>
      </c>
      <c r="L7735">
        <v>4.3203800000000001E-2</v>
      </c>
      <c r="M7735">
        <v>0.1107274</v>
      </c>
      <c r="N7735">
        <v>-3.1413000000000003E-2</v>
      </c>
      <c r="O7735">
        <v>427.6</v>
      </c>
      <c r="Q7735">
        <v>65.959564999999998</v>
      </c>
      <c r="R7735">
        <v>78.604194000000007</v>
      </c>
      <c r="S7735" t="s">
        <v>17</v>
      </c>
      <c r="T7735">
        <v>-3.1406700000000003E-2</v>
      </c>
      <c r="U7735">
        <v>-1.5710700000000001E-2</v>
      </c>
      <c r="V7735">
        <v>1.7001100000000002E-2</v>
      </c>
      <c r="W7735">
        <v>3.9657199999999997E-2</v>
      </c>
      <c r="X7735">
        <v>6.2313300000000002E-2</v>
      </c>
      <c r="Y7735">
        <v>9.5025100000000001E-2</v>
      </c>
      <c r="Z7735">
        <v>0.1107211</v>
      </c>
      <c r="AA7735">
        <v>6.3137899999999997E-2</v>
      </c>
    </row>
    <row r="7736" spans="1:27" x14ac:dyDescent="0.2">
      <c r="A7736" t="s">
        <v>5467</v>
      </c>
      <c r="B7736" t="s">
        <v>34</v>
      </c>
      <c r="C7736" t="s">
        <v>1393</v>
      </c>
      <c r="D7736" t="s">
        <v>15</v>
      </c>
      <c r="E7736" t="s">
        <v>31</v>
      </c>
      <c r="F7736">
        <v>7</v>
      </c>
      <c r="G7736">
        <v>427.6</v>
      </c>
      <c r="H7736">
        <v>397.4</v>
      </c>
      <c r="I7736">
        <v>0.67050399999999999</v>
      </c>
      <c r="J7736">
        <v>0.7036462</v>
      </c>
      <c r="K7736">
        <v>3.3142199999999997E-2</v>
      </c>
      <c r="L7736">
        <v>4.4276099999999999E-2</v>
      </c>
      <c r="M7736">
        <v>0.1059764</v>
      </c>
      <c r="N7736">
        <v>-3.9691999999999998E-2</v>
      </c>
      <c r="O7736">
        <v>427.6</v>
      </c>
      <c r="Q7736">
        <v>65.345217000000005</v>
      </c>
      <c r="R7736">
        <v>78.604194000000007</v>
      </c>
      <c r="S7736" t="s">
        <v>18</v>
      </c>
      <c r="T7736">
        <v>-3.9685499999999999E-2</v>
      </c>
      <c r="U7736">
        <v>-2.35999E-2</v>
      </c>
      <c r="V7736">
        <v>9.9238E-3</v>
      </c>
      <c r="W7736">
        <v>3.3142199999999997E-2</v>
      </c>
      <c r="X7736">
        <v>5.6360599999999997E-2</v>
      </c>
      <c r="Y7736">
        <v>8.98843E-2</v>
      </c>
      <c r="Z7736">
        <v>0.10596990000000001</v>
      </c>
      <c r="AA7736">
        <v>4.7100599999999999E-2</v>
      </c>
    </row>
    <row r="7737" spans="1:27" x14ac:dyDescent="0.2">
      <c r="A7737" t="s">
        <v>5468</v>
      </c>
      <c r="B7737" t="s">
        <v>34</v>
      </c>
      <c r="C7737" t="s">
        <v>1393</v>
      </c>
      <c r="D7737" t="s">
        <v>15</v>
      </c>
      <c r="E7737" t="s">
        <v>31</v>
      </c>
      <c r="F7737">
        <v>8</v>
      </c>
      <c r="G7737">
        <v>427.6</v>
      </c>
      <c r="H7737">
        <v>397.4</v>
      </c>
      <c r="I7737">
        <v>0.67299880000000001</v>
      </c>
      <c r="J7737">
        <v>0.69531200000000004</v>
      </c>
      <c r="K7737">
        <v>2.2313199999999998E-2</v>
      </c>
      <c r="L7737">
        <v>4.24181E-2</v>
      </c>
      <c r="M7737">
        <v>9.2090900000000003E-2</v>
      </c>
      <c r="N7737">
        <v>-4.74645E-2</v>
      </c>
      <c r="O7737">
        <v>427.6</v>
      </c>
      <c r="Q7737">
        <v>69.086956999999998</v>
      </c>
      <c r="R7737">
        <v>78.604194000000007</v>
      </c>
      <c r="S7737" t="s">
        <v>18</v>
      </c>
      <c r="T7737">
        <v>-4.7458300000000002E-2</v>
      </c>
      <c r="U7737">
        <v>-3.2047800000000001E-2</v>
      </c>
      <c r="V7737">
        <v>6.9099999999999999E-5</v>
      </c>
      <c r="W7737">
        <v>2.2313199999999998E-2</v>
      </c>
      <c r="X7737">
        <v>4.4557199999999998E-2</v>
      </c>
      <c r="Y7737">
        <v>7.6674099999999995E-2</v>
      </c>
      <c r="Z7737">
        <v>9.2084700000000005E-2</v>
      </c>
      <c r="AA7737">
        <v>3.2090899999999999E-2</v>
      </c>
    </row>
    <row r="7738" spans="1:27" x14ac:dyDescent="0.2">
      <c r="A7738" t="s">
        <v>5469</v>
      </c>
      <c r="B7738" t="s">
        <v>34</v>
      </c>
      <c r="C7738" t="s">
        <v>1393</v>
      </c>
      <c r="D7738" t="s">
        <v>15</v>
      </c>
      <c r="E7738" t="s">
        <v>31</v>
      </c>
      <c r="F7738">
        <v>9</v>
      </c>
      <c r="G7738">
        <v>427.6</v>
      </c>
      <c r="H7738">
        <v>397.4</v>
      </c>
      <c r="I7738">
        <v>0.67517190000000005</v>
      </c>
      <c r="J7738">
        <v>0.72565670000000004</v>
      </c>
      <c r="K7738">
        <v>5.0484899999999999E-2</v>
      </c>
      <c r="L7738">
        <v>4.98515E-2</v>
      </c>
      <c r="M7738">
        <v>0.13249059999999999</v>
      </c>
      <c r="N7738">
        <v>-3.1520899999999998E-2</v>
      </c>
      <c r="O7738">
        <v>427.6</v>
      </c>
      <c r="Q7738">
        <v>76.235652000000002</v>
      </c>
      <c r="R7738">
        <v>78.604194000000007</v>
      </c>
      <c r="S7738" t="s">
        <v>18</v>
      </c>
      <c r="T7738">
        <v>-3.1513600000000003E-2</v>
      </c>
      <c r="U7738">
        <v>-1.34024E-2</v>
      </c>
      <c r="V7738">
        <v>2.4342699999999998E-2</v>
      </c>
      <c r="W7738">
        <v>5.0484899999999999E-2</v>
      </c>
      <c r="X7738">
        <v>7.6627000000000001E-2</v>
      </c>
      <c r="Y7738">
        <v>0.11437219999999999</v>
      </c>
      <c r="Z7738">
        <v>0.1324833</v>
      </c>
      <c r="AA7738">
        <v>6.9571300000000003E-2</v>
      </c>
    </row>
    <row r="7739" spans="1:27" x14ac:dyDescent="0.2">
      <c r="A7739" t="s">
        <v>5470</v>
      </c>
      <c r="B7739" t="s">
        <v>34</v>
      </c>
      <c r="C7739" t="s">
        <v>1393</v>
      </c>
      <c r="D7739" t="s">
        <v>15</v>
      </c>
      <c r="E7739" t="s">
        <v>31</v>
      </c>
      <c r="F7739">
        <v>10</v>
      </c>
      <c r="G7739">
        <v>427.6</v>
      </c>
      <c r="H7739">
        <v>397.4</v>
      </c>
      <c r="I7739">
        <v>0.75268659999999998</v>
      </c>
      <c r="J7739">
        <v>0.77711620000000003</v>
      </c>
      <c r="K7739">
        <v>2.4429699999999999E-2</v>
      </c>
      <c r="L7739">
        <v>5.84837E-2</v>
      </c>
      <c r="M7739">
        <v>0.1206353</v>
      </c>
      <c r="N7739">
        <v>-7.1775900000000004E-2</v>
      </c>
      <c r="O7739">
        <v>427.6</v>
      </c>
      <c r="Q7739">
        <v>82.837390999999997</v>
      </c>
      <c r="R7739">
        <v>78.604194000000007</v>
      </c>
      <c r="S7739" t="s">
        <v>18</v>
      </c>
      <c r="T7739">
        <v>-7.1767300000000006E-2</v>
      </c>
      <c r="U7739">
        <v>-5.0520099999999998E-2</v>
      </c>
      <c r="V7739">
        <v>-6.2391E-3</v>
      </c>
      <c r="W7739">
        <v>2.4429699999999999E-2</v>
      </c>
      <c r="X7739">
        <v>5.5098599999999998E-2</v>
      </c>
      <c r="Y7739">
        <v>9.9379499999999996E-2</v>
      </c>
      <c r="Z7739">
        <v>0.12062680000000001</v>
      </c>
      <c r="AA7739">
        <v>3.1436400000000003E-2</v>
      </c>
    </row>
    <row r="7740" spans="1:27" x14ac:dyDescent="0.2">
      <c r="A7740" t="s">
        <v>5471</v>
      </c>
      <c r="B7740" t="s">
        <v>34</v>
      </c>
      <c r="C7740" t="s">
        <v>1393</v>
      </c>
      <c r="D7740" t="s">
        <v>15</v>
      </c>
      <c r="E7740" t="s">
        <v>31</v>
      </c>
      <c r="F7740">
        <v>11</v>
      </c>
      <c r="G7740">
        <v>427.6</v>
      </c>
      <c r="H7740">
        <v>397.4</v>
      </c>
      <c r="I7740">
        <v>0.80106390000000005</v>
      </c>
      <c r="J7740">
        <v>0.83966790000000002</v>
      </c>
      <c r="K7740">
        <v>3.8603899999999997E-2</v>
      </c>
      <c r="L7740">
        <v>6.7396499999999998E-2</v>
      </c>
      <c r="M7740">
        <v>0.1494711</v>
      </c>
      <c r="N7740">
        <v>-7.2263300000000003E-2</v>
      </c>
      <c r="O7740">
        <v>427.6</v>
      </c>
      <c r="Q7740">
        <v>87.907826</v>
      </c>
      <c r="R7740">
        <v>78.604194000000007</v>
      </c>
      <c r="S7740" t="s">
        <v>18</v>
      </c>
      <c r="T7740">
        <v>-7.2253399999999995E-2</v>
      </c>
      <c r="U7740">
        <v>-4.7768100000000001E-2</v>
      </c>
      <c r="V7740">
        <v>3.2612000000000001E-3</v>
      </c>
      <c r="W7740">
        <v>3.8603899999999997E-2</v>
      </c>
      <c r="X7740">
        <v>7.3946700000000004E-2</v>
      </c>
      <c r="Y7740">
        <v>0.124976</v>
      </c>
      <c r="Z7740">
        <v>0.14946129999999999</v>
      </c>
      <c r="AA7740">
        <v>4.5975200000000001E-2</v>
      </c>
    </row>
    <row r="7741" spans="1:27" x14ac:dyDescent="0.2">
      <c r="A7741" t="s">
        <v>5472</v>
      </c>
      <c r="B7741" t="s">
        <v>34</v>
      </c>
      <c r="C7741" t="s">
        <v>1393</v>
      </c>
      <c r="D7741" t="s">
        <v>15</v>
      </c>
      <c r="E7741" t="s">
        <v>31</v>
      </c>
      <c r="F7741">
        <v>12</v>
      </c>
      <c r="G7741">
        <v>427.6</v>
      </c>
      <c r="H7741">
        <v>397.4</v>
      </c>
      <c r="I7741">
        <v>0.88379110000000005</v>
      </c>
      <c r="J7741">
        <v>0.89585300000000001</v>
      </c>
      <c r="K7741">
        <v>1.20619E-2</v>
      </c>
      <c r="L7741">
        <v>7.2126399999999993E-2</v>
      </c>
      <c r="M7741">
        <v>0.13070989999999999</v>
      </c>
      <c r="N7741">
        <v>-0.106586</v>
      </c>
      <c r="O7741">
        <v>427.6</v>
      </c>
      <c r="Q7741">
        <v>89.992174000000006</v>
      </c>
      <c r="R7741">
        <v>78.604194000000007</v>
      </c>
      <c r="S7741" t="s">
        <v>18</v>
      </c>
      <c r="T7741">
        <v>-0.1065755</v>
      </c>
      <c r="U7741">
        <v>-8.0371799999999993E-2</v>
      </c>
      <c r="V7741">
        <v>-2.5761200000000001E-2</v>
      </c>
      <c r="W7741">
        <v>1.20619E-2</v>
      </c>
      <c r="X7741">
        <v>4.9885100000000002E-2</v>
      </c>
      <c r="Y7741">
        <v>0.1044957</v>
      </c>
      <c r="Z7741">
        <v>0.13069939999999999</v>
      </c>
      <c r="AA7741">
        <v>1.3464200000000001E-2</v>
      </c>
    </row>
    <row r="7742" spans="1:27" x14ac:dyDescent="0.2">
      <c r="A7742" t="s">
        <v>5473</v>
      </c>
      <c r="B7742" t="s">
        <v>34</v>
      </c>
      <c r="C7742" t="s">
        <v>1393</v>
      </c>
      <c r="D7742" t="s">
        <v>15</v>
      </c>
      <c r="E7742" t="s">
        <v>31</v>
      </c>
      <c r="F7742">
        <v>13</v>
      </c>
      <c r="G7742">
        <v>427.6</v>
      </c>
      <c r="H7742">
        <v>397.4</v>
      </c>
      <c r="I7742">
        <v>1.010767</v>
      </c>
      <c r="J7742">
        <v>1.0221769999999999</v>
      </c>
      <c r="K7742">
        <v>1.1409600000000001E-2</v>
      </c>
      <c r="L7742">
        <v>7.7565200000000001E-2</v>
      </c>
      <c r="M7742">
        <v>0.1390043</v>
      </c>
      <c r="N7742">
        <v>-0.1161851</v>
      </c>
      <c r="O7742">
        <v>427.6</v>
      </c>
      <c r="Q7742">
        <v>92.596957000000003</v>
      </c>
      <c r="R7742">
        <v>78.604194000000007</v>
      </c>
      <c r="S7742" t="s">
        <v>18</v>
      </c>
      <c r="T7742">
        <v>-0.11617379999999999</v>
      </c>
      <c r="U7742">
        <v>-8.7994199999999995E-2</v>
      </c>
      <c r="V7742">
        <v>-2.9265599999999999E-2</v>
      </c>
      <c r="W7742">
        <v>1.1409600000000001E-2</v>
      </c>
      <c r="X7742">
        <v>5.2084800000000001E-2</v>
      </c>
      <c r="Y7742">
        <v>0.1108133</v>
      </c>
      <c r="Z7742">
        <v>0.1389929</v>
      </c>
      <c r="AA7742">
        <v>1.1162E-2</v>
      </c>
    </row>
    <row r="7743" spans="1:27" x14ac:dyDescent="0.2">
      <c r="A7743" t="s">
        <v>5474</v>
      </c>
      <c r="B7743" t="s">
        <v>34</v>
      </c>
      <c r="C7743" t="s">
        <v>1393</v>
      </c>
      <c r="D7743" t="s">
        <v>15</v>
      </c>
      <c r="E7743" t="s">
        <v>31</v>
      </c>
      <c r="F7743">
        <v>14</v>
      </c>
      <c r="G7743">
        <v>427.6</v>
      </c>
      <c r="H7743">
        <v>397.4</v>
      </c>
      <c r="I7743">
        <v>1.143389</v>
      </c>
      <c r="J7743">
        <v>1.1269119999999999</v>
      </c>
      <c r="K7743">
        <v>-1.6476600000000001E-2</v>
      </c>
      <c r="L7743">
        <v>7.9926200000000003E-2</v>
      </c>
      <c r="M7743">
        <v>0.11500199999999999</v>
      </c>
      <c r="N7743">
        <v>-0.14795520000000001</v>
      </c>
      <c r="O7743">
        <v>427.6</v>
      </c>
      <c r="Q7743">
        <v>93.513042999999996</v>
      </c>
      <c r="R7743">
        <v>78.604194000000007</v>
      </c>
      <c r="S7743" t="s">
        <v>18</v>
      </c>
      <c r="T7743">
        <v>-0.14794350000000001</v>
      </c>
      <c r="U7743">
        <v>-0.1189062</v>
      </c>
      <c r="V7743">
        <v>-5.8389999999999997E-2</v>
      </c>
      <c r="W7743">
        <v>-1.6476600000000001E-2</v>
      </c>
      <c r="X7743">
        <v>2.54367E-2</v>
      </c>
      <c r="Y7743">
        <v>8.5952899999999999E-2</v>
      </c>
      <c r="Z7743">
        <v>0.1149903</v>
      </c>
      <c r="AA7743">
        <v>-1.4621E-2</v>
      </c>
    </row>
    <row r="7744" spans="1:27" x14ac:dyDescent="0.2">
      <c r="A7744" t="s">
        <v>5475</v>
      </c>
      <c r="B7744" t="s">
        <v>34</v>
      </c>
      <c r="C7744" t="s">
        <v>1393</v>
      </c>
      <c r="D7744" t="s">
        <v>15</v>
      </c>
      <c r="E7744" t="s">
        <v>31</v>
      </c>
      <c r="F7744">
        <v>15</v>
      </c>
      <c r="G7744">
        <v>427.6</v>
      </c>
      <c r="H7744">
        <v>397.4</v>
      </c>
      <c r="I7744">
        <v>1.255198</v>
      </c>
      <c r="J7744">
        <v>1.235554</v>
      </c>
      <c r="K7744">
        <v>-1.9644200000000001E-2</v>
      </c>
      <c r="L7744">
        <v>8.33541E-2</v>
      </c>
      <c r="M7744">
        <v>0.1174733</v>
      </c>
      <c r="N7744">
        <v>-0.1567617</v>
      </c>
      <c r="O7744">
        <v>427.6</v>
      </c>
      <c r="Q7744">
        <v>94.83</v>
      </c>
      <c r="R7744">
        <v>78.604194000000007</v>
      </c>
      <c r="S7744" t="s">
        <v>18</v>
      </c>
      <c r="T7744">
        <v>-0.15674950000000001</v>
      </c>
      <c r="U7744">
        <v>-0.12646679999999999</v>
      </c>
      <c r="V7744">
        <v>-6.33552E-2</v>
      </c>
      <c r="W7744">
        <v>-1.9644200000000001E-2</v>
      </c>
      <c r="X7744">
        <v>2.40667E-2</v>
      </c>
      <c r="Y7744">
        <v>8.7178400000000003E-2</v>
      </c>
      <c r="Z7744">
        <v>0.1174611</v>
      </c>
      <c r="AA7744">
        <v>-1.5899099999999999E-2</v>
      </c>
    </row>
    <row r="7745" spans="1:27" x14ac:dyDescent="0.2">
      <c r="A7745" t="s">
        <v>5476</v>
      </c>
      <c r="B7745" t="s">
        <v>34</v>
      </c>
      <c r="C7745" t="s">
        <v>1393</v>
      </c>
      <c r="D7745" t="s">
        <v>15</v>
      </c>
      <c r="E7745" t="s">
        <v>31</v>
      </c>
      <c r="F7745">
        <v>16</v>
      </c>
      <c r="G7745">
        <v>427.6</v>
      </c>
      <c r="H7745">
        <v>397.4</v>
      </c>
      <c r="I7745">
        <v>1.2819590000000001</v>
      </c>
      <c r="J7745">
        <v>1.3124659999999999</v>
      </c>
      <c r="K7745">
        <v>3.0506800000000001E-2</v>
      </c>
      <c r="L7745">
        <v>8.5528499999999993E-2</v>
      </c>
      <c r="M7745">
        <v>0.1712012</v>
      </c>
      <c r="N7745">
        <v>-0.11018749999999999</v>
      </c>
      <c r="O7745">
        <v>427.6</v>
      </c>
      <c r="Q7745">
        <v>93.777826000000005</v>
      </c>
      <c r="R7745">
        <v>78.604194000000007</v>
      </c>
      <c r="S7745" t="s">
        <v>18</v>
      </c>
      <c r="T7745">
        <v>-0.110175</v>
      </c>
      <c r="U7745">
        <v>-7.91023E-2</v>
      </c>
      <c r="V7745">
        <v>-1.4344300000000001E-2</v>
      </c>
      <c r="W7745">
        <v>3.0506800000000001E-2</v>
      </c>
      <c r="X7745">
        <v>7.5357999999999994E-2</v>
      </c>
      <c r="Y7745">
        <v>0.14011599999999999</v>
      </c>
      <c r="Z7745">
        <v>0.1711886</v>
      </c>
      <c r="AA7745">
        <v>2.3243900000000001E-2</v>
      </c>
    </row>
    <row r="7746" spans="1:27" x14ac:dyDescent="0.2">
      <c r="A7746" t="s">
        <v>5477</v>
      </c>
      <c r="B7746" t="s">
        <v>34</v>
      </c>
      <c r="C7746" t="s">
        <v>1393</v>
      </c>
      <c r="D7746" t="s">
        <v>15</v>
      </c>
      <c r="E7746" t="s">
        <v>31</v>
      </c>
      <c r="F7746">
        <v>17</v>
      </c>
      <c r="G7746">
        <v>427.6</v>
      </c>
      <c r="H7746">
        <v>397.4</v>
      </c>
      <c r="I7746">
        <v>1.3252919999999999</v>
      </c>
      <c r="J7746">
        <v>1.3199669999999999</v>
      </c>
      <c r="K7746">
        <v>-5.3251000000000001E-3</v>
      </c>
      <c r="L7746">
        <v>8.5148699999999994E-2</v>
      </c>
      <c r="M7746">
        <v>0.13474459999999999</v>
      </c>
      <c r="N7746">
        <v>-0.14539479999999999</v>
      </c>
      <c r="O7746">
        <v>427.6</v>
      </c>
      <c r="Q7746">
        <v>92.21087</v>
      </c>
      <c r="R7746">
        <v>78.604194000000007</v>
      </c>
      <c r="S7746" t="s">
        <v>19</v>
      </c>
      <c r="T7746">
        <v>-0.14538229999999999</v>
      </c>
      <c r="U7746">
        <v>-0.1144476</v>
      </c>
      <c r="V7746">
        <v>-4.9977100000000003E-2</v>
      </c>
      <c r="W7746">
        <v>-5.3251000000000001E-3</v>
      </c>
      <c r="X7746">
        <v>3.9326899999999998E-2</v>
      </c>
      <c r="Y7746">
        <v>0.1037974</v>
      </c>
      <c r="Z7746">
        <v>0.13473209999999999</v>
      </c>
      <c r="AA7746">
        <v>-4.0343000000000002E-3</v>
      </c>
    </row>
    <row r="7747" spans="1:27" x14ac:dyDescent="0.2">
      <c r="A7747" t="s">
        <v>5478</v>
      </c>
      <c r="B7747" t="s">
        <v>34</v>
      </c>
      <c r="C7747" t="s">
        <v>1393</v>
      </c>
      <c r="D7747" t="s">
        <v>15</v>
      </c>
      <c r="E7747" t="s">
        <v>31</v>
      </c>
      <c r="F7747">
        <v>18</v>
      </c>
      <c r="G7747">
        <v>427.6</v>
      </c>
      <c r="H7747">
        <v>397.4</v>
      </c>
      <c r="I7747">
        <v>1.3498570000000001</v>
      </c>
      <c r="J7747">
        <v>1.375936</v>
      </c>
      <c r="K7747">
        <v>2.6078799999999999E-2</v>
      </c>
      <c r="L7747">
        <v>8.2778000000000004E-2</v>
      </c>
      <c r="M7747">
        <v>0.1622487</v>
      </c>
      <c r="N7747">
        <v>-0.11009099999999999</v>
      </c>
      <c r="O7747">
        <v>427.6</v>
      </c>
      <c r="Q7747">
        <v>89.669129999999996</v>
      </c>
      <c r="R7747">
        <v>78.604194000000007</v>
      </c>
      <c r="S7747" t="s">
        <v>19</v>
      </c>
      <c r="T7747">
        <v>-0.11007889999999999</v>
      </c>
      <c r="U7747">
        <v>-8.0005499999999993E-2</v>
      </c>
      <c r="V7747">
        <v>-1.7330000000000002E-2</v>
      </c>
      <c r="W7747">
        <v>2.6078799999999999E-2</v>
      </c>
      <c r="X7747">
        <v>6.9487699999999999E-2</v>
      </c>
      <c r="Y7747">
        <v>0.13216320000000001</v>
      </c>
      <c r="Z7747">
        <v>0.16223660000000001</v>
      </c>
      <c r="AA7747">
        <v>1.8953500000000002E-2</v>
      </c>
    </row>
    <row r="7748" spans="1:27" x14ac:dyDescent="0.2">
      <c r="A7748" t="s">
        <v>5479</v>
      </c>
      <c r="B7748" t="s">
        <v>34</v>
      </c>
      <c r="C7748" t="s">
        <v>1393</v>
      </c>
      <c r="D7748" t="s">
        <v>15</v>
      </c>
      <c r="E7748" t="s">
        <v>31</v>
      </c>
      <c r="F7748">
        <v>19</v>
      </c>
      <c r="G7748">
        <v>427.6</v>
      </c>
      <c r="H7748">
        <v>397.4</v>
      </c>
      <c r="I7748">
        <v>1.3245039999999999</v>
      </c>
      <c r="J7748">
        <v>1.366044</v>
      </c>
      <c r="K7748">
        <v>4.1540000000000001E-2</v>
      </c>
      <c r="L7748">
        <v>7.9349199999999995E-2</v>
      </c>
      <c r="M7748">
        <v>0.17206940000000001</v>
      </c>
      <c r="N7748">
        <v>-8.8989499999999999E-2</v>
      </c>
      <c r="O7748">
        <v>427.6</v>
      </c>
      <c r="Q7748">
        <v>86.426522000000006</v>
      </c>
      <c r="R7748">
        <v>78.604194000000007</v>
      </c>
      <c r="S7748" t="s">
        <v>19</v>
      </c>
      <c r="T7748">
        <v>-8.8977799999999996E-2</v>
      </c>
      <c r="U7748">
        <v>-6.0150099999999998E-2</v>
      </c>
      <c r="V7748">
        <v>-7.08E-5</v>
      </c>
      <c r="W7748">
        <v>4.1540000000000001E-2</v>
      </c>
      <c r="X7748">
        <v>8.3150699999999994E-2</v>
      </c>
      <c r="Y7748">
        <v>0.1432301</v>
      </c>
      <c r="Z7748">
        <v>0.17205780000000001</v>
      </c>
      <c r="AA7748">
        <v>3.0408899999999999E-2</v>
      </c>
    </row>
    <row r="7749" spans="1:27" x14ac:dyDescent="0.2">
      <c r="A7749" t="s">
        <v>5480</v>
      </c>
      <c r="B7749" t="s">
        <v>34</v>
      </c>
      <c r="C7749" t="s">
        <v>1393</v>
      </c>
      <c r="D7749" t="s">
        <v>15</v>
      </c>
      <c r="E7749" t="s">
        <v>31</v>
      </c>
      <c r="F7749">
        <v>20</v>
      </c>
      <c r="G7749">
        <v>427.6</v>
      </c>
      <c r="H7749">
        <v>397.4</v>
      </c>
      <c r="I7749">
        <v>1.2474270000000001</v>
      </c>
      <c r="J7749">
        <v>1.2785249999999999</v>
      </c>
      <c r="K7749">
        <v>3.1098399999999998E-2</v>
      </c>
      <c r="L7749">
        <v>7.5281399999999998E-2</v>
      </c>
      <c r="M7749">
        <v>0.1549363</v>
      </c>
      <c r="N7749">
        <v>-9.2739500000000002E-2</v>
      </c>
      <c r="O7749">
        <v>427.6</v>
      </c>
      <c r="Q7749">
        <v>82.451303999999993</v>
      </c>
      <c r="R7749">
        <v>78.604194000000007</v>
      </c>
      <c r="S7749" t="s">
        <v>19</v>
      </c>
      <c r="T7749">
        <v>-9.2728500000000005E-2</v>
      </c>
      <c r="U7749">
        <v>-6.5378599999999995E-2</v>
      </c>
      <c r="V7749">
        <v>-8.3791999999999998E-3</v>
      </c>
      <c r="W7749">
        <v>3.1098399999999998E-2</v>
      </c>
      <c r="X7749">
        <v>7.0576E-2</v>
      </c>
      <c r="Y7749">
        <v>0.12757540000000001</v>
      </c>
      <c r="Z7749">
        <v>0.15492520000000001</v>
      </c>
      <c r="AA7749">
        <v>2.4323600000000001E-2</v>
      </c>
    </row>
    <row r="7750" spans="1:27" x14ac:dyDescent="0.2">
      <c r="A7750" t="s">
        <v>5481</v>
      </c>
      <c r="B7750" t="s">
        <v>34</v>
      </c>
      <c r="C7750" t="s">
        <v>1393</v>
      </c>
      <c r="D7750" t="s">
        <v>15</v>
      </c>
      <c r="E7750" t="s">
        <v>31</v>
      </c>
      <c r="F7750">
        <v>21</v>
      </c>
      <c r="G7750">
        <v>427.6</v>
      </c>
      <c r="H7750">
        <v>397.4</v>
      </c>
      <c r="I7750">
        <v>1.164507</v>
      </c>
      <c r="J7750">
        <v>1.148568</v>
      </c>
      <c r="K7750">
        <v>-1.5938399999999998E-2</v>
      </c>
      <c r="L7750">
        <v>6.91658E-2</v>
      </c>
      <c r="M7750">
        <v>9.7839300000000004E-2</v>
      </c>
      <c r="N7750">
        <v>-0.1297161</v>
      </c>
      <c r="O7750">
        <v>427.6</v>
      </c>
      <c r="Q7750">
        <v>77.750434999999996</v>
      </c>
      <c r="R7750">
        <v>78.604194000000007</v>
      </c>
      <c r="S7750" t="s">
        <v>19</v>
      </c>
      <c r="T7750">
        <v>-0.12970599999999999</v>
      </c>
      <c r="U7750">
        <v>-0.1045779</v>
      </c>
      <c r="V7750">
        <v>-5.2208999999999998E-2</v>
      </c>
      <c r="W7750">
        <v>-1.5938399999999998E-2</v>
      </c>
      <c r="X7750">
        <v>2.0332099999999999E-2</v>
      </c>
      <c r="Y7750">
        <v>7.2701100000000005E-2</v>
      </c>
      <c r="Z7750">
        <v>9.7829200000000005E-2</v>
      </c>
      <c r="AA7750">
        <v>-1.38768E-2</v>
      </c>
    </row>
    <row r="7751" spans="1:27" x14ac:dyDescent="0.2">
      <c r="A7751" t="s">
        <v>5482</v>
      </c>
      <c r="B7751" t="s">
        <v>34</v>
      </c>
      <c r="C7751" t="s">
        <v>1393</v>
      </c>
      <c r="D7751" t="s">
        <v>15</v>
      </c>
      <c r="E7751" t="s">
        <v>31</v>
      </c>
      <c r="F7751">
        <v>22</v>
      </c>
      <c r="G7751">
        <v>427.6</v>
      </c>
      <c r="H7751">
        <v>397.4</v>
      </c>
      <c r="I7751">
        <v>1.002043</v>
      </c>
      <c r="J7751">
        <v>1.0582659999999999</v>
      </c>
      <c r="K7751">
        <v>5.6223299999999997E-2</v>
      </c>
      <c r="L7751">
        <v>6.1339200000000003E-2</v>
      </c>
      <c r="M7751">
        <v>0.1571263</v>
      </c>
      <c r="N7751">
        <v>-4.4679700000000003E-2</v>
      </c>
      <c r="O7751">
        <v>427.6</v>
      </c>
      <c r="Q7751">
        <v>74.677825999999996</v>
      </c>
      <c r="R7751">
        <v>78.604194000000007</v>
      </c>
      <c r="S7751" t="s">
        <v>18</v>
      </c>
      <c r="T7751">
        <v>-4.4670700000000001E-2</v>
      </c>
      <c r="U7751">
        <v>-2.2386E-2</v>
      </c>
      <c r="V7751">
        <v>2.4056999999999999E-2</v>
      </c>
      <c r="W7751">
        <v>5.6223299999999997E-2</v>
      </c>
      <c r="X7751">
        <v>8.8389599999999999E-2</v>
      </c>
      <c r="Y7751">
        <v>0.1348326</v>
      </c>
      <c r="Z7751">
        <v>0.15711729999999999</v>
      </c>
      <c r="AA7751">
        <v>5.3127800000000003E-2</v>
      </c>
    </row>
    <row r="7752" spans="1:27" x14ac:dyDescent="0.2">
      <c r="A7752" t="s">
        <v>5483</v>
      </c>
      <c r="B7752" t="s">
        <v>34</v>
      </c>
      <c r="C7752" t="s">
        <v>1393</v>
      </c>
      <c r="D7752" t="s">
        <v>15</v>
      </c>
      <c r="E7752" t="s">
        <v>31</v>
      </c>
      <c r="F7752">
        <v>23</v>
      </c>
      <c r="G7752">
        <v>427.6</v>
      </c>
      <c r="H7752">
        <v>397.4</v>
      </c>
      <c r="I7752">
        <v>0.88598480000000002</v>
      </c>
      <c r="J7752">
        <v>0.87069450000000004</v>
      </c>
      <c r="K7752">
        <v>-1.52902E-2</v>
      </c>
      <c r="L7752">
        <v>5.2647100000000002E-2</v>
      </c>
      <c r="M7752">
        <v>7.1314299999999997E-2</v>
      </c>
      <c r="N7752">
        <v>-0.10189479999999999</v>
      </c>
      <c r="O7752">
        <v>427.6</v>
      </c>
      <c r="Q7752">
        <v>72.787391</v>
      </c>
      <c r="R7752">
        <v>78.604194000000007</v>
      </c>
      <c r="S7752" t="s">
        <v>18</v>
      </c>
      <c r="T7752">
        <v>-0.10188709999999999</v>
      </c>
      <c r="U7752">
        <v>-8.2760299999999995E-2</v>
      </c>
      <c r="V7752">
        <v>-4.2898400000000003E-2</v>
      </c>
      <c r="W7752">
        <v>-1.52902E-2</v>
      </c>
      <c r="X7752">
        <v>1.23179E-2</v>
      </c>
      <c r="Y7752">
        <v>5.2179799999999998E-2</v>
      </c>
      <c r="Z7752">
        <v>7.1306599999999998E-2</v>
      </c>
      <c r="AA7752">
        <v>-1.7561E-2</v>
      </c>
    </row>
    <row r="7753" spans="1:27" x14ac:dyDescent="0.2">
      <c r="A7753" t="s">
        <v>5484</v>
      </c>
      <c r="B7753" t="s">
        <v>34</v>
      </c>
      <c r="C7753" t="s">
        <v>1393</v>
      </c>
      <c r="D7753" t="s">
        <v>15</v>
      </c>
      <c r="E7753" t="s">
        <v>31</v>
      </c>
      <c r="F7753">
        <v>24</v>
      </c>
      <c r="G7753">
        <v>427.6</v>
      </c>
      <c r="H7753">
        <v>397.4</v>
      </c>
      <c r="I7753">
        <v>0.71238710000000005</v>
      </c>
      <c r="J7753">
        <v>0.7270105</v>
      </c>
      <c r="K7753">
        <v>1.4623499999999999E-2</v>
      </c>
      <c r="L7753">
        <v>4.5750800000000001E-2</v>
      </c>
      <c r="M7753">
        <v>8.9883500000000005E-2</v>
      </c>
      <c r="N7753">
        <v>-6.0636500000000003E-2</v>
      </c>
      <c r="O7753">
        <v>427.6</v>
      </c>
      <c r="Q7753">
        <v>71.788696000000002</v>
      </c>
      <c r="R7753">
        <v>78.604194000000007</v>
      </c>
      <c r="S7753" t="s">
        <v>18</v>
      </c>
      <c r="T7753">
        <v>-6.0629799999999998E-2</v>
      </c>
      <c r="U7753">
        <v>-4.4008499999999999E-2</v>
      </c>
      <c r="V7753">
        <v>-9.3682000000000001E-3</v>
      </c>
      <c r="W7753">
        <v>1.4623499999999999E-2</v>
      </c>
      <c r="X7753">
        <v>3.8615200000000002E-2</v>
      </c>
      <c r="Y7753">
        <v>7.3255500000000001E-2</v>
      </c>
      <c r="Z7753">
        <v>8.9876800000000007E-2</v>
      </c>
      <c r="AA7753">
        <v>2.01146E-2</v>
      </c>
    </row>
    <row r="7754" spans="1:27" x14ac:dyDescent="0.2">
      <c r="A7754" t="s">
        <v>5485</v>
      </c>
      <c r="B7754" t="s">
        <v>35</v>
      </c>
      <c r="C7754" t="s">
        <v>1393</v>
      </c>
      <c r="D7754" t="s">
        <v>15</v>
      </c>
      <c r="E7754" t="s">
        <v>31</v>
      </c>
      <c r="F7754">
        <v>1</v>
      </c>
      <c r="G7754">
        <v>153</v>
      </c>
      <c r="H7754">
        <v>249</v>
      </c>
      <c r="I7754">
        <v>0.55820729999999996</v>
      </c>
      <c r="J7754">
        <v>0.61991569999999996</v>
      </c>
      <c r="K7754">
        <v>6.1708399999999997E-2</v>
      </c>
      <c r="L7754">
        <v>5.5361599999999997E-2</v>
      </c>
      <c r="M7754">
        <v>0.15277830000000001</v>
      </c>
      <c r="N7754">
        <v>-2.9361499999999999E-2</v>
      </c>
      <c r="O7754">
        <v>115.5795</v>
      </c>
      <c r="P7754">
        <v>0.75542169999999997</v>
      </c>
      <c r="Q7754">
        <v>66.944553999999997</v>
      </c>
      <c r="R7754">
        <v>78.606697999999994</v>
      </c>
      <c r="S7754" t="s">
        <v>18</v>
      </c>
      <c r="T7754">
        <v>-2.9353400000000002E-2</v>
      </c>
      <c r="U7754">
        <v>-9.2403999999999993E-3</v>
      </c>
      <c r="V7754">
        <v>3.2676700000000003E-2</v>
      </c>
      <c r="W7754">
        <v>6.1708399999999997E-2</v>
      </c>
      <c r="X7754">
        <v>9.0740000000000001E-2</v>
      </c>
      <c r="Y7754">
        <v>0.1326572</v>
      </c>
      <c r="Z7754">
        <v>0.15277009999999999</v>
      </c>
      <c r="AA7754">
        <v>9.9543099999999995E-2</v>
      </c>
    </row>
    <row r="7755" spans="1:27" x14ac:dyDescent="0.2">
      <c r="A7755" t="s">
        <v>5486</v>
      </c>
      <c r="B7755" t="s">
        <v>35</v>
      </c>
      <c r="C7755" t="s">
        <v>1393</v>
      </c>
      <c r="D7755" t="s">
        <v>15</v>
      </c>
      <c r="E7755" t="s">
        <v>31</v>
      </c>
      <c r="F7755">
        <v>2</v>
      </c>
      <c r="G7755">
        <v>153</v>
      </c>
      <c r="H7755">
        <v>249</v>
      </c>
      <c r="I7755">
        <v>0.55479350000000005</v>
      </c>
      <c r="J7755">
        <v>0.54804419999999998</v>
      </c>
      <c r="K7755">
        <v>-6.7492999999999997E-3</v>
      </c>
      <c r="L7755">
        <v>4.7061699999999998E-2</v>
      </c>
      <c r="M7755">
        <v>7.0667300000000002E-2</v>
      </c>
      <c r="N7755">
        <v>-8.4165900000000002E-2</v>
      </c>
      <c r="O7755">
        <v>115.5795</v>
      </c>
      <c r="P7755">
        <v>0.75542169999999997</v>
      </c>
      <c r="Q7755">
        <v>66.713860999999994</v>
      </c>
      <c r="R7755">
        <v>78.606697999999994</v>
      </c>
      <c r="S7755" t="s">
        <v>18</v>
      </c>
      <c r="T7755">
        <v>-8.4158999999999998E-2</v>
      </c>
      <c r="U7755">
        <v>-6.7061300000000004E-2</v>
      </c>
      <c r="V7755">
        <v>-3.1428499999999998E-2</v>
      </c>
      <c r="W7755">
        <v>-6.7492999999999997E-3</v>
      </c>
      <c r="X7755">
        <v>1.7929899999999999E-2</v>
      </c>
      <c r="Y7755">
        <v>5.3562699999999998E-2</v>
      </c>
      <c r="Z7755">
        <v>7.0660399999999998E-2</v>
      </c>
      <c r="AA7755">
        <v>-1.23153E-2</v>
      </c>
    </row>
    <row r="7756" spans="1:27" x14ac:dyDescent="0.2">
      <c r="A7756" t="s">
        <v>5487</v>
      </c>
      <c r="B7756" t="s">
        <v>35</v>
      </c>
      <c r="C7756" t="s">
        <v>1393</v>
      </c>
      <c r="D7756" t="s">
        <v>15</v>
      </c>
      <c r="E7756" t="s">
        <v>31</v>
      </c>
      <c r="F7756">
        <v>3</v>
      </c>
      <c r="G7756">
        <v>153</v>
      </c>
      <c r="H7756">
        <v>249</v>
      </c>
      <c r="I7756">
        <v>0.54909479999999999</v>
      </c>
      <c r="J7756">
        <v>0.52674699999999997</v>
      </c>
      <c r="K7756">
        <v>-2.2347800000000001E-2</v>
      </c>
      <c r="L7756">
        <v>4.3371E-2</v>
      </c>
      <c r="M7756">
        <v>4.8997499999999999E-2</v>
      </c>
      <c r="N7756">
        <v>-9.3693200000000004E-2</v>
      </c>
      <c r="O7756">
        <v>115.5795</v>
      </c>
      <c r="P7756">
        <v>0.75542169999999997</v>
      </c>
      <c r="Q7756">
        <v>65.761386000000002</v>
      </c>
      <c r="R7756">
        <v>78.606697999999994</v>
      </c>
      <c r="S7756" t="s">
        <v>18</v>
      </c>
      <c r="T7756">
        <v>-9.3686800000000001E-2</v>
      </c>
      <c r="U7756">
        <v>-7.7929999999999999E-2</v>
      </c>
      <c r="V7756">
        <v>-4.5091600000000003E-2</v>
      </c>
      <c r="W7756">
        <v>-2.2347800000000001E-2</v>
      </c>
      <c r="X7756">
        <v>3.9599999999999998E-4</v>
      </c>
      <c r="Y7756">
        <v>3.3234399999999997E-2</v>
      </c>
      <c r="Z7756">
        <v>4.8991199999999999E-2</v>
      </c>
      <c r="AA7756">
        <v>-4.2426100000000001E-2</v>
      </c>
    </row>
    <row r="7757" spans="1:27" x14ac:dyDescent="0.2">
      <c r="A7757" t="s">
        <v>5488</v>
      </c>
      <c r="B7757" t="s">
        <v>35</v>
      </c>
      <c r="C7757" t="s">
        <v>1393</v>
      </c>
      <c r="D7757" t="s">
        <v>15</v>
      </c>
      <c r="E7757" t="s">
        <v>31</v>
      </c>
      <c r="F7757">
        <v>4</v>
      </c>
      <c r="G7757">
        <v>153</v>
      </c>
      <c r="H7757">
        <v>249</v>
      </c>
      <c r="I7757">
        <v>0.53046570000000004</v>
      </c>
      <c r="J7757">
        <v>0.52541360000000004</v>
      </c>
      <c r="K7757">
        <v>-5.0521000000000003E-3</v>
      </c>
      <c r="L7757">
        <v>4.2924900000000002E-2</v>
      </c>
      <c r="M7757">
        <v>6.5559300000000001E-2</v>
      </c>
      <c r="N7757">
        <v>-7.5663400000000006E-2</v>
      </c>
      <c r="O7757">
        <v>115.5795</v>
      </c>
      <c r="P7757">
        <v>0.75542169999999997</v>
      </c>
      <c r="Q7757">
        <v>66.466336999999996</v>
      </c>
      <c r="R7757">
        <v>78.606697999999994</v>
      </c>
      <c r="S7757" t="s">
        <v>18</v>
      </c>
      <c r="T7757">
        <v>-7.5657199999999994E-2</v>
      </c>
      <c r="U7757">
        <v>-6.0062499999999998E-2</v>
      </c>
      <c r="V7757">
        <v>-2.75619E-2</v>
      </c>
      <c r="W7757">
        <v>-5.0521000000000003E-3</v>
      </c>
      <c r="X7757">
        <v>1.7457799999999999E-2</v>
      </c>
      <c r="Y7757">
        <v>4.99584E-2</v>
      </c>
      <c r="Z7757">
        <v>6.5553E-2</v>
      </c>
      <c r="AA7757">
        <v>-9.6153999999999996E-3</v>
      </c>
    </row>
    <row r="7758" spans="1:27" x14ac:dyDescent="0.2">
      <c r="A7758" t="s">
        <v>5489</v>
      </c>
      <c r="B7758" t="s">
        <v>35</v>
      </c>
      <c r="C7758" t="s">
        <v>1393</v>
      </c>
      <c r="D7758" t="s">
        <v>15</v>
      </c>
      <c r="E7758" t="s">
        <v>31</v>
      </c>
      <c r="F7758">
        <v>5</v>
      </c>
      <c r="G7758">
        <v>153</v>
      </c>
      <c r="H7758">
        <v>249</v>
      </c>
      <c r="I7758">
        <v>0.5526105</v>
      </c>
      <c r="J7758">
        <v>0.55267869999999997</v>
      </c>
      <c r="K7758">
        <v>6.8200000000000004E-5</v>
      </c>
      <c r="L7758">
        <v>4.4038599999999997E-2</v>
      </c>
      <c r="M7758">
        <v>7.2511599999999996E-2</v>
      </c>
      <c r="N7758">
        <v>-7.2375200000000001E-2</v>
      </c>
      <c r="O7758">
        <v>115.5795</v>
      </c>
      <c r="P7758">
        <v>0.75542169999999997</v>
      </c>
      <c r="Q7758">
        <v>65.584158000000002</v>
      </c>
      <c r="R7758">
        <v>78.606697999999994</v>
      </c>
      <c r="S7758" t="s">
        <v>18</v>
      </c>
      <c r="T7758">
        <v>-7.2368799999999997E-2</v>
      </c>
      <c r="U7758">
        <v>-5.6369500000000003E-2</v>
      </c>
      <c r="V7758">
        <v>-2.30257E-2</v>
      </c>
      <c r="W7758">
        <v>6.8200000000000004E-5</v>
      </c>
      <c r="X7758">
        <v>2.3161999999999999E-2</v>
      </c>
      <c r="Y7758">
        <v>5.6505899999999998E-2</v>
      </c>
      <c r="Z7758">
        <v>7.2505200000000006E-2</v>
      </c>
      <c r="AA7758">
        <v>1.2339999999999999E-4</v>
      </c>
    </row>
    <row r="7759" spans="1:27" x14ac:dyDescent="0.2">
      <c r="A7759" t="s">
        <v>5490</v>
      </c>
      <c r="B7759" t="s">
        <v>35</v>
      </c>
      <c r="C7759" t="s">
        <v>1393</v>
      </c>
      <c r="D7759" t="s">
        <v>15</v>
      </c>
      <c r="E7759" t="s">
        <v>31</v>
      </c>
      <c r="F7759">
        <v>6</v>
      </c>
      <c r="G7759">
        <v>153</v>
      </c>
      <c r="H7759">
        <v>249</v>
      </c>
      <c r="I7759">
        <v>0.58654390000000001</v>
      </c>
      <c r="J7759">
        <v>0.61897590000000002</v>
      </c>
      <c r="K7759">
        <v>3.2432000000000002E-2</v>
      </c>
      <c r="L7759">
        <v>4.6709899999999999E-2</v>
      </c>
      <c r="M7759">
        <v>0.1092697</v>
      </c>
      <c r="N7759">
        <v>-4.4405699999999999E-2</v>
      </c>
      <c r="O7759">
        <v>115.5795</v>
      </c>
      <c r="P7759">
        <v>0.75542169999999997</v>
      </c>
      <c r="Q7759">
        <v>65.920792000000006</v>
      </c>
      <c r="R7759">
        <v>78.606697999999994</v>
      </c>
      <c r="S7759" t="s">
        <v>18</v>
      </c>
      <c r="T7759">
        <v>-4.4398800000000002E-2</v>
      </c>
      <c r="U7759">
        <v>-2.7429100000000001E-2</v>
      </c>
      <c r="V7759">
        <v>7.9374000000000007E-3</v>
      </c>
      <c r="W7759">
        <v>3.2432000000000002E-2</v>
      </c>
      <c r="X7759">
        <v>5.6926699999999997E-2</v>
      </c>
      <c r="Y7759">
        <v>9.2293100000000003E-2</v>
      </c>
      <c r="Z7759">
        <v>0.1092629</v>
      </c>
      <c r="AA7759">
        <v>5.23963E-2</v>
      </c>
    </row>
    <row r="7760" spans="1:27" x14ac:dyDescent="0.2">
      <c r="A7760" t="s">
        <v>5491</v>
      </c>
      <c r="B7760" t="s">
        <v>35</v>
      </c>
      <c r="C7760" t="s">
        <v>1393</v>
      </c>
      <c r="D7760" t="s">
        <v>15</v>
      </c>
      <c r="E7760" t="s">
        <v>31</v>
      </c>
      <c r="F7760">
        <v>7</v>
      </c>
      <c r="G7760">
        <v>153</v>
      </c>
      <c r="H7760">
        <v>249</v>
      </c>
      <c r="I7760">
        <v>0.69643540000000004</v>
      </c>
      <c r="J7760">
        <v>0.70322890000000005</v>
      </c>
      <c r="K7760">
        <v>6.7935000000000001E-3</v>
      </c>
      <c r="L7760">
        <v>5.4656400000000001E-2</v>
      </c>
      <c r="M7760">
        <v>9.6703200000000003E-2</v>
      </c>
      <c r="N7760">
        <v>-8.3116200000000001E-2</v>
      </c>
      <c r="O7760">
        <v>115.5795</v>
      </c>
      <c r="P7760">
        <v>0.75542169999999997</v>
      </c>
      <c r="Q7760">
        <v>65.305941000000004</v>
      </c>
      <c r="R7760">
        <v>78.606697999999994</v>
      </c>
      <c r="S7760" t="s">
        <v>18</v>
      </c>
      <c r="T7760">
        <v>-8.3108199999999993E-2</v>
      </c>
      <c r="U7760">
        <v>-6.3251500000000002E-2</v>
      </c>
      <c r="V7760">
        <v>-2.18683E-2</v>
      </c>
      <c r="W7760">
        <v>6.7935000000000001E-3</v>
      </c>
      <c r="X7760">
        <v>3.5455300000000002E-2</v>
      </c>
      <c r="Y7760">
        <v>7.6838500000000004E-2</v>
      </c>
      <c r="Z7760">
        <v>9.6695199999999995E-2</v>
      </c>
      <c r="AA7760">
        <v>9.6605000000000007E-3</v>
      </c>
    </row>
    <row r="7761" spans="1:27" x14ac:dyDescent="0.2">
      <c r="A7761" t="s">
        <v>5492</v>
      </c>
      <c r="B7761" t="s">
        <v>35</v>
      </c>
      <c r="C7761" t="s">
        <v>1393</v>
      </c>
      <c r="D7761" t="s">
        <v>15</v>
      </c>
      <c r="E7761" t="s">
        <v>31</v>
      </c>
      <c r="F7761">
        <v>8</v>
      </c>
      <c r="G7761">
        <v>153</v>
      </c>
      <c r="H7761">
        <v>249</v>
      </c>
      <c r="I7761">
        <v>0.79646150000000004</v>
      </c>
      <c r="J7761">
        <v>0.66593170000000002</v>
      </c>
      <c r="K7761">
        <v>-0.1305298</v>
      </c>
      <c r="L7761">
        <v>5.9262700000000001E-2</v>
      </c>
      <c r="M7761">
        <v>-3.3042599999999998E-2</v>
      </c>
      <c r="N7761">
        <v>-0.22801689999999999</v>
      </c>
      <c r="O7761">
        <v>115.5795</v>
      </c>
      <c r="P7761">
        <v>0.75542169999999997</v>
      </c>
      <c r="Q7761">
        <v>69.156435999999999</v>
      </c>
      <c r="R7761">
        <v>78.606697999999994</v>
      </c>
      <c r="S7761" t="s">
        <v>18</v>
      </c>
      <c r="T7761">
        <v>-0.2280083</v>
      </c>
      <c r="U7761">
        <v>-0.20647799999999999</v>
      </c>
      <c r="V7761">
        <v>-0.16160720000000001</v>
      </c>
      <c r="W7761">
        <v>-0.1305298</v>
      </c>
      <c r="X7761">
        <v>-9.9452399999999996E-2</v>
      </c>
      <c r="Y7761">
        <v>-5.4581600000000001E-2</v>
      </c>
      <c r="Z7761">
        <v>-3.3051299999999999E-2</v>
      </c>
      <c r="AA7761">
        <v>-0.19601080000000001</v>
      </c>
    </row>
    <row r="7762" spans="1:27" x14ac:dyDescent="0.2">
      <c r="A7762" t="s">
        <v>5493</v>
      </c>
      <c r="B7762" t="s">
        <v>35</v>
      </c>
      <c r="C7762" t="s">
        <v>1393</v>
      </c>
      <c r="D7762" t="s">
        <v>15</v>
      </c>
      <c r="E7762" t="s">
        <v>31</v>
      </c>
      <c r="F7762">
        <v>9</v>
      </c>
      <c r="G7762">
        <v>153</v>
      </c>
      <c r="H7762">
        <v>249</v>
      </c>
      <c r="I7762">
        <v>0.69285110000000005</v>
      </c>
      <c r="J7762">
        <v>0.68210440000000006</v>
      </c>
      <c r="K7762">
        <v>-1.07467E-2</v>
      </c>
      <c r="L7762">
        <v>6.4488900000000002E-2</v>
      </c>
      <c r="M7762">
        <v>9.5337599999999995E-2</v>
      </c>
      <c r="N7762">
        <v>-0.116831</v>
      </c>
      <c r="O7762">
        <v>115.5795</v>
      </c>
      <c r="P7762">
        <v>0.75542169999999997</v>
      </c>
      <c r="Q7762">
        <v>76.440594000000004</v>
      </c>
      <c r="R7762">
        <v>78.606697999999994</v>
      </c>
      <c r="S7762" t="s">
        <v>18</v>
      </c>
      <c r="T7762">
        <v>-0.1168216</v>
      </c>
      <c r="U7762">
        <v>-9.3392600000000006E-2</v>
      </c>
      <c r="V7762">
        <v>-4.4564699999999999E-2</v>
      </c>
      <c r="W7762">
        <v>-1.07467E-2</v>
      </c>
      <c r="X7762">
        <v>2.3071299999999999E-2</v>
      </c>
      <c r="Y7762">
        <v>7.1899199999999996E-2</v>
      </c>
      <c r="Z7762">
        <v>9.5328200000000002E-2</v>
      </c>
      <c r="AA7762">
        <v>-1.57552E-2</v>
      </c>
    </row>
    <row r="7763" spans="1:27" x14ac:dyDescent="0.2">
      <c r="A7763" t="s">
        <v>5494</v>
      </c>
      <c r="B7763" t="s">
        <v>35</v>
      </c>
      <c r="C7763" t="s">
        <v>1393</v>
      </c>
      <c r="D7763" t="s">
        <v>15</v>
      </c>
      <c r="E7763" t="s">
        <v>31</v>
      </c>
      <c r="F7763">
        <v>10</v>
      </c>
      <c r="G7763">
        <v>153</v>
      </c>
      <c r="H7763">
        <v>249</v>
      </c>
      <c r="I7763">
        <v>0.6465533</v>
      </c>
      <c r="J7763">
        <v>0.73999199999999998</v>
      </c>
      <c r="K7763">
        <v>9.34387E-2</v>
      </c>
      <c r="L7763">
        <v>7.2993299999999997E-2</v>
      </c>
      <c r="M7763">
        <v>0.2135126</v>
      </c>
      <c r="N7763">
        <v>-2.6635200000000001E-2</v>
      </c>
      <c r="O7763">
        <v>115.5795</v>
      </c>
      <c r="P7763">
        <v>0.75542169999999997</v>
      </c>
      <c r="Q7763">
        <v>83.068316999999993</v>
      </c>
      <c r="R7763">
        <v>78.606697999999994</v>
      </c>
      <c r="S7763" t="s">
        <v>18</v>
      </c>
      <c r="T7763">
        <v>-2.6624499999999999E-2</v>
      </c>
      <c r="U7763">
        <v>-1.059E-4</v>
      </c>
      <c r="V7763">
        <v>5.5161000000000002E-2</v>
      </c>
      <c r="W7763">
        <v>9.34387E-2</v>
      </c>
      <c r="X7763">
        <v>0.13171640000000001</v>
      </c>
      <c r="Y7763">
        <v>0.18698329999999999</v>
      </c>
      <c r="Z7763">
        <v>0.21350189999999999</v>
      </c>
      <c r="AA7763">
        <v>0.12626989999999999</v>
      </c>
    </row>
    <row r="7764" spans="1:27" x14ac:dyDescent="0.2">
      <c r="A7764" t="s">
        <v>5495</v>
      </c>
      <c r="B7764" t="s">
        <v>35</v>
      </c>
      <c r="C7764" t="s">
        <v>1393</v>
      </c>
      <c r="D7764" t="s">
        <v>15</v>
      </c>
      <c r="E7764" t="s">
        <v>31</v>
      </c>
      <c r="F7764">
        <v>11</v>
      </c>
      <c r="G7764">
        <v>153</v>
      </c>
      <c r="H7764">
        <v>249</v>
      </c>
      <c r="I7764">
        <v>0.74152819999999997</v>
      </c>
      <c r="J7764">
        <v>0.80591170000000001</v>
      </c>
      <c r="K7764">
        <v>6.4383499999999996E-2</v>
      </c>
      <c r="L7764">
        <v>8.2672399999999993E-2</v>
      </c>
      <c r="M7764">
        <v>0.20037959999999999</v>
      </c>
      <c r="N7764">
        <v>-7.1612599999999998E-2</v>
      </c>
      <c r="O7764">
        <v>115.5795</v>
      </c>
      <c r="P7764">
        <v>0.75542169999999997</v>
      </c>
      <c r="Q7764">
        <v>88.084158000000002</v>
      </c>
      <c r="R7764">
        <v>78.606697999999994</v>
      </c>
      <c r="S7764" t="s">
        <v>18</v>
      </c>
      <c r="T7764">
        <v>-7.1600499999999997E-2</v>
      </c>
      <c r="U7764">
        <v>-4.1565499999999998E-2</v>
      </c>
      <c r="V7764">
        <v>2.103E-2</v>
      </c>
      <c r="W7764">
        <v>6.4383499999999996E-2</v>
      </c>
      <c r="X7764">
        <v>0.1077369</v>
      </c>
      <c r="Y7764">
        <v>0.17033239999999999</v>
      </c>
      <c r="Z7764">
        <v>0.2003675</v>
      </c>
      <c r="AA7764">
        <v>7.9889000000000002E-2</v>
      </c>
    </row>
    <row r="7765" spans="1:27" x14ac:dyDescent="0.2">
      <c r="A7765" t="s">
        <v>5496</v>
      </c>
      <c r="B7765" t="s">
        <v>35</v>
      </c>
      <c r="C7765" t="s">
        <v>1393</v>
      </c>
      <c r="D7765" t="s">
        <v>15</v>
      </c>
      <c r="E7765" t="s">
        <v>31</v>
      </c>
      <c r="F7765">
        <v>12</v>
      </c>
      <c r="G7765">
        <v>153</v>
      </c>
      <c r="H7765">
        <v>249</v>
      </c>
      <c r="I7765">
        <v>0.75635509999999995</v>
      </c>
      <c r="J7765">
        <v>0.8528715</v>
      </c>
      <c r="K7765">
        <v>9.6516400000000002E-2</v>
      </c>
      <c r="L7765">
        <v>9.5273099999999999E-2</v>
      </c>
      <c r="M7765">
        <v>0.25324059999999998</v>
      </c>
      <c r="N7765">
        <v>-6.0207900000000002E-2</v>
      </c>
      <c r="O7765">
        <v>115.5795</v>
      </c>
      <c r="P7765">
        <v>0.75542169999999997</v>
      </c>
      <c r="Q7765">
        <v>90.026732999999993</v>
      </c>
      <c r="R7765">
        <v>78.606697999999994</v>
      </c>
      <c r="S7765" t="s">
        <v>18</v>
      </c>
      <c r="T7765">
        <v>-6.0193999999999998E-2</v>
      </c>
      <c r="U7765">
        <v>-2.5581E-2</v>
      </c>
      <c r="V7765">
        <v>4.6555100000000002E-2</v>
      </c>
      <c r="W7765">
        <v>9.6516400000000002E-2</v>
      </c>
      <c r="X7765">
        <v>0.14647760000000001</v>
      </c>
      <c r="Y7765">
        <v>0.2186138</v>
      </c>
      <c r="Z7765">
        <v>0.25322670000000003</v>
      </c>
      <c r="AA7765">
        <v>0.1131664</v>
      </c>
    </row>
    <row r="7766" spans="1:27" x14ac:dyDescent="0.2">
      <c r="A7766" t="s">
        <v>5497</v>
      </c>
      <c r="B7766" t="s">
        <v>35</v>
      </c>
      <c r="C7766" t="s">
        <v>1393</v>
      </c>
      <c r="D7766" t="s">
        <v>15</v>
      </c>
      <c r="E7766" t="s">
        <v>31</v>
      </c>
      <c r="F7766">
        <v>13</v>
      </c>
      <c r="G7766">
        <v>153</v>
      </c>
      <c r="H7766">
        <v>249</v>
      </c>
      <c r="I7766">
        <v>0.94009719999999997</v>
      </c>
      <c r="J7766">
        <v>1.0047870000000001</v>
      </c>
      <c r="K7766">
        <v>6.4689999999999998E-2</v>
      </c>
      <c r="L7766">
        <v>9.9895200000000003E-2</v>
      </c>
      <c r="M7766">
        <v>0.22901750000000001</v>
      </c>
      <c r="N7766">
        <v>-9.9637600000000007E-2</v>
      </c>
      <c r="O7766">
        <v>115.5795</v>
      </c>
      <c r="P7766">
        <v>0.75542169999999997</v>
      </c>
      <c r="Q7766">
        <v>92.591088999999997</v>
      </c>
      <c r="R7766">
        <v>78.606697999999994</v>
      </c>
      <c r="S7766" t="s">
        <v>18</v>
      </c>
      <c r="T7766">
        <v>-9.9623000000000003E-2</v>
      </c>
      <c r="U7766">
        <v>-6.3330899999999996E-2</v>
      </c>
      <c r="V7766">
        <v>1.2304900000000001E-2</v>
      </c>
      <c r="W7766">
        <v>6.4689999999999998E-2</v>
      </c>
      <c r="X7766">
        <v>0.117075</v>
      </c>
      <c r="Y7766">
        <v>0.19271079999999999</v>
      </c>
      <c r="Z7766">
        <v>0.22900290000000001</v>
      </c>
      <c r="AA7766">
        <v>6.4381800000000003E-2</v>
      </c>
    </row>
    <row r="7767" spans="1:27" x14ac:dyDescent="0.2">
      <c r="A7767" t="s">
        <v>5498</v>
      </c>
      <c r="B7767" t="s">
        <v>35</v>
      </c>
      <c r="C7767" t="s">
        <v>1393</v>
      </c>
      <c r="D7767" t="s">
        <v>15</v>
      </c>
      <c r="E7767" t="s">
        <v>31</v>
      </c>
      <c r="F7767">
        <v>14</v>
      </c>
      <c r="G7767">
        <v>153</v>
      </c>
      <c r="H7767">
        <v>249</v>
      </c>
      <c r="I7767">
        <v>1.0986590000000001</v>
      </c>
      <c r="J7767">
        <v>1.10141</v>
      </c>
      <c r="K7767">
        <v>2.7506000000000002E-3</v>
      </c>
      <c r="L7767">
        <v>0.1156493</v>
      </c>
      <c r="M7767">
        <v>0.19299379999999999</v>
      </c>
      <c r="N7767">
        <v>-0.18749250000000001</v>
      </c>
      <c r="O7767">
        <v>115.5795</v>
      </c>
      <c r="P7767">
        <v>0.75542169999999997</v>
      </c>
      <c r="Q7767">
        <v>93.437624</v>
      </c>
      <c r="R7767">
        <v>78.606697999999994</v>
      </c>
      <c r="S7767" t="s">
        <v>18</v>
      </c>
      <c r="T7767">
        <v>-0.18747549999999999</v>
      </c>
      <c r="U7767">
        <v>-0.1454599</v>
      </c>
      <c r="V7767">
        <v>-5.78959E-2</v>
      </c>
      <c r="W7767">
        <v>2.7506000000000002E-3</v>
      </c>
      <c r="X7767">
        <v>6.3397200000000001E-2</v>
      </c>
      <c r="Y7767">
        <v>0.15096119999999999</v>
      </c>
      <c r="Z7767">
        <v>0.1929768</v>
      </c>
      <c r="AA7767">
        <v>2.4973999999999999E-3</v>
      </c>
    </row>
    <row r="7768" spans="1:27" x14ac:dyDescent="0.2">
      <c r="A7768" t="s">
        <v>5499</v>
      </c>
      <c r="B7768" t="s">
        <v>35</v>
      </c>
      <c r="C7768" t="s">
        <v>1393</v>
      </c>
      <c r="D7768" t="s">
        <v>15</v>
      </c>
      <c r="E7768" t="s">
        <v>31</v>
      </c>
      <c r="F7768">
        <v>15</v>
      </c>
      <c r="G7768">
        <v>153</v>
      </c>
      <c r="H7768">
        <v>249</v>
      </c>
      <c r="I7768">
        <v>1.1483380000000001</v>
      </c>
      <c r="J7768">
        <v>1.2213529999999999</v>
      </c>
      <c r="K7768">
        <v>7.3015700000000003E-2</v>
      </c>
      <c r="L7768">
        <v>0.1190819</v>
      </c>
      <c r="M7768">
        <v>0.26890550000000002</v>
      </c>
      <c r="N7768">
        <v>-0.122874</v>
      </c>
      <c r="O7768">
        <v>115.5795</v>
      </c>
      <c r="P7768">
        <v>0.75542169999999997</v>
      </c>
      <c r="Q7768">
        <v>94.803960000000004</v>
      </c>
      <c r="R7768">
        <v>78.606697999999994</v>
      </c>
      <c r="S7768" t="s">
        <v>18</v>
      </c>
      <c r="T7768">
        <v>-0.1228566</v>
      </c>
      <c r="U7768">
        <v>-7.9593899999999995E-2</v>
      </c>
      <c r="V7768">
        <v>1.05691E-2</v>
      </c>
      <c r="W7768">
        <v>7.3015700000000003E-2</v>
      </c>
      <c r="X7768">
        <v>0.13546240000000001</v>
      </c>
      <c r="Y7768">
        <v>0.2256254</v>
      </c>
      <c r="Z7768">
        <v>0.26888810000000002</v>
      </c>
      <c r="AA7768">
        <v>5.9782700000000001E-2</v>
      </c>
    </row>
    <row r="7769" spans="1:27" x14ac:dyDescent="0.2">
      <c r="A7769" t="s">
        <v>5500</v>
      </c>
      <c r="B7769" t="s">
        <v>35</v>
      </c>
      <c r="C7769" t="s">
        <v>1393</v>
      </c>
      <c r="D7769" t="s">
        <v>15</v>
      </c>
      <c r="E7769" t="s">
        <v>31</v>
      </c>
      <c r="F7769">
        <v>16</v>
      </c>
      <c r="G7769">
        <v>153</v>
      </c>
      <c r="H7769">
        <v>249</v>
      </c>
      <c r="I7769">
        <v>1.164704</v>
      </c>
      <c r="J7769">
        <v>1.289647</v>
      </c>
      <c r="K7769">
        <v>0.1249426</v>
      </c>
      <c r="L7769">
        <v>0.1287818</v>
      </c>
      <c r="M7769">
        <v>0.33678859999999999</v>
      </c>
      <c r="N7769">
        <v>-8.6903400000000006E-2</v>
      </c>
      <c r="O7769">
        <v>115.5795</v>
      </c>
      <c r="P7769">
        <v>0.75542169999999997</v>
      </c>
      <c r="Q7769">
        <v>93.797030000000007</v>
      </c>
      <c r="R7769">
        <v>78.606697999999994</v>
      </c>
      <c r="S7769" t="s">
        <v>18</v>
      </c>
      <c r="T7769">
        <v>-8.6884600000000006E-2</v>
      </c>
      <c r="U7769">
        <v>-4.0097899999999999E-2</v>
      </c>
      <c r="V7769">
        <v>5.7409399999999999E-2</v>
      </c>
      <c r="W7769">
        <v>0.1249426</v>
      </c>
      <c r="X7769">
        <v>0.1924758</v>
      </c>
      <c r="Y7769">
        <v>0.28998309999999999</v>
      </c>
      <c r="Z7769">
        <v>0.33676980000000001</v>
      </c>
      <c r="AA7769">
        <v>9.6881300000000004E-2</v>
      </c>
    </row>
    <row r="7770" spans="1:27" x14ac:dyDescent="0.2">
      <c r="A7770" t="s">
        <v>5501</v>
      </c>
      <c r="B7770" t="s">
        <v>35</v>
      </c>
      <c r="C7770" t="s">
        <v>1393</v>
      </c>
      <c r="D7770" t="s">
        <v>15</v>
      </c>
      <c r="E7770" t="s">
        <v>31</v>
      </c>
      <c r="F7770">
        <v>17</v>
      </c>
      <c r="G7770">
        <v>153</v>
      </c>
      <c r="H7770">
        <v>249</v>
      </c>
      <c r="I7770">
        <v>1.3149709999999999</v>
      </c>
      <c r="J7770">
        <v>1.3110999999999999</v>
      </c>
      <c r="K7770">
        <v>-3.8709999999999999E-3</v>
      </c>
      <c r="L7770">
        <v>0.12094439999999999</v>
      </c>
      <c r="M7770">
        <v>0.19508259999999999</v>
      </c>
      <c r="N7770">
        <v>-0.20282459999999999</v>
      </c>
      <c r="O7770">
        <v>115.5795</v>
      </c>
      <c r="P7770">
        <v>0.75542169999999997</v>
      </c>
      <c r="Q7770">
        <v>92.210891000000004</v>
      </c>
      <c r="R7770">
        <v>78.606697999999994</v>
      </c>
      <c r="S7770" t="s">
        <v>19</v>
      </c>
      <c r="T7770">
        <v>-0.20280690000000001</v>
      </c>
      <c r="U7770">
        <v>-0.15886749999999999</v>
      </c>
      <c r="V7770">
        <v>-6.7294300000000001E-2</v>
      </c>
      <c r="W7770">
        <v>-3.8709999999999999E-3</v>
      </c>
      <c r="X7770">
        <v>5.9552300000000002E-2</v>
      </c>
      <c r="Y7770">
        <v>0.1511256</v>
      </c>
      <c r="Z7770">
        <v>0.19506490000000001</v>
      </c>
      <c r="AA7770">
        <v>-2.9524999999999998E-3</v>
      </c>
    </row>
    <row r="7771" spans="1:27" x14ac:dyDescent="0.2">
      <c r="A7771" t="s">
        <v>5502</v>
      </c>
      <c r="B7771" t="s">
        <v>35</v>
      </c>
      <c r="C7771" t="s">
        <v>1393</v>
      </c>
      <c r="D7771" t="s">
        <v>15</v>
      </c>
      <c r="E7771" t="s">
        <v>31</v>
      </c>
      <c r="F7771">
        <v>18</v>
      </c>
      <c r="G7771">
        <v>153</v>
      </c>
      <c r="H7771">
        <v>249</v>
      </c>
      <c r="I7771">
        <v>1.2197720000000001</v>
      </c>
      <c r="J7771">
        <v>1.329458</v>
      </c>
      <c r="K7771">
        <v>0.10968609999999999</v>
      </c>
      <c r="L7771">
        <v>0.1169314</v>
      </c>
      <c r="M7771">
        <v>0.30203819999999998</v>
      </c>
      <c r="N7771">
        <v>-8.2666100000000006E-2</v>
      </c>
      <c r="O7771">
        <v>115.5795</v>
      </c>
      <c r="P7771">
        <v>0.75542169999999997</v>
      </c>
      <c r="Q7771">
        <v>89.658416000000003</v>
      </c>
      <c r="R7771">
        <v>78.606697999999994</v>
      </c>
      <c r="S7771" t="s">
        <v>19</v>
      </c>
      <c r="T7771">
        <v>-8.2648899999999997E-2</v>
      </c>
      <c r="U7771">
        <v>-4.0167500000000002E-2</v>
      </c>
      <c r="V7771">
        <v>4.8367199999999999E-2</v>
      </c>
      <c r="W7771">
        <v>0.10968609999999999</v>
      </c>
      <c r="X7771">
        <v>0.17100499999999999</v>
      </c>
      <c r="Y7771">
        <v>0.25953969999999998</v>
      </c>
      <c r="Z7771">
        <v>0.30202109999999999</v>
      </c>
      <c r="AA7771">
        <v>8.2504400000000006E-2</v>
      </c>
    </row>
    <row r="7772" spans="1:27" x14ac:dyDescent="0.2">
      <c r="A7772" t="s">
        <v>5503</v>
      </c>
      <c r="B7772" t="s">
        <v>35</v>
      </c>
      <c r="C7772" t="s">
        <v>1393</v>
      </c>
      <c r="D7772" t="s">
        <v>15</v>
      </c>
      <c r="E7772" t="s">
        <v>31</v>
      </c>
      <c r="F7772">
        <v>19</v>
      </c>
      <c r="G7772">
        <v>153</v>
      </c>
      <c r="H7772">
        <v>249</v>
      </c>
      <c r="I7772">
        <v>1.0304219999999999</v>
      </c>
      <c r="J7772">
        <v>1.3167789999999999</v>
      </c>
      <c r="K7772">
        <v>0.28635670000000002</v>
      </c>
      <c r="L7772">
        <v>0.1145829</v>
      </c>
      <c r="M7772">
        <v>0.47484549999999998</v>
      </c>
      <c r="N7772">
        <v>9.7867899999999994E-2</v>
      </c>
      <c r="O7772">
        <v>115.5795</v>
      </c>
      <c r="P7772">
        <v>0.75542169999999997</v>
      </c>
      <c r="Q7772">
        <v>86.380197999999993</v>
      </c>
      <c r="R7772">
        <v>78.606697999999994</v>
      </c>
      <c r="S7772" t="s">
        <v>19</v>
      </c>
      <c r="T7772">
        <v>9.7884700000000005E-2</v>
      </c>
      <c r="U7772">
        <v>0.1395129</v>
      </c>
      <c r="V7772">
        <v>0.22626940000000001</v>
      </c>
      <c r="W7772">
        <v>0.28635670000000002</v>
      </c>
      <c r="X7772">
        <v>0.34644399999999997</v>
      </c>
      <c r="Y7772">
        <v>0.43320059999999999</v>
      </c>
      <c r="Z7772">
        <v>0.47482869999999999</v>
      </c>
      <c r="AA7772">
        <v>0.21746750000000001</v>
      </c>
    </row>
    <row r="7773" spans="1:27" x14ac:dyDescent="0.2">
      <c r="A7773" t="s">
        <v>5504</v>
      </c>
      <c r="B7773" t="s">
        <v>35</v>
      </c>
      <c r="C7773" t="s">
        <v>1393</v>
      </c>
      <c r="D7773" t="s">
        <v>15</v>
      </c>
      <c r="E7773" t="s">
        <v>31</v>
      </c>
      <c r="F7773">
        <v>20</v>
      </c>
      <c r="G7773">
        <v>153</v>
      </c>
      <c r="H7773">
        <v>249</v>
      </c>
      <c r="I7773">
        <v>1.0577810000000001</v>
      </c>
      <c r="J7773">
        <v>1.2616750000000001</v>
      </c>
      <c r="K7773">
        <v>0.20389360000000001</v>
      </c>
      <c r="L7773">
        <v>0.1002062</v>
      </c>
      <c r="M7773">
        <v>0.36873289999999997</v>
      </c>
      <c r="N7773">
        <v>3.90543E-2</v>
      </c>
      <c r="O7773">
        <v>115.5795</v>
      </c>
      <c r="P7773">
        <v>0.75542169999999997</v>
      </c>
      <c r="Q7773">
        <v>82.371286999999995</v>
      </c>
      <c r="R7773">
        <v>78.606697999999994</v>
      </c>
      <c r="S7773" t="s">
        <v>19</v>
      </c>
      <c r="T7773">
        <v>3.9069E-2</v>
      </c>
      <c r="U7773">
        <v>7.5474100000000002E-2</v>
      </c>
      <c r="V7773">
        <v>0.15134539999999999</v>
      </c>
      <c r="W7773">
        <v>0.20389360000000001</v>
      </c>
      <c r="X7773">
        <v>0.2564418</v>
      </c>
      <c r="Y7773">
        <v>0.33231309999999997</v>
      </c>
      <c r="Z7773">
        <v>0.3687182</v>
      </c>
      <c r="AA7773">
        <v>0.16160550000000001</v>
      </c>
    </row>
    <row r="7774" spans="1:27" x14ac:dyDescent="0.2">
      <c r="A7774" t="s">
        <v>5505</v>
      </c>
      <c r="B7774" t="s">
        <v>35</v>
      </c>
      <c r="C7774" t="s">
        <v>1393</v>
      </c>
      <c r="D7774" t="s">
        <v>15</v>
      </c>
      <c r="E7774" t="s">
        <v>31</v>
      </c>
      <c r="F7774">
        <v>21</v>
      </c>
      <c r="G7774">
        <v>153</v>
      </c>
      <c r="H7774">
        <v>249</v>
      </c>
      <c r="I7774">
        <v>0.90460580000000002</v>
      </c>
      <c r="J7774">
        <v>1.1350199999999999</v>
      </c>
      <c r="K7774">
        <v>0.23041429999999999</v>
      </c>
      <c r="L7774">
        <v>9.6778000000000003E-2</v>
      </c>
      <c r="M7774">
        <v>0.38961400000000002</v>
      </c>
      <c r="N7774">
        <v>7.12145E-2</v>
      </c>
      <c r="O7774">
        <v>115.5795</v>
      </c>
      <c r="P7774">
        <v>0.75542169999999997</v>
      </c>
      <c r="Q7774">
        <v>77.664355999999998</v>
      </c>
      <c r="R7774">
        <v>78.606697999999994</v>
      </c>
      <c r="S7774" t="s">
        <v>19</v>
      </c>
      <c r="T7774">
        <v>7.1228700000000006E-2</v>
      </c>
      <c r="U7774">
        <v>0.10638830000000001</v>
      </c>
      <c r="V7774">
        <v>0.17966389999999999</v>
      </c>
      <c r="W7774">
        <v>0.23041429999999999</v>
      </c>
      <c r="X7774">
        <v>0.28116469999999999</v>
      </c>
      <c r="Y7774">
        <v>0.35444019999999998</v>
      </c>
      <c r="Z7774">
        <v>0.3895998</v>
      </c>
      <c r="AA7774">
        <v>0.20300460000000001</v>
      </c>
    </row>
    <row r="7775" spans="1:27" x14ac:dyDescent="0.2">
      <c r="A7775" t="s">
        <v>5506</v>
      </c>
      <c r="B7775" t="s">
        <v>35</v>
      </c>
      <c r="C7775" t="s">
        <v>1393</v>
      </c>
      <c r="D7775" t="s">
        <v>15</v>
      </c>
      <c r="E7775" t="s">
        <v>31</v>
      </c>
      <c r="F7775">
        <v>22</v>
      </c>
      <c r="G7775">
        <v>153</v>
      </c>
      <c r="H7775">
        <v>249</v>
      </c>
      <c r="I7775">
        <v>0.99288370000000004</v>
      </c>
      <c r="J7775">
        <v>1.033442</v>
      </c>
      <c r="K7775">
        <v>4.05581E-2</v>
      </c>
      <c r="L7775">
        <v>8.8585399999999995E-2</v>
      </c>
      <c r="M7775">
        <v>0.186281</v>
      </c>
      <c r="N7775">
        <v>-0.10516490000000001</v>
      </c>
      <c r="O7775">
        <v>115.5795</v>
      </c>
      <c r="P7775">
        <v>0.75542169999999997</v>
      </c>
      <c r="Q7775">
        <v>74.610890999999995</v>
      </c>
      <c r="R7775">
        <v>78.606697999999994</v>
      </c>
      <c r="S7775" t="s">
        <v>18</v>
      </c>
      <c r="T7775">
        <v>-0.10515190000000001</v>
      </c>
      <c r="U7775">
        <v>-7.2968699999999997E-2</v>
      </c>
      <c r="V7775">
        <v>-5.8960999999999996E-3</v>
      </c>
      <c r="W7775">
        <v>4.05581E-2</v>
      </c>
      <c r="X7775">
        <v>8.7012300000000001E-2</v>
      </c>
      <c r="Y7775">
        <v>0.15408479999999999</v>
      </c>
      <c r="Z7775">
        <v>0.18626799999999999</v>
      </c>
      <c r="AA7775">
        <v>3.9245599999999999E-2</v>
      </c>
    </row>
    <row r="7776" spans="1:27" x14ac:dyDescent="0.2">
      <c r="A7776" t="s">
        <v>5507</v>
      </c>
      <c r="B7776" t="s">
        <v>35</v>
      </c>
      <c r="C7776" t="s">
        <v>1393</v>
      </c>
      <c r="D7776" t="s">
        <v>15</v>
      </c>
      <c r="E7776" t="s">
        <v>31</v>
      </c>
      <c r="F7776">
        <v>23</v>
      </c>
      <c r="G7776">
        <v>153</v>
      </c>
      <c r="H7776">
        <v>249</v>
      </c>
      <c r="I7776">
        <v>0.86303189999999996</v>
      </c>
      <c r="J7776">
        <v>0.87383529999999998</v>
      </c>
      <c r="K7776">
        <v>1.0803500000000001E-2</v>
      </c>
      <c r="L7776">
        <v>7.5832300000000005E-2</v>
      </c>
      <c r="M7776">
        <v>0.13554759999999999</v>
      </c>
      <c r="N7776">
        <v>-0.11394070000000001</v>
      </c>
      <c r="O7776">
        <v>115.5795</v>
      </c>
      <c r="P7776">
        <v>0.75542169999999997</v>
      </c>
      <c r="Q7776">
        <v>72.748514999999998</v>
      </c>
      <c r="R7776">
        <v>78.606697999999994</v>
      </c>
      <c r="S7776" t="s">
        <v>18</v>
      </c>
      <c r="T7776">
        <v>-0.11392960000000001</v>
      </c>
      <c r="U7776">
        <v>-8.6379499999999998E-2</v>
      </c>
      <c r="V7776">
        <v>-2.8962999999999999E-2</v>
      </c>
      <c r="W7776">
        <v>1.0803500000000001E-2</v>
      </c>
      <c r="X7776">
        <v>5.0569999999999997E-2</v>
      </c>
      <c r="Y7776">
        <v>0.1079865</v>
      </c>
      <c r="Z7776">
        <v>0.1355365</v>
      </c>
      <c r="AA7776">
        <v>1.2363300000000001E-2</v>
      </c>
    </row>
    <row r="7777" spans="1:27" x14ac:dyDescent="0.2">
      <c r="A7777" t="s">
        <v>5508</v>
      </c>
      <c r="B7777" t="s">
        <v>35</v>
      </c>
      <c r="C7777" t="s">
        <v>1393</v>
      </c>
      <c r="D7777" t="s">
        <v>15</v>
      </c>
      <c r="E7777" t="s">
        <v>31</v>
      </c>
      <c r="F7777">
        <v>24</v>
      </c>
      <c r="G7777">
        <v>153</v>
      </c>
      <c r="H7777">
        <v>249</v>
      </c>
      <c r="I7777">
        <v>0.77015820000000001</v>
      </c>
      <c r="J7777">
        <v>0.70382330000000004</v>
      </c>
      <c r="K7777">
        <v>-6.6334900000000002E-2</v>
      </c>
      <c r="L7777">
        <v>5.9859799999999998E-2</v>
      </c>
      <c r="M7777">
        <v>3.2134500000000003E-2</v>
      </c>
      <c r="N7777">
        <v>-0.16480439999999999</v>
      </c>
      <c r="O7777">
        <v>115.5795</v>
      </c>
      <c r="P7777">
        <v>0.75542169999999997</v>
      </c>
      <c r="Q7777">
        <v>71.763366000000005</v>
      </c>
      <c r="R7777">
        <v>78.606697999999994</v>
      </c>
      <c r="S7777" t="s">
        <v>18</v>
      </c>
      <c r="T7777">
        <v>-0.16479559999999999</v>
      </c>
      <c r="U7777">
        <v>-0.14304839999999999</v>
      </c>
      <c r="V7777">
        <v>-9.7725500000000007E-2</v>
      </c>
      <c r="W7777">
        <v>-6.6334900000000002E-2</v>
      </c>
      <c r="X7777">
        <v>-3.49444E-2</v>
      </c>
      <c r="Y7777">
        <v>1.0378500000000001E-2</v>
      </c>
      <c r="Z7777">
        <v>3.21257E-2</v>
      </c>
      <c r="AA7777">
        <v>-9.4249399999999997E-2</v>
      </c>
    </row>
    <row r="7778" spans="1:27" x14ac:dyDescent="0.2">
      <c r="A7778" t="s">
        <v>5509</v>
      </c>
      <c r="B7778" t="s">
        <v>34</v>
      </c>
      <c r="C7778" t="s">
        <v>1554</v>
      </c>
      <c r="D7778" t="s">
        <v>37</v>
      </c>
      <c r="E7778" t="s">
        <v>31</v>
      </c>
      <c r="F7778">
        <v>1</v>
      </c>
      <c r="G7778">
        <v>26282</v>
      </c>
      <c r="H7778">
        <v>23187</v>
      </c>
      <c r="I7778">
        <v>0.4827496</v>
      </c>
      <c r="J7778">
        <v>0.4777768</v>
      </c>
      <c r="K7778">
        <v>-4.9728999999999997E-3</v>
      </c>
      <c r="L7778">
        <v>5.7194999999999998E-3</v>
      </c>
      <c r="M7778">
        <v>4.4356999999999999E-3</v>
      </c>
      <c r="N7778">
        <v>-1.43815E-2</v>
      </c>
      <c r="O7778">
        <v>26282</v>
      </c>
      <c r="Q7778">
        <v>62.727981999999997</v>
      </c>
      <c r="R7778">
        <v>73.852684999999994</v>
      </c>
      <c r="S7778" t="s">
        <v>17</v>
      </c>
      <c r="T7778">
        <v>-1.43806E-2</v>
      </c>
      <c r="U7778">
        <v>-1.23027E-2</v>
      </c>
      <c r="V7778">
        <v>-7.9722000000000005E-3</v>
      </c>
      <c r="W7778">
        <v>-4.9728999999999997E-3</v>
      </c>
      <c r="X7778">
        <v>-1.9735999999999998E-3</v>
      </c>
      <c r="Y7778">
        <v>2.3570000000000002E-3</v>
      </c>
      <c r="Z7778">
        <v>4.4349000000000003E-3</v>
      </c>
      <c r="AA7778">
        <v>-1.04084E-2</v>
      </c>
    </row>
    <row r="7779" spans="1:27" x14ac:dyDescent="0.2">
      <c r="A7779" t="s">
        <v>5510</v>
      </c>
      <c r="B7779" t="s">
        <v>34</v>
      </c>
      <c r="C7779" t="s">
        <v>1554</v>
      </c>
      <c r="D7779" t="s">
        <v>37</v>
      </c>
      <c r="E7779" t="s">
        <v>31</v>
      </c>
      <c r="F7779">
        <v>2</v>
      </c>
      <c r="G7779">
        <v>26282</v>
      </c>
      <c r="H7779">
        <v>23187</v>
      </c>
      <c r="I7779">
        <v>0.44064110000000001</v>
      </c>
      <c r="J7779">
        <v>0.4380502</v>
      </c>
      <c r="K7779">
        <v>-2.5909000000000001E-3</v>
      </c>
      <c r="L7779">
        <v>5.1168999999999997E-3</v>
      </c>
      <c r="M7779">
        <v>5.8263000000000004E-3</v>
      </c>
      <c r="N7779">
        <v>-1.1008199999999999E-2</v>
      </c>
      <c r="O7779">
        <v>26282</v>
      </c>
      <c r="Q7779">
        <v>60.524588000000001</v>
      </c>
      <c r="R7779">
        <v>73.852684999999994</v>
      </c>
      <c r="S7779" t="s">
        <v>17</v>
      </c>
      <c r="T7779">
        <v>-1.1007400000000001E-2</v>
      </c>
      <c r="U7779">
        <v>-9.1485000000000004E-3</v>
      </c>
      <c r="V7779">
        <v>-5.2741999999999997E-3</v>
      </c>
      <c r="W7779">
        <v>-2.5909000000000001E-3</v>
      </c>
      <c r="X7779">
        <v>9.2399999999999996E-5</v>
      </c>
      <c r="Y7779">
        <v>3.9665999999999998E-3</v>
      </c>
      <c r="Z7779">
        <v>5.8256000000000002E-3</v>
      </c>
      <c r="AA7779">
        <v>-5.9147000000000002E-3</v>
      </c>
    </row>
    <row r="7780" spans="1:27" x14ac:dyDescent="0.2">
      <c r="A7780" t="s">
        <v>5511</v>
      </c>
      <c r="B7780" t="s">
        <v>34</v>
      </c>
      <c r="C7780" t="s">
        <v>1554</v>
      </c>
      <c r="D7780" t="s">
        <v>37</v>
      </c>
      <c r="E7780" t="s">
        <v>31</v>
      </c>
      <c r="F7780">
        <v>3</v>
      </c>
      <c r="G7780">
        <v>26282</v>
      </c>
      <c r="H7780">
        <v>23187</v>
      </c>
      <c r="I7780">
        <v>0.41598370000000001</v>
      </c>
      <c r="J7780">
        <v>0.4142962</v>
      </c>
      <c r="K7780">
        <v>-1.6875E-3</v>
      </c>
      <c r="L7780">
        <v>4.6861999999999997E-3</v>
      </c>
      <c r="M7780">
        <v>6.0213000000000003E-3</v>
      </c>
      <c r="N7780">
        <v>-9.3963999999999992E-3</v>
      </c>
      <c r="O7780">
        <v>26282</v>
      </c>
      <c r="Q7780">
        <v>59.830685000000003</v>
      </c>
      <c r="R7780">
        <v>73.852684999999994</v>
      </c>
      <c r="S7780" t="s">
        <v>17</v>
      </c>
      <c r="T7780">
        <v>-9.3956999999999999E-3</v>
      </c>
      <c r="U7780">
        <v>-7.6931999999999999E-3</v>
      </c>
      <c r="V7780">
        <v>-4.1450000000000002E-3</v>
      </c>
      <c r="W7780">
        <v>-1.6875E-3</v>
      </c>
      <c r="X7780">
        <v>7.6990000000000001E-4</v>
      </c>
      <c r="Y7780">
        <v>4.3181000000000001E-3</v>
      </c>
      <c r="Z7780">
        <v>6.0206000000000001E-3</v>
      </c>
      <c r="AA7780">
        <v>-4.0733000000000002E-3</v>
      </c>
    </row>
    <row r="7781" spans="1:27" x14ac:dyDescent="0.2">
      <c r="A7781" t="s">
        <v>5512</v>
      </c>
      <c r="B7781" t="s">
        <v>34</v>
      </c>
      <c r="C7781" t="s">
        <v>1554</v>
      </c>
      <c r="D7781" t="s">
        <v>37</v>
      </c>
      <c r="E7781" t="s">
        <v>31</v>
      </c>
      <c r="F7781">
        <v>4</v>
      </c>
      <c r="G7781">
        <v>26282</v>
      </c>
      <c r="H7781">
        <v>23187</v>
      </c>
      <c r="I7781">
        <v>0.4019587</v>
      </c>
      <c r="J7781">
        <v>0.4021402</v>
      </c>
      <c r="K7781">
        <v>1.8149999999999999E-4</v>
      </c>
      <c r="L7781">
        <v>4.3233000000000004E-3</v>
      </c>
      <c r="M7781">
        <v>7.2934000000000002E-3</v>
      </c>
      <c r="N7781">
        <v>-6.9303999999999998E-3</v>
      </c>
      <c r="O7781">
        <v>26282</v>
      </c>
      <c r="Q7781">
        <v>60.610863000000002</v>
      </c>
      <c r="R7781">
        <v>73.852684999999994</v>
      </c>
      <c r="S7781" t="s">
        <v>17</v>
      </c>
      <c r="T7781">
        <v>-6.9297999999999998E-3</v>
      </c>
      <c r="U7781">
        <v>-5.3591000000000003E-3</v>
      </c>
      <c r="V7781">
        <v>-2.0856999999999998E-3</v>
      </c>
      <c r="W7781">
        <v>1.8149999999999999E-4</v>
      </c>
      <c r="X7781">
        <v>2.4486999999999998E-3</v>
      </c>
      <c r="Y7781">
        <v>5.7220999999999999E-3</v>
      </c>
      <c r="Z7781">
        <v>7.2928000000000003E-3</v>
      </c>
      <c r="AA7781">
        <v>4.5130000000000002E-4</v>
      </c>
    </row>
    <row r="7782" spans="1:27" x14ac:dyDescent="0.2">
      <c r="A7782" t="s">
        <v>5513</v>
      </c>
      <c r="B7782" t="s">
        <v>34</v>
      </c>
      <c r="C7782" t="s">
        <v>1554</v>
      </c>
      <c r="D7782" t="s">
        <v>37</v>
      </c>
      <c r="E7782" t="s">
        <v>31</v>
      </c>
      <c r="F7782">
        <v>5</v>
      </c>
      <c r="G7782">
        <v>26282</v>
      </c>
      <c r="H7782">
        <v>23187</v>
      </c>
      <c r="I7782">
        <v>0.4081941</v>
      </c>
      <c r="J7782">
        <v>0.40721980000000002</v>
      </c>
      <c r="K7782">
        <v>-9.7429999999999999E-4</v>
      </c>
      <c r="L7782">
        <v>4.1625000000000004E-3</v>
      </c>
      <c r="M7782">
        <v>5.8729999999999997E-3</v>
      </c>
      <c r="N7782">
        <v>-7.8215999999999997E-3</v>
      </c>
      <c r="O7782">
        <v>26282</v>
      </c>
      <c r="Q7782">
        <v>59.465670000000003</v>
      </c>
      <c r="R7782">
        <v>73.852684999999994</v>
      </c>
      <c r="S7782" t="s">
        <v>17</v>
      </c>
      <c r="T7782">
        <v>-7.8209999999999998E-3</v>
      </c>
      <c r="U7782">
        <v>-6.3087000000000004E-3</v>
      </c>
      <c r="V7782">
        <v>-3.1570999999999999E-3</v>
      </c>
      <c r="W7782">
        <v>-9.7429999999999999E-4</v>
      </c>
      <c r="X7782">
        <v>1.2084999999999999E-3</v>
      </c>
      <c r="Y7782">
        <v>4.3601999999999998E-3</v>
      </c>
      <c r="Z7782">
        <v>5.8723999999999998E-3</v>
      </c>
      <c r="AA7782">
        <v>-2.3925000000000001E-3</v>
      </c>
    </row>
    <row r="7783" spans="1:27" x14ac:dyDescent="0.2">
      <c r="A7783" t="s">
        <v>5514</v>
      </c>
      <c r="B7783" t="s">
        <v>34</v>
      </c>
      <c r="C7783" t="s">
        <v>1554</v>
      </c>
      <c r="D7783" t="s">
        <v>37</v>
      </c>
      <c r="E7783" t="s">
        <v>31</v>
      </c>
      <c r="F7783">
        <v>6</v>
      </c>
      <c r="G7783">
        <v>26282</v>
      </c>
      <c r="H7783">
        <v>23187</v>
      </c>
      <c r="I7783">
        <v>0.4405406</v>
      </c>
      <c r="J7783">
        <v>0.4427509</v>
      </c>
      <c r="K7783">
        <v>2.2103000000000001E-3</v>
      </c>
      <c r="L7783">
        <v>4.4099999999999999E-3</v>
      </c>
      <c r="M7783">
        <v>9.4646999999999995E-3</v>
      </c>
      <c r="N7783">
        <v>-5.0442000000000004E-3</v>
      </c>
      <c r="O7783">
        <v>26282</v>
      </c>
      <c r="Q7783">
        <v>59.884320000000002</v>
      </c>
      <c r="R7783">
        <v>73.852684999999994</v>
      </c>
      <c r="S7783" t="s">
        <v>17</v>
      </c>
      <c r="T7783">
        <v>-5.0435000000000002E-3</v>
      </c>
      <c r="U7783">
        <v>-3.4413999999999998E-3</v>
      </c>
      <c r="V7783">
        <v>-1.0230000000000001E-4</v>
      </c>
      <c r="W7783">
        <v>2.2103000000000001E-3</v>
      </c>
      <c r="X7783">
        <v>4.5228999999999998E-3</v>
      </c>
      <c r="Y7783">
        <v>7.8618999999999998E-3</v>
      </c>
      <c r="Z7783">
        <v>9.4640999999999996E-3</v>
      </c>
      <c r="AA7783">
        <v>4.9921000000000002E-3</v>
      </c>
    </row>
    <row r="7784" spans="1:27" x14ac:dyDescent="0.2">
      <c r="A7784" t="s">
        <v>5515</v>
      </c>
      <c r="B7784" t="s">
        <v>34</v>
      </c>
      <c r="C7784" t="s">
        <v>1554</v>
      </c>
      <c r="D7784" t="s">
        <v>37</v>
      </c>
      <c r="E7784" t="s">
        <v>31</v>
      </c>
      <c r="F7784">
        <v>7</v>
      </c>
      <c r="G7784">
        <v>26282</v>
      </c>
      <c r="H7784">
        <v>23187</v>
      </c>
      <c r="I7784">
        <v>0.50102139999999995</v>
      </c>
      <c r="J7784">
        <v>0.50041530000000001</v>
      </c>
      <c r="K7784">
        <v>-6.0599999999999998E-4</v>
      </c>
      <c r="L7784">
        <v>4.9772000000000002E-3</v>
      </c>
      <c r="M7784">
        <v>7.5814000000000003E-3</v>
      </c>
      <c r="N7784">
        <v>-8.7934999999999992E-3</v>
      </c>
      <c r="O7784">
        <v>26282</v>
      </c>
      <c r="Q7784">
        <v>58.558559000000002</v>
      </c>
      <c r="R7784">
        <v>73.852684999999994</v>
      </c>
      <c r="S7784" t="s">
        <v>18</v>
      </c>
      <c r="T7784">
        <v>-8.7927000000000005E-3</v>
      </c>
      <c r="U7784">
        <v>-6.9845000000000003E-3</v>
      </c>
      <c r="V7784">
        <v>-3.2160999999999999E-3</v>
      </c>
      <c r="W7784">
        <v>-6.0599999999999998E-4</v>
      </c>
      <c r="X7784">
        <v>2.0040000000000001E-3</v>
      </c>
      <c r="Y7784">
        <v>5.7724999999999999E-3</v>
      </c>
      <c r="Z7784">
        <v>7.5807000000000001E-3</v>
      </c>
      <c r="AA7784">
        <v>-1.2110999999999999E-3</v>
      </c>
    </row>
    <row r="7785" spans="1:27" x14ac:dyDescent="0.2">
      <c r="A7785" t="s">
        <v>5516</v>
      </c>
      <c r="B7785" t="s">
        <v>34</v>
      </c>
      <c r="C7785" t="s">
        <v>1554</v>
      </c>
      <c r="D7785" t="s">
        <v>37</v>
      </c>
      <c r="E7785" t="s">
        <v>31</v>
      </c>
      <c r="F7785">
        <v>8</v>
      </c>
      <c r="G7785">
        <v>26282</v>
      </c>
      <c r="H7785">
        <v>23187</v>
      </c>
      <c r="I7785">
        <v>0.49860189999999999</v>
      </c>
      <c r="J7785">
        <v>0.49902360000000001</v>
      </c>
      <c r="K7785">
        <v>4.217E-4</v>
      </c>
      <c r="L7785">
        <v>5.2985999999999997E-3</v>
      </c>
      <c r="M7785">
        <v>9.1380000000000003E-3</v>
      </c>
      <c r="N7785">
        <v>-8.2944999999999998E-3</v>
      </c>
      <c r="O7785">
        <v>26282</v>
      </c>
      <c r="Q7785">
        <v>60.764324999999999</v>
      </c>
      <c r="R7785">
        <v>73.852684999999994</v>
      </c>
      <c r="S7785" t="s">
        <v>18</v>
      </c>
      <c r="T7785">
        <v>-8.2936999999999993E-3</v>
      </c>
      <c r="U7785">
        <v>-6.3686999999999997E-3</v>
      </c>
      <c r="V7785">
        <v>-2.3568999999999999E-3</v>
      </c>
      <c r="W7785">
        <v>4.217E-4</v>
      </c>
      <c r="X7785">
        <v>3.2003000000000001E-3</v>
      </c>
      <c r="Y7785">
        <v>7.2122000000000002E-3</v>
      </c>
      <c r="Z7785">
        <v>9.1371999999999998E-3</v>
      </c>
      <c r="AA7785">
        <v>8.451E-4</v>
      </c>
    </row>
    <row r="7786" spans="1:27" x14ac:dyDescent="0.2">
      <c r="A7786" t="s">
        <v>5517</v>
      </c>
      <c r="B7786" t="s">
        <v>34</v>
      </c>
      <c r="C7786" t="s">
        <v>1554</v>
      </c>
      <c r="D7786" t="s">
        <v>37</v>
      </c>
      <c r="E7786" t="s">
        <v>31</v>
      </c>
      <c r="F7786">
        <v>9</v>
      </c>
      <c r="G7786">
        <v>26282</v>
      </c>
      <c r="H7786">
        <v>23187</v>
      </c>
      <c r="I7786">
        <v>0.48151620000000001</v>
      </c>
      <c r="J7786">
        <v>0.48788779999999998</v>
      </c>
      <c r="K7786">
        <v>6.3717000000000001E-3</v>
      </c>
      <c r="L7786">
        <v>5.8630000000000002E-3</v>
      </c>
      <c r="M7786">
        <v>1.6016300000000001E-2</v>
      </c>
      <c r="N7786">
        <v>-3.2729999999999999E-3</v>
      </c>
      <c r="O7786">
        <v>26282</v>
      </c>
      <c r="Q7786">
        <v>65.129664000000005</v>
      </c>
      <c r="R7786">
        <v>73.852684999999994</v>
      </c>
      <c r="S7786" t="s">
        <v>18</v>
      </c>
      <c r="T7786">
        <v>-3.2721E-3</v>
      </c>
      <c r="U7786">
        <v>-1.1421000000000001E-3</v>
      </c>
      <c r="V7786">
        <v>3.2970999999999999E-3</v>
      </c>
      <c r="W7786">
        <v>6.3717000000000001E-3</v>
      </c>
      <c r="X7786">
        <v>9.4462000000000001E-3</v>
      </c>
      <c r="Y7786">
        <v>1.3885399999999999E-2</v>
      </c>
      <c r="Z7786">
        <v>1.6015399999999999E-2</v>
      </c>
      <c r="AA7786">
        <v>1.30597E-2</v>
      </c>
    </row>
    <row r="7787" spans="1:27" x14ac:dyDescent="0.2">
      <c r="A7787" t="s">
        <v>5518</v>
      </c>
      <c r="B7787" t="s">
        <v>34</v>
      </c>
      <c r="C7787" t="s">
        <v>1554</v>
      </c>
      <c r="D7787" t="s">
        <v>37</v>
      </c>
      <c r="E7787" t="s">
        <v>31</v>
      </c>
      <c r="F7787">
        <v>10</v>
      </c>
      <c r="G7787">
        <v>26282</v>
      </c>
      <c r="H7787">
        <v>23187</v>
      </c>
      <c r="I7787">
        <v>0.49276049999999999</v>
      </c>
      <c r="J7787">
        <v>0.4895275</v>
      </c>
      <c r="K7787">
        <v>-3.2330000000000002E-3</v>
      </c>
      <c r="L7787">
        <v>6.4710000000000002E-3</v>
      </c>
      <c r="M7787">
        <v>7.4118999999999999E-3</v>
      </c>
      <c r="N7787">
        <v>-1.3877799999999999E-2</v>
      </c>
      <c r="O7787">
        <v>26282</v>
      </c>
      <c r="Q7787">
        <v>74.595872999999997</v>
      </c>
      <c r="R7787">
        <v>73.852684999999994</v>
      </c>
      <c r="S7787" t="s">
        <v>18</v>
      </c>
      <c r="T7787">
        <v>-1.3876899999999999E-2</v>
      </c>
      <c r="U7787">
        <v>-1.15259E-2</v>
      </c>
      <c r="V7787">
        <v>-6.6264000000000002E-3</v>
      </c>
      <c r="W7787">
        <v>-3.2330000000000002E-3</v>
      </c>
      <c r="X7787">
        <v>1.605E-4</v>
      </c>
      <c r="Y7787">
        <v>5.0600000000000003E-3</v>
      </c>
      <c r="Z7787">
        <v>7.4110000000000001E-3</v>
      </c>
      <c r="AA7787">
        <v>-6.6042000000000002E-3</v>
      </c>
    </row>
    <row r="7788" spans="1:27" x14ac:dyDescent="0.2">
      <c r="A7788" t="s">
        <v>5519</v>
      </c>
      <c r="B7788" t="s">
        <v>34</v>
      </c>
      <c r="C7788" t="s">
        <v>1554</v>
      </c>
      <c r="D7788" t="s">
        <v>37</v>
      </c>
      <c r="E7788" t="s">
        <v>31</v>
      </c>
      <c r="F7788">
        <v>11</v>
      </c>
      <c r="G7788">
        <v>26282</v>
      </c>
      <c r="H7788">
        <v>23187</v>
      </c>
      <c r="I7788">
        <v>0.5100635</v>
      </c>
      <c r="J7788">
        <v>0.50857180000000002</v>
      </c>
      <c r="K7788">
        <v>-1.4917000000000001E-3</v>
      </c>
      <c r="L7788">
        <v>7.8261000000000008E-3</v>
      </c>
      <c r="M7788">
        <v>1.13823E-2</v>
      </c>
      <c r="N7788">
        <v>-1.4365599999999999E-2</v>
      </c>
      <c r="O7788">
        <v>26282</v>
      </c>
      <c r="Q7788">
        <v>82.037422000000007</v>
      </c>
      <c r="R7788">
        <v>73.852684999999994</v>
      </c>
      <c r="S7788" t="s">
        <v>18</v>
      </c>
      <c r="T7788">
        <v>-1.4364500000000001E-2</v>
      </c>
      <c r="U7788">
        <v>-1.1521200000000001E-2</v>
      </c>
      <c r="V7788">
        <v>-5.5957000000000003E-3</v>
      </c>
      <c r="W7788">
        <v>-1.4917000000000001E-3</v>
      </c>
      <c r="X7788">
        <v>2.6124E-3</v>
      </c>
      <c r="Y7788">
        <v>8.5378999999999993E-3</v>
      </c>
      <c r="Z7788">
        <v>1.13811E-2</v>
      </c>
      <c r="AA7788">
        <v>-2.9329999999999998E-3</v>
      </c>
    </row>
    <row r="7789" spans="1:27" x14ac:dyDescent="0.2">
      <c r="A7789" t="s">
        <v>5520</v>
      </c>
      <c r="B7789" t="s">
        <v>34</v>
      </c>
      <c r="C7789" t="s">
        <v>1554</v>
      </c>
      <c r="D7789" t="s">
        <v>37</v>
      </c>
      <c r="E7789" t="s">
        <v>31</v>
      </c>
      <c r="F7789">
        <v>12</v>
      </c>
      <c r="G7789">
        <v>26282</v>
      </c>
      <c r="H7789">
        <v>23187</v>
      </c>
      <c r="I7789">
        <v>0.53957129999999998</v>
      </c>
      <c r="J7789">
        <v>0.54803729999999995</v>
      </c>
      <c r="K7789">
        <v>8.4659000000000002E-3</v>
      </c>
      <c r="L7789">
        <v>9.1968999999999992E-3</v>
      </c>
      <c r="M7789">
        <v>2.3594899999999999E-2</v>
      </c>
      <c r="N7789">
        <v>-6.6630999999999999E-3</v>
      </c>
      <c r="O7789">
        <v>26282</v>
      </c>
      <c r="Q7789">
        <v>88.101876000000004</v>
      </c>
      <c r="R7789">
        <v>73.852684999999994</v>
      </c>
      <c r="S7789" t="s">
        <v>18</v>
      </c>
      <c r="T7789">
        <v>-6.6616999999999996E-3</v>
      </c>
      <c r="U7789">
        <v>-3.3205000000000001E-3</v>
      </c>
      <c r="V7789">
        <v>3.643E-3</v>
      </c>
      <c r="W7789">
        <v>8.4659000000000002E-3</v>
      </c>
      <c r="X7789">
        <v>1.32888E-2</v>
      </c>
      <c r="Y7789">
        <v>2.0252300000000001E-2</v>
      </c>
      <c r="Z7789">
        <v>2.35935E-2</v>
      </c>
      <c r="AA7789">
        <v>1.54477E-2</v>
      </c>
    </row>
    <row r="7790" spans="1:27" x14ac:dyDescent="0.2">
      <c r="A7790" t="s">
        <v>5521</v>
      </c>
      <c r="B7790" t="s">
        <v>34</v>
      </c>
      <c r="C7790" t="s">
        <v>1554</v>
      </c>
      <c r="D7790" t="s">
        <v>37</v>
      </c>
      <c r="E7790" t="s">
        <v>31</v>
      </c>
      <c r="F7790">
        <v>13</v>
      </c>
      <c r="G7790">
        <v>26282</v>
      </c>
      <c r="H7790">
        <v>23187</v>
      </c>
      <c r="I7790">
        <v>0.58709040000000001</v>
      </c>
      <c r="J7790">
        <v>0.59980199999999995</v>
      </c>
      <c r="K7790">
        <v>1.27116E-2</v>
      </c>
      <c r="L7790">
        <v>1.07052E-2</v>
      </c>
      <c r="M7790">
        <v>3.0321600000000001E-2</v>
      </c>
      <c r="N7790">
        <v>-4.8983999999999998E-3</v>
      </c>
      <c r="O7790">
        <v>26282</v>
      </c>
      <c r="Q7790">
        <v>92.048422000000002</v>
      </c>
      <c r="R7790">
        <v>73.852684999999994</v>
      </c>
      <c r="S7790" t="s">
        <v>18</v>
      </c>
      <c r="T7790">
        <v>-4.8967999999999998E-3</v>
      </c>
      <c r="U7790">
        <v>-1.0076E-3</v>
      </c>
      <c r="V7790">
        <v>7.0977999999999996E-3</v>
      </c>
      <c r="W7790">
        <v>1.27116E-2</v>
      </c>
      <c r="X7790">
        <v>1.8325399999999999E-2</v>
      </c>
      <c r="Y7790">
        <v>2.6430800000000001E-2</v>
      </c>
      <c r="Z7790">
        <v>3.032E-2</v>
      </c>
      <c r="AA7790">
        <v>2.1193E-2</v>
      </c>
    </row>
    <row r="7791" spans="1:27" x14ac:dyDescent="0.2">
      <c r="A7791" t="s">
        <v>5522</v>
      </c>
      <c r="B7791" t="s">
        <v>34</v>
      </c>
      <c r="C7791" t="s">
        <v>1554</v>
      </c>
      <c r="D7791" t="s">
        <v>37</v>
      </c>
      <c r="E7791" t="s">
        <v>31</v>
      </c>
      <c r="F7791">
        <v>14</v>
      </c>
      <c r="G7791">
        <v>26282</v>
      </c>
      <c r="H7791">
        <v>23187</v>
      </c>
      <c r="I7791">
        <v>0.6638077</v>
      </c>
      <c r="J7791">
        <v>0.67556579999999999</v>
      </c>
      <c r="K7791">
        <v>1.17581E-2</v>
      </c>
      <c r="L7791">
        <v>1.2575100000000001E-2</v>
      </c>
      <c r="M7791">
        <v>3.2444099999999997E-2</v>
      </c>
      <c r="N7791">
        <v>-8.9279000000000008E-3</v>
      </c>
      <c r="O7791">
        <v>26282</v>
      </c>
      <c r="Q7791">
        <v>92.361816000000005</v>
      </c>
      <c r="R7791">
        <v>73.852684999999994</v>
      </c>
      <c r="S7791" t="s">
        <v>18</v>
      </c>
      <c r="T7791">
        <v>-8.9260999999999993E-3</v>
      </c>
      <c r="U7791">
        <v>-4.3575000000000003E-3</v>
      </c>
      <c r="V7791">
        <v>5.1637000000000002E-3</v>
      </c>
      <c r="W7791">
        <v>1.17581E-2</v>
      </c>
      <c r="X7791">
        <v>1.8352500000000001E-2</v>
      </c>
      <c r="Y7791">
        <v>2.7873700000000001E-2</v>
      </c>
      <c r="Z7791">
        <v>3.24423E-2</v>
      </c>
      <c r="AA7791">
        <v>1.7404800000000002E-2</v>
      </c>
    </row>
    <row r="7792" spans="1:27" x14ac:dyDescent="0.2">
      <c r="A7792" t="s">
        <v>5523</v>
      </c>
      <c r="B7792" t="s">
        <v>34</v>
      </c>
      <c r="C7792" t="s">
        <v>1554</v>
      </c>
      <c r="D7792" t="s">
        <v>37</v>
      </c>
      <c r="E7792" t="s">
        <v>31</v>
      </c>
      <c r="F7792">
        <v>15</v>
      </c>
      <c r="G7792">
        <v>26282</v>
      </c>
      <c r="H7792">
        <v>23187</v>
      </c>
      <c r="I7792">
        <v>0.74787040000000005</v>
      </c>
      <c r="J7792">
        <v>0.76082159999999999</v>
      </c>
      <c r="K7792">
        <v>1.29512E-2</v>
      </c>
      <c r="L7792">
        <v>1.3873699999999999E-2</v>
      </c>
      <c r="M7792">
        <v>3.57735E-2</v>
      </c>
      <c r="N7792">
        <v>-9.8709999999999996E-3</v>
      </c>
      <c r="O7792">
        <v>26282</v>
      </c>
      <c r="Q7792">
        <v>93.188547</v>
      </c>
      <c r="R7792">
        <v>73.852684999999994</v>
      </c>
      <c r="S7792" t="s">
        <v>18</v>
      </c>
      <c r="T7792">
        <v>-9.8689999999999993E-3</v>
      </c>
      <c r="U7792">
        <v>-4.8287E-3</v>
      </c>
      <c r="V7792">
        <v>5.6757999999999999E-3</v>
      </c>
      <c r="W7792">
        <v>1.29512E-2</v>
      </c>
      <c r="X7792">
        <v>2.0226600000000001E-2</v>
      </c>
      <c r="Y7792">
        <v>3.0731100000000001E-2</v>
      </c>
      <c r="Z7792">
        <v>3.5771400000000002E-2</v>
      </c>
      <c r="AA7792">
        <v>1.7022700000000002E-2</v>
      </c>
    </row>
    <row r="7793" spans="1:27" x14ac:dyDescent="0.2">
      <c r="A7793" t="s">
        <v>5524</v>
      </c>
      <c r="B7793" t="s">
        <v>34</v>
      </c>
      <c r="C7793" t="s">
        <v>1554</v>
      </c>
      <c r="D7793" t="s">
        <v>37</v>
      </c>
      <c r="E7793" t="s">
        <v>31</v>
      </c>
      <c r="F7793">
        <v>16</v>
      </c>
      <c r="G7793">
        <v>26282</v>
      </c>
      <c r="H7793">
        <v>23187</v>
      </c>
      <c r="I7793">
        <v>0.84869839999999996</v>
      </c>
      <c r="J7793">
        <v>0.85840640000000001</v>
      </c>
      <c r="K7793">
        <v>9.7079999999999996E-3</v>
      </c>
      <c r="L7793">
        <v>1.45852E-2</v>
      </c>
      <c r="M7793">
        <v>3.37007E-2</v>
      </c>
      <c r="N7793">
        <v>-1.4284699999999999E-2</v>
      </c>
      <c r="O7793">
        <v>26282</v>
      </c>
      <c r="Q7793">
        <v>93.499460999999997</v>
      </c>
      <c r="R7793">
        <v>73.852684999999994</v>
      </c>
      <c r="S7793" t="s">
        <v>18</v>
      </c>
      <c r="T7793">
        <v>-1.42825E-2</v>
      </c>
      <c r="U7793">
        <v>-8.9837000000000007E-3</v>
      </c>
      <c r="V7793">
        <v>2.0595000000000001E-3</v>
      </c>
      <c r="W7793">
        <v>9.7079999999999996E-3</v>
      </c>
      <c r="X7793">
        <v>1.73565E-2</v>
      </c>
      <c r="Y7793">
        <v>2.83997E-2</v>
      </c>
      <c r="Z7793">
        <v>3.3698499999999999E-2</v>
      </c>
      <c r="AA7793">
        <v>1.13093E-2</v>
      </c>
    </row>
    <row r="7794" spans="1:27" x14ac:dyDescent="0.2">
      <c r="A7794" t="s">
        <v>5525</v>
      </c>
      <c r="B7794" t="s">
        <v>34</v>
      </c>
      <c r="C7794" t="s">
        <v>1554</v>
      </c>
      <c r="D7794" t="s">
        <v>37</v>
      </c>
      <c r="E7794" t="s">
        <v>31</v>
      </c>
      <c r="F7794">
        <v>17</v>
      </c>
      <c r="G7794">
        <v>26282</v>
      </c>
      <c r="H7794">
        <v>23187</v>
      </c>
      <c r="I7794">
        <v>0.89592499999999997</v>
      </c>
      <c r="J7794">
        <v>0.91834950000000004</v>
      </c>
      <c r="K7794">
        <v>2.2424400000000001E-2</v>
      </c>
      <c r="L7794">
        <v>1.4876800000000001E-2</v>
      </c>
      <c r="M7794">
        <v>4.6896899999999998E-2</v>
      </c>
      <c r="N7794">
        <v>-2.0479999999999999E-3</v>
      </c>
      <c r="O7794">
        <v>26282</v>
      </c>
      <c r="Q7794">
        <v>92.165576000000001</v>
      </c>
      <c r="R7794">
        <v>73.852684999999994</v>
      </c>
      <c r="S7794" t="s">
        <v>19</v>
      </c>
      <c r="T7794">
        <v>-2.0458E-3</v>
      </c>
      <c r="U7794">
        <v>3.359E-3</v>
      </c>
      <c r="V7794">
        <v>1.4623000000000001E-2</v>
      </c>
      <c r="W7794">
        <v>2.2424400000000001E-2</v>
      </c>
      <c r="X7794">
        <v>3.02259E-2</v>
      </c>
      <c r="Y7794">
        <v>4.1489900000000003E-2</v>
      </c>
      <c r="Z7794">
        <v>4.6894699999999997E-2</v>
      </c>
      <c r="AA7794">
        <v>2.4418200000000001E-2</v>
      </c>
    </row>
    <row r="7795" spans="1:27" x14ac:dyDescent="0.2">
      <c r="A7795" t="s">
        <v>5526</v>
      </c>
      <c r="B7795" t="s">
        <v>34</v>
      </c>
      <c r="C7795" t="s">
        <v>1554</v>
      </c>
      <c r="D7795" t="s">
        <v>37</v>
      </c>
      <c r="E7795" t="s">
        <v>31</v>
      </c>
      <c r="F7795">
        <v>18</v>
      </c>
      <c r="G7795">
        <v>26282</v>
      </c>
      <c r="H7795">
        <v>23187</v>
      </c>
      <c r="I7795">
        <v>0.89974299999999996</v>
      </c>
      <c r="J7795">
        <v>0.94734030000000002</v>
      </c>
      <c r="K7795">
        <v>4.7597300000000002E-2</v>
      </c>
      <c r="L7795">
        <v>1.43328E-2</v>
      </c>
      <c r="M7795">
        <v>7.1174799999999996E-2</v>
      </c>
      <c r="N7795">
        <v>2.4019800000000001E-2</v>
      </c>
      <c r="O7795">
        <v>26282</v>
      </c>
      <c r="Q7795">
        <v>90.566827000000004</v>
      </c>
      <c r="R7795">
        <v>73.852684999999994</v>
      </c>
      <c r="S7795" t="s">
        <v>19</v>
      </c>
      <c r="T7795">
        <v>2.4021899999999999E-2</v>
      </c>
      <c r="U7795">
        <v>2.9229100000000001E-2</v>
      </c>
      <c r="V7795">
        <v>4.0081199999999997E-2</v>
      </c>
      <c r="W7795">
        <v>4.7597300000000002E-2</v>
      </c>
      <c r="X7795">
        <v>5.51134E-2</v>
      </c>
      <c r="Y7795">
        <v>6.5965499999999996E-2</v>
      </c>
      <c r="Z7795">
        <v>7.1172700000000005E-2</v>
      </c>
      <c r="AA7795">
        <v>5.0243099999999999E-2</v>
      </c>
    </row>
    <row r="7796" spans="1:27" x14ac:dyDescent="0.2">
      <c r="A7796" t="s">
        <v>5527</v>
      </c>
      <c r="B7796" t="s">
        <v>34</v>
      </c>
      <c r="C7796" t="s">
        <v>1554</v>
      </c>
      <c r="D7796" t="s">
        <v>37</v>
      </c>
      <c r="E7796" t="s">
        <v>31</v>
      </c>
      <c r="F7796">
        <v>19</v>
      </c>
      <c r="G7796">
        <v>26282</v>
      </c>
      <c r="H7796">
        <v>23187</v>
      </c>
      <c r="I7796">
        <v>0.94789950000000001</v>
      </c>
      <c r="J7796">
        <v>0.96713550000000004</v>
      </c>
      <c r="K7796">
        <v>1.9236E-2</v>
      </c>
      <c r="L7796">
        <v>1.35102E-2</v>
      </c>
      <c r="M7796">
        <v>4.1460200000000003E-2</v>
      </c>
      <c r="N7796">
        <v>-2.9883000000000002E-3</v>
      </c>
      <c r="O7796">
        <v>26282</v>
      </c>
      <c r="Q7796">
        <v>86.943237999999994</v>
      </c>
      <c r="R7796">
        <v>73.852684999999994</v>
      </c>
      <c r="S7796" t="s">
        <v>19</v>
      </c>
      <c r="T7796">
        <v>-2.9862999999999999E-3</v>
      </c>
      <c r="U7796">
        <v>1.9219E-3</v>
      </c>
      <c r="V7796">
        <v>1.2151199999999999E-2</v>
      </c>
      <c r="W7796">
        <v>1.9236E-2</v>
      </c>
      <c r="X7796">
        <v>2.6320699999999999E-2</v>
      </c>
      <c r="Y7796">
        <v>3.6549999999999999E-2</v>
      </c>
      <c r="Z7796">
        <v>4.1458200000000001E-2</v>
      </c>
      <c r="AA7796">
        <v>1.98896E-2</v>
      </c>
    </row>
    <row r="7797" spans="1:27" x14ac:dyDescent="0.2">
      <c r="A7797" t="s">
        <v>5528</v>
      </c>
      <c r="B7797" t="s">
        <v>34</v>
      </c>
      <c r="C7797" t="s">
        <v>1554</v>
      </c>
      <c r="D7797" t="s">
        <v>37</v>
      </c>
      <c r="E7797" t="s">
        <v>31</v>
      </c>
      <c r="F7797">
        <v>20</v>
      </c>
      <c r="G7797">
        <v>26282</v>
      </c>
      <c r="H7797">
        <v>23187</v>
      </c>
      <c r="I7797">
        <v>0.91523960000000004</v>
      </c>
      <c r="J7797">
        <v>0.94937919999999998</v>
      </c>
      <c r="K7797">
        <v>3.4139500000000003E-2</v>
      </c>
      <c r="L7797">
        <v>1.2426700000000001E-2</v>
      </c>
      <c r="M7797">
        <v>5.4581400000000002E-2</v>
      </c>
      <c r="N7797">
        <v>1.3697600000000001E-2</v>
      </c>
      <c r="O7797">
        <v>26282</v>
      </c>
      <c r="Q7797">
        <v>81.324538000000004</v>
      </c>
      <c r="R7797">
        <v>73.852684999999994</v>
      </c>
      <c r="S7797" t="s">
        <v>19</v>
      </c>
      <c r="T7797">
        <v>1.36994E-2</v>
      </c>
      <c r="U7797">
        <v>1.82141E-2</v>
      </c>
      <c r="V7797">
        <v>2.7623000000000002E-2</v>
      </c>
      <c r="W7797">
        <v>3.4139500000000003E-2</v>
      </c>
      <c r="X7797">
        <v>4.0656100000000001E-2</v>
      </c>
      <c r="Y7797">
        <v>5.0064999999999998E-2</v>
      </c>
      <c r="Z7797">
        <v>5.4579599999999999E-2</v>
      </c>
      <c r="AA7797">
        <v>3.59598E-2</v>
      </c>
    </row>
    <row r="7798" spans="1:27" x14ac:dyDescent="0.2">
      <c r="A7798" t="s">
        <v>5529</v>
      </c>
      <c r="B7798" t="s">
        <v>34</v>
      </c>
      <c r="C7798" t="s">
        <v>1554</v>
      </c>
      <c r="D7798" t="s">
        <v>37</v>
      </c>
      <c r="E7798" t="s">
        <v>31</v>
      </c>
      <c r="F7798">
        <v>21</v>
      </c>
      <c r="G7798">
        <v>26282</v>
      </c>
      <c r="H7798">
        <v>23187</v>
      </c>
      <c r="I7798">
        <v>0.86930969999999996</v>
      </c>
      <c r="J7798">
        <v>0.89313350000000002</v>
      </c>
      <c r="K7798">
        <v>2.38237E-2</v>
      </c>
      <c r="L7798">
        <v>1.1448699999999999E-2</v>
      </c>
      <c r="M7798">
        <v>4.2656699999999999E-2</v>
      </c>
      <c r="N7798">
        <v>4.9906000000000004E-3</v>
      </c>
      <c r="O7798">
        <v>26282</v>
      </c>
      <c r="Q7798">
        <v>79.358581000000001</v>
      </c>
      <c r="R7798">
        <v>73.852684999999994</v>
      </c>
      <c r="S7798" t="s">
        <v>19</v>
      </c>
      <c r="T7798">
        <v>4.9922999999999999E-3</v>
      </c>
      <c r="U7798">
        <v>9.1515999999999993E-3</v>
      </c>
      <c r="V7798">
        <v>1.7819999999999999E-2</v>
      </c>
      <c r="W7798">
        <v>2.38237E-2</v>
      </c>
      <c r="X7798">
        <v>2.98274E-2</v>
      </c>
      <c r="Y7798">
        <v>3.8495700000000001E-2</v>
      </c>
      <c r="Z7798">
        <v>4.2655100000000001E-2</v>
      </c>
      <c r="AA7798">
        <v>2.6674300000000001E-2</v>
      </c>
    </row>
    <row r="7799" spans="1:27" x14ac:dyDescent="0.2">
      <c r="A7799" t="s">
        <v>5530</v>
      </c>
      <c r="B7799" t="s">
        <v>34</v>
      </c>
      <c r="C7799" t="s">
        <v>1554</v>
      </c>
      <c r="D7799" t="s">
        <v>37</v>
      </c>
      <c r="E7799" t="s">
        <v>31</v>
      </c>
      <c r="F7799">
        <v>22</v>
      </c>
      <c r="G7799">
        <v>26282</v>
      </c>
      <c r="H7799">
        <v>23187</v>
      </c>
      <c r="I7799">
        <v>0.81851220000000002</v>
      </c>
      <c r="J7799">
        <v>0.82120349999999998</v>
      </c>
      <c r="K7799">
        <v>2.6913000000000002E-3</v>
      </c>
      <c r="L7799">
        <v>1.00803E-2</v>
      </c>
      <c r="M7799">
        <v>1.92734E-2</v>
      </c>
      <c r="N7799">
        <v>-1.38908E-2</v>
      </c>
      <c r="O7799">
        <v>26282</v>
      </c>
      <c r="Q7799">
        <v>77.006829999999994</v>
      </c>
      <c r="R7799">
        <v>73.852684999999994</v>
      </c>
      <c r="S7799" t="s">
        <v>18</v>
      </c>
      <c r="T7799">
        <v>-1.38893E-2</v>
      </c>
      <c r="U7799">
        <v>-1.0227099999999999E-2</v>
      </c>
      <c r="V7799">
        <v>-2.5948E-3</v>
      </c>
      <c r="W7799">
        <v>2.6913000000000002E-3</v>
      </c>
      <c r="X7799">
        <v>7.9774000000000008E-3</v>
      </c>
      <c r="Y7799">
        <v>1.5609700000000001E-2</v>
      </c>
      <c r="Z7799">
        <v>1.9271900000000002E-2</v>
      </c>
      <c r="AA7799">
        <v>3.2772999999999999E-3</v>
      </c>
    </row>
    <row r="7800" spans="1:27" x14ac:dyDescent="0.2">
      <c r="A7800" t="s">
        <v>5531</v>
      </c>
      <c r="B7800" t="s">
        <v>34</v>
      </c>
      <c r="C7800" t="s">
        <v>1554</v>
      </c>
      <c r="D7800" t="s">
        <v>37</v>
      </c>
      <c r="E7800" t="s">
        <v>31</v>
      </c>
      <c r="F7800">
        <v>23</v>
      </c>
      <c r="G7800">
        <v>26282</v>
      </c>
      <c r="H7800">
        <v>23187</v>
      </c>
      <c r="I7800">
        <v>0.70988450000000003</v>
      </c>
      <c r="J7800">
        <v>0.70847649999999995</v>
      </c>
      <c r="K7800">
        <v>-1.408E-3</v>
      </c>
      <c r="L7800">
        <v>9.0915000000000006E-3</v>
      </c>
      <c r="M7800">
        <v>1.3547500000000001E-2</v>
      </c>
      <c r="N7800">
        <v>-1.6363599999999999E-2</v>
      </c>
      <c r="O7800">
        <v>26282</v>
      </c>
      <c r="Q7800">
        <v>73.697102999999998</v>
      </c>
      <c r="R7800">
        <v>73.852684999999994</v>
      </c>
      <c r="S7800" t="s">
        <v>18</v>
      </c>
      <c r="T7800">
        <v>-1.63622E-2</v>
      </c>
      <c r="U7800">
        <v>-1.3059299999999999E-2</v>
      </c>
      <c r="V7800">
        <v>-6.1755999999999998E-3</v>
      </c>
      <c r="W7800">
        <v>-1.408E-3</v>
      </c>
      <c r="X7800">
        <v>3.3595999999999999E-3</v>
      </c>
      <c r="Y7800">
        <v>1.0243199999999999E-2</v>
      </c>
      <c r="Z7800">
        <v>1.35462E-2</v>
      </c>
      <c r="AA7800">
        <v>-1.9873999999999998E-3</v>
      </c>
    </row>
    <row r="7801" spans="1:27" x14ac:dyDescent="0.2">
      <c r="A7801" t="s">
        <v>5532</v>
      </c>
      <c r="B7801" t="s">
        <v>34</v>
      </c>
      <c r="C7801" t="s">
        <v>1554</v>
      </c>
      <c r="D7801" t="s">
        <v>37</v>
      </c>
      <c r="E7801" t="s">
        <v>31</v>
      </c>
      <c r="F7801">
        <v>24</v>
      </c>
      <c r="G7801">
        <v>26282</v>
      </c>
      <c r="H7801">
        <v>23187</v>
      </c>
      <c r="I7801">
        <v>0.60054839999999998</v>
      </c>
      <c r="J7801">
        <v>0.5998135</v>
      </c>
      <c r="K7801">
        <v>-7.3490000000000003E-4</v>
      </c>
      <c r="L7801">
        <v>8.1326000000000002E-3</v>
      </c>
      <c r="M7801">
        <v>1.26432E-2</v>
      </c>
      <c r="N7801">
        <v>-1.4113000000000001E-2</v>
      </c>
      <c r="O7801">
        <v>26282</v>
      </c>
      <c r="Q7801">
        <v>72.188044000000005</v>
      </c>
      <c r="R7801">
        <v>73.852684999999994</v>
      </c>
      <c r="S7801" t="s">
        <v>18</v>
      </c>
      <c r="T7801">
        <v>-1.4111800000000001E-2</v>
      </c>
      <c r="U7801">
        <v>-1.1157200000000001E-2</v>
      </c>
      <c r="V7801">
        <v>-4.9995999999999999E-3</v>
      </c>
      <c r="W7801">
        <v>-7.3490000000000003E-4</v>
      </c>
      <c r="X7801">
        <v>3.5298E-3</v>
      </c>
      <c r="Y7801">
        <v>9.6874000000000005E-3</v>
      </c>
      <c r="Z7801">
        <v>1.2642E-2</v>
      </c>
      <c r="AA7801">
        <v>-1.2252000000000001E-3</v>
      </c>
    </row>
    <row r="7802" spans="1:27" x14ac:dyDescent="0.2">
      <c r="A7802" t="s">
        <v>5533</v>
      </c>
      <c r="B7802" t="s">
        <v>35</v>
      </c>
      <c r="C7802" t="s">
        <v>1554</v>
      </c>
      <c r="D7802" t="s">
        <v>37</v>
      </c>
      <c r="E7802" t="s">
        <v>31</v>
      </c>
      <c r="F7802">
        <v>1</v>
      </c>
      <c r="G7802">
        <v>8726</v>
      </c>
      <c r="H7802">
        <v>12891</v>
      </c>
      <c r="I7802">
        <v>0.48797889999999999</v>
      </c>
      <c r="J7802">
        <v>0.47652159999999999</v>
      </c>
      <c r="K7802">
        <v>-1.14573E-2</v>
      </c>
      <c r="L7802">
        <v>8.1165999999999999E-3</v>
      </c>
      <c r="M7802">
        <v>1.8944999999999999E-3</v>
      </c>
      <c r="N7802">
        <v>-2.4809100000000001E-2</v>
      </c>
      <c r="O7802">
        <v>6633.951</v>
      </c>
      <c r="P7802">
        <v>0.76025100000000001</v>
      </c>
      <c r="Q7802">
        <v>62.637385000000002</v>
      </c>
      <c r="R7802">
        <v>73.888845000000003</v>
      </c>
      <c r="S7802" t="s">
        <v>18</v>
      </c>
      <c r="T7802">
        <v>-2.4808E-2</v>
      </c>
      <c r="U7802">
        <v>-2.1859199999999999E-2</v>
      </c>
      <c r="V7802">
        <v>-1.5713700000000001E-2</v>
      </c>
      <c r="W7802">
        <v>-1.14573E-2</v>
      </c>
      <c r="X7802">
        <v>-7.2009999999999999E-3</v>
      </c>
      <c r="Y7802">
        <v>-1.0555E-3</v>
      </c>
      <c r="Z7802">
        <v>1.8933000000000001E-3</v>
      </c>
      <c r="AA7802">
        <v>-2.4043700000000001E-2</v>
      </c>
    </row>
    <row r="7803" spans="1:27" x14ac:dyDescent="0.2">
      <c r="A7803" t="s">
        <v>5534</v>
      </c>
      <c r="B7803" t="s">
        <v>35</v>
      </c>
      <c r="C7803" t="s">
        <v>1554</v>
      </c>
      <c r="D7803" t="s">
        <v>37</v>
      </c>
      <c r="E7803" t="s">
        <v>31</v>
      </c>
      <c r="F7803">
        <v>2</v>
      </c>
      <c r="G7803">
        <v>8726</v>
      </c>
      <c r="H7803">
        <v>12891</v>
      </c>
      <c r="I7803">
        <v>0.45239079999999998</v>
      </c>
      <c r="J7803">
        <v>0.43422929999999998</v>
      </c>
      <c r="K7803">
        <v>-1.8161500000000001E-2</v>
      </c>
      <c r="L7803">
        <v>7.2329999999999998E-3</v>
      </c>
      <c r="M7803">
        <v>-6.2632E-3</v>
      </c>
      <c r="N7803">
        <v>-3.0059800000000001E-2</v>
      </c>
      <c r="O7803">
        <v>6633.951</v>
      </c>
      <c r="P7803">
        <v>0.76025100000000001</v>
      </c>
      <c r="Q7803">
        <v>60.443784999999998</v>
      </c>
      <c r="R7803">
        <v>73.888845000000003</v>
      </c>
      <c r="S7803" t="s">
        <v>18</v>
      </c>
      <c r="T7803">
        <v>-3.00588E-2</v>
      </c>
      <c r="U7803">
        <v>-2.7431000000000001E-2</v>
      </c>
      <c r="V7803">
        <v>-2.1954499999999998E-2</v>
      </c>
      <c r="W7803">
        <v>-1.8161500000000001E-2</v>
      </c>
      <c r="X7803">
        <v>-1.4368499999999999E-2</v>
      </c>
      <c r="Y7803">
        <v>-8.8921E-3</v>
      </c>
      <c r="Z7803">
        <v>-6.2643000000000004E-3</v>
      </c>
      <c r="AA7803">
        <v>-4.1824699999999999E-2</v>
      </c>
    </row>
    <row r="7804" spans="1:27" x14ac:dyDescent="0.2">
      <c r="A7804" t="s">
        <v>5535</v>
      </c>
      <c r="B7804" t="s">
        <v>35</v>
      </c>
      <c r="C7804" t="s">
        <v>1554</v>
      </c>
      <c r="D7804" t="s">
        <v>37</v>
      </c>
      <c r="E7804" t="s">
        <v>31</v>
      </c>
      <c r="F7804">
        <v>3</v>
      </c>
      <c r="G7804">
        <v>8726</v>
      </c>
      <c r="H7804">
        <v>12891</v>
      </c>
      <c r="I7804">
        <v>0.41756140000000003</v>
      </c>
      <c r="J7804">
        <v>0.41048639999999997</v>
      </c>
      <c r="K7804">
        <v>-7.0749999999999997E-3</v>
      </c>
      <c r="L7804">
        <v>6.4245999999999999E-3</v>
      </c>
      <c r="M7804">
        <v>3.4933999999999998E-3</v>
      </c>
      <c r="N7804" s="1">
        <v>-1.7643499999999999E-2</v>
      </c>
      <c r="O7804">
        <v>6633.951</v>
      </c>
      <c r="P7804">
        <v>0.76025100000000001</v>
      </c>
      <c r="Q7804">
        <v>59.754972000000002</v>
      </c>
      <c r="R7804">
        <v>73.888845000000003</v>
      </c>
      <c r="S7804" t="s">
        <v>18</v>
      </c>
      <c r="T7804">
        <v>-1.7642600000000001E-2</v>
      </c>
      <c r="U7804">
        <v>-1.5308499999999999E-2</v>
      </c>
      <c r="V7804">
        <v>-1.04441E-2</v>
      </c>
      <c r="W7804">
        <v>-7.0749999999999997E-3</v>
      </c>
      <c r="X7804">
        <v>-3.7060000000000001E-3</v>
      </c>
      <c r="Y7804">
        <v>1.1584E-3</v>
      </c>
      <c r="Z7804">
        <v>3.4924999999999999E-3</v>
      </c>
      <c r="AA7804">
        <v>-1.72357E-2</v>
      </c>
    </row>
    <row r="7805" spans="1:27" x14ac:dyDescent="0.2">
      <c r="A7805" t="s">
        <v>5536</v>
      </c>
      <c r="B7805" t="s">
        <v>35</v>
      </c>
      <c r="C7805" t="s">
        <v>1554</v>
      </c>
      <c r="D7805" t="s">
        <v>37</v>
      </c>
      <c r="E7805" t="s">
        <v>31</v>
      </c>
      <c r="F7805">
        <v>4</v>
      </c>
      <c r="G7805">
        <v>8726</v>
      </c>
      <c r="H7805">
        <v>12891</v>
      </c>
      <c r="I7805">
        <v>0.39941100000000002</v>
      </c>
      <c r="J7805">
        <v>0.39381430000000001</v>
      </c>
      <c r="K7805">
        <v>-5.5966999999999996E-3</v>
      </c>
      <c r="L7805">
        <v>5.6648999999999996E-3</v>
      </c>
      <c r="M7805">
        <v>3.7220999999999999E-3</v>
      </c>
      <c r="N7805">
        <v>-1.4915400000000001E-2</v>
      </c>
      <c r="O7805">
        <v>6633.951</v>
      </c>
      <c r="P7805">
        <v>0.76025100000000001</v>
      </c>
      <c r="Q7805">
        <v>60.635866</v>
      </c>
      <c r="R7805">
        <v>73.888845000000003</v>
      </c>
      <c r="S7805" t="s">
        <v>18</v>
      </c>
      <c r="T7805">
        <v>-1.49146E-2</v>
      </c>
      <c r="U7805">
        <v>-1.28565E-2</v>
      </c>
      <c r="V7805">
        <v>-8.5672999999999999E-3</v>
      </c>
      <c r="W7805">
        <v>-5.5966999999999996E-3</v>
      </c>
      <c r="X7805">
        <v>-2.6259999999999999E-3</v>
      </c>
      <c r="Y7805">
        <v>1.6632000000000001E-3</v>
      </c>
      <c r="Z7805">
        <v>3.7212999999999999E-3</v>
      </c>
      <c r="AA7805">
        <v>-1.4211400000000001E-2</v>
      </c>
    </row>
    <row r="7806" spans="1:27" x14ac:dyDescent="0.2">
      <c r="A7806" t="s">
        <v>5537</v>
      </c>
      <c r="B7806" t="s">
        <v>35</v>
      </c>
      <c r="C7806" t="s">
        <v>1554</v>
      </c>
      <c r="D7806" t="s">
        <v>37</v>
      </c>
      <c r="E7806" t="s">
        <v>31</v>
      </c>
      <c r="F7806">
        <v>5</v>
      </c>
      <c r="G7806">
        <v>8726</v>
      </c>
      <c r="H7806">
        <v>12891</v>
      </c>
      <c r="I7806">
        <v>0.40327610000000003</v>
      </c>
      <c r="J7806">
        <v>0.39828639999999998</v>
      </c>
      <c r="K7806">
        <v>-4.9896999999999997E-3</v>
      </c>
      <c r="L7806">
        <v>5.4114999999999996E-3</v>
      </c>
      <c r="M7806">
        <v>3.9122000000000002E-3</v>
      </c>
      <c r="N7806">
        <v>-1.3891499999999999E-2</v>
      </c>
      <c r="O7806">
        <v>6633.951</v>
      </c>
      <c r="P7806">
        <v>0.76025100000000001</v>
      </c>
      <c r="Q7806">
        <v>59.459991000000002</v>
      </c>
      <c r="R7806">
        <v>73.888845000000003</v>
      </c>
      <c r="S7806" t="s">
        <v>18</v>
      </c>
      <c r="T7806">
        <v>-1.3890700000000001E-2</v>
      </c>
      <c r="U7806">
        <v>-1.19247E-2</v>
      </c>
      <c r="V7806">
        <v>-7.8274999999999994E-3</v>
      </c>
      <c r="W7806">
        <v>-4.9896999999999997E-3</v>
      </c>
      <c r="X7806">
        <v>-2.1519E-3</v>
      </c>
      <c r="Y7806">
        <v>1.9453999999999999E-3</v>
      </c>
      <c r="Z7806">
        <v>3.9113999999999998E-3</v>
      </c>
      <c r="AA7806">
        <v>-1.25279E-2</v>
      </c>
    </row>
    <row r="7807" spans="1:27" x14ac:dyDescent="0.2">
      <c r="A7807" t="s">
        <v>5538</v>
      </c>
      <c r="B7807" t="s">
        <v>35</v>
      </c>
      <c r="C7807" t="s">
        <v>1554</v>
      </c>
      <c r="D7807" t="s">
        <v>37</v>
      </c>
      <c r="E7807" t="s">
        <v>31</v>
      </c>
      <c r="F7807">
        <v>6</v>
      </c>
      <c r="G7807">
        <v>8726</v>
      </c>
      <c r="H7807">
        <v>12891</v>
      </c>
      <c r="I7807">
        <v>0.43607079999999998</v>
      </c>
      <c r="J7807">
        <v>0.43487120000000001</v>
      </c>
      <c r="K7807">
        <v>-1.1996000000000001E-3</v>
      </c>
      <c r="L7807">
        <v>5.6455999999999998E-3</v>
      </c>
      <c r="M7807">
        <v>8.0873999999999998E-3</v>
      </c>
      <c r="N7807">
        <v>-1.0486499999999999E-2</v>
      </c>
      <c r="O7807">
        <v>6633.951</v>
      </c>
      <c r="P7807">
        <v>0.76025100000000001</v>
      </c>
      <c r="Q7807">
        <v>59.911096000000001</v>
      </c>
      <c r="R7807">
        <v>73.888845000000003</v>
      </c>
      <c r="S7807" t="s">
        <v>18</v>
      </c>
      <c r="T7807">
        <v>-1.0485700000000001E-2</v>
      </c>
      <c r="U7807">
        <v>-8.4346999999999998E-3</v>
      </c>
      <c r="V7807">
        <v>-4.1600999999999999E-3</v>
      </c>
      <c r="W7807">
        <v>-1.1996000000000001E-3</v>
      </c>
      <c r="X7807">
        <v>1.761E-3</v>
      </c>
      <c r="Y7807">
        <v>6.0355000000000001E-3</v>
      </c>
      <c r="Z7807">
        <v>8.0865999999999993E-3</v>
      </c>
      <c r="AA7807">
        <v>-2.7585000000000001E-3</v>
      </c>
    </row>
    <row r="7808" spans="1:27" x14ac:dyDescent="0.2">
      <c r="A7808" t="s">
        <v>5539</v>
      </c>
      <c r="B7808" t="s">
        <v>35</v>
      </c>
      <c r="C7808" t="s">
        <v>1554</v>
      </c>
      <c r="D7808" t="s">
        <v>37</v>
      </c>
      <c r="E7808" t="s">
        <v>31</v>
      </c>
      <c r="F7808">
        <v>7</v>
      </c>
      <c r="G7808">
        <v>8726</v>
      </c>
      <c r="H7808">
        <v>12891</v>
      </c>
      <c r="I7808">
        <v>0.49185659999999998</v>
      </c>
      <c r="J7808">
        <v>0.49509809999999999</v>
      </c>
      <c r="K7808">
        <v>3.2415999999999999E-3</v>
      </c>
      <c r="L7808">
        <v>6.1780999999999997E-3</v>
      </c>
      <c r="M7808">
        <v>1.3404599999999999E-2</v>
      </c>
      <c r="N7808">
        <v>-6.9214000000000003E-3</v>
      </c>
      <c r="O7808">
        <v>6633.951</v>
      </c>
      <c r="P7808">
        <v>0.76025100000000001</v>
      </c>
      <c r="Q7808">
        <v>58.570304</v>
      </c>
      <c r="R7808">
        <v>73.888845000000003</v>
      </c>
      <c r="S7808" t="s">
        <v>18</v>
      </c>
      <c r="T7808">
        <v>-6.9204999999999996E-3</v>
      </c>
      <c r="U7808">
        <v>-4.6759999999999996E-3</v>
      </c>
      <c r="V7808" s="1">
        <v>1.7600000000000001E-6</v>
      </c>
      <c r="W7808">
        <v>3.2415999999999999E-3</v>
      </c>
      <c r="X7808">
        <v>6.4814E-3</v>
      </c>
      <c r="Y7808">
        <v>1.11591E-2</v>
      </c>
      <c r="Z7808">
        <v>1.3403699999999999E-2</v>
      </c>
      <c r="AA7808">
        <v>6.5472999999999998E-3</v>
      </c>
    </row>
    <row r="7809" spans="1:27" x14ac:dyDescent="0.2">
      <c r="A7809" t="s">
        <v>5540</v>
      </c>
      <c r="B7809" t="s">
        <v>35</v>
      </c>
      <c r="C7809" t="s">
        <v>1554</v>
      </c>
      <c r="D7809" t="s">
        <v>37</v>
      </c>
      <c r="E7809" t="s">
        <v>31</v>
      </c>
      <c r="F7809">
        <v>8</v>
      </c>
      <c r="G7809">
        <v>8726</v>
      </c>
      <c r="H7809">
        <v>12891</v>
      </c>
      <c r="I7809">
        <v>0.49649900000000002</v>
      </c>
      <c r="J7809">
        <v>0.49966290000000002</v>
      </c>
      <c r="K7809">
        <v>3.1638999999999999E-3</v>
      </c>
      <c r="L7809">
        <v>6.6734999999999997E-3</v>
      </c>
      <c r="M7809">
        <v>1.41418E-2</v>
      </c>
      <c r="N7809">
        <v>-7.8139000000000004E-3</v>
      </c>
      <c r="O7809">
        <v>6633.951</v>
      </c>
      <c r="P7809">
        <v>0.76025100000000001</v>
      </c>
      <c r="Q7809">
        <v>60.904879999999999</v>
      </c>
      <c r="R7809">
        <v>73.888845000000003</v>
      </c>
      <c r="S7809" t="s">
        <v>18</v>
      </c>
      <c r="T7809">
        <v>-7.8128999999999994E-3</v>
      </c>
      <c r="U7809">
        <v>-5.3883999999999998E-3</v>
      </c>
      <c r="V7809">
        <v>-3.3560000000000003E-4</v>
      </c>
      <c r="W7809">
        <v>3.1638999999999999E-3</v>
      </c>
      <c r="X7809">
        <v>6.6635000000000002E-3</v>
      </c>
      <c r="Y7809">
        <v>1.1716300000000001E-2</v>
      </c>
      <c r="Z7809">
        <v>1.41408E-2</v>
      </c>
      <c r="AA7809">
        <v>6.3321999999999996E-3</v>
      </c>
    </row>
    <row r="7810" spans="1:27" x14ac:dyDescent="0.2">
      <c r="A7810" t="s">
        <v>5541</v>
      </c>
      <c r="B7810" t="s">
        <v>35</v>
      </c>
      <c r="C7810" t="s">
        <v>1554</v>
      </c>
      <c r="D7810" t="s">
        <v>37</v>
      </c>
      <c r="E7810" t="s">
        <v>31</v>
      </c>
      <c r="F7810">
        <v>9</v>
      </c>
      <c r="G7810">
        <v>8726</v>
      </c>
      <c r="H7810">
        <v>12891</v>
      </c>
      <c r="I7810">
        <v>0.49100250000000001</v>
      </c>
      <c r="J7810">
        <v>0.49191950000000001</v>
      </c>
      <c r="K7810">
        <v>9.1699999999999995E-4</v>
      </c>
      <c r="L7810">
        <v>7.6217000000000003E-3</v>
      </c>
      <c r="M7810">
        <v>1.3454799999999999E-2</v>
      </c>
      <c r="N7810">
        <v>-1.1620699999999999E-2</v>
      </c>
      <c r="O7810">
        <v>6633.951</v>
      </c>
      <c r="P7810">
        <v>0.76025100000000001</v>
      </c>
      <c r="Q7810">
        <v>65.310266999999996</v>
      </c>
      <c r="R7810">
        <v>73.888845000000003</v>
      </c>
      <c r="S7810" t="s">
        <v>18</v>
      </c>
      <c r="T7810">
        <v>-1.1619600000000001E-2</v>
      </c>
      <c r="U7810">
        <v>-8.8506000000000001E-3</v>
      </c>
      <c r="V7810">
        <v>-3.0798000000000002E-3</v>
      </c>
      <c r="W7810">
        <v>9.1699999999999995E-4</v>
      </c>
      <c r="X7810">
        <v>4.9138999999999997E-3</v>
      </c>
      <c r="Y7810">
        <v>1.06847E-2</v>
      </c>
      <c r="Z7810">
        <v>1.3453700000000001E-2</v>
      </c>
      <c r="AA7810">
        <v>1.8642000000000001E-3</v>
      </c>
    </row>
    <row r="7811" spans="1:27" x14ac:dyDescent="0.2">
      <c r="A7811" t="s">
        <v>5542</v>
      </c>
      <c r="B7811" t="s">
        <v>35</v>
      </c>
      <c r="C7811" t="s">
        <v>1554</v>
      </c>
      <c r="D7811" t="s">
        <v>37</v>
      </c>
      <c r="E7811" t="s">
        <v>31</v>
      </c>
      <c r="F7811">
        <v>10</v>
      </c>
      <c r="G7811">
        <v>8726</v>
      </c>
      <c r="H7811">
        <v>12891</v>
      </c>
      <c r="I7811">
        <v>0.49312159999999999</v>
      </c>
      <c r="J7811">
        <v>0.50161739999999999</v>
      </c>
      <c r="K7811">
        <v>8.4957999999999995E-3</v>
      </c>
      <c r="L7811">
        <v>8.6014000000000004E-3</v>
      </c>
      <c r="M7811">
        <v>2.2644999999999998E-2</v>
      </c>
      <c r="N7811">
        <v>-5.6534000000000003E-3</v>
      </c>
      <c r="O7811">
        <v>6633.951</v>
      </c>
      <c r="P7811">
        <v>0.76025100000000001</v>
      </c>
      <c r="Q7811">
        <v>74.733609999999999</v>
      </c>
      <c r="R7811">
        <v>73.888845000000003</v>
      </c>
      <c r="S7811" t="s">
        <v>18</v>
      </c>
      <c r="T7811">
        <v>-5.6521999999999996E-3</v>
      </c>
      <c r="U7811">
        <v>-2.5273000000000001E-3</v>
      </c>
      <c r="V7811">
        <v>3.9852000000000004E-3</v>
      </c>
      <c r="W7811">
        <v>8.4957999999999995E-3</v>
      </c>
      <c r="X7811">
        <v>1.30064E-2</v>
      </c>
      <c r="Y7811">
        <v>1.9518899999999999E-2</v>
      </c>
      <c r="Z7811">
        <v>2.2643799999999999E-2</v>
      </c>
      <c r="AA7811">
        <v>1.6936799999999998E-2</v>
      </c>
    </row>
    <row r="7812" spans="1:27" x14ac:dyDescent="0.2">
      <c r="A7812" t="s">
        <v>5543</v>
      </c>
      <c r="B7812" t="s">
        <v>35</v>
      </c>
      <c r="C7812" t="s">
        <v>1554</v>
      </c>
      <c r="D7812" t="s">
        <v>37</v>
      </c>
      <c r="E7812" t="s">
        <v>31</v>
      </c>
      <c r="F7812">
        <v>11</v>
      </c>
      <c r="G7812">
        <v>8726</v>
      </c>
      <c r="H7812">
        <v>12891</v>
      </c>
      <c r="I7812">
        <v>0.53605150000000001</v>
      </c>
      <c r="J7812">
        <v>0.52677879999999999</v>
      </c>
      <c r="K7812">
        <v>-9.2727E-3</v>
      </c>
      <c r="L7812">
        <v>1.02941E-2</v>
      </c>
      <c r="M7812">
        <v>7.6610999999999997E-3</v>
      </c>
      <c r="N7812">
        <v>-2.62066E-2</v>
      </c>
      <c r="O7812">
        <v>6633.951</v>
      </c>
      <c r="P7812">
        <v>0.76025100000000001</v>
      </c>
      <c r="Q7812">
        <v>82.102807999999996</v>
      </c>
      <c r="R7812">
        <v>73.888845000000003</v>
      </c>
      <c r="S7812" t="s">
        <v>18</v>
      </c>
      <c r="T7812">
        <v>-2.6204999999999999E-2</v>
      </c>
      <c r="U7812">
        <v>-2.2465200000000001E-2</v>
      </c>
      <c r="V7812">
        <v>-1.4671E-2</v>
      </c>
      <c r="W7812">
        <v>-9.2727E-3</v>
      </c>
      <c r="X7812">
        <v>-3.8744999999999999E-3</v>
      </c>
      <c r="Y7812">
        <v>3.9198000000000002E-3</v>
      </c>
      <c r="Z7812">
        <v>7.6595999999999999E-3</v>
      </c>
      <c r="AA7812">
        <v>-1.7602699999999999E-2</v>
      </c>
    </row>
    <row r="7813" spans="1:27" x14ac:dyDescent="0.2">
      <c r="A7813" t="s">
        <v>5544</v>
      </c>
      <c r="B7813" t="s">
        <v>35</v>
      </c>
      <c r="C7813" t="s">
        <v>1554</v>
      </c>
      <c r="D7813" t="s">
        <v>37</v>
      </c>
      <c r="E7813" t="s">
        <v>31</v>
      </c>
      <c r="F7813">
        <v>12</v>
      </c>
      <c r="G7813">
        <v>8726</v>
      </c>
      <c r="H7813">
        <v>12891</v>
      </c>
      <c r="I7813">
        <v>0.56972350000000005</v>
      </c>
      <c r="J7813">
        <v>0.56273720000000005</v>
      </c>
      <c r="K7813">
        <v>-6.9863E-3</v>
      </c>
      <c r="L7813">
        <v>1.2316499999999999E-2</v>
      </c>
      <c r="M7813">
        <v>1.3274299999999999E-2</v>
      </c>
      <c r="N7813">
        <v>-2.7247E-2</v>
      </c>
      <c r="O7813">
        <v>6633.951</v>
      </c>
      <c r="P7813">
        <v>0.76025100000000001</v>
      </c>
      <c r="Q7813">
        <v>88.134023999999997</v>
      </c>
      <c r="R7813">
        <v>73.888845000000003</v>
      </c>
      <c r="S7813" t="s">
        <v>18</v>
      </c>
      <c r="T7813">
        <v>-2.7245200000000001E-2</v>
      </c>
      <c r="U7813">
        <v>-2.2770599999999998E-2</v>
      </c>
      <c r="V7813">
        <v>-1.34451E-2</v>
      </c>
      <c r="W7813">
        <v>-6.9863E-3</v>
      </c>
      <c r="X7813">
        <v>-5.2760000000000003E-4</v>
      </c>
      <c r="Y7813">
        <v>8.7979000000000009E-3</v>
      </c>
      <c r="Z7813">
        <v>1.32725E-2</v>
      </c>
      <c r="AA7813">
        <v>-1.24149E-2</v>
      </c>
    </row>
    <row r="7814" spans="1:27" x14ac:dyDescent="0.2">
      <c r="A7814" t="s">
        <v>5545</v>
      </c>
      <c r="B7814" t="s">
        <v>35</v>
      </c>
      <c r="C7814" t="s">
        <v>1554</v>
      </c>
      <c r="D7814" t="s">
        <v>37</v>
      </c>
      <c r="E7814" t="s">
        <v>31</v>
      </c>
      <c r="F7814">
        <v>13</v>
      </c>
      <c r="G7814">
        <v>8726</v>
      </c>
      <c r="H7814">
        <v>12891</v>
      </c>
      <c r="I7814">
        <v>0.62452260000000004</v>
      </c>
      <c r="J7814">
        <v>0.62177249999999995</v>
      </c>
      <c r="K7814">
        <v>-2.7501000000000001E-3</v>
      </c>
      <c r="L7814">
        <v>1.4810500000000001E-2</v>
      </c>
      <c r="M7814">
        <v>2.1613199999999999E-2</v>
      </c>
      <c r="N7814">
        <v>-2.71133E-2</v>
      </c>
      <c r="O7814">
        <v>6633.951</v>
      </c>
      <c r="P7814">
        <v>0.76025100000000001</v>
      </c>
      <c r="Q7814">
        <v>92.011049999999997</v>
      </c>
      <c r="R7814">
        <v>73.888845000000003</v>
      </c>
      <c r="S7814" t="s">
        <v>18</v>
      </c>
      <c r="T7814">
        <v>-2.7111099999999999E-2</v>
      </c>
      <c r="U7814">
        <v>-2.17304E-2</v>
      </c>
      <c r="V7814">
        <v>-1.05167E-2</v>
      </c>
      <c r="W7814">
        <v>-2.7501000000000001E-3</v>
      </c>
      <c r="X7814">
        <v>5.0166000000000004E-3</v>
      </c>
      <c r="Y7814">
        <v>1.62303E-2</v>
      </c>
      <c r="Z7814">
        <v>2.1610999999999998E-2</v>
      </c>
      <c r="AA7814">
        <v>-4.4228999999999996E-3</v>
      </c>
    </row>
    <row r="7815" spans="1:27" x14ac:dyDescent="0.2">
      <c r="A7815" t="s">
        <v>5546</v>
      </c>
      <c r="B7815" t="s">
        <v>35</v>
      </c>
      <c r="C7815" t="s">
        <v>1554</v>
      </c>
      <c r="D7815" t="s">
        <v>37</v>
      </c>
      <c r="E7815" t="s">
        <v>31</v>
      </c>
      <c r="F7815">
        <v>14</v>
      </c>
      <c r="G7815">
        <v>8726</v>
      </c>
      <c r="H7815">
        <v>12891</v>
      </c>
      <c r="I7815">
        <v>0.69893000000000005</v>
      </c>
      <c r="J7815">
        <v>0.7001001</v>
      </c>
      <c r="K7815">
        <v>1.17E-3</v>
      </c>
      <c r="L7815">
        <v>1.7084200000000001E-2</v>
      </c>
      <c r="M7815">
        <v>2.9273500000000001E-2</v>
      </c>
      <c r="N7815">
        <v>-2.6933499999999999E-2</v>
      </c>
      <c r="O7815">
        <v>6633.951</v>
      </c>
      <c r="P7815">
        <v>0.76025100000000001</v>
      </c>
      <c r="Q7815">
        <v>92.417495000000002</v>
      </c>
      <c r="R7815">
        <v>73.888845000000003</v>
      </c>
      <c r="S7815" t="s">
        <v>18</v>
      </c>
      <c r="T7815">
        <v>-2.6931E-2</v>
      </c>
      <c r="U7815">
        <v>-2.0724200000000002E-2</v>
      </c>
      <c r="V7815">
        <v>-7.7888999999999996E-3</v>
      </c>
      <c r="W7815">
        <v>1.17E-3</v>
      </c>
      <c r="X7815">
        <v>1.0129000000000001E-2</v>
      </c>
      <c r="Y7815">
        <v>2.3064299999999999E-2</v>
      </c>
      <c r="Z7815">
        <v>2.9270999999999998E-2</v>
      </c>
      <c r="AA7815">
        <v>1.6712000000000001E-3</v>
      </c>
    </row>
    <row r="7816" spans="1:27" x14ac:dyDescent="0.2">
      <c r="A7816" t="s">
        <v>5547</v>
      </c>
      <c r="B7816" t="s">
        <v>35</v>
      </c>
      <c r="C7816" t="s">
        <v>1554</v>
      </c>
      <c r="D7816" t="s">
        <v>37</v>
      </c>
      <c r="E7816" t="s">
        <v>31</v>
      </c>
      <c r="F7816">
        <v>15</v>
      </c>
      <c r="G7816">
        <v>8726</v>
      </c>
      <c r="H7816">
        <v>12891</v>
      </c>
      <c r="I7816">
        <v>0.77782640000000003</v>
      </c>
      <c r="J7816">
        <v>0.7911764</v>
      </c>
      <c r="K7816">
        <v>1.3350000000000001E-2</v>
      </c>
      <c r="L7816">
        <v>1.9046899999999999E-2</v>
      </c>
      <c r="M7816">
        <v>4.4682199999999998E-2</v>
      </c>
      <c r="N7816" s="1">
        <v>-1.7982100000000001E-2</v>
      </c>
      <c r="O7816">
        <v>6633.951</v>
      </c>
      <c r="P7816">
        <v>0.76025100000000001</v>
      </c>
      <c r="Q7816">
        <v>93.232872999999998</v>
      </c>
      <c r="R7816">
        <v>73.888845000000003</v>
      </c>
      <c r="S7816" t="s">
        <v>18</v>
      </c>
      <c r="T7816" s="1">
        <v>-1.79793E-2</v>
      </c>
      <c r="U7816">
        <v>-1.1059599999999999E-2</v>
      </c>
      <c r="V7816">
        <v>3.3617999999999999E-3</v>
      </c>
      <c r="W7816">
        <v>1.3350000000000001E-2</v>
      </c>
      <c r="X7816">
        <v>2.33382E-2</v>
      </c>
      <c r="Y7816">
        <v>3.7759599999999997E-2</v>
      </c>
      <c r="Z7816">
        <v>4.4679400000000001E-2</v>
      </c>
      <c r="AA7816">
        <v>1.6873599999999999E-2</v>
      </c>
    </row>
    <row r="7817" spans="1:27" x14ac:dyDescent="0.2">
      <c r="A7817" t="s">
        <v>5548</v>
      </c>
      <c r="B7817" t="s">
        <v>35</v>
      </c>
      <c r="C7817" t="s">
        <v>1554</v>
      </c>
      <c r="D7817" t="s">
        <v>37</v>
      </c>
      <c r="E7817" t="s">
        <v>31</v>
      </c>
      <c r="F7817">
        <v>16</v>
      </c>
      <c r="G7817">
        <v>8726</v>
      </c>
      <c r="H7817">
        <v>12891</v>
      </c>
      <c r="I7817">
        <v>0.90023880000000001</v>
      </c>
      <c r="J7817">
        <v>0.90064469999999996</v>
      </c>
      <c r="K7817">
        <v>4.059E-4</v>
      </c>
      <c r="L7817">
        <v>2.0015999999999999E-2</v>
      </c>
      <c r="M7817">
        <v>3.3332300000000002E-2</v>
      </c>
      <c r="N7817">
        <v>-3.2520500000000001E-2</v>
      </c>
      <c r="O7817">
        <v>6633.951</v>
      </c>
      <c r="P7817">
        <v>0.76025100000000001</v>
      </c>
      <c r="Q7817">
        <v>93.581400000000002</v>
      </c>
      <c r="R7817">
        <v>73.888845000000003</v>
      </c>
      <c r="S7817" t="s">
        <v>18</v>
      </c>
      <c r="T7817">
        <v>-3.2517600000000001E-2</v>
      </c>
      <c r="U7817">
        <v>-2.5245699999999999E-2</v>
      </c>
      <c r="V7817">
        <v>-1.0090500000000001E-2</v>
      </c>
      <c r="W7817">
        <v>4.059E-4</v>
      </c>
      <c r="X7817">
        <v>1.09023E-2</v>
      </c>
      <c r="Y7817">
        <v>2.6057500000000001E-2</v>
      </c>
      <c r="Z7817">
        <v>3.3329400000000002E-2</v>
      </c>
      <c r="AA7817">
        <v>4.507E-4</v>
      </c>
    </row>
    <row r="7818" spans="1:27" x14ac:dyDescent="0.2">
      <c r="A7818" t="s">
        <v>5549</v>
      </c>
      <c r="B7818" t="s">
        <v>35</v>
      </c>
      <c r="C7818" t="s">
        <v>1554</v>
      </c>
      <c r="D7818" t="s">
        <v>37</v>
      </c>
      <c r="E7818" t="s">
        <v>31</v>
      </c>
      <c r="F7818">
        <v>17</v>
      </c>
      <c r="G7818">
        <v>8726</v>
      </c>
      <c r="H7818">
        <v>12891</v>
      </c>
      <c r="I7818">
        <v>0.92986290000000005</v>
      </c>
      <c r="J7818">
        <v>0.96339580000000002</v>
      </c>
      <c r="K7818">
        <v>3.3532899999999997E-2</v>
      </c>
      <c r="L7818">
        <v>2.03892E-2</v>
      </c>
      <c r="M7818">
        <v>6.7073199999999999E-2</v>
      </c>
      <c r="N7818" s="1">
        <v>-7.3200000000000002E-6</v>
      </c>
      <c r="O7818">
        <v>6633.951</v>
      </c>
      <c r="P7818">
        <v>0.76025100000000001</v>
      </c>
      <c r="Q7818">
        <v>92.268553999999995</v>
      </c>
      <c r="R7818">
        <v>73.888845000000003</v>
      </c>
      <c r="S7818" t="s">
        <v>19</v>
      </c>
      <c r="T7818" s="1">
        <v>-4.34E-6</v>
      </c>
      <c r="U7818">
        <v>7.4031000000000001E-3</v>
      </c>
      <c r="V7818">
        <v>2.2840800000000001E-2</v>
      </c>
      <c r="W7818">
        <v>3.3532899999999997E-2</v>
      </c>
      <c r="X7818">
        <v>4.4225100000000003E-2</v>
      </c>
      <c r="Y7818">
        <v>5.9662800000000002E-2</v>
      </c>
      <c r="Z7818">
        <v>6.7070199999999996E-2</v>
      </c>
      <c r="AA7818">
        <v>3.4806999999999998E-2</v>
      </c>
    </row>
    <row r="7819" spans="1:27" x14ac:dyDescent="0.2">
      <c r="A7819" t="s">
        <v>5550</v>
      </c>
      <c r="B7819" t="s">
        <v>35</v>
      </c>
      <c r="C7819" t="s">
        <v>1554</v>
      </c>
      <c r="D7819" t="s">
        <v>37</v>
      </c>
      <c r="E7819" t="s">
        <v>31</v>
      </c>
      <c r="F7819">
        <v>18</v>
      </c>
      <c r="G7819">
        <v>8726</v>
      </c>
      <c r="H7819">
        <v>12891</v>
      </c>
      <c r="I7819">
        <v>0.96310309999999999</v>
      </c>
      <c r="J7819">
        <v>0.96629739999999997</v>
      </c>
      <c r="K7819">
        <v>3.1943000000000002E-3</v>
      </c>
      <c r="L7819">
        <v>1.98832E-2</v>
      </c>
      <c r="M7819">
        <v>3.5902200000000002E-2</v>
      </c>
      <c r="N7819">
        <v>-2.9513600000000001E-2</v>
      </c>
      <c r="O7819">
        <v>6633.951</v>
      </c>
      <c r="P7819">
        <v>0.76025100000000001</v>
      </c>
      <c r="Q7819">
        <v>90.592264999999998</v>
      </c>
      <c r="R7819">
        <v>73.888845000000003</v>
      </c>
      <c r="S7819" t="s">
        <v>19</v>
      </c>
      <c r="T7819">
        <v>-2.9510700000000001E-2</v>
      </c>
      <c r="U7819">
        <v>-2.2287000000000001E-2</v>
      </c>
      <c r="V7819">
        <v>-7.2323999999999999E-3</v>
      </c>
      <c r="W7819">
        <v>3.1943000000000002E-3</v>
      </c>
      <c r="X7819">
        <v>1.3621100000000001E-2</v>
      </c>
      <c r="Y7819">
        <v>2.8675699999999998E-2</v>
      </c>
      <c r="Z7819">
        <v>3.5899300000000002E-2</v>
      </c>
      <c r="AA7819">
        <v>3.3057E-3</v>
      </c>
    </row>
    <row r="7820" spans="1:27" x14ac:dyDescent="0.2">
      <c r="A7820" t="s">
        <v>5551</v>
      </c>
      <c r="B7820" t="s">
        <v>35</v>
      </c>
      <c r="C7820" t="s">
        <v>1554</v>
      </c>
      <c r="D7820" t="s">
        <v>37</v>
      </c>
      <c r="E7820" t="s">
        <v>31</v>
      </c>
      <c r="F7820">
        <v>19</v>
      </c>
      <c r="G7820">
        <v>8726</v>
      </c>
      <c r="H7820">
        <v>12891</v>
      </c>
      <c r="I7820">
        <v>0.99368699999999999</v>
      </c>
      <c r="J7820">
        <v>0.98892060000000004</v>
      </c>
      <c r="K7820">
        <v>-4.7663999999999996E-3</v>
      </c>
      <c r="L7820">
        <v>1.8514800000000001E-2</v>
      </c>
      <c r="M7820">
        <v>2.5690399999999999E-2</v>
      </c>
      <c r="N7820">
        <v>-3.5223299999999999E-2</v>
      </c>
      <c r="O7820">
        <v>6633.951</v>
      </c>
      <c r="P7820">
        <v>0.76025100000000001</v>
      </c>
      <c r="Q7820">
        <v>86.945120000000003</v>
      </c>
      <c r="R7820">
        <v>73.888845000000003</v>
      </c>
      <c r="S7820" t="s">
        <v>19</v>
      </c>
      <c r="T7820">
        <v>-3.5220500000000002E-2</v>
      </c>
      <c r="U7820">
        <v>-2.8494100000000001E-2</v>
      </c>
      <c r="V7820">
        <v>-1.44756E-2</v>
      </c>
      <c r="W7820">
        <v>-4.7663999999999996E-3</v>
      </c>
      <c r="X7820">
        <v>4.9427000000000004E-3</v>
      </c>
      <c r="Y7820">
        <v>1.8961200000000001E-2</v>
      </c>
      <c r="Z7820">
        <v>2.5687700000000001E-2</v>
      </c>
      <c r="AA7820">
        <v>-4.8198E-3</v>
      </c>
    </row>
    <row r="7821" spans="1:27" x14ac:dyDescent="0.2">
      <c r="A7821" t="s">
        <v>5552</v>
      </c>
      <c r="B7821" t="s">
        <v>35</v>
      </c>
      <c r="C7821" t="s">
        <v>1554</v>
      </c>
      <c r="D7821" t="s">
        <v>37</v>
      </c>
      <c r="E7821" t="s">
        <v>31</v>
      </c>
      <c r="F7821">
        <v>20</v>
      </c>
      <c r="G7821">
        <v>8726</v>
      </c>
      <c r="H7821">
        <v>12891</v>
      </c>
      <c r="I7821">
        <v>0.94799679999999997</v>
      </c>
      <c r="J7821">
        <v>0.96465480000000003</v>
      </c>
      <c r="K7821">
        <v>1.6657999999999999E-2</v>
      </c>
      <c r="L7821">
        <v>1.7306100000000001E-2</v>
      </c>
      <c r="M7821">
        <v>4.5126600000000003E-2</v>
      </c>
      <c r="N7821">
        <v>-1.1810599999999999E-2</v>
      </c>
      <c r="O7821">
        <v>6633.951</v>
      </c>
      <c r="P7821">
        <v>0.76025100000000001</v>
      </c>
      <c r="Q7821">
        <v>81.360405</v>
      </c>
      <c r="R7821">
        <v>73.888845000000003</v>
      </c>
      <c r="S7821" t="s">
        <v>19</v>
      </c>
      <c r="T7821">
        <v>-1.18081E-2</v>
      </c>
      <c r="U7821">
        <v>-5.5206999999999999E-3</v>
      </c>
      <c r="V7821">
        <v>7.5826000000000001E-3</v>
      </c>
      <c r="W7821">
        <v>1.6657999999999999E-2</v>
      </c>
      <c r="X7821">
        <v>2.5733300000000001E-2</v>
      </c>
      <c r="Y7821">
        <v>3.8836700000000002E-2</v>
      </c>
      <c r="Z7821">
        <v>4.51241E-2</v>
      </c>
      <c r="AA7821">
        <v>1.72683E-2</v>
      </c>
    </row>
    <row r="7822" spans="1:27" x14ac:dyDescent="0.2">
      <c r="A7822" t="s">
        <v>5553</v>
      </c>
      <c r="B7822" t="s">
        <v>35</v>
      </c>
      <c r="C7822" t="s">
        <v>1554</v>
      </c>
      <c r="D7822" t="s">
        <v>37</v>
      </c>
      <c r="E7822" t="s">
        <v>31</v>
      </c>
      <c r="F7822">
        <v>21</v>
      </c>
      <c r="G7822">
        <v>8726</v>
      </c>
      <c r="H7822">
        <v>12891</v>
      </c>
      <c r="I7822">
        <v>0.89316419999999996</v>
      </c>
      <c r="J7822">
        <v>0.90005159999999995</v>
      </c>
      <c r="K7822">
        <v>6.8874000000000001E-3</v>
      </c>
      <c r="L7822">
        <v>1.5645900000000001E-2</v>
      </c>
      <c r="M7822">
        <v>3.2624899999999998E-2</v>
      </c>
      <c r="N7822">
        <v>-1.8850200000000001E-2</v>
      </c>
      <c r="O7822">
        <v>6633.951</v>
      </c>
      <c r="P7822">
        <v>0.76025100000000001</v>
      </c>
      <c r="Q7822">
        <v>79.427993000000001</v>
      </c>
      <c r="R7822">
        <v>73.888845000000003</v>
      </c>
      <c r="S7822" t="s">
        <v>19</v>
      </c>
      <c r="T7822">
        <v>-1.8847900000000001E-2</v>
      </c>
      <c r="U7822">
        <v>-1.31637E-2</v>
      </c>
      <c r="V7822">
        <v>-1.3174E-3</v>
      </c>
      <c r="W7822">
        <v>6.8874000000000001E-3</v>
      </c>
      <c r="X7822">
        <v>1.5092100000000001E-2</v>
      </c>
      <c r="Y7822">
        <v>2.6938400000000001E-2</v>
      </c>
      <c r="Z7822">
        <v>3.2622600000000002E-2</v>
      </c>
      <c r="AA7822">
        <v>7.6521999999999996E-3</v>
      </c>
    </row>
    <row r="7823" spans="1:27" x14ac:dyDescent="0.2">
      <c r="A7823" t="s">
        <v>5554</v>
      </c>
      <c r="B7823" t="s">
        <v>35</v>
      </c>
      <c r="C7823" t="s">
        <v>1554</v>
      </c>
      <c r="D7823" t="s">
        <v>37</v>
      </c>
      <c r="E7823" t="s">
        <v>31</v>
      </c>
      <c r="F7823">
        <v>22</v>
      </c>
      <c r="G7823">
        <v>8726</v>
      </c>
      <c r="H7823">
        <v>12891</v>
      </c>
      <c r="I7823">
        <v>0.81048819999999999</v>
      </c>
      <c r="J7823">
        <v>0.82196530000000001</v>
      </c>
      <c r="K7823">
        <v>1.14772E-2</v>
      </c>
      <c r="L7823">
        <v>1.39968E-2</v>
      </c>
      <c r="M7823">
        <v>3.4501900000000002E-2</v>
      </c>
      <c r="N7823">
        <v>-1.15476E-2</v>
      </c>
      <c r="O7823">
        <v>6633.951</v>
      </c>
      <c r="P7823">
        <v>0.76025100000000001</v>
      </c>
      <c r="Q7823">
        <v>77.141712999999996</v>
      </c>
      <c r="R7823">
        <v>73.888845000000003</v>
      </c>
      <c r="S7823" t="s">
        <v>18</v>
      </c>
      <c r="T7823">
        <v>-1.15455E-2</v>
      </c>
      <c r="U7823">
        <v>-6.4605000000000001E-3</v>
      </c>
      <c r="V7823">
        <v>4.1371999999999997E-3</v>
      </c>
      <c r="W7823">
        <v>1.14772E-2</v>
      </c>
      <c r="X7823">
        <v>1.88171E-2</v>
      </c>
      <c r="Y7823">
        <v>2.9414800000000001E-2</v>
      </c>
      <c r="Z7823">
        <v>3.4499799999999997E-2</v>
      </c>
      <c r="AA7823">
        <v>1.3963100000000001E-2</v>
      </c>
    </row>
    <row r="7824" spans="1:27" x14ac:dyDescent="0.2">
      <c r="A7824" t="s">
        <v>5555</v>
      </c>
      <c r="B7824" t="s">
        <v>35</v>
      </c>
      <c r="C7824" t="s">
        <v>1554</v>
      </c>
      <c r="D7824" t="s">
        <v>37</v>
      </c>
      <c r="E7824" t="s">
        <v>31</v>
      </c>
      <c r="F7824">
        <v>23</v>
      </c>
      <c r="G7824">
        <v>8726</v>
      </c>
      <c r="H7824">
        <v>12891</v>
      </c>
      <c r="I7824">
        <v>0.69662120000000005</v>
      </c>
      <c r="J7824">
        <v>0.70871620000000002</v>
      </c>
      <c r="K7824">
        <v>1.20949E-2</v>
      </c>
      <c r="L7824">
        <v>1.2053400000000001E-2</v>
      </c>
      <c r="M7824">
        <v>3.1922699999999998E-2</v>
      </c>
      <c r="N7824">
        <v>-7.7329E-3</v>
      </c>
      <c r="O7824">
        <v>6633.951</v>
      </c>
      <c r="P7824">
        <v>0.76025100000000001</v>
      </c>
      <c r="Q7824">
        <v>73.853590999999994</v>
      </c>
      <c r="R7824">
        <v>73.888845000000003</v>
      </c>
      <c r="S7824" t="s">
        <v>18</v>
      </c>
      <c r="T7824">
        <v>-7.7311000000000003E-3</v>
      </c>
      <c r="U7824">
        <v>-3.3520999999999998E-3</v>
      </c>
      <c r="V7824">
        <v>5.7740999999999999E-3</v>
      </c>
      <c r="W7824">
        <v>1.20949E-2</v>
      </c>
      <c r="X7824">
        <v>1.84157E-2</v>
      </c>
      <c r="Y7824">
        <v>2.7541900000000001E-2</v>
      </c>
      <c r="Z7824">
        <v>3.1920900000000002E-2</v>
      </c>
      <c r="AA7824">
        <v>1.7065899999999998E-2</v>
      </c>
    </row>
    <row r="7825" spans="1:27" x14ac:dyDescent="0.2">
      <c r="A7825" t="s">
        <v>5556</v>
      </c>
      <c r="B7825" t="s">
        <v>35</v>
      </c>
      <c r="C7825" t="s">
        <v>1554</v>
      </c>
      <c r="D7825" t="s">
        <v>37</v>
      </c>
      <c r="E7825" t="s">
        <v>31</v>
      </c>
      <c r="F7825">
        <v>24</v>
      </c>
      <c r="G7825">
        <v>8726</v>
      </c>
      <c r="H7825">
        <v>12891</v>
      </c>
      <c r="I7825">
        <v>0.57873859999999999</v>
      </c>
      <c r="J7825">
        <v>0.59568149999999997</v>
      </c>
      <c r="K7825" s="1">
        <v>1.69429E-2</v>
      </c>
      <c r="L7825">
        <v>1.01753E-2</v>
      </c>
      <c r="M7825">
        <v>3.3681299999999997E-2</v>
      </c>
      <c r="N7825">
        <v>2.0440000000000001E-4</v>
      </c>
      <c r="O7825">
        <v>6633.951</v>
      </c>
      <c r="P7825">
        <v>0.76025100000000001</v>
      </c>
      <c r="Q7825">
        <v>72.318415999999999</v>
      </c>
      <c r="R7825">
        <v>73.888845000000003</v>
      </c>
      <c r="S7825" t="s">
        <v>18</v>
      </c>
      <c r="T7825">
        <v>2.0589999999999999E-4</v>
      </c>
      <c r="U7825">
        <v>3.9026E-3</v>
      </c>
      <c r="V7825">
        <v>1.16069E-2</v>
      </c>
      <c r="W7825">
        <v>1.69429E-2</v>
      </c>
      <c r="X7825">
        <v>2.2278800000000001E-2</v>
      </c>
      <c r="Y7825">
        <v>2.9983099999999999E-2</v>
      </c>
      <c r="Z7825">
        <v>3.3679800000000003E-2</v>
      </c>
      <c r="AA7825">
        <v>2.8442800000000001E-2</v>
      </c>
    </row>
    <row r="7826" spans="1:27" x14ac:dyDescent="0.2">
      <c r="A7826" t="s">
        <v>5557</v>
      </c>
      <c r="B7826" t="s">
        <v>34</v>
      </c>
      <c r="C7826" t="s">
        <v>1554</v>
      </c>
      <c r="D7826" t="s">
        <v>27</v>
      </c>
      <c r="E7826" t="s">
        <v>31</v>
      </c>
      <c r="F7826">
        <v>1</v>
      </c>
      <c r="G7826">
        <v>26440</v>
      </c>
      <c r="H7826">
        <v>23380</v>
      </c>
      <c r="I7826">
        <v>0.45712609999999998</v>
      </c>
      <c r="J7826">
        <v>0.466275</v>
      </c>
      <c r="K7826">
        <v>9.1488999999999997E-3</v>
      </c>
      <c r="L7826">
        <v>6.8682999999999999E-3</v>
      </c>
      <c r="M7826">
        <v>2.0447300000000002E-2</v>
      </c>
      <c r="N7826">
        <v>-2.1494000000000001E-3</v>
      </c>
      <c r="O7826">
        <v>26440</v>
      </c>
      <c r="Q7826">
        <v>62.436982999999998</v>
      </c>
      <c r="R7826">
        <v>72.345855</v>
      </c>
      <c r="S7826" t="s">
        <v>17</v>
      </c>
      <c r="T7826">
        <v>-2.1484E-3</v>
      </c>
      <c r="U7826">
        <v>3.4680000000000003E-4</v>
      </c>
      <c r="V7826">
        <v>5.5472000000000004E-3</v>
      </c>
      <c r="W7826">
        <v>9.1488999999999997E-3</v>
      </c>
      <c r="X7826">
        <v>1.27507E-2</v>
      </c>
      <c r="Y7826">
        <v>1.7951000000000002E-2</v>
      </c>
      <c r="Z7826">
        <v>2.0446300000000001E-2</v>
      </c>
      <c r="AA7826">
        <v>1.9621300000000001E-2</v>
      </c>
    </row>
    <row r="7827" spans="1:27" x14ac:dyDescent="0.2">
      <c r="A7827" t="s">
        <v>5558</v>
      </c>
      <c r="B7827" t="s">
        <v>34</v>
      </c>
      <c r="C7827" t="s">
        <v>1554</v>
      </c>
      <c r="D7827" t="s">
        <v>27</v>
      </c>
      <c r="E7827" t="s">
        <v>31</v>
      </c>
      <c r="F7827">
        <v>2</v>
      </c>
      <c r="G7827">
        <v>26440</v>
      </c>
      <c r="H7827">
        <v>23380</v>
      </c>
      <c r="I7827">
        <v>0.41328399999999998</v>
      </c>
      <c r="J7827">
        <v>0.4254771</v>
      </c>
      <c r="K7827">
        <v>1.21932E-2</v>
      </c>
      <c r="L7827">
        <v>6.1558999999999997E-3</v>
      </c>
      <c r="M7827">
        <v>2.2319499999999999E-2</v>
      </c>
      <c r="N7827">
        <v>2.0668000000000001E-3</v>
      </c>
      <c r="O7827">
        <v>26440</v>
      </c>
      <c r="Q7827">
        <v>62.046911999999999</v>
      </c>
      <c r="R7827">
        <v>72.345855</v>
      </c>
      <c r="S7827" t="s">
        <v>17</v>
      </c>
      <c r="T7827">
        <v>2.0677E-3</v>
      </c>
      <c r="U7827">
        <v>4.3040999999999999E-3</v>
      </c>
      <c r="V7827">
        <v>8.9650000000000007E-3</v>
      </c>
      <c r="W7827">
        <v>1.21932E-2</v>
      </c>
      <c r="X7827">
        <v>1.5421300000000001E-2</v>
      </c>
      <c r="Y7827">
        <v>2.0082200000000001E-2</v>
      </c>
      <c r="Z7827">
        <v>2.2318600000000001E-2</v>
      </c>
      <c r="AA7827">
        <v>2.8657599999999998E-2</v>
      </c>
    </row>
    <row r="7828" spans="1:27" x14ac:dyDescent="0.2">
      <c r="A7828" t="s">
        <v>5559</v>
      </c>
      <c r="B7828" t="s">
        <v>34</v>
      </c>
      <c r="C7828" t="s">
        <v>1554</v>
      </c>
      <c r="D7828" t="s">
        <v>27</v>
      </c>
      <c r="E7828" t="s">
        <v>31</v>
      </c>
      <c r="F7828">
        <v>3</v>
      </c>
      <c r="G7828">
        <v>26440</v>
      </c>
      <c r="H7828">
        <v>23380</v>
      </c>
      <c r="I7828">
        <v>0.3955244</v>
      </c>
      <c r="J7828">
        <v>0.3966557</v>
      </c>
      <c r="K7828">
        <v>1.1312E-3</v>
      </c>
      <c r="L7828">
        <v>5.4653000000000002E-3</v>
      </c>
      <c r="M7828">
        <v>1.01216E-2</v>
      </c>
      <c r="N7828">
        <v>-7.8591000000000008E-3</v>
      </c>
      <c r="O7828">
        <v>26440</v>
      </c>
      <c r="Q7828">
        <v>61.334496000000001</v>
      </c>
      <c r="R7828">
        <v>72.345855</v>
      </c>
      <c r="S7828" t="s">
        <v>17</v>
      </c>
      <c r="T7828">
        <v>-7.8583000000000004E-3</v>
      </c>
      <c r="U7828">
        <v>-5.8728000000000001E-3</v>
      </c>
      <c r="V7828">
        <v>-1.7348000000000001E-3</v>
      </c>
      <c r="W7828">
        <v>1.1312E-3</v>
      </c>
      <c r="X7828">
        <v>3.9972000000000002E-3</v>
      </c>
      <c r="Y7828">
        <v>8.1352999999999998E-3</v>
      </c>
      <c r="Z7828">
        <v>1.0120799999999999E-2</v>
      </c>
      <c r="AA7828">
        <v>2.8519000000000001E-3</v>
      </c>
    </row>
    <row r="7829" spans="1:27" x14ac:dyDescent="0.2">
      <c r="A7829" t="s">
        <v>5560</v>
      </c>
      <c r="B7829" t="s">
        <v>34</v>
      </c>
      <c r="C7829" t="s">
        <v>1554</v>
      </c>
      <c r="D7829" t="s">
        <v>27</v>
      </c>
      <c r="E7829" t="s">
        <v>31</v>
      </c>
      <c r="F7829">
        <v>4</v>
      </c>
      <c r="G7829">
        <v>26440</v>
      </c>
      <c r="H7829">
        <v>23380</v>
      </c>
      <c r="I7829">
        <v>0.38455669999999997</v>
      </c>
      <c r="J7829">
        <v>0.38110480000000002</v>
      </c>
      <c r="K7829">
        <v>-3.4518999999999999E-3</v>
      </c>
      <c r="L7829">
        <v>4.8706000000000001E-3</v>
      </c>
      <c r="M7829">
        <v>4.5602000000000004E-3</v>
      </c>
      <c r="N7829">
        <v>-1.1464E-2</v>
      </c>
      <c r="O7829">
        <v>26440</v>
      </c>
      <c r="Q7829">
        <v>60.107807999999999</v>
      </c>
      <c r="R7829">
        <v>72.345855</v>
      </c>
      <c r="S7829" t="s">
        <v>17</v>
      </c>
      <c r="T7829">
        <v>-1.1463299999999999E-2</v>
      </c>
      <c r="U7829">
        <v>-9.6938000000000007E-3</v>
      </c>
      <c r="V7829">
        <v>-6.0060000000000001E-3</v>
      </c>
      <c r="W7829">
        <v>-3.4518999999999999E-3</v>
      </c>
      <c r="X7829">
        <v>-8.9780000000000003E-4</v>
      </c>
      <c r="Y7829">
        <v>2.7899999999999999E-3</v>
      </c>
      <c r="Z7829">
        <v>4.5593999999999999E-3</v>
      </c>
      <c r="AA7829">
        <v>-9.0577000000000001E-3</v>
      </c>
    </row>
    <row r="7830" spans="1:27" x14ac:dyDescent="0.2">
      <c r="A7830" t="s">
        <v>5561</v>
      </c>
      <c r="B7830" t="s">
        <v>34</v>
      </c>
      <c r="C7830" t="s">
        <v>1554</v>
      </c>
      <c r="D7830" t="s">
        <v>27</v>
      </c>
      <c r="E7830" t="s">
        <v>31</v>
      </c>
      <c r="F7830">
        <v>5</v>
      </c>
      <c r="G7830">
        <v>26440</v>
      </c>
      <c r="H7830">
        <v>23380</v>
      </c>
      <c r="I7830">
        <v>0.39149659999999997</v>
      </c>
      <c r="J7830">
        <v>0.38755519999999999</v>
      </c>
      <c r="K7830">
        <v>-3.9414999999999997E-3</v>
      </c>
      <c r="L7830">
        <v>4.6337000000000001E-3</v>
      </c>
      <c r="M7830">
        <v>3.6809E-3</v>
      </c>
      <c r="N7830">
        <v>-1.1563800000000001E-2</v>
      </c>
      <c r="O7830">
        <v>26440</v>
      </c>
      <c r="Q7830">
        <v>59.639873000000001</v>
      </c>
      <c r="R7830">
        <v>72.345855</v>
      </c>
      <c r="S7830" t="s">
        <v>17</v>
      </c>
      <c r="T7830">
        <v>-1.15631E-2</v>
      </c>
      <c r="U7830">
        <v>-9.8796999999999999E-3</v>
      </c>
      <c r="V7830">
        <v>-6.3714000000000002E-3</v>
      </c>
      <c r="W7830">
        <v>-3.9414999999999997E-3</v>
      </c>
      <c r="X7830">
        <v>-1.5116000000000001E-3</v>
      </c>
      <c r="Y7830">
        <v>1.9968E-3</v>
      </c>
      <c r="Z7830">
        <v>3.6801999999999998E-3</v>
      </c>
      <c r="AA7830">
        <v>-1.01701E-2</v>
      </c>
    </row>
    <row r="7831" spans="1:27" x14ac:dyDescent="0.2">
      <c r="A7831" t="s">
        <v>5562</v>
      </c>
      <c r="B7831" t="s">
        <v>34</v>
      </c>
      <c r="C7831" t="s">
        <v>1554</v>
      </c>
      <c r="D7831" t="s">
        <v>27</v>
      </c>
      <c r="E7831" t="s">
        <v>31</v>
      </c>
      <c r="F7831">
        <v>6</v>
      </c>
      <c r="G7831">
        <v>26440</v>
      </c>
      <c r="H7831">
        <v>23380</v>
      </c>
      <c r="I7831">
        <v>0.42007420000000001</v>
      </c>
      <c r="J7831">
        <v>0.41274060000000001</v>
      </c>
      <c r="K7831">
        <v>-7.3336E-3</v>
      </c>
      <c r="L7831">
        <v>4.5462999999999996E-3</v>
      </c>
      <c r="M7831">
        <v>1.45E-4</v>
      </c>
      <c r="N7831">
        <v>-1.4812199999999999E-2</v>
      </c>
      <c r="O7831">
        <v>26440</v>
      </c>
      <c r="Q7831">
        <v>59.109532999999999</v>
      </c>
      <c r="R7831">
        <v>72.345855</v>
      </c>
      <c r="S7831" t="s">
        <v>17</v>
      </c>
      <c r="T7831">
        <v>-1.4811599999999999E-2</v>
      </c>
      <c r="U7831">
        <v>-1.31599E-2</v>
      </c>
      <c r="V7831">
        <v>-9.7176999999999993E-3</v>
      </c>
      <c r="W7831">
        <v>-7.3336E-3</v>
      </c>
      <c r="X7831">
        <v>-4.9494999999999999E-3</v>
      </c>
      <c r="Y7831">
        <v>-1.5073E-3</v>
      </c>
      <c r="Z7831">
        <v>1.4440000000000001E-4</v>
      </c>
      <c r="AA7831">
        <v>-1.7767999999999999E-2</v>
      </c>
    </row>
    <row r="7832" spans="1:27" x14ac:dyDescent="0.2">
      <c r="A7832" t="s">
        <v>5563</v>
      </c>
      <c r="B7832" t="s">
        <v>34</v>
      </c>
      <c r="C7832" t="s">
        <v>1554</v>
      </c>
      <c r="D7832" t="s">
        <v>27</v>
      </c>
      <c r="E7832" t="s">
        <v>31</v>
      </c>
      <c r="F7832">
        <v>7</v>
      </c>
      <c r="G7832">
        <v>26440</v>
      </c>
      <c r="H7832">
        <v>23380</v>
      </c>
      <c r="I7832">
        <v>0.45234950000000002</v>
      </c>
      <c r="J7832">
        <v>0.4500306</v>
      </c>
      <c r="K7832">
        <v>-2.3189E-3</v>
      </c>
      <c r="L7832">
        <v>5.2975000000000001E-3</v>
      </c>
      <c r="M7832">
        <v>6.3955000000000001E-3</v>
      </c>
      <c r="N7832">
        <v>-1.1033299999999999E-2</v>
      </c>
      <c r="O7832">
        <v>26440</v>
      </c>
      <c r="Q7832">
        <v>58.625565999999999</v>
      </c>
      <c r="R7832">
        <v>72.345855</v>
      </c>
      <c r="S7832" t="s">
        <v>18</v>
      </c>
      <c r="T7832">
        <v>-1.1032500000000001E-2</v>
      </c>
      <c r="U7832">
        <v>-9.1079000000000004E-3</v>
      </c>
      <c r="V7832">
        <v>-5.0968999999999997E-3</v>
      </c>
      <c r="W7832">
        <v>-2.3189E-3</v>
      </c>
      <c r="X7832">
        <v>4.5909999999999999E-4</v>
      </c>
      <c r="Y7832">
        <v>4.4701000000000003E-3</v>
      </c>
      <c r="Z7832">
        <v>6.3946999999999997E-3</v>
      </c>
      <c r="AA7832">
        <v>-5.1527999999999999E-3</v>
      </c>
    </row>
    <row r="7833" spans="1:27" x14ac:dyDescent="0.2">
      <c r="A7833" t="s">
        <v>5564</v>
      </c>
      <c r="B7833" t="s">
        <v>34</v>
      </c>
      <c r="C7833" t="s">
        <v>1554</v>
      </c>
      <c r="D7833" t="s">
        <v>27</v>
      </c>
      <c r="E7833" t="s">
        <v>31</v>
      </c>
      <c r="F7833">
        <v>8</v>
      </c>
      <c r="G7833">
        <v>26440</v>
      </c>
      <c r="H7833">
        <v>23380</v>
      </c>
      <c r="I7833">
        <v>0.47977500000000001</v>
      </c>
      <c r="J7833">
        <v>0.4712327</v>
      </c>
      <c r="K7833">
        <v>-8.5422999999999992E-3</v>
      </c>
      <c r="L7833">
        <v>6.1475000000000002E-3</v>
      </c>
      <c r="M7833">
        <v>1.5704E-3</v>
      </c>
      <c r="N7833">
        <v>-1.8654899999999999E-2</v>
      </c>
      <c r="O7833">
        <v>26440</v>
      </c>
      <c r="Q7833">
        <v>61.704363999999998</v>
      </c>
      <c r="R7833">
        <v>72.345855</v>
      </c>
      <c r="S7833" t="s">
        <v>18</v>
      </c>
      <c r="T7833">
        <v>-1.8654E-2</v>
      </c>
      <c r="U7833">
        <v>-1.64206E-2</v>
      </c>
      <c r="V7833">
        <v>-1.1766E-2</v>
      </c>
      <c r="W7833">
        <v>-8.5422999999999992E-3</v>
      </c>
      <c r="X7833">
        <v>-5.3185000000000003E-3</v>
      </c>
      <c r="Y7833">
        <v>-6.6390000000000004E-4</v>
      </c>
      <c r="Z7833">
        <v>1.5694999999999999E-3</v>
      </c>
      <c r="AA7833">
        <v>-1.8127500000000001E-2</v>
      </c>
    </row>
    <row r="7834" spans="1:27" x14ac:dyDescent="0.2">
      <c r="A7834" t="s">
        <v>5565</v>
      </c>
      <c r="B7834" t="s">
        <v>34</v>
      </c>
      <c r="C7834" t="s">
        <v>1554</v>
      </c>
      <c r="D7834" t="s">
        <v>27</v>
      </c>
      <c r="E7834" t="s">
        <v>31</v>
      </c>
      <c r="F7834">
        <v>9</v>
      </c>
      <c r="G7834">
        <v>26440</v>
      </c>
      <c r="H7834">
        <v>23380</v>
      </c>
      <c r="I7834">
        <v>0.4837919</v>
      </c>
      <c r="J7834">
        <v>0.47944779999999998</v>
      </c>
      <c r="K7834">
        <v>-4.3441E-3</v>
      </c>
      <c r="L7834">
        <v>6.777E-3</v>
      </c>
      <c r="M7834">
        <v>6.8040000000000002E-3</v>
      </c>
      <c r="N7834">
        <v>-1.5492199999999999E-2</v>
      </c>
      <c r="O7834">
        <v>26440</v>
      </c>
      <c r="Q7834">
        <v>67.908727999999996</v>
      </c>
      <c r="R7834">
        <v>72.345855</v>
      </c>
      <c r="S7834" t="s">
        <v>18</v>
      </c>
      <c r="T7834">
        <v>-1.54912E-2</v>
      </c>
      <c r="U7834">
        <v>-1.30291E-2</v>
      </c>
      <c r="V7834">
        <v>-7.8978999999999994E-3</v>
      </c>
      <c r="W7834">
        <v>-4.3441E-3</v>
      </c>
      <c r="X7834">
        <v>-7.9029999999999997E-4</v>
      </c>
      <c r="Y7834">
        <v>4.3409E-3</v>
      </c>
      <c r="Z7834">
        <v>6.803E-3</v>
      </c>
      <c r="AA7834">
        <v>-9.0606000000000003E-3</v>
      </c>
    </row>
    <row r="7835" spans="1:27" x14ac:dyDescent="0.2">
      <c r="A7835" t="s">
        <v>5566</v>
      </c>
      <c r="B7835" t="s">
        <v>34</v>
      </c>
      <c r="C7835" t="s">
        <v>1554</v>
      </c>
      <c r="D7835" t="s">
        <v>27</v>
      </c>
      <c r="E7835" t="s">
        <v>31</v>
      </c>
      <c r="F7835">
        <v>10</v>
      </c>
      <c r="G7835">
        <v>26440</v>
      </c>
      <c r="H7835">
        <v>23380</v>
      </c>
      <c r="I7835">
        <v>0.51033740000000005</v>
      </c>
      <c r="J7835">
        <v>0.50380190000000002</v>
      </c>
      <c r="K7835">
        <v>-6.5354000000000002E-3</v>
      </c>
      <c r="L7835">
        <v>8.0418E-3</v>
      </c>
      <c r="M7835">
        <v>6.6933000000000001E-3</v>
      </c>
      <c r="N7835">
        <v>-1.97641E-2</v>
      </c>
      <c r="O7835">
        <v>26440</v>
      </c>
      <c r="Q7835">
        <v>74.658315000000002</v>
      </c>
      <c r="R7835">
        <v>72.345855</v>
      </c>
      <c r="S7835" t="s">
        <v>18</v>
      </c>
      <c r="T7835">
        <v>-1.97629E-2</v>
      </c>
      <c r="U7835">
        <v>-1.6841399999999999E-2</v>
      </c>
      <c r="V7835">
        <v>-1.07525E-2</v>
      </c>
      <c r="W7835">
        <v>-6.5354000000000002E-3</v>
      </c>
      <c r="X7835">
        <v>-2.3183000000000001E-3</v>
      </c>
      <c r="Y7835">
        <v>3.7705E-3</v>
      </c>
      <c r="Z7835">
        <v>6.6921000000000003E-3</v>
      </c>
      <c r="AA7835">
        <v>-1.29722E-2</v>
      </c>
    </row>
    <row r="7836" spans="1:27" x14ac:dyDescent="0.2">
      <c r="A7836" t="s">
        <v>5567</v>
      </c>
      <c r="B7836" t="s">
        <v>34</v>
      </c>
      <c r="C7836" t="s">
        <v>1554</v>
      </c>
      <c r="D7836" t="s">
        <v>27</v>
      </c>
      <c r="E7836" t="s">
        <v>31</v>
      </c>
      <c r="F7836">
        <v>11</v>
      </c>
      <c r="G7836">
        <v>26440</v>
      </c>
      <c r="H7836">
        <v>23380</v>
      </c>
      <c r="I7836">
        <v>0.54240759999999999</v>
      </c>
      <c r="J7836">
        <v>0.53688919999999996</v>
      </c>
      <c r="K7836">
        <v>-5.5183999999999997E-3</v>
      </c>
      <c r="L7836">
        <v>9.3285E-3</v>
      </c>
      <c r="M7836">
        <v>9.8271000000000001E-3</v>
      </c>
      <c r="N7836">
        <v>-2.0863799999999998E-2</v>
      </c>
      <c r="O7836">
        <v>26440</v>
      </c>
      <c r="Q7836">
        <v>80.699618999999998</v>
      </c>
      <c r="R7836">
        <v>72.345855</v>
      </c>
      <c r="S7836" t="s">
        <v>18</v>
      </c>
      <c r="T7836">
        <v>-2.0862499999999999E-2</v>
      </c>
      <c r="U7836">
        <v>-1.74734E-2</v>
      </c>
      <c r="V7836">
        <v>-1.0410300000000001E-2</v>
      </c>
      <c r="W7836">
        <v>-5.5183999999999997E-3</v>
      </c>
      <c r="X7836">
        <v>-6.265E-4</v>
      </c>
      <c r="Y7836">
        <v>6.4365999999999998E-3</v>
      </c>
      <c r="Z7836">
        <v>9.8256999999999997E-3</v>
      </c>
      <c r="AA7836">
        <v>-1.0278499999999999E-2</v>
      </c>
    </row>
    <row r="7837" spans="1:27" x14ac:dyDescent="0.2">
      <c r="A7837" t="s">
        <v>5568</v>
      </c>
      <c r="B7837" t="s">
        <v>34</v>
      </c>
      <c r="C7837" t="s">
        <v>1554</v>
      </c>
      <c r="D7837" t="s">
        <v>27</v>
      </c>
      <c r="E7837" t="s">
        <v>31</v>
      </c>
      <c r="F7837">
        <v>12</v>
      </c>
      <c r="G7837">
        <v>26440</v>
      </c>
      <c r="H7837">
        <v>23380</v>
      </c>
      <c r="I7837">
        <v>0.59786700000000004</v>
      </c>
      <c r="J7837">
        <v>0.58798220000000001</v>
      </c>
      <c r="K7837">
        <v>-9.8847999999999991E-3</v>
      </c>
      <c r="L7837">
        <v>1.07694E-2</v>
      </c>
      <c r="M7837">
        <v>7.8309E-3</v>
      </c>
      <c r="N7837">
        <v>-2.76005E-2</v>
      </c>
      <c r="O7837">
        <v>26440</v>
      </c>
      <c r="Q7837">
        <v>84.303904000000003</v>
      </c>
      <c r="R7837">
        <v>72.345855</v>
      </c>
      <c r="S7837" t="s">
        <v>18</v>
      </c>
      <c r="T7837">
        <v>-2.7598899999999999E-2</v>
      </c>
      <c r="U7837">
        <v>-2.36863E-2</v>
      </c>
      <c r="V7837">
        <v>-1.5532300000000001E-2</v>
      </c>
      <c r="W7837">
        <v>-9.8847999999999991E-3</v>
      </c>
      <c r="X7837">
        <v>-4.2373000000000003E-3</v>
      </c>
      <c r="Y7837">
        <v>3.9167999999999998E-3</v>
      </c>
      <c r="Z7837">
        <v>7.8294000000000002E-3</v>
      </c>
      <c r="AA7837">
        <v>-1.6811300000000001E-2</v>
      </c>
    </row>
    <row r="7838" spans="1:27" x14ac:dyDescent="0.2">
      <c r="A7838" t="s">
        <v>5569</v>
      </c>
      <c r="B7838" t="s">
        <v>34</v>
      </c>
      <c r="C7838" t="s">
        <v>1554</v>
      </c>
      <c r="D7838" t="s">
        <v>27</v>
      </c>
      <c r="E7838" t="s">
        <v>31</v>
      </c>
      <c r="F7838">
        <v>13</v>
      </c>
      <c r="G7838">
        <v>26440</v>
      </c>
      <c r="H7838">
        <v>23380</v>
      </c>
      <c r="I7838">
        <v>0.66778479999999996</v>
      </c>
      <c r="J7838">
        <v>0.65610239999999997</v>
      </c>
      <c r="K7838">
        <v>-1.16823E-2</v>
      </c>
      <c r="L7838">
        <v>1.21969E-2</v>
      </c>
      <c r="M7838">
        <v>8.3815000000000001E-3</v>
      </c>
      <c r="N7838">
        <v>-3.1746200000000002E-2</v>
      </c>
      <c r="O7838">
        <v>26440</v>
      </c>
      <c r="Q7838">
        <v>88.177619000000007</v>
      </c>
      <c r="R7838">
        <v>72.345855</v>
      </c>
      <c r="S7838" t="s">
        <v>18</v>
      </c>
      <c r="T7838">
        <v>-3.1744399999999999E-2</v>
      </c>
      <c r="U7838">
        <v>-2.7313199999999999E-2</v>
      </c>
      <c r="V7838">
        <v>-1.8078400000000001E-2</v>
      </c>
      <c r="W7838">
        <v>-1.16823E-2</v>
      </c>
      <c r="X7838">
        <v>-5.2862999999999999E-3</v>
      </c>
      <c r="Y7838">
        <v>3.9486E-3</v>
      </c>
      <c r="Z7838">
        <v>8.3797000000000003E-3</v>
      </c>
      <c r="AA7838">
        <v>-1.7805600000000001E-2</v>
      </c>
    </row>
    <row r="7839" spans="1:27" x14ac:dyDescent="0.2">
      <c r="A7839" t="s">
        <v>5570</v>
      </c>
      <c r="B7839" t="s">
        <v>34</v>
      </c>
      <c r="C7839" t="s">
        <v>1554</v>
      </c>
      <c r="D7839" t="s">
        <v>27</v>
      </c>
      <c r="E7839" t="s">
        <v>31</v>
      </c>
      <c r="F7839">
        <v>14</v>
      </c>
      <c r="G7839">
        <v>26440</v>
      </c>
      <c r="H7839">
        <v>23380</v>
      </c>
      <c r="I7839">
        <v>0.75453720000000002</v>
      </c>
      <c r="J7839">
        <v>0.73645020000000005</v>
      </c>
      <c r="K7839">
        <v>-1.8086999999999999E-2</v>
      </c>
      <c r="L7839">
        <v>1.3445199999999999E-2</v>
      </c>
      <c r="M7839">
        <v>4.0302999999999997E-3</v>
      </c>
      <c r="N7839">
        <v>-4.0204299999999998E-2</v>
      </c>
      <c r="O7839">
        <v>26440</v>
      </c>
      <c r="Q7839">
        <v>90.472031999999999</v>
      </c>
      <c r="R7839">
        <v>72.345855</v>
      </c>
      <c r="S7839" t="s">
        <v>18</v>
      </c>
      <c r="T7839">
        <v>-4.0202399999999999E-2</v>
      </c>
      <c r="U7839">
        <v>-3.53177E-2</v>
      </c>
      <c r="V7839">
        <v>-2.5137699999999999E-2</v>
      </c>
      <c r="W7839">
        <v>-1.8086999999999999E-2</v>
      </c>
      <c r="X7839">
        <v>-1.1036300000000001E-2</v>
      </c>
      <c r="Y7839">
        <v>-8.5630000000000005E-4</v>
      </c>
      <c r="Z7839">
        <v>4.0283999999999997E-3</v>
      </c>
      <c r="AA7839">
        <v>-2.45597E-2</v>
      </c>
    </row>
    <row r="7840" spans="1:27" x14ac:dyDescent="0.2">
      <c r="A7840" t="s">
        <v>5571</v>
      </c>
      <c r="B7840" t="s">
        <v>34</v>
      </c>
      <c r="C7840" t="s">
        <v>1554</v>
      </c>
      <c r="D7840" t="s">
        <v>27</v>
      </c>
      <c r="E7840" t="s">
        <v>31</v>
      </c>
      <c r="F7840">
        <v>15</v>
      </c>
      <c r="G7840">
        <v>26440</v>
      </c>
      <c r="H7840">
        <v>23380</v>
      </c>
      <c r="I7840">
        <v>0.81256059999999997</v>
      </c>
      <c r="J7840">
        <v>0.80618909999999999</v>
      </c>
      <c r="K7840">
        <v>-6.3715999999999998E-3</v>
      </c>
      <c r="L7840">
        <v>1.43532E-2</v>
      </c>
      <c r="M7840">
        <v>1.7239299999999999E-2</v>
      </c>
      <c r="N7840">
        <v>-2.9982499999999999E-2</v>
      </c>
      <c r="O7840">
        <v>26440</v>
      </c>
      <c r="Q7840">
        <v>90.523940999999994</v>
      </c>
      <c r="R7840">
        <v>72.345855</v>
      </c>
      <c r="S7840" t="s">
        <v>18</v>
      </c>
      <c r="T7840">
        <v>-2.9980400000000001E-2</v>
      </c>
      <c r="U7840">
        <v>-2.47659E-2</v>
      </c>
      <c r="V7840">
        <v>-1.38984E-2</v>
      </c>
      <c r="W7840">
        <v>-6.3715999999999998E-3</v>
      </c>
      <c r="X7840">
        <v>1.1552000000000001E-3</v>
      </c>
      <c r="Y7840">
        <v>1.2022700000000001E-2</v>
      </c>
      <c r="Z7840">
        <v>1.7237200000000001E-2</v>
      </c>
      <c r="AA7840">
        <v>-7.9033000000000003E-3</v>
      </c>
    </row>
    <row r="7841" spans="1:27" x14ac:dyDescent="0.2">
      <c r="A7841" t="s">
        <v>5572</v>
      </c>
      <c r="B7841" t="s">
        <v>34</v>
      </c>
      <c r="C7841" t="s">
        <v>1554</v>
      </c>
      <c r="D7841" t="s">
        <v>27</v>
      </c>
      <c r="E7841" t="s">
        <v>31</v>
      </c>
      <c r="F7841">
        <v>16</v>
      </c>
      <c r="G7841">
        <v>26440</v>
      </c>
      <c r="H7841">
        <v>23380</v>
      </c>
      <c r="I7841">
        <v>0.87226930000000003</v>
      </c>
      <c r="J7841">
        <v>0.8763862</v>
      </c>
      <c r="K7841">
        <v>4.1168999999999997E-3</v>
      </c>
      <c r="L7841">
        <v>1.5043300000000001E-2</v>
      </c>
      <c r="M7841">
        <v>2.8863099999999999E-2</v>
      </c>
      <c r="N7841">
        <v>-2.06293E-2</v>
      </c>
      <c r="O7841">
        <v>26440</v>
      </c>
      <c r="Q7841">
        <v>85.392767000000006</v>
      </c>
      <c r="R7841">
        <v>72.345855</v>
      </c>
      <c r="S7841" t="s">
        <v>18</v>
      </c>
      <c r="T7841">
        <v>-2.0627099999999999E-2</v>
      </c>
      <c r="U7841">
        <v>-1.5161900000000001E-2</v>
      </c>
      <c r="V7841">
        <v>-3.7718000000000001E-3</v>
      </c>
      <c r="W7841">
        <v>4.1168999999999997E-3</v>
      </c>
      <c r="X7841">
        <v>1.20056E-2</v>
      </c>
      <c r="Y7841">
        <v>2.3395699999999998E-2</v>
      </c>
      <c r="Z7841">
        <v>2.8860899999999998E-2</v>
      </c>
      <c r="AA7841">
        <v>4.6975999999999997E-3</v>
      </c>
    </row>
    <row r="7842" spans="1:27" x14ac:dyDescent="0.2">
      <c r="A7842" t="s">
        <v>5573</v>
      </c>
      <c r="B7842" t="s">
        <v>34</v>
      </c>
      <c r="C7842" t="s">
        <v>1554</v>
      </c>
      <c r="D7842" t="s">
        <v>27</v>
      </c>
      <c r="E7842" t="s">
        <v>31</v>
      </c>
      <c r="F7842">
        <v>17</v>
      </c>
      <c r="G7842">
        <v>26440</v>
      </c>
      <c r="H7842">
        <v>23380</v>
      </c>
      <c r="I7842">
        <v>0.8758667</v>
      </c>
      <c r="J7842">
        <v>0.89796339999999997</v>
      </c>
      <c r="K7842">
        <v>2.20967E-2</v>
      </c>
      <c r="L7842">
        <v>1.5417E-2</v>
      </c>
      <c r="M7842">
        <v>4.7457699999999998E-2</v>
      </c>
      <c r="N7842">
        <v>-3.2642999999999999E-3</v>
      </c>
      <c r="O7842">
        <v>26440</v>
      </c>
      <c r="Q7842">
        <v>82.737076999999999</v>
      </c>
      <c r="R7842">
        <v>72.345855</v>
      </c>
      <c r="S7842" t="s">
        <v>19</v>
      </c>
      <c r="T7842">
        <v>-3.2621E-3</v>
      </c>
      <c r="U7842">
        <v>2.3389999999999999E-3</v>
      </c>
      <c r="V7842">
        <v>1.4012E-2</v>
      </c>
      <c r="W7842">
        <v>2.20967E-2</v>
      </c>
      <c r="X7842">
        <v>3.0181400000000001E-2</v>
      </c>
      <c r="Y7842">
        <v>4.18544E-2</v>
      </c>
      <c r="Z7842">
        <v>4.7455499999999998E-2</v>
      </c>
      <c r="AA7842">
        <v>2.46076E-2</v>
      </c>
    </row>
    <row r="7843" spans="1:27" x14ac:dyDescent="0.2">
      <c r="A7843" t="s">
        <v>5574</v>
      </c>
      <c r="B7843" t="s">
        <v>34</v>
      </c>
      <c r="C7843" t="s">
        <v>1554</v>
      </c>
      <c r="D7843" t="s">
        <v>27</v>
      </c>
      <c r="E7843" t="s">
        <v>31</v>
      </c>
      <c r="F7843">
        <v>18</v>
      </c>
      <c r="G7843">
        <v>26440</v>
      </c>
      <c r="H7843">
        <v>23380</v>
      </c>
      <c r="I7843">
        <v>0.89961150000000001</v>
      </c>
      <c r="J7843">
        <v>0.92158510000000005</v>
      </c>
      <c r="K7843">
        <v>2.1973699999999999E-2</v>
      </c>
      <c r="L7843">
        <v>1.5534900000000001E-2</v>
      </c>
      <c r="M7843">
        <v>4.7528599999999997E-2</v>
      </c>
      <c r="N7843">
        <v>-3.5812999999999999E-3</v>
      </c>
      <c r="O7843">
        <v>26440</v>
      </c>
      <c r="Q7843">
        <v>79.220325000000003</v>
      </c>
      <c r="R7843">
        <v>72.345855</v>
      </c>
      <c r="S7843" t="s">
        <v>19</v>
      </c>
      <c r="T7843">
        <v>-3.5790000000000001E-3</v>
      </c>
      <c r="U7843">
        <v>2.0649000000000002E-3</v>
      </c>
      <c r="V7843">
        <v>1.38272E-2</v>
      </c>
      <c r="W7843">
        <v>2.1973699999999999E-2</v>
      </c>
      <c r="X7843">
        <v>3.01202E-2</v>
      </c>
      <c r="Y7843">
        <v>4.1882500000000003E-2</v>
      </c>
      <c r="Z7843">
        <v>4.75263E-2</v>
      </c>
      <c r="AA7843">
        <v>2.3843300000000001E-2</v>
      </c>
    </row>
    <row r="7844" spans="1:27" x14ac:dyDescent="0.2">
      <c r="A7844" t="s">
        <v>5575</v>
      </c>
      <c r="B7844" t="s">
        <v>34</v>
      </c>
      <c r="C7844" t="s">
        <v>1554</v>
      </c>
      <c r="D7844" t="s">
        <v>27</v>
      </c>
      <c r="E7844" t="s">
        <v>31</v>
      </c>
      <c r="F7844">
        <v>19</v>
      </c>
      <c r="G7844">
        <v>26440</v>
      </c>
      <c r="H7844">
        <v>23380</v>
      </c>
      <c r="I7844">
        <v>0.90058830000000001</v>
      </c>
      <c r="J7844">
        <v>0.92251930000000004</v>
      </c>
      <c r="K7844">
        <v>2.19309E-2</v>
      </c>
      <c r="L7844">
        <v>1.5064299999999999E-2</v>
      </c>
      <c r="M7844">
        <v>4.6711599999999999E-2</v>
      </c>
      <c r="N7844" s="1">
        <v>-2.8498E-3</v>
      </c>
      <c r="O7844">
        <v>26440</v>
      </c>
      <c r="Q7844">
        <v>77.634517000000002</v>
      </c>
      <c r="R7844">
        <v>72.345855</v>
      </c>
      <c r="S7844" t="s">
        <v>19</v>
      </c>
      <c r="T7844">
        <v>-2.8476E-3</v>
      </c>
      <c r="U7844">
        <v>2.6251999999999998E-3</v>
      </c>
      <c r="V7844">
        <v>1.4031200000000001E-2</v>
      </c>
      <c r="W7844">
        <v>2.19309E-2</v>
      </c>
      <c r="X7844">
        <v>2.9830599999999999E-2</v>
      </c>
      <c r="Y7844">
        <v>4.1236599999999998E-2</v>
      </c>
      <c r="Z7844">
        <v>4.6709399999999998E-2</v>
      </c>
      <c r="AA7844">
        <v>2.37728E-2</v>
      </c>
    </row>
    <row r="7845" spans="1:27" x14ac:dyDescent="0.2">
      <c r="A7845" t="s">
        <v>5576</v>
      </c>
      <c r="B7845" t="s">
        <v>34</v>
      </c>
      <c r="C7845" t="s">
        <v>1554</v>
      </c>
      <c r="D7845" t="s">
        <v>27</v>
      </c>
      <c r="E7845" t="s">
        <v>31</v>
      </c>
      <c r="F7845">
        <v>20</v>
      </c>
      <c r="G7845">
        <v>26440</v>
      </c>
      <c r="H7845">
        <v>23380</v>
      </c>
      <c r="I7845">
        <v>0.85598419999999997</v>
      </c>
      <c r="J7845">
        <v>0.8716642</v>
      </c>
      <c r="K7845">
        <v>1.5679999999999999E-2</v>
      </c>
      <c r="L7845">
        <v>1.36635E-2</v>
      </c>
      <c r="M7845">
        <v>3.81564E-2</v>
      </c>
      <c r="N7845">
        <v>-6.7964000000000002E-3</v>
      </c>
      <c r="O7845">
        <v>26440</v>
      </c>
      <c r="Q7845">
        <v>75.167013999999995</v>
      </c>
      <c r="R7845">
        <v>72.345855</v>
      </c>
      <c r="S7845" t="s">
        <v>19</v>
      </c>
      <c r="T7845">
        <v>-6.7943999999999999E-3</v>
      </c>
      <c r="U7845">
        <v>-1.8304E-3</v>
      </c>
      <c r="V7845">
        <v>8.5149000000000006E-3</v>
      </c>
      <c r="W7845">
        <v>1.5679999999999999E-2</v>
      </c>
      <c r="X7845">
        <v>2.28451E-2</v>
      </c>
      <c r="Y7845">
        <v>3.3190400000000002E-2</v>
      </c>
      <c r="Z7845">
        <v>3.8154399999999998E-2</v>
      </c>
      <c r="AA7845">
        <v>1.79886E-2</v>
      </c>
    </row>
    <row r="7846" spans="1:27" x14ac:dyDescent="0.2">
      <c r="A7846" t="s">
        <v>5577</v>
      </c>
      <c r="B7846" t="s">
        <v>34</v>
      </c>
      <c r="C7846" t="s">
        <v>1554</v>
      </c>
      <c r="D7846" t="s">
        <v>27</v>
      </c>
      <c r="E7846" t="s">
        <v>31</v>
      </c>
      <c r="F7846">
        <v>21</v>
      </c>
      <c r="G7846">
        <v>26440</v>
      </c>
      <c r="H7846">
        <v>23380</v>
      </c>
      <c r="I7846">
        <v>0.84988710000000001</v>
      </c>
      <c r="J7846">
        <v>0.86508110000000005</v>
      </c>
      <c r="K7846">
        <v>1.51939E-2</v>
      </c>
      <c r="L7846">
        <v>1.2324399999999999E-2</v>
      </c>
      <c r="M7846">
        <v>3.5467600000000002E-2</v>
      </c>
      <c r="N7846">
        <v>-5.0797999999999998E-3</v>
      </c>
      <c r="O7846">
        <v>26440</v>
      </c>
      <c r="Q7846">
        <v>69.954166000000001</v>
      </c>
      <c r="R7846">
        <v>72.345855</v>
      </c>
      <c r="S7846" t="s">
        <v>19</v>
      </c>
      <c r="T7846">
        <v>-5.078E-3</v>
      </c>
      <c r="U7846">
        <v>-6.0050000000000001E-4</v>
      </c>
      <c r="V7846">
        <v>8.7309999999999992E-3</v>
      </c>
      <c r="W7846">
        <v>1.51939E-2</v>
      </c>
      <c r="X7846">
        <v>2.16568E-2</v>
      </c>
      <c r="Y7846">
        <v>3.09883E-2</v>
      </c>
      <c r="Z7846">
        <v>3.5465799999999999E-2</v>
      </c>
      <c r="AA7846">
        <v>1.7563599999999999E-2</v>
      </c>
    </row>
    <row r="7847" spans="1:27" x14ac:dyDescent="0.2">
      <c r="A7847" t="s">
        <v>5578</v>
      </c>
      <c r="B7847" t="s">
        <v>34</v>
      </c>
      <c r="C7847" t="s">
        <v>1554</v>
      </c>
      <c r="D7847" t="s">
        <v>27</v>
      </c>
      <c r="E7847" t="s">
        <v>31</v>
      </c>
      <c r="F7847">
        <v>22</v>
      </c>
      <c r="G7847">
        <v>26440</v>
      </c>
      <c r="H7847">
        <v>23380</v>
      </c>
      <c r="I7847">
        <v>0.81173709999999999</v>
      </c>
      <c r="J7847">
        <v>0.81071150000000003</v>
      </c>
      <c r="K7847">
        <v>-1.0256E-3</v>
      </c>
      <c r="L7847">
        <v>1.12053E-2</v>
      </c>
      <c r="M7847">
        <v>1.7407200000000001E-2</v>
      </c>
      <c r="N7847">
        <v>-1.9458400000000001E-2</v>
      </c>
      <c r="O7847">
        <v>26440</v>
      </c>
      <c r="Q7847">
        <v>66.672910000000002</v>
      </c>
      <c r="R7847">
        <v>72.345855</v>
      </c>
      <c r="S7847" t="s">
        <v>18</v>
      </c>
      <c r="T7847">
        <v>-1.94567E-2</v>
      </c>
      <c r="U7847">
        <v>-1.53858E-2</v>
      </c>
      <c r="V7847">
        <v>-6.9017000000000002E-3</v>
      </c>
      <c r="W7847">
        <v>-1.0256E-3</v>
      </c>
      <c r="X7847">
        <v>4.8504999999999998E-3</v>
      </c>
      <c r="Y7847">
        <v>1.33346E-2</v>
      </c>
      <c r="Z7847">
        <v>1.7405500000000001E-2</v>
      </c>
      <c r="AA7847">
        <v>-1.2650999999999999E-3</v>
      </c>
    </row>
    <row r="7848" spans="1:27" x14ac:dyDescent="0.2">
      <c r="A7848" t="s">
        <v>5579</v>
      </c>
      <c r="B7848" t="s">
        <v>34</v>
      </c>
      <c r="C7848" t="s">
        <v>1554</v>
      </c>
      <c r="D7848" t="s">
        <v>27</v>
      </c>
      <c r="E7848" t="s">
        <v>31</v>
      </c>
      <c r="F7848">
        <v>23</v>
      </c>
      <c r="G7848">
        <v>26440</v>
      </c>
      <c r="H7848">
        <v>23380</v>
      </c>
      <c r="I7848">
        <v>0.69811029999999996</v>
      </c>
      <c r="J7848">
        <v>0.69595149999999995</v>
      </c>
      <c r="K7848">
        <v>-2.1588000000000002E-3</v>
      </c>
      <c r="L7848">
        <v>9.5738999999999998E-3</v>
      </c>
      <c r="M7848">
        <v>1.35902E-2</v>
      </c>
      <c r="N7848">
        <v>-1.7907800000000001E-2</v>
      </c>
      <c r="O7848">
        <v>26440</v>
      </c>
      <c r="Q7848">
        <v>65.511574999999993</v>
      </c>
      <c r="R7848">
        <v>72.345855</v>
      </c>
      <c r="S7848" t="s">
        <v>18</v>
      </c>
      <c r="T7848">
        <v>-1.7906399999999999E-2</v>
      </c>
      <c r="U7848">
        <v>-1.44282E-2</v>
      </c>
      <c r="V7848">
        <v>-7.1792999999999996E-3</v>
      </c>
      <c r="W7848">
        <v>-2.1588000000000002E-3</v>
      </c>
      <c r="X7848">
        <v>2.8617E-3</v>
      </c>
      <c r="Y7848">
        <v>1.0110600000000001E-2</v>
      </c>
      <c r="Z7848">
        <v>1.35888E-2</v>
      </c>
      <c r="AA7848">
        <v>-3.1020000000000002E-3</v>
      </c>
    </row>
    <row r="7849" spans="1:27" x14ac:dyDescent="0.2">
      <c r="A7849" t="s">
        <v>5580</v>
      </c>
      <c r="B7849" t="s">
        <v>34</v>
      </c>
      <c r="C7849" t="s">
        <v>1554</v>
      </c>
      <c r="D7849" t="s">
        <v>27</v>
      </c>
      <c r="E7849" t="s">
        <v>31</v>
      </c>
      <c r="F7849">
        <v>24</v>
      </c>
      <c r="G7849">
        <v>26440</v>
      </c>
      <c r="H7849">
        <v>23380</v>
      </c>
      <c r="I7849">
        <v>0.58788910000000005</v>
      </c>
      <c r="J7849">
        <v>0.58004040000000001</v>
      </c>
      <c r="K7849">
        <v>-7.8487000000000001E-3</v>
      </c>
      <c r="L7849">
        <v>8.2632999999999995E-3</v>
      </c>
      <c r="M7849">
        <v>5.7444000000000002E-3</v>
      </c>
      <c r="N7849">
        <v>-2.14418E-2</v>
      </c>
      <c r="O7849">
        <v>26440</v>
      </c>
      <c r="Q7849">
        <v>64.968041999999997</v>
      </c>
      <c r="R7849">
        <v>72.345855</v>
      </c>
      <c r="S7849" t="s">
        <v>18</v>
      </c>
      <c r="T7849">
        <v>-2.1440600000000001E-2</v>
      </c>
      <c r="U7849">
        <v>-1.84385E-2</v>
      </c>
      <c r="V7849">
        <v>-1.2182E-2</v>
      </c>
      <c r="W7849">
        <v>-7.8487000000000001E-3</v>
      </c>
      <c r="X7849">
        <v>-3.5154000000000001E-3</v>
      </c>
      <c r="Y7849">
        <v>2.7412000000000001E-3</v>
      </c>
      <c r="Z7849">
        <v>5.7432000000000004E-3</v>
      </c>
      <c r="AA7849">
        <v>-1.35313E-2</v>
      </c>
    </row>
    <row r="7850" spans="1:27" x14ac:dyDescent="0.2">
      <c r="A7850" t="s">
        <v>5581</v>
      </c>
      <c r="B7850" t="s">
        <v>35</v>
      </c>
      <c r="C7850" t="s">
        <v>1554</v>
      </c>
      <c r="D7850" t="s">
        <v>27</v>
      </c>
      <c r="E7850" t="s">
        <v>31</v>
      </c>
      <c r="F7850">
        <v>1</v>
      </c>
      <c r="G7850">
        <v>8739</v>
      </c>
      <c r="H7850">
        <v>12922</v>
      </c>
      <c r="I7850">
        <v>0.44768069999999999</v>
      </c>
      <c r="J7850">
        <v>0.45983010000000002</v>
      </c>
      <c r="K7850">
        <v>1.2149500000000001E-2</v>
      </c>
      <c r="L7850">
        <v>9.0218999999999994E-3</v>
      </c>
      <c r="M7850">
        <v>2.6990500000000001E-2</v>
      </c>
      <c r="N7850">
        <v>-2.6916000000000002E-3</v>
      </c>
      <c r="O7850">
        <v>6692.0529999999999</v>
      </c>
      <c r="P7850">
        <v>0.76576869999999997</v>
      </c>
      <c r="Q7850">
        <v>62.406905999999999</v>
      </c>
      <c r="R7850">
        <v>72.471631000000002</v>
      </c>
      <c r="S7850" t="s">
        <v>18</v>
      </c>
      <c r="T7850">
        <v>-2.6903000000000001E-3</v>
      </c>
      <c r="U7850">
        <v>5.8739999999999997E-4</v>
      </c>
      <c r="V7850">
        <v>7.4183000000000001E-3</v>
      </c>
      <c r="W7850">
        <v>1.2149500000000001E-2</v>
      </c>
      <c r="X7850">
        <v>1.6880599999999999E-2</v>
      </c>
      <c r="Y7850">
        <v>2.37115E-2</v>
      </c>
      <c r="Z7850">
        <v>2.6989200000000001E-2</v>
      </c>
      <c r="AA7850">
        <v>2.64216E-2</v>
      </c>
    </row>
    <row r="7851" spans="1:27" x14ac:dyDescent="0.2">
      <c r="A7851" t="s">
        <v>5582</v>
      </c>
      <c r="B7851" t="s">
        <v>35</v>
      </c>
      <c r="C7851" t="s">
        <v>1554</v>
      </c>
      <c r="D7851" t="s">
        <v>27</v>
      </c>
      <c r="E7851" t="s">
        <v>31</v>
      </c>
      <c r="F7851">
        <v>2</v>
      </c>
      <c r="G7851">
        <v>8739</v>
      </c>
      <c r="H7851">
        <v>12922</v>
      </c>
      <c r="I7851">
        <v>0.39953840000000002</v>
      </c>
      <c r="J7851">
        <v>0.41404849999999999</v>
      </c>
      <c r="K7851">
        <v>1.45101E-2</v>
      </c>
      <c r="L7851">
        <v>7.7590999999999997E-3</v>
      </c>
      <c r="M7851">
        <v>2.7273800000000001E-2</v>
      </c>
      <c r="N7851">
        <v>1.7465E-3</v>
      </c>
      <c r="O7851">
        <v>6692.0529999999999</v>
      </c>
      <c r="P7851">
        <v>0.76576869999999997</v>
      </c>
      <c r="Q7851">
        <v>62.001933999999999</v>
      </c>
      <c r="R7851">
        <v>72.471631000000002</v>
      </c>
      <c r="S7851" t="s">
        <v>18</v>
      </c>
      <c r="T7851">
        <v>1.7476E-3</v>
      </c>
      <c r="U7851">
        <v>4.5665000000000002E-3</v>
      </c>
      <c r="V7851">
        <v>1.0441300000000001E-2</v>
      </c>
      <c r="W7851">
        <v>1.45101E-2</v>
      </c>
      <c r="X7851">
        <v>1.8578999999999998E-2</v>
      </c>
      <c r="Y7851">
        <v>2.4453800000000001E-2</v>
      </c>
      <c r="Z7851">
        <v>2.72727E-2</v>
      </c>
      <c r="AA7851">
        <v>3.5044600000000002E-2</v>
      </c>
    </row>
    <row r="7852" spans="1:27" x14ac:dyDescent="0.2">
      <c r="A7852" t="s">
        <v>5583</v>
      </c>
      <c r="B7852" t="s">
        <v>35</v>
      </c>
      <c r="C7852" t="s">
        <v>1554</v>
      </c>
      <c r="D7852" t="s">
        <v>27</v>
      </c>
      <c r="E7852" t="s">
        <v>31</v>
      </c>
      <c r="F7852">
        <v>3</v>
      </c>
      <c r="G7852">
        <v>8739</v>
      </c>
      <c r="H7852">
        <v>12922</v>
      </c>
      <c r="I7852">
        <v>0.3817393</v>
      </c>
      <c r="J7852">
        <v>0.3884975</v>
      </c>
      <c r="K7852">
        <v>6.7583000000000001E-3</v>
      </c>
      <c r="L7852">
        <v>6.8219999999999999E-3</v>
      </c>
      <c r="M7852">
        <v>1.7980400000000001E-2</v>
      </c>
      <c r="N7852">
        <v>-4.4638999999999998E-3</v>
      </c>
      <c r="O7852">
        <v>6692.0529999999999</v>
      </c>
      <c r="P7852">
        <v>0.76576869999999997</v>
      </c>
      <c r="Q7852">
        <v>61.287201000000003</v>
      </c>
      <c r="R7852">
        <v>72.471631000000002</v>
      </c>
      <c r="S7852" t="s">
        <v>18</v>
      </c>
      <c r="T7852">
        <v>-4.4628999999999997E-3</v>
      </c>
      <c r="U7852">
        <v>-1.9845000000000002E-3</v>
      </c>
      <c r="V7852">
        <v>3.1808000000000001E-3</v>
      </c>
      <c r="W7852">
        <v>6.7583000000000001E-3</v>
      </c>
      <c r="X7852">
        <v>1.03357E-2</v>
      </c>
      <c r="Y7852">
        <v>1.5500999999999999E-2</v>
      </c>
      <c r="Z7852">
        <v>1.79794E-2</v>
      </c>
      <c r="AA7852">
        <v>1.7395899999999999E-2</v>
      </c>
    </row>
    <row r="7853" spans="1:27" x14ac:dyDescent="0.2">
      <c r="A7853" t="s">
        <v>5584</v>
      </c>
      <c r="B7853" t="s">
        <v>35</v>
      </c>
      <c r="C7853" t="s">
        <v>1554</v>
      </c>
      <c r="D7853" t="s">
        <v>27</v>
      </c>
      <c r="E7853" t="s">
        <v>31</v>
      </c>
      <c r="F7853">
        <v>4</v>
      </c>
      <c r="G7853">
        <v>8739</v>
      </c>
      <c r="H7853">
        <v>12922</v>
      </c>
      <c r="I7853">
        <v>0.37772030000000001</v>
      </c>
      <c r="J7853">
        <v>0.37297010000000003</v>
      </c>
      <c r="K7853">
        <v>-4.7502000000000004E-3</v>
      </c>
      <c r="L7853">
        <v>6.0061000000000003E-3</v>
      </c>
      <c r="M7853">
        <v>5.1298999999999997E-3</v>
      </c>
      <c r="N7853">
        <v>-1.4630199999999999E-2</v>
      </c>
      <c r="O7853">
        <v>6692.0529999999999</v>
      </c>
      <c r="P7853">
        <v>0.76576869999999997</v>
      </c>
      <c r="Q7853">
        <v>60.039042000000002</v>
      </c>
      <c r="R7853">
        <v>72.471631000000002</v>
      </c>
      <c r="S7853" t="s">
        <v>18</v>
      </c>
      <c r="T7853">
        <v>-1.4629400000000001E-2</v>
      </c>
      <c r="U7853">
        <v>-1.24473E-2</v>
      </c>
      <c r="V7853">
        <v>-7.8998000000000002E-3</v>
      </c>
      <c r="W7853">
        <v>-4.7502000000000004E-3</v>
      </c>
      <c r="X7853">
        <v>-1.6006E-3</v>
      </c>
      <c r="Y7853">
        <v>2.947E-3</v>
      </c>
      <c r="Z7853">
        <v>5.1289999999999999E-3</v>
      </c>
      <c r="AA7853">
        <v>-1.27361E-2</v>
      </c>
    </row>
    <row r="7854" spans="1:27" x14ac:dyDescent="0.2">
      <c r="A7854" t="s">
        <v>5585</v>
      </c>
      <c r="B7854" t="s">
        <v>35</v>
      </c>
      <c r="C7854" t="s">
        <v>1554</v>
      </c>
      <c r="D7854" t="s">
        <v>27</v>
      </c>
      <c r="E7854" t="s">
        <v>31</v>
      </c>
      <c r="F7854">
        <v>5</v>
      </c>
      <c r="G7854">
        <v>8739</v>
      </c>
      <c r="H7854">
        <v>12922</v>
      </c>
      <c r="I7854">
        <v>0.38837189999999999</v>
      </c>
      <c r="J7854">
        <v>0.382324</v>
      </c>
      <c r="K7854">
        <v>-6.0479000000000002E-3</v>
      </c>
      <c r="L7854">
        <v>5.7419999999999997E-3</v>
      </c>
      <c r="M7854">
        <v>3.3976000000000002E-3</v>
      </c>
      <c r="N7854">
        <v>-1.54935E-2</v>
      </c>
      <c r="O7854">
        <v>6692.0529999999999</v>
      </c>
      <c r="P7854">
        <v>0.76576869999999997</v>
      </c>
      <c r="Q7854">
        <v>59.565516000000002</v>
      </c>
      <c r="R7854">
        <v>72.471631000000002</v>
      </c>
      <c r="S7854" t="s">
        <v>18</v>
      </c>
      <c r="T7854">
        <v>-1.54927E-2</v>
      </c>
      <c r="U7854">
        <v>-1.3406599999999999E-2</v>
      </c>
      <c r="V7854">
        <v>-9.0589999999999993E-3</v>
      </c>
      <c r="W7854">
        <v>-6.0479000000000002E-3</v>
      </c>
      <c r="X7854">
        <v>-3.0368000000000001E-3</v>
      </c>
      <c r="Y7854">
        <v>1.3106999999999999E-3</v>
      </c>
      <c r="Z7854">
        <v>3.3968000000000002E-3</v>
      </c>
      <c r="AA7854">
        <v>-1.58189E-2</v>
      </c>
    </row>
    <row r="7855" spans="1:27" x14ac:dyDescent="0.2">
      <c r="A7855" t="s">
        <v>5586</v>
      </c>
      <c r="B7855" t="s">
        <v>35</v>
      </c>
      <c r="C7855" t="s">
        <v>1554</v>
      </c>
      <c r="D7855" t="s">
        <v>27</v>
      </c>
      <c r="E7855" t="s">
        <v>31</v>
      </c>
      <c r="F7855">
        <v>6</v>
      </c>
      <c r="G7855">
        <v>8739</v>
      </c>
      <c r="H7855">
        <v>12922</v>
      </c>
      <c r="I7855">
        <v>0.40978880000000001</v>
      </c>
      <c r="J7855">
        <v>0.41297859999999997</v>
      </c>
      <c r="K7855">
        <v>3.1898E-3</v>
      </c>
      <c r="L7855">
        <v>5.6432000000000001E-3</v>
      </c>
      <c r="M7855">
        <v>1.2472799999999999E-2</v>
      </c>
      <c r="N7855">
        <v>-6.0932E-3</v>
      </c>
      <c r="O7855">
        <v>6692.0529999999999</v>
      </c>
      <c r="P7855">
        <v>0.76576869999999997</v>
      </c>
      <c r="Q7855">
        <v>59.019382999999998</v>
      </c>
      <c r="R7855">
        <v>72.471631000000002</v>
      </c>
      <c r="S7855" t="s">
        <v>18</v>
      </c>
      <c r="T7855">
        <v>-6.0924000000000004E-3</v>
      </c>
      <c r="U7855">
        <v>-4.0422000000000001E-3</v>
      </c>
      <c r="V7855">
        <v>2.3049999999999999E-4</v>
      </c>
      <c r="W7855">
        <v>3.1898E-3</v>
      </c>
      <c r="X7855">
        <v>6.1491000000000002E-3</v>
      </c>
      <c r="Y7855">
        <v>1.04218E-2</v>
      </c>
      <c r="Z7855">
        <v>1.2472E-2</v>
      </c>
      <c r="AA7855">
        <v>7.7238999999999997E-3</v>
      </c>
    </row>
    <row r="7856" spans="1:27" x14ac:dyDescent="0.2">
      <c r="A7856" t="s">
        <v>5587</v>
      </c>
      <c r="B7856" t="s">
        <v>35</v>
      </c>
      <c r="C7856" t="s">
        <v>1554</v>
      </c>
      <c r="D7856" t="s">
        <v>27</v>
      </c>
      <c r="E7856" t="s">
        <v>31</v>
      </c>
      <c r="F7856">
        <v>7</v>
      </c>
      <c r="G7856">
        <v>8739</v>
      </c>
      <c r="H7856">
        <v>12922</v>
      </c>
      <c r="I7856">
        <v>0.44539970000000001</v>
      </c>
      <c r="J7856">
        <v>0.4498104</v>
      </c>
      <c r="K7856">
        <v>4.4107E-3</v>
      </c>
      <c r="L7856">
        <v>6.4596000000000002E-3</v>
      </c>
      <c r="M7856">
        <v>1.5036799999999999E-2</v>
      </c>
      <c r="N7856">
        <v>-6.2154000000000003E-3</v>
      </c>
      <c r="O7856">
        <v>6692.0529999999999</v>
      </c>
      <c r="P7856">
        <v>0.76576869999999997</v>
      </c>
      <c r="Q7856">
        <v>58.544936</v>
      </c>
      <c r="R7856">
        <v>72.471631000000002</v>
      </c>
      <c r="S7856" t="s">
        <v>18</v>
      </c>
      <c r="T7856">
        <v>-6.2145000000000004E-3</v>
      </c>
      <c r="U7856">
        <v>-3.8677E-3</v>
      </c>
      <c r="V7856">
        <v>1.0231999999999999E-3</v>
      </c>
      <c r="W7856">
        <v>4.4107E-3</v>
      </c>
      <c r="X7856">
        <v>7.7980999999999996E-3</v>
      </c>
      <c r="Y7856">
        <v>1.2689000000000001E-2</v>
      </c>
      <c r="Z7856">
        <v>1.50358E-2</v>
      </c>
      <c r="AA7856">
        <v>9.8055999999999994E-3</v>
      </c>
    </row>
    <row r="7857" spans="1:27" x14ac:dyDescent="0.2">
      <c r="A7857" t="s">
        <v>5588</v>
      </c>
      <c r="B7857" t="s">
        <v>35</v>
      </c>
      <c r="C7857" t="s">
        <v>1554</v>
      </c>
      <c r="D7857" t="s">
        <v>27</v>
      </c>
      <c r="E7857" t="s">
        <v>31</v>
      </c>
      <c r="F7857">
        <v>8</v>
      </c>
      <c r="G7857">
        <v>8739</v>
      </c>
      <c r="H7857">
        <v>12922</v>
      </c>
      <c r="I7857">
        <v>0.45857510000000001</v>
      </c>
      <c r="J7857">
        <v>0.4727983</v>
      </c>
      <c r="K7857">
        <v>1.42232E-2</v>
      </c>
      <c r="L7857">
        <v>7.3825000000000002E-3</v>
      </c>
      <c r="M7857">
        <v>2.6367399999999999E-2</v>
      </c>
      <c r="N7857">
        <v>2.0791E-3</v>
      </c>
      <c r="O7857">
        <v>6692.0529999999999</v>
      </c>
      <c r="P7857">
        <v>0.76576869999999997</v>
      </c>
      <c r="Q7857">
        <v>61.733747999999999</v>
      </c>
      <c r="R7857">
        <v>72.471631000000002</v>
      </c>
      <c r="S7857" t="s">
        <v>18</v>
      </c>
      <c r="T7857">
        <v>2.0801999999999999E-3</v>
      </c>
      <c r="U7857">
        <v>4.7622000000000003E-3</v>
      </c>
      <c r="V7857">
        <v>1.0351900000000001E-2</v>
      </c>
      <c r="W7857">
        <v>1.42232E-2</v>
      </c>
      <c r="X7857">
        <v>1.8094599999999999E-2</v>
      </c>
      <c r="Y7857">
        <v>2.3684199999999999E-2</v>
      </c>
      <c r="Z7857">
        <v>2.6366299999999999E-2</v>
      </c>
      <c r="AA7857">
        <v>3.0083100000000002E-2</v>
      </c>
    </row>
    <row r="7858" spans="1:27" x14ac:dyDescent="0.2">
      <c r="A7858" t="s">
        <v>5589</v>
      </c>
      <c r="B7858" t="s">
        <v>35</v>
      </c>
      <c r="C7858" t="s">
        <v>1554</v>
      </c>
      <c r="D7858" t="s">
        <v>27</v>
      </c>
      <c r="E7858" t="s">
        <v>31</v>
      </c>
      <c r="F7858">
        <v>9</v>
      </c>
      <c r="G7858">
        <v>8739</v>
      </c>
      <c r="H7858">
        <v>12922</v>
      </c>
      <c r="I7858">
        <v>0.48090090000000002</v>
      </c>
      <c r="J7858">
        <v>0.48490559999999999</v>
      </c>
      <c r="K7858">
        <v>4.0046999999999999E-3</v>
      </c>
      <c r="L7858">
        <v>8.8315000000000008E-3</v>
      </c>
      <c r="M7858">
        <v>1.85326E-2</v>
      </c>
      <c r="N7858">
        <v>-1.0523100000000001E-2</v>
      </c>
      <c r="O7858">
        <v>6692.0529999999999</v>
      </c>
      <c r="P7858">
        <v>0.76576869999999997</v>
      </c>
      <c r="Q7858">
        <v>68.074861999999996</v>
      </c>
      <c r="R7858">
        <v>72.471631000000002</v>
      </c>
      <c r="S7858" t="s">
        <v>18</v>
      </c>
      <c r="T7858">
        <v>-1.05218E-2</v>
      </c>
      <c r="U7858">
        <v>-7.3133E-3</v>
      </c>
      <c r="V7858">
        <v>-6.265E-4</v>
      </c>
      <c r="W7858">
        <v>4.0046999999999999E-3</v>
      </c>
      <c r="X7858">
        <v>8.6359999999999996E-3</v>
      </c>
      <c r="Y7858">
        <v>1.5322799999999999E-2</v>
      </c>
      <c r="Z7858">
        <v>1.8531300000000001E-2</v>
      </c>
      <c r="AA7858">
        <v>8.2588000000000002E-3</v>
      </c>
    </row>
    <row r="7859" spans="1:27" x14ac:dyDescent="0.2">
      <c r="A7859" t="s">
        <v>5590</v>
      </c>
      <c r="B7859" t="s">
        <v>35</v>
      </c>
      <c r="C7859" t="s">
        <v>1554</v>
      </c>
      <c r="D7859" t="s">
        <v>27</v>
      </c>
      <c r="E7859" t="s">
        <v>31</v>
      </c>
      <c r="F7859">
        <v>10</v>
      </c>
      <c r="G7859">
        <v>8739</v>
      </c>
      <c r="H7859">
        <v>12922</v>
      </c>
      <c r="I7859">
        <v>0.49386819999999998</v>
      </c>
      <c r="J7859">
        <v>0.51240019999999997</v>
      </c>
      <c r="K7859">
        <v>1.85319E-2</v>
      </c>
      <c r="L7859">
        <v>1.0533000000000001E-2</v>
      </c>
      <c r="M7859">
        <v>3.58587E-2</v>
      </c>
      <c r="N7859">
        <v>1.2052E-3</v>
      </c>
      <c r="O7859">
        <v>6692.0529999999999</v>
      </c>
      <c r="P7859">
        <v>0.76576869999999997</v>
      </c>
      <c r="Q7859">
        <v>74.910820000000001</v>
      </c>
      <c r="R7859">
        <v>72.471631000000002</v>
      </c>
      <c r="S7859" t="s">
        <v>18</v>
      </c>
      <c r="T7859">
        <v>1.2067E-3</v>
      </c>
      <c r="U7859">
        <v>5.0334000000000004E-3</v>
      </c>
      <c r="V7859">
        <v>1.30084E-2</v>
      </c>
      <c r="W7859">
        <v>1.85319E-2</v>
      </c>
      <c r="X7859">
        <v>2.4055400000000001E-2</v>
      </c>
      <c r="Y7859">
        <v>3.2030500000000003E-2</v>
      </c>
      <c r="Z7859">
        <v>3.5857100000000003E-2</v>
      </c>
      <c r="AA7859">
        <v>3.6166900000000002E-2</v>
      </c>
    </row>
    <row r="7860" spans="1:27" x14ac:dyDescent="0.2">
      <c r="A7860" t="s">
        <v>5591</v>
      </c>
      <c r="B7860" t="s">
        <v>35</v>
      </c>
      <c r="C7860" t="s">
        <v>1554</v>
      </c>
      <c r="D7860" t="s">
        <v>27</v>
      </c>
      <c r="E7860" t="s">
        <v>31</v>
      </c>
      <c r="F7860">
        <v>11</v>
      </c>
      <c r="G7860">
        <v>8739</v>
      </c>
      <c r="H7860">
        <v>12922</v>
      </c>
      <c r="I7860">
        <v>0.52083769999999996</v>
      </c>
      <c r="J7860">
        <v>0.54782660000000005</v>
      </c>
      <c r="K7860">
        <v>2.69888E-2</v>
      </c>
      <c r="L7860">
        <v>1.23166E-2</v>
      </c>
      <c r="M7860">
        <v>4.7249699999999999E-2</v>
      </c>
      <c r="N7860">
        <v>6.7279999999999996E-3</v>
      </c>
      <c r="O7860">
        <v>6692.0529999999999</v>
      </c>
      <c r="P7860">
        <v>0.76576869999999997</v>
      </c>
      <c r="Q7860">
        <v>80.968140000000005</v>
      </c>
      <c r="R7860">
        <v>72.471631000000002</v>
      </c>
      <c r="S7860" t="s">
        <v>18</v>
      </c>
      <c r="T7860">
        <v>6.7298000000000002E-3</v>
      </c>
      <c r="U7860">
        <v>1.1204499999999999E-2</v>
      </c>
      <c r="V7860">
        <v>2.053E-2</v>
      </c>
      <c r="W7860">
        <v>2.69888E-2</v>
      </c>
      <c r="X7860">
        <v>3.3447699999999997E-2</v>
      </c>
      <c r="Y7860">
        <v>4.2773199999999997E-2</v>
      </c>
      <c r="Z7860">
        <v>4.7247900000000002E-2</v>
      </c>
      <c r="AA7860">
        <v>4.9265299999999998E-2</v>
      </c>
    </row>
    <row r="7861" spans="1:27" x14ac:dyDescent="0.2">
      <c r="A7861" t="s">
        <v>5592</v>
      </c>
      <c r="B7861" t="s">
        <v>35</v>
      </c>
      <c r="C7861" t="s">
        <v>1554</v>
      </c>
      <c r="D7861" t="s">
        <v>27</v>
      </c>
      <c r="E7861" t="s">
        <v>31</v>
      </c>
      <c r="F7861">
        <v>12</v>
      </c>
      <c r="G7861">
        <v>8739</v>
      </c>
      <c r="H7861">
        <v>12922</v>
      </c>
      <c r="I7861">
        <v>0.57057119999999995</v>
      </c>
      <c r="J7861">
        <v>0.5938736</v>
      </c>
      <c r="K7861">
        <v>2.33025E-2</v>
      </c>
      <c r="L7861">
        <v>1.4260699999999999E-2</v>
      </c>
      <c r="M7861">
        <v>4.6761299999999999E-2</v>
      </c>
      <c r="N7861">
        <v>-1.5640000000000001E-4</v>
      </c>
      <c r="O7861">
        <v>6692.0529999999999</v>
      </c>
      <c r="P7861">
        <v>0.76576869999999997</v>
      </c>
      <c r="Q7861">
        <v>84.538719999999998</v>
      </c>
      <c r="R7861">
        <v>72.471631000000002</v>
      </c>
      <c r="S7861" t="s">
        <v>18</v>
      </c>
      <c r="T7861">
        <v>-1.5430000000000001E-4</v>
      </c>
      <c r="U7861">
        <v>5.0266E-3</v>
      </c>
      <c r="V7861">
        <v>1.5824100000000001E-2</v>
      </c>
      <c r="W7861">
        <v>2.33025E-2</v>
      </c>
      <c r="X7861">
        <v>3.0780800000000001E-2</v>
      </c>
      <c r="Y7861">
        <v>4.1578299999999999E-2</v>
      </c>
      <c r="Z7861">
        <v>4.6759200000000001E-2</v>
      </c>
      <c r="AA7861">
        <v>3.9238099999999998E-2</v>
      </c>
    </row>
    <row r="7862" spans="1:27" x14ac:dyDescent="0.2">
      <c r="A7862" t="s">
        <v>5593</v>
      </c>
      <c r="B7862" t="s">
        <v>35</v>
      </c>
      <c r="C7862" t="s">
        <v>1554</v>
      </c>
      <c r="D7862" t="s">
        <v>27</v>
      </c>
      <c r="E7862" t="s">
        <v>31</v>
      </c>
      <c r="F7862">
        <v>13</v>
      </c>
      <c r="G7862">
        <v>8739</v>
      </c>
      <c r="H7862">
        <v>12922</v>
      </c>
      <c r="I7862">
        <v>0.6581998</v>
      </c>
      <c r="J7862">
        <v>0.66448229999999997</v>
      </c>
      <c r="K7862">
        <v>6.2823999999999996E-3</v>
      </c>
      <c r="L7862">
        <v>1.6342300000000001E-2</v>
      </c>
      <c r="M7862">
        <v>3.3165500000000001E-2</v>
      </c>
      <c r="N7862">
        <v>-2.06007E-2</v>
      </c>
      <c r="O7862">
        <v>6692.0529999999999</v>
      </c>
      <c r="P7862">
        <v>0.76576869999999997</v>
      </c>
      <c r="Q7862">
        <v>88.463397999999998</v>
      </c>
      <c r="R7862">
        <v>72.471631000000002</v>
      </c>
      <c r="S7862" t="s">
        <v>18</v>
      </c>
      <c r="T7862">
        <v>-2.05983E-2</v>
      </c>
      <c r="U7862">
        <v>-1.46611E-2</v>
      </c>
      <c r="V7862">
        <v>-2.2875E-3</v>
      </c>
      <c r="W7862">
        <v>6.2823999999999996E-3</v>
      </c>
      <c r="X7862">
        <v>1.4852300000000001E-2</v>
      </c>
      <c r="Y7862">
        <v>2.7225900000000001E-2</v>
      </c>
      <c r="Z7862">
        <v>3.3163100000000001E-2</v>
      </c>
      <c r="AA7862">
        <v>9.4546000000000005E-3</v>
      </c>
    </row>
    <row r="7863" spans="1:27" x14ac:dyDescent="0.2">
      <c r="A7863" t="s">
        <v>5594</v>
      </c>
      <c r="B7863" t="s">
        <v>35</v>
      </c>
      <c r="C7863" t="s">
        <v>1554</v>
      </c>
      <c r="D7863" t="s">
        <v>27</v>
      </c>
      <c r="E7863" t="s">
        <v>31</v>
      </c>
      <c r="F7863">
        <v>14</v>
      </c>
      <c r="G7863">
        <v>8739</v>
      </c>
      <c r="H7863">
        <v>12922</v>
      </c>
      <c r="I7863">
        <v>0.77680470000000001</v>
      </c>
      <c r="J7863">
        <v>0.75835470000000005</v>
      </c>
      <c r="K7863">
        <v>-1.8450000000000001E-2</v>
      </c>
      <c r="L7863">
        <v>1.8382900000000001E-2</v>
      </c>
      <c r="M7863">
        <v>1.1789900000000001E-2</v>
      </c>
      <c r="N7863">
        <v>-4.8689900000000001E-2</v>
      </c>
      <c r="O7863">
        <v>6692.0529999999999</v>
      </c>
      <c r="P7863">
        <v>0.76576869999999997</v>
      </c>
      <c r="Q7863">
        <v>90.790930000000003</v>
      </c>
      <c r="R7863">
        <v>72.471631000000002</v>
      </c>
      <c r="S7863" t="s">
        <v>18</v>
      </c>
      <c r="T7863">
        <v>-4.86872E-2</v>
      </c>
      <c r="U7863">
        <v>-4.2008700000000003E-2</v>
      </c>
      <c r="V7863">
        <v>-2.809E-2</v>
      </c>
      <c r="W7863">
        <v>-1.8450000000000001E-2</v>
      </c>
      <c r="X7863">
        <v>-8.8100000000000001E-3</v>
      </c>
      <c r="Y7863">
        <v>5.1086999999999999E-3</v>
      </c>
      <c r="Z7863">
        <v>1.1787199999999999E-2</v>
      </c>
      <c r="AA7863">
        <v>-2.4329E-2</v>
      </c>
    </row>
    <row r="7864" spans="1:27" x14ac:dyDescent="0.2">
      <c r="A7864" t="s">
        <v>5595</v>
      </c>
      <c r="B7864" t="s">
        <v>35</v>
      </c>
      <c r="C7864" t="s">
        <v>1554</v>
      </c>
      <c r="D7864" t="s">
        <v>27</v>
      </c>
      <c r="E7864" t="s">
        <v>31</v>
      </c>
      <c r="F7864">
        <v>15</v>
      </c>
      <c r="G7864">
        <v>8739</v>
      </c>
      <c r="H7864">
        <v>12922</v>
      </c>
      <c r="I7864">
        <v>0.8687648</v>
      </c>
      <c r="J7864">
        <v>0.83423619999999998</v>
      </c>
      <c r="K7864">
        <v>-3.45286E-2</v>
      </c>
      <c r="L7864">
        <v>1.9959299999999999E-2</v>
      </c>
      <c r="M7864">
        <v>-1.6956E-3</v>
      </c>
      <c r="N7864">
        <v>-6.7361699999999997E-2</v>
      </c>
      <c r="O7864">
        <v>6692.0529999999999</v>
      </c>
      <c r="P7864">
        <v>0.76576869999999997</v>
      </c>
      <c r="Q7864">
        <v>90.875275999999999</v>
      </c>
      <c r="R7864">
        <v>72.471631000000002</v>
      </c>
      <c r="S7864" t="s">
        <v>18</v>
      </c>
      <c r="T7864">
        <v>-6.7358799999999996E-2</v>
      </c>
      <c r="U7864">
        <v>-6.0107500000000001E-2</v>
      </c>
      <c r="V7864">
        <v>-4.4995300000000002E-2</v>
      </c>
      <c r="W7864">
        <v>-3.45286E-2</v>
      </c>
      <c r="X7864">
        <v>-2.4062E-2</v>
      </c>
      <c r="Y7864">
        <v>-8.9498000000000008E-3</v>
      </c>
      <c r="Z7864">
        <v>-1.6984999999999999E-3</v>
      </c>
      <c r="AA7864">
        <v>-4.1389500000000003E-2</v>
      </c>
    </row>
    <row r="7865" spans="1:27" x14ac:dyDescent="0.2">
      <c r="A7865" t="s">
        <v>5596</v>
      </c>
      <c r="B7865" t="s">
        <v>35</v>
      </c>
      <c r="C7865" t="s">
        <v>1554</v>
      </c>
      <c r="D7865" t="s">
        <v>27</v>
      </c>
      <c r="E7865" t="s">
        <v>31</v>
      </c>
      <c r="F7865">
        <v>16</v>
      </c>
      <c r="G7865">
        <v>8739</v>
      </c>
      <c r="H7865">
        <v>12922</v>
      </c>
      <c r="I7865">
        <v>0.91927099999999995</v>
      </c>
      <c r="J7865">
        <v>0.90701359999999998</v>
      </c>
      <c r="K7865">
        <v>-1.22574E-2</v>
      </c>
      <c r="L7865">
        <v>2.0894599999999999E-2</v>
      </c>
      <c r="M7865">
        <v>2.21143E-2</v>
      </c>
      <c r="N7865">
        <v>-4.6628999999999997E-2</v>
      </c>
      <c r="O7865">
        <v>6692.0529999999999</v>
      </c>
      <c r="P7865">
        <v>0.76576869999999997</v>
      </c>
      <c r="Q7865">
        <v>85.734161999999998</v>
      </c>
      <c r="R7865">
        <v>72.471631000000002</v>
      </c>
      <c r="S7865" t="s">
        <v>18</v>
      </c>
      <c r="T7865">
        <v>-4.6625899999999998E-2</v>
      </c>
      <c r="U7865">
        <v>-3.9034899999999997E-2</v>
      </c>
      <c r="V7865">
        <v>-2.3214499999999999E-2</v>
      </c>
      <c r="W7865">
        <v>-1.22574E-2</v>
      </c>
      <c r="X7865">
        <v>-1.3002000000000001E-3</v>
      </c>
      <c r="Y7865">
        <v>1.4520099999999999E-2</v>
      </c>
      <c r="Z7865">
        <v>2.2111200000000001E-2</v>
      </c>
      <c r="AA7865">
        <v>-1.3514E-2</v>
      </c>
    </row>
    <row r="7866" spans="1:27" x14ac:dyDescent="0.2">
      <c r="A7866" t="s">
        <v>5597</v>
      </c>
      <c r="B7866" t="s">
        <v>35</v>
      </c>
      <c r="C7866" t="s">
        <v>1554</v>
      </c>
      <c r="D7866" t="s">
        <v>27</v>
      </c>
      <c r="E7866" t="s">
        <v>31</v>
      </c>
      <c r="F7866">
        <v>17</v>
      </c>
      <c r="G7866">
        <v>8739</v>
      </c>
      <c r="H7866">
        <v>12922</v>
      </c>
      <c r="I7866">
        <v>0.9174506</v>
      </c>
      <c r="J7866">
        <v>0.92458790000000002</v>
      </c>
      <c r="K7866">
        <v>7.1373000000000001E-3</v>
      </c>
      <c r="L7866">
        <v>2.1184399999999999E-2</v>
      </c>
      <c r="M7866">
        <v>4.1985700000000001E-2</v>
      </c>
      <c r="N7866">
        <v>-2.7711099999999999E-2</v>
      </c>
      <c r="O7866">
        <v>6692.0529999999999</v>
      </c>
      <c r="P7866">
        <v>0.76576869999999997</v>
      </c>
      <c r="Q7866">
        <v>83.062753000000001</v>
      </c>
      <c r="R7866">
        <v>72.471631000000002</v>
      </c>
      <c r="S7866" t="s">
        <v>19</v>
      </c>
      <c r="T7866">
        <v>-2.7708E-2</v>
      </c>
      <c r="U7866">
        <v>-2.00117E-2</v>
      </c>
      <c r="V7866">
        <v>-3.9718000000000002E-3</v>
      </c>
      <c r="W7866">
        <v>7.1373000000000001E-3</v>
      </c>
      <c r="X7866">
        <v>1.8246399999999999E-2</v>
      </c>
      <c r="Y7866">
        <v>3.4286200000000003E-2</v>
      </c>
      <c r="Z7866">
        <v>4.1982600000000002E-2</v>
      </c>
      <c r="AA7866">
        <v>7.7194000000000004E-3</v>
      </c>
    </row>
    <row r="7867" spans="1:27" x14ac:dyDescent="0.2">
      <c r="A7867" t="s">
        <v>5598</v>
      </c>
      <c r="B7867" t="s">
        <v>35</v>
      </c>
      <c r="C7867" t="s">
        <v>1554</v>
      </c>
      <c r="D7867" t="s">
        <v>27</v>
      </c>
      <c r="E7867" t="s">
        <v>31</v>
      </c>
      <c r="F7867">
        <v>18</v>
      </c>
      <c r="G7867">
        <v>8739</v>
      </c>
      <c r="H7867">
        <v>12922</v>
      </c>
      <c r="I7867">
        <v>0.89357730000000002</v>
      </c>
      <c r="J7867">
        <v>0.94664479999999995</v>
      </c>
      <c r="K7867">
        <v>5.3067499999999997E-2</v>
      </c>
      <c r="L7867">
        <v>2.1413100000000001E-2</v>
      </c>
      <c r="M7867">
        <v>8.8291999999999995E-2</v>
      </c>
      <c r="N7867">
        <v>1.7843000000000001E-2</v>
      </c>
      <c r="O7867">
        <v>6692.0529999999999</v>
      </c>
      <c r="P7867">
        <v>0.76576869999999997</v>
      </c>
      <c r="Q7867">
        <v>79.484300000000005</v>
      </c>
      <c r="R7867">
        <v>72.471631000000002</v>
      </c>
      <c r="S7867" t="s">
        <v>19</v>
      </c>
      <c r="T7867">
        <v>1.78461E-2</v>
      </c>
      <c r="U7867">
        <v>2.5625499999999999E-2</v>
      </c>
      <c r="V7867">
        <v>4.1838500000000001E-2</v>
      </c>
      <c r="W7867">
        <v>5.3067499999999997E-2</v>
      </c>
      <c r="X7867">
        <v>6.4296500000000006E-2</v>
      </c>
      <c r="Y7867">
        <v>8.0509499999999998E-2</v>
      </c>
      <c r="Z7867">
        <v>8.8288900000000003E-2</v>
      </c>
      <c r="AA7867">
        <v>5.6058499999999997E-2</v>
      </c>
    </row>
    <row r="7868" spans="1:27" x14ac:dyDescent="0.2">
      <c r="A7868" t="s">
        <v>5599</v>
      </c>
      <c r="B7868" t="s">
        <v>35</v>
      </c>
      <c r="C7868" t="s">
        <v>1554</v>
      </c>
      <c r="D7868" t="s">
        <v>27</v>
      </c>
      <c r="E7868" t="s">
        <v>31</v>
      </c>
      <c r="F7868">
        <v>19</v>
      </c>
      <c r="G7868">
        <v>8739</v>
      </c>
      <c r="H7868">
        <v>12922</v>
      </c>
      <c r="I7868">
        <v>0.89566760000000001</v>
      </c>
      <c r="J7868">
        <v>0.94137599999999999</v>
      </c>
      <c r="K7868">
        <v>4.5708400000000003E-2</v>
      </c>
      <c r="L7868">
        <v>2.0886600000000002E-2</v>
      </c>
      <c r="M7868">
        <v>8.0066799999999994E-2</v>
      </c>
      <c r="N7868">
        <v>1.13499E-2</v>
      </c>
      <c r="O7868">
        <v>6692.0529999999999</v>
      </c>
      <c r="P7868">
        <v>0.76576869999999997</v>
      </c>
      <c r="Q7868">
        <v>77.841988999999998</v>
      </c>
      <c r="R7868">
        <v>72.471631000000002</v>
      </c>
      <c r="S7868" t="s">
        <v>19</v>
      </c>
      <c r="T7868">
        <v>1.1352900000000001E-2</v>
      </c>
      <c r="U7868">
        <v>1.8941099999999999E-2</v>
      </c>
      <c r="V7868">
        <v>3.4755399999999999E-2</v>
      </c>
      <c r="W7868">
        <v>4.5708400000000003E-2</v>
      </c>
      <c r="X7868">
        <v>5.6661299999999998E-2</v>
      </c>
      <c r="Y7868">
        <v>7.2475600000000001E-2</v>
      </c>
      <c r="Z7868">
        <v>8.0063800000000004E-2</v>
      </c>
      <c r="AA7868">
        <v>4.8554800000000002E-2</v>
      </c>
    </row>
    <row r="7869" spans="1:27" x14ac:dyDescent="0.2">
      <c r="A7869" t="s">
        <v>5600</v>
      </c>
      <c r="B7869" t="s">
        <v>35</v>
      </c>
      <c r="C7869" t="s">
        <v>1554</v>
      </c>
      <c r="D7869" t="s">
        <v>27</v>
      </c>
      <c r="E7869" t="s">
        <v>31</v>
      </c>
      <c r="F7869">
        <v>20</v>
      </c>
      <c r="G7869">
        <v>8739</v>
      </c>
      <c r="H7869">
        <v>12922</v>
      </c>
      <c r="I7869">
        <v>0.84913039999999995</v>
      </c>
      <c r="J7869">
        <v>0.88189479999999998</v>
      </c>
      <c r="K7869">
        <v>3.2764399999999999E-2</v>
      </c>
      <c r="L7869">
        <v>1.8895599999999999E-2</v>
      </c>
      <c r="M7869">
        <v>6.3847699999999993E-2</v>
      </c>
      <c r="N7869">
        <v>1.6812000000000001E-3</v>
      </c>
      <c r="O7869">
        <v>6692.0529999999999</v>
      </c>
      <c r="P7869">
        <v>0.76576869999999997</v>
      </c>
      <c r="Q7869">
        <v>75.360866000000001</v>
      </c>
      <c r="R7869">
        <v>72.471631000000002</v>
      </c>
      <c r="S7869" t="s">
        <v>19</v>
      </c>
      <c r="T7869">
        <v>1.684E-3</v>
      </c>
      <c r="U7869">
        <v>8.5488000000000005E-3</v>
      </c>
      <c r="V7869">
        <v>2.28556E-2</v>
      </c>
      <c r="W7869">
        <v>3.2764399999999999E-2</v>
      </c>
      <c r="X7869">
        <v>4.2673299999999997E-2</v>
      </c>
      <c r="Y7869">
        <v>5.6980099999999999E-2</v>
      </c>
      <c r="Z7869">
        <v>6.3844899999999996E-2</v>
      </c>
      <c r="AA7869">
        <v>3.7152299999999999E-2</v>
      </c>
    </row>
    <row r="7870" spans="1:27" x14ac:dyDescent="0.2">
      <c r="A7870" t="s">
        <v>5601</v>
      </c>
      <c r="B7870" t="s">
        <v>35</v>
      </c>
      <c r="C7870" t="s">
        <v>1554</v>
      </c>
      <c r="D7870" t="s">
        <v>27</v>
      </c>
      <c r="E7870" t="s">
        <v>31</v>
      </c>
      <c r="F7870">
        <v>21</v>
      </c>
      <c r="G7870">
        <v>8739</v>
      </c>
      <c r="H7870">
        <v>12922</v>
      </c>
      <c r="I7870">
        <v>0.82243279999999996</v>
      </c>
      <c r="J7870">
        <v>0.87055139999999998</v>
      </c>
      <c r="K7870">
        <v>4.81187E-2</v>
      </c>
      <c r="L7870">
        <v>1.6773400000000001E-2</v>
      </c>
      <c r="M7870">
        <v>7.5710799999999995E-2</v>
      </c>
      <c r="N7870">
        <v>2.05265E-2</v>
      </c>
      <c r="O7870">
        <v>6692.0529999999999</v>
      </c>
      <c r="P7870">
        <v>0.76576869999999997</v>
      </c>
      <c r="Q7870">
        <v>70.074263000000002</v>
      </c>
      <c r="R7870">
        <v>72.471631000000002</v>
      </c>
      <c r="S7870" t="s">
        <v>19</v>
      </c>
      <c r="T7870">
        <v>2.0528899999999999E-2</v>
      </c>
      <c r="U7870">
        <v>2.6622699999999999E-2</v>
      </c>
      <c r="V7870">
        <v>3.9322700000000002E-2</v>
      </c>
      <c r="W7870">
        <v>4.81187E-2</v>
      </c>
      <c r="X7870">
        <v>5.6914600000000003E-2</v>
      </c>
      <c r="Y7870">
        <v>6.9614599999999999E-2</v>
      </c>
      <c r="Z7870">
        <v>7.5708399999999995E-2</v>
      </c>
      <c r="AA7870">
        <v>5.5273799999999998E-2</v>
      </c>
    </row>
    <row r="7871" spans="1:27" x14ac:dyDescent="0.2">
      <c r="A7871" t="s">
        <v>5602</v>
      </c>
      <c r="B7871" t="s">
        <v>35</v>
      </c>
      <c r="C7871" t="s">
        <v>1554</v>
      </c>
      <c r="D7871" t="s">
        <v>27</v>
      </c>
      <c r="E7871" t="s">
        <v>31</v>
      </c>
      <c r="F7871">
        <v>22</v>
      </c>
      <c r="G7871">
        <v>8739</v>
      </c>
      <c r="H7871">
        <v>12922</v>
      </c>
      <c r="I7871">
        <v>0.78250869999999995</v>
      </c>
      <c r="J7871">
        <v>0.81527859999999996</v>
      </c>
      <c r="K7871">
        <v>3.2769899999999998E-2</v>
      </c>
      <c r="L7871">
        <v>1.4978E-2</v>
      </c>
      <c r="M7871">
        <v>5.7408800000000003E-2</v>
      </c>
      <c r="N7871">
        <v>8.1311000000000005E-3</v>
      </c>
      <c r="O7871">
        <v>6692.0529999999999</v>
      </c>
      <c r="P7871">
        <v>0.76576869999999997</v>
      </c>
      <c r="Q7871">
        <v>66.725690999999998</v>
      </c>
      <c r="R7871">
        <v>72.471631000000002</v>
      </c>
      <c r="S7871" t="s">
        <v>18</v>
      </c>
      <c r="T7871">
        <v>8.1332999999999996E-3</v>
      </c>
      <c r="U7871">
        <v>1.35748E-2</v>
      </c>
      <c r="V7871">
        <v>2.4915400000000001E-2</v>
      </c>
      <c r="W7871">
        <v>3.2769899999999998E-2</v>
      </c>
      <c r="X7871">
        <v>4.0624399999999998E-2</v>
      </c>
      <c r="Y7871">
        <v>5.1964999999999997E-2</v>
      </c>
      <c r="Z7871">
        <v>5.7406600000000002E-2</v>
      </c>
      <c r="AA7871">
        <v>4.0194800000000003E-2</v>
      </c>
    </row>
    <row r="7872" spans="1:27" x14ac:dyDescent="0.2">
      <c r="A7872" t="s">
        <v>5603</v>
      </c>
      <c r="B7872" t="s">
        <v>35</v>
      </c>
      <c r="C7872" t="s">
        <v>1554</v>
      </c>
      <c r="D7872" t="s">
        <v>27</v>
      </c>
      <c r="E7872" t="s">
        <v>31</v>
      </c>
      <c r="F7872">
        <v>23</v>
      </c>
      <c r="G7872">
        <v>8739</v>
      </c>
      <c r="H7872">
        <v>12922</v>
      </c>
      <c r="I7872">
        <v>0.68058779999999997</v>
      </c>
      <c r="J7872">
        <v>0.69609810000000005</v>
      </c>
      <c r="K7872">
        <v>1.5510400000000001E-2</v>
      </c>
      <c r="L7872">
        <v>1.2756E-2</v>
      </c>
      <c r="M7872">
        <v>3.6493900000000003E-2</v>
      </c>
      <c r="N7872">
        <v>-5.4732000000000001E-3</v>
      </c>
      <c r="O7872">
        <v>6692.0529999999999</v>
      </c>
      <c r="P7872">
        <v>0.76576869999999997</v>
      </c>
      <c r="Q7872">
        <v>65.563444000000004</v>
      </c>
      <c r="R7872">
        <v>72.471631000000002</v>
      </c>
      <c r="S7872" t="s">
        <v>18</v>
      </c>
      <c r="T7872">
        <v>-5.4713000000000001E-3</v>
      </c>
      <c r="U7872">
        <v>-8.3710000000000002E-4</v>
      </c>
      <c r="V7872">
        <v>8.8211000000000001E-3</v>
      </c>
      <c r="W7872">
        <v>1.5510400000000001E-2</v>
      </c>
      <c r="X7872">
        <v>2.21996E-2</v>
      </c>
      <c r="Y7872">
        <v>3.1857799999999999E-2</v>
      </c>
      <c r="Z7872">
        <v>3.64921E-2</v>
      </c>
      <c r="AA7872">
        <v>2.22819E-2</v>
      </c>
    </row>
    <row r="7873" spans="1:27" x14ac:dyDescent="0.2">
      <c r="A7873" t="s">
        <v>5604</v>
      </c>
      <c r="B7873" t="s">
        <v>35</v>
      </c>
      <c r="C7873" t="s">
        <v>1554</v>
      </c>
      <c r="D7873" t="s">
        <v>27</v>
      </c>
      <c r="E7873" t="s">
        <v>31</v>
      </c>
      <c r="F7873">
        <v>24</v>
      </c>
      <c r="G7873">
        <v>8739</v>
      </c>
      <c r="H7873">
        <v>12922</v>
      </c>
      <c r="I7873">
        <v>0.57234110000000005</v>
      </c>
      <c r="J7873">
        <v>0.57574519999999996</v>
      </c>
      <c r="K7873">
        <v>3.4041000000000002E-3</v>
      </c>
      <c r="L7873">
        <v>1.08413E-2</v>
      </c>
      <c r="M7873">
        <v>2.1238E-2</v>
      </c>
      <c r="N7873">
        <v>-1.44298E-2</v>
      </c>
      <c r="O7873">
        <v>6692.0529999999999</v>
      </c>
      <c r="P7873">
        <v>0.76576869999999997</v>
      </c>
      <c r="Q7873">
        <v>64.985635000000002</v>
      </c>
      <c r="R7873">
        <v>72.471631000000002</v>
      </c>
      <c r="S7873" t="s">
        <v>18</v>
      </c>
      <c r="T7873">
        <v>-1.44282E-2</v>
      </c>
      <c r="U7873">
        <v>-1.04896E-2</v>
      </c>
      <c r="V7873">
        <v>-2.2810999999999999E-3</v>
      </c>
      <c r="W7873">
        <v>3.4041000000000002E-3</v>
      </c>
      <c r="X7873">
        <v>9.0892000000000004E-3</v>
      </c>
      <c r="Y7873">
        <v>1.7297699999999999E-2</v>
      </c>
      <c r="Z7873">
        <v>2.1236399999999999E-2</v>
      </c>
      <c r="AA7873">
        <v>5.9125000000000002E-3</v>
      </c>
    </row>
    <row r="7874" spans="1:27" x14ac:dyDescent="0.2">
      <c r="A7874" t="s">
        <v>5605</v>
      </c>
      <c r="B7874" t="s">
        <v>34</v>
      </c>
      <c r="C7874" t="s">
        <v>1554</v>
      </c>
      <c r="D7874" t="s">
        <v>28</v>
      </c>
      <c r="E7874" t="s">
        <v>31</v>
      </c>
      <c r="F7874">
        <v>1</v>
      </c>
      <c r="G7874">
        <v>26394</v>
      </c>
      <c r="H7874">
        <v>23325</v>
      </c>
      <c r="I7874">
        <v>0.73884910000000004</v>
      </c>
      <c r="J7874">
        <v>0.72009029999999996</v>
      </c>
      <c r="K7874">
        <v>-1.8758899999999998E-2</v>
      </c>
      <c r="L7874">
        <v>8.3169999999999997E-3</v>
      </c>
      <c r="M7874">
        <v>-5.0774000000000001E-3</v>
      </c>
      <c r="N7874">
        <v>-3.2440400000000001E-2</v>
      </c>
      <c r="O7874">
        <v>26394</v>
      </c>
      <c r="Q7874">
        <v>76.559134</v>
      </c>
      <c r="R7874">
        <v>80.267757000000003</v>
      </c>
      <c r="S7874" t="s">
        <v>17</v>
      </c>
      <c r="T7874">
        <v>-3.2439099999999998E-2</v>
      </c>
      <c r="U7874">
        <v>-2.9417599999999999E-2</v>
      </c>
      <c r="V7874">
        <v>-2.31203E-2</v>
      </c>
      <c r="W7874">
        <v>-1.8758899999999998E-2</v>
      </c>
      <c r="X7874">
        <v>-1.4397399999999999E-2</v>
      </c>
      <c r="Y7874">
        <v>-8.1002000000000001E-3</v>
      </c>
      <c r="Z7874">
        <v>-5.0786E-3</v>
      </c>
      <c r="AA7874">
        <v>-2.60507E-2</v>
      </c>
    </row>
    <row r="7875" spans="1:27" x14ac:dyDescent="0.2">
      <c r="A7875" t="s">
        <v>5606</v>
      </c>
      <c r="B7875" t="s">
        <v>34</v>
      </c>
      <c r="C7875" t="s">
        <v>1554</v>
      </c>
      <c r="D7875" t="s">
        <v>28</v>
      </c>
      <c r="E7875" t="s">
        <v>31</v>
      </c>
      <c r="F7875">
        <v>2</v>
      </c>
      <c r="G7875">
        <v>26394</v>
      </c>
      <c r="H7875">
        <v>23325</v>
      </c>
      <c r="I7875">
        <v>0.66491250000000002</v>
      </c>
      <c r="J7875">
        <v>0.64798069999999997</v>
      </c>
      <c r="K7875">
        <v>-1.69318E-2</v>
      </c>
      <c r="L7875">
        <v>7.4193999999999996E-3</v>
      </c>
      <c r="M7875">
        <v>-4.7269E-3</v>
      </c>
      <c r="N7875">
        <v>-2.9136700000000001E-2</v>
      </c>
      <c r="O7875">
        <v>26394</v>
      </c>
      <c r="Q7875">
        <v>76.313394000000002</v>
      </c>
      <c r="R7875">
        <v>80.267757000000003</v>
      </c>
      <c r="S7875" t="s">
        <v>17</v>
      </c>
      <c r="T7875">
        <v>-2.9135600000000001E-2</v>
      </c>
      <c r="U7875">
        <v>-2.6440100000000001E-2</v>
      </c>
      <c r="V7875">
        <v>-2.0822500000000001E-2</v>
      </c>
      <c r="W7875">
        <v>-1.69318E-2</v>
      </c>
      <c r="X7875">
        <v>-1.30411E-2</v>
      </c>
      <c r="Y7875">
        <v>-7.4235000000000004E-3</v>
      </c>
      <c r="Z7875">
        <v>-4.7280000000000004E-3</v>
      </c>
      <c r="AA7875">
        <v>-2.61301E-2</v>
      </c>
    </row>
    <row r="7876" spans="1:27" x14ac:dyDescent="0.2">
      <c r="A7876" t="s">
        <v>5607</v>
      </c>
      <c r="B7876" t="s">
        <v>34</v>
      </c>
      <c r="C7876" t="s">
        <v>1554</v>
      </c>
      <c r="D7876" t="s">
        <v>28</v>
      </c>
      <c r="E7876" t="s">
        <v>31</v>
      </c>
      <c r="F7876">
        <v>3</v>
      </c>
      <c r="G7876">
        <v>26394</v>
      </c>
      <c r="H7876">
        <v>23325</v>
      </c>
      <c r="I7876">
        <v>0.61636809999999997</v>
      </c>
      <c r="J7876">
        <v>0.60155930000000002</v>
      </c>
      <c r="K7876">
        <v>-1.48088E-2</v>
      </c>
      <c r="L7876">
        <v>6.7286999999999998E-3</v>
      </c>
      <c r="M7876">
        <v>-3.7401000000000001E-3</v>
      </c>
      <c r="N7876">
        <v>-2.5877600000000001E-2</v>
      </c>
      <c r="O7876">
        <v>26394</v>
      </c>
      <c r="Q7876">
        <v>75.839888000000002</v>
      </c>
      <c r="R7876">
        <v>80.267757000000003</v>
      </c>
      <c r="S7876" t="s">
        <v>17</v>
      </c>
      <c r="T7876">
        <v>-2.58766E-2</v>
      </c>
      <c r="U7876">
        <v>-2.3432000000000001E-2</v>
      </c>
      <c r="V7876">
        <v>-1.83374E-2</v>
      </c>
      <c r="W7876">
        <v>-1.48088E-2</v>
      </c>
      <c r="X7876">
        <v>-1.12803E-2</v>
      </c>
      <c r="Y7876">
        <v>-6.1856000000000003E-3</v>
      </c>
      <c r="Z7876">
        <v>-3.7410999999999998E-3</v>
      </c>
      <c r="AA7876">
        <v>-2.4617400000000001E-2</v>
      </c>
    </row>
    <row r="7877" spans="1:27" x14ac:dyDescent="0.2">
      <c r="A7877" t="s">
        <v>5608</v>
      </c>
      <c r="B7877" t="s">
        <v>34</v>
      </c>
      <c r="C7877" t="s">
        <v>1554</v>
      </c>
      <c r="D7877" t="s">
        <v>28</v>
      </c>
      <c r="E7877" t="s">
        <v>31</v>
      </c>
      <c r="F7877">
        <v>4</v>
      </c>
      <c r="G7877">
        <v>26394</v>
      </c>
      <c r="H7877">
        <v>23325</v>
      </c>
      <c r="I7877">
        <v>0.58544030000000002</v>
      </c>
      <c r="J7877">
        <v>0.57456309999999999</v>
      </c>
      <c r="K7877">
        <v>-1.08772E-2</v>
      </c>
      <c r="L7877">
        <v>6.1619999999999999E-3</v>
      </c>
      <c r="M7877">
        <v>-7.4080000000000001E-4</v>
      </c>
      <c r="N7877">
        <v>-2.10136E-2</v>
      </c>
      <c r="O7877">
        <v>26394</v>
      </c>
      <c r="Q7877">
        <v>74.978646999999995</v>
      </c>
      <c r="R7877">
        <v>80.267757000000003</v>
      </c>
      <c r="S7877" t="s">
        <v>17</v>
      </c>
      <c r="T7877">
        <v>-2.1012699999999999E-2</v>
      </c>
      <c r="U7877">
        <v>-1.8774099999999998E-2</v>
      </c>
      <c r="V7877">
        <v>-1.41085E-2</v>
      </c>
      <c r="W7877">
        <v>-1.08772E-2</v>
      </c>
      <c r="X7877">
        <v>-7.6458999999999997E-3</v>
      </c>
      <c r="Y7877">
        <v>-2.9803E-3</v>
      </c>
      <c r="Z7877">
        <v>-7.4169999999999998E-4</v>
      </c>
      <c r="AA7877">
        <v>-1.8931199999999999E-2</v>
      </c>
    </row>
    <row r="7878" spans="1:27" x14ac:dyDescent="0.2">
      <c r="A7878" t="s">
        <v>5609</v>
      </c>
      <c r="B7878" t="s">
        <v>34</v>
      </c>
      <c r="C7878" t="s">
        <v>1554</v>
      </c>
      <c r="D7878" t="s">
        <v>28</v>
      </c>
      <c r="E7878" t="s">
        <v>31</v>
      </c>
      <c r="F7878">
        <v>5</v>
      </c>
      <c r="G7878">
        <v>26394</v>
      </c>
      <c r="H7878">
        <v>23325</v>
      </c>
      <c r="I7878">
        <v>0.57197450000000005</v>
      </c>
      <c r="J7878">
        <v>0.56308000000000002</v>
      </c>
      <c r="K7878">
        <v>-8.8944999999999996E-3</v>
      </c>
      <c r="L7878">
        <v>5.8653000000000004E-3</v>
      </c>
      <c r="M7878">
        <v>7.5389999999999995E-4</v>
      </c>
      <c r="N7878">
        <v>-1.8542800000000002E-2</v>
      </c>
      <c r="O7878">
        <v>26394</v>
      </c>
      <c r="Q7878">
        <v>74.320044999999993</v>
      </c>
      <c r="R7878">
        <v>80.267757000000003</v>
      </c>
      <c r="S7878" t="s">
        <v>17</v>
      </c>
      <c r="T7878">
        <v>-1.8541999999999999E-2</v>
      </c>
      <c r="U7878">
        <v>-1.6411100000000001E-2</v>
      </c>
      <c r="V7878">
        <v>-1.19702E-2</v>
      </c>
      <c r="W7878">
        <v>-8.8944999999999996E-3</v>
      </c>
      <c r="X7878">
        <v>-5.8186999999999996E-3</v>
      </c>
      <c r="Y7878">
        <v>-1.3778E-3</v>
      </c>
      <c r="Z7878">
        <v>7.5299999999999998E-4</v>
      </c>
      <c r="AA7878">
        <v>-1.57961E-2</v>
      </c>
    </row>
    <row r="7879" spans="1:27" x14ac:dyDescent="0.2">
      <c r="A7879" t="s">
        <v>5610</v>
      </c>
      <c r="B7879" t="s">
        <v>34</v>
      </c>
      <c r="C7879" t="s">
        <v>1554</v>
      </c>
      <c r="D7879" t="s">
        <v>28</v>
      </c>
      <c r="E7879" t="s">
        <v>31</v>
      </c>
      <c r="F7879">
        <v>6</v>
      </c>
      <c r="G7879">
        <v>26394</v>
      </c>
      <c r="H7879">
        <v>23325</v>
      </c>
      <c r="I7879">
        <v>0.58732899999999999</v>
      </c>
      <c r="J7879">
        <v>0.57228259999999997</v>
      </c>
      <c r="K7879">
        <v>-1.5046500000000001E-2</v>
      </c>
      <c r="L7879">
        <v>5.6934000000000004E-3</v>
      </c>
      <c r="M7879">
        <v>-5.6807999999999997E-3</v>
      </c>
      <c r="N7879">
        <v>-2.4412099999999999E-2</v>
      </c>
      <c r="O7879">
        <v>26394</v>
      </c>
      <c r="Q7879">
        <v>72.924941000000004</v>
      </c>
      <c r="R7879">
        <v>80.267757000000003</v>
      </c>
      <c r="S7879" t="s">
        <v>17</v>
      </c>
      <c r="T7879">
        <v>-2.44113E-2</v>
      </c>
      <c r="U7879">
        <v>-2.2342899999999999E-2</v>
      </c>
      <c r="V7879">
        <v>-1.8032099999999999E-2</v>
      </c>
      <c r="W7879">
        <v>-1.5046500000000001E-2</v>
      </c>
      <c r="X7879">
        <v>-1.20608E-2</v>
      </c>
      <c r="Y7879">
        <v>-7.7501000000000002E-3</v>
      </c>
      <c r="Z7879">
        <v>-5.6816999999999996E-3</v>
      </c>
      <c r="AA7879">
        <v>-2.6291999999999999E-2</v>
      </c>
    </row>
    <row r="7880" spans="1:27" x14ac:dyDescent="0.2">
      <c r="A7880" t="s">
        <v>5611</v>
      </c>
      <c r="B7880" t="s">
        <v>34</v>
      </c>
      <c r="C7880" t="s">
        <v>1554</v>
      </c>
      <c r="D7880" t="s">
        <v>28</v>
      </c>
      <c r="E7880" t="s">
        <v>31</v>
      </c>
      <c r="F7880">
        <v>7</v>
      </c>
      <c r="G7880">
        <v>26394</v>
      </c>
      <c r="H7880">
        <v>23325</v>
      </c>
      <c r="I7880">
        <v>0.60249359999999996</v>
      </c>
      <c r="J7880">
        <v>0.59142760000000005</v>
      </c>
      <c r="K7880">
        <v>-1.1065999999999999E-2</v>
      </c>
      <c r="L7880">
        <v>5.8453999999999997E-3</v>
      </c>
      <c r="M7880">
        <v>-1.4503000000000001E-3</v>
      </c>
      <c r="N7880">
        <v>-2.0681700000000001E-2</v>
      </c>
      <c r="O7880">
        <v>26394</v>
      </c>
      <c r="Q7880">
        <v>72.587317999999996</v>
      </c>
      <c r="R7880">
        <v>80.267757000000003</v>
      </c>
      <c r="S7880" t="s">
        <v>18</v>
      </c>
      <c r="T7880">
        <v>-2.0680899999999999E-2</v>
      </c>
      <c r="U7880">
        <v>-1.8557199999999999E-2</v>
      </c>
      <c r="V7880">
        <v>-1.4131400000000001E-2</v>
      </c>
      <c r="W7880">
        <v>-1.1065999999999999E-2</v>
      </c>
      <c r="X7880">
        <v>-8.0006999999999995E-3</v>
      </c>
      <c r="Y7880">
        <v>-3.5747999999999999E-3</v>
      </c>
      <c r="Z7880">
        <v>-1.4511000000000001E-3</v>
      </c>
      <c r="AA7880">
        <v>-1.87107E-2</v>
      </c>
    </row>
    <row r="7881" spans="1:27" x14ac:dyDescent="0.2">
      <c r="A7881" t="s">
        <v>5612</v>
      </c>
      <c r="B7881" t="s">
        <v>34</v>
      </c>
      <c r="C7881" t="s">
        <v>1554</v>
      </c>
      <c r="D7881" t="s">
        <v>28</v>
      </c>
      <c r="E7881" t="s">
        <v>31</v>
      </c>
      <c r="F7881">
        <v>8</v>
      </c>
      <c r="G7881">
        <v>26394</v>
      </c>
      <c r="H7881">
        <v>23325</v>
      </c>
      <c r="I7881">
        <v>0.62364379999999997</v>
      </c>
      <c r="J7881">
        <v>0.62017750000000005</v>
      </c>
      <c r="K7881">
        <v>-3.4662999999999999E-3</v>
      </c>
      <c r="L7881">
        <v>6.5721E-3</v>
      </c>
      <c r="M7881">
        <v>7.3448000000000003E-3</v>
      </c>
      <c r="N7881">
        <v>-1.42775E-2</v>
      </c>
      <c r="O7881">
        <v>26394</v>
      </c>
      <c r="Q7881">
        <v>73.400676000000004</v>
      </c>
      <c r="R7881">
        <v>80.267757000000003</v>
      </c>
      <c r="S7881" t="s">
        <v>18</v>
      </c>
      <c r="T7881">
        <v>-1.42766E-2</v>
      </c>
      <c r="U7881">
        <v>-1.1888900000000001E-2</v>
      </c>
      <c r="V7881">
        <v>-6.9128000000000002E-3</v>
      </c>
      <c r="W7881">
        <v>-3.4662999999999999E-3</v>
      </c>
      <c r="X7881">
        <v>-1.9899999999999999E-5</v>
      </c>
      <c r="Y7881">
        <v>4.9562E-3</v>
      </c>
      <c r="Z7881">
        <v>7.3439000000000004E-3</v>
      </c>
      <c r="AA7881">
        <v>-5.5893000000000002E-3</v>
      </c>
    </row>
    <row r="7882" spans="1:27" x14ac:dyDescent="0.2">
      <c r="A7882" t="s">
        <v>5613</v>
      </c>
      <c r="B7882" t="s">
        <v>34</v>
      </c>
      <c r="C7882" t="s">
        <v>1554</v>
      </c>
      <c r="D7882" t="s">
        <v>28</v>
      </c>
      <c r="E7882" t="s">
        <v>31</v>
      </c>
      <c r="F7882">
        <v>9</v>
      </c>
      <c r="G7882">
        <v>26394</v>
      </c>
      <c r="H7882">
        <v>23325</v>
      </c>
      <c r="I7882">
        <v>0.64952120000000002</v>
      </c>
      <c r="J7882">
        <v>0.64850030000000003</v>
      </c>
      <c r="K7882">
        <v>-1.0208999999999999E-3</v>
      </c>
      <c r="L7882">
        <v>7.5053000000000003E-3</v>
      </c>
      <c r="M7882">
        <v>1.13253E-2</v>
      </c>
      <c r="N7882">
        <v>-1.33671E-2</v>
      </c>
      <c r="O7882">
        <v>26394</v>
      </c>
      <c r="Q7882">
        <v>75.863110000000006</v>
      </c>
      <c r="R7882">
        <v>80.267757000000003</v>
      </c>
      <c r="S7882" t="s">
        <v>18</v>
      </c>
      <c r="T7882">
        <v>-1.3365999999999999E-2</v>
      </c>
      <c r="U7882">
        <v>-1.0639300000000001E-2</v>
      </c>
      <c r="V7882">
        <v>-4.9566000000000002E-3</v>
      </c>
      <c r="W7882">
        <v>-1.0208999999999999E-3</v>
      </c>
      <c r="X7882">
        <v>2.9149000000000002E-3</v>
      </c>
      <c r="Y7882">
        <v>8.5974999999999992E-3</v>
      </c>
      <c r="Z7882">
        <v>1.13242E-2</v>
      </c>
      <c r="AA7882">
        <v>-1.5742E-3</v>
      </c>
    </row>
    <row r="7883" spans="1:27" x14ac:dyDescent="0.2">
      <c r="A7883" t="s">
        <v>5614</v>
      </c>
      <c r="B7883" t="s">
        <v>34</v>
      </c>
      <c r="C7883" t="s">
        <v>1554</v>
      </c>
      <c r="D7883" t="s">
        <v>28</v>
      </c>
      <c r="E7883" t="s">
        <v>31</v>
      </c>
      <c r="F7883">
        <v>10</v>
      </c>
      <c r="G7883">
        <v>26394</v>
      </c>
      <c r="H7883">
        <v>23325</v>
      </c>
      <c r="I7883">
        <v>0.69107130000000005</v>
      </c>
      <c r="J7883">
        <v>0.70072690000000004</v>
      </c>
      <c r="K7883">
        <v>9.6556999999999997E-3</v>
      </c>
      <c r="L7883">
        <v>8.8684999999999996E-3</v>
      </c>
      <c r="M7883">
        <v>2.4244399999999999E-2</v>
      </c>
      <c r="N7883">
        <v>-4.9331000000000002E-3</v>
      </c>
      <c r="O7883">
        <v>26394</v>
      </c>
      <c r="Q7883">
        <v>79.393090999999998</v>
      </c>
      <c r="R7883">
        <v>80.267757000000003</v>
      </c>
      <c r="S7883" t="s">
        <v>18</v>
      </c>
      <c r="T7883">
        <v>-4.9318000000000001E-3</v>
      </c>
      <c r="U7883">
        <v>-1.7098E-3</v>
      </c>
      <c r="V7883">
        <v>5.0049999999999999E-3</v>
      </c>
      <c r="W7883">
        <v>9.6556999999999997E-3</v>
      </c>
      <c r="X7883">
        <v>1.4306299999999999E-2</v>
      </c>
      <c r="Y7883">
        <v>2.1021100000000001E-2</v>
      </c>
      <c r="Z7883">
        <v>2.42431E-2</v>
      </c>
      <c r="AA7883">
        <v>1.37795E-2</v>
      </c>
    </row>
    <row r="7884" spans="1:27" x14ac:dyDescent="0.2">
      <c r="A7884" t="s">
        <v>5615</v>
      </c>
      <c r="B7884" t="s">
        <v>34</v>
      </c>
      <c r="C7884" t="s">
        <v>1554</v>
      </c>
      <c r="D7884" t="s">
        <v>28</v>
      </c>
      <c r="E7884" t="s">
        <v>31</v>
      </c>
      <c r="F7884">
        <v>11</v>
      </c>
      <c r="G7884">
        <v>26394</v>
      </c>
      <c r="H7884">
        <v>23325</v>
      </c>
      <c r="I7884">
        <v>0.7777153</v>
      </c>
      <c r="J7884">
        <v>0.78948430000000003</v>
      </c>
      <c r="K7884">
        <v>1.1768900000000001E-2</v>
      </c>
      <c r="L7884">
        <v>1.00865E-2</v>
      </c>
      <c r="M7884">
        <v>2.83612E-2</v>
      </c>
      <c r="N7884">
        <v>-4.8233E-3</v>
      </c>
      <c r="O7884">
        <v>26394</v>
      </c>
      <c r="Q7884">
        <v>84.033610999999993</v>
      </c>
      <c r="R7884">
        <v>80.267757000000003</v>
      </c>
      <c r="S7884" t="s">
        <v>18</v>
      </c>
      <c r="T7884">
        <v>-4.8218999999999996E-3</v>
      </c>
      <c r="U7884">
        <v>-1.1574000000000001E-3</v>
      </c>
      <c r="V7884">
        <v>6.4796000000000003E-3</v>
      </c>
      <c r="W7884">
        <v>1.1768900000000001E-2</v>
      </c>
      <c r="X7884">
        <v>1.7058299999999998E-2</v>
      </c>
      <c r="Y7884">
        <v>2.46953E-2</v>
      </c>
      <c r="Z7884">
        <v>2.8359700000000002E-2</v>
      </c>
      <c r="AA7884">
        <v>1.49071E-2</v>
      </c>
    </row>
    <row r="7885" spans="1:27" x14ac:dyDescent="0.2">
      <c r="A7885" t="s">
        <v>5616</v>
      </c>
      <c r="B7885" t="s">
        <v>34</v>
      </c>
      <c r="C7885" t="s">
        <v>1554</v>
      </c>
      <c r="D7885" t="s">
        <v>28</v>
      </c>
      <c r="E7885" t="s">
        <v>31</v>
      </c>
      <c r="F7885">
        <v>12</v>
      </c>
      <c r="G7885">
        <v>26394</v>
      </c>
      <c r="H7885">
        <v>23325</v>
      </c>
      <c r="I7885">
        <v>0.91015460000000004</v>
      </c>
      <c r="J7885">
        <v>0.90708420000000001</v>
      </c>
      <c r="K7885">
        <v>-3.0704E-3</v>
      </c>
      <c r="L7885">
        <v>1.1567600000000001E-2</v>
      </c>
      <c r="M7885">
        <v>1.5958300000000002E-2</v>
      </c>
      <c r="N7885">
        <v>-2.20991E-2</v>
      </c>
      <c r="O7885">
        <v>26394</v>
      </c>
      <c r="Q7885">
        <v>87.575491</v>
      </c>
      <c r="R7885">
        <v>80.267757000000003</v>
      </c>
      <c r="S7885" t="s">
        <v>18</v>
      </c>
      <c r="T7885">
        <v>-2.20974E-2</v>
      </c>
      <c r="U7885">
        <v>-1.7894899999999998E-2</v>
      </c>
      <c r="V7885">
        <v>-9.1365000000000005E-3</v>
      </c>
      <c r="W7885">
        <v>-3.0704E-3</v>
      </c>
      <c r="X7885">
        <v>2.9956000000000002E-3</v>
      </c>
      <c r="Y7885">
        <v>1.1754000000000001E-2</v>
      </c>
      <c r="Z7885">
        <v>1.5956600000000001E-2</v>
      </c>
      <c r="AA7885">
        <v>-3.3849000000000001E-3</v>
      </c>
    </row>
    <row r="7886" spans="1:27" x14ac:dyDescent="0.2">
      <c r="A7886" t="s">
        <v>5617</v>
      </c>
      <c r="B7886" t="s">
        <v>34</v>
      </c>
      <c r="C7886" t="s">
        <v>1554</v>
      </c>
      <c r="D7886" t="s">
        <v>28</v>
      </c>
      <c r="E7886" t="s">
        <v>31</v>
      </c>
      <c r="F7886">
        <v>13</v>
      </c>
      <c r="G7886">
        <v>26394</v>
      </c>
      <c r="H7886">
        <v>23325</v>
      </c>
      <c r="I7886">
        <v>1.0247919999999999</v>
      </c>
      <c r="J7886">
        <v>1.023698</v>
      </c>
      <c r="K7886">
        <v>-1.0942E-3</v>
      </c>
      <c r="L7886">
        <v>1.28437E-2</v>
      </c>
      <c r="M7886">
        <v>2.0033599999999999E-2</v>
      </c>
      <c r="N7886">
        <v>-2.2221999999999999E-2</v>
      </c>
      <c r="O7886">
        <v>26394</v>
      </c>
      <c r="Q7886">
        <v>88.819793000000004</v>
      </c>
      <c r="R7886">
        <v>80.267757000000003</v>
      </c>
      <c r="S7886" t="s">
        <v>18</v>
      </c>
      <c r="T7886">
        <v>-2.2220199999999999E-2</v>
      </c>
      <c r="U7886">
        <v>-1.7554E-2</v>
      </c>
      <c r="V7886">
        <v>-7.8294000000000002E-3</v>
      </c>
      <c r="W7886">
        <v>-1.0942E-3</v>
      </c>
      <c r="X7886">
        <v>5.6410000000000002E-3</v>
      </c>
      <c r="Y7886">
        <v>1.53656E-2</v>
      </c>
      <c r="Z7886">
        <v>2.0031799999999999E-2</v>
      </c>
      <c r="AA7886">
        <v>-1.0689E-3</v>
      </c>
    </row>
    <row r="7887" spans="1:27" x14ac:dyDescent="0.2">
      <c r="A7887" t="s">
        <v>5618</v>
      </c>
      <c r="B7887" t="s">
        <v>34</v>
      </c>
      <c r="C7887" t="s">
        <v>1554</v>
      </c>
      <c r="D7887" t="s">
        <v>28</v>
      </c>
      <c r="E7887" t="s">
        <v>31</v>
      </c>
      <c r="F7887">
        <v>14</v>
      </c>
      <c r="G7887">
        <v>26394</v>
      </c>
      <c r="H7887">
        <v>23325</v>
      </c>
      <c r="I7887">
        <v>1.1405259999999999</v>
      </c>
      <c r="J7887">
        <v>1.1280870000000001</v>
      </c>
      <c r="K7887">
        <v>-1.24394E-2</v>
      </c>
      <c r="L7887">
        <v>1.3794900000000001E-2</v>
      </c>
      <c r="M7887">
        <v>1.0253200000000001E-2</v>
      </c>
      <c r="N7887">
        <v>-3.5131999999999997E-2</v>
      </c>
      <c r="O7887">
        <v>26394</v>
      </c>
      <c r="Q7887">
        <v>88.586419000000006</v>
      </c>
      <c r="R7887">
        <v>80.267757000000003</v>
      </c>
      <c r="S7887" t="s">
        <v>18</v>
      </c>
      <c r="T7887">
        <v>-3.5130000000000002E-2</v>
      </c>
      <c r="U7887">
        <v>-3.0118200000000001E-2</v>
      </c>
      <c r="V7887">
        <v>-1.9673400000000001E-2</v>
      </c>
      <c r="W7887">
        <v>-1.24394E-2</v>
      </c>
      <c r="X7887">
        <v>-5.2053999999999998E-3</v>
      </c>
      <c r="Y7887">
        <v>5.2394E-3</v>
      </c>
      <c r="Z7887">
        <v>1.02512E-2</v>
      </c>
      <c r="AA7887">
        <v>-1.1027E-2</v>
      </c>
    </row>
    <row r="7888" spans="1:27" x14ac:dyDescent="0.2">
      <c r="A7888" t="s">
        <v>5619</v>
      </c>
      <c r="B7888" t="s">
        <v>34</v>
      </c>
      <c r="C7888" t="s">
        <v>1554</v>
      </c>
      <c r="D7888" t="s">
        <v>28</v>
      </c>
      <c r="E7888" t="s">
        <v>31</v>
      </c>
      <c r="F7888">
        <v>15</v>
      </c>
      <c r="G7888">
        <v>26394</v>
      </c>
      <c r="H7888">
        <v>23325</v>
      </c>
      <c r="I7888">
        <v>1.2134560000000001</v>
      </c>
      <c r="J7888">
        <v>1.2267140000000001</v>
      </c>
      <c r="K7888">
        <v>1.3258300000000001E-2</v>
      </c>
      <c r="L7888">
        <v>1.41564E-2</v>
      </c>
      <c r="M7888">
        <v>3.6545500000000002E-2</v>
      </c>
      <c r="N7888">
        <v>-1.00289E-2</v>
      </c>
      <c r="O7888">
        <v>26394</v>
      </c>
      <c r="Q7888">
        <v>87.544396000000006</v>
      </c>
      <c r="R7888">
        <v>80.267757000000003</v>
      </c>
      <c r="S7888" t="s">
        <v>18</v>
      </c>
      <c r="T7888">
        <v>-1.00269E-2</v>
      </c>
      <c r="U7888">
        <v>-4.8837999999999998E-3</v>
      </c>
      <c r="V7888">
        <v>5.8347E-3</v>
      </c>
      <c r="W7888">
        <v>1.3258300000000001E-2</v>
      </c>
      <c r="X7888">
        <v>2.06819E-2</v>
      </c>
      <c r="Y7888">
        <v>3.1400400000000002E-2</v>
      </c>
      <c r="Z7888">
        <v>3.6543399999999997E-2</v>
      </c>
      <c r="AA7888">
        <v>1.0808E-2</v>
      </c>
    </row>
    <row r="7889" spans="1:27" x14ac:dyDescent="0.2">
      <c r="A7889" t="s">
        <v>5620</v>
      </c>
      <c r="B7889" t="s">
        <v>34</v>
      </c>
      <c r="C7889" t="s">
        <v>1554</v>
      </c>
      <c r="D7889" t="s">
        <v>28</v>
      </c>
      <c r="E7889" t="s">
        <v>31</v>
      </c>
      <c r="F7889">
        <v>16</v>
      </c>
      <c r="G7889">
        <v>26394</v>
      </c>
      <c r="H7889">
        <v>23325</v>
      </c>
      <c r="I7889">
        <v>1.2832760000000001</v>
      </c>
      <c r="J7889">
        <v>1.3061830000000001</v>
      </c>
      <c r="K7889">
        <v>2.2907899999999998E-2</v>
      </c>
      <c r="L7889">
        <v>1.44654E-2</v>
      </c>
      <c r="M7889">
        <v>4.6703399999999999E-2</v>
      </c>
      <c r="N7889">
        <v>-8.8769999999999995E-4</v>
      </c>
      <c r="O7889">
        <v>26394</v>
      </c>
      <c r="Q7889">
        <v>88.027860000000004</v>
      </c>
      <c r="R7889">
        <v>80.267757000000003</v>
      </c>
      <c r="S7889" t="s">
        <v>18</v>
      </c>
      <c r="T7889">
        <v>-8.855E-4</v>
      </c>
      <c r="U7889">
        <v>4.3698000000000001E-3</v>
      </c>
      <c r="V7889">
        <v>1.5322199999999999E-2</v>
      </c>
      <c r="W7889">
        <v>2.2907899999999998E-2</v>
      </c>
      <c r="X7889">
        <v>3.04935E-2</v>
      </c>
      <c r="Y7889">
        <v>4.1445999999999997E-2</v>
      </c>
      <c r="Z7889">
        <v>4.6701300000000001E-2</v>
      </c>
      <c r="AA7889">
        <v>1.7538000000000002E-2</v>
      </c>
    </row>
    <row r="7890" spans="1:27" x14ac:dyDescent="0.2">
      <c r="A7890" t="s">
        <v>5621</v>
      </c>
      <c r="B7890" t="s">
        <v>34</v>
      </c>
      <c r="C7890" t="s">
        <v>1554</v>
      </c>
      <c r="D7890" t="s">
        <v>28</v>
      </c>
      <c r="E7890" t="s">
        <v>31</v>
      </c>
      <c r="F7890">
        <v>17</v>
      </c>
      <c r="G7890">
        <v>26394</v>
      </c>
      <c r="H7890">
        <v>23325</v>
      </c>
      <c r="I7890">
        <v>1.2958940000000001</v>
      </c>
      <c r="J7890">
        <v>1.30836</v>
      </c>
      <c r="K7890">
        <v>1.24657E-2</v>
      </c>
      <c r="L7890">
        <v>1.4661E-2</v>
      </c>
      <c r="M7890">
        <v>3.6583200000000003E-2</v>
      </c>
      <c r="N7890">
        <v>-1.1651699999999999E-2</v>
      </c>
      <c r="O7890">
        <v>26394</v>
      </c>
      <c r="Q7890">
        <v>87.784060999999994</v>
      </c>
      <c r="R7890">
        <v>80.267757000000003</v>
      </c>
      <c r="S7890" t="s">
        <v>19</v>
      </c>
      <c r="T7890">
        <v>-1.16495E-2</v>
      </c>
      <c r="U7890">
        <v>-6.3230999999999999E-3</v>
      </c>
      <c r="V7890">
        <v>4.7774999999999996E-3</v>
      </c>
      <c r="W7890">
        <v>1.24657E-2</v>
      </c>
      <c r="X7890">
        <v>2.0153999999999998E-2</v>
      </c>
      <c r="Y7890">
        <v>3.12546E-2</v>
      </c>
      <c r="Z7890">
        <v>3.6581000000000002E-2</v>
      </c>
      <c r="AA7890">
        <v>9.5277999999999995E-3</v>
      </c>
    </row>
    <row r="7891" spans="1:27" x14ac:dyDescent="0.2">
      <c r="A7891" t="s">
        <v>5622</v>
      </c>
      <c r="B7891" t="s">
        <v>34</v>
      </c>
      <c r="C7891" t="s">
        <v>1554</v>
      </c>
      <c r="D7891" t="s">
        <v>28</v>
      </c>
      <c r="E7891" t="s">
        <v>31</v>
      </c>
      <c r="F7891">
        <v>18</v>
      </c>
      <c r="G7891">
        <v>26394</v>
      </c>
      <c r="H7891">
        <v>23325</v>
      </c>
      <c r="I7891">
        <v>1.294198</v>
      </c>
      <c r="J7891">
        <v>1.3059719999999999</v>
      </c>
      <c r="K7891">
        <v>1.17733E-2</v>
      </c>
      <c r="L7891">
        <v>1.4615100000000001E-2</v>
      </c>
      <c r="M7891">
        <v>3.5815199999999998E-2</v>
      </c>
      <c r="N7891">
        <v>-1.22685E-2</v>
      </c>
      <c r="O7891">
        <v>26394</v>
      </c>
      <c r="Q7891">
        <v>84.448487</v>
      </c>
      <c r="R7891">
        <v>80.267757000000003</v>
      </c>
      <c r="S7891" t="s">
        <v>19</v>
      </c>
      <c r="T7891">
        <v>-1.22664E-2</v>
      </c>
      <c r="U7891">
        <v>-6.9566999999999997E-3</v>
      </c>
      <c r="V7891">
        <v>4.1092000000000004E-3</v>
      </c>
      <c r="W7891">
        <v>1.17733E-2</v>
      </c>
      <c r="X7891">
        <v>1.94375E-2</v>
      </c>
      <c r="Y7891">
        <v>3.05034E-2</v>
      </c>
      <c r="Z7891">
        <v>3.5812999999999998E-2</v>
      </c>
      <c r="AA7891">
        <v>9.0150000000000004E-3</v>
      </c>
    </row>
    <row r="7892" spans="1:27" x14ac:dyDescent="0.2">
      <c r="A7892" t="s">
        <v>5623</v>
      </c>
      <c r="B7892" t="s">
        <v>34</v>
      </c>
      <c r="C7892" t="s">
        <v>1554</v>
      </c>
      <c r="D7892" t="s">
        <v>28</v>
      </c>
      <c r="E7892" t="s">
        <v>31</v>
      </c>
      <c r="F7892">
        <v>19</v>
      </c>
      <c r="G7892">
        <v>26394</v>
      </c>
      <c r="H7892">
        <v>23325</v>
      </c>
      <c r="I7892">
        <v>1.2445999999999999</v>
      </c>
      <c r="J7892">
        <v>1.2801309999999999</v>
      </c>
      <c r="K7892">
        <v>3.5530800000000001E-2</v>
      </c>
      <c r="L7892">
        <v>1.40324E-2</v>
      </c>
      <c r="M7892">
        <v>5.8614100000000002E-2</v>
      </c>
      <c r="N7892">
        <v>1.24476E-2</v>
      </c>
      <c r="O7892">
        <v>26394</v>
      </c>
      <c r="Q7892">
        <v>82.158602000000002</v>
      </c>
      <c r="R7892">
        <v>80.267757000000003</v>
      </c>
      <c r="S7892" t="s">
        <v>19</v>
      </c>
      <c r="T7892">
        <v>1.24496E-2</v>
      </c>
      <c r="U7892">
        <v>1.75476E-2</v>
      </c>
      <c r="V7892">
        <v>2.8172200000000001E-2</v>
      </c>
      <c r="W7892">
        <v>3.5530800000000001E-2</v>
      </c>
      <c r="X7892">
        <v>4.2889400000000001E-2</v>
      </c>
      <c r="Y7892">
        <v>5.3513999999999999E-2</v>
      </c>
      <c r="Z7892">
        <v>5.8611999999999997E-2</v>
      </c>
      <c r="AA7892">
        <v>2.7755599999999998E-2</v>
      </c>
    </row>
    <row r="7893" spans="1:27" x14ac:dyDescent="0.2">
      <c r="A7893" t="s">
        <v>5624</v>
      </c>
      <c r="B7893" t="s">
        <v>34</v>
      </c>
      <c r="C7893" t="s">
        <v>1554</v>
      </c>
      <c r="D7893" t="s">
        <v>28</v>
      </c>
      <c r="E7893" t="s">
        <v>31</v>
      </c>
      <c r="F7893">
        <v>20</v>
      </c>
      <c r="G7893">
        <v>26394</v>
      </c>
      <c r="H7893">
        <v>23325</v>
      </c>
      <c r="I7893">
        <v>1.1395999999999999</v>
      </c>
      <c r="J7893">
        <v>1.182904</v>
      </c>
      <c r="K7893">
        <v>4.3303700000000001E-2</v>
      </c>
      <c r="L7893">
        <v>1.28047E-2</v>
      </c>
      <c r="M7893">
        <v>6.4367400000000005E-2</v>
      </c>
      <c r="N7893">
        <v>2.2239999999999999E-2</v>
      </c>
      <c r="O7893">
        <v>26394</v>
      </c>
      <c r="Q7893">
        <v>79.467179999999999</v>
      </c>
      <c r="R7893">
        <v>80.267757000000003</v>
      </c>
      <c r="S7893" t="s">
        <v>19</v>
      </c>
      <c r="T7893">
        <v>2.2241899999999998E-2</v>
      </c>
      <c r="U7893">
        <v>2.6893899999999998E-2</v>
      </c>
      <c r="V7893">
        <v>3.6588900000000001E-2</v>
      </c>
      <c r="W7893">
        <v>4.3303700000000001E-2</v>
      </c>
      <c r="X7893">
        <v>5.00185E-2</v>
      </c>
      <c r="Y7893">
        <v>5.9713500000000003E-2</v>
      </c>
      <c r="Z7893">
        <v>6.4365500000000006E-2</v>
      </c>
      <c r="AA7893">
        <v>3.6608000000000002E-2</v>
      </c>
    </row>
    <row r="7894" spans="1:27" x14ac:dyDescent="0.2">
      <c r="A7894" t="s">
        <v>5625</v>
      </c>
      <c r="B7894" t="s">
        <v>34</v>
      </c>
      <c r="C7894" t="s">
        <v>1554</v>
      </c>
      <c r="D7894" t="s">
        <v>28</v>
      </c>
      <c r="E7894" t="s">
        <v>31</v>
      </c>
      <c r="F7894">
        <v>21</v>
      </c>
      <c r="G7894">
        <v>26394</v>
      </c>
      <c r="H7894">
        <v>23325</v>
      </c>
      <c r="I7894">
        <v>1.1260559999999999</v>
      </c>
      <c r="J7894">
        <v>1.1559740000000001</v>
      </c>
      <c r="K7894">
        <v>2.9918E-2</v>
      </c>
      <c r="L7894">
        <v>1.18008E-2</v>
      </c>
      <c r="M7894">
        <v>4.9330300000000001E-2</v>
      </c>
      <c r="N7894">
        <v>1.05057E-2</v>
      </c>
      <c r="O7894">
        <v>26394</v>
      </c>
      <c r="Q7894">
        <v>76.327736999999999</v>
      </c>
      <c r="R7894">
        <v>80.267757000000003</v>
      </c>
      <c r="S7894" t="s">
        <v>19</v>
      </c>
      <c r="T7894">
        <v>1.05074E-2</v>
      </c>
      <c r="U7894">
        <v>1.47946E-2</v>
      </c>
      <c r="V7894">
        <v>2.37296E-2</v>
      </c>
      <c r="W7894">
        <v>2.9918E-2</v>
      </c>
      <c r="X7894">
        <v>3.6106300000000001E-2</v>
      </c>
      <c r="Y7894">
        <v>4.5041299999999999E-2</v>
      </c>
      <c r="Z7894">
        <v>4.9328499999999997E-2</v>
      </c>
      <c r="AA7894">
        <v>2.58812E-2</v>
      </c>
    </row>
    <row r="7895" spans="1:27" x14ac:dyDescent="0.2">
      <c r="A7895" t="s">
        <v>5626</v>
      </c>
      <c r="B7895" t="s">
        <v>34</v>
      </c>
      <c r="C7895" t="s">
        <v>1554</v>
      </c>
      <c r="D7895" t="s">
        <v>28</v>
      </c>
      <c r="E7895" t="s">
        <v>31</v>
      </c>
      <c r="F7895">
        <v>22</v>
      </c>
      <c r="G7895">
        <v>26394</v>
      </c>
      <c r="H7895">
        <v>23325</v>
      </c>
      <c r="I7895">
        <v>1.114457</v>
      </c>
      <c r="J7895">
        <v>1.107273</v>
      </c>
      <c r="K7895">
        <v>-7.1842E-3</v>
      </c>
      <c r="L7895">
        <v>1.1082699999999999E-2</v>
      </c>
      <c r="M7895">
        <v>1.1046800000000001E-2</v>
      </c>
      <c r="N7895">
        <v>-2.5415099999999999E-2</v>
      </c>
      <c r="O7895">
        <v>26394</v>
      </c>
      <c r="Q7895">
        <v>74.164534000000003</v>
      </c>
      <c r="R7895">
        <v>80.267757000000003</v>
      </c>
      <c r="S7895" t="s">
        <v>18</v>
      </c>
      <c r="T7895">
        <v>-2.5413499999999999E-2</v>
      </c>
      <c r="U7895">
        <v>-2.1387199999999999E-2</v>
      </c>
      <c r="V7895">
        <v>-1.2995899999999999E-2</v>
      </c>
      <c r="W7895">
        <v>-7.1842E-3</v>
      </c>
      <c r="X7895">
        <v>-1.3724E-3</v>
      </c>
      <c r="Y7895">
        <v>7.0188999999999998E-3</v>
      </c>
      <c r="Z7895">
        <v>1.10452E-2</v>
      </c>
      <c r="AA7895">
        <v>-6.4882000000000004E-3</v>
      </c>
    </row>
    <row r="7896" spans="1:27" x14ac:dyDescent="0.2">
      <c r="A7896" t="s">
        <v>5627</v>
      </c>
      <c r="B7896" t="s">
        <v>34</v>
      </c>
      <c r="C7896" t="s">
        <v>1554</v>
      </c>
      <c r="D7896" t="s">
        <v>28</v>
      </c>
      <c r="E7896" t="s">
        <v>31</v>
      </c>
      <c r="F7896">
        <v>23</v>
      </c>
      <c r="G7896">
        <v>26394</v>
      </c>
      <c r="H7896">
        <v>23325</v>
      </c>
      <c r="I7896">
        <v>0.98763869999999998</v>
      </c>
      <c r="J7896">
        <v>0.98260809999999998</v>
      </c>
      <c r="K7896">
        <v>-5.0305000000000002E-3</v>
      </c>
      <c r="L7896">
        <v>1.0329E-2</v>
      </c>
      <c r="M7896">
        <v>1.19606E-2</v>
      </c>
      <c r="N7896">
        <v>-2.2021599999999999E-2</v>
      </c>
      <c r="O7896">
        <v>26394</v>
      </c>
      <c r="Q7896">
        <v>72.968688999999998</v>
      </c>
      <c r="R7896">
        <v>80.267757000000003</v>
      </c>
      <c r="S7896" t="s">
        <v>18</v>
      </c>
      <c r="T7896">
        <v>-2.2020100000000001E-2</v>
      </c>
      <c r="U7896">
        <v>-1.8267599999999998E-2</v>
      </c>
      <c r="V7896">
        <v>-1.0447E-2</v>
      </c>
      <c r="W7896">
        <v>-5.0305000000000002E-3</v>
      </c>
      <c r="X7896">
        <v>3.86E-4</v>
      </c>
      <c r="Y7896">
        <v>8.2065999999999997E-3</v>
      </c>
      <c r="Z7896">
        <v>1.19591E-2</v>
      </c>
      <c r="AA7896">
        <v>-5.1194999999999999E-3</v>
      </c>
    </row>
    <row r="7897" spans="1:27" x14ac:dyDescent="0.2">
      <c r="A7897" t="s">
        <v>5628</v>
      </c>
      <c r="B7897" t="s">
        <v>34</v>
      </c>
      <c r="C7897" t="s">
        <v>1554</v>
      </c>
      <c r="D7897" t="s">
        <v>28</v>
      </c>
      <c r="E7897" t="s">
        <v>31</v>
      </c>
      <c r="F7897">
        <v>24</v>
      </c>
      <c r="G7897">
        <v>26394</v>
      </c>
      <c r="H7897">
        <v>23325</v>
      </c>
      <c r="I7897">
        <v>0.84793240000000003</v>
      </c>
      <c r="J7897">
        <v>0.83023170000000002</v>
      </c>
      <c r="K7897">
        <v>-1.77007E-2</v>
      </c>
      <c r="L7897">
        <v>9.1897000000000003E-3</v>
      </c>
      <c r="M7897">
        <v>-2.5836000000000001E-3</v>
      </c>
      <c r="N7897">
        <v>-3.2817800000000001E-2</v>
      </c>
      <c r="O7897">
        <v>26394</v>
      </c>
      <c r="Q7897">
        <v>72.764649000000006</v>
      </c>
      <c r="R7897">
        <v>80.267757000000003</v>
      </c>
      <c r="S7897" t="s">
        <v>18</v>
      </c>
      <c r="T7897">
        <v>-3.2816400000000003E-2</v>
      </c>
      <c r="U7897">
        <v>-2.9477799999999998E-2</v>
      </c>
      <c r="V7897">
        <v>-2.25198E-2</v>
      </c>
      <c r="W7897">
        <v>-1.77007E-2</v>
      </c>
      <c r="X7897">
        <v>-1.28816E-2</v>
      </c>
      <c r="Y7897">
        <v>-5.9236000000000002E-3</v>
      </c>
      <c r="Z7897">
        <v>-2.5850000000000001E-3</v>
      </c>
      <c r="AA7897">
        <v>-2.1320200000000001E-2</v>
      </c>
    </row>
    <row r="7898" spans="1:27" x14ac:dyDescent="0.2">
      <c r="A7898" t="s">
        <v>5629</v>
      </c>
      <c r="B7898" t="s">
        <v>35</v>
      </c>
      <c r="C7898" t="s">
        <v>1554</v>
      </c>
      <c r="D7898" t="s">
        <v>28</v>
      </c>
      <c r="E7898" t="s">
        <v>31</v>
      </c>
      <c r="F7898">
        <v>1</v>
      </c>
      <c r="G7898">
        <v>8736</v>
      </c>
      <c r="H7898">
        <v>12914</v>
      </c>
      <c r="I7898">
        <v>0.73579890000000003</v>
      </c>
      <c r="J7898">
        <v>0.71705359999999996</v>
      </c>
      <c r="K7898">
        <v>-1.8745299999999999E-2</v>
      </c>
      <c r="L7898">
        <v>1.09471E-2</v>
      </c>
      <c r="M7898">
        <v>-7.3740000000000003E-4</v>
      </c>
      <c r="N7898">
        <v>-3.67532E-2</v>
      </c>
      <c r="O7898">
        <v>6680.3040000000001</v>
      </c>
      <c r="P7898">
        <v>0.7646868</v>
      </c>
      <c r="Q7898">
        <v>76.618508000000006</v>
      </c>
      <c r="R7898">
        <v>80.363837000000004</v>
      </c>
      <c r="S7898" t="s">
        <v>18</v>
      </c>
      <c r="T7898">
        <v>-3.6751600000000002E-2</v>
      </c>
      <c r="U7898">
        <v>-3.2774499999999998E-2</v>
      </c>
      <c r="V7898">
        <v>-2.4485900000000001E-2</v>
      </c>
      <c r="W7898">
        <v>-1.8745299999999999E-2</v>
      </c>
      <c r="X7898">
        <v>-1.30046E-2</v>
      </c>
      <c r="Y7898">
        <v>-4.7161E-3</v>
      </c>
      <c r="Z7898">
        <v>-7.3899999999999997E-4</v>
      </c>
      <c r="AA7898">
        <v>-2.6142100000000001E-2</v>
      </c>
    </row>
    <row r="7899" spans="1:27" x14ac:dyDescent="0.2">
      <c r="A7899" t="s">
        <v>5630</v>
      </c>
      <c r="B7899" t="s">
        <v>35</v>
      </c>
      <c r="C7899" t="s">
        <v>1554</v>
      </c>
      <c r="D7899" t="s">
        <v>28</v>
      </c>
      <c r="E7899" t="s">
        <v>31</v>
      </c>
      <c r="F7899">
        <v>2</v>
      </c>
      <c r="G7899">
        <v>8736</v>
      </c>
      <c r="H7899">
        <v>12914</v>
      </c>
      <c r="I7899">
        <v>0.66135809999999995</v>
      </c>
      <c r="J7899">
        <v>0.63878429999999997</v>
      </c>
      <c r="K7899">
        <v>-2.2573900000000001E-2</v>
      </c>
      <c r="L7899">
        <v>9.9079000000000007E-3</v>
      </c>
      <c r="M7899">
        <v>-6.2754000000000004E-3</v>
      </c>
      <c r="N7899">
        <v>-3.8872299999999999E-2</v>
      </c>
      <c r="O7899">
        <v>6680.3040000000001</v>
      </c>
      <c r="P7899">
        <v>0.7646868</v>
      </c>
      <c r="Q7899">
        <v>76.371776999999994</v>
      </c>
      <c r="R7899">
        <v>80.363837000000004</v>
      </c>
      <c r="S7899" t="s">
        <v>18</v>
      </c>
      <c r="T7899">
        <v>-3.8870799999999997E-2</v>
      </c>
      <c r="U7899">
        <v>-3.5271299999999998E-2</v>
      </c>
      <c r="V7899">
        <v>-2.7769499999999999E-2</v>
      </c>
      <c r="W7899">
        <v>-2.2573900000000001E-2</v>
      </c>
      <c r="X7899">
        <v>-1.73782E-2</v>
      </c>
      <c r="Y7899">
        <v>-9.8764000000000005E-3</v>
      </c>
      <c r="Z7899">
        <v>-6.2769000000000002E-3</v>
      </c>
      <c r="AA7899">
        <v>-3.5338799999999997E-2</v>
      </c>
    </row>
    <row r="7900" spans="1:27" x14ac:dyDescent="0.2">
      <c r="A7900" t="s">
        <v>5631</v>
      </c>
      <c r="B7900" t="s">
        <v>35</v>
      </c>
      <c r="C7900" t="s">
        <v>1554</v>
      </c>
      <c r="D7900" t="s">
        <v>28</v>
      </c>
      <c r="E7900" t="s">
        <v>31</v>
      </c>
      <c r="F7900">
        <v>3</v>
      </c>
      <c r="G7900">
        <v>8736</v>
      </c>
      <c r="H7900">
        <v>12914</v>
      </c>
      <c r="I7900">
        <v>0.60963449999999997</v>
      </c>
      <c r="J7900">
        <v>0.59009440000000002</v>
      </c>
      <c r="K7900">
        <v>-1.9539999999999998E-2</v>
      </c>
      <c r="L7900">
        <v>8.6382999999999998E-3</v>
      </c>
      <c r="M7900">
        <v>-5.3299000000000003E-3</v>
      </c>
      <c r="N7900">
        <v>-3.3750099999999998E-2</v>
      </c>
      <c r="O7900">
        <v>6680.3040000000001</v>
      </c>
      <c r="P7900">
        <v>0.7646868</v>
      </c>
      <c r="Q7900">
        <v>75.899400999999997</v>
      </c>
      <c r="R7900">
        <v>80.363837000000004</v>
      </c>
      <c r="S7900" t="s">
        <v>18</v>
      </c>
      <c r="T7900">
        <v>-3.3748800000000002E-2</v>
      </c>
      <c r="U7900">
        <v>-3.0610499999999999E-2</v>
      </c>
      <c r="V7900">
        <v>-2.4070000000000001E-2</v>
      </c>
      <c r="W7900">
        <v>-1.9539999999999998E-2</v>
      </c>
      <c r="X7900">
        <v>-1.50101E-2</v>
      </c>
      <c r="Y7900">
        <v>-8.4694999999999996E-3</v>
      </c>
      <c r="Z7900">
        <v>-5.3312000000000003E-3</v>
      </c>
      <c r="AA7900">
        <v>-3.3113400000000001E-2</v>
      </c>
    </row>
    <row r="7901" spans="1:27" x14ac:dyDescent="0.2">
      <c r="A7901" t="s">
        <v>5632</v>
      </c>
      <c r="B7901" t="s">
        <v>35</v>
      </c>
      <c r="C7901" t="s">
        <v>1554</v>
      </c>
      <c r="D7901" t="s">
        <v>28</v>
      </c>
      <c r="E7901" t="s">
        <v>31</v>
      </c>
      <c r="F7901">
        <v>4</v>
      </c>
      <c r="G7901">
        <v>8736</v>
      </c>
      <c r="H7901">
        <v>12914</v>
      </c>
      <c r="I7901">
        <v>0.58487560000000005</v>
      </c>
      <c r="J7901">
        <v>0.56077549999999998</v>
      </c>
      <c r="K7901">
        <v>-2.4100099999999999E-2</v>
      </c>
      <c r="L7901">
        <v>8.0485999999999995E-3</v>
      </c>
      <c r="M7901">
        <v>-1.08602E-2</v>
      </c>
      <c r="N7901">
        <v>-3.7340100000000001E-2</v>
      </c>
      <c r="O7901">
        <v>6680.3040000000001</v>
      </c>
      <c r="P7901">
        <v>0.7646868</v>
      </c>
      <c r="Q7901">
        <v>75.030341000000007</v>
      </c>
      <c r="R7901">
        <v>80.363837000000004</v>
      </c>
      <c r="S7901" t="s">
        <v>18</v>
      </c>
      <c r="T7901">
        <v>-3.7338900000000001E-2</v>
      </c>
      <c r="U7901">
        <v>-3.4414800000000002E-2</v>
      </c>
      <c r="V7901" s="1">
        <v>-2.83208E-2</v>
      </c>
      <c r="W7901">
        <v>-2.4100099999999999E-2</v>
      </c>
      <c r="X7901">
        <v>-1.9879500000000001E-2</v>
      </c>
      <c r="Y7901">
        <v>-1.3785499999999999E-2</v>
      </c>
      <c r="Z7901">
        <v>-1.08614E-2</v>
      </c>
      <c r="AA7901">
        <v>-4.2976399999999998E-2</v>
      </c>
    </row>
    <row r="7902" spans="1:27" x14ac:dyDescent="0.2">
      <c r="A7902" t="s">
        <v>5633</v>
      </c>
      <c r="B7902" t="s">
        <v>35</v>
      </c>
      <c r="C7902" t="s">
        <v>1554</v>
      </c>
      <c r="D7902" t="s">
        <v>28</v>
      </c>
      <c r="E7902" t="s">
        <v>31</v>
      </c>
      <c r="F7902">
        <v>5</v>
      </c>
      <c r="G7902">
        <v>8736</v>
      </c>
      <c r="H7902">
        <v>12914</v>
      </c>
      <c r="I7902">
        <v>0.57156530000000005</v>
      </c>
      <c r="J7902">
        <v>0.54878309999999997</v>
      </c>
      <c r="K7902">
        <v>-2.2782199999999999E-2</v>
      </c>
      <c r="L7902">
        <v>7.5906999999999997E-3</v>
      </c>
      <c r="M7902">
        <v>-1.0295500000000001E-2</v>
      </c>
      <c r="N7902">
        <v>-3.5269000000000002E-2</v>
      </c>
      <c r="O7902">
        <v>6680.3040000000001</v>
      </c>
      <c r="P7902">
        <v>0.7646868</v>
      </c>
      <c r="Q7902">
        <v>74.404235999999997</v>
      </c>
      <c r="R7902">
        <v>80.363837000000004</v>
      </c>
      <c r="S7902" t="s">
        <v>18</v>
      </c>
      <c r="T7902">
        <v>-3.5267899999999998E-2</v>
      </c>
      <c r="U7902">
        <v>-3.25101E-2</v>
      </c>
      <c r="V7902">
        <v>-2.67628E-2</v>
      </c>
      <c r="W7902">
        <v>-2.2782199999999999E-2</v>
      </c>
      <c r="X7902">
        <v>-1.8801700000000001E-2</v>
      </c>
      <c r="Y7902">
        <v>-1.3054400000000001E-2</v>
      </c>
      <c r="Z7902">
        <v>-1.02966E-2</v>
      </c>
      <c r="AA7902">
        <v>-4.1514099999999998E-2</v>
      </c>
    </row>
    <row r="7903" spans="1:27" x14ac:dyDescent="0.2">
      <c r="A7903" t="s">
        <v>5634</v>
      </c>
      <c r="B7903" t="s">
        <v>35</v>
      </c>
      <c r="C7903" t="s">
        <v>1554</v>
      </c>
      <c r="D7903" t="s">
        <v>28</v>
      </c>
      <c r="E7903" t="s">
        <v>31</v>
      </c>
      <c r="F7903">
        <v>6</v>
      </c>
      <c r="G7903">
        <v>8736</v>
      </c>
      <c r="H7903">
        <v>12914</v>
      </c>
      <c r="I7903">
        <v>0.57618550000000002</v>
      </c>
      <c r="J7903">
        <v>0.56623699999999999</v>
      </c>
      <c r="K7903">
        <v>-9.9485000000000007E-3</v>
      </c>
      <c r="L7903">
        <v>7.5180999999999998E-3</v>
      </c>
      <c r="M7903">
        <v>2.4188999999999999E-3</v>
      </c>
      <c r="N7903">
        <v>-2.23158E-2</v>
      </c>
      <c r="O7903">
        <v>6680.3040000000001</v>
      </c>
      <c r="P7903">
        <v>0.7646868</v>
      </c>
      <c r="Q7903">
        <v>72.99512</v>
      </c>
      <c r="R7903">
        <v>80.363837000000004</v>
      </c>
      <c r="S7903" t="s">
        <v>18</v>
      </c>
      <c r="T7903">
        <v>-2.23147E-2</v>
      </c>
      <c r="U7903">
        <v>-1.9583300000000001E-2</v>
      </c>
      <c r="V7903">
        <v>-1.3891000000000001E-2</v>
      </c>
      <c r="W7903">
        <v>-9.9485000000000007E-3</v>
      </c>
      <c r="X7903">
        <v>-6.0058999999999998E-3</v>
      </c>
      <c r="Y7903">
        <v>-3.1359999999999998E-4</v>
      </c>
      <c r="Z7903">
        <v>2.4177999999999999E-3</v>
      </c>
      <c r="AA7903">
        <v>-1.7569399999999999E-2</v>
      </c>
    </row>
    <row r="7904" spans="1:27" x14ac:dyDescent="0.2">
      <c r="A7904" t="s">
        <v>5635</v>
      </c>
      <c r="B7904" t="s">
        <v>35</v>
      </c>
      <c r="C7904" t="s">
        <v>1554</v>
      </c>
      <c r="D7904" t="s">
        <v>28</v>
      </c>
      <c r="E7904" t="s">
        <v>31</v>
      </c>
      <c r="F7904">
        <v>7</v>
      </c>
      <c r="G7904">
        <v>8736</v>
      </c>
      <c r="H7904">
        <v>12914</v>
      </c>
      <c r="I7904">
        <v>0.60038539999999996</v>
      </c>
      <c r="J7904">
        <v>0.59081969999999995</v>
      </c>
      <c r="K7904">
        <v>-9.5656999999999999E-3</v>
      </c>
      <c r="L7904">
        <v>8.0277999999999999E-3</v>
      </c>
      <c r="M7904">
        <v>3.6400999999999998E-3</v>
      </c>
      <c r="N7904">
        <v>-2.2771599999999999E-2</v>
      </c>
      <c r="O7904">
        <v>6680.3040000000001</v>
      </c>
      <c r="P7904">
        <v>0.7646868</v>
      </c>
      <c r="Q7904">
        <v>72.644981999999999</v>
      </c>
      <c r="R7904">
        <v>80.363837000000004</v>
      </c>
      <c r="S7904" t="s">
        <v>18</v>
      </c>
      <c r="T7904">
        <v>-2.27704E-2</v>
      </c>
      <c r="U7904">
        <v>-1.9853800000000001E-2</v>
      </c>
      <c r="V7904">
        <v>-1.37755E-2</v>
      </c>
      <c r="W7904">
        <v>-9.5656999999999999E-3</v>
      </c>
      <c r="X7904">
        <v>-5.3559000000000002E-3</v>
      </c>
      <c r="Y7904">
        <v>7.224E-4</v>
      </c>
      <c r="Z7904">
        <v>3.6389E-3</v>
      </c>
      <c r="AA7904">
        <v>-1.6190599999999999E-2</v>
      </c>
    </row>
    <row r="7905" spans="1:27" x14ac:dyDescent="0.2">
      <c r="A7905" t="s">
        <v>5636</v>
      </c>
      <c r="B7905" t="s">
        <v>35</v>
      </c>
      <c r="C7905" t="s">
        <v>1554</v>
      </c>
      <c r="D7905" t="s">
        <v>28</v>
      </c>
      <c r="E7905" t="s">
        <v>31</v>
      </c>
      <c r="F7905">
        <v>8</v>
      </c>
      <c r="G7905">
        <v>8736</v>
      </c>
      <c r="H7905">
        <v>12914</v>
      </c>
      <c r="I7905">
        <v>0.62203620000000004</v>
      </c>
      <c r="J7905">
        <v>0.61992369999999997</v>
      </c>
      <c r="K7905">
        <v>-2.1124E-3</v>
      </c>
      <c r="L7905">
        <v>8.7460000000000003E-3</v>
      </c>
      <c r="M7905">
        <v>1.2274800000000001E-2</v>
      </c>
      <c r="N7905">
        <v>-1.6499699999999999E-2</v>
      </c>
      <c r="O7905">
        <v>6680.3040000000001</v>
      </c>
      <c r="P7905">
        <v>0.7646868</v>
      </c>
      <c r="Q7905">
        <v>73.453821000000005</v>
      </c>
      <c r="R7905">
        <v>80.363837000000004</v>
      </c>
      <c r="S7905" t="s">
        <v>18</v>
      </c>
      <c r="T7905">
        <v>-1.64984E-2</v>
      </c>
      <c r="U7905">
        <v>-1.33209E-2</v>
      </c>
      <c r="V7905">
        <v>-6.6988999999999998E-3</v>
      </c>
      <c r="W7905">
        <v>-2.1124E-3</v>
      </c>
      <c r="X7905">
        <v>2.4740000000000001E-3</v>
      </c>
      <c r="Y7905">
        <v>9.0960999999999993E-3</v>
      </c>
      <c r="Z7905">
        <v>1.22735E-2</v>
      </c>
      <c r="AA7905">
        <v>-3.4076000000000002E-3</v>
      </c>
    </row>
    <row r="7906" spans="1:27" x14ac:dyDescent="0.2">
      <c r="A7906" t="s">
        <v>5637</v>
      </c>
      <c r="B7906" t="s">
        <v>35</v>
      </c>
      <c r="C7906" t="s">
        <v>1554</v>
      </c>
      <c r="D7906" t="s">
        <v>28</v>
      </c>
      <c r="E7906" t="s">
        <v>31</v>
      </c>
      <c r="F7906">
        <v>9</v>
      </c>
      <c r="G7906">
        <v>8736</v>
      </c>
      <c r="H7906">
        <v>12914</v>
      </c>
      <c r="I7906">
        <v>0.65074540000000003</v>
      </c>
      <c r="J7906">
        <v>0.65538989999999997</v>
      </c>
      <c r="K7906">
        <v>4.6445000000000002E-3</v>
      </c>
      <c r="L7906">
        <v>1.00073E-2</v>
      </c>
      <c r="M7906">
        <v>2.11066E-2</v>
      </c>
      <c r="N7906">
        <v>-1.1817599999999999E-2</v>
      </c>
      <c r="O7906">
        <v>6680.3040000000001</v>
      </c>
      <c r="P7906">
        <v>0.7646868</v>
      </c>
      <c r="Q7906">
        <v>75.936049999999994</v>
      </c>
      <c r="R7906">
        <v>80.363837000000004</v>
      </c>
      <c r="S7906" t="s">
        <v>18</v>
      </c>
      <c r="T7906">
        <v>-1.18161E-2</v>
      </c>
      <c r="U7906">
        <v>-8.1804000000000009E-3</v>
      </c>
      <c r="V7906">
        <v>-6.0329999999999997E-4</v>
      </c>
      <c r="W7906">
        <v>4.6445000000000002E-3</v>
      </c>
      <c r="X7906">
        <v>9.8922999999999997E-3</v>
      </c>
      <c r="Y7906">
        <v>1.74694E-2</v>
      </c>
      <c r="Z7906">
        <v>2.1105100000000002E-2</v>
      </c>
      <c r="AA7906">
        <v>7.0866000000000002E-3</v>
      </c>
    </row>
    <row r="7907" spans="1:27" x14ac:dyDescent="0.2">
      <c r="A7907" t="s">
        <v>5638</v>
      </c>
      <c r="B7907" t="s">
        <v>35</v>
      </c>
      <c r="C7907" t="s">
        <v>1554</v>
      </c>
      <c r="D7907" t="s">
        <v>28</v>
      </c>
      <c r="E7907" t="s">
        <v>31</v>
      </c>
      <c r="F7907">
        <v>10</v>
      </c>
      <c r="G7907">
        <v>8736</v>
      </c>
      <c r="H7907">
        <v>12914</v>
      </c>
      <c r="I7907">
        <v>0.70309699999999997</v>
      </c>
      <c r="J7907">
        <v>0.71444249999999998</v>
      </c>
      <c r="K7907">
        <v>1.13454E-2</v>
      </c>
      <c r="L7907">
        <v>1.18251E-2</v>
      </c>
      <c r="M7907">
        <v>3.0797700000000001E-2</v>
      </c>
      <c r="N7907">
        <v>-8.1069000000000002E-3</v>
      </c>
      <c r="O7907">
        <v>6680.3040000000001</v>
      </c>
      <c r="P7907">
        <v>0.7646868</v>
      </c>
      <c r="Q7907">
        <v>79.464917</v>
      </c>
      <c r="R7907">
        <v>80.363837000000004</v>
      </c>
      <c r="S7907" t="s">
        <v>18</v>
      </c>
      <c r="T7907">
        <v>-8.1051000000000005E-3</v>
      </c>
      <c r="U7907">
        <v>-3.8091000000000002E-3</v>
      </c>
      <c r="V7907">
        <v>5.1443000000000001E-3</v>
      </c>
      <c r="W7907">
        <v>1.13454E-2</v>
      </c>
      <c r="X7907">
        <v>1.75465E-2</v>
      </c>
      <c r="Y7907">
        <v>2.64999E-2</v>
      </c>
      <c r="Z7907">
        <v>3.0796E-2</v>
      </c>
      <c r="AA7907">
        <v>1.5880100000000001E-2</v>
      </c>
    </row>
    <row r="7908" spans="1:27" x14ac:dyDescent="0.2">
      <c r="A7908" t="s">
        <v>5639</v>
      </c>
      <c r="B7908" t="s">
        <v>35</v>
      </c>
      <c r="C7908" t="s">
        <v>1554</v>
      </c>
      <c r="D7908" t="s">
        <v>28</v>
      </c>
      <c r="E7908" t="s">
        <v>31</v>
      </c>
      <c r="F7908">
        <v>11</v>
      </c>
      <c r="G7908">
        <v>8736</v>
      </c>
      <c r="H7908">
        <v>12914</v>
      </c>
      <c r="I7908">
        <v>0.81038180000000004</v>
      </c>
      <c r="J7908">
        <v>0.81679420000000003</v>
      </c>
      <c r="K7908">
        <v>6.4123000000000001E-3</v>
      </c>
      <c r="L7908">
        <v>1.38812E-2</v>
      </c>
      <c r="M7908">
        <v>2.9246899999999999E-2</v>
      </c>
      <c r="N7908">
        <v>-1.6422300000000001E-2</v>
      </c>
      <c r="O7908">
        <v>6680.3040000000001</v>
      </c>
      <c r="P7908">
        <v>0.7646868</v>
      </c>
      <c r="Q7908">
        <v>84.130754999999994</v>
      </c>
      <c r="R7908">
        <v>80.363837000000004</v>
      </c>
      <c r="S7908" t="s">
        <v>18</v>
      </c>
      <c r="T7908">
        <v>-1.6420199999999999E-2</v>
      </c>
      <c r="U7908">
        <v>-1.1377099999999999E-2</v>
      </c>
      <c r="V7908">
        <v>-8.6700000000000004E-4</v>
      </c>
      <c r="W7908">
        <v>6.4123000000000001E-3</v>
      </c>
      <c r="X7908">
        <v>1.3691699999999999E-2</v>
      </c>
      <c r="Y7908">
        <v>2.4201799999999999E-2</v>
      </c>
      <c r="Z7908">
        <v>2.9244900000000001E-2</v>
      </c>
      <c r="AA7908">
        <v>7.8505999999999992E-3</v>
      </c>
    </row>
    <row r="7909" spans="1:27" x14ac:dyDescent="0.2">
      <c r="A7909" t="s">
        <v>5640</v>
      </c>
      <c r="B7909" t="s">
        <v>35</v>
      </c>
      <c r="C7909" t="s">
        <v>1554</v>
      </c>
      <c r="D7909" t="s">
        <v>28</v>
      </c>
      <c r="E7909" t="s">
        <v>31</v>
      </c>
      <c r="F7909">
        <v>12</v>
      </c>
      <c r="G7909">
        <v>8736</v>
      </c>
      <c r="H7909">
        <v>12914</v>
      </c>
      <c r="I7909">
        <v>0.94782140000000004</v>
      </c>
      <c r="J7909">
        <v>0.94506970000000001</v>
      </c>
      <c r="K7909">
        <v>-2.7517000000000002E-3</v>
      </c>
      <c r="L7909">
        <v>1.5933200000000002E-2</v>
      </c>
      <c r="M7909">
        <v>2.3458400000000001E-2</v>
      </c>
      <c r="N7909">
        <v>-2.89617E-2</v>
      </c>
      <c r="O7909">
        <v>6680.3040000000001</v>
      </c>
      <c r="P7909">
        <v>0.7646868</v>
      </c>
      <c r="Q7909">
        <v>87.687109000000007</v>
      </c>
      <c r="R7909">
        <v>80.363837000000004</v>
      </c>
      <c r="S7909" t="s">
        <v>18</v>
      </c>
      <c r="T7909">
        <v>-2.89594E-2</v>
      </c>
      <c r="U7909">
        <v>-2.3170799999999998E-2</v>
      </c>
      <c r="V7909">
        <v>-1.1107000000000001E-2</v>
      </c>
      <c r="W7909">
        <v>-2.7517000000000002E-3</v>
      </c>
      <c r="X7909">
        <v>5.6036999999999997E-3</v>
      </c>
      <c r="Y7909">
        <v>1.7667499999999999E-2</v>
      </c>
      <c r="Z7909">
        <v>2.3456000000000001E-2</v>
      </c>
      <c r="AA7909">
        <v>-2.9115999999999999E-3</v>
      </c>
    </row>
    <row r="7910" spans="1:27" x14ac:dyDescent="0.2">
      <c r="A7910" t="s">
        <v>5641</v>
      </c>
      <c r="B7910" t="s">
        <v>35</v>
      </c>
      <c r="C7910" t="s">
        <v>1554</v>
      </c>
      <c r="D7910" t="s">
        <v>28</v>
      </c>
      <c r="E7910" t="s">
        <v>31</v>
      </c>
      <c r="F7910">
        <v>13</v>
      </c>
      <c r="G7910">
        <v>8736</v>
      </c>
      <c r="H7910">
        <v>12914</v>
      </c>
      <c r="I7910">
        <v>1.067685</v>
      </c>
      <c r="J7910">
        <v>1.0709630000000001</v>
      </c>
      <c r="K7910">
        <v>3.2780000000000001E-3</v>
      </c>
      <c r="L7910">
        <v>1.7532599999999999E-2</v>
      </c>
      <c r="M7910">
        <v>3.2119200000000001E-2</v>
      </c>
      <c r="N7910">
        <v>-2.5563200000000001E-2</v>
      </c>
      <c r="O7910">
        <v>6680.3040000000001</v>
      </c>
      <c r="P7910">
        <v>0.7646868</v>
      </c>
      <c r="Q7910">
        <v>88.942772000000005</v>
      </c>
      <c r="R7910">
        <v>80.363837000000004</v>
      </c>
      <c r="S7910" t="s">
        <v>18</v>
      </c>
      <c r="T7910">
        <v>-2.5560599999999999E-2</v>
      </c>
      <c r="U7910">
        <v>-1.9191E-2</v>
      </c>
      <c r="V7910">
        <v>-5.9160999999999997E-3</v>
      </c>
      <c r="W7910">
        <v>3.2780000000000001E-3</v>
      </c>
      <c r="X7910">
        <v>1.24721E-2</v>
      </c>
      <c r="Y7910">
        <v>2.5746999999999999E-2</v>
      </c>
      <c r="Z7910">
        <v>3.2116600000000002E-2</v>
      </c>
      <c r="AA7910">
        <v>3.0607999999999998E-3</v>
      </c>
    </row>
    <row r="7911" spans="1:27" x14ac:dyDescent="0.2">
      <c r="A7911" t="s">
        <v>5642</v>
      </c>
      <c r="B7911" t="s">
        <v>35</v>
      </c>
      <c r="C7911" t="s">
        <v>1554</v>
      </c>
      <c r="D7911" t="s">
        <v>28</v>
      </c>
      <c r="E7911" t="s">
        <v>31</v>
      </c>
      <c r="F7911">
        <v>14</v>
      </c>
      <c r="G7911">
        <v>8736</v>
      </c>
      <c r="H7911">
        <v>12914</v>
      </c>
      <c r="I7911">
        <v>1.1988479999999999</v>
      </c>
      <c r="J7911">
        <v>1.190666</v>
      </c>
      <c r="K7911">
        <v>-8.1823999999999994E-3</v>
      </c>
      <c r="L7911">
        <v>1.8863999999999999E-2</v>
      </c>
      <c r="M7911">
        <v>2.2848899999999998E-2</v>
      </c>
      <c r="N7911">
        <v>-3.9213699999999997E-2</v>
      </c>
      <c r="O7911">
        <v>6680.3040000000001</v>
      </c>
      <c r="P7911">
        <v>0.7646868</v>
      </c>
      <c r="Q7911">
        <v>88.732642999999996</v>
      </c>
      <c r="R7911">
        <v>80.363837000000004</v>
      </c>
      <c r="S7911" t="s">
        <v>18</v>
      </c>
      <c r="T7911">
        <v>-3.92109E-2</v>
      </c>
      <c r="U7911">
        <v>-3.23576E-2</v>
      </c>
      <c r="V7911">
        <v>-1.8074699999999999E-2</v>
      </c>
      <c r="W7911">
        <v>-8.1823999999999994E-3</v>
      </c>
      <c r="X7911">
        <v>1.7099000000000001E-3</v>
      </c>
      <c r="Y7911">
        <v>1.5992800000000001E-2</v>
      </c>
      <c r="Z7911">
        <v>2.2846100000000001E-2</v>
      </c>
      <c r="AA7911">
        <v>-6.8720999999999999E-3</v>
      </c>
    </row>
    <row r="7912" spans="1:27" x14ac:dyDescent="0.2">
      <c r="A7912" t="s">
        <v>5643</v>
      </c>
      <c r="B7912" t="s">
        <v>35</v>
      </c>
      <c r="C7912" t="s">
        <v>1554</v>
      </c>
      <c r="D7912" t="s">
        <v>28</v>
      </c>
      <c r="E7912" t="s">
        <v>31</v>
      </c>
      <c r="F7912">
        <v>15</v>
      </c>
      <c r="G7912">
        <v>8736</v>
      </c>
      <c r="H7912">
        <v>12914</v>
      </c>
      <c r="I7912">
        <v>1.317609</v>
      </c>
      <c r="J7912">
        <v>1.2907409999999999</v>
      </c>
      <c r="K7912">
        <v>-2.68679E-2</v>
      </c>
      <c r="L7912">
        <v>1.97114E-2</v>
      </c>
      <c r="M7912">
        <v>5.5573999999999997E-3</v>
      </c>
      <c r="N7912">
        <v>-5.9293199999999997E-2</v>
      </c>
      <c r="O7912">
        <v>6680.3040000000001</v>
      </c>
      <c r="P7912">
        <v>0.7646868</v>
      </c>
      <c r="Q7912">
        <v>87.709852999999995</v>
      </c>
      <c r="R7912">
        <v>80.363837000000004</v>
      </c>
      <c r="S7912" t="s">
        <v>18</v>
      </c>
      <c r="T7912">
        <v>-5.9290299999999997E-2</v>
      </c>
      <c r="U7912">
        <v>-5.2129099999999998E-2</v>
      </c>
      <c r="V7912">
        <v>-3.7204599999999997E-2</v>
      </c>
      <c r="W7912">
        <v>-2.68679E-2</v>
      </c>
      <c r="X7912">
        <v>-1.6531199999999999E-2</v>
      </c>
      <c r="Y7912">
        <v>-1.6067E-3</v>
      </c>
      <c r="Z7912">
        <v>5.5545000000000004E-3</v>
      </c>
      <c r="AA7912">
        <v>-2.0815899999999998E-2</v>
      </c>
    </row>
    <row r="7913" spans="1:27" x14ac:dyDescent="0.2">
      <c r="A7913" t="s">
        <v>5644</v>
      </c>
      <c r="B7913" t="s">
        <v>35</v>
      </c>
      <c r="C7913" t="s">
        <v>1554</v>
      </c>
      <c r="D7913" t="s">
        <v>28</v>
      </c>
      <c r="E7913" t="s">
        <v>31</v>
      </c>
      <c r="F7913">
        <v>16</v>
      </c>
      <c r="G7913">
        <v>8736</v>
      </c>
      <c r="H7913">
        <v>12914</v>
      </c>
      <c r="I7913">
        <v>1.4158059999999999</v>
      </c>
      <c r="J7913">
        <v>1.380504</v>
      </c>
      <c r="K7913">
        <v>-3.53015E-2</v>
      </c>
      <c r="L7913">
        <v>2.0255100000000002E-2</v>
      </c>
      <c r="M7913">
        <v>-1.9818000000000001E-3</v>
      </c>
      <c r="N7913">
        <v>-6.8621199999999993E-2</v>
      </c>
      <c r="O7913">
        <v>6680.3040000000001</v>
      </c>
      <c r="P7913">
        <v>0.7646868</v>
      </c>
      <c r="Q7913">
        <v>88.186924000000005</v>
      </c>
      <c r="R7913">
        <v>80.363837000000004</v>
      </c>
      <c r="S7913" t="s">
        <v>18</v>
      </c>
      <c r="T7913">
        <v>-6.8618200000000004E-2</v>
      </c>
      <c r="U7913">
        <v>-6.1259500000000001E-2</v>
      </c>
      <c r="V7913">
        <v>-4.59233E-2</v>
      </c>
      <c r="W7913">
        <v>-3.53015E-2</v>
      </c>
      <c r="X7913">
        <v>-2.4679699999999999E-2</v>
      </c>
      <c r="Y7913">
        <v>-9.3434999999999994E-3</v>
      </c>
      <c r="Z7913">
        <v>-1.9848000000000001E-3</v>
      </c>
      <c r="AA7913">
        <v>-2.5571400000000001E-2</v>
      </c>
    </row>
    <row r="7914" spans="1:27" x14ac:dyDescent="0.2">
      <c r="A7914" t="s">
        <v>5645</v>
      </c>
      <c r="B7914" t="s">
        <v>35</v>
      </c>
      <c r="C7914" t="s">
        <v>1554</v>
      </c>
      <c r="D7914" t="s">
        <v>28</v>
      </c>
      <c r="E7914" t="s">
        <v>31</v>
      </c>
      <c r="F7914">
        <v>17</v>
      </c>
      <c r="G7914">
        <v>8736</v>
      </c>
      <c r="H7914">
        <v>12914</v>
      </c>
      <c r="I7914">
        <v>1.377359</v>
      </c>
      <c r="J7914">
        <v>1.384693</v>
      </c>
      <c r="K7914">
        <v>7.3343000000000002E-3</v>
      </c>
      <c r="L7914">
        <v>2.0157000000000001E-2</v>
      </c>
      <c r="M7914">
        <v>4.0492500000000001E-2</v>
      </c>
      <c r="N7914">
        <v>-2.5824E-2</v>
      </c>
      <c r="O7914">
        <v>6680.3040000000001</v>
      </c>
      <c r="P7914">
        <v>0.7646868</v>
      </c>
      <c r="Q7914">
        <v>87.976012999999995</v>
      </c>
      <c r="R7914">
        <v>80.363837000000004</v>
      </c>
      <c r="S7914" t="s">
        <v>19</v>
      </c>
      <c r="T7914">
        <v>-2.5821E-2</v>
      </c>
      <c r="U7914">
        <v>-1.8497900000000001E-2</v>
      </c>
      <c r="V7914">
        <v>-3.2361E-3</v>
      </c>
      <c r="W7914">
        <v>7.3343000000000002E-3</v>
      </c>
      <c r="X7914">
        <v>1.79046E-2</v>
      </c>
      <c r="Y7914">
        <v>3.3166399999999999E-2</v>
      </c>
      <c r="Z7914">
        <v>4.0489499999999998E-2</v>
      </c>
      <c r="AA7914">
        <v>5.2966999999999997E-3</v>
      </c>
    </row>
    <row r="7915" spans="1:27" x14ac:dyDescent="0.2">
      <c r="A7915" t="s">
        <v>5646</v>
      </c>
      <c r="B7915" t="s">
        <v>35</v>
      </c>
      <c r="C7915" t="s">
        <v>1554</v>
      </c>
      <c r="D7915" t="s">
        <v>28</v>
      </c>
      <c r="E7915" t="s">
        <v>31</v>
      </c>
      <c r="F7915">
        <v>18</v>
      </c>
      <c r="G7915">
        <v>8736</v>
      </c>
      <c r="H7915">
        <v>12914</v>
      </c>
      <c r="I7915">
        <v>1.3532999999999999</v>
      </c>
      <c r="J7915">
        <v>1.375189</v>
      </c>
      <c r="K7915">
        <v>2.18888E-2</v>
      </c>
      <c r="L7915">
        <v>2.0185000000000002E-2</v>
      </c>
      <c r="M7915">
        <v>5.5093000000000003E-2</v>
      </c>
      <c r="N7915">
        <v>-1.1315499999999999E-2</v>
      </c>
      <c r="O7915">
        <v>6680.3040000000001</v>
      </c>
      <c r="P7915">
        <v>0.7646868</v>
      </c>
      <c r="Q7915">
        <v>84.635451000000003</v>
      </c>
      <c r="R7915">
        <v>80.363837000000004</v>
      </c>
      <c r="S7915" t="s">
        <v>19</v>
      </c>
      <c r="T7915">
        <v>-1.13125E-2</v>
      </c>
      <c r="U7915">
        <v>-3.9792999999999999E-3</v>
      </c>
      <c r="V7915">
        <v>1.1303799999999999E-2</v>
      </c>
      <c r="W7915">
        <v>2.18888E-2</v>
      </c>
      <c r="X7915">
        <v>3.2473799999999997E-2</v>
      </c>
      <c r="Y7915">
        <v>4.7756800000000002E-2</v>
      </c>
      <c r="Z7915">
        <v>5.5090100000000003E-2</v>
      </c>
      <c r="AA7915">
        <v>1.5916900000000001E-2</v>
      </c>
    </row>
    <row r="7916" spans="1:27" x14ac:dyDescent="0.2">
      <c r="A7916" t="s">
        <v>5647</v>
      </c>
      <c r="B7916" t="s">
        <v>35</v>
      </c>
      <c r="C7916" t="s">
        <v>1554</v>
      </c>
      <c r="D7916" t="s">
        <v>28</v>
      </c>
      <c r="E7916" t="s">
        <v>31</v>
      </c>
      <c r="F7916">
        <v>19</v>
      </c>
      <c r="G7916">
        <v>8736</v>
      </c>
      <c r="H7916">
        <v>12914</v>
      </c>
      <c r="I7916">
        <v>1.29443</v>
      </c>
      <c r="J7916">
        <v>1.3315330000000001</v>
      </c>
      <c r="K7916">
        <v>3.7103299999999999E-2</v>
      </c>
      <c r="L7916">
        <v>1.9162999999999999E-2</v>
      </c>
      <c r="M7916">
        <v>6.8626500000000007E-2</v>
      </c>
      <c r="N7916">
        <v>5.5801000000000002E-3</v>
      </c>
      <c r="O7916">
        <v>6680.3040000000001</v>
      </c>
      <c r="P7916">
        <v>0.7646868</v>
      </c>
      <c r="Q7916">
        <v>82.313535999999999</v>
      </c>
      <c r="R7916">
        <v>80.363837000000004</v>
      </c>
      <c r="S7916" t="s">
        <v>19</v>
      </c>
      <c r="T7916">
        <v>5.5829E-3</v>
      </c>
      <c r="U7916">
        <v>1.25448E-2</v>
      </c>
      <c r="V7916">
        <v>2.7054100000000001E-2</v>
      </c>
      <c r="W7916">
        <v>3.7103299999999999E-2</v>
      </c>
      <c r="X7916">
        <v>4.7152399999999997E-2</v>
      </c>
      <c r="Y7916">
        <v>6.16617E-2</v>
      </c>
      <c r="Z7916">
        <v>6.8623699999999996E-2</v>
      </c>
      <c r="AA7916">
        <v>2.78651E-2</v>
      </c>
    </row>
    <row r="7917" spans="1:27" x14ac:dyDescent="0.2">
      <c r="A7917" t="s">
        <v>5648</v>
      </c>
      <c r="B7917" t="s">
        <v>35</v>
      </c>
      <c r="C7917" t="s">
        <v>1554</v>
      </c>
      <c r="D7917" t="s">
        <v>28</v>
      </c>
      <c r="E7917" t="s">
        <v>31</v>
      </c>
      <c r="F7917">
        <v>20</v>
      </c>
      <c r="G7917">
        <v>8736</v>
      </c>
      <c r="H7917">
        <v>12914</v>
      </c>
      <c r="I7917">
        <v>1.1989129999999999</v>
      </c>
      <c r="J7917">
        <v>1.2251320000000001</v>
      </c>
      <c r="K7917">
        <v>2.6219900000000001E-2</v>
      </c>
      <c r="L7917">
        <v>1.7507999999999999E-2</v>
      </c>
      <c r="M7917">
        <v>5.5020600000000003E-2</v>
      </c>
      <c r="N7917">
        <v>-2.5807999999999998E-3</v>
      </c>
      <c r="O7917">
        <v>6680.3040000000001</v>
      </c>
      <c r="P7917">
        <v>0.7646868</v>
      </c>
      <c r="Q7917">
        <v>79.590238999999997</v>
      </c>
      <c r="R7917">
        <v>80.363837000000004</v>
      </c>
      <c r="S7917" t="s">
        <v>19</v>
      </c>
      <c r="T7917">
        <v>-2.5782000000000001E-3</v>
      </c>
      <c r="U7917">
        <v>3.7824999999999998E-3</v>
      </c>
      <c r="V7917">
        <v>1.70387E-2</v>
      </c>
      <c r="W7917">
        <v>2.6219900000000001E-2</v>
      </c>
      <c r="X7917">
        <v>3.5401099999999998E-2</v>
      </c>
      <c r="Y7917">
        <v>4.8657300000000001E-2</v>
      </c>
      <c r="Z7917">
        <v>5.5017999999999997E-2</v>
      </c>
      <c r="AA7917">
        <v>2.1401699999999999E-2</v>
      </c>
    </row>
    <row r="7918" spans="1:27" x14ac:dyDescent="0.2">
      <c r="A7918" t="s">
        <v>5649</v>
      </c>
      <c r="B7918" t="s">
        <v>35</v>
      </c>
      <c r="C7918" t="s">
        <v>1554</v>
      </c>
      <c r="D7918" t="s">
        <v>28</v>
      </c>
      <c r="E7918" t="s">
        <v>31</v>
      </c>
      <c r="F7918">
        <v>21</v>
      </c>
      <c r="G7918">
        <v>8736</v>
      </c>
      <c r="H7918">
        <v>12914</v>
      </c>
      <c r="I7918">
        <v>1.14337</v>
      </c>
      <c r="J7918">
        <v>1.1845779999999999</v>
      </c>
      <c r="K7918">
        <v>4.12077E-2</v>
      </c>
      <c r="L7918">
        <v>1.61046E-2</v>
      </c>
      <c r="M7918">
        <v>6.7699800000000004E-2</v>
      </c>
      <c r="N7918">
        <v>1.4715600000000001E-2</v>
      </c>
      <c r="O7918">
        <v>6680.3040000000001</v>
      </c>
      <c r="P7918">
        <v>0.7646868</v>
      </c>
      <c r="Q7918">
        <v>76.414226999999997</v>
      </c>
      <c r="R7918">
        <v>80.363837000000004</v>
      </c>
      <c r="S7918" t="s">
        <v>19</v>
      </c>
      <c r="T7918">
        <v>1.4718E-2</v>
      </c>
      <c r="U7918">
        <v>2.0568800000000002E-2</v>
      </c>
      <c r="V7918">
        <v>3.2762399999999997E-2</v>
      </c>
      <c r="W7918">
        <v>4.12077E-2</v>
      </c>
      <c r="X7918" s="1">
        <v>4.9653000000000003E-2</v>
      </c>
      <c r="Y7918">
        <v>6.1846600000000002E-2</v>
      </c>
      <c r="Z7918">
        <v>6.7697499999999994E-2</v>
      </c>
      <c r="AA7918">
        <v>3.47868E-2</v>
      </c>
    </row>
    <row r="7919" spans="1:27" x14ac:dyDescent="0.2">
      <c r="A7919" t="s">
        <v>5650</v>
      </c>
      <c r="B7919" t="s">
        <v>35</v>
      </c>
      <c r="C7919" t="s">
        <v>1554</v>
      </c>
      <c r="D7919" t="s">
        <v>28</v>
      </c>
      <c r="E7919" t="s">
        <v>31</v>
      </c>
      <c r="F7919">
        <v>22</v>
      </c>
      <c r="G7919">
        <v>8736</v>
      </c>
      <c r="H7919">
        <v>12914</v>
      </c>
      <c r="I7919">
        <v>1.1246879999999999</v>
      </c>
      <c r="J7919">
        <v>1.1246879999999999</v>
      </c>
      <c r="K7919" s="1">
        <v>9.1699999999999994E-8</v>
      </c>
      <c r="L7919">
        <v>1.51217E-2</v>
      </c>
      <c r="M7919">
        <v>2.4875299999999999E-2</v>
      </c>
      <c r="N7919">
        <v>-2.4875100000000001E-2</v>
      </c>
      <c r="O7919">
        <v>6680.3040000000001</v>
      </c>
      <c r="P7919">
        <v>0.7646868</v>
      </c>
      <c r="Q7919">
        <v>74.207459</v>
      </c>
      <c r="R7919">
        <v>80.363837000000004</v>
      </c>
      <c r="S7919" t="s">
        <v>18</v>
      </c>
      <c r="T7919">
        <v>-2.48729E-2</v>
      </c>
      <c r="U7919">
        <v>-1.9379199999999999E-2</v>
      </c>
      <c r="V7919">
        <v>-7.9296999999999996E-3</v>
      </c>
      <c r="W7919" s="1">
        <v>9.1699999999999994E-8</v>
      </c>
      <c r="X7919">
        <v>7.9299000000000001E-3</v>
      </c>
      <c r="Y7919">
        <v>1.9379400000000001E-2</v>
      </c>
      <c r="Z7919">
        <v>2.4873099999999999E-2</v>
      </c>
      <c r="AA7919" s="1">
        <v>8.1499999999999995E-8</v>
      </c>
    </row>
    <row r="7920" spans="1:27" x14ac:dyDescent="0.2">
      <c r="A7920" t="s">
        <v>5651</v>
      </c>
      <c r="B7920" t="s">
        <v>35</v>
      </c>
      <c r="C7920" t="s">
        <v>1554</v>
      </c>
      <c r="D7920" t="s">
        <v>28</v>
      </c>
      <c r="E7920" t="s">
        <v>31</v>
      </c>
      <c r="F7920">
        <v>23</v>
      </c>
      <c r="G7920">
        <v>8736</v>
      </c>
      <c r="H7920">
        <v>12914</v>
      </c>
      <c r="I7920">
        <v>1.012969</v>
      </c>
      <c r="J7920">
        <v>0.98549989999999998</v>
      </c>
      <c r="K7920">
        <v>-2.7468800000000002E-2</v>
      </c>
      <c r="L7920">
        <v>1.3428000000000001E-2</v>
      </c>
      <c r="M7920">
        <v>-5.3797000000000003E-3</v>
      </c>
      <c r="N7920">
        <v>-4.9557900000000002E-2</v>
      </c>
      <c r="O7920">
        <v>6680.3040000000001</v>
      </c>
      <c r="P7920">
        <v>0.7646868</v>
      </c>
      <c r="Q7920">
        <v>72.997467999999998</v>
      </c>
      <c r="R7920">
        <v>80.363837000000004</v>
      </c>
      <c r="S7920" t="s">
        <v>18</v>
      </c>
      <c r="T7920">
        <v>-4.95559E-2</v>
      </c>
      <c r="U7920">
        <v>-4.4677500000000002E-2</v>
      </c>
      <c r="V7920">
        <v>-3.45105E-2</v>
      </c>
      <c r="W7920">
        <v>-2.7468800000000002E-2</v>
      </c>
      <c r="X7920">
        <v>-2.04272E-2</v>
      </c>
      <c r="Y7920">
        <v>-1.0260099999999999E-2</v>
      </c>
      <c r="Z7920">
        <v>-5.3816999999999997E-3</v>
      </c>
      <c r="AA7920">
        <v>-2.7872999999999998E-2</v>
      </c>
    </row>
    <row r="7921" spans="1:27" x14ac:dyDescent="0.2">
      <c r="A7921" t="s">
        <v>5652</v>
      </c>
      <c r="B7921" t="s">
        <v>35</v>
      </c>
      <c r="C7921" t="s">
        <v>1554</v>
      </c>
      <c r="D7921" t="s">
        <v>28</v>
      </c>
      <c r="E7921" t="s">
        <v>31</v>
      </c>
      <c r="F7921">
        <v>24</v>
      </c>
      <c r="G7921">
        <v>8736</v>
      </c>
      <c r="H7921">
        <v>12914</v>
      </c>
      <c r="I7921">
        <v>0.84183200000000002</v>
      </c>
      <c r="J7921">
        <v>0.82378459999999998</v>
      </c>
      <c r="K7921">
        <v>-1.8047400000000002E-2</v>
      </c>
      <c r="L7921">
        <v>1.17521E-2</v>
      </c>
      <c r="M7921">
        <v>1.2848E-3</v>
      </c>
      <c r="N7921">
        <v>-3.7379500000000003E-2</v>
      </c>
      <c r="O7921">
        <v>6680.3040000000001</v>
      </c>
      <c r="P7921">
        <v>0.7646868</v>
      </c>
      <c r="Q7921">
        <v>72.795304000000002</v>
      </c>
      <c r="R7921">
        <v>80.363837000000004</v>
      </c>
      <c r="S7921" t="s">
        <v>18</v>
      </c>
      <c r="T7921">
        <v>-3.7377800000000003E-2</v>
      </c>
      <c r="U7921">
        <v>-3.31083E-2</v>
      </c>
      <c r="V7921">
        <v>-2.4210200000000001E-2</v>
      </c>
      <c r="W7921">
        <v>-1.8047400000000002E-2</v>
      </c>
      <c r="X7921">
        <v>-1.1884499999999999E-2</v>
      </c>
      <c r="Y7921">
        <v>-2.9864000000000002E-3</v>
      </c>
      <c r="Z7921">
        <v>1.2830999999999999E-3</v>
      </c>
      <c r="AA7921">
        <v>-2.1907900000000001E-2</v>
      </c>
    </row>
    <row r="7922" spans="1:27" x14ac:dyDescent="0.2">
      <c r="A7922" t="s">
        <v>5653</v>
      </c>
      <c r="B7922" t="s">
        <v>34</v>
      </c>
      <c r="C7922" t="s">
        <v>1554</v>
      </c>
      <c r="D7922" t="s">
        <v>29</v>
      </c>
      <c r="E7922" t="s">
        <v>31</v>
      </c>
      <c r="F7922">
        <v>1</v>
      </c>
      <c r="G7922">
        <v>26359</v>
      </c>
      <c r="H7922">
        <v>23273</v>
      </c>
      <c r="I7922">
        <v>0.71333239999999998</v>
      </c>
      <c r="J7922">
        <v>0.69831520000000002</v>
      </c>
      <c r="K7922">
        <v>-1.50171E-2</v>
      </c>
      <c r="L7922">
        <v>8.3406999999999995E-3</v>
      </c>
      <c r="M7922">
        <v>-1.2967E-3</v>
      </c>
      <c r="N7922">
        <v>-2.8737599999999999E-2</v>
      </c>
      <c r="O7922">
        <v>26359</v>
      </c>
      <c r="Q7922">
        <v>72.761269999999996</v>
      </c>
      <c r="R7922">
        <v>78.497591</v>
      </c>
      <c r="S7922" t="s">
        <v>17</v>
      </c>
      <c r="T7922">
        <v>-2.8736399999999999E-2</v>
      </c>
      <c r="U7922">
        <v>-2.5706199999999998E-2</v>
      </c>
      <c r="V7922">
        <v>-1.9390999999999999E-2</v>
      </c>
      <c r="W7922">
        <v>-1.50171E-2</v>
      </c>
      <c r="X7922">
        <v>-1.06433E-2</v>
      </c>
      <c r="Y7922">
        <v>-4.3280999999999997E-3</v>
      </c>
      <c r="Z7922">
        <v>-1.2979000000000001E-3</v>
      </c>
      <c r="AA7922">
        <v>-2.1504800000000001E-2</v>
      </c>
    </row>
    <row r="7923" spans="1:27" x14ac:dyDescent="0.2">
      <c r="A7923" t="s">
        <v>5654</v>
      </c>
      <c r="B7923" t="s">
        <v>34</v>
      </c>
      <c r="C7923" t="s">
        <v>1554</v>
      </c>
      <c r="D7923" t="s">
        <v>29</v>
      </c>
      <c r="E7923" t="s">
        <v>31</v>
      </c>
      <c r="F7923">
        <v>2</v>
      </c>
      <c r="G7923">
        <v>26359</v>
      </c>
      <c r="H7923">
        <v>23273</v>
      </c>
      <c r="I7923">
        <v>0.6349494</v>
      </c>
      <c r="J7923">
        <v>0.62809369999999998</v>
      </c>
      <c r="K7923">
        <v>-6.8555999999999999E-3</v>
      </c>
      <c r="L7923">
        <v>7.3844999999999996E-3</v>
      </c>
      <c r="M7923">
        <v>5.2918000000000001E-3</v>
      </c>
      <c r="N7923">
        <v>-1.9003099999999998E-2</v>
      </c>
      <c r="O7923">
        <v>26359</v>
      </c>
      <c r="Q7923">
        <v>73.177187000000004</v>
      </c>
      <c r="R7923">
        <v>78.497591</v>
      </c>
      <c r="S7923" t="s">
        <v>17</v>
      </c>
      <c r="T7923">
        <v>-1.9002100000000001E-2</v>
      </c>
      <c r="U7923">
        <v>-1.6319299999999998E-2</v>
      </c>
      <c r="V7923">
        <v>-1.0728100000000001E-2</v>
      </c>
      <c r="W7923">
        <v>-6.8555999999999999E-3</v>
      </c>
      <c r="X7923">
        <v>-2.9832000000000001E-3</v>
      </c>
      <c r="Y7923">
        <v>2.6080000000000001E-3</v>
      </c>
      <c r="Z7923">
        <v>5.2908E-3</v>
      </c>
      <c r="AA7923">
        <v>-1.0914999999999999E-2</v>
      </c>
    </row>
    <row r="7924" spans="1:27" x14ac:dyDescent="0.2">
      <c r="A7924" t="s">
        <v>5655</v>
      </c>
      <c r="B7924" t="s">
        <v>34</v>
      </c>
      <c r="C7924" t="s">
        <v>1554</v>
      </c>
      <c r="D7924" t="s">
        <v>29</v>
      </c>
      <c r="E7924" t="s">
        <v>31</v>
      </c>
      <c r="F7924">
        <v>3</v>
      </c>
      <c r="G7924">
        <v>26359</v>
      </c>
      <c r="H7924">
        <v>23273</v>
      </c>
      <c r="I7924">
        <v>0.58458690000000002</v>
      </c>
      <c r="J7924">
        <v>0.57825800000000005</v>
      </c>
      <c r="K7924">
        <v>-6.3289000000000002E-3</v>
      </c>
      <c r="L7924">
        <v>6.5201E-3</v>
      </c>
      <c r="M7924">
        <v>4.3966999999999999E-3</v>
      </c>
      <c r="N7924">
        <v>-1.7054400000000001E-2</v>
      </c>
      <c r="O7924">
        <v>26359</v>
      </c>
      <c r="Q7924">
        <v>72.425479999999993</v>
      </c>
      <c r="R7924">
        <v>78.497591</v>
      </c>
      <c r="S7924" t="s">
        <v>17</v>
      </c>
      <c r="T7924">
        <v>-1.7053499999999999E-2</v>
      </c>
      <c r="U7924">
        <v>-1.46847E-2</v>
      </c>
      <c r="V7924">
        <v>-9.7479999999999997E-3</v>
      </c>
      <c r="W7924">
        <v>-6.3289000000000002E-3</v>
      </c>
      <c r="X7924">
        <v>-2.9096999999999999E-3</v>
      </c>
      <c r="Y7924">
        <v>2.0270000000000002E-3</v>
      </c>
      <c r="Z7924">
        <v>4.3958000000000001E-3</v>
      </c>
      <c r="AA7924">
        <v>-1.09447E-2</v>
      </c>
    </row>
    <row r="7925" spans="1:27" x14ac:dyDescent="0.2">
      <c r="A7925" t="s">
        <v>5656</v>
      </c>
      <c r="B7925" t="s">
        <v>34</v>
      </c>
      <c r="C7925" t="s">
        <v>1554</v>
      </c>
      <c r="D7925" t="s">
        <v>29</v>
      </c>
      <c r="E7925" t="s">
        <v>31</v>
      </c>
      <c r="F7925">
        <v>4</v>
      </c>
      <c r="G7925">
        <v>26359</v>
      </c>
      <c r="H7925">
        <v>23273</v>
      </c>
      <c r="I7925">
        <v>0.5409524</v>
      </c>
      <c r="J7925">
        <v>0.53958470000000003</v>
      </c>
      <c r="K7925">
        <v>-1.3676999999999999E-3</v>
      </c>
      <c r="L7925">
        <v>5.7819000000000004E-3</v>
      </c>
      <c r="M7925">
        <v>8.1434000000000003E-3</v>
      </c>
      <c r="N7925">
        <v>-1.0878799999999999E-2</v>
      </c>
      <c r="O7925">
        <v>26359</v>
      </c>
      <c r="Q7925">
        <v>72.465382000000005</v>
      </c>
      <c r="R7925">
        <v>78.497591</v>
      </c>
      <c r="S7925" t="s">
        <v>17</v>
      </c>
      <c r="T7925">
        <v>-1.0878000000000001E-2</v>
      </c>
      <c r="U7925">
        <v>-8.7773999999999994E-3</v>
      </c>
      <c r="V7925">
        <v>-4.3997000000000003E-3</v>
      </c>
      <c r="W7925">
        <v>-1.3676999999999999E-3</v>
      </c>
      <c r="X7925">
        <v>1.6643000000000001E-3</v>
      </c>
      <c r="Y7925">
        <v>6.0419999999999996E-3</v>
      </c>
      <c r="Z7925">
        <v>8.1425999999999998E-3</v>
      </c>
      <c r="AA7925">
        <v>-2.5347E-3</v>
      </c>
    </row>
    <row r="7926" spans="1:27" x14ac:dyDescent="0.2">
      <c r="A7926" t="s">
        <v>5657</v>
      </c>
      <c r="B7926" t="s">
        <v>34</v>
      </c>
      <c r="C7926" t="s">
        <v>1554</v>
      </c>
      <c r="D7926" t="s">
        <v>29</v>
      </c>
      <c r="E7926" t="s">
        <v>31</v>
      </c>
      <c r="F7926">
        <v>5</v>
      </c>
      <c r="G7926">
        <v>26359</v>
      </c>
      <c r="H7926">
        <v>23273</v>
      </c>
      <c r="I7926">
        <v>0.53236709999999998</v>
      </c>
      <c r="J7926">
        <v>0.52770910000000004</v>
      </c>
      <c r="K7926">
        <v>-4.6579999999999998E-3</v>
      </c>
      <c r="L7926">
        <v>5.4796000000000003E-3</v>
      </c>
      <c r="M7926">
        <v>4.3559999999999996E-3</v>
      </c>
      <c r="N7926">
        <v>-1.3671900000000001E-2</v>
      </c>
      <c r="O7926">
        <v>26359</v>
      </c>
      <c r="Q7926">
        <v>71.126788000000005</v>
      </c>
      <c r="R7926">
        <v>78.497591</v>
      </c>
      <c r="S7926" t="s">
        <v>17</v>
      </c>
      <c r="T7926">
        <v>-1.36711E-2</v>
      </c>
      <c r="U7926">
        <v>-1.1680400000000001E-2</v>
      </c>
      <c r="V7926">
        <v>-7.5315E-3</v>
      </c>
      <c r="W7926">
        <v>-4.6579999999999998E-3</v>
      </c>
      <c r="X7926">
        <v>-1.7845000000000001E-3</v>
      </c>
      <c r="Y7926">
        <v>2.3644E-3</v>
      </c>
      <c r="Z7926">
        <v>4.3552E-3</v>
      </c>
      <c r="AA7926">
        <v>-8.8267999999999992E-3</v>
      </c>
    </row>
    <row r="7927" spans="1:27" x14ac:dyDescent="0.2">
      <c r="A7927" t="s">
        <v>5658</v>
      </c>
      <c r="B7927" t="s">
        <v>34</v>
      </c>
      <c r="C7927" t="s">
        <v>1554</v>
      </c>
      <c r="D7927" t="s">
        <v>29</v>
      </c>
      <c r="E7927" t="s">
        <v>31</v>
      </c>
      <c r="F7927">
        <v>6</v>
      </c>
      <c r="G7927">
        <v>26359</v>
      </c>
      <c r="H7927">
        <v>23273</v>
      </c>
      <c r="I7927">
        <v>0.54959029999999998</v>
      </c>
      <c r="J7927">
        <v>0.54523350000000004</v>
      </c>
      <c r="K7927">
        <v>-4.3568000000000001E-3</v>
      </c>
      <c r="L7927">
        <v>5.4977999999999997E-3</v>
      </c>
      <c r="M7927">
        <v>4.6870999999999996E-3</v>
      </c>
      <c r="N7927">
        <v>-1.34006E-2</v>
      </c>
      <c r="O7927">
        <v>26359</v>
      </c>
      <c r="Q7927">
        <v>70.281940000000006</v>
      </c>
      <c r="R7927">
        <v>78.497591</v>
      </c>
      <c r="S7927" t="s">
        <v>17</v>
      </c>
      <c r="T7927">
        <v>-1.33998E-2</v>
      </c>
      <c r="U7927">
        <v>-1.14024E-2</v>
      </c>
      <c r="V7927">
        <v>-7.2398000000000002E-3</v>
      </c>
      <c r="W7927">
        <v>-4.3568000000000001E-3</v>
      </c>
      <c r="X7927">
        <v>-1.4737000000000001E-3</v>
      </c>
      <c r="Y7927">
        <v>2.6889000000000001E-3</v>
      </c>
      <c r="Z7927">
        <v>4.6863E-3</v>
      </c>
      <c r="AA7927">
        <v>-7.9906000000000005E-3</v>
      </c>
    </row>
    <row r="7928" spans="1:27" x14ac:dyDescent="0.2">
      <c r="A7928" t="s">
        <v>5659</v>
      </c>
      <c r="B7928" t="s">
        <v>34</v>
      </c>
      <c r="C7928" t="s">
        <v>1554</v>
      </c>
      <c r="D7928" t="s">
        <v>29</v>
      </c>
      <c r="E7928" t="s">
        <v>31</v>
      </c>
      <c r="F7928">
        <v>7</v>
      </c>
      <c r="G7928">
        <v>26359</v>
      </c>
      <c r="H7928">
        <v>23273</v>
      </c>
      <c r="I7928">
        <v>0.579739</v>
      </c>
      <c r="J7928">
        <v>0.57669060000000005</v>
      </c>
      <c r="K7928">
        <v>-3.0485E-3</v>
      </c>
      <c r="L7928">
        <v>5.7863999999999997E-3</v>
      </c>
      <c r="M7928">
        <v>6.4701000000000003E-3</v>
      </c>
      <c r="N7928">
        <v>-1.2567E-2</v>
      </c>
      <c r="O7928">
        <v>26359</v>
      </c>
      <c r="Q7928">
        <v>69.492126999999996</v>
      </c>
      <c r="R7928">
        <v>78.497591</v>
      </c>
      <c r="S7928" t="s">
        <v>18</v>
      </c>
      <c r="T7928">
        <v>-1.25662E-2</v>
      </c>
      <c r="U7928">
        <v>-1.0463999999999999E-2</v>
      </c>
      <c r="V7928">
        <v>-6.0828000000000002E-3</v>
      </c>
      <c r="W7928">
        <v>-3.0485E-3</v>
      </c>
      <c r="X7928">
        <v>-1.4100000000000001E-5</v>
      </c>
      <c r="Y7928">
        <v>4.3670999999999996E-3</v>
      </c>
      <c r="Z7928">
        <v>6.4692999999999999E-3</v>
      </c>
      <c r="AA7928">
        <v>-5.2861000000000002E-3</v>
      </c>
    </row>
    <row r="7929" spans="1:27" x14ac:dyDescent="0.2">
      <c r="A7929" t="s">
        <v>5660</v>
      </c>
      <c r="B7929" t="s">
        <v>34</v>
      </c>
      <c r="C7929" t="s">
        <v>1554</v>
      </c>
      <c r="D7929" t="s">
        <v>29</v>
      </c>
      <c r="E7929" t="s">
        <v>31</v>
      </c>
      <c r="F7929">
        <v>8</v>
      </c>
      <c r="G7929">
        <v>26359</v>
      </c>
      <c r="H7929">
        <v>23273</v>
      </c>
      <c r="I7929">
        <v>0.57946359999999997</v>
      </c>
      <c r="J7929">
        <v>0.57917090000000004</v>
      </c>
      <c r="K7929">
        <v>-2.9270000000000001E-4</v>
      </c>
      <c r="L7929">
        <v>6.1361999999999996E-3</v>
      </c>
      <c r="M7929">
        <v>9.8014E-3</v>
      </c>
      <c r="N7929">
        <v>-1.03868E-2</v>
      </c>
      <c r="O7929">
        <v>26359</v>
      </c>
      <c r="Q7929">
        <v>69.546588999999997</v>
      </c>
      <c r="R7929">
        <v>78.497591</v>
      </c>
      <c r="S7929" t="s">
        <v>18</v>
      </c>
      <c r="T7929">
        <v>-1.03859E-2</v>
      </c>
      <c r="U7929">
        <v>-8.1566E-3</v>
      </c>
      <c r="V7929">
        <v>-3.5105000000000002E-3</v>
      </c>
      <c r="W7929">
        <v>-2.9270000000000001E-4</v>
      </c>
      <c r="X7929">
        <v>2.9252000000000002E-3</v>
      </c>
      <c r="Y7929">
        <v>7.5712000000000002E-3</v>
      </c>
      <c r="Z7929">
        <v>9.8005000000000002E-3</v>
      </c>
      <c r="AA7929">
        <v>-5.0529999999999998E-4</v>
      </c>
    </row>
    <row r="7930" spans="1:27" x14ac:dyDescent="0.2">
      <c r="A7930" t="s">
        <v>5661</v>
      </c>
      <c r="B7930" t="s">
        <v>34</v>
      </c>
      <c r="C7930" t="s">
        <v>1554</v>
      </c>
      <c r="D7930" t="s">
        <v>29</v>
      </c>
      <c r="E7930" t="s">
        <v>31</v>
      </c>
      <c r="F7930">
        <v>9</v>
      </c>
      <c r="G7930">
        <v>26359</v>
      </c>
      <c r="H7930">
        <v>23273</v>
      </c>
      <c r="I7930">
        <v>0.60473359999999998</v>
      </c>
      <c r="J7930">
        <v>0.60310470000000005</v>
      </c>
      <c r="K7930">
        <v>-1.629E-3</v>
      </c>
      <c r="L7930">
        <v>7.1935999999999996E-3</v>
      </c>
      <c r="M7930">
        <v>1.02045E-2</v>
      </c>
      <c r="N7930">
        <v>-1.3462500000000001E-2</v>
      </c>
      <c r="O7930">
        <v>26359</v>
      </c>
      <c r="Q7930">
        <v>73.922604000000007</v>
      </c>
      <c r="R7930">
        <v>78.497591</v>
      </c>
      <c r="S7930" t="s">
        <v>18</v>
      </c>
      <c r="T7930">
        <v>-1.34615E-2</v>
      </c>
      <c r="U7930">
        <v>-1.0848E-2</v>
      </c>
      <c r="V7930">
        <v>-5.4013000000000004E-3</v>
      </c>
      <c r="W7930">
        <v>-1.629E-3</v>
      </c>
      <c r="X7930">
        <v>2.1432999999999999E-3</v>
      </c>
      <c r="Y7930">
        <v>7.5900000000000004E-3</v>
      </c>
      <c r="Z7930">
        <v>1.0203500000000001E-2</v>
      </c>
      <c r="AA7930">
        <v>-2.7009999999999998E-3</v>
      </c>
    </row>
    <row r="7931" spans="1:27" x14ac:dyDescent="0.2">
      <c r="A7931" t="s">
        <v>5662</v>
      </c>
      <c r="B7931" t="s">
        <v>34</v>
      </c>
      <c r="C7931" t="s">
        <v>1554</v>
      </c>
      <c r="D7931" t="s">
        <v>29</v>
      </c>
      <c r="E7931" t="s">
        <v>31</v>
      </c>
      <c r="F7931">
        <v>10</v>
      </c>
      <c r="G7931">
        <v>26359</v>
      </c>
      <c r="H7931">
        <v>23273</v>
      </c>
      <c r="I7931">
        <v>0.65814980000000001</v>
      </c>
      <c r="J7931">
        <v>0.66238799999999998</v>
      </c>
      <c r="K7931">
        <v>4.2382000000000001E-3</v>
      </c>
      <c r="L7931">
        <v>8.4828000000000004E-3</v>
      </c>
      <c r="M7931">
        <v>1.8192300000000002E-2</v>
      </c>
      <c r="N7931">
        <v>-9.7160000000000007E-3</v>
      </c>
      <c r="O7931">
        <v>26359</v>
      </c>
      <c r="Q7931">
        <v>78.736249999999998</v>
      </c>
      <c r="R7931">
        <v>78.497591</v>
      </c>
      <c r="S7931" t="s">
        <v>18</v>
      </c>
      <c r="T7931">
        <v>-9.7148000000000009E-3</v>
      </c>
      <c r="U7931">
        <v>-6.633E-3</v>
      </c>
      <c r="V7931">
        <v>-2.1019999999999999E-4</v>
      </c>
      <c r="W7931">
        <v>4.2382000000000001E-3</v>
      </c>
      <c r="X7931">
        <v>8.6864999999999998E-3</v>
      </c>
      <c r="Y7931">
        <v>1.5109300000000001E-2</v>
      </c>
      <c r="Z7931">
        <v>1.8191100000000002E-2</v>
      </c>
      <c r="AA7931">
        <v>6.3983E-3</v>
      </c>
    </row>
    <row r="7932" spans="1:27" x14ac:dyDescent="0.2">
      <c r="A7932" t="s">
        <v>5663</v>
      </c>
      <c r="B7932" t="s">
        <v>34</v>
      </c>
      <c r="C7932" t="s">
        <v>1554</v>
      </c>
      <c r="D7932" t="s">
        <v>29</v>
      </c>
      <c r="E7932" t="s">
        <v>31</v>
      </c>
      <c r="F7932">
        <v>11</v>
      </c>
      <c r="G7932">
        <v>26359</v>
      </c>
      <c r="H7932">
        <v>23273</v>
      </c>
      <c r="I7932">
        <v>0.7492259</v>
      </c>
      <c r="J7932">
        <v>0.74938709999999997</v>
      </c>
      <c r="K7932">
        <v>1.6110000000000001E-4</v>
      </c>
      <c r="L7932">
        <v>1.02209E-2</v>
      </c>
      <c r="M7932">
        <v>1.6974400000000001E-2</v>
      </c>
      <c r="N7932">
        <v>-1.6652199999999999E-2</v>
      </c>
      <c r="O7932">
        <v>26359</v>
      </c>
      <c r="Q7932">
        <v>84.280286000000004</v>
      </c>
      <c r="R7932">
        <v>78.497591</v>
      </c>
      <c r="S7932" t="s">
        <v>18</v>
      </c>
      <c r="T7932">
        <v>-1.6650700000000001E-2</v>
      </c>
      <c r="U7932">
        <v>-1.29374E-2</v>
      </c>
      <c r="V7932">
        <v>-5.1986999999999997E-3</v>
      </c>
      <c r="W7932">
        <v>1.6110000000000001E-4</v>
      </c>
      <c r="X7932">
        <v>5.5209999999999999E-3</v>
      </c>
      <c r="Y7932">
        <v>1.3259699999999999E-2</v>
      </c>
      <c r="Z7932">
        <v>1.6972899999999999E-2</v>
      </c>
      <c r="AA7932">
        <v>2.1499999999999999E-4</v>
      </c>
    </row>
    <row r="7933" spans="1:27" x14ac:dyDescent="0.2">
      <c r="A7933" t="s">
        <v>5664</v>
      </c>
      <c r="B7933" t="s">
        <v>34</v>
      </c>
      <c r="C7933" t="s">
        <v>1554</v>
      </c>
      <c r="D7933" t="s">
        <v>29</v>
      </c>
      <c r="E7933" t="s">
        <v>31</v>
      </c>
      <c r="F7933">
        <v>12</v>
      </c>
      <c r="G7933">
        <v>26359</v>
      </c>
      <c r="H7933">
        <v>23273</v>
      </c>
      <c r="I7933">
        <v>0.85760329999999996</v>
      </c>
      <c r="J7933">
        <v>0.85986759999999995</v>
      </c>
      <c r="K7933">
        <v>2.2644000000000002E-3</v>
      </c>
      <c r="L7933">
        <v>1.20094E-2</v>
      </c>
      <c r="M7933">
        <v>2.2019899999999999E-2</v>
      </c>
      <c r="N7933">
        <v>-1.7491099999999999E-2</v>
      </c>
      <c r="O7933">
        <v>26359</v>
      </c>
      <c r="Q7933">
        <v>86.626321000000004</v>
      </c>
      <c r="R7933">
        <v>78.497591</v>
      </c>
      <c r="S7933" t="s">
        <v>18</v>
      </c>
      <c r="T7933">
        <v>-1.7489299999999999E-2</v>
      </c>
      <c r="U7933">
        <v>-1.31263E-2</v>
      </c>
      <c r="V7933">
        <v>-4.0333000000000001E-3</v>
      </c>
      <c r="W7933">
        <v>2.2644000000000002E-3</v>
      </c>
      <c r="X7933">
        <v>8.5620999999999996E-3</v>
      </c>
      <c r="Y7933">
        <v>1.76551E-2</v>
      </c>
      <c r="Z7933">
        <v>2.2018099999999999E-2</v>
      </c>
      <c r="AA7933">
        <v>2.6334000000000002E-3</v>
      </c>
    </row>
    <row r="7934" spans="1:27" x14ac:dyDescent="0.2">
      <c r="A7934" t="s">
        <v>5665</v>
      </c>
      <c r="B7934" t="s">
        <v>34</v>
      </c>
      <c r="C7934" t="s">
        <v>1554</v>
      </c>
      <c r="D7934" t="s">
        <v>29</v>
      </c>
      <c r="E7934" t="s">
        <v>31</v>
      </c>
      <c r="F7934">
        <v>13</v>
      </c>
      <c r="G7934">
        <v>26359</v>
      </c>
      <c r="H7934">
        <v>23273</v>
      </c>
      <c r="I7934">
        <v>0.98863460000000003</v>
      </c>
      <c r="J7934">
        <v>0.98843709999999996</v>
      </c>
      <c r="K7934">
        <v>-1.9760000000000001E-4</v>
      </c>
      <c r="L7934">
        <v>1.3326899999999999E-2</v>
      </c>
      <c r="M7934">
        <v>2.1725100000000001E-2</v>
      </c>
      <c r="N7934">
        <v>-2.2120299999999999E-2</v>
      </c>
      <c r="O7934">
        <v>26359</v>
      </c>
      <c r="Q7934">
        <v>88.680243000000004</v>
      </c>
      <c r="R7934">
        <v>78.497591</v>
      </c>
      <c r="S7934" t="s">
        <v>18</v>
      </c>
      <c r="T7934">
        <v>-2.21184E-2</v>
      </c>
      <c r="U7934">
        <v>-1.7276699999999999E-2</v>
      </c>
      <c r="V7934">
        <v>-7.1862000000000002E-3</v>
      </c>
      <c r="W7934">
        <v>-1.9760000000000001E-4</v>
      </c>
      <c r="X7934">
        <v>6.7910000000000002E-3</v>
      </c>
      <c r="Y7934">
        <v>1.6881500000000001E-2</v>
      </c>
      <c r="Z7934">
        <v>2.1723099999999999E-2</v>
      </c>
      <c r="AA7934">
        <v>-1.9990000000000001E-4</v>
      </c>
    </row>
    <row r="7935" spans="1:27" x14ac:dyDescent="0.2">
      <c r="A7935" t="s">
        <v>5666</v>
      </c>
      <c r="B7935" t="s">
        <v>34</v>
      </c>
      <c r="C7935" t="s">
        <v>1554</v>
      </c>
      <c r="D7935" t="s">
        <v>29</v>
      </c>
      <c r="E7935" t="s">
        <v>31</v>
      </c>
      <c r="F7935">
        <v>14</v>
      </c>
      <c r="G7935">
        <v>26359</v>
      </c>
      <c r="H7935">
        <v>23273</v>
      </c>
      <c r="I7935">
        <v>1.094349</v>
      </c>
      <c r="J7935">
        <v>1.1063970000000001</v>
      </c>
      <c r="K7935">
        <v>1.2048100000000001E-2</v>
      </c>
      <c r="L7935">
        <v>1.42598E-2</v>
      </c>
      <c r="M7935">
        <v>3.5505500000000002E-2</v>
      </c>
      <c r="N7935">
        <v>-1.1409300000000001E-2</v>
      </c>
      <c r="O7935">
        <v>26359</v>
      </c>
      <c r="Q7935">
        <v>89.508160000000004</v>
      </c>
      <c r="R7935">
        <v>78.497591</v>
      </c>
      <c r="S7935" t="s">
        <v>18</v>
      </c>
      <c r="T7935">
        <v>-1.1407199999999999E-2</v>
      </c>
      <c r="U7935">
        <v>-6.2265999999999997E-3</v>
      </c>
      <c r="V7935">
        <v>4.5702E-3</v>
      </c>
      <c r="W7935">
        <v>1.2048100000000001E-2</v>
      </c>
      <c r="X7935">
        <v>1.9525899999999999E-2</v>
      </c>
      <c r="Y7935">
        <v>3.03228E-2</v>
      </c>
      <c r="Z7935">
        <v>3.5503399999999997E-2</v>
      </c>
      <c r="AA7935">
        <v>1.08895E-2</v>
      </c>
    </row>
    <row r="7936" spans="1:27" x14ac:dyDescent="0.2">
      <c r="A7936" t="s">
        <v>5667</v>
      </c>
      <c r="B7936" t="s">
        <v>34</v>
      </c>
      <c r="C7936" t="s">
        <v>1554</v>
      </c>
      <c r="D7936" t="s">
        <v>29</v>
      </c>
      <c r="E7936" t="s">
        <v>31</v>
      </c>
      <c r="F7936">
        <v>15</v>
      </c>
      <c r="G7936">
        <v>26359</v>
      </c>
      <c r="H7936">
        <v>23273</v>
      </c>
      <c r="I7936">
        <v>1.16635</v>
      </c>
      <c r="J7936">
        <v>1.182966</v>
      </c>
      <c r="K7936">
        <v>1.66152E-2</v>
      </c>
      <c r="L7936">
        <v>1.4839400000000001E-2</v>
      </c>
      <c r="M7936">
        <v>4.1026E-2</v>
      </c>
      <c r="N7936">
        <v>-7.7955999999999998E-3</v>
      </c>
      <c r="O7936">
        <v>26359</v>
      </c>
      <c r="Q7936">
        <v>88.765259999999998</v>
      </c>
      <c r="R7936">
        <v>78.497591</v>
      </c>
      <c r="S7936" t="s">
        <v>18</v>
      </c>
      <c r="T7936">
        <v>-7.7933999999999998E-3</v>
      </c>
      <c r="U7936">
        <v>-2.4022000000000002E-3</v>
      </c>
      <c r="V7936">
        <v>8.8333999999999999E-3</v>
      </c>
      <c r="W7936">
        <v>1.66152E-2</v>
      </c>
      <c r="X7936">
        <v>2.4396999999999999E-2</v>
      </c>
      <c r="Y7936">
        <v>3.56326E-2</v>
      </c>
      <c r="Z7936">
        <v>4.1023799999999999E-2</v>
      </c>
      <c r="AA7936">
        <v>1.40454E-2</v>
      </c>
    </row>
    <row r="7937" spans="1:27" x14ac:dyDescent="0.2">
      <c r="A7937" t="s">
        <v>5668</v>
      </c>
      <c r="B7937" t="s">
        <v>34</v>
      </c>
      <c r="C7937" t="s">
        <v>1554</v>
      </c>
      <c r="D7937" t="s">
        <v>29</v>
      </c>
      <c r="E7937" t="s">
        <v>31</v>
      </c>
      <c r="F7937">
        <v>16</v>
      </c>
      <c r="G7937">
        <v>26359</v>
      </c>
      <c r="H7937">
        <v>23273</v>
      </c>
      <c r="I7937">
        <v>1.247681</v>
      </c>
      <c r="J7937">
        <v>1.260853</v>
      </c>
      <c r="K7937">
        <v>1.31722E-2</v>
      </c>
      <c r="L7937">
        <v>1.5682999999999999E-2</v>
      </c>
      <c r="M7937">
        <v>3.89708E-2</v>
      </c>
      <c r="N7937">
        <v>-1.26263E-2</v>
      </c>
      <c r="O7937">
        <v>26359</v>
      </c>
      <c r="Q7937">
        <v>87.160578999999998</v>
      </c>
      <c r="R7937">
        <v>78.497591</v>
      </c>
      <c r="S7937" t="s">
        <v>18</v>
      </c>
      <c r="T7937">
        <v>-1.2624E-2</v>
      </c>
      <c r="U7937">
        <v>-6.9264000000000001E-3</v>
      </c>
      <c r="V7937">
        <v>4.9481000000000004E-3</v>
      </c>
      <c r="W7937">
        <v>1.31722E-2</v>
      </c>
      <c r="X7937">
        <v>2.1396399999999999E-2</v>
      </c>
      <c r="Y7937">
        <v>3.3270800000000003E-2</v>
      </c>
      <c r="Z7937">
        <v>3.8968500000000003E-2</v>
      </c>
      <c r="AA7937">
        <v>1.0447100000000001E-2</v>
      </c>
    </row>
    <row r="7938" spans="1:27" x14ac:dyDescent="0.2">
      <c r="A7938" t="s">
        <v>5669</v>
      </c>
      <c r="B7938" t="s">
        <v>34</v>
      </c>
      <c r="C7938" t="s">
        <v>1554</v>
      </c>
      <c r="D7938" t="s">
        <v>29</v>
      </c>
      <c r="E7938" t="s">
        <v>31</v>
      </c>
      <c r="F7938">
        <v>17</v>
      </c>
      <c r="G7938">
        <v>26359</v>
      </c>
      <c r="H7938">
        <v>23273</v>
      </c>
      <c r="I7938">
        <v>1.2528300000000001</v>
      </c>
      <c r="J7938">
        <v>1.297255</v>
      </c>
      <c r="K7938">
        <v>4.44248E-2</v>
      </c>
      <c r="L7938">
        <v>1.61596E-2</v>
      </c>
      <c r="M7938">
        <v>7.1007299999999995E-2</v>
      </c>
      <c r="N7938">
        <v>1.7842299999999998E-2</v>
      </c>
      <c r="O7938">
        <v>26359</v>
      </c>
      <c r="Q7938">
        <v>85.502588000000003</v>
      </c>
      <c r="R7938">
        <v>78.497591</v>
      </c>
      <c r="S7938" t="s">
        <v>19</v>
      </c>
      <c r="T7938">
        <v>1.7844700000000002E-2</v>
      </c>
      <c r="U7938">
        <v>2.37155E-2</v>
      </c>
      <c r="V7938">
        <v>3.5950700000000002E-2</v>
      </c>
      <c r="W7938">
        <v>4.44248E-2</v>
      </c>
      <c r="X7938">
        <v>5.2898899999999999E-2</v>
      </c>
      <c r="Y7938">
        <v>6.51341E-2</v>
      </c>
      <c r="Z7938">
        <v>7.1004899999999996E-2</v>
      </c>
      <c r="AA7938">
        <v>3.4245200000000003E-2</v>
      </c>
    </row>
    <row r="7939" spans="1:27" x14ac:dyDescent="0.2">
      <c r="A7939" t="s">
        <v>5670</v>
      </c>
      <c r="B7939" t="s">
        <v>34</v>
      </c>
      <c r="C7939" t="s">
        <v>1554</v>
      </c>
      <c r="D7939" t="s">
        <v>29</v>
      </c>
      <c r="E7939" t="s">
        <v>31</v>
      </c>
      <c r="F7939">
        <v>18</v>
      </c>
      <c r="G7939">
        <v>26359</v>
      </c>
      <c r="H7939">
        <v>23273</v>
      </c>
      <c r="I7939">
        <v>1.2684</v>
      </c>
      <c r="J7939">
        <v>1.306305</v>
      </c>
      <c r="K7939">
        <v>3.79052E-2</v>
      </c>
      <c r="L7939">
        <v>1.6009599999999999E-2</v>
      </c>
      <c r="M7939">
        <v>6.4241000000000006E-2</v>
      </c>
      <c r="N7939">
        <v>1.1569400000000001E-2</v>
      </c>
      <c r="O7939">
        <v>26359</v>
      </c>
      <c r="Q7939">
        <v>84.792220999999998</v>
      </c>
      <c r="R7939">
        <v>78.497591</v>
      </c>
      <c r="S7939" t="s">
        <v>19</v>
      </c>
      <c r="T7939">
        <v>1.1571700000000001E-2</v>
      </c>
      <c r="U7939">
        <v>1.7388000000000001E-2</v>
      </c>
      <c r="V7939">
        <v>2.95097E-2</v>
      </c>
      <c r="W7939">
        <v>3.79052E-2</v>
      </c>
      <c r="X7939">
        <v>4.6300599999999997E-2</v>
      </c>
      <c r="Y7939">
        <v>5.8422300000000003E-2</v>
      </c>
      <c r="Z7939">
        <v>6.4238699999999996E-2</v>
      </c>
      <c r="AA7939">
        <v>2.9017100000000001E-2</v>
      </c>
    </row>
    <row r="7940" spans="1:27" x14ac:dyDescent="0.2">
      <c r="A7940" t="s">
        <v>5671</v>
      </c>
      <c r="B7940" t="s">
        <v>34</v>
      </c>
      <c r="C7940" t="s">
        <v>1554</v>
      </c>
      <c r="D7940" t="s">
        <v>29</v>
      </c>
      <c r="E7940" t="s">
        <v>31</v>
      </c>
      <c r="F7940">
        <v>19</v>
      </c>
      <c r="G7940">
        <v>26359</v>
      </c>
      <c r="H7940">
        <v>23273</v>
      </c>
      <c r="I7940">
        <v>1.1986049999999999</v>
      </c>
      <c r="J7940">
        <v>1.246928</v>
      </c>
      <c r="K7940">
        <v>4.8322900000000002E-2</v>
      </c>
      <c r="L7940">
        <v>1.53224E-2</v>
      </c>
      <c r="M7940">
        <v>7.3528200000000002E-2</v>
      </c>
      <c r="N7940">
        <v>2.3117599999999999E-2</v>
      </c>
      <c r="O7940">
        <v>26359</v>
      </c>
      <c r="Q7940">
        <v>81.419224999999997</v>
      </c>
      <c r="R7940">
        <v>78.497591</v>
      </c>
      <c r="S7940" t="s">
        <v>19</v>
      </c>
      <c r="T7940">
        <v>2.3119899999999999E-2</v>
      </c>
      <c r="U7940">
        <v>2.86865E-2</v>
      </c>
      <c r="V7940">
        <v>4.0287900000000001E-2</v>
      </c>
      <c r="W7940">
        <v>4.8322900000000002E-2</v>
      </c>
      <c r="X7940">
        <v>5.6357999999999998E-2</v>
      </c>
      <c r="Y7940">
        <v>6.79593E-2</v>
      </c>
      <c r="Z7940">
        <v>7.3525999999999994E-2</v>
      </c>
      <c r="AA7940">
        <v>3.8753599999999999E-2</v>
      </c>
    </row>
    <row r="7941" spans="1:27" x14ac:dyDescent="0.2">
      <c r="A7941" t="s">
        <v>5672</v>
      </c>
      <c r="B7941" t="s">
        <v>34</v>
      </c>
      <c r="C7941" t="s">
        <v>1554</v>
      </c>
      <c r="D7941" t="s">
        <v>29</v>
      </c>
      <c r="E7941" t="s">
        <v>31</v>
      </c>
      <c r="F7941">
        <v>20</v>
      </c>
      <c r="G7941">
        <v>26359</v>
      </c>
      <c r="H7941">
        <v>23273</v>
      </c>
      <c r="I7941">
        <v>1.1388100000000001</v>
      </c>
      <c r="J7941">
        <v>1.1761729999999999</v>
      </c>
      <c r="K7941">
        <v>3.7363199999999999E-2</v>
      </c>
      <c r="L7941">
        <v>1.3874900000000001E-2</v>
      </c>
      <c r="M7941">
        <v>6.0187299999999999E-2</v>
      </c>
      <c r="N7941">
        <v>1.4539E-2</v>
      </c>
      <c r="O7941">
        <v>26359</v>
      </c>
      <c r="Q7941">
        <v>78.685670999999999</v>
      </c>
      <c r="R7941">
        <v>78.497591</v>
      </c>
      <c r="S7941" t="s">
        <v>19</v>
      </c>
      <c r="T7941">
        <v>1.45411E-2</v>
      </c>
      <c r="U7941">
        <v>1.95818E-2</v>
      </c>
      <c r="V7941">
        <v>3.0087200000000001E-2</v>
      </c>
      <c r="W7941">
        <v>3.7363199999999999E-2</v>
      </c>
      <c r="X7941">
        <v>4.4639199999999997E-2</v>
      </c>
      <c r="Y7941">
        <v>5.5144499999999999E-2</v>
      </c>
      <c r="Z7941">
        <v>6.0185299999999997E-2</v>
      </c>
      <c r="AA7941">
        <v>3.1766700000000002E-2</v>
      </c>
    </row>
    <row r="7942" spans="1:27" x14ac:dyDescent="0.2">
      <c r="A7942" t="s">
        <v>5673</v>
      </c>
      <c r="B7942" t="s">
        <v>34</v>
      </c>
      <c r="C7942" t="s">
        <v>1554</v>
      </c>
      <c r="D7942" t="s">
        <v>29</v>
      </c>
      <c r="E7942" t="s">
        <v>31</v>
      </c>
      <c r="F7942">
        <v>21</v>
      </c>
      <c r="G7942">
        <v>26359</v>
      </c>
      <c r="H7942">
        <v>23273</v>
      </c>
      <c r="I7942">
        <v>1.137246</v>
      </c>
      <c r="J7942">
        <v>1.149966</v>
      </c>
      <c r="K7942">
        <v>1.27198E-2</v>
      </c>
      <c r="L7942">
        <v>1.3069300000000001E-2</v>
      </c>
      <c r="M7942">
        <v>3.4218899999999997E-2</v>
      </c>
      <c r="N7942">
        <v>-8.7791999999999992E-3</v>
      </c>
      <c r="O7942">
        <v>26359</v>
      </c>
      <c r="Q7942">
        <v>74.646379999999994</v>
      </c>
      <c r="R7942">
        <v>78.497591</v>
      </c>
      <c r="S7942" t="s">
        <v>19</v>
      </c>
      <c r="T7942">
        <v>-8.7773E-3</v>
      </c>
      <c r="U7942">
        <v>-4.0292000000000001E-3</v>
      </c>
      <c r="V7942">
        <v>5.8662999999999996E-3</v>
      </c>
      <c r="W7942">
        <v>1.27198E-2</v>
      </c>
      <c r="X7942">
        <v>1.9573400000000001E-2</v>
      </c>
      <c r="Y7942">
        <v>2.9468899999999999E-2</v>
      </c>
      <c r="Z7942">
        <v>3.4216999999999997E-2</v>
      </c>
      <c r="AA7942">
        <v>1.1061100000000001E-2</v>
      </c>
    </row>
    <row r="7943" spans="1:27" x14ac:dyDescent="0.2">
      <c r="A7943" t="s">
        <v>5674</v>
      </c>
      <c r="B7943" t="s">
        <v>34</v>
      </c>
      <c r="C7943" t="s">
        <v>1554</v>
      </c>
      <c r="D7943" t="s">
        <v>29</v>
      </c>
      <c r="E7943" t="s">
        <v>31</v>
      </c>
      <c r="F7943">
        <v>22</v>
      </c>
      <c r="G7943">
        <v>26359</v>
      </c>
      <c r="H7943">
        <v>23273</v>
      </c>
      <c r="I7943">
        <v>1.0948629999999999</v>
      </c>
      <c r="J7943">
        <v>1.085791</v>
      </c>
      <c r="K7943">
        <v>-9.0719000000000008E-3</v>
      </c>
      <c r="L7943">
        <v>1.18589E-2</v>
      </c>
      <c r="M7943">
        <v>1.0436000000000001E-2</v>
      </c>
      <c r="N7943">
        <v>-2.8579799999999999E-2</v>
      </c>
      <c r="O7943">
        <v>26359</v>
      </c>
      <c r="Q7943">
        <v>72.204220000000007</v>
      </c>
      <c r="R7943">
        <v>78.497591</v>
      </c>
      <c r="S7943" t="s">
        <v>18</v>
      </c>
      <c r="T7943">
        <v>-2.8578099999999999E-2</v>
      </c>
      <c r="U7943">
        <v>-2.4269700000000002E-2</v>
      </c>
      <c r="V7943">
        <v>-1.5290700000000001E-2</v>
      </c>
      <c r="W7943">
        <v>-9.0719000000000008E-3</v>
      </c>
      <c r="X7943">
        <v>-2.8530999999999999E-3</v>
      </c>
      <c r="Y7943">
        <v>6.1259000000000001E-3</v>
      </c>
      <c r="Z7943">
        <v>1.0434300000000001E-2</v>
      </c>
      <c r="AA7943">
        <v>-8.3551000000000007E-3</v>
      </c>
    </row>
    <row r="7944" spans="1:27" x14ac:dyDescent="0.2">
      <c r="A7944" t="s">
        <v>5675</v>
      </c>
      <c r="B7944" t="s">
        <v>34</v>
      </c>
      <c r="C7944" t="s">
        <v>1554</v>
      </c>
      <c r="D7944" t="s">
        <v>29</v>
      </c>
      <c r="E7944" t="s">
        <v>31</v>
      </c>
      <c r="F7944">
        <v>23</v>
      </c>
      <c r="G7944">
        <v>26359</v>
      </c>
      <c r="H7944">
        <v>23273</v>
      </c>
      <c r="I7944">
        <v>0.94726160000000004</v>
      </c>
      <c r="J7944">
        <v>0.93402079999999998</v>
      </c>
      <c r="K7944">
        <v>-1.32409E-2</v>
      </c>
      <c r="L7944">
        <v>1.04139E-2</v>
      </c>
      <c r="M7944">
        <v>3.8899E-3</v>
      </c>
      <c r="N7944">
        <v>-3.0371800000000001E-2</v>
      </c>
      <c r="O7944">
        <v>26359</v>
      </c>
      <c r="Q7944">
        <v>71.811525000000003</v>
      </c>
      <c r="R7944">
        <v>78.497591</v>
      </c>
      <c r="S7944" t="s">
        <v>18</v>
      </c>
      <c r="T7944">
        <v>-3.03702E-2</v>
      </c>
      <c r="U7944">
        <v>-2.6586800000000001E-2</v>
      </c>
      <c r="V7944">
        <v>-1.8702E-2</v>
      </c>
      <c r="W7944">
        <v>-1.32409E-2</v>
      </c>
      <c r="X7944">
        <v>-7.7799000000000002E-3</v>
      </c>
      <c r="Y7944">
        <v>1.05E-4</v>
      </c>
      <c r="Z7944">
        <v>3.8884000000000002E-3</v>
      </c>
      <c r="AA7944">
        <v>-1.41762E-2</v>
      </c>
    </row>
    <row r="7945" spans="1:27" x14ac:dyDescent="0.2">
      <c r="A7945" t="s">
        <v>5676</v>
      </c>
      <c r="B7945" t="s">
        <v>34</v>
      </c>
      <c r="C7945" t="s">
        <v>1554</v>
      </c>
      <c r="D7945" t="s">
        <v>29</v>
      </c>
      <c r="E7945" t="s">
        <v>31</v>
      </c>
      <c r="F7945">
        <v>24</v>
      </c>
      <c r="G7945">
        <v>26359</v>
      </c>
      <c r="H7945">
        <v>23273</v>
      </c>
      <c r="I7945">
        <v>0.7815822</v>
      </c>
      <c r="J7945">
        <v>0.77856020000000004</v>
      </c>
      <c r="K7945">
        <v>-3.0219999999999999E-3</v>
      </c>
      <c r="L7945">
        <v>9.1233000000000009E-3</v>
      </c>
      <c r="M7945">
        <v>1.19857E-2</v>
      </c>
      <c r="N7945">
        <v>-1.8029799999999999E-2</v>
      </c>
      <c r="O7945">
        <v>26359</v>
      </c>
      <c r="Q7945">
        <v>71.007081999999997</v>
      </c>
      <c r="R7945">
        <v>78.497591</v>
      </c>
      <c r="S7945" t="s">
        <v>18</v>
      </c>
      <c r="T7945">
        <v>-1.80284E-2</v>
      </c>
      <c r="U7945">
        <v>-1.4714E-2</v>
      </c>
      <c r="V7945">
        <v>-7.8063000000000004E-3</v>
      </c>
      <c r="W7945">
        <v>-3.0219999999999999E-3</v>
      </c>
      <c r="X7945">
        <v>1.7622E-3</v>
      </c>
      <c r="Y7945">
        <v>8.6698999999999995E-3</v>
      </c>
      <c r="Z7945">
        <v>1.1984399999999999E-2</v>
      </c>
      <c r="AA7945">
        <v>-3.8815999999999998E-3</v>
      </c>
    </row>
    <row r="7946" spans="1:27" x14ac:dyDescent="0.2">
      <c r="A7946" t="s">
        <v>5677</v>
      </c>
      <c r="B7946" t="s">
        <v>35</v>
      </c>
      <c r="C7946" t="s">
        <v>1554</v>
      </c>
      <c r="D7946" t="s">
        <v>29</v>
      </c>
      <c r="E7946" t="s">
        <v>31</v>
      </c>
      <c r="F7946">
        <v>1</v>
      </c>
      <c r="G7946">
        <v>8734</v>
      </c>
      <c r="H7946">
        <v>12912</v>
      </c>
      <c r="I7946">
        <v>0.70944019999999997</v>
      </c>
      <c r="J7946">
        <v>0.70036319999999996</v>
      </c>
      <c r="K7946">
        <v>-9.0769000000000006E-3</v>
      </c>
      <c r="L7946">
        <v>1.10691E-2</v>
      </c>
      <c r="M7946">
        <v>9.1316999999999995E-3</v>
      </c>
      <c r="N7946">
        <v>-2.72856E-2</v>
      </c>
      <c r="O7946">
        <v>6670.2709999999997</v>
      </c>
      <c r="P7946">
        <v>0.76371310000000003</v>
      </c>
      <c r="Q7946">
        <v>72.738259999999997</v>
      </c>
      <c r="R7946">
        <v>78.545338999999998</v>
      </c>
      <c r="S7946" t="s">
        <v>18</v>
      </c>
      <c r="T7946">
        <v>-2.7283999999999999E-2</v>
      </c>
      <c r="U7946">
        <v>-2.3262600000000001E-2</v>
      </c>
      <c r="V7946">
        <v>-1.48816E-2</v>
      </c>
      <c r="W7946">
        <v>-9.0769000000000006E-3</v>
      </c>
      <c r="X7946">
        <v>-3.2723000000000001E-3</v>
      </c>
      <c r="Y7946">
        <v>5.1086999999999999E-3</v>
      </c>
      <c r="Z7946">
        <v>9.1301000000000004E-3</v>
      </c>
      <c r="AA7946">
        <v>-1.2960299999999999E-2</v>
      </c>
    </row>
    <row r="7947" spans="1:27" x14ac:dyDescent="0.2">
      <c r="A7947" t="s">
        <v>5678</v>
      </c>
      <c r="B7947" t="s">
        <v>35</v>
      </c>
      <c r="C7947" t="s">
        <v>1554</v>
      </c>
      <c r="D7947" t="s">
        <v>29</v>
      </c>
      <c r="E7947" t="s">
        <v>31</v>
      </c>
      <c r="F7947">
        <v>2</v>
      </c>
      <c r="G7947">
        <v>8734</v>
      </c>
      <c r="H7947">
        <v>12912</v>
      </c>
      <c r="I7947">
        <v>0.63347730000000002</v>
      </c>
      <c r="J7947">
        <v>0.62497440000000004</v>
      </c>
      <c r="K7947">
        <v>-8.5029000000000007E-3</v>
      </c>
      <c r="L7947">
        <v>9.8160999999999995E-3</v>
      </c>
      <c r="M7947">
        <v>7.6446999999999999E-3</v>
      </c>
      <c r="N7947">
        <v>-2.4650399999999999E-2</v>
      </c>
      <c r="O7947">
        <v>6670.2709999999997</v>
      </c>
      <c r="P7947">
        <v>0.76371310000000003</v>
      </c>
      <c r="Q7947">
        <v>73.180386999999996</v>
      </c>
      <c r="R7947">
        <v>78.545338999999998</v>
      </c>
      <c r="S7947" t="s">
        <v>18</v>
      </c>
      <c r="T7947">
        <v>-2.4649000000000001E-2</v>
      </c>
      <c r="U7947">
        <v>-2.1082699999999999E-2</v>
      </c>
      <c r="V7947">
        <v>-1.36504E-2</v>
      </c>
      <c r="W7947">
        <v>-8.5029000000000007E-3</v>
      </c>
      <c r="X7947">
        <v>-3.3552999999999999E-3</v>
      </c>
      <c r="Y7947">
        <v>4.0769999999999999E-3</v>
      </c>
      <c r="Z7947">
        <v>7.6432000000000002E-3</v>
      </c>
      <c r="AA7947">
        <v>-1.36051E-2</v>
      </c>
    </row>
    <row r="7948" spans="1:27" x14ac:dyDescent="0.2">
      <c r="A7948" t="s">
        <v>5679</v>
      </c>
      <c r="B7948" t="s">
        <v>35</v>
      </c>
      <c r="C7948" t="s">
        <v>1554</v>
      </c>
      <c r="D7948" t="s">
        <v>29</v>
      </c>
      <c r="E7948" t="s">
        <v>31</v>
      </c>
      <c r="F7948">
        <v>3</v>
      </c>
      <c r="G7948">
        <v>8734</v>
      </c>
      <c r="H7948">
        <v>12912</v>
      </c>
      <c r="I7948">
        <v>0.58286660000000001</v>
      </c>
      <c r="J7948">
        <v>0.57178870000000004</v>
      </c>
      <c r="K7948">
        <v>-1.1077999999999999E-2</v>
      </c>
      <c r="L7948">
        <v>8.6738000000000006E-3</v>
      </c>
      <c r="M7948">
        <v>3.1903999999999999E-3</v>
      </c>
      <c r="N7948">
        <v>-2.5346400000000002E-2</v>
      </c>
      <c r="O7948">
        <v>6670.2709999999997</v>
      </c>
      <c r="P7948">
        <v>0.76371310000000003</v>
      </c>
      <c r="Q7948">
        <v>72.388996000000006</v>
      </c>
      <c r="R7948">
        <v>78.545338999999998</v>
      </c>
      <c r="S7948" t="s">
        <v>18</v>
      </c>
      <c r="T7948">
        <v>-2.5345099999999999E-2</v>
      </c>
      <c r="U7948">
        <v>-2.2193899999999999E-2</v>
      </c>
      <c r="V7948">
        <v>-1.5626500000000002E-2</v>
      </c>
      <c r="W7948">
        <v>-1.1077999999999999E-2</v>
      </c>
      <c r="X7948">
        <v>-6.5294000000000003E-3</v>
      </c>
      <c r="Y7948">
        <v>3.8000000000000002E-5</v>
      </c>
      <c r="Z7948">
        <v>3.1892000000000001E-3</v>
      </c>
      <c r="AA7948">
        <v>-1.9374200000000001E-2</v>
      </c>
    </row>
    <row r="7949" spans="1:27" x14ac:dyDescent="0.2">
      <c r="A7949" t="s">
        <v>5680</v>
      </c>
      <c r="B7949" t="s">
        <v>35</v>
      </c>
      <c r="C7949" t="s">
        <v>1554</v>
      </c>
      <c r="D7949" t="s">
        <v>29</v>
      </c>
      <c r="E7949" t="s">
        <v>31</v>
      </c>
      <c r="F7949">
        <v>4</v>
      </c>
      <c r="G7949">
        <v>8734</v>
      </c>
      <c r="H7949">
        <v>12912</v>
      </c>
      <c r="I7949">
        <v>0.54206240000000006</v>
      </c>
      <c r="J7949">
        <v>0.53091350000000004</v>
      </c>
      <c r="K7949">
        <v>-1.11489E-2</v>
      </c>
      <c r="L7949">
        <v>7.6869E-3</v>
      </c>
      <c r="M7949">
        <v>1.4959999999999999E-3</v>
      </c>
      <c r="N7949">
        <v>-2.37938E-2</v>
      </c>
      <c r="O7949">
        <v>6670.2709999999997</v>
      </c>
      <c r="P7949">
        <v>0.76371310000000003</v>
      </c>
      <c r="Q7949">
        <v>72.451243000000005</v>
      </c>
      <c r="R7949">
        <v>78.545338999999998</v>
      </c>
      <c r="S7949" t="s">
        <v>18</v>
      </c>
      <c r="T7949">
        <v>-2.37927E-2</v>
      </c>
      <c r="U7949">
        <v>-2.1000100000000001E-2</v>
      </c>
      <c r="V7949">
        <v>-1.51799E-2</v>
      </c>
      <c r="W7949">
        <v>-1.11489E-2</v>
      </c>
      <c r="X7949">
        <v>-7.1178999999999999E-3</v>
      </c>
      <c r="Y7949">
        <v>-1.2978E-3</v>
      </c>
      <c r="Z7949">
        <v>1.4949E-3</v>
      </c>
      <c r="AA7949">
        <v>-2.0999500000000001E-2</v>
      </c>
    </row>
    <row r="7950" spans="1:27" x14ac:dyDescent="0.2">
      <c r="A7950" t="s">
        <v>5681</v>
      </c>
      <c r="B7950" t="s">
        <v>35</v>
      </c>
      <c r="C7950" t="s">
        <v>1554</v>
      </c>
      <c r="D7950" t="s">
        <v>29</v>
      </c>
      <c r="E7950" t="s">
        <v>31</v>
      </c>
      <c r="F7950">
        <v>5</v>
      </c>
      <c r="G7950">
        <v>8734</v>
      </c>
      <c r="H7950">
        <v>12912</v>
      </c>
      <c r="I7950">
        <v>0.52489810000000003</v>
      </c>
      <c r="J7950">
        <v>0.52104439999999996</v>
      </c>
      <c r="K7950">
        <v>-3.8538000000000001E-3</v>
      </c>
      <c r="L7950">
        <v>7.064E-3</v>
      </c>
      <c r="M7950">
        <v>7.7665E-3</v>
      </c>
      <c r="N7950">
        <v>-1.5474E-2</v>
      </c>
      <c r="O7950">
        <v>6670.2709999999997</v>
      </c>
      <c r="P7950">
        <v>0.76371310000000003</v>
      </c>
      <c r="Q7950">
        <v>71.108564000000001</v>
      </c>
      <c r="R7950">
        <v>78.545338999999998</v>
      </c>
      <c r="S7950" t="s">
        <v>18</v>
      </c>
      <c r="T7950">
        <v>-1.5473000000000001E-2</v>
      </c>
      <c r="U7950">
        <v>-1.2906600000000001E-2</v>
      </c>
      <c r="V7950">
        <v>-7.5580999999999999E-3</v>
      </c>
      <c r="W7950">
        <v>-3.8538000000000001E-3</v>
      </c>
      <c r="X7950">
        <v>-1.494E-4</v>
      </c>
      <c r="Y7950">
        <v>5.1990999999999999E-3</v>
      </c>
      <c r="Z7950">
        <v>7.7654999999999998E-3</v>
      </c>
      <c r="AA7950">
        <v>-7.3962000000000003E-3</v>
      </c>
    </row>
    <row r="7951" spans="1:27" x14ac:dyDescent="0.2">
      <c r="A7951" t="s">
        <v>5682</v>
      </c>
      <c r="B7951" t="s">
        <v>35</v>
      </c>
      <c r="C7951" t="s">
        <v>1554</v>
      </c>
      <c r="D7951" t="s">
        <v>29</v>
      </c>
      <c r="E7951" t="s">
        <v>31</v>
      </c>
      <c r="F7951">
        <v>6</v>
      </c>
      <c r="G7951">
        <v>8734</v>
      </c>
      <c r="H7951">
        <v>12912</v>
      </c>
      <c r="I7951">
        <v>0.54540200000000005</v>
      </c>
      <c r="J7951">
        <v>0.53860520000000001</v>
      </c>
      <c r="K7951">
        <v>-6.7968000000000004E-3</v>
      </c>
      <c r="L7951">
        <v>7.0022000000000001E-3</v>
      </c>
      <c r="M7951">
        <v>4.7218E-3</v>
      </c>
      <c r="N7951">
        <v>-1.8315399999999999E-2</v>
      </c>
      <c r="O7951">
        <v>6670.2709999999997</v>
      </c>
      <c r="P7951">
        <v>0.76371310000000003</v>
      </c>
      <c r="Q7951">
        <v>70.271915000000007</v>
      </c>
      <c r="R7951">
        <v>78.545338999999998</v>
      </c>
      <c r="S7951" t="s">
        <v>18</v>
      </c>
      <c r="T7951">
        <v>-1.8314299999999999E-2</v>
      </c>
      <c r="U7951">
        <v>-1.57704E-2</v>
      </c>
      <c r="V7951">
        <v>-1.0468699999999999E-2</v>
      </c>
      <c r="W7951">
        <v>-6.7968000000000004E-3</v>
      </c>
      <c r="X7951">
        <v>-3.1248999999999999E-3</v>
      </c>
      <c r="Y7951">
        <v>2.1768E-3</v>
      </c>
      <c r="Z7951">
        <v>4.7207000000000004E-3</v>
      </c>
      <c r="AA7951">
        <v>-1.26193E-2</v>
      </c>
    </row>
    <row r="7952" spans="1:27" x14ac:dyDescent="0.2">
      <c r="A7952" t="s">
        <v>5683</v>
      </c>
      <c r="B7952" t="s">
        <v>35</v>
      </c>
      <c r="C7952" t="s">
        <v>1554</v>
      </c>
      <c r="D7952" t="s">
        <v>29</v>
      </c>
      <c r="E7952" t="s">
        <v>31</v>
      </c>
      <c r="F7952">
        <v>7</v>
      </c>
      <c r="G7952">
        <v>8734</v>
      </c>
      <c r="H7952">
        <v>12912</v>
      </c>
      <c r="I7952">
        <v>0.58687009999999995</v>
      </c>
      <c r="J7952">
        <v>0.57445089999999999</v>
      </c>
      <c r="K7952">
        <v>-1.24192E-2</v>
      </c>
      <c r="L7952">
        <v>7.4427E-3</v>
      </c>
      <c r="M7952">
        <v>-1.76E-4</v>
      </c>
      <c r="N7952">
        <v>-2.4662400000000001E-2</v>
      </c>
      <c r="O7952">
        <v>6670.2709999999997</v>
      </c>
      <c r="P7952">
        <v>0.76371310000000003</v>
      </c>
      <c r="Q7952">
        <v>69.498895000000005</v>
      </c>
      <c r="R7952">
        <v>78.545338999999998</v>
      </c>
      <c r="S7952" t="s">
        <v>18</v>
      </c>
      <c r="T7952">
        <v>-2.4661300000000001E-2</v>
      </c>
      <c r="U7952">
        <v>-2.1957299999999999E-2</v>
      </c>
      <c r="V7952">
        <v>-1.6322099999999999E-2</v>
      </c>
      <c r="W7952">
        <v>-1.24192E-2</v>
      </c>
      <c r="X7952">
        <v>-8.5162999999999992E-3</v>
      </c>
      <c r="Y7952">
        <v>-2.8809999999999999E-3</v>
      </c>
      <c r="Z7952">
        <v>-1.771E-4</v>
      </c>
      <c r="AA7952">
        <v>-2.1619200000000002E-2</v>
      </c>
    </row>
    <row r="7953" spans="1:27" x14ac:dyDescent="0.2">
      <c r="A7953" t="s">
        <v>5684</v>
      </c>
      <c r="B7953" t="s">
        <v>35</v>
      </c>
      <c r="C7953" t="s">
        <v>1554</v>
      </c>
      <c r="D7953" t="s">
        <v>29</v>
      </c>
      <c r="E7953" t="s">
        <v>31</v>
      </c>
      <c r="F7953">
        <v>8</v>
      </c>
      <c r="G7953">
        <v>8734</v>
      </c>
      <c r="H7953">
        <v>12912</v>
      </c>
      <c r="I7953">
        <v>0.57944910000000005</v>
      </c>
      <c r="J7953">
        <v>0.58304140000000004</v>
      </c>
      <c r="K7953">
        <v>3.5923000000000001E-3</v>
      </c>
      <c r="L7953">
        <v>8.2077999999999995E-3</v>
      </c>
      <c r="M7953">
        <v>1.7094100000000001E-2</v>
      </c>
      <c r="N7953">
        <v>-9.9094999999999999E-3</v>
      </c>
      <c r="O7953">
        <v>6670.2709999999997</v>
      </c>
      <c r="P7953">
        <v>0.76371310000000003</v>
      </c>
      <c r="Q7953">
        <v>69.536280000000005</v>
      </c>
      <c r="R7953">
        <v>78.545338999999998</v>
      </c>
      <c r="S7953" t="s">
        <v>18</v>
      </c>
      <c r="T7953">
        <v>-9.9083000000000001E-3</v>
      </c>
      <c r="U7953">
        <v>-6.9264000000000001E-3</v>
      </c>
      <c r="V7953">
        <v>-7.1190000000000001E-4</v>
      </c>
      <c r="W7953">
        <v>3.5923000000000001E-3</v>
      </c>
      <c r="X7953">
        <v>7.8963999999999996E-3</v>
      </c>
      <c r="Y7953">
        <v>1.4110899999999999E-2</v>
      </c>
      <c r="Z7953">
        <v>1.7092900000000001E-2</v>
      </c>
      <c r="AA7953">
        <v>6.1612000000000004E-3</v>
      </c>
    </row>
    <row r="7954" spans="1:27" x14ac:dyDescent="0.2">
      <c r="A7954" t="s">
        <v>5685</v>
      </c>
      <c r="B7954" t="s">
        <v>35</v>
      </c>
      <c r="C7954" t="s">
        <v>1554</v>
      </c>
      <c r="D7954" t="s">
        <v>29</v>
      </c>
      <c r="E7954" t="s">
        <v>31</v>
      </c>
      <c r="F7954">
        <v>9</v>
      </c>
      <c r="G7954">
        <v>8734</v>
      </c>
      <c r="H7954">
        <v>12912</v>
      </c>
      <c r="I7954">
        <v>0.61155119999999996</v>
      </c>
      <c r="J7954">
        <v>0.61198810000000003</v>
      </c>
      <c r="K7954">
        <v>4.3689999999999999E-4</v>
      </c>
      <c r="L7954">
        <v>9.6726999999999994E-3</v>
      </c>
      <c r="M7954">
        <v>1.6348399999999999E-2</v>
      </c>
      <c r="N7954">
        <v>-1.54746E-2</v>
      </c>
      <c r="O7954">
        <v>6670.2709999999997</v>
      </c>
      <c r="P7954">
        <v>0.76371310000000003</v>
      </c>
      <c r="Q7954">
        <v>73.937983000000003</v>
      </c>
      <c r="R7954">
        <v>78.545338999999998</v>
      </c>
      <c r="S7954" t="s">
        <v>18</v>
      </c>
      <c r="T7954">
        <v>-1.5473199999999999E-2</v>
      </c>
      <c r="U7954">
        <v>-1.19591E-2</v>
      </c>
      <c r="V7954">
        <v>-4.6353999999999996E-3</v>
      </c>
      <c r="W7954">
        <v>4.3689999999999999E-4</v>
      </c>
      <c r="X7954">
        <v>5.5091999999999997E-3</v>
      </c>
      <c r="Y7954">
        <v>1.28329E-2</v>
      </c>
      <c r="Z7954">
        <v>1.6347E-2</v>
      </c>
      <c r="AA7954">
        <v>7.1389999999999995E-4</v>
      </c>
    </row>
    <row r="7955" spans="1:27" x14ac:dyDescent="0.2">
      <c r="A7955" t="s">
        <v>5686</v>
      </c>
      <c r="B7955" t="s">
        <v>35</v>
      </c>
      <c r="C7955" t="s">
        <v>1554</v>
      </c>
      <c r="D7955" t="s">
        <v>29</v>
      </c>
      <c r="E7955" t="s">
        <v>31</v>
      </c>
      <c r="F7955">
        <v>10</v>
      </c>
      <c r="G7955">
        <v>8734</v>
      </c>
      <c r="H7955">
        <v>12912</v>
      </c>
      <c r="I7955">
        <v>0.6678366</v>
      </c>
      <c r="J7955">
        <v>0.68279780000000001</v>
      </c>
      <c r="K7955">
        <v>1.4961199999999999E-2</v>
      </c>
      <c r="L7955">
        <v>1.2054799999999999E-2</v>
      </c>
      <c r="M7955">
        <v>3.4791299999999997E-2</v>
      </c>
      <c r="N7955">
        <v>-4.8690000000000001E-3</v>
      </c>
      <c r="O7955">
        <v>6670.2709999999997</v>
      </c>
      <c r="P7955">
        <v>0.76371310000000003</v>
      </c>
      <c r="Q7955">
        <v>78.776013000000006</v>
      </c>
      <c r="R7955">
        <v>78.545338999999998</v>
      </c>
      <c r="S7955" t="s">
        <v>18</v>
      </c>
      <c r="T7955">
        <v>-4.8672999999999998E-3</v>
      </c>
      <c r="U7955">
        <v>-4.8769999999999998E-4</v>
      </c>
      <c r="V7955">
        <v>8.6396000000000008E-3</v>
      </c>
      <c r="W7955">
        <v>1.4961199999999999E-2</v>
      </c>
      <c r="X7955">
        <v>2.1282700000000002E-2</v>
      </c>
      <c r="Y7955">
        <v>3.041E-2</v>
      </c>
      <c r="Z7955">
        <v>3.4789599999999997E-2</v>
      </c>
      <c r="AA7955">
        <v>2.19115E-2</v>
      </c>
    </row>
    <row r="7956" spans="1:27" x14ac:dyDescent="0.2">
      <c r="A7956" t="s">
        <v>5687</v>
      </c>
      <c r="B7956" t="s">
        <v>35</v>
      </c>
      <c r="C7956" t="s">
        <v>1554</v>
      </c>
      <c r="D7956" t="s">
        <v>29</v>
      </c>
      <c r="E7956" t="s">
        <v>31</v>
      </c>
      <c r="F7956">
        <v>11</v>
      </c>
      <c r="G7956">
        <v>8734</v>
      </c>
      <c r="H7956">
        <v>12912</v>
      </c>
      <c r="I7956">
        <v>0.74808010000000003</v>
      </c>
      <c r="J7956">
        <v>0.77721660000000004</v>
      </c>
      <c r="K7956">
        <v>2.9136499999999999E-2</v>
      </c>
      <c r="L7956">
        <v>1.4239699999999999E-2</v>
      </c>
      <c r="M7956">
        <v>5.2560799999999998E-2</v>
      </c>
      <c r="N7956">
        <v>5.7121999999999997E-3</v>
      </c>
      <c r="O7956">
        <v>6670.2709999999997</v>
      </c>
      <c r="P7956">
        <v>0.76371310000000003</v>
      </c>
      <c r="Q7956">
        <v>84.368048000000002</v>
      </c>
      <c r="R7956">
        <v>78.545338999999998</v>
      </c>
      <c r="S7956" t="s">
        <v>18</v>
      </c>
      <c r="T7956">
        <v>5.7143000000000003E-3</v>
      </c>
      <c r="U7956">
        <v>1.0887600000000001E-2</v>
      </c>
      <c r="V7956">
        <v>2.16692E-2</v>
      </c>
      <c r="W7956">
        <v>2.9136499999999999E-2</v>
      </c>
      <c r="X7956">
        <v>3.6603799999999999E-2</v>
      </c>
      <c r="Y7956">
        <v>4.7385400000000001E-2</v>
      </c>
      <c r="Z7956">
        <v>5.25587E-2</v>
      </c>
      <c r="AA7956">
        <v>3.7488300000000002E-2</v>
      </c>
    </row>
    <row r="7957" spans="1:27" x14ac:dyDescent="0.2">
      <c r="A7957" t="s">
        <v>5688</v>
      </c>
      <c r="B7957" t="s">
        <v>35</v>
      </c>
      <c r="C7957" t="s">
        <v>1554</v>
      </c>
      <c r="D7957" t="s">
        <v>29</v>
      </c>
      <c r="E7957" t="s">
        <v>31</v>
      </c>
      <c r="F7957">
        <v>12</v>
      </c>
      <c r="G7957">
        <v>8734</v>
      </c>
      <c r="H7957">
        <v>12912</v>
      </c>
      <c r="I7957">
        <v>0.89769810000000005</v>
      </c>
      <c r="J7957">
        <v>0.89557770000000003</v>
      </c>
      <c r="K7957">
        <v>-2.1202999999999999E-3</v>
      </c>
      <c r="L7957">
        <v>1.66217E-2</v>
      </c>
      <c r="M7957">
        <v>2.52223E-2</v>
      </c>
      <c r="N7957">
        <v>-2.94629E-2</v>
      </c>
      <c r="O7957">
        <v>6670.2709999999997</v>
      </c>
      <c r="P7957">
        <v>0.76371310000000003</v>
      </c>
      <c r="Q7957">
        <v>86.740285</v>
      </c>
      <c r="R7957">
        <v>78.545338999999998</v>
      </c>
      <c r="S7957" t="s">
        <v>18</v>
      </c>
      <c r="T7957">
        <v>-2.9460500000000001E-2</v>
      </c>
      <c r="U7957">
        <v>-2.34218E-2</v>
      </c>
      <c r="V7957">
        <v>-1.0836699999999999E-2</v>
      </c>
      <c r="W7957">
        <v>-2.1202999999999999E-3</v>
      </c>
      <c r="X7957">
        <v>6.5960999999999997E-3</v>
      </c>
      <c r="Y7957">
        <v>1.9181199999999999E-2</v>
      </c>
      <c r="Z7957">
        <v>2.52199E-2</v>
      </c>
      <c r="AA7957">
        <v>-2.3676000000000001E-3</v>
      </c>
    </row>
    <row r="7958" spans="1:27" x14ac:dyDescent="0.2">
      <c r="A7958" t="s">
        <v>5689</v>
      </c>
      <c r="B7958" t="s">
        <v>35</v>
      </c>
      <c r="C7958" t="s">
        <v>1554</v>
      </c>
      <c r="D7958" t="s">
        <v>29</v>
      </c>
      <c r="E7958" t="s">
        <v>31</v>
      </c>
      <c r="F7958">
        <v>13</v>
      </c>
      <c r="G7958">
        <v>8734</v>
      </c>
      <c r="H7958">
        <v>12912</v>
      </c>
      <c r="I7958">
        <v>1.062438</v>
      </c>
      <c r="J7958">
        <v>1.0312060000000001</v>
      </c>
      <c r="K7958">
        <v>-3.1231800000000001E-2</v>
      </c>
      <c r="L7958">
        <v>1.8412399999999999E-2</v>
      </c>
      <c r="M7958">
        <v>-9.433E-4</v>
      </c>
      <c r="N7958">
        <v>-6.1520199999999997E-2</v>
      </c>
      <c r="O7958">
        <v>6670.2709999999997</v>
      </c>
      <c r="P7958">
        <v>0.76371310000000003</v>
      </c>
      <c r="Q7958">
        <v>88.799586000000005</v>
      </c>
      <c r="R7958">
        <v>78.545338999999998</v>
      </c>
      <c r="S7958" t="s">
        <v>18</v>
      </c>
      <c r="T7958">
        <v>-6.1517500000000003E-2</v>
      </c>
      <c r="U7958">
        <v>-5.4828300000000003E-2</v>
      </c>
      <c r="V7958">
        <v>-4.0887300000000001E-2</v>
      </c>
      <c r="W7958">
        <v>-3.1231800000000001E-2</v>
      </c>
      <c r="X7958">
        <v>-2.15763E-2</v>
      </c>
      <c r="Y7958">
        <v>-7.6353000000000002E-3</v>
      </c>
      <c r="Z7958">
        <v>-9.4600000000000001E-4</v>
      </c>
      <c r="AA7958">
        <v>-3.02866E-2</v>
      </c>
    </row>
    <row r="7959" spans="1:27" x14ac:dyDescent="0.2">
      <c r="A7959" t="s">
        <v>5690</v>
      </c>
      <c r="B7959" t="s">
        <v>35</v>
      </c>
      <c r="C7959" t="s">
        <v>1554</v>
      </c>
      <c r="D7959" t="s">
        <v>29</v>
      </c>
      <c r="E7959" t="s">
        <v>31</v>
      </c>
      <c r="F7959">
        <v>14</v>
      </c>
      <c r="G7959">
        <v>8734</v>
      </c>
      <c r="H7959">
        <v>12912</v>
      </c>
      <c r="I7959">
        <v>1.196917</v>
      </c>
      <c r="J7959">
        <v>1.155832</v>
      </c>
      <c r="K7959">
        <v>-4.1084599999999999E-2</v>
      </c>
      <c r="L7959">
        <v>1.9704300000000001E-2</v>
      </c>
      <c r="M7959">
        <v>-8.6709999999999999E-3</v>
      </c>
      <c r="N7959">
        <v>-7.3498099999999997E-2</v>
      </c>
      <c r="O7959">
        <v>6670.2709999999997</v>
      </c>
      <c r="P7959">
        <v>0.76371310000000003</v>
      </c>
      <c r="Q7959">
        <v>89.638306</v>
      </c>
      <c r="R7959">
        <v>78.545338999999998</v>
      </c>
      <c r="S7959" t="s">
        <v>18</v>
      </c>
      <c r="T7959">
        <v>-7.34953E-2</v>
      </c>
      <c r="U7959">
        <v>-6.6336599999999996E-2</v>
      </c>
      <c r="V7959">
        <v>-5.1417499999999998E-2</v>
      </c>
      <c r="W7959">
        <v>-4.1084599999999999E-2</v>
      </c>
      <c r="X7959">
        <v>-3.07516E-2</v>
      </c>
      <c r="Y7959">
        <v>-1.5832499999999999E-2</v>
      </c>
      <c r="Z7959">
        <v>-8.6739E-3</v>
      </c>
      <c r="AA7959">
        <v>-3.5545399999999998E-2</v>
      </c>
    </row>
    <row r="7960" spans="1:27" x14ac:dyDescent="0.2">
      <c r="A7960" t="s">
        <v>5691</v>
      </c>
      <c r="B7960" t="s">
        <v>35</v>
      </c>
      <c r="C7960" t="s">
        <v>1554</v>
      </c>
      <c r="D7960" t="s">
        <v>29</v>
      </c>
      <c r="E7960" t="s">
        <v>31</v>
      </c>
      <c r="F7960">
        <v>15</v>
      </c>
      <c r="G7960">
        <v>8734</v>
      </c>
      <c r="H7960">
        <v>12912</v>
      </c>
      <c r="I7960">
        <v>1.2870109999999999</v>
      </c>
      <c r="J7960">
        <v>1.2372289999999999</v>
      </c>
      <c r="K7960">
        <v>-4.9781899999999997E-2</v>
      </c>
      <c r="L7960">
        <v>2.0554300000000001E-2</v>
      </c>
      <c r="M7960">
        <v>-1.5970100000000001E-2</v>
      </c>
      <c r="N7960">
        <v>-8.3593700000000007E-2</v>
      </c>
      <c r="O7960">
        <v>6670.2709999999997</v>
      </c>
      <c r="P7960">
        <v>0.76371310000000003</v>
      </c>
      <c r="Q7960">
        <v>88.923297000000005</v>
      </c>
      <c r="R7960">
        <v>78.545338999999998</v>
      </c>
      <c r="S7960" t="s">
        <v>18</v>
      </c>
      <c r="T7960">
        <v>-8.3590700000000004E-2</v>
      </c>
      <c r="U7960">
        <v>-7.6123300000000005E-2</v>
      </c>
      <c r="V7960">
        <v>-6.0560599999999999E-2</v>
      </c>
      <c r="W7960">
        <v>-4.9781899999999997E-2</v>
      </c>
      <c r="X7960">
        <v>-3.9003200000000002E-2</v>
      </c>
      <c r="Y7960">
        <v>-2.3440599999999999E-2</v>
      </c>
      <c r="Z7960">
        <v>-1.59731E-2</v>
      </c>
      <c r="AA7960">
        <v>-4.0236599999999997E-2</v>
      </c>
    </row>
    <row r="7961" spans="1:27" x14ac:dyDescent="0.2">
      <c r="A7961" t="s">
        <v>5692</v>
      </c>
      <c r="B7961" t="s">
        <v>35</v>
      </c>
      <c r="C7961" t="s">
        <v>1554</v>
      </c>
      <c r="D7961" t="s">
        <v>29</v>
      </c>
      <c r="E7961" t="s">
        <v>31</v>
      </c>
      <c r="F7961">
        <v>16</v>
      </c>
      <c r="G7961">
        <v>8734</v>
      </c>
      <c r="H7961">
        <v>12912</v>
      </c>
      <c r="I7961">
        <v>1.3730009999999999</v>
      </c>
      <c r="J7961">
        <v>1.325234</v>
      </c>
      <c r="K7961">
        <v>-4.7766599999999999E-2</v>
      </c>
      <c r="L7961">
        <v>2.1399499999999998E-2</v>
      </c>
      <c r="M7961">
        <v>-1.2564499999999999E-2</v>
      </c>
      <c r="N7961">
        <v>-8.2968799999999995E-2</v>
      </c>
      <c r="O7961">
        <v>6670.2709999999997</v>
      </c>
      <c r="P7961">
        <v>0.76371310000000003</v>
      </c>
      <c r="Q7961">
        <v>87.303729000000004</v>
      </c>
      <c r="R7961">
        <v>78.545338999999998</v>
      </c>
      <c r="S7961" t="s">
        <v>18</v>
      </c>
      <c r="T7961">
        <v>-8.2965700000000003E-2</v>
      </c>
      <c r="U7961">
        <v>-7.51912E-2</v>
      </c>
      <c r="V7961">
        <v>-5.8988600000000002E-2</v>
      </c>
      <c r="W7961">
        <v>-4.7766599999999999E-2</v>
      </c>
      <c r="X7961">
        <v>-3.6544699999999999E-2</v>
      </c>
      <c r="Y7961">
        <v>-2.0342099999999998E-2</v>
      </c>
      <c r="Z7961">
        <v>-1.25676E-2</v>
      </c>
      <c r="AA7961">
        <v>-3.6043899999999997E-2</v>
      </c>
    </row>
    <row r="7962" spans="1:27" x14ac:dyDescent="0.2">
      <c r="A7962" t="s">
        <v>5693</v>
      </c>
      <c r="B7962" t="s">
        <v>35</v>
      </c>
      <c r="C7962" t="s">
        <v>1554</v>
      </c>
      <c r="D7962" t="s">
        <v>29</v>
      </c>
      <c r="E7962" t="s">
        <v>31</v>
      </c>
      <c r="F7962">
        <v>17</v>
      </c>
      <c r="G7962">
        <v>8734</v>
      </c>
      <c r="H7962">
        <v>12912</v>
      </c>
      <c r="I7962">
        <v>1.3193680000000001</v>
      </c>
      <c r="J7962">
        <v>1.349839</v>
      </c>
      <c r="K7962">
        <v>3.04713E-2</v>
      </c>
      <c r="L7962">
        <v>2.2042800000000001E-2</v>
      </c>
      <c r="M7962">
        <v>6.6731700000000005E-2</v>
      </c>
      <c r="N7962">
        <v>-5.7889999999999999E-3</v>
      </c>
      <c r="O7962">
        <v>6670.2709999999997</v>
      </c>
      <c r="P7962">
        <v>0.76371310000000003</v>
      </c>
      <c r="Q7962">
        <v>85.608977999999993</v>
      </c>
      <c r="R7962">
        <v>78.545338999999998</v>
      </c>
      <c r="S7962" t="s">
        <v>19</v>
      </c>
      <c r="T7962">
        <v>-5.7857999999999998E-3</v>
      </c>
      <c r="U7962">
        <v>2.2223999999999998E-3</v>
      </c>
      <c r="V7962">
        <v>1.8912100000000001E-2</v>
      </c>
      <c r="W7962">
        <v>3.04713E-2</v>
      </c>
      <c r="X7962">
        <v>4.2030600000000001E-2</v>
      </c>
      <c r="Y7962">
        <v>5.8720300000000003E-2</v>
      </c>
      <c r="Z7962">
        <v>6.6728399999999993E-2</v>
      </c>
      <c r="AA7962">
        <v>2.2574E-2</v>
      </c>
    </row>
    <row r="7963" spans="1:27" x14ac:dyDescent="0.2">
      <c r="A7963" t="s">
        <v>5694</v>
      </c>
      <c r="B7963" t="s">
        <v>35</v>
      </c>
      <c r="C7963" t="s">
        <v>1554</v>
      </c>
      <c r="D7963" t="s">
        <v>29</v>
      </c>
      <c r="E7963" t="s">
        <v>31</v>
      </c>
      <c r="F7963">
        <v>18</v>
      </c>
      <c r="G7963">
        <v>8734</v>
      </c>
      <c r="H7963">
        <v>12912</v>
      </c>
      <c r="I7963">
        <v>1.2992900000000001</v>
      </c>
      <c r="J7963">
        <v>1.3675040000000001</v>
      </c>
      <c r="K7963">
        <v>6.8213899999999994E-2</v>
      </c>
      <c r="L7963">
        <v>2.1553800000000001E-2</v>
      </c>
      <c r="M7963">
        <v>0.1036699</v>
      </c>
      <c r="N7963">
        <v>3.27579E-2</v>
      </c>
      <c r="O7963">
        <v>6670.2709999999997</v>
      </c>
      <c r="P7963">
        <v>0.76371310000000003</v>
      </c>
      <c r="Q7963">
        <v>84.928729000000004</v>
      </c>
      <c r="R7963">
        <v>78.545338999999998</v>
      </c>
      <c r="S7963" t="s">
        <v>19</v>
      </c>
      <c r="T7963">
        <v>3.2761100000000001E-2</v>
      </c>
      <c r="U7963">
        <v>4.0591599999999999E-2</v>
      </c>
      <c r="V7963">
        <v>5.6911099999999999E-2</v>
      </c>
      <c r="W7963">
        <v>6.8213899999999994E-2</v>
      </c>
      <c r="X7963">
        <v>7.9516699999999996E-2</v>
      </c>
      <c r="Y7963">
        <v>9.5836199999999996E-2</v>
      </c>
      <c r="Z7963">
        <v>0.1036667</v>
      </c>
      <c r="AA7963">
        <v>4.9882000000000003E-2</v>
      </c>
    </row>
    <row r="7964" spans="1:27" x14ac:dyDescent="0.2">
      <c r="A7964" t="s">
        <v>5695</v>
      </c>
      <c r="B7964" t="s">
        <v>35</v>
      </c>
      <c r="C7964" t="s">
        <v>1554</v>
      </c>
      <c r="D7964" t="s">
        <v>29</v>
      </c>
      <c r="E7964" t="s">
        <v>31</v>
      </c>
      <c r="F7964">
        <v>19</v>
      </c>
      <c r="G7964">
        <v>8734</v>
      </c>
      <c r="H7964">
        <v>12912</v>
      </c>
      <c r="I7964">
        <v>1.2446060000000001</v>
      </c>
      <c r="J7964">
        <v>1.287234</v>
      </c>
      <c r="K7964">
        <v>4.26278E-2</v>
      </c>
      <c r="L7964">
        <v>2.07479E-2</v>
      </c>
      <c r="M7964">
        <v>7.6758199999999999E-2</v>
      </c>
      <c r="N7964">
        <v>8.4974999999999998E-3</v>
      </c>
      <c r="O7964">
        <v>6670.2709999999997</v>
      </c>
      <c r="P7964">
        <v>0.76371310000000003</v>
      </c>
      <c r="Q7964">
        <v>81.542771999999999</v>
      </c>
      <c r="R7964">
        <v>78.545338999999998</v>
      </c>
      <c r="S7964" t="s">
        <v>19</v>
      </c>
      <c r="T7964">
        <v>8.5004999999999994E-3</v>
      </c>
      <c r="U7964">
        <v>1.6038299999999998E-2</v>
      </c>
      <c r="V7964">
        <v>3.1747600000000001E-2</v>
      </c>
      <c r="W7964">
        <v>4.26278E-2</v>
      </c>
      <c r="X7964">
        <v>5.3508100000000003E-2</v>
      </c>
      <c r="Y7964">
        <v>6.9217399999999998E-2</v>
      </c>
      <c r="Z7964">
        <v>7.6755199999999996E-2</v>
      </c>
      <c r="AA7964">
        <v>3.3115800000000001E-2</v>
      </c>
    </row>
    <row r="7965" spans="1:27" x14ac:dyDescent="0.2">
      <c r="A7965" t="s">
        <v>5696</v>
      </c>
      <c r="B7965" t="s">
        <v>35</v>
      </c>
      <c r="C7965" t="s">
        <v>1554</v>
      </c>
      <c r="D7965" t="s">
        <v>29</v>
      </c>
      <c r="E7965" t="s">
        <v>31</v>
      </c>
      <c r="F7965">
        <v>20</v>
      </c>
      <c r="G7965">
        <v>8734</v>
      </c>
      <c r="H7965">
        <v>12912</v>
      </c>
      <c r="I7965">
        <v>1.153885</v>
      </c>
      <c r="J7965">
        <v>1.2111620000000001</v>
      </c>
      <c r="K7965">
        <v>5.7276399999999998E-2</v>
      </c>
      <c r="L7965">
        <v>1.8928299999999999E-2</v>
      </c>
      <c r="M7965">
        <v>8.8413400000000003E-2</v>
      </c>
      <c r="N7965">
        <v>2.61394E-2</v>
      </c>
      <c r="O7965">
        <v>6670.2709999999997</v>
      </c>
      <c r="P7965">
        <v>0.76371310000000003</v>
      </c>
      <c r="Q7965">
        <v>78.773066</v>
      </c>
      <c r="R7965">
        <v>78.545338999999998</v>
      </c>
      <c r="S7965" t="s">
        <v>19</v>
      </c>
      <c r="T7965">
        <v>2.6142200000000001E-2</v>
      </c>
      <c r="U7965">
        <v>3.3018899999999997E-2</v>
      </c>
      <c r="V7965">
        <v>4.7350400000000001E-2</v>
      </c>
      <c r="W7965">
        <v>5.7276399999999998E-2</v>
      </c>
      <c r="X7965">
        <v>6.7202399999999995E-2</v>
      </c>
      <c r="Y7965">
        <v>8.1533900000000006E-2</v>
      </c>
      <c r="Z7965">
        <v>8.8410600000000006E-2</v>
      </c>
      <c r="AA7965">
        <v>4.7290499999999999E-2</v>
      </c>
    </row>
    <row r="7966" spans="1:27" x14ac:dyDescent="0.2">
      <c r="A7966" t="s">
        <v>5697</v>
      </c>
      <c r="B7966" t="s">
        <v>35</v>
      </c>
      <c r="C7966" t="s">
        <v>1554</v>
      </c>
      <c r="D7966" t="s">
        <v>29</v>
      </c>
      <c r="E7966" t="s">
        <v>31</v>
      </c>
      <c r="F7966">
        <v>21</v>
      </c>
      <c r="G7966">
        <v>8734</v>
      </c>
      <c r="H7966">
        <v>12912</v>
      </c>
      <c r="I7966">
        <v>1.1540379999999999</v>
      </c>
      <c r="J7966">
        <v>1.178949</v>
      </c>
      <c r="K7966">
        <v>2.4911300000000001E-2</v>
      </c>
      <c r="L7966">
        <v>1.75897E-2</v>
      </c>
      <c r="M7966">
        <v>5.3846400000000003E-2</v>
      </c>
      <c r="N7966">
        <v>-4.0238000000000001E-3</v>
      </c>
      <c r="O7966">
        <v>6670.2709999999997</v>
      </c>
      <c r="P7966">
        <v>0.76371310000000003</v>
      </c>
      <c r="Q7966">
        <v>74.684622000000005</v>
      </c>
      <c r="R7966">
        <v>78.545338999999998</v>
      </c>
      <c r="S7966" t="s">
        <v>19</v>
      </c>
      <c r="T7966">
        <v>-4.0211999999999999E-3</v>
      </c>
      <c r="U7966">
        <v>2.3692000000000001E-3</v>
      </c>
      <c r="V7966">
        <v>1.5687300000000001E-2</v>
      </c>
      <c r="W7966">
        <v>2.4911300000000001E-2</v>
      </c>
      <c r="X7966">
        <v>3.4135400000000003E-2</v>
      </c>
      <c r="Y7966">
        <v>4.7453500000000003E-2</v>
      </c>
      <c r="Z7966">
        <v>5.38439E-2</v>
      </c>
      <c r="AA7966">
        <v>2.1130099999999999E-2</v>
      </c>
    </row>
    <row r="7967" spans="1:27" x14ac:dyDescent="0.2">
      <c r="A7967" t="s">
        <v>5698</v>
      </c>
      <c r="B7967" t="s">
        <v>35</v>
      </c>
      <c r="C7967" t="s">
        <v>1554</v>
      </c>
      <c r="D7967" t="s">
        <v>29</v>
      </c>
      <c r="E7967" t="s">
        <v>31</v>
      </c>
      <c r="F7967">
        <v>22</v>
      </c>
      <c r="G7967">
        <v>8734</v>
      </c>
      <c r="H7967">
        <v>12912</v>
      </c>
      <c r="I7967">
        <v>1.100446</v>
      </c>
      <c r="J7967">
        <v>1.0948310000000001</v>
      </c>
      <c r="K7967">
        <v>-5.6150000000000002E-3</v>
      </c>
      <c r="L7967">
        <v>1.5986299999999998E-2</v>
      </c>
      <c r="M7967">
        <v>2.0682499999999999E-2</v>
      </c>
      <c r="N7967">
        <v>-3.19124E-2</v>
      </c>
      <c r="O7967">
        <v>6670.2709999999997</v>
      </c>
      <c r="P7967">
        <v>0.76371310000000003</v>
      </c>
      <c r="Q7967">
        <v>72.227761999999998</v>
      </c>
      <c r="R7967">
        <v>78.545338999999998</v>
      </c>
      <c r="S7967" t="s">
        <v>18</v>
      </c>
      <c r="T7967">
        <v>-3.1910099999999997E-2</v>
      </c>
      <c r="U7967">
        <v>-2.6102199999999999E-2</v>
      </c>
      <c r="V7967">
        <v>-1.3998200000000001E-2</v>
      </c>
      <c r="W7967">
        <v>-5.6150000000000002E-3</v>
      </c>
      <c r="X7967">
        <v>2.7683E-3</v>
      </c>
      <c r="Y7967">
        <v>1.48723E-2</v>
      </c>
      <c r="Z7967">
        <v>2.0680199999999999E-2</v>
      </c>
      <c r="AA7967">
        <v>-5.1285999999999997E-3</v>
      </c>
    </row>
    <row r="7968" spans="1:27" x14ac:dyDescent="0.2">
      <c r="A7968" t="s">
        <v>5699</v>
      </c>
      <c r="B7968" t="s">
        <v>35</v>
      </c>
      <c r="C7968" t="s">
        <v>1554</v>
      </c>
      <c r="D7968" t="s">
        <v>29</v>
      </c>
      <c r="E7968" t="s">
        <v>31</v>
      </c>
      <c r="F7968">
        <v>23</v>
      </c>
      <c r="G7968">
        <v>8734</v>
      </c>
      <c r="H7968">
        <v>12912</v>
      </c>
      <c r="I7968">
        <v>0.95032870000000003</v>
      </c>
      <c r="J7968">
        <v>0.92861289999999996</v>
      </c>
      <c r="K7968">
        <v>-2.17158E-2</v>
      </c>
      <c r="L7968">
        <v>1.40307E-2</v>
      </c>
      <c r="M7968">
        <v>1.3648E-3</v>
      </c>
      <c r="N7968">
        <v>-4.4796299999999997E-2</v>
      </c>
      <c r="O7968">
        <v>6670.2709999999997</v>
      </c>
      <c r="P7968">
        <v>0.76371310000000003</v>
      </c>
      <c r="Q7968">
        <v>71.838076000000001</v>
      </c>
      <c r="R7968">
        <v>78.545338999999998</v>
      </c>
      <c r="S7968" t="s">
        <v>18</v>
      </c>
      <c r="T7968">
        <v>-4.4794300000000002E-2</v>
      </c>
      <c r="U7968">
        <v>-3.96969E-2</v>
      </c>
      <c r="V7968">
        <v>-2.9073499999999999E-2</v>
      </c>
      <c r="W7968">
        <v>-2.17158E-2</v>
      </c>
      <c r="X7968">
        <v>-1.43581E-2</v>
      </c>
      <c r="Y7968">
        <v>-3.7347000000000001E-3</v>
      </c>
      <c r="Z7968">
        <v>1.3626999999999999E-3</v>
      </c>
      <c r="AA7968">
        <v>-2.3385199999999998E-2</v>
      </c>
    </row>
    <row r="7969" spans="1:27" x14ac:dyDescent="0.2">
      <c r="A7969" t="s">
        <v>5700</v>
      </c>
      <c r="B7969" t="s">
        <v>35</v>
      </c>
      <c r="C7969" t="s">
        <v>1554</v>
      </c>
      <c r="D7969" t="s">
        <v>29</v>
      </c>
      <c r="E7969" t="s">
        <v>31</v>
      </c>
      <c r="F7969">
        <v>24</v>
      </c>
      <c r="G7969">
        <v>8734</v>
      </c>
      <c r="H7969">
        <v>12912</v>
      </c>
      <c r="I7969">
        <v>0.78885360000000004</v>
      </c>
      <c r="J7969">
        <v>0.77022069999999998</v>
      </c>
      <c r="K7969">
        <v>-1.8632900000000001E-2</v>
      </c>
      <c r="L7969">
        <v>1.20061E-2</v>
      </c>
      <c r="M7969">
        <v>1.1169999999999999E-3</v>
      </c>
      <c r="N7969">
        <v>-3.8382899999999998E-2</v>
      </c>
      <c r="O7969">
        <v>6670.2709999999997</v>
      </c>
      <c r="P7969">
        <v>0.76371310000000003</v>
      </c>
      <c r="Q7969">
        <v>71.011510000000001</v>
      </c>
      <c r="R7969">
        <v>78.545338999999998</v>
      </c>
      <c r="S7969" t="s">
        <v>18</v>
      </c>
      <c r="T7969">
        <v>-3.8381199999999997E-2</v>
      </c>
      <c r="U7969">
        <v>-3.4019300000000002E-2</v>
      </c>
      <c r="V7969">
        <v>-2.49289E-2</v>
      </c>
      <c r="W7969">
        <v>-1.8632900000000001E-2</v>
      </c>
      <c r="X7969">
        <v>-1.23369E-2</v>
      </c>
      <c r="Y7969">
        <v>-3.2464999999999998E-3</v>
      </c>
      <c r="Z7969">
        <v>1.1153000000000001E-3</v>
      </c>
      <c r="AA7969">
        <v>-2.41917E-2</v>
      </c>
    </row>
    <row r="7970" spans="1:27" x14ac:dyDescent="0.2">
      <c r="A7970" t="s">
        <v>5701</v>
      </c>
      <c r="B7970" t="s">
        <v>34</v>
      </c>
      <c r="C7970" t="s">
        <v>1554</v>
      </c>
      <c r="D7970" t="s">
        <v>30</v>
      </c>
      <c r="E7970" t="s">
        <v>31</v>
      </c>
      <c r="F7970">
        <v>1</v>
      </c>
      <c r="G7970">
        <v>26335</v>
      </c>
      <c r="H7970">
        <v>23249</v>
      </c>
      <c r="I7970">
        <v>0.73146699999999998</v>
      </c>
      <c r="J7970">
        <v>0.72485350000000004</v>
      </c>
      <c r="K7970">
        <v>-6.6134000000000002E-3</v>
      </c>
      <c r="L7970">
        <v>8.1974999999999999E-3</v>
      </c>
      <c r="M7970">
        <v>6.8713999999999997E-3</v>
      </c>
      <c r="N7970">
        <v>-2.0098299999999999E-2</v>
      </c>
      <c r="O7970">
        <v>26335</v>
      </c>
      <c r="Q7970">
        <v>74.286505000000005</v>
      </c>
      <c r="R7970">
        <v>79.487351000000004</v>
      </c>
      <c r="S7970" t="s">
        <v>17</v>
      </c>
      <c r="T7970">
        <v>-2.00971E-2</v>
      </c>
      <c r="U7970">
        <v>-1.7118899999999999E-2</v>
      </c>
      <c r="V7970">
        <v>-1.09122E-2</v>
      </c>
      <c r="W7970">
        <v>-6.6134000000000002E-3</v>
      </c>
      <c r="X7970">
        <v>-2.3146999999999998E-3</v>
      </c>
      <c r="Y7970">
        <v>3.8920999999999999E-3</v>
      </c>
      <c r="Z7970">
        <v>6.8701999999999999E-3</v>
      </c>
      <c r="AA7970">
        <v>-9.1237999999999996E-3</v>
      </c>
    </row>
    <row r="7971" spans="1:27" x14ac:dyDescent="0.2">
      <c r="A7971" t="s">
        <v>5702</v>
      </c>
      <c r="B7971" t="s">
        <v>34</v>
      </c>
      <c r="C7971" t="s">
        <v>1554</v>
      </c>
      <c r="D7971" t="s">
        <v>30</v>
      </c>
      <c r="E7971" t="s">
        <v>31</v>
      </c>
      <c r="F7971">
        <v>2</v>
      </c>
      <c r="G7971">
        <v>26335</v>
      </c>
      <c r="H7971">
        <v>23249</v>
      </c>
      <c r="I7971">
        <v>0.65153859999999997</v>
      </c>
      <c r="J7971">
        <v>0.64842999999999995</v>
      </c>
      <c r="K7971">
        <v>-3.1086E-3</v>
      </c>
      <c r="L7971">
        <v>7.4132E-3</v>
      </c>
      <c r="M7971">
        <v>9.0861999999999991E-3</v>
      </c>
      <c r="N7971">
        <v>-1.53034E-2</v>
      </c>
      <c r="O7971">
        <v>26335</v>
      </c>
      <c r="Q7971">
        <v>73.854410999999999</v>
      </c>
      <c r="R7971">
        <v>79.487351000000004</v>
      </c>
      <c r="S7971" t="s">
        <v>17</v>
      </c>
      <c r="T7971">
        <v>-1.53023E-2</v>
      </c>
      <c r="U7971">
        <v>-1.2609E-2</v>
      </c>
      <c r="V7971">
        <v>-6.9960999999999999E-3</v>
      </c>
      <c r="W7971">
        <v>-3.1086E-3</v>
      </c>
      <c r="X7971">
        <v>7.7890000000000001E-4</v>
      </c>
      <c r="Y7971">
        <v>6.3918999999999998E-3</v>
      </c>
      <c r="Z7971">
        <v>9.0851000000000005E-3</v>
      </c>
      <c r="AA7971">
        <v>-4.7939999999999997E-3</v>
      </c>
    </row>
    <row r="7972" spans="1:27" x14ac:dyDescent="0.2">
      <c r="A7972" t="s">
        <v>5703</v>
      </c>
      <c r="B7972" t="s">
        <v>34</v>
      </c>
      <c r="C7972" t="s">
        <v>1554</v>
      </c>
      <c r="D7972" t="s">
        <v>30</v>
      </c>
      <c r="E7972" t="s">
        <v>31</v>
      </c>
      <c r="F7972">
        <v>3</v>
      </c>
      <c r="G7972">
        <v>26335</v>
      </c>
      <c r="H7972">
        <v>23249</v>
      </c>
      <c r="I7972">
        <v>0.60172320000000001</v>
      </c>
      <c r="J7972">
        <v>0.59853259999999997</v>
      </c>
      <c r="K7972">
        <v>-3.1906E-3</v>
      </c>
      <c r="L7972">
        <v>6.8485000000000004E-3</v>
      </c>
      <c r="M7972">
        <v>8.0751999999999994E-3</v>
      </c>
      <c r="N7972">
        <v>-1.44563E-2</v>
      </c>
      <c r="O7972">
        <v>26335</v>
      </c>
      <c r="Q7972">
        <v>73.359587000000005</v>
      </c>
      <c r="R7972">
        <v>79.487351000000004</v>
      </c>
      <c r="S7972" t="s">
        <v>17</v>
      </c>
      <c r="T7972">
        <v>-1.4455300000000001E-2</v>
      </c>
      <c r="U7972">
        <v>-1.19673E-2</v>
      </c>
      <c r="V7972">
        <v>-6.7819000000000004E-3</v>
      </c>
      <c r="W7972">
        <v>-3.1906E-3</v>
      </c>
      <c r="X7972">
        <v>4.0079999999999998E-4</v>
      </c>
      <c r="Y7972">
        <v>5.5861000000000001E-3</v>
      </c>
      <c r="Z7972">
        <v>8.0742000000000001E-3</v>
      </c>
      <c r="AA7972">
        <v>-5.3306999999999998E-3</v>
      </c>
    </row>
    <row r="7973" spans="1:27" x14ac:dyDescent="0.2">
      <c r="A7973" t="s">
        <v>5704</v>
      </c>
      <c r="B7973" t="s">
        <v>34</v>
      </c>
      <c r="C7973" t="s">
        <v>1554</v>
      </c>
      <c r="D7973" t="s">
        <v>30</v>
      </c>
      <c r="E7973" t="s">
        <v>31</v>
      </c>
      <c r="F7973">
        <v>4</v>
      </c>
      <c r="G7973">
        <v>26335</v>
      </c>
      <c r="H7973">
        <v>23249</v>
      </c>
      <c r="I7973">
        <v>0.56627740000000004</v>
      </c>
      <c r="J7973">
        <v>0.56422749999999999</v>
      </c>
      <c r="K7973">
        <v>-2.0498999999999999E-3</v>
      </c>
      <c r="L7973">
        <v>6.3457000000000001E-3</v>
      </c>
      <c r="M7973">
        <v>8.3888999999999995E-3</v>
      </c>
      <c r="N7973">
        <v>-1.24887E-2</v>
      </c>
      <c r="O7973">
        <v>26335</v>
      </c>
      <c r="Q7973">
        <v>71.998238999999998</v>
      </c>
      <c r="R7973">
        <v>79.487351000000004</v>
      </c>
      <c r="S7973" t="s">
        <v>17</v>
      </c>
      <c r="T7973">
        <v>-1.2487699999999999E-2</v>
      </c>
      <c r="U7973">
        <v>-1.01823E-2</v>
      </c>
      <c r="V7973">
        <v>-5.3775999999999997E-3</v>
      </c>
      <c r="W7973">
        <v>-2.0498999999999999E-3</v>
      </c>
      <c r="X7973">
        <v>1.2777999999999999E-3</v>
      </c>
      <c r="Y7973">
        <v>6.0825000000000002E-3</v>
      </c>
      <c r="Z7973">
        <v>8.3879000000000002E-3</v>
      </c>
      <c r="AA7973">
        <v>-3.6330999999999998E-3</v>
      </c>
    </row>
    <row r="7974" spans="1:27" x14ac:dyDescent="0.2">
      <c r="A7974" t="s">
        <v>5705</v>
      </c>
      <c r="B7974" t="s">
        <v>34</v>
      </c>
      <c r="C7974" t="s">
        <v>1554</v>
      </c>
      <c r="D7974" t="s">
        <v>30</v>
      </c>
      <c r="E7974" t="s">
        <v>31</v>
      </c>
      <c r="F7974">
        <v>5</v>
      </c>
      <c r="G7974">
        <v>26335</v>
      </c>
      <c r="H7974">
        <v>23249</v>
      </c>
      <c r="I7974">
        <v>0.55465350000000002</v>
      </c>
      <c r="J7974">
        <v>0.55048299999999994</v>
      </c>
      <c r="K7974">
        <v>-4.1704000000000003E-3</v>
      </c>
      <c r="L7974">
        <v>5.8428000000000004E-3</v>
      </c>
      <c r="M7974">
        <v>5.4409999999999997E-3</v>
      </c>
      <c r="N7974">
        <v>-1.37819E-2</v>
      </c>
      <c r="O7974">
        <v>26335</v>
      </c>
      <c r="Q7974">
        <v>71.689768999999998</v>
      </c>
      <c r="R7974">
        <v>79.487351000000004</v>
      </c>
      <c r="S7974" t="s">
        <v>17</v>
      </c>
      <c r="T7974">
        <v>-1.3781E-2</v>
      </c>
      <c r="U7974">
        <v>-1.16583E-2</v>
      </c>
      <c r="V7974">
        <v>-7.2344000000000002E-3</v>
      </c>
      <c r="W7974">
        <v>-4.1704000000000003E-3</v>
      </c>
      <c r="X7974">
        <v>-1.1065000000000001E-3</v>
      </c>
      <c r="Y7974">
        <v>3.3173999999999999E-3</v>
      </c>
      <c r="Z7974">
        <v>5.4400999999999998E-3</v>
      </c>
      <c r="AA7974">
        <v>-7.5760000000000003E-3</v>
      </c>
    </row>
    <row r="7975" spans="1:27" x14ac:dyDescent="0.2">
      <c r="A7975" t="s">
        <v>5706</v>
      </c>
      <c r="B7975" t="s">
        <v>34</v>
      </c>
      <c r="C7975" t="s">
        <v>1554</v>
      </c>
      <c r="D7975" t="s">
        <v>30</v>
      </c>
      <c r="E7975" t="s">
        <v>31</v>
      </c>
      <c r="F7975">
        <v>6</v>
      </c>
      <c r="G7975">
        <v>26335</v>
      </c>
      <c r="H7975">
        <v>23249</v>
      </c>
      <c r="I7975">
        <v>0.57727870000000003</v>
      </c>
      <c r="J7975">
        <v>0.56713469999999999</v>
      </c>
      <c r="K7975">
        <v>-1.0144E-2</v>
      </c>
      <c r="L7975">
        <v>5.7371000000000002E-3</v>
      </c>
      <c r="M7975">
        <v>-7.0649999999999999E-4</v>
      </c>
      <c r="N7975">
        <v>-1.9581399999999999E-2</v>
      </c>
      <c r="O7975">
        <v>26335</v>
      </c>
      <c r="Q7975">
        <v>72.382810000000006</v>
      </c>
      <c r="R7975">
        <v>79.487351000000004</v>
      </c>
      <c r="S7975" t="s">
        <v>17</v>
      </c>
      <c r="T7975">
        <v>-1.95806E-2</v>
      </c>
      <c r="U7975">
        <v>-1.7496299999999999E-2</v>
      </c>
      <c r="V7975">
        <v>-1.3152499999999999E-2</v>
      </c>
      <c r="W7975">
        <v>-1.0144E-2</v>
      </c>
      <c r="X7975">
        <v>-7.1354000000000001E-3</v>
      </c>
      <c r="Y7975">
        <v>-2.7916E-3</v>
      </c>
      <c r="Z7975">
        <v>-7.0730000000000001E-4</v>
      </c>
      <c r="AA7975">
        <v>-1.7886300000000001E-2</v>
      </c>
    </row>
    <row r="7976" spans="1:27" x14ac:dyDescent="0.2">
      <c r="A7976" t="s">
        <v>5707</v>
      </c>
      <c r="B7976" t="s">
        <v>34</v>
      </c>
      <c r="C7976" t="s">
        <v>1554</v>
      </c>
      <c r="D7976" t="s">
        <v>30</v>
      </c>
      <c r="E7976" t="s">
        <v>31</v>
      </c>
      <c r="F7976">
        <v>7</v>
      </c>
      <c r="G7976">
        <v>26335</v>
      </c>
      <c r="H7976">
        <v>23249</v>
      </c>
      <c r="I7976">
        <v>0.61717420000000001</v>
      </c>
      <c r="J7976">
        <v>0.6084427</v>
      </c>
      <c r="K7976">
        <v>-8.7314999999999997E-3</v>
      </c>
      <c r="L7976">
        <v>5.9722000000000004E-3</v>
      </c>
      <c r="M7976">
        <v>1.0928000000000001E-3</v>
      </c>
      <c r="N7976">
        <v>-1.8555800000000001E-2</v>
      </c>
      <c r="O7976">
        <v>26335</v>
      </c>
      <c r="Q7976">
        <v>72.472786999999997</v>
      </c>
      <c r="R7976">
        <v>79.487351000000004</v>
      </c>
      <c r="S7976" t="s">
        <v>18</v>
      </c>
      <c r="T7976">
        <v>-1.8554899999999999E-2</v>
      </c>
      <c r="U7976">
        <v>-1.6385199999999999E-2</v>
      </c>
      <c r="V7976">
        <v>-1.18633E-2</v>
      </c>
      <c r="W7976">
        <v>-8.7314999999999997E-3</v>
      </c>
      <c r="X7976">
        <v>-5.5995999999999997E-3</v>
      </c>
      <c r="Y7976">
        <v>-1.0777E-3</v>
      </c>
      <c r="Z7976">
        <v>1.0920000000000001E-3</v>
      </c>
      <c r="AA7976">
        <v>-1.43505E-2</v>
      </c>
    </row>
    <row r="7977" spans="1:27" x14ac:dyDescent="0.2">
      <c r="A7977" t="s">
        <v>5708</v>
      </c>
      <c r="B7977" t="s">
        <v>34</v>
      </c>
      <c r="C7977" t="s">
        <v>1554</v>
      </c>
      <c r="D7977" t="s">
        <v>30</v>
      </c>
      <c r="E7977" t="s">
        <v>31</v>
      </c>
      <c r="F7977">
        <v>8</v>
      </c>
      <c r="G7977">
        <v>26335</v>
      </c>
      <c r="H7977">
        <v>23249</v>
      </c>
      <c r="I7977">
        <v>0.62619100000000005</v>
      </c>
      <c r="J7977">
        <v>0.61798569999999997</v>
      </c>
      <c r="K7977">
        <v>-8.2051999999999993E-3</v>
      </c>
      <c r="L7977">
        <v>6.7494E-3</v>
      </c>
      <c r="M7977">
        <v>2.8974999999999999E-3</v>
      </c>
      <c r="N7977">
        <v>-1.9307999999999999E-2</v>
      </c>
      <c r="O7977">
        <v>26335</v>
      </c>
      <c r="Q7977">
        <v>72.008915000000002</v>
      </c>
      <c r="R7977">
        <v>79.487351000000004</v>
      </c>
      <c r="S7977" t="s">
        <v>18</v>
      </c>
      <c r="T7977">
        <v>-1.9307000000000001E-2</v>
      </c>
      <c r="U7977">
        <v>-1.6854899999999999E-2</v>
      </c>
      <c r="V7977">
        <v>-1.1744599999999999E-2</v>
      </c>
      <c r="W7977">
        <v>-8.2051999999999993E-3</v>
      </c>
      <c r="X7977">
        <v>-4.6658000000000003E-3</v>
      </c>
      <c r="Y7977">
        <v>4.4450000000000002E-4</v>
      </c>
      <c r="Z7977">
        <v>2.8966E-3</v>
      </c>
      <c r="AA7977">
        <v>-1.3277300000000001E-2</v>
      </c>
    </row>
    <row r="7978" spans="1:27" x14ac:dyDescent="0.2">
      <c r="A7978" t="s">
        <v>5709</v>
      </c>
      <c r="B7978" t="s">
        <v>34</v>
      </c>
      <c r="C7978" t="s">
        <v>1554</v>
      </c>
      <c r="D7978" t="s">
        <v>30</v>
      </c>
      <c r="E7978" t="s">
        <v>31</v>
      </c>
      <c r="F7978">
        <v>9</v>
      </c>
      <c r="G7978">
        <v>26335</v>
      </c>
      <c r="H7978">
        <v>23249</v>
      </c>
      <c r="I7978">
        <v>0.64974639999999995</v>
      </c>
      <c r="J7978">
        <v>0.6442696</v>
      </c>
      <c r="K7978">
        <v>-5.4767000000000001E-3</v>
      </c>
      <c r="L7978">
        <v>7.9228000000000007E-3</v>
      </c>
      <c r="M7978">
        <v>7.5563999999999996E-3</v>
      </c>
      <c r="N7978">
        <v>-1.85098E-2</v>
      </c>
      <c r="O7978">
        <v>26335</v>
      </c>
      <c r="Q7978">
        <v>75.596232999999998</v>
      </c>
      <c r="R7978">
        <v>79.487351000000004</v>
      </c>
      <c r="S7978" t="s">
        <v>18</v>
      </c>
      <c r="T7978">
        <v>-1.85086E-2</v>
      </c>
      <c r="U7978">
        <v>-1.56302E-2</v>
      </c>
      <c r="V7978">
        <v>-9.6314E-3</v>
      </c>
      <c r="W7978">
        <v>-5.4767000000000001E-3</v>
      </c>
      <c r="X7978">
        <v>-1.322E-3</v>
      </c>
      <c r="Y7978">
        <v>4.6768000000000001E-3</v>
      </c>
      <c r="Z7978">
        <v>7.5551999999999998E-3</v>
      </c>
      <c r="AA7978">
        <v>-8.5006000000000005E-3</v>
      </c>
    </row>
    <row r="7979" spans="1:27" x14ac:dyDescent="0.2">
      <c r="A7979" t="s">
        <v>5710</v>
      </c>
      <c r="B7979" t="s">
        <v>34</v>
      </c>
      <c r="C7979" t="s">
        <v>1554</v>
      </c>
      <c r="D7979" t="s">
        <v>30</v>
      </c>
      <c r="E7979" t="s">
        <v>31</v>
      </c>
      <c r="F7979">
        <v>10</v>
      </c>
      <c r="G7979">
        <v>26335</v>
      </c>
      <c r="H7979">
        <v>23249</v>
      </c>
      <c r="I7979">
        <v>0.6982351</v>
      </c>
      <c r="J7979">
        <v>0.70256479999999999</v>
      </c>
      <c r="K7979">
        <v>4.3296999999999997E-3</v>
      </c>
      <c r="L7979">
        <v>9.3834000000000001E-3</v>
      </c>
      <c r="M7979">
        <v>1.97653E-2</v>
      </c>
      <c r="N7979">
        <v>-1.11059E-2</v>
      </c>
      <c r="O7979">
        <v>26335</v>
      </c>
      <c r="Q7979">
        <v>80.259327999999996</v>
      </c>
      <c r="R7979">
        <v>79.487351000000004</v>
      </c>
      <c r="S7979" t="s">
        <v>18</v>
      </c>
      <c r="T7979">
        <v>-1.11045E-2</v>
      </c>
      <c r="U7979">
        <v>-7.6955000000000001E-3</v>
      </c>
      <c r="V7979">
        <v>-5.909E-4</v>
      </c>
      <c r="W7979">
        <v>4.3296999999999997E-3</v>
      </c>
      <c r="X7979">
        <v>9.2504000000000006E-3</v>
      </c>
      <c r="Y7979">
        <v>1.6355000000000001E-2</v>
      </c>
      <c r="Z7979">
        <v>1.9764E-2</v>
      </c>
      <c r="AA7979">
        <v>6.1627000000000001E-3</v>
      </c>
    </row>
    <row r="7980" spans="1:27" x14ac:dyDescent="0.2">
      <c r="A7980" t="s">
        <v>5711</v>
      </c>
      <c r="B7980" t="s">
        <v>34</v>
      </c>
      <c r="C7980" t="s">
        <v>1554</v>
      </c>
      <c r="D7980" t="s">
        <v>30</v>
      </c>
      <c r="E7980" t="s">
        <v>31</v>
      </c>
      <c r="F7980">
        <v>11</v>
      </c>
      <c r="G7980">
        <v>26335</v>
      </c>
      <c r="H7980">
        <v>23249</v>
      </c>
      <c r="I7980">
        <v>0.79995229999999995</v>
      </c>
      <c r="J7980">
        <v>0.81056649999999997</v>
      </c>
      <c r="K7980">
        <v>1.06141E-2</v>
      </c>
      <c r="L7980">
        <v>1.1474399999999999E-2</v>
      </c>
      <c r="M7980">
        <v>2.9489399999999999E-2</v>
      </c>
      <c r="N7980">
        <v>-8.2611999999999998E-3</v>
      </c>
      <c r="O7980">
        <v>26335</v>
      </c>
      <c r="Q7980">
        <v>84.286828999999997</v>
      </c>
      <c r="R7980">
        <v>79.487351000000004</v>
      </c>
      <c r="S7980" t="s">
        <v>18</v>
      </c>
      <c r="T7980">
        <v>-8.2594999999999995E-3</v>
      </c>
      <c r="U7980">
        <v>-4.0908999999999997E-3</v>
      </c>
      <c r="V7980">
        <v>4.5970000000000004E-3</v>
      </c>
      <c r="W7980">
        <v>1.06141E-2</v>
      </c>
      <c r="X7980">
        <v>1.6631300000000002E-2</v>
      </c>
      <c r="Y7980">
        <v>2.5319100000000001E-2</v>
      </c>
      <c r="Z7980">
        <v>2.9487800000000002E-2</v>
      </c>
      <c r="AA7980">
        <v>1.3094700000000001E-2</v>
      </c>
    </row>
    <row r="7981" spans="1:27" x14ac:dyDescent="0.2">
      <c r="A7981" t="s">
        <v>5712</v>
      </c>
      <c r="B7981" t="s">
        <v>34</v>
      </c>
      <c r="C7981" t="s">
        <v>1554</v>
      </c>
      <c r="D7981" t="s">
        <v>30</v>
      </c>
      <c r="E7981" t="s">
        <v>31</v>
      </c>
      <c r="F7981">
        <v>12</v>
      </c>
      <c r="G7981">
        <v>26335</v>
      </c>
      <c r="H7981">
        <v>23249</v>
      </c>
      <c r="I7981">
        <v>0.94166450000000002</v>
      </c>
      <c r="J7981">
        <v>0.95560909999999999</v>
      </c>
      <c r="K7981">
        <v>1.39446E-2</v>
      </c>
      <c r="L7981">
        <v>1.34462E-2</v>
      </c>
      <c r="M7981">
        <v>3.6063499999999998E-2</v>
      </c>
      <c r="N7981">
        <v>-8.1744000000000001E-3</v>
      </c>
      <c r="O7981">
        <v>26335</v>
      </c>
      <c r="Q7981">
        <v>86.813537999999994</v>
      </c>
      <c r="R7981">
        <v>79.487351000000004</v>
      </c>
      <c r="S7981" t="s">
        <v>18</v>
      </c>
      <c r="T7981">
        <v>-8.1723999999999998E-3</v>
      </c>
      <c r="U7981">
        <v>-3.2873999999999998E-3</v>
      </c>
      <c r="V7981">
        <v>6.8934E-3</v>
      </c>
      <c r="W7981">
        <v>1.39446E-2</v>
      </c>
      <c r="X7981">
        <v>2.0995799999999998E-2</v>
      </c>
      <c r="Y7981">
        <v>3.1176499999999999E-2</v>
      </c>
      <c r="Z7981">
        <v>3.6061599999999999E-2</v>
      </c>
      <c r="AA7981">
        <v>1.45924E-2</v>
      </c>
    </row>
    <row r="7982" spans="1:27" x14ac:dyDescent="0.2">
      <c r="A7982" t="s">
        <v>5713</v>
      </c>
      <c r="B7982" t="s">
        <v>34</v>
      </c>
      <c r="C7982" t="s">
        <v>1554</v>
      </c>
      <c r="D7982" t="s">
        <v>30</v>
      </c>
      <c r="E7982" t="s">
        <v>31</v>
      </c>
      <c r="F7982">
        <v>13</v>
      </c>
      <c r="G7982">
        <v>26335</v>
      </c>
      <c r="H7982">
        <v>23249</v>
      </c>
      <c r="I7982">
        <v>1.087364</v>
      </c>
      <c r="J7982">
        <v>1.0970629999999999</v>
      </c>
      <c r="K7982">
        <v>9.6991000000000004E-3</v>
      </c>
      <c r="L7982">
        <v>1.47793E-2</v>
      </c>
      <c r="M7982">
        <v>3.4011100000000002E-2</v>
      </c>
      <c r="N7982">
        <v>-1.46129E-2</v>
      </c>
      <c r="O7982">
        <v>26335</v>
      </c>
      <c r="Q7982">
        <v>88.213243000000006</v>
      </c>
      <c r="R7982">
        <v>79.487351000000004</v>
      </c>
      <c r="S7982" t="s">
        <v>18</v>
      </c>
      <c r="T7982">
        <v>-1.46108E-2</v>
      </c>
      <c r="U7982">
        <v>-9.2414000000000003E-3</v>
      </c>
      <c r="V7982">
        <v>1.9488000000000001E-3</v>
      </c>
      <c r="W7982">
        <v>9.6991000000000004E-3</v>
      </c>
      <c r="X7982">
        <v>1.74494E-2</v>
      </c>
      <c r="Y7982">
        <v>2.8639600000000001E-2</v>
      </c>
      <c r="Z7982">
        <v>3.4008999999999998E-2</v>
      </c>
      <c r="AA7982">
        <v>8.8409999999999999E-3</v>
      </c>
    </row>
    <row r="7983" spans="1:27" x14ac:dyDescent="0.2">
      <c r="A7983" t="s">
        <v>5714</v>
      </c>
      <c r="B7983" t="s">
        <v>34</v>
      </c>
      <c r="C7983" t="s">
        <v>1554</v>
      </c>
      <c r="D7983" t="s">
        <v>30</v>
      </c>
      <c r="E7983" t="s">
        <v>31</v>
      </c>
      <c r="F7983">
        <v>14</v>
      </c>
      <c r="G7983">
        <v>26335</v>
      </c>
      <c r="H7983">
        <v>23249</v>
      </c>
      <c r="I7983">
        <v>1.206672</v>
      </c>
      <c r="J7983">
        <v>1.2291559999999999</v>
      </c>
      <c r="K7983">
        <v>2.2484199999999999E-2</v>
      </c>
      <c r="L7983">
        <v>1.6096599999999999E-2</v>
      </c>
      <c r="M7983">
        <v>4.8963100000000002E-2</v>
      </c>
      <c r="N7983">
        <v>-3.9947000000000003E-3</v>
      </c>
      <c r="O7983">
        <v>26335</v>
      </c>
      <c r="Q7983">
        <v>88.561218999999994</v>
      </c>
      <c r="R7983">
        <v>79.487351000000004</v>
      </c>
      <c r="S7983" t="s">
        <v>18</v>
      </c>
      <c r="T7983">
        <v>-3.9922999999999998E-3</v>
      </c>
      <c r="U7983">
        <v>1.8556E-3</v>
      </c>
      <c r="V7983">
        <v>1.4043099999999999E-2</v>
      </c>
      <c r="W7983">
        <v>2.2484199999999999E-2</v>
      </c>
      <c r="X7983">
        <v>3.09252E-2</v>
      </c>
      <c r="Y7983">
        <v>4.31128E-2</v>
      </c>
      <c r="Z7983">
        <v>4.8960700000000003E-2</v>
      </c>
      <c r="AA7983">
        <v>1.82924E-2</v>
      </c>
    </row>
    <row r="7984" spans="1:27" x14ac:dyDescent="0.2">
      <c r="A7984" t="s">
        <v>5715</v>
      </c>
      <c r="B7984" t="s">
        <v>34</v>
      </c>
      <c r="C7984" t="s">
        <v>1554</v>
      </c>
      <c r="D7984" t="s">
        <v>30</v>
      </c>
      <c r="E7984" t="s">
        <v>31</v>
      </c>
      <c r="F7984">
        <v>15</v>
      </c>
      <c r="G7984">
        <v>26335</v>
      </c>
      <c r="H7984">
        <v>23249</v>
      </c>
      <c r="I7984">
        <v>1.3015669999999999</v>
      </c>
      <c r="J7984">
        <v>1.3345370000000001</v>
      </c>
      <c r="K7984">
        <v>3.2969499999999999E-2</v>
      </c>
      <c r="L7984">
        <v>1.6258600000000002E-2</v>
      </c>
      <c r="M7984">
        <v>5.9714999999999997E-2</v>
      </c>
      <c r="N7984">
        <v>6.2240999999999998E-3</v>
      </c>
      <c r="O7984">
        <v>26335</v>
      </c>
      <c r="Q7984">
        <v>88.574233000000007</v>
      </c>
      <c r="R7984">
        <v>79.487351000000004</v>
      </c>
      <c r="S7984" t="s">
        <v>18</v>
      </c>
      <c r="T7984">
        <v>6.2265000000000003E-3</v>
      </c>
      <c r="U7984">
        <v>1.21333E-2</v>
      </c>
      <c r="V7984">
        <v>2.44435E-2</v>
      </c>
      <c r="W7984">
        <v>3.2969499999999999E-2</v>
      </c>
      <c r="X7984">
        <v>4.1495600000000001E-2</v>
      </c>
      <c r="Y7984">
        <v>5.3805800000000001E-2</v>
      </c>
      <c r="Z7984">
        <v>5.9712599999999998E-2</v>
      </c>
      <c r="AA7984">
        <v>2.4704899999999998E-2</v>
      </c>
    </row>
    <row r="7985" spans="1:27" x14ac:dyDescent="0.2">
      <c r="A7985" t="s">
        <v>5716</v>
      </c>
      <c r="B7985" t="s">
        <v>34</v>
      </c>
      <c r="C7985" t="s">
        <v>1554</v>
      </c>
      <c r="D7985" t="s">
        <v>30</v>
      </c>
      <c r="E7985" t="s">
        <v>31</v>
      </c>
      <c r="F7985">
        <v>16</v>
      </c>
      <c r="G7985">
        <v>26335</v>
      </c>
      <c r="H7985">
        <v>23249</v>
      </c>
      <c r="I7985">
        <v>1.424301</v>
      </c>
      <c r="J7985">
        <v>1.4531609999999999</v>
      </c>
      <c r="K7985">
        <v>2.88601E-2</v>
      </c>
      <c r="L7985">
        <v>1.6351500000000001E-2</v>
      </c>
      <c r="M7985">
        <v>5.57584E-2</v>
      </c>
      <c r="N7985">
        <v>1.9618000000000001E-3</v>
      </c>
      <c r="O7985">
        <v>26335</v>
      </c>
      <c r="Q7985">
        <v>89.039758000000006</v>
      </c>
      <c r="R7985">
        <v>79.487351000000004</v>
      </c>
      <c r="S7985" t="s">
        <v>18</v>
      </c>
      <c r="T7985">
        <v>1.9642000000000001E-3</v>
      </c>
      <c r="U7985">
        <v>7.9047000000000006E-3</v>
      </c>
      <c r="V7985">
        <v>2.0285299999999999E-2</v>
      </c>
      <c r="W7985">
        <v>2.88601E-2</v>
      </c>
      <c r="X7985">
        <v>3.7434799999999997E-2</v>
      </c>
      <c r="Y7985">
        <v>4.9815400000000003E-2</v>
      </c>
      <c r="Z7985">
        <v>5.5756E-2</v>
      </c>
      <c r="AA7985">
        <v>1.9860200000000001E-2</v>
      </c>
    </row>
    <row r="7986" spans="1:27" x14ac:dyDescent="0.2">
      <c r="A7986" t="s">
        <v>5717</v>
      </c>
      <c r="B7986" t="s">
        <v>34</v>
      </c>
      <c r="C7986" t="s">
        <v>1554</v>
      </c>
      <c r="D7986" t="s">
        <v>30</v>
      </c>
      <c r="E7986" t="s">
        <v>31</v>
      </c>
      <c r="F7986">
        <v>17</v>
      </c>
      <c r="G7986">
        <v>26335</v>
      </c>
      <c r="H7986">
        <v>23249</v>
      </c>
      <c r="I7986">
        <v>1.446618</v>
      </c>
      <c r="J7986">
        <v>1.501851</v>
      </c>
      <c r="K7986">
        <v>5.5233400000000002E-2</v>
      </c>
      <c r="L7986">
        <v>1.64774E-2</v>
      </c>
      <c r="M7986">
        <v>8.2338800000000004E-2</v>
      </c>
      <c r="N7986">
        <v>2.8128E-2</v>
      </c>
      <c r="O7986">
        <v>26335</v>
      </c>
      <c r="Q7986">
        <v>87.887555000000006</v>
      </c>
      <c r="R7986">
        <v>79.487351000000004</v>
      </c>
      <c r="S7986" t="s">
        <v>19</v>
      </c>
      <c r="T7986">
        <v>2.81304E-2</v>
      </c>
      <c r="U7986">
        <v>3.41167E-2</v>
      </c>
      <c r="V7986">
        <v>4.6592599999999998E-2</v>
      </c>
      <c r="W7986">
        <v>5.5233400000000002E-2</v>
      </c>
      <c r="X7986">
        <v>6.3874200000000006E-2</v>
      </c>
      <c r="Y7986">
        <v>7.6350100000000004E-2</v>
      </c>
      <c r="Z7986">
        <v>8.2336400000000004E-2</v>
      </c>
      <c r="AA7986">
        <v>3.6776900000000001E-2</v>
      </c>
    </row>
    <row r="7987" spans="1:27" x14ac:dyDescent="0.2">
      <c r="A7987" t="s">
        <v>5718</v>
      </c>
      <c r="B7987" t="s">
        <v>34</v>
      </c>
      <c r="C7987" t="s">
        <v>1554</v>
      </c>
      <c r="D7987" t="s">
        <v>30</v>
      </c>
      <c r="E7987" t="s">
        <v>31</v>
      </c>
      <c r="F7987">
        <v>18</v>
      </c>
      <c r="G7987">
        <v>26335</v>
      </c>
      <c r="H7987">
        <v>23249</v>
      </c>
      <c r="I7987">
        <v>1.4509650000000001</v>
      </c>
      <c r="J7987">
        <v>1.521423</v>
      </c>
      <c r="K7987">
        <v>7.0457500000000006E-2</v>
      </c>
      <c r="L7987">
        <v>1.6275299999999999E-2</v>
      </c>
      <c r="M7987">
        <v>9.7230300000000006E-2</v>
      </c>
      <c r="N7987">
        <v>4.3684599999999997E-2</v>
      </c>
      <c r="O7987">
        <v>26335</v>
      </c>
      <c r="Q7987">
        <v>86.820835000000002</v>
      </c>
      <c r="R7987">
        <v>79.487351000000004</v>
      </c>
      <c r="S7987" t="s">
        <v>19</v>
      </c>
      <c r="T7987">
        <v>4.3686900000000001E-2</v>
      </c>
      <c r="U7987">
        <v>4.9599799999999999E-2</v>
      </c>
      <c r="V7987">
        <v>6.1922699999999997E-2</v>
      </c>
      <c r="W7987">
        <v>7.0457500000000006E-2</v>
      </c>
      <c r="X7987">
        <v>7.8992199999999999E-2</v>
      </c>
      <c r="Y7987">
        <v>9.1315099999999996E-2</v>
      </c>
      <c r="Z7987">
        <v>9.7227999999999995E-2</v>
      </c>
      <c r="AA7987">
        <v>4.6310200000000003E-2</v>
      </c>
    </row>
    <row r="7988" spans="1:27" x14ac:dyDescent="0.2">
      <c r="A7988" t="s">
        <v>5719</v>
      </c>
      <c r="B7988" t="s">
        <v>34</v>
      </c>
      <c r="C7988" t="s">
        <v>1554</v>
      </c>
      <c r="D7988" t="s">
        <v>30</v>
      </c>
      <c r="E7988" t="s">
        <v>31</v>
      </c>
      <c r="F7988">
        <v>19</v>
      </c>
      <c r="G7988">
        <v>26335</v>
      </c>
      <c r="H7988">
        <v>23249</v>
      </c>
      <c r="I7988">
        <v>1.398908</v>
      </c>
      <c r="J7988">
        <v>1.45322</v>
      </c>
      <c r="K7988">
        <v>5.4311900000000003E-2</v>
      </c>
      <c r="L7988">
        <v>1.5662200000000001E-2</v>
      </c>
      <c r="M7988">
        <v>8.00762E-2</v>
      </c>
      <c r="N7988">
        <v>2.8547699999999999E-2</v>
      </c>
      <c r="O7988">
        <v>26335</v>
      </c>
      <c r="Q7988">
        <v>84.491264999999999</v>
      </c>
      <c r="R7988">
        <v>79.487351000000004</v>
      </c>
      <c r="S7988" t="s">
        <v>19</v>
      </c>
      <c r="T7988">
        <v>2.8549999999999999E-2</v>
      </c>
      <c r="U7988">
        <v>3.4240100000000002E-2</v>
      </c>
      <c r="V7988">
        <v>4.6098699999999999E-2</v>
      </c>
      <c r="W7988">
        <v>5.4311900000000003E-2</v>
      </c>
      <c r="X7988">
        <v>6.2525200000000003E-2</v>
      </c>
      <c r="Y7988">
        <v>7.43838E-2</v>
      </c>
      <c r="Z7988">
        <v>8.0073900000000003E-2</v>
      </c>
      <c r="AA7988">
        <v>3.7373499999999997E-2</v>
      </c>
    </row>
    <row r="7989" spans="1:27" x14ac:dyDescent="0.2">
      <c r="A7989" t="s">
        <v>5720</v>
      </c>
      <c r="B7989" t="s">
        <v>34</v>
      </c>
      <c r="C7989" t="s">
        <v>1554</v>
      </c>
      <c r="D7989" t="s">
        <v>30</v>
      </c>
      <c r="E7989" t="s">
        <v>31</v>
      </c>
      <c r="F7989">
        <v>20</v>
      </c>
      <c r="G7989">
        <v>26335</v>
      </c>
      <c r="H7989">
        <v>23249</v>
      </c>
      <c r="I7989">
        <v>1.3435319999999999</v>
      </c>
      <c r="J7989">
        <v>1.3908389999999999</v>
      </c>
      <c r="K7989">
        <v>4.7306300000000003E-2</v>
      </c>
      <c r="L7989">
        <v>1.4950099999999999E-2</v>
      </c>
      <c r="M7989">
        <v>7.1899199999999996E-2</v>
      </c>
      <c r="N7989">
        <v>2.2713400000000002E-2</v>
      </c>
      <c r="O7989">
        <v>26335</v>
      </c>
      <c r="Q7989">
        <v>81.613128000000003</v>
      </c>
      <c r="R7989">
        <v>79.487351000000004</v>
      </c>
      <c r="S7989" t="s">
        <v>19</v>
      </c>
      <c r="T7989">
        <v>2.2715599999999999E-2</v>
      </c>
      <c r="U7989">
        <v>2.8146999999999998E-2</v>
      </c>
      <c r="V7989">
        <v>3.9466500000000002E-2</v>
      </c>
      <c r="W7989">
        <v>4.7306300000000003E-2</v>
      </c>
      <c r="X7989">
        <v>5.5146199999999999E-2</v>
      </c>
      <c r="Y7989">
        <v>6.64656E-2</v>
      </c>
      <c r="Z7989">
        <v>7.1897100000000005E-2</v>
      </c>
      <c r="AA7989">
        <v>3.4012800000000003E-2</v>
      </c>
    </row>
    <row r="7990" spans="1:27" x14ac:dyDescent="0.2">
      <c r="A7990" t="s">
        <v>5721</v>
      </c>
      <c r="B7990" t="s">
        <v>34</v>
      </c>
      <c r="C7990" t="s">
        <v>1554</v>
      </c>
      <c r="D7990" t="s">
        <v>30</v>
      </c>
      <c r="E7990" t="s">
        <v>31</v>
      </c>
      <c r="F7990">
        <v>21</v>
      </c>
      <c r="G7990">
        <v>26335</v>
      </c>
      <c r="H7990">
        <v>23249</v>
      </c>
      <c r="I7990">
        <v>1.310711</v>
      </c>
      <c r="J7990">
        <v>1.3462270000000001</v>
      </c>
      <c r="K7990">
        <v>3.55153E-2</v>
      </c>
      <c r="L7990">
        <v>1.4406199999999999E-2</v>
      </c>
      <c r="M7990">
        <v>5.9213500000000002E-2</v>
      </c>
      <c r="N7990">
        <v>1.1816999999999999E-2</v>
      </c>
      <c r="O7990">
        <v>26335</v>
      </c>
      <c r="Q7990">
        <v>78.792724000000007</v>
      </c>
      <c r="R7990">
        <v>79.487351000000004</v>
      </c>
      <c r="S7990" t="s">
        <v>19</v>
      </c>
      <c r="T7990">
        <v>1.18192E-2</v>
      </c>
      <c r="U7990">
        <v>1.7052999999999999E-2</v>
      </c>
      <c r="V7990">
        <v>2.7960700000000002E-2</v>
      </c>
      <c r="W7990">
        <v>3.55153E-2</v>
      </c>
      <c r="X7990">
        <v>4.3069900000000001E-2</v>
      </c>
      <c r="Y7990">
        <v>5.3977600000000001E-2</v>
      </c>
      <c r="Z7990">
        <v>5.9211399999999997E-2</v>
      </c>
      <c r="AA7990">
        <v>2.6381399999999999E-2</v>
      </c>
    </row>
    <row r="7991" spans="1:27" x14ac:dyDescent="0.2">
      <c r="A7991" t="s">
        <v>5722</v>
      </c>
      <c r="B7991" t="s">
        <v>34</v>
      </c>
      <c r="C7991" t="s">
        <v>1554</v>
      </c>
      <c r="D7991" t="s">
        <v>30</v>
      </c>
      <c r="E7991" t="s">
        <v>31</v>
      </c>
      <c r="F7991">
        <v>22</v>
      </c>
      <c r="G7991">
        <v>26335</v>
      </c>
      <c r="H7991">
        <v>23249</v>
      </c>
      <c r="I7991">
        <v>1.2625150000000001</v>
      </c>
      <c r="J7991">
        <v>1.2695050000000001</v>
      </c>
      <c r="K7991">
        <v>6.9898E-3</v>
      </c>
      <c r="L7991">
        <v>1.3284600000000001E-2</v>
      </c>
      <c r="M7991">
        <v>2.8842900000000001E-2</v>
      </c>
      <c r="N7991">
        <v>-1.4863299999999999E-2</v>
      </c>
      <c r="O7991">
        <v>26335</v>
      </c>
      <c r="Q7991">
        <v>77.633654000000007</v>
      </c>
      <c r="R7991">
        <v>79.487351000000004</v>
      </c>
      <c r="S7991" t="s">
        <v>18</v>
      </c>
      <c r="T7991">
        <v>-1.48614E-2</v>
      </c>
      <c r="U7991">
        <v>-1.00351E-2</v>
      </c>
      <c r="V7991">
        <v>2.34E-5</v>
      </c>
      <c r="W7991">
        <v>6.9898E-3</v>
      </c>
      <c r="X7991">
        <v>1.39562E-2</v>
      </c>
      <c r="Y7991">
        <v>2.4014600000000001E-2</v>
      </c>
      <c r="Z7991">
        <v>2.8840899999999999E-2</v>
      </c>
      <c r="AA7991">
        <v>5.5059000000000002E-3</v>
      </c>
    </row>
    <row r="7992" spans="1:27" x14ac:dyDescent="0.2">
      <c r="A7992" t="s">
        <v>5723</v>
      </c>
      <c r="B7992" t="s">
        <v>34</v>
      </c>
      <c r="C7992" t="s">
        <v>1554</v>
      </c>
      <c r="D7992" t="s">
        <v>30</v>
      </c>
      <c r="E7992" t="s">
        <v>31</v>
      </c>
      <c r="F7992">
        <v>23</v>
      </c>
      <c r="G7992">
        <v>26335</v>
      </c>
      <c r="H7992">
        <v>23249</v>
      </c>
      <c r="I7992">
        <v>1.102573</v>
      </c>
      <c r="J7992">
        <v>1.1048450000000001</v>
      </c>
      <c r="K7992">
        <v>2.2718999999999999E-3</v>
      </c>
      <c r="L7992">
        <v>1.19866E-2</v>
      </c>
      <c r="M7992">
        <v>2.19899E-2</v>
      </c>
      <c r="N7992">
        <v>-1.7446199999999999E-2</v>
      </c>
      <c r="O7992">
        <v>26335</v>
      </c>
      <c r="Q7992">
        <v>77.026169999999993</v>
      </c>
      <c r="R7992">
        <v>79.487351000000004</v>
      </c>
      <c r="S7992" t="s">
        <v>18</v>
      </c>
      <c r="T7992">
        <v>-1.7444399999999999E-2</v>
      </c>
      <c r="U7992">
        <v>-1.3089699999999999E-2</v>
      </c>
      <c r="V7992">
        <v>-4.0138999999999999E-3</v>
      </c>
      <c r="W7992">
        <v>2.2718999999999999E-3</v>
      </c>
      <c r="X7992">
        <v>8.5576999999999997E-3</v>
      </c>
      <c r="Y7992">
        <v>1.76334E-2</v>
      </c>
      <c r="Z7992">
        <v>2.19881E-2</v>
      </c>
      <c r="AA7992">
        <v>2.0563000000000001E-3</v>
      </c>
    </row>
    <row r="7993" spans="1:27" x14ac:dyDescent="0.2">
      <c r="A7993" t="s">
        <v>5724</v>
      </c>
      <c r="B7993" t="s">
        <v>34</v>
      </c>
      <c r="C7993" t="s">
        <v>1554</v>
      </c>
      <c r="D7993" t="s">
        <v>30</v>
      </c>
      <c r="E7993" t="s">
        <v>31</v>
      </c>
      <c r="F7993">
        <v>24</v>
      </c>
      <c r="G7993">
        <v>26335</v>
      </c>
      <c r="H7993">
        <v>23249</v>
      </c>
      <c r="I7993">
        <v>0.92380410000000002</v>
      </c>
      <c r="J7993">
        <v>0.92446150000000005</v>
      </c>
      <c r="K7993">
        <v>6.5740000000000004E-4</v>
      </c>
      <c r="L7993">
        <v>1.07206E-2</v>
      </c>
      <c r="M7993">
        <v>1.8292699999999999E-2</v>
      </c>
      <c r="N7993">
        <v>-1.6977900000000001E-2</v>
      </c>
      <c r="O7993">
        <v>26335</v>
      </c>
      <c r="Q7993">
        <v>76.300920000000005</v>
      </c>
      <c r="R7993">
        <v>79.487351000000004</v>
      </c>
      <c r="S7993" t="s">
        <v>18</v>
      </c>
      <c r="T7993">
        <v>-1.6976399999999999E-2</v>
      </c>
      <c r="U7993">
        <v>-1.3081600000000001E-2</v>
      </c>
      <c r="V7993">
        <v>-4.9645000000000002E-3</v>
      </c>
      <c r="W7993">
        <v>6.5740000000000004E-4</v>
      </c>
      <c r="X7993">
        <v>6.2792999999999998E-3</v>
      </c>
      <c r="Y7993">
        <v>1.4396300000000001E-2</v>
      </c>
      <c r="Z7993">
        <v>1.8291100000000001E-2</v>
      </c>
      <c r="AA7993">
        <v>7.1109999999999999E-4</v>
      </c>
    </row>
    <row r="7994" spans="1:27" x14ac:dyDescent="0.2">
      <c r="A7994" t="s">
        <v>5725</v>
      </c>
      <c r="B7994" t="s">
        <v>35</v>
      </c>
      <c r="C7994" t="s">
        <v>1554</v>
      </c>
      <c r="D7994" t="s">
        <v>30</v>
      </c>
      <c r="E7994" t="s">
        <v>31</v>
      </c>
      <c r="F7994">
        <v>1</v>
      </c>
      <c r="G7994">
        <v>8731</v>
      </c>
      <c r="H7994">
        <v>12910</v>
      </c>
      <c r="I7994">
        <v>0.72689219999999999</v>
      </c>
      <c r="J7994">
        <v>0.72116420000000003</v>
      </c>
      <c r="K7994">
        <v>-5.7279999999999996E-3</v>
      </c>
      <c r="L7994">
        <v>1.11173E-2</v>
      </c>
      <c r="M7994">
        <v>1.256E-2</v>
      </c>
      <c r="N7994">
        <v>-2.40159E-2</v>
      </c>
      <c r="O7994">
        <v>6655.6989999999996</v>
      </c>
      <c r="P7994">
        <v>0.76230659999999995</v>
      </c>
      <c r="Q7994">
        <v>74.287615000000002</v>
      </c>
      <c r="R7994">
        <v>79.547050999999996</v>
      </c>
      <c r="S7994" t="s">
        <v>18</v>
      </c>
      <c r="T7994">
        <v>-2.4014299999999999E-2</v>
      </c>
      <c r="U7994">
        <v>-1.9975400000000001E-2</v>
      </c>
      <c r="V7994">
        <v>-1.1557899999999999E-2</v>
      </c>
      <c r="W7994">
        <v>-5.7279999999999996E-3</v>
      </c>
      <c r="X7994">
        <v>1.019E-4</v>
      </c>
      <c r="Y7994">
        <v>8.5193999999999999E-3</v>
      </c>
      <c r="Z7994">
        <v>1.2558400000000001E-2</v>
      </c>
      <c r="AA7994">
        <v>-7.9427000000000005E-3</v>
      </c>
    </row>
    <row r="7995" spans="1:27" x14ac:dyDescent="0.2">
      <c r="A7995" t="s">
        <v>5726</v>
      </c>
      <c r="B7995" t="s">
        <v>35</v>
      </c>
      <c r="C7995" t="s">
        <v>1554</v>
      </c>
      <c r="D7995" t="s">
        <v>30</v>
      </c>
      <c r="E7995" t="s">
        <v>31</v>
      </c>
      <c r="F7995">
        <v>2</v>
      </c>
      <c r="G7995">
        <v>8731</v>
      </c>
      <c r="H7995">
        <v>12910</v>
      </c>
      <c r="I7995">
        <v>0.65831260000000003</v>
      </c>
      <c r="J7995">
        <v>0.64025129999999997</v>
      </c>
      <c r="K7995">
        <v>-1.8061199999999999E-2</v>
      </c>
      <c r="L7995">
        <v>1.00191E-2</v>
      </c>
      <c r="M7995">
        <v>-1.5797000000000001E-3</v>
      </c>
      <c r="N7995">
        <v>-3.4542700000000003E-2</v>
      </c>
      <c r="O7995">
        <v>6655.6989999999996</v>
      </c>
      <c r="P7995">
        <v>0.76230659999999995</v>
      </c>
      <c r="Q7995">
        <v>73.846408999999994</v>
      </c>
      <c r="R7995">
        <v>79.547050999999996</v>
      </c>
      <c r="S7995" t="s">
        <v>18</v>
      </c>
      <c r="T7995">
        <v>-3.4541200000000001E-2</v>
      </c>
      <c r="U7995">
        <v>-3.09012E-2</v>
      </c>
      <c r="V7995">
        <v>-2.3315200000000001E-2</v>
      </c>
      <c r="W7995">
        <v>-1.8061199999999999E-2</v>
      </c>
      <c r="X7995">
        <v>-1.28071E-2</v>
      </c>
      <c r="Y7995">
        <v>-5.2211999999999996E-3</v>
      </c>
      <c r="Z7995">
        <v>-1.5812000000000001E-3</v>
      </c>
      <c r="AA7995">
        <v>-2.8209499999999998E-2</v>
      </c>
    </row>
    <row r="7996" spans="1:27" x14ac:dyDescent="0.2">
      <c r="A7996" t="s">
        <v>5727</v>
      </c>
      <c r="B7996" t="s">
        <v>35</v>
      </c>
      <c r="C7996" t="s">
        <v>1554</v>
      </c>
      <c r="D7996" t="s">
        <v>30</v>
      </c>
      <c r="E7996" t="s">
        <v>31</v>
      </c>
      <c r="F7996">
        <v>3</v>
      </c>
      <c r="G7996">
        <v>8731</v>
      </c>
      <c r="H7996">
        <v>12910</v>
      </c>
      <c r="I7996">
        <v>0.60061629999999999</v>
      </c>
      <c r="J7996">
        <v>0.59115960000000001</v>
      </c>
      <c r="K7996">
        <v>-9.4567999999999996E-3</v>
      </c>
      <c r="L7996">
        <v>9.0177E-3</v>
      </c>
      <c r="M7996">
        <v>5.3772999999999998E-3</v>
      </c>
      <c r="N7996">
        <v>-2.4290800000000001E-2</v>
      </c>
      <c r="O7996">
        <v>6655.6989999999996</v>
      </c>
      <c r="P7996">
        <v>0.76230659999999995</v>
      </c>
      <c r="Q7996">
        <v>73.348894999999999</v>
      </c>
      <c r="R7996">
        <v>79.547050999999996</v>
      </c>
      <c r="S7996" t="s">
        <v>18</v>
      </c>
      <c r="T7996">
        <v>-2.4289499999999999E-2</v>
      </c>
      <c r="U7996">
        <v>-2.1013400000000002E-2</v>
      </c>
      <c r="V7996">
        <v>-1.41856E-2</v>
      </c>
      <c r="W7996">
        <v>-9.4567999999999996E-3</v>
      </c>
      <c r="X7996">
        <v>-4.7279000000000002E-3</v>
      </c>
      <c r="Y7996">
        <v>2.0999E-3</v>
      </c>
      <c r="Z7996">
        <v>5.3759999999999997E-3</v>
      </c>
      <c r="AA7996">
        <v>-1.5997000000000001E-2</v>
      </c>
    </row>
    <row r="7997" spans="1:27" x14ac:dyDescent="0.2">
      <c r="A7997" t="s">
        <v>5728</v>
      </c>
      <c r="B7997" t="s">
        <v>35</v>
      </c>
      <c r="C7997" t="s">
        <v>1554</v>
      </c>
      <c r="D7997" t="s">
        <v>30</v>
      </c>
      <c r="E7997" t="s">
        <v>31</v>
      </c>
      <c r="F7997">
        <v>4</v>
      </c>
      <c r="G7997">
        <v>8731</v>
      </c>
      <c r="H7997">
        <v>12910</v>
      </c>
      <c r="I7997">
        <v>0.55889049999999996</v>
      </c>
      <c r="J7997">
        <v>0.55462429999999996</v>
      </c>
      <c r="K7997">
        <v>-4.2662000000000004E-3</v>
      </c>
      <c r="L7997">
        <v>8.3745999999999994E-3</v>
      </c>
      <c r="M7997">
        <v>9.5099999999999994E-3</v>
      </c>
      <c r="N7997">
        <v>-1.8042300000000001E-2</v>
      </c>
      <c r="O7997">
        <v>6655.6989999999996</v>
      </c>
      <c r="P7997">
        <v>0.76230659999999995</v>
      </c>
      <c r="Q7997">
        <v>71.954235999999995</v>
      </c>
      <c r="R7997">
        <v>79.547050999999996</v>
      </c>
      <c r="S7997" t="s">
        <v>18</v>
      </c>
      <c r="T7997">
        <v>-1.8041100000000001E-2</v>
      </c>
      <c r="U7997">
        <v>-1.4998600000000001E-2</v>
      </c>
      <c r="V7997">
        <v>-8.6578000000000002E-3</v>
      </c>
      <c r="W7997">
        <v>-4.2662000000000004E-3</v>
      </c>
      <c r="X7997">
        <v>1.2540000000000001E-4</v>
      </c>
      <c r="Y7997">
        <v>6.4663000000000003E-3</v>
      </c>
      <c r="Z7997">
        <v>9.5087999999999995E-3</v>
      </c>
      <c r="AA7997">
        <v>-7.6920000000000001E-3</v>
      </c>
    </row>
    <row r="7998" spans="1:27" x14ac:dyDescent="0.2">
      <c r="A7998" t="s">
        <v>5729</v>
      </c>
      <c r="B7998" t="s">
        <v>35</v>
      </c>
      <c r="C7998" t="s">
        <v>1554</v>
      </c>
      <c r="D7998" t="s">
        <v>30</v>
      </c>
      <c r="E7998" t="s">
        <v>31</v>
      </c>
      <c r="F7998">
        <v>5</v>
      </c>
      <c r="G7998">
        <v>8731</v>
      </c>
      <c r="H7998">
        <v>12910</v>
      </c>
      <c r="I7998">
        <v>0.55479290000000003</v>
      </c>
      <c r="J7998">
        <v>0.54359020000000002</v>
      </c>
      <c r="K7998">
        <v>-1.1202699999999999E-2</v>
      </c>
      <c r="L7998">
        <v>7.8588000000000009E-3</v>
      </c>
      <c r="M7998">
        <v>1.725E-3</v>
      </c>
      <c r="N7998">
        <v>-2.41304E-2</v>
      </c>
      <c r="O7998">
        <v>6655.6989999999996</v>
      </c>
      <c r="P7998">
        <v>0.76230659999999995</v>
      </c>
      <c r="Q7998">
        <v>71.669521000000003</v>
      </c>
      <c r="R7998">
        <v>79.547050999999996</v>
      </c>
      <c r="S7998" t="s">
        <v>18</v>
      </c>
      <c r="T7998">
        <v>-2.41292E-2</v>
      </c>
      <c r="U7998">
        <v>-2.1274100000000001E-2</v>
      </c>
      <c r="V7998">
        <v>-1.53238E-2</v>
      </c>
      <c r="W7998">
        <v>-1.1202699999999999E-2</v>
      </c>
      <c r="X7998">
        <v>-7.0815000000000001E-3</v>
      </c>
      <c r="Y7998">
        <v>-1.1312E-3</v>
      </c>
      <c r="Z7998">
        <v>1.7239E-3</v>
      </c>
      <c r="AA7998">
        <v>-2.0608700000000001E-2</v>
      </c>
    </row>
    <row r="7999" spans="1:27" x14ac:dyDescent="0.2">
      <c r="A7999" t="s">
        <v>5730</v>
      </c>
      <c r="B7999" t="s">
        <v>35</v>
      </c>
      <c r="C7999" t="s">
        <v>1554</v>
      </c>
      <c r="D7999" t="s">
        <v>30</v>
      </c>
      <c r="E7999" t="s">
        <v>31</v>
      </c>
      <c r="F7999">
        <v>6</v>
      </c>
      <c r="G7999">
        <v>8731</v>
      </c>
      <c r="H7999">
        <v>12910</v>
      </c>
      <c r="I7999">
        <v>0.57456410000000002</v>
      </c>
      <c r="J7999">
        <v>0.56357590000000002</v>
      </c>
      <c r="K7999">
        <v>-1.09882E-2</v>
      </c>
      <c r="L7999">
        <v>7.6017999999999997E-3</v>
      </c>
      <c r="M7999">
        <v>1.5166999999999999E-3</v>
      </c>
      <c r="N7999">
        <v>-2.3493199999999999E-2</v>
      </c>
      <c r="O7999">
        <v>6655.6989999999996</v>
      </c>
      <c r="P7999">
        <v>0.76230659999999995</v>
      </c>
      <c r="Q7999">
        <v>72.390377999999998</v>
      </c>
      <c r="R7999">
        <v>79.547050999999996</v>
      </c>
      <c r="S7999" t="s">
        <v>18</v>
      </c>
      <c r="T7999">
        <v>-2.3492099999999998E-2</v>
      </c>
      <c r="U7999">
        <v>-2.07303E-2</v>
      </c>
      <c r="V7999">
        <v>-1.4974599999999999E-2</v>
      </c>
      <c r="W7999">
        <v>-1.09882E-2</v>
      </c>
      <c r="X7999">
        <v>-7.0017999999999999E-3</v>
      </c>
      <c r="Y7999">
        <v>-1.2461E-3</v>
      </c>
      <c r="Z7999">
        <v>1.5156E-3</v>
      </c>
      <c r="AA7999">
        <v>-1.9497299999999999E-2</v>
      </c>
    </row>
    <row r="8000" spans="1:27" x14ac:dyDescent="0.2">
      <c r="A8000" t="s">
        <v>5731</v>
      </c>
      <c r="B8000" t="s">
        <v>35</v>
      </c>
      <c r="C8000" t="s">
        <v>1554</v>
      </c>
      <c r="D8000" t="s">
        <v>30</v>
      </c>
      <c r="E8000" t="s">
        <v>31</v>
      </c>
      <c r="F8000">
        <v>7</v>
      </c>
      <c r="G8000">
        <v>8731</v>
      </c>
      <c r="H8000">
        <v>12910</v>
      </c>
      <c r="I8000">
        <v>0.61884229999999996</v>
      </c>
      <c r="J8000">
        <v>0.6075914</v>
      </c>
      <c r="K8000">
        <v>-1.1250899999999999E-2</v>
      </c>
      <c r="L8000">
        <v>8.0070000000000002E-3</v>
      </c>
      <c r="M8000">
        <v>1.9206E-3</v>
      </c>
      <c r="N8000">
        <v>-2.44224E-2</v>
      </c>
      <c r="O8000">
        <v>6655.6989999999996</v>
      </c>
      <c r="P8000">
        <v>0.76230659999999995</v>
      </c>
      <c r="Q8000">
        <v>72.480663000000007</v>
      </c>
      <c r="R8000">
        <v>79.547050999999996</v>
      </c>
      <c r="S8000" t="s">
        <v>18</v>
      </c>
      <c r="T8000">
        <v>-2.4421200000000001E-2</v>
      </c>
      <c r="U8000">
        <v>-2.1512300000000002E-2</v>
      </c>
      <c r="V8000">
        <v>-1.54498E-2</v>
      </c>
      <c r="W8000">
        <v>-1.1250899999999999E-2</v>
      </c>
      <c r="X8000">
        <v>-7.0520000000000001E-3</v>
      </c>
      <c r="Y8000">
        <v>-9.8959999999999998E-4</v>
      </c>
      <c r="Z8000">
        <v>1.9193999999999999E-3</v>
      </c>
      <c r="AA8000">
        <v>-1.8517200000000001E-2</v>
      </c>
    </row>
    <row r="8001" spans="1:27" x14ac:dyDescent="0.2">
      <c r="A8001" t="s">
        <v>5732</v>
      </c>
      <c r="B8001" t="s">
        <v>35</v>
      </c>
      <c r="C8001" t="s">
        <v>1554</v>
      </c>
      <c r="D8001" t="s">
        <v>30</v>
      </c>
      <c r="E8001" t="s">
        <v>31</v>
      </c>
      <c r="F8001">
        <v>8</v>
      </c>
      <c r="G8001">
        <v>8731</v>
      </c>
      <c r="H8001">
        <v>12910</v>
      </c>
      <c r="I8001">
        <v>0.62947699999999995</v>
      </c>
      <c r="J8001">
        <v>0.61653369999999996</v>
      </c>
      <c r="K8001">
        <v>-1.29433E-2</v>
      </c>
      <c r="L8001">
        <v>8.9511E-3</v>
      </c>
      <c r="M8001">
        <v>1.7811999999999999E-3</v>
      </c>
      <c r="N8001">
        <v>-2.7667899999999999E-2</v>
      </c>
      <c r="O8001">
        <v>6655.6989999999996</v>
      </c>
      <c r="P8001">
        <v>0.76230659999999995</v>
      </c>
      <c r="Q8001">
        <v>72.003775000000005</v>
      </c>
      <c r="R8001">
        <v>79.547050999999996</v>
      </c>
      <c r="S8001" t="s">
        <v>18</v>
      </c>
      <c r="T8001">
        <v>-2.76666E-2</v>
      </c>
      <c r="U8001">
        <v>-2.4414600000000002E-2</v>
      </c>
      <c r="V8001">
        <v>-1.7637300000000002E-2</v>
      </c>
      <c r="W8001">
        <v>-1.29433E-2</v>
      </c>
      <c r="X8001">
        <v>-8.2494000000000005E-3</v>
      </c>
      <c r="Y8001">
        <v>-1.4721000000000001E-3</v>
      </c>
      <c r="Z8001">
        <v>1.7799000000000001E-3</v>
      </c>
      <c r="AA8001">
        <v>-2.0993700000000001E-2</v>
      </c>
    </row>
    <row r="8002" spans="1:27" x14ac:dyDescent="0.2">
      <c r="A8002" t="s">
        <v>5733</v>
      </c>
      <c r="B8002" t="s">
        <v>35</v>
      </c>
      <c r="C8002" t="s">
        <v>1554</v>
      </c>
      <c r="D8002" t="s">
        <v>30</v>
      </c>
      <c r="E8002" t="s">
        <v>31</v>
      </c>
      <c r="F8002">
        <v>9</v>
      </c>
      <c r="G8002">
        <v>8731</v>
      </c>
      <c r="H8002">
        <v>12910</v>
      </c>
      <c r="I8002">
        <v>0.64018019999999998</v>
      </c>
      <c r="J8002">
        <v>0.65242869999999997</v>
      </c>
      <c r="K8002">
        <v>1.2248500000000001E-2</v>
      </c>
      <c r="L8002">
        <v>1.0562500000000001E-2</v>
      </c>
      <c r="M8002">
        <v>2.9623799999999999E-2</v>
      </c>
      <c r="N8002">
        <v>-5.1267999999999999E-3</v>
      </c>
      <c r="O8002">
        <v>6655.6989999999996</v>
      </c>
      <c r="P8002">
        <v>0.76230659999999995</v>
      </c>
      <c r="Q8002">
        <v>75.633056999999994</v>
      </c>
      <c r="R8002">
        <v>79.547050999999996</v>
      </c>
      <c r="S8002" t="s">
        <v>18</v>
      </c>
      <c r="T8002">
        <v>-5.1251999999999999E-3</v>
      </c>
      <c r="U8002">
        <v>-1.2879E-3</v>
      </c>
      <c r="V8002">
        <v>6.7095000000000002E-3</v>
      </c>
      <c r="W8002">
        <v>1.2248500000000001E-2</v>
      </c>
      <c r="X8002">
        <v>1.7787500000000001E-2</v>
      </c>
      <c r="Y8002">
        <v>2.5784899999999999E-2</v>
      </c>
      <c r="Z8002">
        <v>2.9622200000000001E-2</v>
      </c>
      <c r="AA8002">
        <v>1.8773700000000001E-2</v>
      </c>
    </row>
    <row r="8003" spans="1:27" x14ac:dyDescent="0.2">
      <c r="A8003" t="s">
        <v>5734</v>
      </c>
      <c r="B8003" t="s">
        <v>35</v>
      </c>
      <c r="C8003" t="s">
        <v>1554</v>
      </c>
      <c r="D8003" t="s">
        <v>30</v>
      </c>
      <c r="E8003" t="s">
        <v>31</v>
      </c>
      <c r="F8003">
        <v>10</v>
      </c>
      <c r="G8003">
        <v>8731</v>
      </c>
      <c r="H8003">
        <v>12910</v>
      </c>
      <c r="I8003">
        <v>0.74100719999999998</v>
      </c>
      <c r="J8003">
        <v>0.71833270000000005</v>
      </c>
      <c r="K8003">
        <v>-2.26745E-2</v>
      </c>
      <c r="L8003">
        <v>1.27841E-2</v>
      </c>
      <c r="M8003">
        <v>-1.6447E-3</v>
      </c>
      <c r="N8003">
        <v>-4.3704399999999997E-2</v>
      </c>
      <c r="O8003">
        <v>6655.6989999999996</v>
      </c>
      <c r="P8003">
        <v>0.76230659999999995</v>
      </c>
      <c r="Q8003">
        <v>80.357964999999993</v>
      </c>
      <c r="R8003">
        <v>79.547050999999996</v>
      </c>
      <c r="S8003" t="s">
        <v>18</v>
      </c>
      <c r="T8003">
        <v>-4.3702499999999998E-2</v>
      </c>
      <c r="U8003">
        <v>-3.9058000000000002E-2</v>
      </c>
      <c r="V8003">
        <v>-2.9378499999999998E-2</v>
      </c>
      <c r="W8003">
        <v>-2.26745E-2</v>
      </c>
      <c r="X8003">
        <v>-1.5970499999999999E-2</v>
      </c>
      <c r="Y8003">
        <v>-6.2909999999999997E-3</v>
      </c>
      <c r="Z8003">
        <v>-1.6465E-3</v>
      </c>
      <c r="AA8003">
        <v>-3.1565500000000003E-2</v>
      </c>
    </row>
    <row r="8004" spans="1:27" x14ac:dyDescent="0.2">
      <c r="A8004" t="s">
        <v>5735</v>
      </c>
      <c r="B8004" t="s">
        <v>35</v>
      </c>
      <c r="C8004" t="s">
        <v>1554</v>
      </c>
      <c r="D8004" t="s">
        <v>30</v>
      </c>
      <c r="E8004" t="s">
        <v>31</v>
      </c>
      <c r="F8004">
        <v>11</v>
      </c>
      <c r="G8004">
        <v>8731</v>
      </c>
      <c r="H8004">
        <v>12910</v>
      </c>
      <c r="I8004">
        <v>0.86287190000000002</v>
      </c>
      <c r="J8004">
        <v>0.83694230000000003</v>
      </c>
      <c r="K8004">
        <v>-2.5929600000000001E-2</v>
      </c>
      <c r="L8004">
        <v>1.54667E-2</v>
      </c>
      <c r="M8004">
        <v>-4.8690000000000002E-4</v>
      </c>
      <c r="N8004">
        <v>-5.13722E-2</v>
      </c>
      <c r="O8004">
        <v>6655.6989999999996</v>
      </c>
      <c r="P8004">
        <v>0.76230659999999995</v>
      </c>
      <c r="Q8004">
        <v>84.396638999999993</v>
      </c>
      <c r="R8004">
        <v>79.547050999999996</v>
      </c>
      <c r="S8004" t="s">
        <v>18</v>
      </c>
      <c r="T8004">
        <v>-5.1369999999999999E-2</v>
      </c>
      <c r="U8004">
        <v>-4.5750899999999997E-2</v>
      </c>
      <c r="V8004">
        <v>-3.4040300000000003E-2</v>
      </c>
      <c r="W8004">
        <v>-2.5929600000000001E-2</v>
      </c>
      <c r="X8004">
        <v>-1.7818799999999999E-2</v>
      </c>
      <c r="Y8004">
        <v>-6.1082000000000003E-3</v>
      </c>
      <c r="Z8004">
        <v>-4.8919999999999996E-4</v>
      </c>
      <c r="AA8004">
        <v>-3.09813E-2</v>
      </c>
    </row>
    <row r="8005" spans="1:27" x14ac:dyDescent="0.2">
      <c r="A8005" t="s">
        <v>5736</v>
      </c>
      <c r="B8005" t="s">
        <v>35</v>
      </c>
      <c r="C8005" t="s">
        <v>1554</v>
      </c>
      <c r="D8005" t="s">
        <v>30</v>
      </c>
      <c r="E8005" t="s">
        <v>31</v>
      </c>
      <c r="F8005">
        <v>12</v>
      </c>
      <c r="G8005">
        <v>8731</v>
      </c>
      <c r="H8005">
        <v>12910</v>
      </c>
      <c r="I8005">
        <v>1.0177480000000001</v>
      </c>
      <c r="J8005">
        <v>0.9965233</v>
      </c>
      <c r="K8005">
        <v>-2.1225299999999999E-2</v>
      </c>
      <c r="L8005">
        <v>1.8175E-2</v>
      </c>
      <c r="M8005">
        <v>8.6726000000000008E-3</v>
      </c>
      <c r="N8005">
        <v>-5.1123099999999998E-2</v>
      </c>
      <c r="O8005">
        <v>6655.6989999999996</v>
      </c>
      <c r="P8005">
        <v>0.76230659999999995</v>
      </c>
      <c r="Q8005">
        <v>86.948296999999997</v>
      </c>
      <c r="R8005">
        <v>79.547050999999996</v>
      </c>
      <c r="S8005" t="s">
        <v>18</v>
      </c>
      <c r="T8005">
        <v>-5.1120499999999999E-2</v>
      </c>
      <c r="U8005">
        <v>-4.4517500000000002E-2</v>
      </c>
      <c r="V8005">
        <v>-3.0756200000000001E-2</v>
      </c>
      <c r="W8005">
        <v>-2.1225299999999999E-2</v>
      </c>
      <c r="X8005">
        <v>-1.1694299999999999E-2</v>
      </c>
      <c r="Y8005">
        <v>2.0669E-3</v>
      </c>
      <c r="Z8005">
        <v>8.6698999999999995E-3</v>
      </c>
      <c r="AA8005">
        <v>-2.12993E-2</v>
      </c>
    </row>
    <row r="8006" spans="1:27" x14ac:dyDescent="0.2">
      <c r="A8006" t="s">
        <v>5737</v>
      </c>
      <c r="B8006" t="s">
        <v>35</v>
      </c>
      <c r="C8006" t="s">
        <v>1554</v>
      </c>
      <c r="D8006" t="s">
        <v>30</v>
      </c>
      <c r="E8006" t="s">
        <v>31</v>
      </c>
      <c r="F8006">
        <v>13</v>
      </c>
      <c r="G8006">
        <v>8731</v>
      </c>
      <c r="H8006">
        <v>12910</v>
      </c>
      <c r="I8006">
        <v>1.178431</v>
      </c>
      <c r="J8006">
        <v>1.1510830000000001</v>
      </c>
      <c r="K8006">
        <v>-2.73476E-2</v>
      </c>
      <c r="L8006">
        <v>2.0071599999999998E-2</v>
      </c>
      <c r="M8006">
        <v>5.6701E-3</v>
      </c>
      <c r="N8006">
        <v>-6.03654E-2</v>
      </c>
      <c r="O8006">
        <v>6655.6989999999996</v>
      </c>
      <c r="P8006">
        <v>0.76230659999999995</v>
      </c>
      <c r="Q8006">
        <v>88.384438000000003</v>
      </c>
      <c r="R8006">
        <v>79.547050999999996</v>
      </c>
      <c r="S8006" t="s">
        <v>18</v>
      </c>
      <c r="T8006">
        <v>-6.0362399999999997E-2</v>
      </c>
      <c r="U8006">
        <v>-5.3070399999999997E-2</v>
      </c>
      <c r="V8006">
        <v>-3.7873200000000003E-2</v>
      </c>
      <c r="W8006">
        <v>-2.73476E-2</v>
      </c>
      <c r="X8006">
        <v>-1.68221E-2</v>
      </c>
      <c r="Y8006">
        <v>-1.6249000000000001E-3</v>
      </c>
      <c r="Z8006">
        <v>5.6671999999999998E-3</v>
      </c>
      <c r="AA8006">
        <v>-2.37582E-2</v>
      </c>
    </row>
    <row r="8007" spans="1:27" x14ac:dyDescent="0.2">
      <c r="A8007" t="s">
        <v>5738</v>
      </c>
      <c r="B8007" t="s">
        <v>35</v>
      </c>
      <c r="C8007" t="s">
        <v>1554</v>
      </c>
      <c r="D8007" t="s">
        <v>30</v>
      </c>
      <c r="E8007" t="s">
        <v>31</v>
      </c>
      <c r="F8007">
        <v>14</v>
      </c>
      <c r="G8007">
        <v>8731</v>
      </c>
      <c r="H8007">
        <v>12910</v>
      </c>
      <c r="I8007">
        <v>1.320365</v>
      </c>
      <c r="J8007">
        <v>1.2951779999999999</v>
      </c>
      <c r="K8007">
        <v>-2.5187299999999999E-2</v>
      </c>
      <c r="L8007">
        <v>2.1728999999999998E-2</v>
      </c>
      <c r="M8007">
        <v>1.05568E-2</v>
      </c>
      <c r="N8007">
        <v>-6.09315E-2</v>
      </c>
      <c r="O8007">
        <v>6655.6989999999996</v>
      </c>
      <c r="P8007">
        <v>0.76230659999999995</v>
      </c>
      <c r="Q8007">
        <v>88.710680999999994</v>
      </c>
      <c r="R8007">
        <v>79.547050999999996</v>
      </c>
      <c r="S8007" t="s">
        <v>18</v>
      </c>
      <c r="T8007">
        <v>-6.0928299999999998E-2</v>
      </c>
      <c r="U8007">
        <v>-5.3034100000000001E-2</v>
      </c>
      <c r="V8007">
        <v>-3.6582000000000003E-2</v>
      </c>
      <c r="W8007">
        <v>-2.5187299999999999E-2</v>
      </c>
      <c r="X8007">
        <v>-1.37926E-2</v>
      </c>
      <c r="Y8007">
        <v>2.6595E-3</v>
      </c>
      <c r="Z8007">
        <v>1.0553699999999999E-2</v>
      </c>
      <c r="AA8007">
        <v>-1.9446999999999999E-2</v>
      </c>
    </row>
    <row r="8008" spans="1:27" x14ac:dyDescent="0.2">
      <c r="A8008" t="s">
        <v>5739</v>
      </c>
      <c r="B8008" t="s">
        <v>35</v>
      </c>
      <c r="C8008" t="s">
        <v>1554</v>
      </c>
      <c r="D8008" t="s">
        <v>30</v>
      </c>
      <c r="E8008" t="s">
        <v>31</v>
      </c>
      <c r="F8008">
        <v>15</v>
      </c>
      <c r="G8008">
        <v>8731</v>
      </c>
      <c r="H8008">
        <v>12910</v>
      </c>
      <c r="I8008">
        <v>1.4454020000000001</v>
      </c>
      <c r="J8008">
        <v>1.4088270000000001</v>
      </c>
      <c r="K8008">
        <v>-3.6575299999999998E-2</v>
      </c>
      <c r="L8008">
        <v>2.24391E-2</v>
      </c>
      <c r="M8008">
        <v>3.3710000000000001E-4</v>
      </c>
      <c r="N8008">
        <v>-7.3487700000000003E-2</v>
      </c>
      <c r="O8008">
        <v>6655.6989999999996</v>
      </c>
      <c r="P8008">
        <v>0.76230659999999995</v>
      </c>
      <c r="Q8008">
        <v>88.739963000000003</v>
      </c>
      <c r="R8008">
        <v>79.547050999999996</v>
      </c>
      <c r="S8008" t="s">
        <v>18</v>
      </c>
      <c r="T8008">
        <v>-7.3484400000000005E-2</v>
      </c>
      <c r="U8008">
        <v>-6.5332200000000007E-2</v>
      </c>
      <c r="V8008">
        <v>-4.8342400000000001E-2</v>
      </c>
      <c r="W8008">
        <v>-3.6575299999999998E-2</v>
      </c>
      <c r="X8008">
        <v>-2.4808199999999999E-2</v>
      </c>
      <c r="Y8008">
        <v>-7.8183999999999997E-3</v>
      </c>
      <c r="Z8008">
        <v>3.3379999999999998E-4</v>
      </c>
      <c r="AA8008">
        <v>-2.5961499999999998E-2</v>
      </c>
    </row>
    <row r="8009" spans="1:27" x14ac:dyDescent="0.2">
      <c r="A8009" t="s">
        <v>5740</v>
      </c>
      <c r="B8009" t="s">
        <v>35</v>
      </c>
      <c r="C8009" t="s">
        <v>1554</v>
      </c>
      <c r="D8009" t="s">
        <v>30</v>
      </c>
      <c r="E8009" t="s">
        <v>31</v>
      </c>
      <c r="F8009">
        <v>16</v>
      </c>
      <c r="G8009">
        <v>8731</v>
      </c>
      <c r="H8009">
        <v>12910</v>
      </c>
      <c r="I8009">
        <v>1.5652360000000001</v>
      </c>
      <c r="J8009">
        <v>1.5382279999999999</v>
      </c>
      <c r="K8009">
        <v>-2.7007900000000001E-2</v>
      </c>
      <c r="L8009">
        <v>2.2557500000000001E-2</v>
      </c>
      <c r="M8009">
        <v>1.00993E-2</v>
      </c>
      <c r="N8009">
        <v>-6.4115000000000005E-2</v>
      </c>
      <c r="O8009">
        <v>6655.6989999999996</v>
      </c>
      <c r="P8009">
        <v>0.76230659999999995</v>
      </c>
      <c r="Q8009">
        <v>89.158794</v>
      </c>
      <c r="R8009">
        <v>79.547050999999996</v>
      </c>
      <c r="S8009" t="s">
        <v>18</v>
      </c>
      <c r="T8009">
        <v>-6.4111699999999994E-2</v>
      </c>
      <c r="U8009">
        <v>-5.5916500000000001E-2</v>
      </c>
      <c r="V8009">
        <v>-3.8837099999999999E-2</v>
      </c>
      <c r="W8009">
        <v>-2.7007900000000001E-2</v>
      </c>
      <c r="X8009">
        <v>-1.51787E-2</v>
      </c>
      <c r="Y8009">
        <v>1.9008E-3</v>
      </c>
      <c r="Z8009">
        <v>1.0096000000000001E-2</v>
      </c>
      <c r="AA8009">
        <v>-1.7557799999999998E-2</v>
      </c>
    </row>
    <row r="8010" spans="1:27" x14ac:dyDescent="0.2">
      <c r="A8010" t="s">
        <v>5741</v>
      </c>
      <c r="B8010" t="s">
        <v>35</v>
      </c>
      <c r="C8010" t="s">
        <v>1554</v>
      </c>
      <c r="D8010" t="s">
        <v>30</v>
      </c>
      <c r="E8010" t="s">
        <v>31</v>
      </c>
      <c r="F8010">
        <v>17</v>
      </c>
      <c r="G8010">
        <v>8731</v>
      </c>
      <c r="H8010">
        <v>12910</v>
      </c>
      <c r="I8010">
        <v>1.5883849999999999</v>
      </c>
      <c r="J8010">
        <v>1.576284</v>
      </c>
      <c r="K8010">
        <v>-1.2101199999999999E-2</v>
      </c>
      <c r="L8010">
        <v>2.23842E-2</v>
      </c>
      <c r="M8010">
        <v>2.4720900000000001E-2</v>
      </c>
      <c r="N8010">
        <v>-4.89232E-2</v>
      </c>
      <c r="O8010">
        <v>6655.6989999999996</v>
      </c>
      <c r="P8010">
        <v>0.76230659999999995</v>
      </c>
      <c r="Q8010">
        <v>87.988535999999996</v>
      </c>
      <c r="R8010">
        <v>79.547050999999996</v>
      </c>
      <c r="S8010" t="s">
        <v>19</v>
      </c>
      <c r="T8010">
        <v>-4.8919900000000002E-2</v>
      </c>
      <c r="U8010">
        <v>-4.0787700000000003E-2</v>
      </c>
      <c r="V8010">
        <v>-2.38395E-2</v>
      </c>
      <c r="W8010">
        <v>-1.2101199999999999E-2</v>
      </c>
      <c r="X8010">
        <v>-3.6289999999999998E-4</v>
      </c>
      <c r="Y8010">
        <v>1.65854E-2</v>
      </c>
      <c r="Z8010">
        <v>2.4717599999999999E-2</v>
      </c>
      <c r="AA8010">
        <v>-7.6769999999999998E-3</v>
      </c>
    </row>
    <row r="8011" spans="1:27" x14ac:dyDescent="0.2">
      <c r="A8011" t="s">
        <v>5742</v>
      </c>
      <c r="B8011" t="s">
        <v>35</v>
      </c>
      <c r="C8011" t="s">
        <v>1554</v>
      </c>
      <c r="D8011" t="s">
        <v>30</v>
      </c>
      <c r="E8011" t="s">
        <v>31</v>
      </c>
      <c r="F8011">
        <v>18</v>
      </c>
      <c r="G8011">
        <v>8731</v>
      </c>
      <c r="H8011">
        <v>12910</v>
      </c>
      <c r="I8011">
        <v>1.5562240000000001</v>
      </c>
      <c r="J8011">
        <v>1.5920730000000001</v>
      </c>
      <c r="K8011">
        <v>3.5848400000000002E-2</v>
      </c>
      <c r="L8011">
        <v>2.1938900000000001E-2</v>
      </c>
      <c r="M8011">
        <v>7.1937899999999999E-2</v>
      </c>
      <c r="N8011">
        <v>-2.4110000000000001E-4</v>
      </c>
      <c r="O8011">
        <v>6655.6989999999996</v>
      </c>
      <c r="P8011">
        <v>0.76230659999999995</v>
      </c>
      <c r="Q8011">
        <v>86.932873000000001</v>
      </c>
      <c r="R8011">
        <v>79.547050999999996</v>
      </c>
      <c r="S8011" t="s">
        <v>19</v>
      </c>
      <c r="T8011">
        <v>-2.3790000000000001E-4</v>
      </c>
      <c r="U8011">
        <v>7.7324999999999998E-3</v>
      </c>
      <c r="V8011">
        <v>2.43436E-2</v>
      </c>
      <c r="W8011">
        <v>3.5848400000000002E-2</v>
      </c>
      <c r="X8011">
        <v>4.7353199999999998E-2</v>
      </c>
      <c r="Y8011">
        <v>6.3964300000000002E-2</v>
      </c>
      <c r="Z8011">
        <v>7.1934700000000004E-2</v>
      </c>
      <c r="AA8011">
        <v>2.25168E-2</v>
      </c>
    </row>
    <row r="8012" spans="1:27" x14ac:dyDescent="0.2">
      <c r="A8012" t="s">
        <v>5743</v>
      </c>
      <c r="B8012" t="s">
        <v>35</v>
      </c>
      <c r="C8012" t="s">
        <v>1554</v>
      </c>
      <c r="D8012" t="s">
        <v>30</v>
      </c>
      <c r="E8012" t="s">
        <v>31</v>
      </c>
      <c r="F8012">
        <v>19</v>
      </c>
      <c r="G8012">
        <v>8731</v>
      </c>
      <c r="H8012">
        <v>12910</v>
      </c>
      <c r="I8012">
        <v>1.473727</v>
      </c>
      <c r="J8012">
        <v>1.513387</v>
      </c>
      <c r="K8012">
        <v>3.96602E-2</v>
      </c>
      <c r="L8012">
        <v>2.1318799999999999E-2</v>
      </c>
      <c r="M8012">
        <v>7.4729699999999996E-2</v>
      </c>
      <c r="N8012">
        <v>4.5906999999999996E-3</v>
      </c>
      <c r="O8012">
        <v>6655.6989999999996</v>
      </c>
      <c r="P8012">
        <v>0.76230659999999995</v>
      </c>
      <c r="Q8012">
        <v>84.587890999999999</v>
      </c>
      <c r="R8012">
        <v>79.547050999999996</v>
      </c>
      <c r="S8012" t="s">
        <v>19</v>
      </c>
      <c r="T8012">
        <v>4.5938999999999997E-3</v>
      </c>
      <c r="U8012">
        <v>1.2338999999999999E-2</v>
      </c>
      <c r="V8012">
        <v>2.8480599999999998E-2</v>
      </c>
      <c r="W8012">
        <v>3.96602E-2</v>
      </c>
      <c r="X8012">
        <v>5.0839799999999997E-2</v>
      </c>
      <c r="Y8012">
        <v>6.6981399999999996E-2</v>
      </c>
      <c r="Z8012">
        <v>7.4726500000000001E-2</v>
      </c>
      <c r="AA8012">
        <v>2.6206199999999999E-2</v>
      </c>
    </row>
    <row r="8013" spans="1:27" x14ac:dyDescent="0.2">
      <c r="A8013" t="s">
        <v>5744</v>
      </c>
      <c r="B8013" t="s">
        <v>35</v>
      </c>
      <c r="C8013" t="s">
        <v>1554</v>
      </c>
      <c r="D8013" t="s">
        <v>30</v>
      </c>
      <c r="E8013" t="s">
        <v>31</v>
      </c>
      <c r="F8013">
        <v>20</v>
      </c>
      <c r="G8013">
        <v>8731</v>
      </c>
      <c r="H8013">
        <v>12910</v>
      </c>
      <c r="I8013">
        <v>1.3978360000000001</v>
      </c>
      <c r="J8013">
        <v>1.439756</v>
      </c>
      <c r="K8013">
        <v>4.1919900000000003E-2</v>
      </c>
      <c r="L8013">
        <v>2.02355E-2</v>
      </c>
      <c r="M8013">
        <v>7.5207300000000005E-2</v>
      </c>
      <c r="N8013">
        <v>8.6324999999999995E-3</v>
      </c>
      <c r="O8013">
        <v>6655.6989999999996</v>
      </c>
      <c r="P8013">
        <v>0.76230659999999995</v>
      </c>
      <c r="Q8013">
        <v>81.690239000000005</v>
      </c>
      <c r="R8013">
        <v>79.547050999999996</v>
      </c>
      <c r="S8013" t="s">
        <v>19</v>
      </c>
      <c r="T8013">
        <v>8.6353999999999997E-3</v>
      </c>
      <c r="U8013">
        <v>1.5987000000000001E-2</v>
      </c>
      <c r="V8013">
        <v>3.13084E-2</v>
      </c>
      <c r="W8013">
        <v>4.1919900000000003E-2</v>
      </c>
      <c r="X8013">
        <v>5.2531399999999999E-2</v>
      </c>
      <c r="Y8013">
        <v>6.7852700000000002E-2</v>
      </c>
      <c r="Z8013">
        <v>7.5204300000000002E-2</v>
      </c>
      <c r="AA8013">
        <v>2.9116E-2</v>
      </c>
    </row>
    <row r="8014" spans="1:27" x14ac:dyDescent="0.2">
      <c r="A8014" t="s">
        <v>5745</v>
      </c>
      <c r="B8014" t="s">
        <v>35</v>
      </c>
      <c r="C8014" t="s">
        <v>1554</v>
      </c>
      <c r="D8014" t="s">
        <v>30</v>
      </c>
      <c r="E8014" t="s">
        <v>31</v>
      </c>
      <c r="F8014">
        <v>21</v>
      </c>
      <c r="G8014">
        <v>8731</v>
      </c>
      <c r="H8014">
        <v>12910</v>
      </c>
      <c r="I8014">
        <v>1.3713789999999999</v>
      </c>
      <c r="J8014">
        <v>1.3855360000000001</v>
      </c>
      <c r="K8014">
        <v>1.41578E-2</v>
      </c>
      <c r="L8014">
        <v>1.9316400000000001E-2</v>
      </c>
      <c r="M8014">
        <v>4.5933300000000003E-2</v>
      </c>
      <c r="N8014">
        <v>-1.7617799999999999E-2</v>
      </c>
      <c r="O8014">
        <v>6655.6989999999996</v>
      </c>
      <c r="P8014">
        <v>0.76230659999999995</v>
      </c>
      <c r="Q8014">
        <v>78.848203999999996</v>
      </c>
      <c r="R8014">
        <v>79.547050999999996</v>
      </c>
      <c r="S8014" t="s">
        <v>19</v>
      </c>
      <c r="T8014">
        <v>-1.7614899999999999E-2</v>
      </c>
      <c r="U8014">
        <v>-1.0597199999999999E-2</v>
      </c>
      <c r="V8014">
        <v>4.0282E-3</v>
      </c>
      <c r="W8014">
        <v>1.41578E-2</v>
      </c>
      <c r="X8014">
        <v>2.4287300000000001E-2</v>
      </c>
      <c r="Y8014">
        <v>3.8912799999999997E-2</v>
      </c>
      <c r="Z8014">
        <v>4.5930499999999999E-2</v>
      </c>
      <c r="AA8014">
        <v>1.02183E-2</v>
      </c>
    </row>
    <row r="8015" spans="1:27" x14ac:dyDescent="0.2">
      <c r="A8015" t="s">
        <v>5746</v>
      </c>
      <c r="B8015" t="s">
        <v>35</v>
      </c>
      <c r="C8015" t="s">
        <v>1554</v>
      </c>
      <c r="D8015" t="s">
        <v>30</v>
      </c>
      <c r="E8015" t="s">
        <v>31</v>
      </c>
      <c r="F8015">
        <v>22</v>
      </c>
      <c r="G8015">
        <v>8731</v>
      </c>
      <c r="H8015">
        <v>12910</v>
      </c>
      <c r="I8015">
        <v>1.287447</v>
      </c>
      <c r="J8015">
        <v>1.280688</v>
      </c>
      <c r="K8015">
        <v>-6.7584000000000003E-3</v>
      </c>
      <c r="L8015">
        <v>1.78309E-2</v>
      </c>
      <c r="M8015">
        <v>2.25734E-2</v>
      </c>
      <c r="N8015">
        <v>-3.6090200000000003E-2</v>
      </c>
      <c r="O8015">
        <v>6655.6989999999996</v>
      </c>
      <c r="P8015">
        <v>0.76230659999999995</v>
      </c>
      <c r="Q8015">
        <v>77.661004000000005</v>
      </c>
      <c r="R8015">
        <v>79.547050999999996</v>
      </c>
      <c r="S8015" t="s">
        <v>18</v>
      </c>
      <c r="T8015">
        <v>-3.6087599999999997E-2</v>
      </c>
      <c r="U8015">
        <v>-2.96096E-2</v>
      </c>
      <c r="V8015">
        <v>-1.6108899999999999E-2</v>
      </c>
      <c r="W8015">
        <v>-6.7584000000000003E-3</v>
      </c>
      <c r="X8015">
        <v>2.5921E-3</v>
      </c>
      <c r="Y8015">
        <v>1.6092800000000001E-2</v>
      </c>
      <c r="Z8015">
        <v>2.2570799999999999E-2</v>
      </c>
      <c r="AA8015">
        <v>-5.2772000000000001E-3</v>
      </c>
    </row>
    <row r="8016" spans="1:27" x14ac:dyDescent="0.2">
      <c r="A8016" t="s">
        <v>5747</v>
      </c>
      <c r="B8016" t="s">
        <v>35</v>
      </c>
      <c r="C8016" t="s">
        <v>1554</v>
      </c>
      <c r="D8016" t="s">
        <v>30</v>
      </c>
      <c r="E8016" t="s">
        <v>31</v>
      </c>
      <c r="F8016">
        <v>23</v>
      </c>
      <c r="G8016">
        <v>8731</v>
      </c>
      <c r="H8016">
        <v>12910</v>
      </c>
      <c r="I8016">
        <v>1.1147389999999999</v>
      </c>
      <c r="J8016">
        <v>1.111351</v>
      </c>
      <c r="K8016">
        <v>-3.3884000000000002E-3</v>
      </c>
      <c r="L8016">
        <v>1.6213499999999999E-2</v>
      </c>
      <c r="M8016">
        <v>2.3282899999999999E-2</v>
      </c>
      <c r="N8016">
        <v>-3.0059599999999999E-2</v>
      </c>
      <c r="O8016">
        <v>6655.6989999999996</v>
      </c>
      <c r="P8016">
        <v>0.76230659999999995</v>
      </c>
      <c r="Q8016">
        <v>77.049262999999996</v>
      </c>
      <c r="R8016">
        <v>79.547050999999996</v>
      </c>
      <c r="S8016" t="s">
        <v>18</v>
      </c>
      <c r="T8016">
        <v>-3.0057199999999999E-2</v>
      </c>
      <c r="U8016">
        <v>-2.4166799999999999E-2</v>
      </c>
      <c r="V8016">
        <v>-1.1890700000000001E-2</v>
      </c>
      <c r="W8016">
        <v>-3.3884000000000002E-3</v>
      </c>
      <c r="X8016">
        <v>5.1139999999999996E-3</v>
      </c>
      <c r="Y8016">
        <v>1.7390099999999999E-2</v>
      </c>
      <c r="Z8016">
        <v>2.3280499999999999E-2</v>
      </c>
      <c r="AA8016">
        <v>-3.0488999999999998E-3</v>
      </c>
    </row>
    <row r="8017" spans="1:27" x14ac:dyDescent="0.2">
      <c r="A8017" t="s">
        <v>5748</v>
      </c>
      <c r="B8017" t="s">
        <v>35</v>
      </c>
      <c r="C8017" t="s">
        <v>1554</v>
      </c>
      <c r="D8017" t="s">
        <v>30</v>
      </c>
      <c r="E8017" t="s">
        <v>31</v>
      </c>
      <c r="F8017">
        <v>24</v>
      </c>
      <c r="G8017">
        <v>8731</v>
      </c>
      <c r="H8017">
        <v>12910</v>
      </c>
      <c r="I8017">
        <v>0.92257820000000001</v>
      </c>
      <c r="J8017">
        <v>0.9199678</v>
      </c>
      <c r="K8017">
        <v>-2.6102999999999999E-3</v>
      </c>
      <c r="L8017">
        <v>1.43451E-2</v>
      </c>
      <c r="M8017">
        <v>2.09873E-2</v>
      </c>
      <c r="N8017">
        <v>-2.6207999999999999E-2</v>
      </c>
      <c r="O8017">
        <v>6655.6989999999996</v>
      </c>
      <c r="P8017">
        <v>0.76230659999999995</v>
      </c>
      <c r="Q8017">
        <v>76.337845000000002</v>
      </c>
      <c r="R8017">
        <v>79.547050999999996</v>
      </c>
      <c r="S8017" t="s">
        <v>18</v>
      </c>
      <c r="T8017">
        <v>-2.6205900000000001E-2</v>
      </c>
      <c r="U8017">
        <v>-2.09943E-2</v>
      </c>
      <c r="V8017">
        <v>-1.01329E-2</v>
      </c>
      <c r="W8017">
        <v>-2.6102999999999999E-3</v>
      </c>
      <c r="X8017">
        <v>4.9122000000000002E-3</v>
      </c>
      <c r="Y8017">
        <v>1.5773599999999999E-2</v>
      </c>
      <c r="Z8017">
        <v>2.0985199999999999E-2</v>
      </c>
      <c r="AA8017">
        <v>-2.8373999999999999E-3</v>
      </c>
    </row>
    <row r="8018" spans="1:27" x14ac:dyDescent="0.2">
      <c r="A8018" t="s">
        <v>5749</v>
      </c>
      <c r="B8018" t="s">
        <v>34</v>
      </c>
      <c r="C8018" t="s">
        <v>1554</v>
      </c>
      <c r="D8018" t="s">
        <v>15</v>
      </c>
      <c r="E8018" t="s">
        <v>31</v>
      </c>
      <c r="F8018">
        <v>1</v>
      </c>
      <c r="G8018">
        <v>26362</v>
      </c>
      <c r="H8018">
        <v>23282.799999999999</v>
      </c>
      <c r="I8018">
        <v>0.62469509999999995</v>
      </c>
      <c r="J8018">
        <v>0.6174501</v>
      </c>
      <c r="K8018">
        <v>-7.2449999999999997E-3</v>
      </c>
      <c r="L8018">
        <v>4.6148999999999999E-3</v>
      </c>
      <c r="M8018">
        <v>3.4640000000000002E-4</v>
      </c>
      <c r="N8018">
        <v>-1.4836500000000001E-2</v>
      </c>
      <c r="O8018">
        <v>26362</v>
      </c>
      <c r="Q8018">
        <v>69.754374999999996</v>
      </c>
      <c r="R8018">
        <v>76.890248</v>
      </c>
      <c r="S8018" t="s">
        <v>17</v>
      </c>
      <c r="T8018">
        <v>-1.48358E-2</v>
      </c>
      <c r="U8018">
        <v>-1.3159199999999999E-2</v>
      </c>
      <c r="V8018">
        <v>-9.665E-3</v>
      </c>
      <c r="W8018">
        <v>-7.2449999999999997E-3</v>
      </c>
      <c r="X8018">
        <v>-4.8250000000000003E-3</v>
      </c>
      <c r="Y8018">
        <v>-1.3308E-3</v>
      </c>
      <c r="Z8018">
        <v>3.458E-4</v>
      </c>
      <c r="AA8018">
        <v>-1.1733800000000001E-2</v>
      </c>
    </row>
    <row r="8019" spans="1:27" x14ac:dyDescent="0.2">
      <c r="A8019" t="s">
        <v>5750</v>
      </c>
      <c r="B8019" t="s">
        <v>34</v>
      </c>
      <c r="C8019" t="s">
        <v>1554</v>
      </c>
      <c r="D8019" t="s">
        <v>15</v>
      </c>
      <c r="E8019" t="s">
        <v>31</v>
      </c>
      <c r="F8019">
        <v>2</v>
      </c>
      <c r="G8019">
        <v>26362</v>
      </c>
      <c r="H8019">
        <v>23282.799999999999</v>
      </c>
      <c r="I8019">
        <v>0.56119039999999998</v>
      </c>
      <c r="J8019">
        <v>0.5575949</v>
      </c>
      <c r="K8019">
        <v>-3.5956E-3</v>
      </c>
      <c r="L8019">
        <v>4.1694000000000002E-3</v>
      </c>
      <c r="M8019">
        <v>3.2631000000000001E-3</v>
      </c>
      <c r="N8019">
        <v>-1.04542E-2</v>
      </c>
      <c r="O8019">
        <v>26362</v>
      </c>
      <c r="Q8019">
        <v>69.183299000000005</v>
      </c>
      <c r="R8019">
        <v>76.890248</v>
      </c>
      <c r="S8019" t="s">
        <v>17</v>
      </c>
      <c r="T8019">
        <v>-1.04536E-2</v>
      </c>
      <c r="U8019">
        <v>-8.9388000000000002E-3</v>
      </c>
      <c r="V8019">
        <v>-5.7819999999999998E-3</v>
      </c>
      <c r="W8019">
        <v>-3.5956E-3</v>
      </c>
      <c r="X8019">
        <v>-1.4090999999999999E-3</v>
      </c>
      <c r="Y8019">
        <v>1.7477E-3</v>
      </c>
      <c r="Z8019">
        <v>3.2623999999999999E-3</v>
      </c>
      <c r="AA8019">
        <v>-6.4482999999999997E-3</v>
      </c>
    </row>
    <row r="8020" spans="1:27" x14ac:dyDescent="0.2">
      <c r="A8020" t="s">
        <v>5751</v>
      </c>
      <c r="B8020" t="s">
        <v>34</v>
      </c>
      <c r="C8020" t="s">
        <v>1554</v>
      </c>
      <c r="D8020" t="s">
        <v>15</v>
      </c>
      <c r="E8020" t="s">
        <v>31</v>
      </c>
      <c r="F8020">
        <v>3</v>
      </c>
      <c r="G8020">
        <v>26362</v>
      </c>
      <c r="H8020">
        <v>23282.799999999999</v>
      </c>
      <c r="I8020">
        <v>0.5229433</v>
      </c>
      <c r="J8020">
        <v>0.51784620000000003</v>
      </c>
      <c r="K8020">
        <v>-5.0971000000000002E-3</v>
      </c>
      <c r="L8020">
        <v>3.8716000000000002E-3</v>
      </c>
      <c r="M8020">
        <v>1.2717E-3</v>
      </c>
      <c r="N8020">
        <v>-1.14658E-2</v>
      </c>
      <c r="O8020">
        <v>26362</v>
      </c>
      <c r="Q8020">
        <v>68.558026999999996</v>
      </c>
      <c r="R8020">
        <v>76.890248</v>
      </c>
      <c r="S8020" t="s">
        <v>17</v>
      </c>
      <c r="T8020">
        <v>-1.1465299999999999E-2</v>
      </c>
      <c r="U8020">
        <v>-1.00587E-2</v>
      </c>
      <c r="V8020">
        <v>-7.1272999999999996E-3</v>
      </c>
      <c r="W8020">
        <v>-5.0971000000000002E-3</v>
      </c>
      <c r="X8020">
        <v>-3.0668000000000002E-3</v>
      </c>
      <c r="Y8020">
        <v>-1.3540000000000001E-4</v>
      </c>
      <c r="Z8020">
        <v>1.2712000000000001E-3</v>
      </c>
      <c r="AA8020">
        <v>-9.8428000000000005E-3</v>
      </c>
    </row>
    <row r="8021" spans="1:27" x14ac:dyDescent="0.2">
      <c r="A8021" t="s">
        <v>5752</v>
      </c>
      <c r="B8021" t="s">
        <v>34</v>
      </c>
      <c r="C8021" t="s">
        <v>1554</v>
      </c>
      <c r="D8021" t="s">
        <v>15</v>
      </c>
      <c r="E8021" t="s">
        <v>31</v>
      </c>
      <c r="F8021">
        <v>4</v>
      </c>
      <c r="G8021">
        <v>26362</v>
      </c>
      <c r="H8021">
        <v>23282.799999999999</v>
      </c>
      <c r="I8021">
        <v>0.4958998</v>
      </c>
      <c r="J8021">
        <v>0.49231039999999998</v>
      </c>
      <c r="K8021">
        <v>-3.5894999999999998E-3</v>
      </c>
      <c r="L8021">
        <v>3.5333999999999999E-3</v>
      </c>
      <c r="M8021">
        <v>2.2230000000000001E-3</v>
      </c>
      <c r="N8021">
        <v>-9.4018999999999995E-3</v>
      </c>
      <c r="O8021">
        <v>26362</v>
      </c>
      <c r="Q8021">
        <v>68.032188000000005</v>
      </c>
      <c r="R8021">
        <v>76.890248</v>
      </c>
      <c r="S8021" t="s">
        <v>17</v>
      </c>
      <c r="T8021">
        <v>-9.4014000000000007E-3</v>
      </c>
      <c r="U8021">
        <v>-8.1177000000000003E-3</v>
      </c>
      <c r="V8021">
        <v>-5.4424E-3</v>
      </c>
      <c r="W8021">
        <v>-3.5894999999999998E-3</v>
      </c>
      <c r="X8021">
        <v>-1.7365E-3</v>
      </c>
      <c r="Y8021">
        <v>9.3880000000000005E-4</v>
      </c>
      <c r="Z8021">
        <v>2.2225000000000001E-3</v>
      </c>
      <c r="AA8021">
        <v>-7.2909999999999997E-3</v>
      </c>
    </row>
    <row r="8022" spans="1:27" x14ac:dyDescent="0.2">
      <c r="A8022" t="s">
        <v>5753</v>
      </c>
      <c r="B8022" t="s">
        <v>34</v>
      </c>
      <c r="C8022" t="s">
        <v>1554</v>
      </c>
      <c r="D8022" t="s">
        <v>15</v>
      </c>
      <c r="E8022" t="s">
        <v>31</v>
      </c>
      <c r="F8022">
        <v>5</v>
      </c>
      <c r="G8022">
        <v>26362</v>
      </c>
      <c r="H8022">
        <v>23282.799999999999</v>
      </c>
      <c r="I8022">
        <v>0.49180879999999999</v>
      </c>
      <c r="J8022">
        <v>0.48719780000000001</v>
      </c>
      <c r="K8022">
        <v>-4.6110999999999999E-3</v>
      </c>
      <c r="L8022">
        <v>3.3446999999999999E-3</v>
      </c>
      <c r="M8022">
        <v>8.9099999999999997E-4</v>
      </c>
      <c r="N8022">
        <v>-1.01131E-2</v>
      </c>
      <c r="O8022">
        <v>26362</v>
      </c>
      <c r="Q8022">
        <v>67.248429000000002</v>
      </c>
      <c r="R8022">
        <v>76.890248</v>
      </c>
      <c r="S8022" t="s">
        <v>17</v>
      </c>
      <c r="T8022">
        <v>-1.0112599999999999E-2</v>
      </c>
      <c r="U8022">
        <v>-8.8974999999999992E-3</v>
      </c>
      <c r="V8022">
        <v>-6.365E-3</v>
      </c>
      <c r="W8022">
        <v>-4.6110999999999999E-3</v>
      </c>
      <c r="X8022">
        <v>-2.8571E-3</v>
      </c>
      <c r="Y8022">
        <v>-3.2469999999999998E-4</v>
      </c>
      <c r="Z8022">
        <v>8.9050000000000002E-4</v>
      </c>
      <c r="AA8022">
        <v>-9.4645000000000007E-3</v>
      </c>
    </row>
    <row r="8023" spans="1:27" x14ac:dyDescent="0.2">
      <c r="A8023" t="s">
        <v>5754</v>
      </c>
      <c r="B8023" t="s">
        <v>34</v>
      </c>
      <c r="C8023" t="s">
        <v>1554</v>
      </c>
      <c r="D8023" t="s">
        <v>15</v>
      </c>
      <c r="E8023" t="s">
        <v>31</v>
      </c>
      <c r="F8023">
        <v>6</v>
      </c>
      <c r="G8023">
        <v>26362</v>
      </c>
      <c r="H8023">
        <v>23282.799999999999</v>
      </c>
      <c r="I8023">
        <v>0.51500299999999999</v>
      </c>
      <c r="J8023">
        <v>0.50800559999999995</v>
      </c>
      <c r="K8023">
        <v>-6.9974E-3</v>
      </c>
      <c r="L8023">
        <v>3.2775E-3</v>
      </c>
      <c r="M8023">
        <v>-1.6057999999999999E-3</v>
      </c>
      <c r="N8023">
        <v>-1.23889E-2</v>
      </c>
      <c r="O8023">
        <v>26362</v>
      </c>
      <c r="Q8023">
        <v>66.916708999999997</v>
      </c>
      <c r="R8023">
        <v>76.890248</v>
      </c>
      <c r="S8023" t="s">
        <v>17</v>
      </c>
      <c r="T8023">
        <v>-1.2388400000000001E-2</v>
      </c>
      <c r="U8023">
        <v>-1.11977E-2</v>
      </c>
      <c r="V8023">
        <v>-8.7160999999999992E-3</v>
      </c>
      <c r="W8023">
        <v>-6.9974E-3</v>
      </c>
      <c r="X8023">
        <v>-5.2785999999999996E-3</v>
      </c>
      <c r="Y8023">
        <v>-2.797E-3</v>
      </c>
      <c r="Z8023">
        <v>-1.6063E-3</v>
      </c>
      <c r="AA8023">
        <v>-1.37742E-2</v>
      </c>
    </row>
    <row r="8024" spans="1:27" x14ac:dyDescent="0.2">
      <c r="A8024" t="s">
        <v>5755</v>
      </c>
      <c r="B8024" t="s">
        <v>34</v>
      </c>
      <c r="C8024" t="s">
        <v>1554</v>
      </c>
      <c r="D8024" t="s">
        <v>15</v>
      </c>
      <c r="E8024" t="s">
        <v>31</v>
      </c>
      <c r="F8024">
        <v>7</v>
      </c>
      <c r="G8024">
        <v>26362</v>
      </c>
      <c r="H8024">
        <v>23282.799999999999</v>
      </c>
      <c r="I8024">
        <v>0.55048390000000003</v>
      </c>
      <c r="J8024">
        <v>0.54535449999999996</v>
      </c>
      <c r="K8024">
        <v>-5.1294000000000001E-3</v>
      </c>
      <c r="L8024">
        <v>3.4296999999999999E-3</v>
      </c>
      <c r="M8024">
        <v>5.1239999999999999E-4</v>
      </c>
      <c r="N8024">
        <v>-1.07712E-2</v>
      </c>
      <c r="O8024">
        <v>26362</v>
      </c>
      <c r="Q8024">
        <v>66.347272000000004</v>
      </c>
      <c r="R8024">
        <v>76.890248</v>
      </c>
      <c r="S8024" t="s">
        <v>18</v>
      </c>
      <c r="T8024">
        <v>-1.0770699999999999E-2</v>
      </c>
      <c r="U8024">
        <v>-9.5245999999999994E-3</v>
      </c>
      <c r="V8024">
        <v>-6.9278999999999999E-3</v>
      </c>
      <c r="W8024">
        <v>-5.1294000000000001E-3</v>
      </c>
      <c r="X8024">
        <v>-3.3308000000000001E-3</v>
      </c>
      <c r="Y8024">
        <v>-7.3410000000000001E-4</v>
      </c>
      <c r="Z8024">
        <v>5.1190000000000003E-4</v>
      </c>
      <c r="AA8024">
        <v>-9.4055000000000007E-3</v>
      </c>
    </row>
    <row r="8025" spans="1:27" x14ac:dyDescent="0.2">
      <c r="A8025" t="s">
        <v>5756</v>
      </c>
      <c r="B8025" t="s">
        <v>34</v>
      </c>
      <c r="C8025" t="s">
        <v>1554</v>
      </c>
      <c r="D8025" t="s">
        <v>15</v>
      </c>
      <c r="E8025" t="s">
        <v>31</v>
      </c>
      <c r="F8025">
        <v>8</v>
      </c>
      <c r="G8025">
        <v>26362</v>
      </c>
      <c r="H8025">
        <v>23282.799999999999</v>
      </c>
      <c r="I8025">
        <v>0.56157959999999996</v>
      </c>
      <c r="J8025">
        <v>0.55749749999999998</v>
      </c>
      <c r="K8025">
        <v>-4.0821E-3</v>
      </c>
      <c r="L8025">
        <v>3.6776999999999999E-3</v>
      </c>
      <c r="M8025">
        <v>1.9675999999999999E-3</v>
      </c>
      <c r="N8025">
        <v>-1.0131899999999999E-2</v>
      </c>
      <c r="O8025">
        <v>26362</v>
      </c>
      <c r="Q8025">
        <v>67.484973999999994</v>
      </c>
      <c r="R8025">
        <v>76.890248</v>
      </c>
      <c r="S8025" t="s">
        <v>18</v>
      </c>
      <c r="T8025">
        <v>-1.01314E-2</v>
      </c>
      <c r="U8025">
        <v>-8.7953000000000007E-3</v>
      </c>
      <c r="V8025">
        <v>-6.0106999999999999E-3</v>
      </c>
      <c r="W8025">
        <v>-4.0821E-3</v>
      </c>
      <c r="X8025">
        <v>-2.1535999999999999E-3</v>
      </c>
      <c r="Y8025">
        <v>6.3100000000000005E-4</v>
      </c>
      <c r="Z8025">
        <v>1.9670999999999998E-3</v>
      </c>
      <c r="AA8025">
        <v>-7.3223000000000003E-3</v>
      </c>
    </row>
    <row r="8026" spans="1:27" x14ac:dyDescent="0.2">
      <c r="A8026" t="s">
        <v>5757</v>
      </c>
      <c r="B8026" t="s">
        <v>34</v>
      </c>
      <c r="C8026" t="s">
        <v>1554</v>
      </c>
      <c r="D8026" t="s">
        <v>15</v>
      </c>
      <c r="E8026" t="s">
        <v>31</v>
      </c>
      <c r="F8026">
        <v>9</v>
      </c>
      <c r="G8026">
        <v>26362</v>
      </c>
      <c r="H8026">
        <v>23282.799999999999</v>
      </c>
      <c r="I8026">
        <v>0.57404120000000003</v>
      </c>
      <c r="J8026">
        <v>0.57263819999999999</v>
      </c>
      <c r="K8026">
        <v>-1.4031E-3</v>
      </c>
      <c r="L8026">
        <v>4.1672000000000002E-3</v>
      </c>
      <c r="M8026">
        <v>5.4520000000000002E-3</v>
      </c>
      <c r="N8026">
        <v>-8.2581000000000009E-3</v>
      </c>
      <c r="O8026">
        <v>26362</v>
      </c>
      <c r="Q8026">
        <v>71.684067999999996</v>
      </c>
      <c r="R8026">
        <v>76.890248</v>
      </c>
      <c r="S8026" t="s">
        <v>18</v>
      </c>
      <c r="T8026">
        <v>-8.2574999999999992E-3</v>
      </c>
      <c r="U8026">
        <v>-6.7435999999999998E-3</v>
      </c>
      <c r="V8026">
        <v>-3.5883999999999998E-3</v>
      </c>
      <c r="W8026">
        <v>-1.4031E-3</v>
      </c>
      <c r="X8026">
        <v>7.8220000000000004E-4</v>
      </c>
      <c r="Y8026">
        <v>3.9373999999999998E-3</v>
      </c>
      <c r="Z8026">
        <v>5.4514000000000003E-3</v>
      </c>
      <c r="AA8026">
        <v>-2.4502E-3</v>
      </c>
    </row>
    <row r="8027" spans="1:27" x14ac:dyDescent="0.2">
      <c r="A8027" t="s">
        <v>5758</v>
      </c>
      <c r="B8027" t="s">
        <v>34</v>
      </c>
      <c r="C8027" t="s">
        <v>1554</v>
      </c>
      <c r="D8027" t="s">
        <v>15</v>
      </c>
      <c r="E8027" t="s">
        <v>31</v>
      </c>
      <c r="F8027">
        <v>10</v>
      </c>
      <c r="G8027">
        <v>26362</v>
      </c>
      <c r="H8027">
        <v>23282.799999999999</v>
      </c>
      <c r="I8027">
        <v>0.61029670000000003</v>
      </c>
      <c r="J8027">
        <v>0.61181390000000002</v>
      </c>
      <c r="K8027">
        <v>1.5172E-3</v>
      </c>
      <c r="L8027">
        <v>4.8782000000000001E-3</v>
      </c>
      <c r="M8027">
        <v>9.5417999999999996E-3</v>
      </c>
      <c r="N8027">
        <v>-6.5074E-3</v>
      </c>
      <c r="O8027">
        <v>26362</v>
      </c>
      <c r="Q8027">
        <v>77.528570999999999</v>
      </c>
      <c r="R8027">
        <v>76.890248</v>
      </c>
      <c r="S8027" t="s">
        <v>18</v>
      </c>
      <c r="T8027">
        <v>-6.5066999999999998E-3</v>
      </c>
      <c r="U8027">
        <v>-4.7345E-3</v>
      </c>
      <c r="V8027">
        <v>-1.0409E-3</v>
      </c>
      <c r="W8027">
        <v>1.5172E-3</v>
      </c>
      <c r="X8027">
        <v>4.0752999999999996E-3</v>
      </c>
      <c r="Y8027">
        <v>7.7688000000000002E-3</v>
      </c>
      <c r="Z8027">
        <v>9.5411000000000003E-3</v>
      </c>
      <c r="AA8027">
        <v>2.4797999999999999E-3</v>
      </c>
    </row>
    <row r="8028" spans="1:27" x14ac:dyDescent="0.2">
      <c r="A8028" t="s">
        <v>5759</v>
      </c>
      <c r="B8028" t="s">
        <v>34</v>
      </c>
      <c r="C8028" t="s">
        <v>1554</v>
      </c>
      <c r="D8028" t="s">
        <v>15</v>
      </c>
      <c r="E8028" t="s">
        <v>31</v>
      </c>
      <c r="F8028">
        <v>11</v>
      </c>
      <c r="G8028">
        <v>26362</v>
      </c>
      <c r="H8028">
        <v>23282.799999999999</v>
      </c>
      <c r="I8028">
        <v>0.67607479999999998</v>
      </c>
      <c r="J8028">
        <v>0.67899730000000003</v>
      </c>
      <c r="K8028">
        <v>2.9225000000000002E-3</v>
      </c>
      <c r="L8028">
        <v>5.7996999999999996E-3</v>
      </c>
      <c r="M8028">
        <v>1.2463E-2</v>
      </c>
      <c r="N8028">
        <v>-6.6179999999999998E-3</v>
      </c>
      <c r="O8028">
        <v>26362</v>
      </c>
      <c r="Q8028">
        <v>83.067553000000004</v>
      </c>
      <c r="R8028">
        <v>76.890248</v>
      </c>
      <c r="S8028" t="s">
        <v>18</v>
      </c>
      <c r="T8028">
        <v>-6.6172000000000002E-3</v>
      </c>
      <c r="U8028">
        <v>-4.5101000000000004E-3</v>
      </c>
      <c r="V8028">
        <v>-1.189E-4</v>
      </c>
      <c r="W8028">
        <v>2.9225000000000002E-3</v>
      </c>
      <c r="X8028">
        <v>5.9638E-3</v>
      </c>
      <c r="Y8028">
        <v>1.0355100000000001E-2</v>
      </c>
      <c r="Z8028">
        <v>1.24621E-2</v>
      </c>
      <c r="AA8028">
        <v>4.3040999999999999E-3</v>
      </c>
    </row>
    <row r="8029" spans="1:27" x14ac:dyDescent="0.2">
      <c r="A8029" t="s">
        <v>5760</v>
      </c>
      <c r="B8029" t="s">
        <v>34</v>
      </c>
      <c r="C8029" t="s">
        <v>1554</v>
      </c>
      <c r="D8029" t="s">
        <v>15</v>
      </c>
      <c r="E8029" t="s">
        <v>31</v>
      </c>
      <c r="F8029">
        <v>12</v>
      </c>
      <c r="G8029">
        <v>26362</v>
      </c>
      <c r="H8029">
        <v>23282.799999999999</v>
      </c>
      <c r="I8029">
        <v>0.76965629999999996</v>
      </c>
      <c r="J8029">
        <v>0.77173499999999995</v>
      </c>
      <c r="K8029">
        <v>2.0787000000000002E-3</v>
      </c>
      <c r="L8029">
        <v>6.7765999999999998E-3</v>
      </c>
      <c r="M8029">
        <v>1.32262E-2</v>
      </c>
      <c r="N8029">
        <v>-9.0688000000000001E-3</v>
      </c>
      <c r="O8029">
        <v>26362</v>
      </c>
      <c r="Q8029">
        <v>86.684225999999995</v>
      </c>
      <c r="R8029">
        <v>76.890248</v>
      </c>
      <c r="S8029" t="s">
        <v>18</v>
      </c>
      <c r="T8029">
        <v>-9.0678000000000009E-3</v>
      </c>
      <c r="U8029">
        <v>-6.6058000000000002E-3</v>
      </c>
      <c r="V8029">
        <v>-1.4748999999999999E-3</v>
      </c>
      <c r="W8029">
        <v>2.0787000000000002E-3</v>
      </c>
      <c r="X8029">
        <v>5.6322999999999998E-3</v>
      </c>
      <c r="Y8029">
        <v>1.0763200000000001E-2</v>
      </c>
      <c r="Z8029">
        <v>1.3225199999999999E-2</v>
      </c>
      <c r="AA8029">
        <v>2.6935000000000001E-3</v>
      </c>
    </row>
    <row r="8030" spans="1:27" x14ac:dyDescent="0.2">
      <c r="A8030" t="s">
        <v>5761</v>
      </c>
      <c r="B8030" t="s">
        <v>34</v>
      </c>
      <c r="C8030" t="s">
        <v>1554</v>
      </c>
      <c r="D8030" t="s">
        <v>15</v>
      </c>
      <c r="E8030" t="s">
        <v>31</v>
      </c>
      <c r="F8030">
        <v>13</v>
      </c>
      <c r="G8030">
        <v>26362</v>
      </c>
      <c r="H8030">
        <v>23282.799999999999</v>
      </c>
      <c r="I8030">
        <v>0.87133479999999996</v>
      </c>
      <c r="J8030">
        <v>0.87304409999999999</v>
      </c>
      <c r="K8030">
        <v>1.7093E-3</v>
      </c>
      <c r="L8030">
        <v>7.6559999999999996E-3</v>
      </c>
      <c r="M8030">
        <v>1.4303400000000001E-2</v>
      </c>
      <c r="N8030">
        <v>-1.08848E-2</v>
      </c>
      <c r="O8030">
        <v>26362</v>
      </c>
      <c r="Q8030">
        <v>89.187864000000005</v>
      </c>
      <c r="R8030">
        <v>76.890248</v>
      </c>
      <c r="S8030" t="s">
        <v>18</v>
      </c>
      <c r="T8030">
        <v>-1.08837E-2</v>
      </c>
      <c r="U8030">
        <v>-8.1022000000000004E-3</v>
      </c>
      <c r="V8030">
        <v>-2.3054999999999998E-3</v>
      </c>
      <c r="W8030">
        <v>1.7093E-3</v>
      </c>
      <c r="X8030">
        <v>5.7241000000000002E-3</v>
      </c>
      <c r="Y8030">
        <v>1.1520799999999999E-2</v>
      </c>
      <c r="Z8030">
        <v>1.4302199999999999E-2</v>
      </c>
      <c r="AA8030">
        <v>1.9578E-3</v>
      </c>
    </row>
    <row r="8031" spans="1:27" x14ac:dyDescent="0.2">
      <c r="A8031" t="s">
        <v>5762</v>
      </c>
      <c r="B8031" t="s">
        <v>34</v>
      </c>
      <c r="C8031" t="s">
        <v>1554</v>
      </c>
      <c r="D8031" t="s">
        <v>15</v>
      </c>
      <c r="E8031" t="s">
        <v>31</v>
      </c>
      <c r="F8031">
        <v>14</v>
      </c>
      <c r="G8031">
        <v>26362</v>
      </c>
      <c r="H8031">
        <v>23282.799999999999</v>
      </c>
      <c r="I8031">
        <v>0.97194550000000002</v>
      </c>
      <c r="J8031">
        <v>0.97514900000000004</v>
      </c>
      <c r="K8031">
        <v>3.2035000000000002E-3</v>
      </c>
      <c r="L8031">
        <v>8.5018000000000003E-3</v>
      </c>
      <c r="M8031">
        <v>1.7188999999999999E-2</v>
      </c>
      <c r="N8031">
        <v>-1.0782E-2</v>
      </c>
      <c r="O8031">
        <v>26362</v>
      </c>
      <c r="Q8031">
        <v>89.897929000000005</v>
      </c>
      <c r="R8031">
        <v>76.890248</v>
      </c>
      <c r="S8031" t="s">
        <v>18</v>
      </c>
      <c r="T8031">
        <v>-1.07808E-2</v>
      </c>
      <c r="U8031">
        <v>-7.6920000000000001E-3</v>
      </c>
      <c r="V8031">
        <v>-1.2549E-3</v>
      </c>
      <c r="W8031">
        <v>3.2035000000000002E-3</v>
      </c>
      <c r="X8031">
        <v>7.6619000000000001E-3</v>
      </c>
      <c r="Y8031">
        <v>1.40991E-2</v>
      </c>
      <c r="Z8031">
        <v>1.71878E-2</v>
      </c>
      <c r="AA8031">
        <v>3.2851999999999998E-3</v>
      </c>
    </row>
    <row r="8032" spans="1:27" x14ac:dyDescent="0.2">
      <c r="A8032" t="s">
        <v>5763</v>
      </c>
      <c r="B8032" t="s">
        <v>34</v>
      </c>
      <c r="C8032" t="s">
        <v>1554</v>
      </c>
      <c r="D8032" t="s">
        <v>15</v>
      </c>
      <c r="E8032" t="s">
        <v>31</v>
      </c>
      <c r="F8032">
        <v>15</v>
      </c>
      <c r="G8032">
        <v>26362</v>
      </c>
      <c r="H8032">
        <v>23282.799999999999</v>
      </c>
      <c r="I8032">
        <v>1.0485120000000001</v>
      </c>
      <c r="J8032">
        <v>1.0622499999999999</v>
      </c>
      <c r="K8032">
        <v>1.37383E-2</v>
      </c>
      <c r="L8032">
        <v>8.9552E-3</v>
      </c>
      <c r="M8032">
        <v>2.8469600000000001E-2</v>
      </c>
      <c r="N8032">
        <v>-9.9310000000000002E-4</v>
      </c>
      <c r="O8032">
        <v>26362</v>
      </c>
      <c r="Q8032">
        <v>89.719274999999996</v>
      </c>
      <c r="R8032">
        <v>76.890248</v>
      </c>
      <c r="S8032" t="s">
        <v>18</v>
      </c>
      <c r="T8032">
        <v>-9.9179999999999993E-4</v>
      </c>
      <c r="U8032">
        <v>2.2617000000000002E-3</v>
      </c>
      <c r="V8032">
        <v>9.0422000000000002E-3</v>
      </c>
      <c r="W8032">
        <v>1.37383E-2</v>
      </c>
      <c r="X8032">
        <v>1.84344E-2</v>
      </c>
      <c r="Y8032">
        <v>2.5214899999999998E-2</v>
      </c>
      <c r="Z8032">
        <v>2.8468299999999998E-2</v>
      </c>
      <c r="AA8032">
        <v>1.2933200000000001E-2</v>
      </c>
    </row>
    <row r="8033" spans="1:27" x14ac:dyDescent="0.2">
      <c r="A8033" t="s">
        <v>5764</v>
      </c>
      <c r="B8033" t="s">
        <v>34</v>
      </c>
      <c r="C8033" t="s">
        <v>1554</v>
      </c>
      <c r="D8033" t="s">
        <v>15</v>
      </c>
      <c r="E8033" t="s">
        <v>31</v>
      </c>
      <c r="F8033">
        <v>16</v>
      </c>
      <c r="G8033">
        <v>26362</v>
      </c>
      <c r="H8033">
        <v>23282.799999999999</v>
      </c>
      <c r="I8033">
        <v>1.135381</v>
      </c>
      <c r="J8033">
        <v>1.1509689999999999</v>
      </c>
      <c r="K8033">
        <v>1.55879E-2</v>
      </c>
      <c r="L8033">
        <v>9.3077000000000003E-3</v>
      </c>
      <c r="M8033">
        <v>3.0899099999999999E-2</v>
      </c>
      <c r="N8033">
        <v>2.767E-4</v>
      </c>
      <c r="O8033">
        <v>26362</v>
      </c>
      <c r="Q8033">
        <v>88.624084999999994</v>
      </c>
      <c r="R8033">
        <v>76.890248</v>
      </c>
      <c r="S8033" t="s">
        <v>18</v>
      </c>
      <c r="T8033">
        <v>2.7809999999999998E-4</v>
      </c>
      <c r="U8033">
        <v>3.6595999999999998E-3</v>
      </c>
      <c r="V8033">
        <v>1.07069E-2</v>
      </c>
      <c r="W8033">
        <v>1.55879E-2</v>
      </c>
      <c r="X8033">
        <v>2.0468900000000002E-2</v>
      </c>
      <c r="Y8033">
        <v>2.7516200000000001E-2</v>
      </c>
      <c r="Z8033">
        <v>3.08978E-2</v>
      </c>
      <c r="AA8033">
        <v>1.3543299999999999E-2</v>
      </c>
    </row>
    <row r="8034" spans="1:27" x14ac:dyDescent="0.2">
      <c r="A8034" t="s">
        <v>5765</v>
      </c>
      <c r="B8034" t="s">
        <v>34</v>
      </c>
      <c r="C8034" t="s">
        <v>1554</v>
      </c>
      <c r="D8034" t="s">
        <v>15</v>
      </c>
      <c r="E8034" t="s">
        <v>31</v>
      </c>
      <c r="F8034">
        <v>17</v>
      </c>
      <c r="G8034">
        <v>26362</v>
      </c>
      <c r="H8034">
        <v>23282.799999999999</v>
      </c>
      <c r="I8034">
        <v>1.153675</v>
      </c>
      <c r="J8034">
        <v>1.184679</v>
      </c>
      <c r="K8034">
        <v>3.10035E-2</v>
      </c>
      <c r="L8034">
        <v>9.7018999999999994E-3</v>
      </c>
      <c r="M8034">
        <v>4.6963199999999997E-2</v>
      </c>
      <c r="N8034">
        <v>1.50438E-2</v>
      </c>
      <c r="O8034">
        <v>26362</v>
      </c>
      <c r="Q8034">
        <v>87.215371000000005</v>
      </c>
      <c r="R8034">
        <v>76.890248</v>
      </c>
      <c r="S8034" t="s">
        <v>19</v>
      </c>
      <c r="T8034">
        <v>1.50452E-2</v>
      </c>
      <c r="U8034">
        <v>1.85699E-2</v>
      </c>
      <c r="V8034">
        <v>2.59157E-2</v>
      </c>
      <c r="W8034">
        <v>3.10035E-2</v>
      </c>
      <c r="X8034">
        <v>3.6091199999999997E-2</v>
      </c>
      <c r="Y8034">
        <v>4.3437000000000003E-2</v>
      </c>
      <c r="Z8034">
        <v>4.6961700000000002E-2</v>
      </c>
      <c r="AA8034">
        <v>2.61704E-2</v>
      </c>
    </row>
    <row r="8035" spans="1:27" x14ac:dyDescent="0.2">
      <c r="A8035" t="s">
        <v>5766</v>
      </c>
      <c r="B8035" t="s">
        <v>34</v>
      </c>
      <c r="C8035" t="s">
        <v>1554</v>
      </c>
      <c r="D8035" t="s">
        <v>15</v>
      </c>
      <c r="E8035" t="s">
        <v>31</v>
      </c>
      <c r="F8035">
        <v>18</v>
      </c>
      <c r="G8035">
        <v>26362</v>
      </c>
      <c r="H8035">
        <v>23282.799999999999</v>
      </c>
      <c r="I8035">
        <v>1.1628430000000001</v>
      </c>
      <c r="J8035">
        <v>1.2004360000000001</v>
      </c>
      <c r="K8035">
        <v>3.7593000000000001E-2</v>
      </c>
      <c r="L8035">
        <v>9.5215999999999999E-3</v>
      </c>
      <c r="M8035">
        <v>5.3256100000000001E-2</v>
      </c>
      <c r="N8035">
        <v>2.1930000000000002E-2</v>
      </c>
      <c r="O8035">
        <v>26362</v>
      </c>
      <c r="Q8035">
        <v>85.169739000000007</v>
      </c>
      <c r="R8035">
        <v>76.890248</v>
      </c>
      <c r="S8035" t="s">
        <v>19</v>
      </c>
      <c r="T8035">
        <v>2.19314E-2</v>
      </c>
      <c r="U8035">
        <v>2.5390599999999999E-2</v>
      </c>
      <c r="V8035">
        <v>3.2599900000000001E-2</v>
      </c>
      <c r="W8035">
        <v>3.7593000000000001E-2</v>
      </c>
      <c r="X8035">
        <v>4.2586199999999998E-2</v>
      </c>
      <c r="Y8035">
        <v>4.9795499999999999E-2</v>
      </c>
      <c r="Z8035">
        <v>5.3254700000000002E-2</v>
      </c>
      <c r="AA8035">
        <v>3.1316099999999999E-2</v>
      </c>
    </row>
    <row r="8036" spans="1:27" x14ac:dyDescent="0.2">
      <c r="A8036" t="s">
        <v>5767</v>
      </c>
      <c r="B8036" t="s">
        <v>34</v>
      </c>
      <c r="C8036" t="s">
        <v>1554</v>
      </c>
      <c r="D8036" t="s">
        <v>15</v>
      </c>
      <c r="E8036" t="s">
        <v>31</v>
      </c>
      <c r="F8036">
        <v>19</v>
      </c>
      <c r="G8036">
        <v>26362</v>
      </c>
      <c r="H8036">
        <v>23282.799999999999</v>
      </c>
      <c r="I8036">
        <v>1.1382049999999999</v>
      </c>
      <c r="J8036">
        <v>1.1738980000000001</v>
      </c>
      <c r="K8036">
        <v>3.5693000000000003E-2</v>
      </c>
      <c r="L8036">
        <v>9.0668999999999993E-3</v>
      </c>
      <c r="M8036">
        <v>5.0608100000000003E-2</v>
      </c>
      <c r="N8036">
        <v>2.0778000000000001E-2</v>
      </c>
      <c r="O8036">
        <v>26362</v>
      </c>
      <c r="Q8036">
        <v>82.529369000000003</v>
      </c>
      <c r="R8036">
        <v>76.890248</v>
      </c>
      <c r="S8036" t="s">
        <v>19</v>
      </c>
      <c r="T8036">
        <v>2.0779300000000001E-2</v>
      </c>
      <c r="U8036">
        <v>2.4073399999999998E-2</v>
      </c>
      <c r="V8036">
        <v>3.0938400000000001E-2</v>
      </c>
      <c r="W8036">
        <v>3.5693000000000003E-2</v>
      </c>
      <c r="X8036">
        <v>4.0447700000000003E-2</v>
      </c>
      <c r="Y8036">
        <v>4.7312699999999999E-2</v>
      </c>
      <c r="Z8036">
        <v>5.0606699999999998E-2</v>
      </c>
      <c r="AA8036">
        <v>3.0405600000000001E-2</v>
      </c>
    </row>
    <row r="8037" spans="1:27" x14ac:dyDescent="0.2">
      <c r="A8037" t="s">
        <v>5768</v>
      </c>
      <c r="B8037" t="s">
        <v>34</v>
      </c>
      <c r="C8037" t="s">
        <v>1554</v>
      </c>
      <c r="D8037" t="s">
        <v>15</v>
      </c>
      <c r="E8037" t="s">
        <v>31</v>
      </c>
      <c r="F8037">
        <v>20</v>
      </c>
      <c r="G8037">
        <v>26362</v>
      </c>
      <c r="H8037">
        <v>23282.799999999999</v>
      </c>
      <c r="I8037">
        <v>1.0788139999999999</v>
      </c>
      <c r="J8037">
        <v>1.1140639999999999</v>
      </c>
      <c r="K8037">
        <v>3.5250400000000001E-2</v>
      </c>
      <c r="L8037">
        <v>8.1834000000000004E-3</v>
      </c>
      <c r="M8037">
        <v>4.8712100000000001E-2</v>
      </c>
      <c r="N8037">
        <v>2.1788800000000001E-2</v>
      </c>
      <c r="O8037">
        <v>26362</v>
      </c>
      <c r="Q8037">
        <v>79.251506000000006</v>
      </c>
      <c r="R8037">
        <v>76.890248</v>
      </c>
      <c r="S8037" t="s">
        <v>19</v>
      </c>
      <c r="T8037">
        <v>2.179E-2</v>
      </c>
      <c r="U8037">
        <v>2.4763E-2</v>
      </c>
      <c r="V8037">
        <v>3.09591E-2</v>
      </c>
      <c r="W8037">
        <v>3.5250400000000001E-2</v>
      </c>
      <c r="X8037">
        <v>3.9541800000000002E-2</v>
      </c>
      <c r="Y8037">
        <v>4.5737899999999998E-2</v>
      </c>
      <c r="Z8037">
        <v>4.8710900000000001E-2</v>
      </c>
      <c r="AA8037">
        <v>3.1641299999999997E-2</v>
      </c>
    </row>
    <row r="8038" spans="1:27" x14ac:dyDescent="0.2">
      <c r="A8038" t="s">
        <v>5769</v>
      </c>
      <c r="B8038" t="s">
        <v>34</v>
      </c>
      <c r="C8038" t="s">
        <v>1554</v>
      </c>
      <c r="D8038" t="s">
        <v>15</v>
      </c>
      <c r="E8038" t="s">
        <v>31</v>
      </c>
      <c r="F8038">
        <v>21</v>
      </c>
      <c r="G8038">
        <v>26362</v>
      </c>
      <c r="H8038">
        <v>23282.799999999999</v>
      </c>
      <c r="I8038">
        <v>1.0587580000000001</v>
      </c>
      <c r="J8038">
        <v>1.081995</v>
      </c>
      <c r="K8038">
        <v>2.32371E-2</v>
      </c>
      <c r="L8038">
        <v>7.5388E-3</v>
      </c>
      <c r="M8038">
        <v>3.5638400000000001E-2</v>
      </c>
      <c r="N8038">
        <v>1.0835900000000001E-2</v>
      </c>
      <c r="O8038">
        <v>26362</v>
      </c>
      <c r="Q8038">
        <v>75.815917999999996</v>
      </c>
      <c r="R8038">
        <v>76.890248</v>
      </c>
      <c r="S8038" t="s">
        <v>19</v>
      </c>
      <c r="T8038">
        <v>1.0836999999999999E-2</v>
      </c>
      <c r="U8038">
        <v>1.3575800000000001E-2</v>
      </c>
      <c r="V8038">
        <v>1.92838E-2</v>
      </c>
      <c r="W8038">
        <v>2.32371E-2</v>
      </c>
      <c r="X8038">
        <v>2.7190499999999999E-2</v>
      </c>
      <c r="Y8038">
        <v>3.2898400000000001E-2</v>
      </c>
      <c r="Z8038">
        <v>3.5637299999999997E-2</v>
      </c>
      <c r="AA8038">
        <v>2.1476200000000001E-2</v>
      </c>
    </row>
    <row r="8039" spans="1:27" x14ac:dyDescent="0.2">
      <c r="A8039" t="s">
        <v>5770</v>
      </c>
      <c r="B8039" t="s">
        <v>34</v>
      </c>
      <c r="C8039" t="s">
        <v>1554</v>
      </c>
      <c r="D8039" t="s">
        <v>15</v>
      </c>
      <c r="E8039" t="s">
        <v>31</v>
      </c>
      <c r="F8039">
        <v>22</v>
      </c>
      <c r="G8039">
        <v>26362</v>
      </c>
      <c r="H8039">
        <v>23282.799999999999</v>
      </c>
      <c r="I8039">
        <v>1.0205329999999999</v>
      </c>
      <c r="J8039">
        <v>1.0188390000000001</v>
      </c>
      <c r="K8039">
        <v>-1.6937E-3</v>
      </c>
      <c r="L8039">
        <v>6.7393000000000002E-3</v>
      </c>
      <c r="M8039">
        <v>9.3924999999999998E-3</v>
      </c>
      <c r="N8039">
        <v>-1.27799E-2</v>
      </c>
      <c r="O8039">
        <v>26362</v>
      </c>
      <c r="Q8039">
        <v>73.536429999999996</v>
      </c>
      <c r="R8039">
        <v>76.890248</v>
      </c>
      <c r="S8039" t="s">
        <v>18</v>
      </c>
      <c r="T8039">
        <v>-1.2778899999999999E-2</v>
      </c>
      <c r="U8039">
        <v>-1.0330499999999999E-2</v>
      </c>
      <c r="V8039">
        <v>-5.2278000000000003E-3</v>
      </c>
      <c r="W8039">
        <v>-1.6937E-3</v>
      </c>
      <c r="X8039">
        <v>1.8404000000000001E-3</v>
      </c>
      <c r="Y8039">
        <v>6.9430999999999998E-3</v>
      </c>
      <c r="Z8039">
        <v>9.3915000000000005E-3</v>
      </c>
      <c r="AA8039">
        <v>-1.6624000000000001E-3</v>
      </c>
    </row>
    <row r="8040" spans="1:27" x14ac:dyDescent="0.2">
      <c r="A8040" t="s">
        <v>5771</v>
      </c>
      <c r="B8040" t="s">
        <v>34</v>
      </c>
      <c r="C8040" t="s">
        <v>1554</v>
      </c>
      <c r="D8040" t="s">
        <v>15</v>
      </c>
      <c r="E8040" t="s">
        <v>31</v>
      </c>
      <c r="F8040">
        <v>23</v>
      </c>
      <c r="G8040">
        <v>26362</v>
      </c>
      <c r="H8040">
        <v>23282.799999999999</v>
      </c>
      <c r="I8040">
        <v>0.8891886</v>
      </c>
      <c r="J8040">
        <v>0.88513520000000001</v>
      </c>
      <c r="K8040">
        <v>-4.0534999999999998E-3</v>
      </c>
      <c r="L8040">
        <v>5.9668000000000004E-3</v>
      </c>
      <c r="M8040">
        <v>5.7619999999999998E-3</v>
      </c>
      <c r="N8040">
        <v>-1.3868999999999999E-2</v>
      </c>
      <c r="O8040">
        <v>26362</v>
      </c>
      <c r="Q8040">
        <v>72.203012000000001</v>
      </c>
      <c r="R8040">
        <v>76.890248</v>
      </c>
      <c r="S8040" t="s">
        <v>18</v>
      </c>
      <c r="T8040">
        <v>-1.38681E-2</v>
      </c>
      <c r="U8040">
        <v>-1.17003E-2</v>
      </c>
      <c r="V8040">
        <v>-7.1824999999999996E-3</v>
      </c>
      <c r="W8040">
        <v>-4.0534999999999998E-3</v>
      </c>
      <c r="X8040">
        <v>-9.2449999999999997E-4</v>
      </c>
      <c r="Y8040">
        <v>3.5932999999999998E-3</v>
      </c>
      <c r="Z8040">
        <v>5.7610999999999999E-3</v>
      </c>
      <c r="AA8040">
        <v>-4.5795000000000002E-3</v>
      </c>
    </row>
    <row r="8041" spans="1:27" x14ac:dyDescent="0.2">
      <c r="A8041" t="s">
        <v>5772</v>
      </c>
      <c r="B8041" t="s">
        <v>34</v>
      </c>
      <c r="C8041" t="s">
        <v>1554</v>
      </c>
      <c r="D8041" t="s">
        <v>15</v>
      </c>
      <c r="E8041" t="s">
        <v>31</v>
      </c>
      <c r="F8041">
        <v>24</v>
      </c>
      <c r="G8041">
        <v>26362</v>
      </c>
      <c r="H8041">
        <v>23282.799999999999</v>
      </c>
      <c r="I8041">
        <v>0.74841230000000003</v>
      </c>
      <c r="J8041">
        <v>0.74257919999999999</v>
      </c>
      <c r="K8041">
        <v>-5.8330999999999999E-3</v>
      </c>
      <c r="L8041">
        <v>5.3184E-3</v>
      </c>
      <c r="M8041">
        <v>2.9156E-3</v>
      </c>
      <c r="N8041">
        <v>-1.4581800000000001E-2</v>
      </c>
      <c r="O8041">
        <v>26362</v>
      </c>
      <c r="Q8041">
        <v>71.445746999999997</v>
      </c>
      <c r="R8041">
        <v>76.890248</v>
      </c>
      <c r="S8041" t="s">
        <v>18</v>
      </c>
      <c r="T8041">
        <v>-1.45811E-2</v>
      </c>
      <c r="U8041">
        <v>-1.2648899999999999E-2</v>
      </c>
      <c r="V8041">
        <v>-8.6221000000000006E-3</v>
      </c>
      <c r="W8041">
        <v>-5.8330999999999999E-3</v>
      </c>
      <c r="X8041">
        <v>-3.0441999999999999E-3</v>
      </c>
      <c r="Y8041">
        <v>9.8259999999999992E-4</v>
      </c>
      <c r="Z8041">
        <v>2.9147999999999999E-3</v>
      </c>
      <c r="AA8041">
        <v>-7.8551999999999997E-3</v>
      </c>
    </row>
    <row r="8042" spans="1:27" x14ac:dyDescent="0.2">
      <c r="A8042" t="s">
        <v>5773</v>
      </c>
      <c r="B8042" t="s">
        <v>35</v>
      </c>
      <c r="C8042" t="s">
        <v>1554</v>
      </c>
      <c r="D8042" t="s">
        <v>15</v>
      </c>
      <c r="E8042" t="s">
        <v>31</v>
      </c>
      <c r="F8042">
        <v>1</v>
      </c>
      <c r="G8042">
        <v>8733.2000000000007</v>
      </c>
      <c r="H8042">
        <v>12909.8</v>
      </c>
      <c r="I8042">
        <v>0.62154290000000001</v>
      </c>
      <c r="J8042">
        <v>0.61500750000000004</v>
      </c>
      <c r="K8042">
        <v>-6.5354000000000002E-3</v>
      </c>
      <c r="L8042">
        <v>6.1203000000000004E-3</v>
      </c>
      <c r="M8042">
        <v>3.5324000000000002E-3</v>
      </c>
      <c r="N8042">
        <v>-1.6603300000000001E-2</v>
      </c>
      <c r="O8042">
        <v>6666.4470000000001</v>
      </c>
      <c r="P8042">
        <v>0.76334519999999995</v>
      </c>
      <c r="Q8042">
        <v>69.737735000000001</v>
      </c>
      <c r="R8042">
        <v>76.963340000000002</v>
      </c>
      <c r="S8042" t="s">
        <v>18</v>
      </c>
      <c r="T8042">
        <v>-1.66024E-2</v>
      </c>
      <c r="U8042">
        <v>-1.43789E-2</v>
      </c>
      <c r="V8042">
        <v>-9.7449000000000008E-3</v>
      </c>
      <c r="W8042">
        <v>-6.5354000000000002E-3</v>
      </c>
      <c r="X8042">
        <v>-3.326E-3</v>
      </c>
      <c r="Y8042">
        <v>1.3079999999999999E-3</v>
      </c>
      <c r="Z8042">
        <v>3.5314999999999999E-3</v>
      </c>
      <c r="AA8042">
        <v>-1.06266E-2</v>
      </c>
    </row>
    <row r="8043" spans="1:27" x14ac:dyDescent="0.2">
      <c r="A8043" t="s">
        <v>5774</v>
      </c>
      <c r="B8043" t="s">
        <v>35</v>
      </c>
      <c r="C8043" t="s">
        <v>1554</v>
      </c>
      <c r="D8043" t="s">
        <v>15</v>
      </c>
      <c r="E8043" t="s">
        <v>31</v>
      </c>
      <c r="F8043">
        <v>2</v>
      </c>
      <c r="G8043">
        <v>8733.2000000000007</v>
      </c>
      <c r="H8043">
        <v>12909.8</v>
      </c>
      <c r="I8043">
        <v>0.56103829999999999</v>
      </c>
      <c r="J8043">
        <v>0.55047420000000002</v>
      </c>
      <c r="K8043">
        <v>-1.05641E-2</v>
      </c>
      <c r="L8043">
        <v>5.5880000000000001E-3</v>
      </c>
      <c r="M8043">
        <v>-1.3718000000000001E-3</v>
      </c>
      <c r="N8043">
        <v>-1.97564E-2</v>
      </c>
      <c r="O8043">
        <v>6666.4470000000001</v>
      </c>
      <c r="P8043">
        <v>0.76334519999999995</v>
      </c>
      <c r="Q8043">
        <v>69.168858</v>
      </c>
      <c r="R8043">
        <v>76.963340000000002</v>
      </c>
      <c r="S8043" t="s">
        <v>18</v>
      </c>
      <c r="T8043">
        <v>-1.9755600000000002E-2</v>
      </c>
      <c r="U8043">
        <v>-1.7725399999999999E-2</v>
      </c>
      <c r="V8043">
        <v>-1.34944E-2</v>
      </c>
      <c r="W8043">
        <v>-1.05641E-2</v>
      </c>
      <c r="X8043">
        <v>-7.6337000000000002E-3</v>
      </c>
      <c r="Y8043">
        <v>-3.4026999999999998E-3</v>
      </c>
      <c r="Z8043">
        <v>-1.3726000000000001E-3</v>
      </c>
      <c r="AA8043">
        <v>-1.91909E-2</v>
      </c>
    </row>
    <row r="8044" spans="1:27" x14ac:dyDescent="0.2">
      <c r="A8044" t="s">
        <v>5775</v>
      </c>
      <c r="B8044" t="s">
        <v>35</v>
      </c>
      <c r="C8044" t="s">
        <v>1554</v>
      </c>
      <c r="D8044" t="s">
        <v>15</v>
      </c>
      <c r="E8044" t="s">
        <v>31</v>
      </c>
      <c r="F8044">
        <v>3</v>
      </c>
      <c r="G8044">
        <v>8733.2000000000007</v>
      </c>
      <c r="H8044">
        <v>12909.8</v>
      </c>
      <c r="I8044">
        <v>0.51860790000000001</v>
      </c>
      <c r="J8044">
        <v>0.51041890000000001</v>
      </c>
      <c r="K8044">
        <v>-8.1890000000000001E-3</v>
      </c>
      <c r="L8044">
        <v>4.9519999999999998E-3</v>
      </c>
      <c r="M8044">
        <v>-4.3099999999999997E-5</v>
      </c>
      <c r="N8044" s="1">
        <v>-1.6334999999999999E-2</v>
      </c>
      <c r="O8044">
        <v>6666.4470000000001</v>
      </c>
      <c r="P8044">
        <v>0.76334519999999995</v>
      </c>
      <c r="Q8044">
        <v>68.535893000000002</v>
      </c>
      <c r="R8044">
        <v>76.963340000000002</v>
      </c>
      <c r="S8044" t="s">
        <v>18</v>
      </c>
      <c r="T8044">
        <v>-1.63343E-2</v>
      </c>
      <c r="U8044">
        <v>-1.45352E-2</v>
      </c>
      <c r="V8044">
        <v>-1.07858E-2</v>
      </c>
      <c r="W8044">
        <v>-8.1890000000000001E-3</v>
      </c>
      <c r="X8044">
        <v>-5.5922000000000003E-3</v>
      </c>
      <c r="Y8044">
        <v>-1.8427999999999999E-3</v>
      </c>
      <c r="Z8044">
        <v>-4.3800000000000001E-5</v>
      </c>
      <c r="AA8044">
        <v>-1.6043700000000001E-2</v>
      </c>
    </row>
    <row r="8045" spans="1:27" x14ac:dyDescent="0.2">
      <c r="A8045" t="s">
        <v>5776</v>
      </c>
      <c r="B8045" t="s">
        <v>35</v>
      </c>
      <c r="C8045" t="s">
        <v>1554</v>
      </c>
      <c r="D8045" t="s">
        <v>15</v>
      </c>
      <c r="E8045" t="s">
        <v>31</v>
      </c>
      <c r="F8045">
        <v>4</v>
      </c>
      <c r="G8045">
        <v>8733.2000000000007</v>
      </c>
      <c r="H8045">
        <v>12909.8</v>
      </c>
      <c r="I8045">
        <v>0.49272300000000002</v>
      </c>
      <c r="J8045">
        <v>0.4826317</v>
      </c>
      <c r="K8045">
        <v>-1.0091299999999999E-2</v>
      </c>
      <c r="L8045">
        <v>4.4703E-3</v>
      </c>
      <c r="M8045">
        <v>-2.7376000000000002E-3</v>
      </c>
      <c r="N8045">
        <v>-1.7444999999999999E-2</v>
      </c>
      <c r="O8045">
        <v>6666.4470000000001</v>
      </c>
      <c r="P8045">
        <v>0.76334519999999995</v>
      </c>
      <c r="Q8045">
        <v>68.022144999999995</v>
      </c>
      <c r="R8045">
        <v>76.963340000000002</v>
      </c>
      <c r="S8045" t="s">
        <v>18</v>
      </c>
      <c r="T8045">
        <v>-1.7444299999999999E-2</v>
      </c>
      <c r="U8045">
        <v>-1.58202E-2</v>
      </c>
      <c r="V8045">
        <v>-1.24355E-2</v>
      </c>
      <c r="W8045">
        <v>-1.0091299999999999E-2</v>
      </c>
      <c r="X8045">
        <v>-7.7470999999999998E-3</v>
      </c>
      <c r="Y8045">
        <v>-4.3623999999999998E-3</v>
      </c>
      <c r="Z8045">
        <v>-2.7382999999999999E-3</v>
      </c>
      <c r="AA8045">
        <v>-2.0908900000000001E-2</v>
      </c>
    </row>
    <row r="8046" spans="1:27" x14ac:dyDescent="0.2">
      <c r="A8046" t="s">
        <v>5777</v>
      </c>
      <c r="B8046" t="s">
        <v>35</v>
      </c>
      <c r="C8046" t="s">
        <v>1554</v>
      </c>
      <c r="D8046" t="s">
        <v>15</v>
      </c>
      <c r="E8046" t="s">
        <v>31</v>
      </c>
      <c r="F8046">
        <v>5</v>
      </c>
      <c r="G8046">
        <v>8733.2000000000007</v>
      </c>
      <c r="H8046">
        <v>12909.8</v>
      </c>
      <c r="I8046">
        <v>0.48869659999999998</v>
      </c>
      <c r="J8046">
        <v>0.47881699999999999</v>
      </c>
      <c r="K8046">
        <v>-9.8796000000000005E-3</v>
      </c>
      <c r="L8046">
        <v>4.1928E-3</v>
      </c>
      <c r="M8046">
        <v>-2.9824999999999999E-3</v>
      </c>
      <c r="N8046">
        <v>-1.6776699999999999E-2</v>
      </c>
      <c r="O8046">
        <v>6666.4470000000001</v>
      </c>
      <c r="P8046">
        <v>0.76334519999999995</v>
      </c>
      <c r="Q8046">
        <v>67.241564999999994</v>
      </c>
      <c r="R8046">
        <v>76.963340000000002</v>
      </c>
      <c r="S8046" t="s">
        <v>18</v>
      </c>
      <c r="T8046">
        <v>-1.6776099999999999E-2</v>
      </c>
      <c r="U8046">
        <v>-1.52528E-2</v>
      </c>
      <c r="V8046">
        <v>-1.20783E-2</v>
      </c>
      <c r="W8046">
        <v>-9.8796000000000005E-3</v>
      </c>
      <c r="X8046">
        <v>-7.6809000000000001E-3</v>
      </c>
      <c r="Y8046">
        <v>-4.5063000000000004E-3</v>
      </c>
      <c r="Z8046">
        <v>-2.9830999999999998E-3</v>
      </c>
      <c r="AA8046">
        <v>-2.06333E-2</v>
      </c>
    </row>
    <row r="8047" spans="1:27" x14ac:dyDescent="0.2">
      <c r="A8047" t="s">
        <v>5778</v>
      </c>
      <c r="B8047" t="s">
        <v>35</v>
      </c>
      <c r="C8047" t="s">
        <v>1554</v>
      </c>
      <c r="D8047" t="s">
        <v>15</v>
      </c>
      <c r="E8047" t="s">
        <v>31</v>
      </c>
      <c r="F8047">
        <v>6</v>
      </c>
      <c r="G8047">
        <v>8733.2000000000007</v>
      </c>
      <c r="H8047">
        <v>12909.8</v>
      </c>
      <c r="I8047">
        <v>0.50839160000000005</v>
      </c>
      <c r="J8047">
        <v>0.50326190000000004</v>
      </c>
      <c r="K8047">
        <v>-5.1297000000000001E-3</v>
      </c>
      <c r="L8047">
        <v>4.1399999999999996E-3</v>
      </c>
      <c r="M8047">
        <v>1.6806E-3</v>
      </c>
      <c r="N8047">
        <v>-1.1939999999999999E-2</v>
      </c>
      <c r="O8047">
        <v>6666.4470000000001</v>
      </c>
      <c r="P8047">
        <v>0.76334519999999995</v>
      </c>
      <c r="Q8047">
        <v>66.917578000000006</v>
      </c>
      <c r="R8047">
        <v>76.963340000000002</v>
      </c>
      <c r="S8047" t="s">
        <v>18</v>
      </c>
      <c r="T8047">
        <v>-1.1939399999999999E-2</v>
      </c>
      <c r="U8047">
        <v>-1.04353E-2</v>
      </c>
      <c r="V8047">
        <v>-7.3007000000000002E-3</v>
      </c>
      <c r="W8047">
        <v>-5.1297000000000001E-3</v>
      </c>
      <c r="X8047">
        <v>-2.9586E-3</v>
      </c>
      <c r="Y8047">
        <v>1.76E-4</v>
      </c>
      <c r="Z8047">
        <v>1.6800000000000001E-3</v>
      </c>
      <c r="AA8047">
        <v>-1.01928E-2</v>
      </c>
    </row>
    <row r="8048" spans="1:27" x14ac:dyDescent="0.2">
      <c r="A8048" t="s">
        <v>5779</v>
      </c>
      <c r="B8048" t="s">
        <v>35</v>
      </c>
      <c r="C8048" t="s">
        <v>1554</v>
      </c>
      <c r="D8048" t="s">
        <v>15</v>
      </c>
      <c r="E8048" t="s">
        <v>31</v>
      </c>
      <c r="F8048">
        <v>7</v>
      </c>
      <c r="G8048">
        <v>8733.2000000000007</v>
      </c>
      <c r="H8048">
        <v>12909.8</v>
      </c>
      <c r="I8048">
        <v>0.54866610000000005</v>
      </c>
      <c r="J8048">
        <v>0.5435548</v>
      </c>
      <c r="K8048">
        <v>-5.1111999999999998E-3</v>
      </c>
      <c r="L8048">
        <v>4.3911999999999996E-3</v>
      </c>
      <c r="M8048">
        <v>2.1124E-3</v>
      </c>
      <c r="N8048">
        <v>-1.23348E-2</v>
      </c>
      <c r="O8048">
        <v>6666.4470000000001</v>
      </c>
      <c r="P8048">
        <v>0.76334519999999995</v>
      </c>
      <c r="Q8048">
        <v>66.347955999999996</v>
      </c>
      <c r="R8048">
        <v>76.963340000000002</v>
      </c>
      <c r="S8048" t="s">
        <v>18</v>
      </c>
      <c r="T8048">
        <v>-1.23342E-2</v>
      </c>
      <c r="U8048">
        <v>-1.07388E-2</v>
      </c>
      <c r="V8048">
        <v>-7.4139999999999996E-3</v>
      </c>
      <c r="W8048">
        <v>-5.1111999999999998E-3</v>
      </c>
      <c r="X8048">
        <v>-2.8084999999999998E-3</v>
      </c>
      <c r="Y8048">
        <v>5.1639999999999998E-4</v>
      </c>
      <c r="Z8048">
        <v>2.1117000000000002E-3</v>
      </c>
      <c r="AA8048">
        <v>-9.4032999999999999E-3</v>
      </c>
    </row>
    <row r="8049" spans="1:27" x14ac:dyDescent="0.2">
      <c r="A8049" t="s">
        <v>5780</v>
      </c>
      <c r="B8049" t="s">
        <v>35</v>
      </c>
      <c r="C8049" t="s">
        <v>1554</v>
      </c>
      <c r="D8049" t="s">
        <v>15</v>
      </c>
      <c r="E8049" t="s">
        <v>31</v>
      </c>
      <c r="F8049">
        <v>8</v>
      </c>
      <c r="G8049">
        <v>8733.2000000000007</v>
      </c>
      <c r="H8049">
        <v>12909.8</v>
      </c>
      <c r="I8049">
        <v>0.5572937</v>
      </c>
      <c r="J8049">
        <v>0.5583979</v>
      </c>
      <c r="K8049">
        <v>1.1042999999999999E-3</v>
      </c>
      <c r="L8049">
        <v>4.8390999999999998E-3</v>
      </c>
      <c r="M8049">
        <v>9.0646000000000008E-3</v>
      </c>
      <c r="N8049">
        <v>-6.8560000000000001E-3</v>
      </c>
      <c r="O8049">
        <v>6666.4470000000001</v>
      </c>
      <c r="P8049">
        <v>0.76334519999999995</v>
      </c>
      <c r="Q8049">
        <v>67.526500999999996</v>
      </c>
      <c r="R8049">
        <v>76.963340000000002</v>
      </c>
      <c r="S8049" t="s">
        <v>18</v>
      </c>
      <c r="T8049">
        <v>-6.8552999999999999E-3</v>
      </c>
      <c r="U8049">
        <v>-5.0971999999999996E-3</v>
      </c>
      <c r="V8049">
        <v>-1.4333E-3</v>
      </c>
      <c r="W8049">
        <v>1.1042999999999999E-3</v>
      </c>
      <c r="X8049">
        <v>3.6419E-3</v>
      </c>
      <c r="Y8049">
        <v>7.3058000000000003E-3</v>
      </c>
      <c r="Z8049">
        <v>9.0638999999999997E-3</v>
      </c>
      <c r="AA8049">
        <v>1.9775999999999999E-3</v>
      </c>
    </row>
    <row r="8050" spans="1:27" x14ac:dyDescent="0.2">
      <c r="A8050" t="s">
        <v>5781</v>
      </c>
      <c r="B8050" t="s">
        <v>35</v>
      </c>
      <c r="C8050" t="s">
        <v>1554</v>
      </c>
      <c r="D8050" t="s">
        <v>15</v>
      </c>
      <c r="E8050" t="s">
        <v>31</v>
      </c>
      <c r="F8050">
        <v>9</v>
      </c>
      <c r="G8050">
        <v>8733.2000000000007</v>
      </c>
      <c r="H8050">
        <v>12909.8</v>
      </c>
      <c r="I8050">
        <v>0.57497779999999998</v>
      </c>
      <c r="J8050">
        <v>0.57934030000000003</v>
      </c>
      <c r="K8050">
        <v>4.3625000000000001E-3</v>
      </c>
      <c r="L8050">
        <v>5.5700000000000003E-3</v>
      </c>
      <c r="M8050">
        <v>1.3525199999999999E-2</v>
      </c>
      <c r="N8050">
        <v>-4.8002000000000001E-3</v>
      </c>
      <c r="O8050">
        <v>6666.4470000000001</v>
      </c>
      <c r="P8050">
        <v>0.76334519999999995</v>
      </c>
      <c r="Q8050">
        <v>71.778443999999993</v>
      </c>
      <c r="R8050">
        <v>76.963340000000002</v>
      </c>
      <c r="S8050" t="s">
        <v>18</v>
      </c>
      <c r="T8050">
        <v>-4.7993999999999997E-3</v>
      </c>
      <c r="U8050">
        <v>-2.7758000000000001E-3</v>
      </c>
      <c r="V8050">
        <v>1.4415999999999999E-3</v>
      </c>
      <c r="W8050">
        <v>4.3625000000000001E-3</v>
      </c>
      <c r="X8050">
        <v>7.2835E-3</v>
      </c>
      <c r="Y8050">
        <v>1.15008E-2</v>
      </c>
      <c r="Z8050">
        <v>1.3524400000000001E-2</v>
      </c>
      <c r="AA8050">
        <v>7.5301999999999999E-3</v>
      </c>
    </row>
    <row r="8051" spans="1:27" x14ac:dyDescent="0.2">
      <c r="A8051" t="s">
        <v>5782</v>
      </c>
      <c r="B8051" t="s">
        <v>35</v>
      </c>
      <c r="C8051" t="s">
        <v>1554</v>
      </c>
      <c r="D8051" t="s">
        <v>15</v>
      </c>
      <c r="E8051" t="s">
        <v>31</v>
      </c>
      <c r="F8051">
        <v>10</v>
      </c>
      <c r="G8051">
        <v>8733.2000000000007</v>
      </c>
      <c r="H8051">
        <v>12909.8</v>
      </c>
      <c r="I8051">
        <v>0.61976520000000002</v>
      </c>
      <c r="J8051">
        <v>0.62594090000000002</v>
      </c>
      <c r="K8051">
        <v>6.1755999999999998E-3</v>
      </c>
      <c r="L8051">
        <v>6.6442000000000003E-3</v>
      </c>
      <c r="M8051">
        <v>1.71054E-2</v>
      </c>
      <c r="N8051">
        <v>-4.7540999999999998E-3</v>
      </c>
      <c r="O8051">
        <v>6666.4470000000001</v>
      </c>
      <c r="P8051">
        <v>0.76334519999999995</v>
      </c>
      <c r="Q8051">
        <v>77.648664999999994</v>
      </c>
      <c r="R8051">
        <v>76.963340000000002</v>
      </c>
      <c r="S8051" t="s">
        <v>18</v>
      </c>
      <c r="T8051">
        <v>-4.7532E-3</v>
      </c>
      <c r="U8051">
        <v>-2.3392999999999999E-3</v>
      </c>
      <c r="V8051">
        <v>2.6914E-3</v>
      </c>
      <c r="W8051">
        <v>6.1755999999999998E-3</v>
      </c>
      <c r="X8051">
        <v>9.6599000000000008E-3</v>
      </c>
      <c r="Y8051">
        <v>1.46906E-2</v>
      </c>
      <c r="Z8051">
        <v>1.7104399999999999E-2</v>
      </c>
      <c r="AA8051">
        <v>9.8662000000000003E-3</v>
      </c>
    </row>
    <row r="8052" spans="1:27" x14ac:dyDescent="0.2">
      <c r="A8052" t="s">
        <v>5783</v>
      </c>
      <c r="B8052" t="s">
        <v>35</v>
      </c>
      <c r="C8052" t="s">
        <v>1554</v>
      </c>
      <c r="D8052" t="s">
        <v>15</v>
      </c>
      <c r="E8052" t="s">
        <v>31</v>
      </c>
      <c r="F8052">
        <v>11</v>
      </c>
      <c r="G8052">
        <v>8733.2000000000007</v>
      </c>
      <c r="H8052">
        <v>12909.8</v>
      </c>
      <c r="I8052">
        <v>0.69543999999999995</v>
      </c>
      <c r="J8052">
        <v>0.70114399999999999</v>
      </c>
      <c r="K8052">
        <v>5.7039999999999999E-3</v>
      </c>
      <c r="L8052">
        <v>7.8828000000000006E-3</v>
      </c>
      <c r="M8052">
        <v>1.8671299999999998E-2</v>
      </c>
      <c r="N8052">
        <v>-7.2633000000000003E-3</v>
      </c>
      <c r="O8052">
        <v>6666.4470000000001</v>
      </c>
      <c r="P8052">
        <v>0.76334519999999995</v>
      </c>
      <c r="Q8052">
        <v>83.193278000000007</v>
      </c>
      <c r="R8052">
        <v>76.963340000000002</v>
      </c>
      <c r="S8052" t="s">
        <v>18</v>
      </c>
      <c r="T8052">
        <v>-7.2620999999999996E-3</v>
      </c>
      <c r="U8052">
        <v>-4.3983E-3</v>
      </c>
      <c r="V8052">
        <v>1.5701999999999999E-3</v>
      </c>
      <c r="W8052">
        <v>5.7039999999999999E-3</v>
      </c>
      <c r="X8052">
        <v>9.8378000000000007E-3</v>
      </c>
      <c r="Y8052">
        <v>1.5806299999999999E-2</v>
      </c>
      <c r="Z8052">
        <v>1.8670099999999999E-2</v>
      </c>
      <c r="AA8052">
        <v>8.1352999999999998E-3</v>
      </c>
    </row>
    <row r="8053" spans="1:27" x14ac:dyDescent="0.2">
      <c r="A8053" t="s">
        <v>5784</v>
      </c>
      <c r="B8053" t="s">
        <v>35</v>
      </c>
      <c r="C8053" t="s">
        <v>1554</v>
      </c>
      <c r="D8053" t="s">
        <v>15</v>
      </c>
      <c r="E8053" t="s">
        <v>31</v>
      </c>
      <c r="F8053">
        <v>12</v>
      </c>
      <c r="G8053">
        <v>8733.2000000000007</v>
      </c>
      <c r="H8053">
        <v>12909.8</v>
      </c>
      <c r="I8053">
        <v>0.80050279999999996</v>
      </c>
      <c r="J8053">
        <v>0.79879979999999995</v>
      </c>
      <c r="K8053">
        <v>-1.7030000000000001E-3</v>
      </c>
      <c r="L8053">
        <v>9.2431000000000006E-3</v>
      </c>
      <c r="M8053">
        <v>1.35018E-2</v>
      </c>
      <c r="N8053">
        <v>-1.69079E-2</v>
      </c>
      <c r="O8053">
        <v>6666.4470000000001</v>
      </c>
      <c r="P8053">
        <v>0.76334519999999995</v>
      </c>
      <c r="Q8053">
        <v>86.809686999999997</v>
      </c>
      <c r="R8053">
        <v>76.963340000000002</v>
      </c>
      <c r="S8053" t="s">
        <v>18</v>
      </c>
      <c r="T8053">
        <v>-1.6906600000000001E-2</v>
      </c>
      <c r="U8053">
        <v>-1.35485E-2</v>
      </c>
      <c r="V8053">
        <v>-6.5500999999999997E-3</v>
      </c>
      <c r="W8053">
        <v>-1.7030000000000001E-3</v>
      </c>
      <c r="X8053">
        <v>3.1440000000000001E-3</v>
      </c>
      <c r="Y8053">
        <v>1.0142399999999999E-2</v>
      </c>
      <c r="Z8053">
        <v>1.35005E-2</v>
      </c>
      <c r="AA8053">
        <v>-2.1320000000000002E-3</v>
      </c>
    </row>
    <row r="8054" spans="1:27" x14ac:dyDescent="0.2">
      <c r="A8054" t="s">
        <v>5785</v>
      </c>
      <c r="B8054" t="s">
        <v>35</v>
      </c>
      <c r="C8054" t="s">
        <v>1554</v>
      </c>
      <c r="D8054" t="s">
        <v>15</v>
      </c>
      <c r="E8054" t="s">
        <v>31</v>
      </c>
      <c r="F8054">
        <v>13</v>
      </c>
      <c r="G8054">
        <v>8733.2000000000007</v>
      </c>
      <c r="H8054">
        <v>12909.8</v>
      </c>
      <c r="I8054">
        <v>0.91799030000000004</v>
      </c>
      <c r="J8054">
        <v>0.90795429999999999</v>
      </c>
      <c r="K8054">
        <v>-1.0036E-2</v>
      </c>
      <c r="L8054">
        <v>1.0529999999999999E-2</v>
      </c>
      <c r="M8054">
        <v>7.2858000000000003E-3</v>
      </c>
      <c r="N8054">
        <v>-2.7357900000000001E-2</v>
      </c>
      <c r="O8054">
        <v>6666.4470000000001</v>
      </c>
      <c r="P8054">
        <v>0.76334519999999995</v>
      </c>
      <c r="Q8054">
        <v>89.320249000000004</v>
      </c>
      <c r="R8054">
        <v>76.963340000000002</v>
      </c>
      <c r="S8054" t="s">
        <v>18</v>
      </c>
      <c r="T8054">
        <v>-2.73563E-2</v>
      </c>
      <c r="U8054">
        <v>-2.3530700000000002E-2</v>
      </c>
      <c r="V8054">
        <v>-1.5558000000000001E-2</v>
      </c>
      <c r="W8054">
        <v>-1.0036E-2</v>
      </c>
      <c r="X8054">
        <v>-4.5141000000000001E-3</v>
      </c>
      <c r="Y8054">
        <v>3.4586999999999999E-3</v>
      </c>
      <c r="Z8054">
        <v>7.2842000000000002E-3</v>
      </c>
      <c r="AA8054">
        <v>-1.1053500000000001E-2</v>
      </c>
    </row>
    <row r="8055" spans="1:27" x14ac:dyDescent="0.2">
      <c r="A8055" t="s">
        <v>5786</v>
      </c>
      <c r="B8055" t="s">
        <v>35</v>
      </c>
      <c r="C8055" t="s">
        <v>1554</v>
      </c>
      <c r="D8055" t="s">
        <v>15</v>
      </c>
      <c r="E8055" t="s">
        <v>31</v>
      </c>
      <c r="F8055">
        <v>14</v>
      </c>
      <c r="G8055">
        <v>8733.2000000000007</v>
      </c>
      <c r="H8055">
        <v>12909.8</v>
      </c>
      <c r="I8055">
        <v>1.038268</v>
      </c>
      <c r="J8055">
        <v>1.020086</v>
      </c>
      <c r="K8055">
        <v>-1.8181800000000001E-2</v>
      </c>
      <c r="L8055">
        <v>1.15461E-2</v>
      </c>
      <c r="M8055">
        <v>8.1150000000000005E-4</v>
      </c>
      <c r="N8055">
        <v>-3.7175100000000003E-2</v>
      </c>
      <c r="O8055">
        <v>6666.4470000000001</v>
      </c>
      <c r="P8055">
        <v>0.76334519999999995</v>
      </c>
      <c r="Q8055">
        <v>90.058010999999993</v>
      </c>
      <c r="R8055">
        <v>76.963340000000002</v>
      </c>
      <c r="S8055" t="s">
        <v>18</v>
      </c>
      <c r="T8055">
        <v>-3.7173499999999998E-2</v>
      </c>
      <c r="U8055">
        <v>-3.29787E-2</v>
      </c>
      <c r="V8055">
        <v>-2.4236600000000001E-2</v>
      </c>
      <c r="W8055">
        <v>-1.8181800000000001E-2</v>
      </c>
      <c r="X8055">
        <v>-1.2127000000000001E-2</v>
      </c>
      <c r="Y8055">
        <v>-3.3849000000000001E-3</v>
      </c>
      <c r="Z8055">
        <v>8.0979999999999995E-4</v>
      </c>
      <c r="AA8055">
        <v>-1.7823800000000001E-2</v>
      </c>
    </row>
    <row r="8056" spans="1:27" x14ac:dyDescent="0.2">
      <c r="A8056" t="s">
        <v>5787</v>
      </c>
      <c r="B8056" t="s">
        <v>35</v>
      </c>
      <c r="C8056" t="s">
        <v>1554</v>
      </c>
      <c r="D8056" t="s">
        <v>15</v>
      </c>
      <c r="E8056" t="s">
        <v>31</v>
      </c>
      <c r="F8056">
        <v>15</v>
      </c>
      <c r="G8056">
        <v>8733.2000000000007</v>
      </c>
      <c r="H8056">
        <v>12909.8</v>
      </c>
      <c r="I8056">
        <v>1.139278</v>
      </c>
      <c r="J8056">
        <v>1.1125</v>
      </c>
      <c r="K8056">
        <v>-2.67779E-2</v>
      </c>
      <c r="L8056">
        <v>1.23771E-2</v>
      </c>
      <c r="M8056">
        <v>-6.4174999999999996E-3</v>
      </c>
      <c r="N8056">
        <v>-4.7138199999999998E-2</v>
      </c>
      <c r="O8056">
        <v>6666.4470000000001</v>
      </c>
      <c r="P8056">
        <v>0.76334519999999995</v>
      </c>
      <c r="Q8056">
        <v>89.896252000000004</v>
      </c>
      <c r="R8056">
        <v>76.963340000000002</v>
      </c>
      <c r="S8056" t="s">
        <v>18</v>
      </c>
      <c r="T8056">
        <v>-4.7136400000000002E-2</v>
      </c>
      <c r="U8056">
        <v>-4.2639799999999999E-2</v>
      </c>
      <c r="V8056">
        <v>-3.3268399999999997E-2</v>
      </c>
      <c r="W8056">
        <v>-2.67779E-2</v>
      </c>
      <c r="X8056">
        <v>-2.0287300000000001E-2</v>
      </c>
      <c r="Y8056">
        <v>-1.0916E-2</v>
      </c>
      <c r="Z8056">
        <v>-6.4193000000000002E-3</v>
      </c>
      <c r="AA8056">
        <v>-2.4070000000000001E-2</v>
      </c>
    </row>
    <row r="8057" spans="1:27" x14ac:dyDescent="0.2">
      <c r="A8057" t="s">
        <v>5788</v>
      </c>
      <c r="B8057" t="s">
        <v>35</v>
      </c>
      <c r="C8057" t="s">
        <v>1554</v>
      </c>
      <c r="D8057" t="s">
        <v>15</v>
      </c>
      <c r="E8057" t="s">
        <v>31</v>
      </c>
      <c r="F8057">
        <v>16</v>
      </c>
      <c r="G8057">
        <v>8733.2000000000007</v>
      </c>
      <c r="H8057">
        <v>12909.8</v>
      </c>
      <c r="I8057">
        <v>1.234777</v>
      </c>
      <c r="J8057">
        <v>1.2103740000000001</v>
      </c>
      <c r="K8057">
        <v>-2.4403500000000002E-2</v>
      </c>
      <c r="L8057">
        <v>1.27809E-2</v>
      </c>
      <c r="M8057">
        <v>-3.3790000000000001E-3</v>
      </c>
      <c r="N8057">
        <v>-4.5428099999999999E-2</v>
      </c>
      <c r="O8057">
        <v>6666.4470000000001</v>
      </c>
      <c r="P8057">
        <v>0.76334519999999995</v>
      </c>
      <c r="Q8057">
        <v>88.793002000000001</v>
      </c>
      <c r="R8057">
        <v>76.963340000000002</v>
      </c>
      <c r="S8057" t="s">
        <v>18</v>
      </c>
      <c r="T8057">
        <v>-4.54262E-2</v>
      </c>
      <c r="U8057">
        <v>-4.0782899999999997E-2</v>
      </c>
      <c r="V8057">
        <v>-3.1105799999999999E-2</v>
      </c>
      <c r="W8057">
        <v>-2.4403500000000002E-2</v>
      </c>
      <c r="X8057">
        <v>-1.77012E-2</v>
      </c>
      <c r="Y8057">
        <v>-8.0242000000000004E-3</v>
      </c>
      <c r="Z8057">
        <v>-3.3808000000000002E-3</v>
      </c>
      <c r="AA8057">
        <v>-2.0161999999999999E-2</v>
      </c>
    </row>
    <row r="8058" spans="1:27" x14ac:dyDescent="0.2">
      <c r="A8058" t="s">
        <v>5789</v>
      </c>
      <c r="B8058" t="s">
        <v>35</v>
      </c>
      <c r="C8058" t="s">
        <v>1554</v>
      </c>
      <c r="D8058" t="s">
        <v>15</v>
      </c>
      <c r="E8058" t="s">
        <v>31</v>
      </c>
      <c r="F8058">
        <v>17</v>
      </c>
      <c r="G8058">
        <v>8733.2000000000007</v>
      </c>
      <c r="H8058">
        <v>12909.8</v>
      </c>
      <c r="I8058">
        <v>1.226567</v>
      </c>
      <c r="J8058">
        <v>1.239795</v>
      </c>
      <c r="K8058">
        <v>1.3228200000000001E-2</v>
      </c>
      <c r="L8058">
        <v>1.3122200000000001E-2</v>
      </c>
      <c r="M8058">
        <v>3.4814299999999999E-2</v>
      </c>
      <c r="N8058">
        <v>-8.3578000000000003E-3</v>
      </c>
      <c r="O8058">
        <v>6666.4470000000001</v>
      </c>
      <c r="P8058">
        <v>0.76334519999999995</v>
      </c>
      <c r="Q8058">
        <v>87.380966999999998</v>
      </c>
      <c r="R8058">
        <v>76.963340000000002</v>
      </c>
      <c r="S8058" t="s">
        <v>19</v>
      </c>
      <c r="T8058">
        <v>-8.3558999999999994E-3</v>
      </c>
      <c r="U8058">
        <v>-3.5885999999999999E-3</v>
      </c>
      <c r="V8058">
        <v>6.3468999999999999E-3</v>
      </c>
      <c r="W8058">
        <v>1.3228200000000001E-2</v>
      </c>
      <c r="X8058">
        <v>2.0109499999999999E-2</v>
      </c>
      <c r="Y8058">
        <v>3.0044999999999999E-2</v>
      </c>
      <c r="Z8058">
        <v>3.4812299999999997E-2</v>
      </c>
      <c r="AA8058">
        <v>1.0669700000000001E-2</v>
      </c>
    </row>
    <row r="8059" spans="1:27" x14ac:dyDescent="0.2">
      <c r="A8059" t="s">
        <v>5790</v>
      </c>
      <c r="B8059" t="s">
        <v>35</v>
      </c>
      <c r="C8059" t="s">
        <v>1554</v>
      </c>
      <c r="D8059" t="s">
        <v>15</v>
      </c>
      <c r="E8059" t="s">
        <v>31</v>
      </c>
      <c r="F8059">
        <v>18</v>
      </c>
      <c r="G8059">
        <v>8733.2000000000007</v>
      </c>
      <c r="H8059">
        <v>12909.8</v>
      </c>
      <c r="I8059">
        <v>1.213149</v>
      </c>
      <c r="J8059">
        <v>1.2495799999999999</v>
      </c>
      <c r="K8059">
        <v>3.6430900000000002E-2</v>
      </c>
      <c r="L8059">
        <v>1.28881E-2</v>
      </c>
      <c r="M8059">
        <v>5.7631799999999997E-2</v>
      </c>
      <c r="N8059">
        <v>1.523E-2</v>
      </c>
      <c r="O8059">
        <v>6666.4470000000001</v>
      </c>
      <c r="P8059">
        <v>0.76334519999999995</v>
      </c>
      <c r="Q8059">
        <v>85.314723999999998</v>
      </c>
      <c r="R8059">
        <v>76.963340000000002</v>
      </c>
      <c r="S8059" t="s">
        <v>19</v>
      </c>
      <c r="T8059">
        <v>1.52319E-2</v>
      </c>
      <c r="U8059">
        <v>1.99142E-2</v>
      </c>
      <c r="V8059">
        <v>2.9672400000000002E-2</v>
      </c>
      <c r="W8059">
        <v>3.6430900000000002E-2</v>
      </c>
      <c r="X8059">
        <v>4.3189400000000003E-2</v>
      </c>
      <c r="Y8059">
        <v>5.29477E-2</v>
      </c>
      <c r="Z8059">
        <v>5.7629899999999998E-2</v>
      </c>
      <c r="AA8059">
        <v>2.91545E-2</v>
      </c>
    </row>
    <row r="8060" spans="1:27" x14ac:dyDescent="0.2">
      <c r="A8060" t="s">
        <v>5791</v>
      </c>
      <c r="B8060" t="s">
        <v>35</v>
      </c>
      <c r="C8060" t="s">
        <v>1554</v>
      </c>
      <c r="D8060" t="s">
        <v>15</v>
      </c>
      <c r="E8060" t="s">
        <v>31</v>
      </c>
      <c r="F8060">
        <v>19</v>
      </c>
      <c r="G8060">
        <v>8733.2000000000007</v>
      </c>
      <c r="H8060">
        <v>12909.8</v>
      </c>
      <c r="I8060">
        <v>1.1805330000000001</v>
      </c>
      <c r="J8060">
        <v>1.212515</v>
      </c>
      <c r="K8060">
        <v>3.1982299999999998E-2</v>
      </c>
      <c r="L8060">
        <v>1.22392E-2</v>
      </c>
      <c r="M8060">
        <v>5.2115700000000001E-2</v>
      </c>
      <c r="N8060">
        <v>1.18488E-2</v>
      </c>
      <c r="O8060">
        <v>6666.4470000000001</v>
      </c>
      <c r="P8060">
        <v>0.76334519999999995</v>
      </c>
      <c r="Q8060">
        <v>82.646261999999993</v>
      </c>
      <c r="R8060">
        <v>76.963340000000002</v>
      </c>
      <c r="S8060" t="s">
        <v>19</v>
      </c>
      <c r="T8060">
        <v>1.1850599999999999E-2</v>
      </c>
      <c r="U8060">
        <v>1.6297099999999998E-2</v>
      </c>
      <c r="V8060">
        <v>2.5564E-2</v>
      </c>
      <c r="W8060">
        <v>3.1982299999999998E-2</v>
      </c>
      <c r="X8060">
        <v>3.8400499999999997E-2</v>
      </c>
      <c r="Y8060">
        <v>4.7667399999999999E-2</v>
      </c>
      <c r="Z8060">
        <v>5.2113899999999998E-2</v>
      </c>
      <c r="AA8060">
        <v>2.6376799999999999E-2</v>
      </c>
    </row>
    <row r="8061" spans="1:27" x14ac:dyDescent="0.2">
      <c r="A8061" t="s">
        <v>5792</v>
      </c>
      <c r="B8061" t="s">
        <v>35</v>
      </c>
      <c r="C8061" t="s">
        <v>1554</v>
      </c>
      <c r="D8061" t="s">
        <v>15</v>
      </c>
      <c r="E8061" t="s">
        <v>31</v>
      </c>
      <c r="F8061">
        <v>20</v>
      </c>
      <c r="G8061">
        <v>8733.2000000000007</v>
      </c>
      <c r="H8061">
        <v>12909.8</v>
      </c>
      <c r="I8061">
        <v>1.1097250000000001</v>
      </c>
      <c r="J8061">
        <v>1.144531</v>
      </c>
      <c r="K8061">
        <v>3.4806400000000001E-2</v>
      </c>
      <c r="L8061">
        <v>1.1140000000000001E-2</v>
      </c>
      <c r="M8061">
        <v>5.3131600000000001E-2</v>
      </c>
      <c r="N8061">
        <v>1.6481099999999999E-2</v>
      </c>
      <c r="O8061">
        <v>6666.4470000000001</v>
      </c>
      <c r="P8061">
        <v>0.76334519999999995</v>
      </c>
      <c r="Q8061">
        <v>79.354962999999998</v>
      </c>
      <c r="R8061">
        <v>76.963340000000002</v>
      </c>
      <c r="S8061" t="s">
        <v>19</v>
      </c>
      <c r="T8061">
        <v>1.6482799999999999E-2</v>
      </c>
      <c r="U8061">
        <v>2.05299E-2</v>
      </c>
      <c r="V8061">
        <v>2.89646E-2</v>
      </c>
      <c r="W8061">
        <v>3.4806400000000001E-2</v>
      </c>
      <c r="X8061">
        <v>4.0648200000000002E-2</v>
      </c>
      <c r="Y8061">
        <v>4.9082800000000003E-2</v>
      </c>
      <c r="Z8061">
        <v>5.3129999999999997E-2</v>
      </c>
      <c r="AA8061">
        <v>3.0411000000000001E-2</v>
      </c>
    </row>
    <row r="8062" spans="1:27" x14ac:dyDescent="0.2">
      <c r="A8062" t="s">
        <v>5793</v>
      </c>
      <c r="B8062" t="s">
        <v>35</v>
      </c>
      <c r="C8062" t="s">
        <v>1554</v>
      </c>
      <c r="D8062" t="s">
        <v>15</v>
      </c>
      <c r="E8062" t="s">
        <v>31</v>
      </c>
      <c r="F8062">
        <v>21</v>
      </c>
      <c r="G8062">
        <v>8733.2000000000007</v>
      </c>
      <c r="H8062">
        <v>12909.8</v>
      </c>
      <c r="I8062">
        <v>1.077083</v>
      </c>
      <c r="J8062">
        <v>1.1039570000000001</v>
      </c>
      <c r="K8062">
        <v>2.6874499999999999E-2</v>
      </c>
      <c r="L8062">
        <v>1.0108000000000001E-2</v>
      </c>
      <c r="M8062">
        <v>4.3502199999999998E-2</v>
      </c>
      <c r="N8062">
        <v>1.02468E-2</v>
      </c>
      <c r="O8062">
        <v>6666.4470000000001</v>
      </c>
      <c r="P8062">
        <v>0.76334519999999995</v>
      </c>
      <c r="Q8062">
        <v>75.889861999999994</v>
      </c>
      <c r="R8062">
        <v>76.963340000000002</v>
      </c>
      <c r="S8062" t="s">
        <v>19</v>
      </c>
      <c r="T8062">
        <v>1.02483E-2</v>
      </c>
      <c r="U8062">
        <v>1.39206E-2</v>
      </c>
      <c r="V8062">
        <v>2.1573800000000001E-2</v>
      </c>
      <c r="W8062">
        <v>2.6874499999999999E-2</v>
      </c>
      <c r="X8062">
        <v>3.2175099999999998E-2</v>
      </c>
      <c r="Y8062">
        <v>3.98284E-2</v>
      </c>
      <c r="Z8062">
        <v>4.3500700000000003E-2</v>
      </c>
      <c r="AA8062">
        <v>2.4343799999999999E-2</v>
      </c>
    </row>
    <row r="8063" spans="1:27" x14ac:dyDescent="0.2">
      <c r="A8063" t="s">
        <v>5794</v>
      </c>
      <c r="B8063" t="s">
        <v>35</v>
      </c>
      <c r="C8063" t="s">
        <v>1554</v>
      </c>
      <c r="D8063" t="s">
        <v>15</v>
      </c>
      <c r="E8063" t="s">
        <v>31</v>
      </c>
      <c r="F8063">
        <v>22</v>
      </c>
      <c r="G8063">
        <v>8733.2000000000007</v>
      </c>
      <c r="H8063">
        <v>12909.8</v>
      </c>
      <c r="I8063">
        <v>1.0213589999999999</v>
      </c>
      <c r="J8063">
        <v>1.0275190000000001</v>
      </c>
      <c r="K8063">
        <v>6.1605000000000002E-3</v>
      </c>
      <c r="L8063">
        <v>9.0717000000000002E-3</v>
      </c>
      <c r="M8063">
        <v>2.1083399999999999E-2</v>
      </c>
      <c r="N8063">
        <v>-8.7624E-3</v>
      </c>
      <c r="O8063">
        <v>6666.4470000000001</v>
      </c>
      <c r="P8063">
        <v>0.76334519999999995</v>
      </c>
      <c r="Q8063">
        <v>73.592725999999999</v>
      </c>
      <c r="R8063">
        <v>76.963340000000002</v>
      </c>
      <c r="S8063" t="s">
        <v>18</v>
      </c>
      <c r="T8063">
        <v>-8.7611000000000008E-3</v>
      </c>
      <c r="U8063">
        <v>-5.4653000000000002E-3</v>
      </c>
      <c r="V8063">
        <v>1.4032999999999999E-3</v>
      </c>
      <c r="W8063">
        <v>6.1605000000000002E-3</v>
      </c>
      <c r="X8063">
        <v>1.0917700000000001E-2</v>
      </c>
      <c r="Y8063">
        <v>1.7786300000000001E-2</v>
      </c>
      <c r="Z8063">
        <v>2.1082099999999999E-2</v>
      </c>
      <c r="AA8063">
        <v>5.9955E-3</v>
      </c>
    </row>
    <row r="8064" spans="1:27" x14ac:dyDescent="0.2">
      <c r="A8064" t="s">
        <v>5795</v>
      </c>
      <c r="B8064" t="s">
        <v>35</v>
      </c>
      <c r="C8064" t="s">
        <v>1554</v>
      </c>
      <c r="D8064" t="s">
        <v>15</v>
      </c>
      <c r="E8064" t="s">
        <v>31</v>
      </c>
      <c r="F8064">
        <v>23</v>
      </c>
      <c r="G8064">
        <v>8733.2000000000007</v>
      </c>
      <c r="H8064">
        <v>12909.8</v>
      </c>
      <c r="I8064">
        <v>0.89111879999999999</v>
      </c>
      <c r="J8064">
        <v>0.88607999999999998</v>
      </c>
      <c r="K8064">
        <v>-5.0388999999999998E-3</v>
      </c>
      <c r="L8064">
        <v>7.9109000000000002E-3</v>
      </c>
      <c r="M8064">
        <v>7.9746000000000001E-3</v>
      </c>
      <c r="N8064">
        <v>-1.80523E-2</v>
      </c>
      <c r="O8064">
        <v>6666.4470000000001</v>
      </c>
      <c r="P8064">
        <v>0.76334519999999995</v>
      </c>
      <c r="Q8064">
        <v>72.260368</v>
      </c>
      <c r="R8064">
        <v>76.963340000000002</v>
      </c>
      <c r="S8064" t="s">
        <v>18</v>
      </c>
      <c r="T8064">
        <v>-1.80511E-2</v>
      </c>
      <c r="U8064">
        <v>-1.5177100000000001E-2</v>
      </c>
      <c r="V8064">
        <v>-9.1873000000000007E-3</v>
      </c>
      <c r="W8064">
        <v>-5.0388999999999998E-3</v>
      </c>
      <c r="X8064">
        <v>-8.9039999999999996E-4</v>
      </c>
      <c r="Y8064">
        <v>5.0993999999999996E-3</v>
      </c>
      <c r="Z8064">
        <v>7.9734000000000003E-3</v>
      </c>
      <c r="AA8064">
        <v>-5.6867000000000003E-3</v>
      </c>
    </row>
    <row r="8065" spans="1:27" x14ac:dyDescent="0.2">
      <c r="A8065" t="s">
        <v>5796</v>
      </c>
      <c r="B8065" t="s">
        <v>35</v>
      </c>
      <c r="C8065" t="s">
        <v>1554</v>
      </c>
      <c r="D8065" t="s">
        <v>15</v>
      </c>
      <c r="E8065" t="s">
        <v>31</v>
      </c>
      <c r="F8065">
        <v>24</v>
      </c>
      <c r="G8065">
        <v>8733.2000000000007</v>
      </c>
      <c r="H8065">
        <v>12909.8</v>
      </c>
      <c r="I8065">
        <v>0.74086490000000005</v>
      </c>
      <c r="J8065">
        <v>0.73709800000000003</v>
      </c>
      <c r="K8065">
        <v>-3.7669000000000001E-3</v>
      </c>
      <c r="L8065">
        <v>6.8992999999999997E-3</v>
      </c>
      <c r="M8065">
        <v>7.5824000000000004E-3</v>
      </c>
      <c r="N8065">
        <v>-1.51162E-2</v>
      </c>
      <c r="O8065">
        <v>6666.4470000000001</v>
      </c>
      <c r="P8065">
        <v>0.76334519999999995</v>
      </c>
      <c r="Q8065">
        <v>71.489742000000007</v>
      </c>
      <c r="R8065">
        <v>76.963340000000002</v>
      </c>
      <c r="S8065" t="s">
        <v>18</v>
      </c>
      <c r="T8065">
        <v>-1.5115200000000001E-2</v>
      </c>
      <c r="U8065">
        <v>-1.26087E-2</v>
      </c>
      <c r="V8065">
        <v>-7.3848999999999998E-3</v>
      </c>
      <c r="W8065">
        <v>-3.7669000000000001E-3</v>
      </c>
      <c r="X8065">
        <v>-1.4889999999999999E-4</v>
      </c>
      <c r="Y8065">
        <v>5.0748E-3</v>
      </c>
      <c r="Z8065">
        <v>7.5813E-3</v>
      </c>
      <c r="AA8065">
        <v>-5.1104999999999996E-3</v>
      </c>
    </row>
    <row r="8066" spans="1:27" x14ac:dyDescent="0.2">
      <c r="A8066" t="s">
        <v>5797</v>
      </c>
      <c r="B8066" t="s">
        <v>34</v>
      </c>
      <c r="C8066" t="s">
        <v>1699</v>
      </c>
      <c r="D8066" t="s">
        <v>37</v>
      </c>
      <c r="E8066" t="s">
        <v>31</v>
      </c>
      <c r="F8066">
        <v>1</v>
      </c>
      <c r="G8066">
        <v>5933</v>
      </c>
      <c r="H8066">
        <v>5140</v>
      </c>
      <c r="I8066">
        <v>0.42377619999999999</v>
      </c>
      <c r="J8066">
        <v>0.4195817</v>
      </c>
      <c r="K8066">
        <v>-4.1945000000000003E-3</v>
      </c>
      <c r="L8066">
        <v>9.1366999999999993E-3</v>
      </c>
      <c r="M8066">
        <v>1.08354E-2</v>
      </c>
      <c r="N8066">
        <v>-1.9224499999999999E-2</v>
      </c>
      <c r="O8066">
        <v>5933</v>
      </c>
      <c r="Q8066">
        <v>63.190952000000003</v>
      </c>
      <c r="R8066">
        <v>73.384701000000007</v>
      </c>
      <c r="S8066" t="s">
        <v>17</v>
      </c>
      <c r="T8066">
        <v>-1.92231E-2</v>
      </c>
      <c r="U8066">
        <v>-1.59037E-2</v>
      </c>
      <c r="V8066">
        <v>-8.9858000000000004E-3</v>
      </c>
      <c r="W8066">
        <v>-4.1945000000000003E-3</v>
      </c>
      <c r="X8066">
        <v>5.9679999999999998E-4</v>
      </c>
      <c r="Y8066">
        <v>7.5147E-3</v>
      </c>
      <c r="Z8066">
        <v>1.0834099999999999E-2</v>
      </c>
      <c r="AA8066">
        <v>-9.9968999999999995E-3</v>
      </c>
    </row>
    <row r="8067" spans="1:27" x14ac:dyDescent="0.2">
      <c r="A8067" t="s">
        <v>5798</v>
      </c>
      <c r="B8067" t="s">
        <v>34</v>
      </c>
      <c r="C8067" t="s">
        <v>1699</v>
      </c>
      <c r="D8067" t="s">
        <v>37</v>
      </c>
      <c r="E8067" t="s">
        <v>31</v>
      </c>
      <c r="F8067">
        <v>2</v>
      </c>
      <c r="G8067">
        <v>5933</v>
      </c>
      <c r="H8067">
        <v>5140</v>
      </c>
      <c r="I8067">
        <v>0.38795829999999998</v>
      </c>
      <c r="J8067">
        <v>0.37989299999999998</v>
      </c>
      <c r="K8067">
        <v>-8.0652999999999992E-3</v>
      </c>
      <c r="L8067">
        <v>8.2950999999999997E-3</v>
      </c>
      <c r="M8067">
        <v>5.5801999999999996E-3</v>
      </c>
      <c r="N8067">
        <v>-2.1710799999999999E-2</v>
      </c>
      <c r="O8067">
        <v>5933</v>
      </c>
      <c r="Q8067">
        <v>61.156039999999997</v>
      </c>
      <c r="R8067">
        <v>73.384701000000007</v>
      </c>
      <c r="S8067" t="s">
        <v>17</v>
      </c>
      <c r="T8067">
        <v>-2.1709599999999999E-2</v>
      </c>
      <c r="U8067">
        <v>-1.8695900000000001E-2</v>
      </c>
      <c r="V8067">
        <v>-1.2415300000000001E-2</v>
      </c>
      <c r="W8067">
        <v>-8.0652999999999992E-3</v>
      </c>
      <c r="X8067">
        <v>-3.7152999999999999E-3</v>
      </c>
      <c r="Y8067">
        <v>2.5653999999999998E-3</v>
      </c>
      <c r="Z8067">
        <v>5.5789999999999998E-3</v>
      </c>
      <c r="AA8067">
        <v>-2.12304E-2</v>
      </c>
    </row>
    <row r="8068" spans="1:27" x14ac:dyDescent="0.2">
      <c r="A8068" t="s">
        <v>5799</v>
      </c>
      <c r="B8068" t="s">
        <v>34</v>
      </c>
      <c r="C8068" t="s">
        <v>1699</v>
      </c>
      <c r="D8068" t="s">
        <v>37</v>
      </c>
      <c r="E8068" t="s">
        <v>31</v>
      </c>
      <c r="F8068">
        <v>3</v>
      </c>
      <c r="G8068">
        <v>5933</v>
      </c>
      <c r="H8068">
        <v>5140</v>
      </c>
      <c r="I8068">
        <v>0.35806379999999999</v>
      </c>
      <c r="J8068">
        <v>0.3530837</v>
      </c>
      <c r="K8068">
        <v>-4.9801999999999997E-3</v>
      </c>
      <c r="L8068">
        <v>7.3477999999999998E-3</v>
      </c>
      <c r="M8068">
        <v>7.1069000000000002E-3</v>
      </c>
      <c r="N8068">
        <v>-1.7067200000000001E-2</v>
      </c>
      <c r="O8068">
        <v>5933</v>
      </c>
      <c r="Q8068">
        <v>60.264383000000002</v>
      </c>
      <c r="R8068">
        <v>73.384701000000007</v>
      </c>
      <c r="S8068" t="s">
        <v>17</v>
      </c>
      <c r="T8068">
        <v>-1.70662E-2</v>
      </c>
      <c r="U8068">
        <v>-1.43967E-2</v>
      </c>
      <c r="V8068">
        <v>-8.8333000000000005E-3</v>
      </c>
      <c r="W8068">
        <v>-4.9801999999999997E-3</v>
      </c>
      <c r="X8068">
        <v>-1.127E-3</v>
      </c>
      <c r="Y8068">
        <v>4.4364000000000001E-3</v>
      </c>
      <c r="Z8068">
        <v>7.1057999999999998E-3</v>
      </c>
      <c r="AA8068">
        <v>-1.4104800000000001E-2</v>
      </c>
    </row>
    <row r="8069" spans="1:27" x14ac:dyDescent="0.2">
      <c r="A8069" t="s">
        <v>5800</v>
      </c>
      <c r="B8069" t="s">
        <v>34</v>
      </c>
      <c r="C8069" t="s">
        <v>1699</v>
      </c>
      <c r="D8069" t="s">
        <v>37</v>
      </c>
      <c r="E8069" t="s">
        <v>31</v>
      </c>
      <c r="F8069">
        <v>4</v>
      </c>
      <c r="G8069">
        <v>5933</v>
      </c>
      <c r="H8069">
        <v>5140</v>
      </c>
      <c r="I8069">
        <v>0.34517700000000001</v>
      </c>
      <c r="J8069">
        <v>0.3378813</v>
      </c>
      <c r="K8069">
        <v>-7.2956999999999996E-3</v>
      </c>
      <c r="L8069">
        <v>6.7480999999999999E-3</v>
      </c>
      <c r="M8069">
        <v>3.8049999999999998E-3</v>
      </c>
      <c r="N8069">
        <v>-1.83964E-2</v>
      </c>
      <c r="O8069">
        <v>5933</v>
      </c>
      <c r="Q8069">
        <v>60.616619999999998</v>
      </c>
      <c r="R8069">
        <v>73.384701000000007</v>
      </c>
      <c r="S8069" t="s">
        <v>17</v>
      </c>
      <c r="T8069">
        <v>-1.8395399999999999E-2</v>
      </c>
      <c r="U8069">
        <v>-1.5943800000000001E-2</v>
      </c>
      <c r="V8069">
        <v>-1.0834399999999999E-2</v>
      </c>
      <c r="W8069">
        <v>-7.2956999999999996E-3</v>
      </c>
      <c r="X8069">
        <v>-3.7569999999999999E-3</v>
      </c>
      <c r="Y8069">
        <v>1.3523999999999999E-3</v>
      </c>
      <c r="Z8069">
        <v>3.8040000000000001E-3</v>
      </c>
      <c r="AA8069">
        <v>-2.1592400000000001E-2</v>
      </c>
    </row>
    <row r="8070" spans="1:27" x14ac:dyDescent="0.2">
      <c r="A8070" t="s">
        <v>5801</v>
      </c>
      <c r="B8070" t="s">
        <v>34</v>
      </c>
      <c r="C8070" t="s">
        <v>1699</v>
      </c>
      <c r="D8070" t="s">
        <v>37</v>
      </c>
      <c r="E8070" t="s">
        <v>31</v>
      </c>
      <c r="F8070">
        <v>5</v>
      </c>
      <c r="G8070">
        <v>5933</v>
      </c>
      <c r="H8070">
        <v>5140</v>
      </c>
      <c r="I8070">
        <v>0.3575141</v>
      </c>
      <c r="J8070">
        <v>0.3377908</v>
      </c>
      <c r="K8070">
        <v>-1.97232E-2</v>
      </c>
      <c r="L8070">
        <v>6.7844000000000003E-3</v>
      </c>
      <c r="M8070">
        <v>-8.5629E-3</v>
      </c>
      <c r="N8070">
        <v>-3.0883500000000001E-2</v>
      </c>
      <c r="O8070">
        <v>5933</v>
      </c>
      <c r="Q8070">
        <v>59.296672999999998</v>
      </c>
      <c r="R8070">
        <v>73.384701000000007</v>
      </c>
      <c r="S8070" t="s">
        <v>17</v>
      </c>
      <c r="T8070">
        <v>-3.08825E-2</v>
      </c>
      <c r="U8070">
        <v>-2.8417700000000001E-2</v>
      </c>
      <c r="V8070">
        <v>-2.32809E-2</v>
      </c>
      <c r="W8070">
        <v>-1.97232E-2</v>
      </c>
      <c r="X8070">
        <v>-1.6165499999999999E-2</v>
      </c>
      <c r="Y8070">
        <v>-1.1028700000000001E-2</v>
      </c>
      <c r="Z8070">
        <v>-8.5638999999999993E-3</v>
      </c>
      <c r="AA8070">
        <v>-5.8388799999999998E-2</v>
      </c>
    </row>
    <row r="8071" spans="1:27" x14ac:dyDescent="0.2">
      <c r="A8071" t="s">
        <v>5802</v>
      </c>
      <c r="B8071" t="s">
        <v>34</v>
      </c>
      <c r="C8071" t="s">
        <v>1699</v>
      </c>
      <c r="D8071" t="s">
        <v>37</v>
      </c>
      <c r="E8071" t="s">
        <v>31</v>
      </c>
      <c r="F8071">
        <v>6</v>
      </c>
      <c r="G8071">
        <v>5933</v>
      </c>
      <c r="H8071">
        <v>5140</v>
      </c>
      <c r="I8071">
        <v>0.37876339999999997</v>
      </c>
      <c r="J8071">
        <v>0.3726216</v>
      </c>
      <c r="K8071">
        <v>-6.1418000000000002E-3</v>
      </c>
      <c r="L8071">
        <v>7.4257000000000004E-3</v>
      </c>
      <c r="M8071">
        <v>6.0733999999999996E-3</v>
      </c>
      <c r="N8071">
        <v>-1.8357100000000001E-2</v>
      </c>
      <c r="O8071">
        <v>5933</v>
      </c>
      <c r="Q8071">
        <v>59.622193000000003</v>
      </c>
      <c r="R8071">
        <v>73.384701000000007</v>
      </c>
      <c r="S8071" t="s">
        <v>17</v>
      </c>
      <c r="T8071">
        <v>-1.8356000000000001E-2</v>
      </c>
      <c r="U8071">
        <v>-1.5658200000000001E-2</v>
      </c>
      <c r="V8071">
        <v>-1.00359E-2</v>
      </c>
      <c r="W8071">
        <v>-6.1418000000000002E-3</v>
      </c>
      <c r="X8071">
        <v>-2.2477999999999999E-3</v>
      </c>
      <c r="Y8071">
        <v>3.3744999999999999E-3</v>
      </c>
      <c r="Z8071">
        <v>6.0723000000000001E-3</v>
      </c>
      <c r="AA8071">
        <v>-1.6482799999999999E-2</v>
      </c>
    </row>
    <row r="8072" spans="1:27" x14ac:dyDescent="0.2">
      <c r="A8072" t="s">
        <v>5803</v>
      </c>
      <c r="B8072" t="s">
        <v>34</v>
      </c>
      <c r="C8072" t="s">
        <v>1699</v>
      </c>
      <c r="D8072" t="s">
        <v>37</v>
      </c>
      <c r="E8072" t="s">
        <v>31</v>
      </c>
      <c r="F8072">
        <v>7</v>
      </c>
      <c r="G8072">
        <v>5933</v>
      </c>
      <c r="H8072">
        <v>5140</v>
      </c>
      <c r="I8072">
        <v>0.42077569999999997</v>
      </c>
      <c r="J8072">
        <v>0.41750969999999998</v>
      </c>
      <c r="K8072">
        <v>-3.2659E-3</v>
      </c>
      <c r="L8072">
        <v>8.5673999999999993E-3</v>
      </c>
      <c r="M8072">
        <v>1.08275E-2</v>
      </c>
      <c r="N8072">
        <v>-1.7359400000000001E-2</v>
      </c>
      <c r="O8072">
        <v>5933</v>
      </c>
      <c r="Q8072">
        <v>58.484019000000004</v>
      </c>
      <c r="R8072">
        <v>73.384701000000007</v>
      </c>
      <c r="S8072" t="s">
        <v>18</v>
      </c>
      <c r="T8072">
        <v>-1.7358100000000001E-2</v>
      </c>
      <c r="U8072">
        <v>-1.4245499999999999E-2</v>
      </c>
      <c r="V8072">
        <v>-7.7587000000000003E-3</v>
      </c>
      <c r="W8072">
        <v>-3.2659E-3</v>
      </c>
      <c r="X8072">
        <v>1.2269E-3</v>
      </c>
      <c r="Y8072">
        <v>7.7137000000000004E-3</v>
      </c>
      <c r="Z8072">
        <v>1.0826300000000001E-2</v>
      </c>
      <c r="AA8072">
        <v>-7.8224000000000002E-3</v>
      </c>
    </row>
    <row r="8073" spans="1:27" x14ac:dyDescent="0.2">
      <c r="A8073" t="s">
        <v>5804</v>
      </c>
      <c r="B8073" t="s">
        <v>34</v>
      </c>
      <c r="C8073" t="s">
        <v>1699</v>
      </c>
      <c r="D8073" t="s">
        <v>37</v>
      </c>
      <c r="E8073" t="s">
        <v>31</v>
      </c>
      <c r="F8073">
        <v>8</v>
      </c>
      <c r="G8073">
        <v>5933</v>
      </c>
      <c r="H8073">
        <v>5140</v>
      </c>
      <c r="I8073">
        <v>0.4243731</v>
      </c>
      <c r="J8073">
        <v>0.41563620000000001</v>
      </c>
      <c r="K8073">
        <v>-8.737E-3</v>
      </c>
      <c r="L8073">
        <v>8.9388000000000002E-3</v>
      </c>
      <c r="M8073">
        <v>5.9674000000000003E-3</v>
      </c>
      <c r="N8073">
        <v>-2.3441300000000002E-2</v>
      </c>
      <c r="O8073">
        <v>5933</v>
      </c>
      <c r="Q8073">
        <v>60.360433</v>
      </c>
      <c r="R8073">
        <v>73.384701000000007</v>
      </c>
      <c r="S8073" t="s">
        <v>18</v>
      </c>
      <c r="T8073">
        <v>-2.3439999999999999E-2</v>
      </c>
      <c r="U8073">
        <v>-2.0192499999999999E-2</v>
      </c>
      <c r="V8073">
        <v>-1.3424500000000001E-2</v>
      </c>
      <c r="W8073">
        <v>-8.737E-3</v>
      </c>
      <c r="X8073">
        <v>-4.0493999999999999E-3</v>
      </c>
      <c r="Y8073">
        <v>2.7185999999999998E-3</v>
      </c>
      <c r="Z8073">
        <v>5.9661000000000002E-3</v>
      </c>
      <c r="AA8073">
        <v>-2.10207E-2</v>
      </c>
    </row>
    <row r="8074" spans="1:27" x14ac:dyDescent="0.2">
      <c r="A8074" t="s">
        <v>5805</v>
      </c>
      <c r="B8074" t="s">
        <v>34</v>
      </c>
      <c r="C8074" t="s">
        <v>1699</v>
      </c>
      <c r="D8074" t="s">
        <v>37</v>
      </c>
      <c r="E8074" t="s">
        <v>31</v>
      </c>
      <c r="F8074">
        <v>9</v>
      </c>
      <c r="G8074">
        <v>5933</v>
      </c>
      <c r="H8074">
        <v>5140</v>
      </c>
      <c r="I8074">
        <v>0.41531069999999998</v>
      </c>
      <c r="J8074">
        <v>0.40496399999999999</v>
      </c>
      <c r="K8074">
        <v>-1.03467E-2</v>
      </c>
      <c r="L8074">
        <v>1.01417E-2</v>
      </c>
      <c r="M8074">
        <v>6.3363999999999998E-3</v>
      </c>
      <c r="N8074">
        <v>-2.70297E-2</v>
      </c>
      <c r="O8074">
        <v>5933</v>
      </c>
      <c r="Q8074">
        <v>63.998361000000003</v>
      </c>
      <c r="R8074">
        <v>73.384701000000007</v>
      </c>
      <c r="S8074" t="s">
        <v>18</v>
      </c>
      <c r="T8074">
        <v>-2.7028199999999999E-2</v>
      </c>
      <c r="U8074">
        <v>-2.3343699999999998E-2</v>
      </c>
      <c r="V8074">
        <v>-1.5664999999999998E-2</v>
      </c>
      <c r="W8074">
        <v>-1.03467E-2</v>
      </c>
      <c r="X8074">
        <v>-5.0283000000000003E-3</v>
      </c>
      <c r="Y8074">
        <v>2.6503999999999998E-3</v>
      </c>
      <c r="Z8074">
        <v>6.3349000000000001E-3</v>
      </c>
      <c r="AA8074">
        <v>-2.5549599999999999E-2</v>
      </c>
    </row>
    <row r="8075" spans="1:27" x14ac:dyDescent="0.2">
      <c r="A8075" t="s">
        <v>5806</v>
      </c>
      <c r="B8075" t="s">
        <v>34</v>
      </c>
      <c r="C8075" t="s">
        <v>1699</v>
      </c>
      <c r="D8075" t="s">
        <v>37</v>
      </c>
      <c r="E8075" t="s">
        <v>31</v>
      </c>
      <c r="F8075">
        <v>10</v>
      </c>
      <c r="G8075">
        <v>5933</v>
      </c>
      <c r="H8075">
        <v>5140</v>
      </c>
      <c r="I8075">
        <v>0.41656579999999999</v>
      </c>
      <c r="J8075">
        <v>0.40234239999999999</v>
      </c>
      <c r="K8075">
        <v>-1.4223400000000001E-2</v>
      </c>
      <c r="L8075">
        <v>1.09085E-2</v>
      </c>
      <c r="M8075">
        <v>3.7211000000000002E-3</v>
      </c>
      <c r="N8075">
        <v>-3.2168000000000002E-2</v>
      </c>
      <c r="O8075">
        <v>5933</v>
      </c>
      <c r="Q8075">
        <v>73.131945999999999</v>
      </c>
      <c r="R8075">
        <v>73.384701000000007</v>
      </c>
      <c r="S8075" t="s">
        <v>18</v>
      </c>
      <c r="T8075">
        <v>-3.2166399999999998E-2</v>
      </c>
      <c r="U8075">
        <v>-2.8203300000000001E-2</v>
      </c>
      <c r="V8075">
        <v>-1.9943900000000001E-2</v>
      </c>
      <c r="W8075">
        <v>-1.4223400000000001E-2</v>
      </c>
      <c r="X8075">
        <v>-8.5030000000000001E-3</v>
      </c>
      <c r="Y8075">
        <v>-2.4360000000000001E-4</v>
      </c>
      <c r="Z8075">
        <v>3.7195000000000001E-3</v>
      </c>
      <c r="AA8075">
        <v>-3.5351599999999997E-2</v>
      </c>
    </row>
    <row r="8076" spans="1:27" x14ac:dyDescent="0.2">
      <c r="A8076" t="s">
        <v>5807</v>
      </c>
      <c r="B8076" t="s">
        <v>34</v>
      </c>
      <c r="C8076" t="s">
        <v>1699</v>
      </c>
      <c r="D8076" t="s">
        <v>37</v>
      </c>
      <c r="E8076" t="s">
        <v>31</v>
      </c>
      <c r="F8076">
        <v>11</v>
      </c>
      <c r="G8076">
        <v>5933</v>
      </c>
      <c r="H8076">
        <v>5140</v>
      </c>
      <c r="I8076">
        <v>0.44019970000000003</v>
      </c>
      <c r="J8076">
        <v>0.41301169999999998</v>
      </c>
      <c r="K8076">
        <v>-2.71881E-2</v>
      </c>
      <c r="L8076">
        <v>1.2421099999999999E-2</v>
      </c>
      <c r="M8076">
        <v>-6.7553999999999999E-3</v>
      </c>
      <c r="N8076">
        <v>-4.7620799999999998E-2</v>
      </c>
      <c r="O8076">
        <v>5933</v>
      </c>
      <c r="Q8076">
        <v>80.748565999999997</v>
      </c>
      <c r="R8076">
        <v>73.384701000000007</v>
      </c>
      <c r="S8076" t="s">
        <v>18</v>
      </c>
      <c r="T8076">
        <v>-4.7618899999999999E-2</v>
      </c>
      <c r="U8076">
        <v>-4.31063E-2</v>
      </c>
      <c r="V8076">
        <v>-3.3701700000000001E-2</v>
      </c>
      <c r="W8076">
        <v>-2.71881E-2</v>
      </c>
      <c r="X8076">
        <v>-2.0674399999999999E-2</v>
      </c>
      <c r="Y8076">
        <v>-1.12698E-2</v>
      </c>
      <c r="Z8076">
        <v>-6.7571999999999997E-3</v>
      </c>
      <c r="AA8076">
        <v>-6.5828800000000007E-2</v>
      </c>
    </row>
    <row r="8077" spans="1:27" x14ac:dyDescent="0.2">
      <c r="A8077" t="s">
        <v>5808</v>
      </c>
      <c r="B8077" t="s">
        <v>34</v>
      </c>
      <c r="C8077" t="s">
        <v>1699</v>
      </c>
      <c r="D8077" t="s">
        <v>37</v>
      </c>
      <c r="E8077" t="s">
        <v>31</v>
      </c>
      <c r="F8077">
        <v>12</v>
      </c>
      <c r="G8077">
        <v>5933</v>
      </c>
      <c r="H8077">
        <v>5140</v>
      </c>
      <c r="I8077">
        <v>0.47463</v>
      </c>
      <c r="J8077">
        <v>0.4490788</v>
      </c>
      <c r="K8077">
        <v>-2.55512E-2</v>
      </c>
      <c r="L8077">
        <v>1.4714700000000001E-2</v>
      </c>
      <c r="M8077">
        <v>-1.3456E-3</v>
      </c>
      <c r="N8077">
        <v>-4.9756799999999997E-2</v>
      </c>
      <c r="O8077">
        <v>5933</v>
      </c>
      <c r="Q8077">
        <v>87.028356000000002</v>
      </c>
      <c r="R8077">
        <v>73.384701000000007</v>
      </c>
      <c r="S8077" t="s">
        <v>18</v>
      </c>
      <c r="T8077">
        <v>-4.9754699999999999E-2</v>
      </c>
      <c r="U8077">
        <v>-4.4408799999999998E-2</v>
      </c>
      <c r="V8077">
        <v>-3.3267600000000001E-2</v>
      </c>
      <c r="W8077">
        <v>-2.55512E-2</v>
      </c>
      <c r="X8077">
        <v>-1.7834800000000001E-2</v>
      </c>
      <c r="Y8077">
        <v>-6.6936000000000001E-3</v>
      </c>
      <c r="Z8077">
        <v>-1.3477999999999999E-3</v>
      </c>
      <c r="AA8077">
        <v>-5.68969E-2</v>
      </c>
    </row>
    <row r="8078" spans="1:27" x14ac:dyDescent="0.2">
      <c r="A8078" t="s">
        <v>5809</v>
      </c>
      <c r="B8078" t="s">
        <v>34</v>
      </c>
      <c r="C8078" t="s">
        <v>1699</v>
      </c>
      <c r="D8078" t="s">
        <v>37</v>
      </c>
      <c r="E8078" t="s">
        <v>31</v>
      </c>
      <c r="F8078">
        <v>13</v>
      </c>
      <c r="G8078">
        <v>5933</v>
      </c>
      <c r="H8078">
        <v>5140</v>
      </c>
      <c r="I8078">
        <v>0.54761789999999999</v>
      </c>
      <c r="J8078">
        <v>0.50940850000000004</v>
      </c>
      <c r="K8078">
        <v>-3.8209300000000002E-2</v>
      </c>
      <c r="L8078">
        <v>1.8024499999999999E-2</v>
      </c>
      <c r="M8078">
        <v>-8.5590000000000006E-3</v>
      </c>
      <c r="N8078">
        <v>-6.7859600000000006E-2</v>
      </c>
      <c r="O8078">
        <v>5933</v>
      </c>
      <c r="Q8078">
        <v>91.601049000000003</v>
      </c>
      <c r="R8078">
        <v>73.384701000000007</v>
      </c>
      <c r="S8078" t="s">
        <v>18</v>
      </c>
      <c r="T8078">
        <v>-6.7857000000000001E-2</v>
      </c>
      <c r="U8078">
        <v>-6.1308700000000001E-2</v>
      </c>
      <c r="V8078">
        <v>-4.76614E-2</v>
      </c>
      <c r="W8078">
        <v>-3.8209300000000002E-2</v>
      </c>
      <c r="X8078">
        <v>-2.87573E-2</v>
      </c>
      <c r="Y8078">
        <v>-1.511E-2</v>
      </c>
      <c r="Z8078">
        <v>-8.5617000000000002E-3</v>
      </c>
      <c r="AA8078">
        <v>-7.5007299999999999E-2</v>
      </c>
    </row>
    <row r="8079" spans="1:27" x14ac:dyDescent="0.2">
      <c r="A8079" t="s">
        <v>5810</v>
      </c>
      <c r="B8079" t="s">
        <v>34</v>
      </c>
      <c r="C8079" t="s">
        <v>1699</v>
      </c>
      <c r="D8079" t="s">
        <v>37</v>
      </c>
      <c r="E8079" t="s">
        <v>31</v>
      </c>
      <c r="F8079">
        <v>14</v>
      </c>
      <c r="G8079">
        <v>5933</v>
      </c>
      <c r="H8079">
        <v>5140</v>
      </c>
      <c r="I8079">
        <v>0.61746710000000005</v>
      </c>
      <c r="J8079">
        <v>0.5666274</v>
      </c>
      <c r="K8079">
        <v>-5.0839700000000002E-2</v>
      </c>
      <c r="L8079">
        <v>2.14384E-2</v>
      </c>
      <c r="M8079">
        <v>-1.5573500000000001E-2</v>
      </c>
      <c r="N8079">
        <v>-8.6105899999999999E-2</v>
      </c>
      <c r="O8079">
        <v>5933</v>
      </c>
      <c r="Q8079">
        <v>91.734960999999998</v>
      </c>
      <c r="R8079">
        <v>73.384701000000007</v>
      </c>
      <c r="S8079" t="s">
        <v>18</v>
      </c>
      <c r="T8079">
        <v>-8.6102799999999993E-2</v>
      </c>
      <c r="U8079">
        <v>-7.83142E-2</v>
      </c>
      <c r="V8079">
        <v>-6.2081999999999998E-2</v>
      </c>
      <c r="W8079">
        <v>-5.0839700000000002E-2</v>
      </c>
      <c r="X8079">
        <v>-3.9597399999999998E-2</v>
      </c>
      <c r="Y8079">
        <v>-2.3365199999999999E-2</v>
      </c>
      <c r="Z8079">
        <v>-1.5576599999999999E-2</v>
      </c>
      <c r="AA8079">
        <v>-8.9723300000000006E-2</v>
      </c>
    </row>
    <row r="8080" spans="1:27" x14ac:dyDescent="0.2">
      <c r="A8080" t="s">
        <v>5811</v>
      </c>
      <c r="B8080" t="s">
        <v>34</v>
      </c>
      <c r="C8080" t="s">
        <v>1699</v>
      </c>
      <c r="D8080" t="s">
        <v>37</v>
      </c>
      <c r="E8080" t="s">
        <v>31</v>
      </c>
      <c r="F8080">
        <v>15</v>
      </c>
      <c r="G8080">
        <v>5933</v>
      </c>
      <c r="H8080">
        <v>5140</v>
      </c>
      <c r="I8080">
        <v>0.66098539999999995</v>
      </c>
      <c r="J8080">
        <v>0.64264010000000005</v>
      </c>
      <c r="K8080">
        <v>-1.8345299999999998E-2</v>
      </c>
      <c r="L8080">
        <v>2.29099E-2</v>
      </c>
      <c r="M8080">
        <v>1.9341400000000002E-2</v>
      </c>
      <c r="N8080">
        <v>-5.6032100000000001E-2</v>
      </c>
      <c r="O8080">
        <v>5933</v>
      </c>
      <c r="Q8080">
        <v>92.466317000000004</v>
      </c>
      <c r="R8080">
        <v>73.384701000000007</v>
      </c>
      <c r="S8080" t="s">
        <v>18</v>
      </c>
      <c r="T8080">
        <v>-5.6028700000000001E-2</v>
      </c>
      <c r="U8080">
        <v>-4.7705499999999998E-2</v>
      </c>
      <c r="V8080">
        <v>-3.0359299999999999E-2</v>
      </c>
      <c r="W8080">
        <v>-1.8345299999999998E-2</v>
      </c>
      <c r="X8080">
        <v>-6.3314E-3</v>
      </c>
      <c r="Y8080">
        <v>1.1014899999999999E-2</v>
      </c>
      <c r="Z8080">
        <v>1.93381E-2</v>
      </c>
      <c r="AA8080">
        <v>-2.8546800000000001E-2</v>
      </c>
    </row>
    <row r="8081" spans="1:27" x14ac:dyDescent="0.2">
      <c r="A8081" t="s">
        <v>5812</v>
      </c>
      <c r="B8081" t="s">
        <v>34</v>
      </c>
      <c r="C8081" t="s">
        <v>1699</v>
      </c>
      <c r="D8081" t="s">
        <v>37</v>
      </c>
      <c r="E8081" t="s">
        <v>31</v>
      </c>
      <c r="F8081">
        <v>16</v>
      </c>
      <c r="G8081">
        <v>5933</v>
      </c>
      <c r="H8081">
        <v>5140</v>
      </c>
      <c r="I8081">
        <v>0.76517869999999999</v>
      </c>
      <c r="J8081">
        <v>0.7213716</v>
      </c>
      <c r="K8081">
        <v>-4.3807100000000002E-2</v>
      </c>
      <c r="L8081">
        <v>2.4147100000000001E-2</v>
      </c>
      <c r="M8081">
        <v>-4.0851000000000004E-3</v>
      </c>
      <c r="N8081">
        <v>-8.3529099999999995E-2</v>
      </c>
      <c r="O8081">
        <v>5933</v>
      </c>
      <c r="Q8081">
        <v>92.478281999999993</v>
      </c>
      <c r="R8081">
        <v>73.384701000000007</v>
      </c>
      <c r="S8081" t="s">
        <v>18</v>
      </c>
      <c r="T8081">
        <v>-8.3525600000000005E-2</v>
      </c>
      <c r="U8081">
        <v>-7.4752899999999997E-2</v>
      </c>
      <c r="V8081">
        <v>-5.6469900000000003E-2</v>
      </c>
      <c r="W8081">
        <v>-4.3807100000000002E-2</v>
      </c>
      <c r="X8081">
        <v>-3.11443E-2</v>
      </c>
      <c r="Y8081">
        <v>-1.2861300000000001E-2</v>
      </c>
      <c r="Z8081">
        <v>-4.0886000000000004E-3</v>
      </c>
      <c r="AA8081">
        <v>-6.0727499999999997E-2</v>
      </c>
    </row>
    <row r="8082" spans="1:27" x14ac:dyDescent="0.2">
      <c r="A8082" t="s">
        <v>5813</v>
      </c>
      <c r="B8082" t="s">
        <v>34</v>
      </c>
      <c r="C8082" t="s">
        <v>1699</v>
      </c>
      <c r="D8082" t="s">
        <v>37</v>
      </c>
      <c r="E8082" t="s">
        <v>31</v>
      </c>
      <c r="F8082">
        <v>17</v>
      </c>
      <c r="G8082">
        <v>5933</v>
      </c>
      <c r="H8082">
        <v>5140</v>
      </c>
      <c r="I8082">
        <v>0.81243810000000005</v>
      </c>
      <c r="J8082">
        <v>0.78763430000000001</v>
      </c>
      <c r="K8082">
        <v>-2.4803800000000001E-2</v>
      </c>
      <c r="L8082">
        <v>2.4628400000000002E-2</v>
      </c>
      <c r="M8082">
        <v>1.5709799999999999E-2</v>
      </c>
      <c r="N8082">
        <v>-6.5317500000000001E-2</v>
      </c>
      <c r="O8082">
        <v>5933</v>
      </c>
      <c r="Q8082">
        <v>91.360760999999997</v>
      </c>
      <c r="R8082">
        <v>73.384701000000007</v>
      </c>
      <c r="S8082" t="s">
        <v>19</v>
      </c>
      <c r="T8082">
        <v>-6.5313800000000005E-2</v>
      </c>
      <c r="U8082">
        <v>-5.6366300000000001E-2</v>
      </c>
      <c r="V8082">
        <v>-3.77189E-2</v>
      </c>
      <c r="W8082">
        <v>-2.4803800000000001E-2</v>
      </c>
      <c r="X8082">
        <v>-1.18887E-2</v>
      </c>
      <c r="Y8082">
        <v>6.7587000000000003E-3</v>
      </c>
      <c r="Z8082">
        <v>1.57062E-2</v>
      </c>
      <c r="AA8082">
        <v>-3.1491499999999999E-2</v>
      </c>
    </row>
    <row r="8083" spans="1:27" x14ac:dyDescent="0.2">
      <c r="A8083" t="s">
        <v>5814</v>
      </c>
      <c r="B8083" t="s">
        <v>34</v>
      </c>
      <c r="C8083" t="s">
        <v>1699</v>
      </c>
      <c r="D8083" t="s">
        <v>37</v>
      </c>
      <c r="E8083" t="s">
        <v>31</v>
      </c>
      <c r="F8083">
        <v>18</v>
      </c>
      <c r="G8083">
        <v>5933</v>
      </c>
      <c r="H8083">
        <v>5140</v>
      </c>
      <c r="I8083">
        <v>0.82232640000000001</v>
      </c>
      <c r="J8083">
        <v>0.79973640000000001</v>
      </c>
      <c r="K8083">
        <v>-2.2589999999999999E-2</v>
      </c>
      <c r="L8083">
        <v>2.3773800000000001E-2</v>
      </c>
      <c r="M8083">
        <v>1.6517899999999999E-2</v>
      </c>
      <c r="N8083">
        <v>-6.1698000000000003E-2</v>
      </c>
      <c r="O8083">
        <v>5933</v>
      </c>
      <c r="Q8083">
        <v>90.254548</v>
      </c>
      <c r="R8083">
        <v>73.384701000000007</v>
      </c>
      <c r="S8083" t="s">
        <v>19</v>
      </c>
      <c r="T8083">
        <v>-6.1694499999999999E-2</v>
      </c>
      <c r="U8083">
        <v>-5.3057399999999998E-2</v>
      </c>
      <c r="V8083">
        <v>-3.5057100000000001E-2</v>
      </c>
      <c r="W8083">
        <v>-2.2589999999999999E-2</v>
      </c>
      <c r="X8083">
        <v>-1.0123E-2</v>
      </c>
      <c r="Y8083">
        <v>7.8773000000000003E-3</v>
      </c>
      <c r="Z8083">
        <v>1.6514399999999999E-2</v>
      </c>
      <c r="AA8083">
        <v>-2.8246899999999998E-2</v>
      </c>
    </row>
    <row r="8084" spans="1:27" x14ac:dyDescent="0.2">
      <c r="A8084" t="s">
        <v>5815</v>
      </c>
      <c r="B8084" t="s">
        <v>34</v>
      </c>
      <c r="C8084" t="s">
        <v>1699</v>
      </c>
      <c r="D8084" t="s">
        <v>37</v>
      </c>
      <c r="E8084" t="s">
        <v>31</v>
      </c>
      <c r="F8084">
        <v>19</v>
      </c>
      <c r="G8084">
        <v>5933</v>
      </c>
      <c r="H8084">
        <v>5140</v>
      </c>
      <c r="I8084">
        <v>0.81846759999999996</v>
      </c>
      <c r="J8084">
        <v>0.80843290000000001</v>
      </c>
      <c r="K8084">
        <v>-1.0034700000000001E-2</v>
      </c>
      <c r="L8084">
        <v>2.16305E-2</v>
      </c>
      <c r="M8084">
        <v>2.5547400000000001E-2</v>
      </c>
      <c r="N8084">
        <v>-4.5616799999999999E-2</v>
      </c>
      <c r="O8084">
        <v>5933</v>
      </c>
      <c r="Q8084">
        <v>87.001802999999995</v>
      </c>
      <c r="R8084">
        <v>73.384701000000007</v>
      </c>
      <c r="S8084" t="s">
        <v>19</v>
      </c>
      <c r="T8084">
        <v>-4.5613599999999997E-2</v>
      </c>
      <c r="U8084">
        <v>-3.7755200000000003E-2</v>
      </c>
      <c r="V8084">
        <v>-2.1377699999999999E-2</v>
      </c>
      <c r="W8084">
        <v>-1.0034700000000001E-2</v>
      </c>
      <c r="X8084">
        <v>1.3083000000000001E-3</v>
      </c>
      <c r="Y8084">
        <v>1.7685800000000002E-2</v>
      </c>
      <c r="Z8084">
        <v>2.55442E-2</v>
      </c>
      <c r="AA8084">
        <v>-1.24125E-2</v>
      </c>
    </row>
    <row r="8085" spans="1:27" x14ac:dyDescent="0.2">
      <c r="A8085" t="s">
        <v>5816</v>
      </c>
      <c r="B8085" t="s">
        <v>34</v>
      </c>
      <c r="C8085" t="s">
        <v>1699</v>
      </c>
      <c r="D8085" t="s">
        <v>37</v>
      </c>
      <c r="E8085" t="s">
        <v>31</v>
      </c>
      <c r="F8085">
        <v>20</v>
      </c>
      <c r="G8085">
        <v>5933</v>
      </c>
      <c r="H8085">
        <v>5140</v>
      </c>
      <c r="I8085">
        <v>0.78515089999999998</v>
      </c>
      <c r="J8085">
        <v>0.78286960000000005</v>
      </c>
      <c r="K8085">
        <v>-2.2813E-3</v>
      </c>
      <c r="L8085">
        <v>2.01993E-2</v>
      </c>
      <c r="M8085">
        <v>3.0946600000000001E-2</v>
      </c>
      <c r="N8085">
        <v>-3.5509100000000002E-2</v>
      </c>
      <c r="O8085">
        <v>5933</v>
      </c>
      <c r="Q8085">
        <v>81.540730999999994</v>
      </c>
      <c r="R8085">
        <v>73.384701000000007</v>
      </c>
      <c r="S8085" t="s">
        <v>19</v>
      </c>
      <c r="T8085">
        <v>-3.5506200000000002E-2</v>
      </c>
      <c r="U8085">
        <v>-2.81677E-2</v>
      </c>
      <c r="V8085">
        <v>-1.2873799999999999E-2</v>
      </c>
      <c r="W8085">
        <v>-2.2813E-3</v>
      </c>
      <c r="X8085">
        <v>8.3113000000000006E-3</v>
      </c>
      <c r="Y8085">
        <v>2.36052E-2</v>
      </c>
      <c r="Z8085">
        <v>3.0943700000000001E-2</v>
      </c>
      <c r="AA8085">
        <v>-2.9139999999999999E-3</v>
      </c>
    </row>
    <row r="8086" spans="1:27" x14ac:dyDescent="0.2">
      <c r="A8086" t="s">
        <v>5817</v>
      </c>
      <c r="B8086" t="s">
        <v>34</v>
      </c>
      <c r="C8086" t="s">
        <v>1699</v>
      </c>
      <c r="D8086" t="s">
        <v>37</v>
      </c>
      <c r="E8086" t="s">
        <v>31</v>
      </c>
      <c r="F8086">
        <v>21</v>
      </c>
      <c r="G8086">
        <v>5933</v>
      </c>
      <c r="H8086">
        <v>5140</v>
      </c>
      <c r="I8086">
        <v>0.74301150000000005</v>
      </c>
      <c r="J8086">
        <v>0.76259540000000003</v>
      </c>
      <c r="K8086">
        <v>1.9583900000000001E-2</v>
      </c>
      <c r="L8086">
        <v>1.8704399999999999E-2</v>
      </c>
      <c r="M8086">
        <v>5.0352599999999997E-2</v>
      </c>
      <c r="N8086">
        <v>-1.11848E-2</v>
      </c>
      <c r="O8086">
        <v>5933</v>
      </c>
      <c r="Q8086">
        <v>79.343221999999997</v>
      </c>
      <c r="R8086">
        <v>73.384701000000007</v>
      </c>
      <c r="S8086" t="s">
        <v>19</v>
      </c>
      <c r="T8086">
        <v>-1.11821E-2</v>
      </c>
      <c r="U8086">
        <v>-4.3867000000000003E-3</v>
      </c>
      <c r="V8086">
        <v>9.7753000000000007E-3</v>
      </c>
      <c r="W8086">
        <v>1.9583900000000001E-2</v>
      </c>
      <c r="X8086">
        <v>2.9392499999999998E-2</v>
      </c>
      <c r="Y8086">
        <v>4.3554500000000003E-2</v>
      </c>
      <c r="Z8086">
        <v>5.03498E-2</v>
      </c>
      <c r="AA8086">
        <v>2.5680600000000001E-2</v>
      </c>
    </row>
    <row r="8087" spans="1:27" x14ac:dyDescent="0.2">
      <c r="A8087" t="s">
        <v>5818</v>
      </c>
      <c r="B8087" t="s">
        <v>34</v>
      </c>
      <c r="C8087" t="s">
        <v>1699</v>
      </c>
      <c r="D8087" t="s">
        <v>37</v>
      </c>
      <c r="E8087" t="s">
        <v>31</v>
      </c>
      <c r="F8087">
        <v>22</v>
      </c>
      <c r="G8087">
        <v>5933</v>
      </c>
      <c r="H8087">
        <v>5140</v>
      </c>
      <c r="I8087">
        <v>0.70642059999999995</v>
      </c>
      <c r="J8087">
        <v>0.70968290000000001</v>
      </c>
      <c r="K8087">
        <v>3.2623000000000001E-3</v>
      </c>
      <c r="L8087">
        <v>1.6155800000000001E-2</v>
      </c>
      <c r="M8087">
        <v>2.98386E-2</v>
      </c>
      <c r="N8087">
        <v>-2.3314000000000001E-2</v>
      </c>
      <c r="O8087">
        <v>5933</v>
      </c>
      <c r="Q8087">
        <v>76.709556000000006</v>
      </c>
      <c r="R8087">
        <v>73.384701000000007</v>
      </c>
      <c r="S8087" t="s">
        <v>18</v>
      </c>
      <c r="T8087">
        <v>-2.3311599999999998E-2</v>
      </c>
      <c r="U8087">
        <v>-1.7442200000000001E-2</v>
      </c>
      <c r="V8087">
        <v>-5.2097999999999997E-3</v>
      </c>
      <c r="W8087">
        <v>3.2623000000000001E-3</v>
      </c>
      <c r="X8087">
        <v>1.1734400000000001E-2</v>
      </c>
      <c r="Y8087">
        <v>2.39668E-2</v>
      </c>
      <c r="Z8087">
        <v>2.98362E-2</v>
      </c>
      <c r="AA8087">
        <v>4.5967999999999998E-3</v>
      </c>
    </row>
    <row r="8088" spans="1:27" x14ac:dyDescent="0.2">
      <c r="A8088" t="s">
        <v>5819</v>
      </c>
      <c r="B8088" t="s">
        <v>34</v>
      </c>
      <c r="C8088" t="s">
        <v>1699</v>
      </c>
      <c r="D8088" t="s">
        <v>37</v>
      </c>
      <c r="E8088" t="s">
        <v>31</v>
      </c>
      <c r="F8088">
        <v>23</v>
      </c>
      <c r="G8088">
        <v>5933</v>
      </c>
      <c r="H8088">
        <v>5140</v>
      </c>
      <c r="I8088">
        <v>0.62575389999999997</v>
      </c>
      <c r="J8088">
        <v>0.61269070000000003</v>
      </c>
      <c r="K8088">
        <v>-1.30633E-2</v>
      </c>
      <c r="L8088">
        <v>1.49669E-2</v>
      </c>
      <c r="M8088">
        <v>1.15573E-2</v>
      </c>
      <c r="N8088">
        <v>-3.7683800000000003E-2</v>
      </c>
      <c r="O8088">
        <v>5933</v>
      </c>
      <c r="Q8088">
        <v>73.187510000000003</v>
      </c>
      <c r="R8088">
        <v>73.384701000000007</v>
      </c>
      <c r="S8088" t="s">
        <v>18</v>
      </c>
      <c r="T8088">
        <v>-3.7681699999999999E-2</v>
      </c>
      <c r="U8088">
        <v>-3.2244099999999998E-2</v>
      </c>
      <c r="V8088">
        <v>-2.0911900000000001E-2</v>
      </c>
      <c r="W8088">
        <v>-1.30633E-2</v>
      </c>
      <c r="X8088">
        <v>-5.2145999999999998E-3</v>
      </c>
      <c r="Y8088">
        <v>6.1175999999999999E-3</v>
      </c>
      <c r="Z8088">
        <v>1.15551E-2</v>
      </c>
      <c r="AA8088">
        <v>-2.1321199999999998E-2</v>
      </c>
    </row>
    <row r="8089" spans="1:27" x14ac:dyDescent="0.2">
      <c r="A8089" t="s">
        <v>5820</v>
      </c>
      <c r="B8089" t="s">
        <v>34</v>
      </c>
      <c r="C8089" t="s">
        <v>1699</v>
      </c>
      <c r="D8089" t="s">
        <v>37</v>
      </c>
      <c r="E8089" t="s">
        <v>31</v>
      </c>
      <c r="F8089">
        <v>24</v>
      </c>
      <c r="G8089">
        <v>5933</v>
      </c>
      <c r="H8089">
        <v>5140</v>
      </c>
      <c r="I8089">
        <v>0.52861919999999996</v>
      </c>
      <c r="J8089">
        <v>0.52624320000000002</v>
      </c>
      <c r="K8089">
        <v>-2.3760000000000001E-3</v>
      </c>
      <c r="L8089">
        <v>1.2978E-2</v>
      </c>
      <c r="M8089">
        <v>1.8972800000000001E-2</v>
      </c>
      <c r="N8089">
        <v>-2.3724800000000001E-2</v>
      </c>
      <c r="O8089">
        <v>5933</v>
      </c>
      <c r="Q8089">
        <v>71.537780999999995</v>
      </c>
      <c r="R8089">
        <v>73.384701000000007</v>
      </c>
      <c r="S8089" t="s">
        <v>18</v>
      </c>
      <c r="T8089">
        <v>-2.3722900000000002E-2</v>
      </c>
      <c r="U8089">
        <v>-1.9008000000000001E-2</v>
      </c>
      <c r="V8089">
        <v>-9.1816999999999992E-3</v>
      </c>
      <c r="W8089">
        <v>-2.3760000000000001E-3</v>
      </c>
      <c r="X8089">
        <v>4.4295999999999997E-3</v>
      </c>
      <c r="Y8089">
        <v>1.42559E-2</v>
      </c>
      <c r="Z8089">
        <v>1.8970899999999999E-2</v>
      </c>
      <c r="AA8089">
        <v>-4.5151000000000002E-3</v>
      </c>
    </row>
    <row r="8090" spans="1:27" x14ac:dyDescent="0.2">
      <c r="A8090" t="s">
        <v>5821</v>
      </c>
      <c r="B8090" t="s">
        <v>35</v>
      </c>
      <c r="C8090" t="s">
        <v>1699</v>
      </c>
      <c r="D8090" t="s">
        <v>37</v>
      </c>
      <c r="E8090" t="s">
        <v>31</v>
      </c>
      <c r="F8090">
        <v>1</v>
      </c>
      <c r="G8090">
        <v>1879</v>
      </c>
      <c r="H8090">
        <v>2719</v>
      </c>
      <c r="I8090">
        <v>0.39115060000000001</v>
      </c>
      <c r="J8090">
        <v>0.4099835</v>
      </c>
      <c r="K8090">
        <v>1.88329E-2</v>
      </c>
      <c r="L8090">
        <v>1.2415900000000001E-2</v>
      </c>
      <c r="M8090">
        <v>3.9257E-2</v>
      </c>
      <c r="N8090">
        <v>-1.5912000000000001E-3</v>
      </c>
      <c r="O8090">
        <v>1513.557</v>
      </c>
      <c r="P8090">
        <v>0.80551220000000001</v>
      </c>
      <c r="Q8090">
        <v>63.208765</v>
      </c>
      <c r="R8090">
        <v>73.461292</v>
      </c>
      <c r="S8090" t="s">
        <v>18</v>
      </c>
      <c r="T8090">
        <v>-1.5893999999999999E-3</v>
      </c>
      <c r="U8090">
        <v>2.9212999999999999E-3</v>
      </c>
      <c r="V8090">
        <v>1.2322E-2</v>
      </c>
      <c r="W8090">
        <v>1.88329E-2</v>
      </c>
      <c r="X8090">
        <v>2.53438E-2</v>
      </c>
      <c r="Y8090">
        <v>3.4744499999999998E-2</v>
      </c>
      <c r="Z8090">
        <v>3.9255199999999997E-2</v>
      </c>
      <c r="AA8090">
        <v>4.5935700000000003E-2</v>
      </c>
    </row>
    <row r="8091" spans="1:27" x14ac:dyDescent="0.2">
      <c r="A8091" t="s">
        <v>5822</v>
      </c>
      <c r="B8091" t="s">
        <v>35</v>
      </c>
      <c r="C8091" t="s">
        <v>1699</v>
      </c>
      <c r="D8091" t="s">
        <v>37</v>
      </c>
      <c r="E8091" t="s">
        <v>31</v>
      </c>
      <c r="F8091">
        <v>2</v>
      </c>
      <c r="G8091">
        <v>1879</v>
      </c>
      <c r="H8091">
        <v>2719</v>
      </c>
      <c r="I8091">
        <v>0.36096859999999997</v>
      </c>
      <c r="J8091">
        <v>0.36706509999999998</v>
      </c>
      <c r="K8091">
        <v>6.0965000000000004E-3</v>
      </c>
      <c r="L8091">
        <v>1.0257499999999999E-2</v>
      </c>
      <c r="M8091">
        <v>2.2970000000000001E-2</v>
      </c>
      <c r="N8091">
        <v>-1.07771E-2</v>
      </c>
      <c r="O8091">
        <v>1513.557</v>
      </c>
      <c r="P8091">
        <v>0.80551220000000001</v>
      </c>
      <c r="Q8091">
        <v>61.162996999999997</v>
      </c>
      <c r="R8091">
        <v>73.461292</v>
      </c>
      <c r="S8091" t="s">
        <v>18</v>
      </c>
      <c r="T8091">
        <v>-1.07756E-2</v>
      </c>
      <c r="U8091">
        <v>-7.0489999999999997E-3</v>
      </c>
      <c r="V8091">
        <v>7.1739999999999998E-4</v>
      </c>
      <c r="W8091">
        <v>6.0965000000000004E-3</v>
      </c>
      <c r="X8091">
        <v>1.14755E-2</v>
      </c>
      <c r="Y8091">
        <v>1.9241999999999999E-2</v>
      </c>
      <c r="Z8091">
        <v>2.2968499999999999E-2</v>
      </c>
      <c r="AA8091">
        <v>1.6608700000000001E-2</v>
      </c>
    </row>
    <row r="8092" spans="1:27" x14ac:dyDescent="0.2">
      <c r="A8092" t="s">
        <v>5823</v>
      </c>
      <c r="B8092" t="s">
        <v>35</v>
      </c>
      <c r="C8092" t="s">
        <v>1699</v>
      </c>
      <c r="D8092" t="s">
        <v>37</v>
      </c>
      <c r="E8092" t="s">
        <v>31</v>
      </c>
      <c r="F8092">
        <v>3</v>
      </c>
      <c r="G8092">
        <v>1879</v>
      </c>
      <c r="H8092">
        <v>2719</v>
      </c>
      <c r="I8092">
        <v>0.34104849999999998</v>
      </c>
      <c r="J8092">
        <v>0.34080729999999998</v>
      </c>
      <c r="K8092">
        <v>-2.4120000000000001E-4</v>
      </c>
      <c r="L8092">
        <v>8.8637999999999998E-3</v>
      </c>
      <c r="M8092">
        <v>1.43398E-2</v>
      </c>
      <c r="N8092">
        <v>-1.48221E-2</v>
      </c>
      <c r="O8092">
        <v>1513.557</v>
      </c>
      <c r="P8092">
        <v>0.80551220000000001</v>
      </c>
      <c r="Q8092">
        <v>60.292098000000003</v>
      </c>
      <c r="R8092">
        <v>73.461292</v>
      </c>
      <c r="S8092" t="s">
        <v>18</v>
      </c>
      <c r="T8092">
        <v>-1.48208E-2</v>
      </c>
      <c r="U8092">
        <v>-1.1600600000000001E-2</v>
      </c>
      <c r="V8092">
        <v>-4.8894000000000003E-3</v>
      </c>
      <c r="W8092">
        <v>-2.4120000000000001E-4</v>
      </c>
      <c r="X8092">
        <v>4.4070000000000003E-3</v>
      </c>
      <c r="Y8092">
        <v>1.11182E-2</v>
      </c>
      <c r="Z8092">
        <v>1.4338500000000001E-2</v>
      </c>
      <c r="AA8092">
        <v>-7.0770000000000002E-4</v>
      </c>
    </row>
    <row r="8093" spans="1:27" x14ac:dyDescent="0.2">
      <c r="A8093" t="s">
        <v>5824</v>
      </c>
      <c r="B8093" t="s">
        <v>35</v>
      </c>
      <c r="C8093" t="s">
        <v>1699</v>
      </c>
      <c r="D8093" t="s">
        <v>37</v>
      </c>
      <c r="E8093" t="s">
        <v>31</v>
      </c>
      <c r="F8093">
        <v>4</v>
      </c>
      <c r="G8093">
        <v>1879</v>
      </c>
      <c r="H8093">
        <v>2719</v>
      </c>
      <c r="I8093">
        <v>0.333505</v>
      </c>
      <c r="J8093">
        <v>0.32971679999999998</v>
      </c>
      <c r="K8093">
        <v>-3.7881999999999998E-3</v>
      </c>
      <c r="L8093">
        <v>8.0006999999999995E-3</v>
      </c>
      <c r="M8093">
        <v>9.3729E-3</v>
      </c>
      <c r="N8093">
        <v>-1.6949200000000001E-2</v>
      </c>
      <c r="O8093">
        <v>1513.557</v>
      </c>
      <c r="P8093">
        <v>0.80551220000000001</v>
      </c>
      <c r="Q8093">
        <v>60.629750000000001</v>
      </c>
      <c r="R8093">
        <v>73.461292</v>
      </c>
      <c r="S8093" t="s">
        <v>18</v>
      </c>
      <c r="T8093">
        <v>-1.6948100000000001E-2</v>
      </c>
      <c r="U8093">
        <v>-1.4041400000000001E-2</v>
      </c>
      <c r="V8093">
        <v>-7.9836999999999998E-3</v>
      </c>
      <c r="W8093">
        <v>-3.7881999999999998E-3</v>
      </c>
      <c r="X8093">
        <v>4.0739999999999998E-4</v>
      </c>
      <c r="Y8093">
        <v>6.4650999999999997E-3</v>
      </c>
      <c r="Z8093">
        <v>9.3717000000000002E-3</v>
      </c>
      <c r="AA8093">
        <v>-1.14892E-2</v>
      </c>
    </row>
    <row r="8094" spans="1:27" x14ac:dyDescent="0.2">
      <c r="A8094" t="s">
        <v>5825</v>
      </c>
      <c r="B8094" t="s">
        <v>35</v>
      </c>
      <c r="C8094" t="s">
        <v>1699</v>
      </c>
      <c r="D8094" t="s">
        <v>37</v>
      </c>
      <c r="E8094" t="s">
        <v>31</v>
      </c>
      <c r="F8094">
        <v>5</v>
      </c>
      <c r="G8094">
        <v>1879</v>
      </c>
      <c r="H8094">
        <v>2719</v>
      </c>
      <c r="I8094">
        <v>0.33382820000000002</v>
      </c>
      <c r="J8094">
        <v>0.33016000000000001</v>
      </c>
      <c r="K8094">
        <v>-3.6681999999999999E-3</v>
      </c>
      <c r="L8094">
        <v>8.1554000000000001E-3</v>
      </c>
      <c r="M8094">
        <v>9.7473999999999998E-3</v>
      </c>
      <c r="N8094">
        <v>-1.7083899999999999E-2</v>
      </c>
      <c r="O8094">
        <v>1513.557</v>
      </c>
      <c r="P8094">
        <v>0.80551220000000001</v>
      </c>
      <c r="Q8094">
        <v>59.350172999999998</v>
      </c>
      <c r="R8094">
        <v>73.461292</v>
      </c>
      <c r="S8094" t="s">
        <v>18</v>
      </c>
      <c r="T8094">
        <v>-1.7082699999999999E-2</v>
      </c>
      <c r="U8094">
        <v>-1.41198E-2</v>
      </c>
      <c r="V8094">
        <v>-7.9448999999999995E-3</v>
      </c>
      <c r="W8094">
        <v>-3.6681999999999999E-3</v>
      </c>
      <c r="X8094">
        <v>6.0849999999999999E-4</v>
      </c>
      <c r="Y8094">
        <v>6.7834000000000002E-3</v>
      </c>
      <c r="Z8094">
        <v>9.7462E-3</v>
      </c>
      <c r="AA8094">
        <v>-1.1110500000000001E-2</v>
      </c>
    </row>
    <row r="8095" spans="1:27" x14ac:dyDescent="0.2">
      <c r="A8095" t="s">
        <v>5826</v>
      </c>
      <c r="B8095" t="s">
        <v>35</v>
      </c>
      <c r="C8095" t="s">
        <v>1699</v>
      </c>
      <c r="D8095" t="s">
        <v>37</v>
      </c>
      <c r="E8095" t="s">
        <v>31</v>
      </c>
      <c r="F8095">
        <v>6</v>
      </c>
      <c r="G8095">
        <v>1879</v>
      </c>
      <c r="H8095">
        <v>2719</v>
      </c>
      <c r="I8095">
        <v>0.36579509999999998</v>
      </c>
      <c r="J8095">
        <v>0.35996319999999998</v>
      </c>
      <c r="K8095">
        <v>-5.8319000000000001E-3</v>
      </c>
      <c r="L8095">
        <v>9.2592999999999998E-3</v>
      </c>
      <c r="M8095">
        <v>9.3995999999999993E-3</v>
      </c>
      <c r="N8095">
        <v>-2.1063499999999999E-2</v>
      </c>
      <c r="O8095">
        <v>1513.557</v>
      </c>
      <c r="P8095">
        <v>0.80551220000000001</v>
      </c>
      <c r="Q8095">
        <v>59.66019</v>
      </c>
      <c r="R8095">
        <v>73.461292</v>
      </c>
      <c r="S8095" t="s">
        <v>18</v>
      </c>
      <c r="T8095">
        <v>-2.10621E-2</v>
      </c>
      <c r="U8095">
        <v>-1.7698200000000001E-2</v>
      </c>
      <c r="V8095">
        <v>-1.0687500000000001E-2</v>
      </c>
      <c r="W8095">
        <v>-5.8319000000000001E-3</v>
      </c>
      <c r="X8095">
        <v>-9.7630000000000004E-4</v>
      </c>
      <c r="Y8095">
        <v>6.0343000000000003E-3</v>
      </c>
      <c r="Z8095">
        <v>9.3983000000000001E-3</v>
      </c>
      <c r="AA8095">
        <v>-1.6201400000000001E-2</v>
      </c>
    </row>
    <row r="8096" spans="1:27" x14ac:dyDescent="0.2">
      <c r="A8096" t="s">
        <v>5827</v>
      </c>
      <c r="B8096" t="s">
        <v>35</v>
      </c>
      <c r="C8096" t="s">
        <v>1699</v>
      </c>
      <c r="D8096" t="s">
        <v>37</v>
      </c>
      <c r="E8096" t="s">
        <v>31</v>
      </c>
      <c r="F8096">
        <v>7</v>
      </c>
      <c r="G8096">
        <v>1879</v>
      </c>
      <c r="H8096">
        <v>2719</v>
      </c>
      <c r="I8096">
        <v>0.41134110000000002</v>
      </c>
      <c r="J8096">
        <v>0.4032733</v>
      </c>
      <c r="K8096">
        <v>-8.0678999999999994E-3</v>
      </c>
      <c r="L8096">
        <v>1.05317E-2</v>
      </c>
      <c r="M8096">
        <v>9.2568000000000008E-3</v>
      </c>
      <c r="N8096">
        <v>-2.5392499999999998E-2</v>
      </c>
      <c r="O8096">
        <v>1513.557</v>
      </c>
      <c r="P8096">
        <v>0.80551220000000001</v>
      </c>
      <c r="Q8096">
        <v>58.511873999999999</v>
      </c>
      <c r="R8096">
        <v>73.461292</v>
      </c>
      <c r="S8096" t="s">
        <v>18</v>
      </c>
      <c r="T8096">
        <v>-2.5391E-2</v>
      </c>
      <c r="U8096">
        <v>-2.1564799999999999E-2</v>
      </c>
      <c r="V8096">
        <v>-1.3590700000000001E-2</v>
      </c>
      <c r="W8096">
        <v>-8.0678999999999994E-3</v>
      </c>
      <c r="X8096">
        <v>-2.545E-3</v>
      </c>
      <c r="Y8096">
        <v>5.4291000000000001E-3</v>
      </c>
      <c r="Z8096">
        <v>9.2552999999999993E-3</v>
      </c>
      <c r="AA8096">
        <v>-2.00059E-2</v>
      </c>
    </row>
    <row r="8097" spans="1:27" x14ac:dyDescent="0.2">
      <c r="A8097" t="s">
        <v>5828</v>
      </c>
      <c r="B8097" t="s">
        <v>35</v>
      </c>
      <c r="C8097" t="s">
        <v>1699</v>
      </c>
      <c r="D8097" t="s">
        <v>37</v>
      </c>
      <c r="E8097" t="s">
        <v>31</v>
      </c>
      <c r="F8097">
        <v>8</v>
      </c>
      <c r="G8097">
        <v>1879</v>
      </c>
      <c r="H8097">
        <v>2719</v>
      </c>
      <c r="I8097">
        <v>0.41727999999999998</v>
      </c>
      <c r="J8097">
        <v>0.41399960000000002</v>
      </c>
      <c r="K8097">
        <v>-3.2802999999999999E-3</v>
      </c>
      <c r="L8097">
        <v>1.1383799999999999E-2</v>
      </c>
      <c r="M8097">
        <v>1.5446E-2</v>
      </c>
      <c r="N8097">
        <v>-2.2006600000000001E-2</v>
      </c>
      <c r="O8097">
        <v>1513.557</v>
      </c>
      <c r="P8097">
        <v>0.80551220000000001</v>
      </c>
      <c r="Q8097">
        <v>60.363342000000003</v>
      </c>
      <c r="R8097">
        <v>73.461292</v>
      </c>
      <c r="S8097" t="s">
        <v>18</v>
      </c>
      <c r="T8097">
        <v>-2.2005E-2</v>
      </c>
      <c r="U8097">
        <v>-1.7869199999999998E-2</v>
      </c>
      <c r="V8097">
        <v>-9.2499999999999995E-3</v>
      </c>
      <c r="W8097">
        <v>-3.2802999999999999E-3</v>
      </c>
      <c r="X8097">
        <v>2.6892999999999999E-3</v>
      </c>
      <c r="Y8097">
        <v>1.13086E-2</v>
      </c>
      <c r="Z8097">
        <v>1.5444299999999999E-2</v>
      </c>
      <c r="AA8097">
        <v>-7.9235E-3</v>
      </c>
    </row>
    <row r="8098" spans="1:27" x14ac:dyDescent="0.2">
      <c r="A8098" t="s">
        <v>5829</v>
      </c>
      <c r="B8098" t="s">
        <v>35</v>
      </c>
      <c r="C8098" t="s">
        <v>1699</v>
      </c>
      <c r="D8098" t="s">
        <v>37</v>
      </c>
      <c r="E8098" t="s">
        <v>31</v>
      </c>
      <c r="F8098">
        <v>9</v>
      </c>
      <c r="G8098">
        <v>1879</v>
      </c>
      <c r="H8098">
        <v>2719</v>
      </c>
      <c r="I8098">
        <v>0.40786869999999997</v>
      </c>
      <c r="J8098">
        <v>0.39695839999999999</v>
      </c>
      <c r="K8098">
        <v>-1.09103E-2</v>
      </c>
      <c r="L8098">
        <v>1.3465400000000001E-2</v>
      </c>
      <c r="M8098">
        <v>1.12403E-2</v>
      </c>
      <c r="N8098">
        <v>-3.3060800000000001E-2</v>
      </c>
      <c r="O8098">
        <v>1513.557</v>
      </c>
      <c r="P8098">
        <v>0.80551220000000001</v>
      </c>
      <c r="Q8098">
        <v>64.122192999999996</v>
      </c>
      <c r="R8098">
        <v>73.461292</v>
      </c>
      <c r="S8098" t="s">
        <v>18</v>
      </c>
      <c r="T8098">
        <v>-3.3058900000000002E-2</v>
      </c>
      <c r="U8098">
        <v>-2.8166900000000002E-2</v>
      </c>
      <c r="V8098">
        <v>-1.7971500000000001E-2</v>
      </c>
      <c r="W8098">
        <v>-1.09103E-2</v>
      </c>
      <c r="X8098">
        <v>-3.849E-3</v>
      </c>
      <c r="Y8098">
        <v>6.3464000000000003E-3</v>
      </c>
      <c r="Z8098">
        <v>1.1238400000000001E-2</v>
      </c>
      <c r="AA8098">
        <v>-2.7484600000000001E-2</v>
      </c>
    </row>
    <row r="8099" spans="1:27" x14ac:dyDescent="0.2">
      <c r="A8099" t="s">
        <v>5830</v>
      </c>
      <c r="B8099" t="s">
        <v>35</v>
      </c>
      <c r="C8099" t="s">
        <v>1699</v>
      </c>
      <c r="D8099" t="s">
        <v>37</v>
      </c>
      <c r="E8099" t="s">
        <v>31</v>
      </c>
      <c r="F8099">
        <v>10</v>
      </c>
      <c r="G8099">
        <v>1879</v>
      </c>
      <c r="H8099">
        <v>2719</v>
      </c>
      <c r="I8099">
        <v>0.38806639999999998</v>
      </c>
      <c r="J8099">
        <v>0.40490619999999999</v>
      </c>
      <c r="K8099">
        <v>1.6839799999999999E-2</v>
      </c>
      <c r="L8099">
        <v>1.44256E-2</v>
      </c>
      <c r="M8099">
        <v>4.0569899999999999E-2</v>
      </c>
      <c r="N8099">
        <v>-6.8902E-3</v>
      </c>
      <c r="O8099">
        <v>1513.557</v>
      </c>
      <c r="P8099">
        <v>0.80551220000000001</v>
      </c>
      <c r="Q8099">
        <v>73.325560999999993</v>
      </c>
      <c r="R8099">
        <v>73.461292</v>
      </c>
      <c r="S8099" t="s">
        <v>18</v>
      </c>
      <c r="T8099">
        <v>-6.8881000000000003E-3</v>
      </c>
      <c r="U8099">
        <v>-1.6473E-3</v>
      </c>
      <c r="V8099">
        <v>9.2750999999999997E-3</v>
      </c>
      <c r="W8099">
        <v>1.6839799999999999E-2</v>
      </c>
      <c r="X8099">
        <v>2.4404599999999999E-2</v>
      </c>
      <c r="Y8099">
        <v>3.5326900000000001E-2</v>
      </c>
      <c r="Z8099">
        <v>4.0567800000000001E-2</v>
      </c>
      <c r="AA8099">
        <v>4.1589500000000001E-2</v>
      </c>
    </row>
    <row r="8100" spans="1:27" x14ac:dyDescent="0.2">
      <c r="A8100" t="s">
        <v>5831</v>
      </c>
      <c r="B8100" t="s">
        <v>35</v>
      </c>
      <c r="C8100" t="s">
        <v>1699</v>
      </c>
      <c r="D8100" t="s">
        <v>37</v>
      </c>
      <c r="E8100" t="s">
        <v>31</v>
      </c>
      <c r="F8100">
        <v>11</v>
      </c>
      <c r="G8100">
        <v>1879</v>
      </c>
      <c r="H8100">
        <v>2719</v>
      </c>
      <c r="I8100">
        <v>0.42590539999999999</v>
      </c>
      <c r="J8100">
        <v>0.42067860000000001</v>
      </c>
      <c r="K8100">
        <v>-5.2268999999999996E-3</v>
      </c>
      <c r="L8100">
        <v>1.7041899999999999E-2</v>
      </c>
      <c r="M8100">
        <v>2.2807000000000001E-2</v>
      </c>
      <c r="N8100">
        <v>-3.3260699999999997E-2</v>
      </c>
      <c r="O8100">
        <v>1513.557</v>
      </c>
      <c r="P8100">
        <v>0.80551220000000001</v>
      </c>
      <c r="Q8100">
        <v>80.937607999999997</v>
      </c>
      <c r="R8100">
        <v>73.461292</v>
      </c>
      <c r="S8100" t="s">
        <v>18</v>
      </c>
      <c r="T8100">
        <v>-3.3258200000000002E-2</v>
      </c>
      <c r="U8100">
        <v>-2.7066900000000001E-2</v>
      </c>
      <c r="V8100">
        <v>-1.41636E-2</v>
      </c>
      <c r="W8100">
        <v>-5.2268999999999996E-3</v>
      </c>
      <c r="X8100">
        <v>3.7098999999999999E-3</v>
      </c>
      <c r="Y8100">
        <v>1.6613099999999999E-2</v>
      </c>
      <c r="Z8100">
        <v>2.2804499999999998E-2</v>
      </c>
      <c r="AA8100">
        <v>-1.2424899999999999E-2</v>
      </c>
    </row>
    <row r="8101" spans="1:27" x14ac:dyDescent="0.2">
      <c r="A8101" t="s">
        <v>5832</v>
      </c>
      <c r="B8101" t="s">
        <v>35</v>
      </c>
      <c r="C8101" t="s">
        <v>1699</v>
      </c>
      <c r="D8101" t="s">
        <v>37</v>
      </c>
      <c r="E8101" t="s">
        <v>31</v>
      </c>
      <c r="F8101">
        <v>12</v>
      </c>
      <c r="G8101">
        <v>1879</v>
      </c>
      <c r="H8101">
        <v>2719</v>
      </c>
      <c r="I8101">
        <v>0.4739661</v>
      </c>
      <c r="J8101">
        <v>0.45951819999999999</v>
      </c>
      <c r="K8101">
        <v>-1.44479E-2</v>
      </c>
      <c r="L8101">
        <v>2.0246400000000001E-2</v>
      </c>
      <c r="M8101">
        <v>1.88574E-2</v>
      </c>
      <c r="N8101">
        <v>-4.7753200000000003E-2</v>
      </c>
      <c r="O8101">
        <v>1513.557</v>
      </c>
      <c r="P8101">
        <v>0.80551220000000001</v>
      </c>
      <c r="Q8101">
        <v>87.220855</v>
      </c>
      <c r="R8101">
        <v>73.461292</v>
      </c>
      <c r="S8101" t="s">
        <v>18</v>
      </c>
      <c r="T8101">
        <v>-4.7750300000000002E-2</v>
      </c>
      <c r="U8101">
        <v>-4.0394699999999999E-2</v>
      </c>
      <c r="V8101">
        <v>-2.50651E-2</v>
      </c>
      <c r="W8101">
        <v>-1.44479E-2</v>
      </c>
      <c r="X8101">
        <v>-3.8306999999999998E-3</v>
      </c>
      <c r="Y8101">
        <v>1.1498899999999999E-2</v>
      </c>
      <c r="Z8101">
        <v>1.88544E-2</v>
      </c>
      <c r="AA8101">
        <v>-3.1441499999999997E-2</v>
      </c>
    </row>
    <row r="8102" spans="1:27" x14ac:dyDescent="0.2">
      <c r="A8102" t="s">
        <v>5833</v>
      </c>
      <c r="B8102" t="s">
        <v>35</v>
      </c>
      <c r="C8102" t="s">
        <v>1699</v>
      </c>
      <c r="D8102" t="s">
        <v>37</v>
      </c>
      <c r="E8102" t="s">
        <v>31</v>
      </c>
      <c r="F8102">
        <v>13</v>
      </c>
      <c r="G8102">
        <v>1879</v>
      </c>
      <c r="H8102">
        <v>2719</v>
      </c>
      <c r="I8102">
        <v>0.52081350000000004</v>
      </c>
      <c r="J8102">
        <v>0.50801770000000002</v>
      </c>
      <c r="K8102">
        <v>-1.27958E-2</v>
      </c>
      <c r="L8102">
        <v>2.4031899999999998E-2</v>
      </c>
      <c r="M8102">
        <v>2.6736699999999999E-2</v>
      </c>
      <c r="N8102">
        <v>-5.2328399999999997E-2</v>
      </c>
      <c r="O8102">
        <v>1513.557</v>
      </c>
      <c r="P8102">
        <v>0.80551220000000001</v>
      </c>
      <c r="Q8102">
        <v>91.657814999999999</v>
      </c>
      <c r="R8102">
        <v>73.461292</v>
      </c>
      <c r="S8102" t="s">
        <v>18</v>
      </c>
      <c r="T8102">
        <v>-5.2324900000000001E-2</v>
      </c>
      <c r="U8102">
        <v>-4.3594000000000001E-2</v>
      </c>
      <c r="V8102">
        <v>-2.5398199999999999E-2</v>
      </c>
      <c r="W8102">
        <v>-1.27958E-2</v>
      </c>
      <c r="X8102">
        <v>-1.9349999999999999E-4</v>
      </c>
      <c r="Y8102">
        <v>1.8002299999999999E-2</v>
      </c>
      <c r="Z8102">
        <v>2.6733199999999999E-2</v>
      </c>
      <c r="AA8102">
        <v>-2.51878E-2</v>
      </c>
    </row>
    <row r="8103" spans="1:27" x14ac:dyDescent="0.2">
      <c r="A8103" t="s">
        <v>5834</v>
      </c>
      <c r="B8103" t="s">
        <v>35</v>
      </c>
      <c r="C8103" t="s">
        <v>1699</v>
      </c>
      <c r="D8103" t="s">
        <v>37</v>
      </c>
      <c r="E8103" t="s">
        <v>31</v>
      </c>
      <c r="F8103">
        <v>14</v>
      </c>
      <c r="G8103">
        <v>1879</v>
      </c>
      <c r="H8103">
        <v>2719</v>
      </c>
      <c r="I8103">
        <v>0.5808468</v>
      </c>
      <c r="J8103">
        <v>0.5617801</v>
      </c>
      <c r="K8103">
        <v>-1.9066799999999998E-2</v>
      </c>
      <c r="L8103">
        <v>2.7665200000000001E-2</v>
      </c>
      <c r="M8103">
        <v>2.6442500000000001E-2</v>
      </c>
      <c r="N8103">
        <v>-6.4576099999999997E-2</v>
      </c>
      <c r="O8103">
        <v>1513.557</v>
      </c>
      <c r="P8103">
        <v>0.80551220000000001</v>
      </c>
      <c r="Q8103">
        <v>91.822970999999995</v>
      </c>
      <c r="R8103">
        <v>73.461292</v>
      </c>
      <c r="S8103" t="s">
        <v>18</v>
      </c>
      <c r="T8103">
        <v>-6.4572000000000004E-2</v>
      </c>
      <c r="U8103">
        <v>-5.4521199999999999E-2</v>
      </c>
      <c r="V8103">
        <v>-3.3574399999999997E-2</v>
      </c>
      <c r="W8103">
        <v>-1.9066799999999998E-2</v>
      </c>
      <c r="X8103">
        <v>-4.5591E-3</v>
      </c>
      <c r="Y8103">
        <v>1.6387599999999999E-2</v>
      </c>
      <c r="Z8103">
        <v>2.6438400000000001E-2</v>
      </c>
      <c r="AA8103">
        <v>-3.3939900000000002E-2</v>
      </c>
    </row>
    <row r="8104" spans="1:27" x14ac:dyDescent="0.2">
      <c r="A8104" t="s">
        <v>5835</v>
      </c>
      <c r="B8104" t="s">
        <v>35</v>
      </c>
      <c r="C8104" t="s">
        <v>1699</v>
      </c>
      <c r="D8104" t="s">
        <v>37</v>
      </c>
      <c r="E8104" t="s">
        <v>31</v>
      </c>
      <c r="F8104">
        <v>15</v>
      </c>
      <c r="G8104">
        <v>1879</v>
      </c>
      <c r="H8104">
        <v>2719</v>
      </c>
      <c r="I8104">
        <v>0.61533550000000004</v>
      </c>
      <c r="J8104">
        <v>0.62956420000000002</v>
      </c>
      <c r="K8104">
        <v>1.42287E-2</v>
      </c>
      <c r="L8104">
        <v>3.0265E-2</v>
      </c>
      <c r="M8104">
        <v>6.4014699999999994E-2</v>
      </c>
      <c r="N8104">
        <v>-3.5557199999999997E-2</v>
      </c>
      <c r="O8104">
        <v>1513.557</v>
      </c>
      <c r="P8104">
        <v>0.80551220000000001</v>
      </c>
      <c r="Q8104">
        <v>92.537565000000001</v>
      </c>
      <c r="R8104">
        <v>73.461292</v>
      </c>
      <c r="S8104" t="s">
        <v>18</v>
      </c>
      <c r="T8104">
        <v>-3.5552800000000002E-2</v>
      </c>
      <c r="U8104">
        <v>-2.4557499999999999E-2</v>
      </c>
      <c r="V8104">
        <v>-1.6423E-3</v>
      </c>
      <c r="W8104">
        <v>1.42287E-2</v>
      </c>
      <c r="X8104">
        <v>3.00997E-2</v>
      </c>
      <c r="Y8104">
        <v>5.3014899999999997E-2</v>
      </c>
      <c r="Z8104">
        <v>6.4010200000000003E-2</v>
      </c>
      <c r="AA8104">
        <v>2.26009E-2</v>
      </c>
    </row>
    <row r="8105" spans="1:27" x14ac:dyDescent="0.2">
      <c r="A8105" t="s">
        <v>5836</v>
      </c>
      <c r="B8105" t="s">
        <v>35</v>
      </c>
      <c r="C8105" t="s">
        <v>1699</v>
      </c>
      <c r="D8105" t="s">
        <v>37</v>
      </c>
      <c r="E8105" t="s">
        <v>31</v>
      </c>
      <c r="F8105">
        <v>16</v>
      </c>
      <c r="G8105">
        <v>1879</v>
      </c>
      <c r="H8105">
        <v>2719</v>
      </c>
      <c r="I8105">
        <v>0.75003310000000001</v>
      </c>
      <c r="J8105">
        <v>0.71492279999999997</v>
      </c>
      <c r="K8105">
        <v>-3.5110299999999997E-2</v>
      </c>
      <c r="L8105">
        <v>3.21199E-2</v>
      </c>
      <c r="M8105">
        <v>1.77269E-2</v>
      </c>
      <c r="N8105">
        <v>-8.7947499999999998E-2</v>
      </c>
      <c r="O8105">
        <v>1513.557</v>
      </c>
      <c r="P8105">
        <v>0.80551220000000001</v>
      </c>
      <c r="Q8105">
        <v>92.572539000000006</v>
      </c>
      <c r="R8105">
        <v>73.461292</v>
      </c>
      <c r="S8105" t="s">
        <v>18</v>
      </c>
      <c r="T8105">
        <v>-8.7942800000000002E-2</v>
      </c>
      <c r="U8105">
        <v>-7.6273599999999997E-2</v>
      </c>
      <c r="V8105">
        <v>-5.1954E-2</v>
      </c>
      <c r="W8105">
        <v>-3.5110299999999997E-2</v>
      </c>
      <c r="X8105">
        <v>-1.8266600000000001E-2</v>
      </c>
      <c r="Y8105">
        <v>6.0530000000000002E-3</v>
      </c>
      <c r="Z8105">
        <v>1.77222E-2</v>
      </c>
      <c r="AA8105">
        <v>-4.9110599999999997E-2</v>
      </c>
    </row>
    <row r="8106" spans="1:27" x14ac:dyDescent="0.2">
      <c r="A8106" t="s">
        <v>5837</v>
      </c>
      <c r="B8106" t="s">
        <v>35</v>
      </c>
      <c r="C8106" t="s">
        <v>1699</v>
      </c>
      <c r="D8106" t="s">
        <v>37</v>
      </c>
      <c r="E8106" t="s">
        <v>31</v>
      </c>
      <c r="F8106">
        <v>17</v>
      </c>
      <c r="G8106">
        <v>1879</v>
      </c>
      <c r="H8106">
        <v>2719</v>
      </c>
      <c r="I8106">
        <v>0.82998680000000002</v>
      </c>
      <c r="J8106">
        <v>0.78267929999999997</v>
      </c>
      <c r="K8106">
        <v>-4.7307399999999999E-2</v>
      </c>
      <c r="L8106">
        <v>3.2733900000000003E-2</v>
      </c>
      <c r="M8106">
        <v>6.5398000000000001E-3</v>
      </c>
      <c r="N8106">
        <v>-0.1011546</v>
      </c>
      <c r="O8106">
        <v>1513.557</v>
      </c>
      <c r="P8106">
        <v>0.80551220000000001</v>
      </c>
      <c r="Q8106">
        <v>91.465674000000007</v>
      </c>
      <c r="R8106">
        <v>73.461292</v>
      </c>
      <c r="S8106" t="s">
        <v>19</v>
      </c>
      <c r="T8106">
        <v>-0.1011498</v>
      </c>
      <c r="U8106">
        <v>-8.9257600000000006E-2</v>
      </c>
      <c r="V8106">
        <v>-6.4473100000000005E-2</v>
      </c>
      <c r="W8106">
        <v>-4.7307399999999999E-2</v>
      </c>
      <c r="X8106">
        <v>-3.01418E-2</v>
      </c>
      <c r="Y8106">
        <v>-5.3572999999999997E-3</v>
      </c>
      <c r="Z8106">
        <v>6.535E-3</v>
      </c>
      <c r="AA8106">
        <v>-6.0442900000000001E-2</v>
      </c>
    </row>
    <row r="8107" spans="1:27" x14ac:dyDescent="0.2">
      <c r="A8107" t="s">
        <v>5838</v>
      </c>
      <c r="B8107" t="s">
        <v>35</v>
      </c>
      <c r="C8107" t="s">
        <v>1699</v>
      </c>
      <c r="D8107" t="s">
        <v>37</v>
      </c>
      <c r="E8107" t="s">
        <v>31</v>
      </c>
      <c r="F8107">
        <v>18</v>
      </c>
      <c r="G8107">
        <v>1879</v>
      </c>
      <c r="H8107">
        <v>2719</v>
      </c>
      <c r="I8107">
        <v>0.84733460000000005</v>
      </c>
      <c r="J8107">
        <v>0.79410630000000004</v>
      </c>
      <c r="K8107">
        <v>-5.3228299999999999E-2</v>
      </c>
      <c r="L8107">
        <v>3.1554199999999998E-2</v>
      </c>
      <c r="M8107">
        <v>-1.3217000000000001E-3</v>
      </c>
      <c r="N8107">
        <v>-0.10513500000000001</v>
      </c>
      <c r="O8107">
        <v>1513.557</v>
      </c>
      <c r="P8107">
        <v>0.80551220000000001</v>
      </c>
      <c r="Q8107">
        <v>90.296847999999997</v>
      </c>
      <c r="R8107">
        <v>73.461292</v>
      </c>
      <c r="S8107" t="s">
        <v>19</v>
      </c>
      <c r="T8107">
        <v>-0.1051304</v>
      </c>
      <c r="U8107">
        <v>-9.3666700000000006E-2</v>
      </c>
      <c r="V8107">
        <v>-6.9775400000000001E-2</v>
      </c>
      <c r="W8107">
        <v>-5.3228299999999999E-2</v>
      </c>
      <c r="X8107">
        <v>-3.66813E-2</v>
      </c>
      <c r="Y8107">
        <v>-1.2789999999999999E-2</v>
      </c>
      <c r="Z8107">
        <v>-1.3263000000000001E-3</v>
      </c>
      <c r="AA8107">
        <v>-6.7029199999999997E-2</v>
      </c>
    </row>
    <row r="8108" spans="1:27" x14ac:dyDescent="0.2">
      <c r="A8108" t="s">
        <v>5839</v>
      </c>
      <c r="B8108" t="s">
        <v>35</v>
      </c>
      <c r="C8108" t="s">
        <v>1699</v>
      </c>
      <c r="D8108" t="s">
        <v>37</v>
      </c>
      <c r="E8108" t="s">
        <v>31</v>
      </c>
      <c r="F8108">
        <v>19</v>
      </c>
      <c r="G8108">
        <v>1879</v>
      </c>
      <c r="H8108">
        <v>2719</v>
      </c>
      <c r="I8108">
        <v>0.81127609999999994</v>
      </c>
      <c r="J8108">
        <v>0.81464510000000001</v>
      </c>
      <c r="K8108">
        <v>3.369E-3</v>
      </c>
      <c r="L8108">
        <v>2.99145E-2</v>
      </c>
      <c r="M8108">
        <v>5.2578399999999997E-2</v>
      </c>
      <c r="N8108">
        <v>-4.5840499999999999E-2</v>
      </c>
      <c r="O8108">
        <v>1513.557</v>
      </c>
      <c r="P8108">
        <v>0.80551220000000001</v>
      </c>
      <c r="Q8108">
        <v>87.028282000000004</v>
      </c>
      <c r="R8108">
        <v>73.461292</v>
      </c>
      <c r="S8108" t="s">
        <v>19</v>
      </c>
      <c r="T8108">
        <v>-4.5836099999999998E-2</v>
      </c>
      <c r="U8108">
        <v>-3.4968100000000002E-2</v>
      </c>
      <c r="V8108">
        <v>-1.23182E-2</v>
      </c>
      <c r="W8108">
        <v>3.369E-3</v>
      </c>
      <c r="X8108">
        <v>1.9056199999999999E-2</v>
      </c>
      <c r="Y8108">
        <v>4.1706E-2</v>
      </c>
      <c r="Z8108">
        <v>5.2574000000000003E-2</v>
      </c>
      <c r="AA8108">
        <v>4.1355000000000003E-3</v>
      </c>
    </row>
    <row r="8109" spans="1:27" x14ac:dyDescent="0.2">
      <c r="A8109" t="s">
        <v>5840</v>
      </c>
      <c r="B8109" t="s">
        <v>35</v>
      </c>
      <c r="C8109" t="s">
        <v>1699</v>
      </c>
      <c r="D8109" t="s">
        <v>37</v>
      </c>
      <c r="E8109" t="s">
        <v>31</v>
      </c>
      <c r="F8109">
        <v>20</v>
      </c>
      <c r="G8109">
        <v>1879</v>
      </c>
      <c r="H8109">
        <v>2719</v>
      </c>
      <c r="I8109">
        <v>0.82988609999999996</v>
      </c>
      <c r="J8109">
        <v>0.79495950000000004</v>
      </c>
      <c r="K8109">
        <v>-3.4926600000000002E-2</v>
      </c>
      <c r="L8109">
        <v>2.8092200000000001E-2</v>
      </c>
      <c r="M8109">
        <v>1.1285E-2</v>
      </c>
      <c r="N8109">
        <v>-8.1138199999999994E-2</v>
      </c>
      <c r="O8109">
        <v>1513.557</v>
      </c>
      <c r="P8109">
        <v>0.80551220000000001</v>
      </c>
      <c r="Q8109">
        <v>81.566062000000002</v>
      </c>
      <c r="R8109">
        <v>73.461292</v>
      </c>
      <c r="S8109" t="s">
        <v>19</v>
      </c>
      <c r="T8109">
        <v>-8.1134100000000001E-2</v>
      </c>
      <c r="U8109">
        <v>-7.0928199999999997E-2</v>
      </c>
      <c r="V8109">
        <v>-4.96582E-2</v>
      </c>
      <c r="W8109">
        <v>-3.4926600000000002E-2</v>
      </c>
      <c r="X8109">
        <v>-2.0195100000000001E-2</v>
      </c>
      <c r="Y8109">
        <v>1.0748999999999999E-3</v>
      </c>
      <c r="Z8109">
        <v>1.12809E-2</v>
      </c>
      <c r="AA8109">
        <v>-4.3935099999999998E-2</v>
      </c>
    </row>
    <row r="8110" spans="1:27" x14ac:dyDescent="0.2">
      <c r="A8110" t="s">
        <v>5841</v>
      </c>
      <c r="B8110" t="s">
        <v>35</v>
      </c>
      <c r="C8110" t="s">
        <v>1699</v>
      </c>
      <c r="D8110" t="s">
        <v>37</v>
      </c>
      <c r="E8110" t="s">
        <v>31</v>
      </c>
      <c r="F8110">
        <v>21</v>
      </c>
      <c r="G8110">
        <v>1879</v>
      </c>
      <c r="H8110">
        <v>2719</v>
      </c>
      <c r="I8110">
        <v>0.77101450000000005</v>
      </c>
      <c r="J8110">
        <v>0.76111989999999996</v>
      </c>
      <c r="K8110">
        <v>-9.8945999999999999E-3</v>
      </c>
      <c r="L8110">
        <v>2.5477099999999999E-2</v>
      </c>
      <c r="M8110">
        <v>3.2015299999999997E-2</v>
      </c>
      <c r="N8110">
        <v>-5.18044E-2</v>
      </c>
      <c r="O8110">
        <v>1513.557</v>
      </c>
      <c r="P8110">
        <v>0.80551220000000001</v>
      </c>
      <c r="Q8110">
        <v>79.409542000000002</v>
      </c>
      <c r="R8110">
        <v>73.461292</v>
      </c>
      <c r="S8110" t="s">
        <v>19</v>
      </c>
      <c r="T8110">
        <v>-5.1800699999999998E-2</v>
      </c>
      <c r="U8110">
        <v>-4.2544800000000001E-2</v>
      </c>
      <c r="V8110">
        <v>-2.3254799999999999E-2</v>
      </c>
      <c r="W8110">
        <v>-9.8945999999999999E-3</v>
      </c>
      <c r="X8110">
        <v>3.4656000000000001E-3</v>
      </c>
      <c r="Y8110">
        <v>2.27557E-2</v>
      </c>
      <c r="Z8110">
        <v>3.2011600000000001E-2</v>
      </c>
      <c r="AA8110">
        <v>-1.2999999999999999E-2</v>
      </c>
    </row>
    <row r="8111" spans="1:27" x14ac:dyDescent="0.2">
      <c r="A8111" t="s">
        <v>5842</v>
      </c>
      <c r="B8111" t="s">
        <v>35</v>
      </c>
      <c r="C8111" t="s">
        <v>1699</v>
      </c>
      <c r="D8111" t="s">
        <v>37</v>
      </c>
      <c r="E8111" t="s">
        <v>31</v>
      </c>
      <c r="F8111">
        <v>22</v>
      </c>
      <c r="G8111">
        <v>1879</v>
      </c>
      <c r="H8111">
        <v>2719</v>
      </c>
      <c r="I8111">
        <v>0.71714889999999998</v>
      </c>
      <c r="J8111">
        <v>0.69909710000000003</v>
      </c>
      <c r="K8111">
        <v>-1.80518E-2</v>
      </c>
      <c r="L8111">
        <v>2.3505600000000001E-2</v>
      </c>
      <c r="M8111">
        <v>2.0614899999999999E-2</v>
      </c>
      <c r="N8111">
        <v>-5.6718499999999998E-2</v>
      </c>
      <c r="O8111">
        <v>1513.557</v>
      </c>
      <c r="P8111">
        <v>0.80551220000000001</v>
      </c>
      <c r="Q8111">
        <v>76.846502999999998</v>
      </c>
      <c r="R8111">
        <v>73.461292</v>
      </c>
      <c r="S8111" t="s">
        <v>18</v>
      </c>
      <c r="T8111">
        <v>-5.6715099999999997E-2</v>
      </c>
      <c r="U8111">
        <v>-4.8175500000000003E-2</v>
      </c>
      <c r="V8111">
        <v>-3.0378200000000001E-2</v>
      </c>
      <c r="W8111">
        <v>-1.80518E-2</v>
      </c>
      <c r="X8111">
        <v>-5.7254999999999997E-3</v>
      </c>
      <c r="Y8111">
        <v>1.2071800000000001E-2</v>
      </c>
      <c r="Z8111">
        <v>2.0611399999999998E-2</v>
      </c>
      <c r="AA8111">
        <v>-2.58216E-2</v>
      </c>
    </row>
    <row r="8112" spans="1:27" x14ac:dyDescent="0.2">
      <c r="A8112" t="s">
        <v>5843</v>
      </c>
      <c r="B8112" t="s">
        <v>35</v>
      </c>
      <c r="C8112" t="s">
        <v>1699</v>
      </c>
      <c r="D8112" t="s">
        <v>37</v>
      </c>
      <c r="E8112" t="s">
        <v>31</v>
      </c>
      <c r="F8112">
        <v>23</v>
      </c>
      <c r="G8112">
        <v>1879</v>
      </c>
      <c r="H8112">
        <v>2719</v>
      </c>
      <c r="I8112">
        <v>0.630853</v>
      </c>
      <c r="J8112">
        <v>0.61399230000000005</v>
      </c>
      <c r="K8112">
        <v>-1.6860699999999999E-2</v>
      </c>
      <c r="L8112">
        <v>2.0070500000000002E-2</v>
      </c>
      <c r="M8112">
        <v>1.6155200000000002E-2</v>
      </c>
      <c r="N8112">
        <v>-4.98766E-2</v>
      </c>
      <c r="O8112">
        <v>1513.557</v>
      </c>
      <c r="P8112">
        <v>0.80551220000000001</v>
      </c>
      <c r="Q8112">
        <v>73.349740999999995</v>
      </c>
      <c r="R8112">
        <v>73.461292</v>
      </c>
      <c r="S8112" t="s">
        <v>18</v>
      </c>
      <c r="T8112">
        <v>-4.98737E-2</v>
      </c>
      <c r="U8112">
        <v>-4.2582099999999998E-2</v>
      </c>
      <c r="V8112">
        <v>-2.7385699999999999E-2</v>
      </c>
      <c r="W8112">
        <v>-1.6860699999999999E-2</v>
      </c>
      <c r="X8112">
        <v>-6.3356999999999997E-3</v>
      </c>
      <c r="Y8112">
        <v>8.8606999999999991E-3</v>
      </c>
      <c r="Z8112">
        <v>1.6152300000000001E-2</v>
      </c>
      <c r="AA8112">
        <v>-2.74608E-2</v>
      </c>
    </row>
    <row r="8113" spans="1:27" x14ac:dyDescent="0.2">
      <c r="A8113" t="s">
        <v>5844</v>
      </c>
      <c r="B8113" t="s">
        <v>35</v>
      </c>
      <c r="C8113" t="s">
        <v>1699</v>
      </c>
      <c r="D8113" t="s">
        <v>37</v>
      </c>
      <c r="E8113" t="s">
        <v>31</v>
      </c>
      <c r="F8113">
        <v>24</v>
      </c>
      <c r="G8113">
        <v>1879</v>
      </c>
      <c r="H8113">
        <v>2719</v>
      </c>
      <c r="I8113">
        <v>0.50022310000000003</v>
      </c>
      <c r="J8113">
        <v>0.52171389999999995</v>
      </c>
      <c r="K8113">
        <v>2.1490800000000001E-2</v>
      </c>
      <c r="L8113">
        <v>1.6673400000000001E-2</v>
      </c>
      <c r="M8113">
        <v>4.8918499999999997E-2</v>
      </c>
      <c r="N8113">
        <v>-5.9369000000000002E-3</v>
      </c>
      <c r="O8113">
        <v>1513.557</v>
      </c>
      <c r="P8113">
        <v>0.80551220000000001</v>
      </c>
      <c r="Q8113">
        <v>71.674439000000007</v>
      </c>
      <c r="R8113">
        <v>73.461292</v>
      </c>
      <c r="S8113" t="s">
        <v>18</v>
      </c>
      <c r="T8113">
        <v>-5.9344999999999997E-3</v>
      </c>
      <c r="U8113">
        <v>1.2300000000000001E-4</v>
      </c>
      <c r="V8113">
        <v>1.27472E-2</v>
      </c>
      <c r="W8113">
        <v>2.1490800000000001E-2</v>
      </c>
      <c r="X8113">
        <v>3.0234299999999999E-2</v>
      </c>
      <c r="Y8113">
        <v>4.2858599999999997E-2</v>
      </c>
      <c r="Z8113">
        <v>4.8916000000000001E-2</v>
      </c>
      <c r="AA8113">
        <v>4.1192600000000003E-2</v>
      </c>
    </row>
    <row r="8114" spans="1:27" x14ac:dyDescent="0.2">
      <c r="A8114" t="s">
        <v>5845</v>
      </c>
      <c r="B8114" t="s">
        <v>34</v>
      </c>
      <c r="C8114" t="s">
        <v>1699</v>
      </c>
      <c r="D8114" t="s">
        <v>27</v>
      </c>
      <c r="E8114" t="s">
        <v>31</v>
      </c>
      <c r="F8114">
        <v>1</v>
      </c>
      <c r="G8114">
        <v>5971</v>
      </c>
      <c r="H8114">
        <v>5182</v>
      </c>
      <c r="I8114">
        <v>0.4066729</v>
      </c>
      <c r="J8114">
        <v>0.41265249999999998</v>
      </c>
      <c r="K8114">
        <v>5.9795999999999998E-3</v>
      </c>
      <c r="L8114">
        <v>1.2120799999999999E-2</v>
      </c>
      <c r="M8114">
        <v>2.5918299999999998E-2</v>
      </c>
      <c r="N8114">
        <v>-1.39592E-2</v>
      </c>
      <c r="O8114">
        <v>5971</v>
      </c>
      <c r="Q8114">
        <v>62.883789999999998</v>
      </c>
      <c r="R8114">
        <v>72.036079000000001</v>
      </c>
      <c r="S8114" t="s">
        <v>17</v>
      </c>
      <c r="T8114">
        <v>-1.39574E-2</v>
      </c>
      <c r="U8114">
        <v>-9.5539000000000006E-3</v>
      </c>
      <c r="V8114">
        <v>-3.7659999999999999E-4</v>
      </c>
      <c r="W8114">
        <v>5.9795999999999998E-3</v>
      </c>
      <c r="X8114">
        <v>1.23357E-2</v>
      </c>
      <c r="Y8114">
        <v>2.1513000000000001E-2</v>
      </c>
      <c r="Z8114">
        <v>2.5916499999999999E-2</v>
      </c>
      <c r="AA8114">
        <v>1.4490599999999999E-2</v>
      </c>
    </row>
    <row r="8115" spans="1:27" x14ac:dyDescent="0.2">
      <c r="A8115" t="s">
        <v>5846</v>
      </c>
      <c r="B8115" t="s">
        <v>34</v>
      </c>
      <c r="C8115" t="s">
        <v>1699</v>
      </c>
      <c r="D8115" t="s">
        <v>27</v>
      </c>
      <c r="E8115" t="s">
        <v>31</v>
      </c>
      <c r="F8115">
        <v>2</v>
      </c>
      <c r="G8115">
        <v>5971</v>
      </c>
      <c r="H8115">
        <v>5182</v>
      </c>
      <c r="I8115">
        <v>0.35960249999999999</v>
      </c>
      <c r="J8115">
        <v>0.37405830000000001</v>
      </c>
      <c r="K8115">
        <v>1.44558E-2</v>
      </c>
      <c r="L8115">
        <v>1.05982E-2</v>
      </c>
      <c r="M8115">
        <v>3.1889800000000003E-2</v>
      </c>
      <c r="N8115">
        <v>-2.9781999999999999E-3</v>
      </c>
      <c r="O8115">
        <v>5971</v>
      </c>
      <c r="Q8115">
        <v>62.500410000000002</v>
      </c>
      <c r="R8115">
        <v>72.036079000000001</v>
      </c>
      <c r="S8115" t="s">
        <v>17</v>
      </c>
      <c r="T8115">
        <v>-2.9767000000000001E-3</v>
      </c>
      <c r="U8115">
        <v>8.7370000000000004E-4</v>
      </c>
      <c r="V8115">
        <v>8.8981000000000008E-3</v>
      </c>
      <c r="W8115">
        <v>1.44558E-2</v>
      </c>
      <c r="X8115">
        <v>2.00135E-2</v>
      </c>
      <c r="Y8115">
        <v>2.8037900000000001E-2</v>
      </c>
      <c r="Z8115">
        <v>3.1888300000000001E-2</v>
      </c>
      <c r="AA8115">
        <v>3.8645800000000001E-2</v>
      </c>
    </row>
    <row r="8116" spans="1:27" x14ac:dyDescent="0.2">
      <c r="A8116" t="s">
        <v>5847</v>
      </c>
      <c r="B8116" t="s">
        <v>34</v>
      </c>
      <c r="C8116" t="s">
        <v>1699</v>
      </c>
      <c r="D8116" t="s">
        <v>27</v>
      </c>
      <c r="E8116" t="s">
        <v>31</v>
      </c>
      <c r="F8116">
        <v>3</v>
      </c>
      <c r="G8116">
        <v>5971</v>
      </c>
      <c r="H8116">
        <v>5182</v>
      </c>
      <c r="I8116">
        <v>0.3362716</v>
      </c>
      <c r="J8116">
        <v>0.33899560000000001</v>
      </c>
      <c r="K8116">
        <v>2.7239999999999999E-3</v>
      </c>
      <c r="L8116">
        <v>9.4202000000000001E-3</v>
      </c>
      <c r="M8116">
        <v>1.8220299999999998E-2</v>
      </c>
      <c r="N8116">
        <v>-1.27723E-2</v>
      </c>
      <c r="O8116">
        <v>5971</v>
      </c>
      <c r="Q8116">
        <v>61.813308999999997</v>
      </c>
      <c r="R8116">
        <v>72.036079000000001</v>
      </c>
      <c r="S8116" t="s">
        <v>17</v>
      </c>
      <c r="T8116">
        <v>-1.27709E-2</v>
      </c>
      <c r="U8116">
        <v>-9.3484999999999992E-3</v>
      </c>
      <c r="V8116">
        <v>-2.2160000000000001E-3</v>
      </c>
      <c r="W8116">
        <v>2.7239999999999999E-3</v>
      </c>
      <c r="X8116">
        <v>7.6639999999999998E-3</v>
      </c>
      <c r="Y8116">
        <v>1.4796500000000001E-2</v>
      </c>
      <c r="Z8116">
        <v>1.82189E-2</v>
      </c>
      <c r="AA8116">
        <v>8.0354999999999992E-3</v>
      </c>
    </row>
    <row r="8117" spans="1:27" x14ac:dyDescent="0.2">
      <c r="A8117" t="s">
        <v>5848</v>
      </c>
      <c r="B8117" t="s">
        <v>34</v>
      </c>
      <c r="C8117" t="s">
        <v>1699</v>
      </c>
      <c r="D8117" t="s">
        <v>27</v>
      </c>
      <c r="E8117" t="s">
        <v>31</v>
      </c>
      <c r="F8117">
        <v>4</v>
      </c>
      <c r="G8117">
        <v>5971</v>
      </c>
      <c r="H8117">
        <v>5182</v>
      </c>
      <c r="I8117">
        <v>0.32807320000000001</v>
      </c>
      <c r="J8117">
        <v>0.32579219999999998</v>
      </c>
      <c r="K8117">
        <v>-2.2810999999999999E-3</v>
      </c>
      <c r="L8117">
        <v>8.7877000000000007E-3</v>
      </c>
      <c r="M8117">
        <v>1.21747E-2</v>
      </c>
      <c r="N8117">
        <v>-1.6736899999999999E-2</v>
      </c>
      <c r="O8117">
        <v>5971</v>
      </c>
      <c r="Q8117">
        <v>60.703327000000002</v>
      </c>
      <c r="R8117">
        <v>72.036079000000001</v>
      </c>
      <c r="S8117" t="s">
        <v>17</v>
      </c>
      <c r="T8117">
        <v>-1.67356E-2</v>
      </c>
      <c r="U8117">
        <v>-1.3542999999999999E-2</v>
      </c>
      <c r="V8117">
        <v>-6.8894000000000004E-3</v>
      </c>
      <c r="W8117">
        <v>-2.2810999999999999E-3</v>
      </c>
      <c r="X8117">
        <v>2.3272000000000002E-3</v>
      </c>
      <c r="Y8117">
        <v>8.9808000000000006E-3</v>
      </c>
      <c r="Z8117">
        <v>1.2173399999999999E-2</v>
      </c>
      <c r="AA8117">
        <v>-7.0016000000000002E-3</v>
      </c>
    </row>
    <row r="8118" spans="1:27" x14ac:dyDescent="0.2">
      <c r="A8118" t="s">
        <v>5849</v>
      </c>
      <c r="B8118" t="s">
        <v>34</v>
      </c>
      <c r="C8118" t="s">
        <v>1699</v>
      </c>
      <c r="D8118" t="s">
        <v>27</v>
      </c>
      <c r="E8118" t="s">
        <v>31</v>
      </c>
      <c r="F8118">
        <v>5</v>
      </c>
      <c r="G8118">
        <v>5971</v>
      </c>
      <c r="H8118">
        <v>5182</v>
      </c>
      <c r="I8118">
        <v>0.33610859999999998</v>
      </c>
      <c r="J8118">
        <v>0.32703399999999999</v>
      </c>
      <c r="K8118">
        <v>-9.0746999999999998E-3</v>
      </c>
      <c r="L8118">
        <v>8.5897000000000005E-3</v>
      </c>
      <c r="M8118">
        <v>5.0553999999999998E-3</v>
      </c>
      <c r="N8118">
        <v>-2.3204700000000002E-2</v>
      </c>
      <c r="O8118">
        <v>5971</v>
      </c>
      <c r="Q8118">
        <v>60.062776999999997</v>
      </c>
      <c r="R8118">
        <v>72.036079000000001</v>
      </c>
      <c r="S8118" t="s">
        <v>17</v>
      </c>
      <c r="T8118">
        <v>-2.3203499999999998E-2</v>
      </c>
      <c r="U8118">
        <v>-2.0082800000000001E-2</v>
      </c>
      <c r="V8118">
        <v>-1.35791E-2</v>
      </c>
      <c r="W8118">
        <v>-9.0746999999999998E-3</v>
      </c>
      <c r="X8118">
        <v>-4.5702E-3</v>
      </c>
      <c r="Y8118">
        <v>1.9335000000000001E-3</v>
      </c>
      <c r="Z8118">
        <v>5.0540999999999997E-3</v>
      </c>
      <c r="AA8118">
        <v>-2.7748399999999999E-2</v>
      </c>
    </row>
    <row r="8119" spans="1:27" x14ac:dyDescent="0.2">
      <c r="A8119" t="s">
        <v>5850</v>
      </c>
      <c r="B8119" t="s">
        <v>34</v>
      </c>
      <c r="C8119" t="s">
        <v>1699</v>
      </c>
      <c r="D8119" t="s">
        <v>27</v>
      </c>
      <c r="E8119" t="s">
        <v>31</v>
      </c>
      <c r="F8119">
        <v>6</v>
      </c>
      <c r="G8119">
        <v>5971</v>
      </c>
      <c r="H8119">
        <v>5182</v>
      </c>
      <c r="I8119">
        <v>0.35419729999999999</v>
      </c>
      <c r="J8119">
        <v>0.35195870000000001</v>
      </c>
      <c r="K8119">
        <v>-2.2385999999999999E-3</v>
      </c>
      <c r="L8119">
        <v>8.3500999999999992E-3</v>
      </c>
      <c r="M8119">
        <v>1.14973E-2</v>
      </c>
      <c r="N8119">
        <v>-1.5974499999999999E-2</v>
      </c>
      <c r="O8119">
        <v>5971</v>
      </c>
      <c r="Q8119">
        <v>59.584822000000003</v>
      </c>
      <c r="R8119">
        <v>72.036079000000001</v>
      </c>
      <c r="S8119" t="s">
        <v>17</v>
      </c>
      <c r="T8119">
        <v>-1.5973299999999999E-2</v>
      </c>
      <c r="U8119">
        <v>-1.29397E-2</v>
      </c>
      <c r="V8119">
        <v>-6.6173999999999998E-3</v>
      </c>
      <c r="W8119">
        <v>-2.2385999999999999E-3</v>
      </c>
      <c r="X8119">
        <v>2.1402000000000001E-3</v>
      </c>
      <c r="Y8119">
        <v>8.4624999999999995E-3</v>
      </c>
      <c r="Z8119">
        <v>1.14961E-2</v>
      </c>
      <c r="AA8119">
        <v>-6.3604000000000004E-3</v>
      </c>
    </row>
    <row r="8120" spans="1:27" x14ac:dyDescent="0.2">
      <c r="A8120" t="s">
        <v>5851</v>
      </c>
      <c r="B8120" t="s">
        <v>34</v>
      </c>
      <c r="C8120" t="s">
        <v>1699</v>
      </c>
      <c r="D8120" t="s">
        <v>27</v>
      </c>
      <c r="E8120" t="s">
        <v>31</v>
      </c>
      <c r="F8120">
        <v>7</v>
      </c>
      <c r="G8120">
        <v>5971</v>
      </c>
      <c r="H8120">
        <v>5182</v>
      </c>
      <c r="I8120">
        <v>0.38518210000000003</v>
      </c>
      <c r="J8120">
        <v>0.38799879999999998</v>
      </c>
      <c r="K8120">
        <v>2.8167999999999999E-3</v>
      </c>
      <c r="L8120">
        <v>9.9220000000000003E-3</v>
      </c>
      <c r="M8120">
        <v>1.9138499999999999E-2</v>
      </c>
      <c r="N8120">
        <v>-1.35049E-2</v>
      </c>
      <c r="O8120">
        <v>5971</v>
      </c>
      <c r="Q8120">
        <v>59.060153999999997</v>
      </c>
      <c r="R8120">
        <v>72.036079000000001</v>
      </c>
      <c r="S8120" t="s">
        <v>18</v>
      </c>
      <c r="T8120">
        <v>-1.35034E-2</v>
      </c>
      <c r="U8120">
        <v>-9.8987999999999993E-3</v>
      </c>
      <c r="V8120">
        <v>-2.3863000000000001E-3</v>
      </c>
      <c r="W8120">
        <v>2.8167999999999999E-3</v>
      </c>
      <c r="X8120">
        <v>8.0198999999999999E-3</v>
      </c>
      <c r="Y8120">
        <v>1.5532300000000001E-2</v>
      </c>
      <c r="Z8120">
        <v>1.9137000000000001E-2</v>
      </c>
      <c r="AA8120">
        <v>7.2598000000000003E-3</v>
      </c>
    </row>
    <row r="8121" spans="1:27" x14ac:dyDescent="0.2">
      <c r="A8121" t="s">
        <v>5852</v>
      </c>
      <c r="B8121" t="s">
        <v>34</v>
      </c>
      <c r="C8121" t="s">
        <v>1699</v>
      </c>
      <c r="D8121" t="s">
        <v>27</v>
      </c>
      <c r="E8121" t="s">
        <v>31</v>
      </c>
      <c r="F8121">
        <v>8</v>
      </c>
      <c r="G8121">
        <v>5971</v>
      </c>
      <c r="H8121">
        <v>5182</v>
      </c>
      <c r="I8121">
        <v>0.40732659999999998</v>
      </c>
      <c r="J8121">
        <v>0.40487260000000003</v>
      </c>
      <c r="K8121">
        <v>-2.454E-3</v>
      </c>
      <c r="L8121">
        <v>1.06105E-2</v>
      </c>
      <c r="M8121">
        <v>1.5000400000000001E-2</v>
      </c>
      <c r="N8121">
        <v>-1.99083E-2</v>
      </c>
      <c r="O8121">
        <v>5971</v>
      </c>
      <c r="Q8121">
        <v>61.461072000000001</v>
      </c>
      <c r="R8121">
        <v>72.036079000000001</v>
      </c>
      <c r="S8121" t="s">
        <v>18</v>
      </c>
      <c r="T8121">
        <v>-1.9906799999999999E-2</v>
      </c>
      <c r="U8121">
        <v>-1.6051900000000001E-2</v>
      </c>
      <c r="V8121">
        <v>-8.0181000000000002E-3</v>
      </c>
      <c r="W8121">
        <v>-2.454E-3</v>
      </c>
      <c r="X8121">
        <v>3.1102E-3</v>
      </c>
      <c r="Y8121">
        <v>1.1143999999999999E-2</v>
      </c>
      <c r="Z8121">
        <v>1.49988E-2</v>
      </c>
      <c r="AA8121">
        <v>-6.0610999999999998E-3</v>
      </c>
    </row>
    <row r="8122" spans="1:27" x14ac:dyDescent="0.2">
      <c r="A8122" t="s">
        <v>5853</v>
      </c>
      <c r="B8122" t="s">
        <v>34</v>
      </c>
      <c r="C8122" t="s">
        <v>1699</v>
      </c>
      <c r="D8122" t="s">
        <v>27</v>
      </c>
      <c r="E8122" t="s">
        <v>31</v>
      </c>
      <c r="F8122">
        <v>9</v>
      </c>
      <c r="G8122">
        <v>5971</v>
      </c>
      <c r="H8122">
        <v>5182</v>
      </c>
      <c r="I8122">
        <v>0.40840029999999999</v>
      </c>
      <c r="J8122">
        <v>0.40125529999999998</v>
      </c>
      <c r="K8122">
        <v>-7.1450000000000003E-3</v>
      </c>
      <c r="L8122">
        <v>1.1206000000000001E-2</v>
      </c>
      <c r="M8122">
        <v>1.12888E-2</v>
      </c>
      <c r="N8122">
        <v>-2.5578799999999999E-2</v>
      </c>
      <c r="O8122">
        <v>5971</v>
      </c>
      <c r="Q8122">
        <v>67.192426999999995</v>
      </c>
      <c r="R8122">
        <v>72.036079000000001</v>
      </c>
      <c r="S8122" t="s">
        <v>18</v>
      </c>
      <c r="T8122">
        <v>-2.5577200000000001E-2</v>
      </c>
      <c r="U8122">
        <v>-2.1506000000000001E-2</v>
      </c>
      <c r="V8122">
        <v>-1.3021400000000001E-2</v>
      </c>
      <c r="W8122">
        <v>-7.1450000000000003E-3</v>
      </c>
      <c r="X8122">
        <v>-1.2685999999999999E-3</v>
      </c>
      <c r="Y8122">
        <v>7.2160000000000002E-3</v>
      </c>
      <c r="Z8122">
        <v>1.1287200000000001E-2</v>
      </c>
      <c r="AA8122">
        <v>-1.7806599999999999E-2</v>
      </c>
    </row>
    <row r="8123" spans="1:27" x14ac:dyDescent="0.2">
      <c r="A8123" t="s">
        <v>5854</v>
      </c>
      <c r="B8123" t="s">
        <v>34</v>
      </c>
      <c r="C8123" t="s">
        <v>1699</v>
      </c>
      <c r="D8123" t="s">
        <v>27</v>
      </c>
      <c r="E8123" t="s">
        <v>31</v>
      </c>
      <c r="F8123">
        <v>10</v>
      </c>
      <c r="G8123">
        <v>5971</v>
      </c>
      <c r="H8123">
        <v>5182</v>
      </c>
      <c r="I8123">
        <v>0.44167689999999998</v>
      </c>
      <c r="J8123">
        <v>0.42273349999999998</v>
      </c>
      <c r="K8123" s="1">
        <v>-1.8943399999999999E-2</v>
      </c>
      <c r="L8123">
        <v>1.30861E-2</v>
      </c>
      <c r="M8123">
        <v>2.5831999999999999E-3</v>
      </c>
      <c r="N8123">
        <v>-4.0469999999999999E-2</v>
      </c>
      <c r="O8123">
        <v>5971</v>
      </c>
      <c r="Q8123">
        <v>73.601213000000001</v>
      </c>
      <c r="R8123">
        <v>72.036079000000001</v>
      </c>
      <c r="S8123" t="s">
        <v>18</v>
      </c>
      <c r="T8123">
        <v>-4.04681E-2</v>
      </c>
      <c r="U8123">
        <v>-3.57139E-2</v>
      </c>
      <c r="V8123">
        <v>-2.58058E-2</v>
      </c>
      <c r="W8123" s="1">
        <v>-1.8943399999999999E-2</v>
      </c>
      <c r="X8123">
        <v>-1.2081100000000001E-2</v>
      </c>
      <c r="Y8123">
        <v>-2.1729000000000002E-3</v>
      </c>
      <c r="Z8123">
        <v>2.5812999999999999E-3</v>
      </c>
      <c r="AA8123">
        <v>-4.4811700000000003E-2</v>
      </c>
    </row>
    <row r="8124" spans="1:27" x14ac:dyDescent="0.2">
      <c r="A8124" t="s">
        <v>5855</v>
      </c>
      <c r="B8124" t="s">
        <v>34</v>
      </c>
      <c r="C8124" t="s">
        <v>1699</v>
      </c>
      <c r="D8124" t="s">
        <v>27</v>
      </c>
      <c r="E8124" t="s">
        <v>31</v>
      </c>
      <c r="F8124">
        <v>11</v>
      </c>
      <c r="G8124">
        <v>5971</v>
      </c>
      <c r="H8124">
        <v>5182</v>
      </c>
      <c r="I8124">
        <v>0.48592590000000002</v>
      </c>
      <c r="J8124">
        <v>0.46331440000000002</v>
      </c>
      <c r="K8124">
        <v>-2.2611599999999999E-2</v>
      </c>
      <c r="L8124">
        <v>1.6053700000000001E-2</v>
      </c>
      <c r="M8124">
        <v>3.7967000000000001E-3</v>
      </c>
      <c r="N8124">
        <v>-4.9019800000000002E-2</v>
      </c>
      <c r="O8124">
        <v>5971</v>
      </c>
      <c r="Q8124">
        <v>79.639403000000001</v>
      </c>
      <c r="R8124">
        <v>72.036079000000001</v>
      </c>
      <c r="S8124" t="s">
        <v>18</v>
      </c>
      <c r="T8124">
        <v>-4.9017499999999999E-2</v>
      </c>
      <c r="U8124">
        <v>-4.31852E-2</v>
      </c>
      <c r="V8124">
        <v>-3.1030100000000001E-2</v>
      </c>
      <c r="W8124">
        <v>-2.2611599999999999E-2</v>
      </c>
      <c r="X8124">
        <v>-1.4193000000000001E-2</v>
      </c>
      <c r="Y8124">
        <v>-2.0379999999999999E-3</v>
      </c>
      <c r="Z8124">
        <v>3.7943E-3</v>
      </c>
      <c r="AA8124">
        <v>-4.8804E-2</v>
      </c>
    </row>
    <row r="8125" spans="1:27" x14ac:dyDescent="0.2">
      <c r="A8125" t="s">
        <v>5856</v>
      </c>
      <c r="B8125" t="s">
        <v>34</v>
      </c>
      <c r="C8125" t="s">
        <v>1699</v>
      </c>
      <c r="D8125" t="s">
        <v>27</v>
      </c>
      <c r="E8125" t="s">
        <v>31</v>
      </c>
      <c r="F8125">
        <v>12</v>
      </c>
      <c r="G8125">
        <v>5971</v>
      </c>
      <c r="H8125">
        <v>5182</v>
      </c>
      <c r="I8125">
        <v>0.54670229999999997</v>
      </c>
      <c r="J8125">
        <v>0.51386920000000003</v>
      </c>
      <c r="K8125">
        <v>-3.2833099999999997E-2</v>
      </c>
      <c r="L8125">
        <v>1.8022300000000002E-2</v>
      </c>
      <c r="M8125">
        <v>-3.1865000000000001E-3</v>
      </c>
      <c r="N8125">
        <v>-6.2479699999999999E-2</v>
      </c>
      <c r="O8125">
        <v>5971</v>
      </c>
      <c r="Q8125">
        <v>83.544993000000005</v>
      </c>
      <c r="R8125">
        <v>72.036079000000001</v>
      </c>
      <c r="S8125" t="s">
        <v>18</v>
      </c>
      <c r="T8125">
        <v>-6.2477100000000001E-2</v>
      </c>
      <c r="U8125">
        <v>-5.5929600000000003E-2</v>
      </c>
      <c r="V8125">
        <v>-4.2284000000000002E-2</v>
      </c>
      <c r="W8125">
        <v>-3.2833099999999997E-2</v>
      </c>
      <c r="X8125">
        <v>-2.3382199999999999E-2</v>
      </c>
      <c r="Y8125">
        <v>-9.7365999999999998E-3</v>
      </c>
      <c r="Z8125">
        <v>-3.1890999999999998E-3</v>
      </c>
      <c r="AA8125">
        <v>-6.3893900000000003E-2</v>
      </c>
    </row>
    <row r="8126" spans="1:27" x14ac:dyDescent="0.2">
      <c r="A8126" t="s">
        <v>5857</v>
      </c>
      <c r="B8126" t="s">
        <v>34</v>
      </c>
      <c r="C8126" t="s">
        <v>1699</v>
      </c>
      <c r="D8126" t="s">
        <v>27</v>
      </c>
      <c r="E8126" t="s">
        <v>31</v>
      </c>
      <c r="F8126">
        <v>13</v>
      </c>
      <c r="G8126">
        <v>5971</v>
      </c>
      <c r="H8126">
        <v>5182</v>
      </c>
      <c r="I8126">
        <v>0.61746590000000001</v>
      </c>
      <c r="J8126">
        <v>0.57213619999999998</v>
      </c>
      <c r="K8126">
        <v>-4.5329700000000001E-2</v>
      </c>
      <c r="L8126">
        <v>2.02466E-2</v>
      </c>
      <c r="M8126">
        <v>-1.2024099999999999E-2</v>
      </c>
      <c r="N8126">
        <v>-7.8635300000000005E-2</v>
      </c>
      <c r="O8126">
        <v>5971</v>
      </c>
      <c r="Q8126">
        <v>87.020325</v>
      </c>
      <c r="R8126">
        <v>72.036079000000001</v>
      </c>
      <c r="S8126" t="s">
        <v>18</v>
      </c>
      <c r="T8126">
        <v>-7.8632300000000002E-2</v>
      </c>
      <c r="U8126">
        <v>-7.1276699999999998E-2</v>
      </c>
      <c r="V8126">
        <v>-5.5946999999999997E-2</v>
      </c>
      <c r="W8126">
        <v>-4.5329700000000001E-2</v>
      </c>
      <c r="X8126">
        <v>-3.4712399999999997E-2</v>
      </c>
      <c r="Y8126">
        <v>-1.9382699999999999E-2</v>
      </c>
      <c r="Z8126">
        <v>-1.2026999999999999E-2</v>
      </c>
      <c r="AA8126">
        <v>-7.9228800000000002E-2</v>
      </c>
    </row>
    <row r="8127" spans="1:27" x14ac:dyDescent="0.2">
      <c r="A8127" t="s">
        <v>5858</v>
      </c>
      <c r="B8127" t="s">
        <v>34</v>
      </c>
      <c r="C8127" t="s">
        <v>1699</v>
      </c>
      <c r="D8127" t="s">
        <v>27</v>
      </c>
      <c r="E8127" t="s">
        <v>31</v>
      </c>
      <c r="F8127">
        <v>14</v>
      </c>
      <c r="G8127">
        <v>5971</v>
      </c>
      <c r="H8127">
        <v>5182</v>
      </c>
      <c r="I8127">
        <v>0.68879009999999996</v>
      </c>
      <c r="J8127">
        <v>0.64596100000000001</v>
      </c>
      <c r="K8127">
        <v>-4.2829100000000002E-2</v>
      </c>
      <c r="L8127">
        <v>2.2075399999999998E-2</v>
      </c>
      <c r="M8127">
        <v>-6.5151000000000002E-3</v>
      </c>
      <c r="N8127">
        <v>-7.9143199999999997E-2</v>
      </c>
      <c r="O8127">
        <v>5971</v>
      </c>
      <c r="Q8127">
        <v>89.228650999999999</v>
      </c>
      <c r="R8127">
        <v>72.036079000000001</v>
      </c>
      <c r="S8127" t="s">
        <v>18</v>
      </c>
      <c r="T8127">
        <v>-7.9139899999999999E-2</v>
      </c>
      <c r="U8127">
        <v>-7.11199E-2</v>
      </c>
      <c r="V8127">
        <v>-5.4405500000000002E-2</v>
      </c>
      <c r="W8127">
        <v>-4.2829100000000002E-2</v>
      </c>
      <c r="X8127">
        <v>-3.1252799999999997E-2</v>
      </c>
      <c r="Y8127">
        <v>-1.45384E-2</v>
      </c>
      <c r="Z8127">
        <v>-6.5183999999999997E-3</v>
      </c>
      <c r="AA8127">
        <v>-6.6303000000000001E-2</v>
      </c>
    </row>
    <row r="8128" spans="1:27" x14ac:dyDescent="0.2">
      <c r="A8128" t="s">
        <v>5859</v>
      </c>
      <c r="B8128" t="s">
        <v>34</v>
      </c>
      <c r="C8128" t="s">
        <v>1699</v>
      </c>
      <c r="D8128" t="s">
        <v>27</v>
      </c>
      <c r="E8128" t="s">
        <v>31</v>
      </c>
      <c r="F8128">
        <v>15</v>
      </c>
      <c r="G8128">
        <v>5971</v>
      </c>
      <c r="H8128">
        <v>5182</v>
      </c>
      <c r="I8128">
        <v>0.74646290000000004</v>
      </c>
      <c r="J8128">
        <v>0.70370129999999997</v>
      </c>
      <c r="K8128">
        <v>-4.2761599999999997E-2</v>
      </c>
      <c r="L8128">
        <v>2.2846000000000002E-2</v>
      </c>
      <c r="M8128">
        <v>-5.1799999999999997E-3</v>
      </c>
      <c r="N8128">
        <v>-8.0343200000000004E-2</v>
      </c>
      <c r="O8128">
        <v>5971</v>
      </c>
      <c r="Q8128">
        <v>89.971316000000002</v>
      </c>
      <c r="R8128">
        <v>72.036079000000001</v>
      </c>
      <c r="S8128" t="s">
        <v>18</v>
      </c>
      <c r="T8128">
        <v>-8.0339900000000006E-2</v>
      </c>
      <c r="U8128">
        <v>-7.2039900000000004E-2</v>
      </c>
      <c r="V8128">
        <v>-5.4741999999999999E-2</v>
      </c>
      <c r="W8128">
        <v>-4.2761599999999997E-2</v>
      </c>
      <c r="X8128">
        <v>-3.0781200000000002E-2</v>
      </c>
      <c r="Y8128">
        <v>-1.34833E-2</v>
      </c>
      <c r="Z8128">
        <v>-5.1834000000000003E-3</v>
      </c>
      <c r="AA8128">
        <v>-6.07667E-2</v>
      </c>
    </row>
    <row r="8129" spans="1:27" x14ac:dyDescent="0.2">
      <c r="A8129" t="s">
        <v>5860</v>
      </c>
      <c r="B8129" t="s">
        <v>34</v>
      </c>
      <c r="C8129" t="s">
        <v>1699</v>
      </c>
      <c r="D8129" t="s">
        <v>27</v>
      </c>
      <c r="E8129" t="s">
        <v>31</v>
      </c>
      <c r="F8129">
        <v>16</v>
      </c>
      <c r="G8129">
        <v>5971</v>
      </c>
      <c r="H8129">
        <v>5182</v>
      </c>
      <c r="I8129">
        <v>0.77865649999999997</v>
      </c>
      <c r="J8129">
        <v>0.7550405</v>
      </c>
      <c r="K8129">
        <v>-2.3616000000000002E-2</v>
      </c>
      <c r="L8129">
        <v>2.32768E-2</v>
      </c>
      <c r="M8129">
        <v>1.4674299999999999E-2</v>
      </c>
      <c r="N8129">
        <v>-6.19064E-2</v>
      </c>
      <c r="O8129">
        <v>5971</v>
      </c>
      <c r="Q8129">
        <v>84.360596999999999</v>
      </c>
      <c r="R8129">
        <v>72.036079000000001</v>
      </c>
      <c r="S8129" t="s">
        <v>18</v>
      </c>
      <c r="T8129">
        <v>-6.1902899999999997E-2</v>
      </c>
      <c r="U8129">
        <v>-5.3446399999999998E-2</v>
      </c>
      <c r="V8129">
        <v>-3.5822399999999997E-2</v>
      </c>
      <c r="W8129">
        <v>-2.3616000000000002E-2</v>
      </c>
      <c r="X8129">
        <v>-1.14097E-2</v>
      </c>
      <c r="Y8129">
        <v>6.2144000000000001E-3</v>
      </c>
      <c r="Z8129">
        <v>1.4670900000000001E-2</v>
      </c>
      <c r="AA8129">
        <v>-3.1277800000000001E-2</v>
      </c>
    </row>
    <row r="8130" spans="1:27" x14ac:dyDescent="0.2">
      <c r="A8130" t="s">
        <v>5861</v>
      </c>
      <c r="B8130" t="s">
        <v>34</v>
      </c>
      <c r="C8130" t="s">
        <v>1699</v>
      </c>
      <c r="D8130" t="s">
        <v>27</v>
      </c>
      <c r="E8130" t="s">
        <v>31</v>
      </c>
      <c r="F8130">
        <v>17</v>
      </c>
      <c r="G8130">
        <v>5971</v>
      </c>
      <c r="H8130">
        <v>5182</v>
      </c>
      <c r="I8130">
        <v>0.78160379999999996</v>
      </c>
      <c r="J8130">
        <v>0.78711019999999998</v>
      </c>
      <c r="K8130">
        <v>5.5063999999999998E-3</v>
      </c>
      <c r="L8130">
        <v>2.40644E-2</v>
      </c>
      <c r="M8130">
        <v>4.5092300000000002E-2</v>
      </c>
      <c r="N8130">
        <v>-3.4079600000000002E-2</v>
      </c>
      <c r="O8130">
        <v>5971</v>
      </c>
      <c r="Q8130">
        <v>81.984757000000002</v>
      </c>
      <c r="R8130">
        <v>72.036079000000001</v>
      </c>
      <c r="S8130" t="s">
        <v>19</v>
      </c>
      <c r="T8130">
        <v>-3.4076099999999998E-2</v>
      </c>
      <c r="U8130">
        <v>-2.5333399999999999E-2</v>
      </c>
      <c r="V8130">
        <v>-7.1130000000000004E-3</v>
      </c>
      <c r="W8130">
        <v>5.5063999999999998E-3</v>
      </c>
      <c r="X8130">
        <v>1.8125700000000002E-2</v>
      </c>
      <c r="Y8130">
        <v>3.6346099999999999E-2</v>
      </c>
      <c r="Z8130">
        <v>4.5088799999999998E-2</v>
      </c>
      <c r="AA8130">
        <v>6.9956999999999997E-3</v>
      </c>
    </row>
    <row r="8131" spans="1:27" x14ac:dyDescent="0.2">
      <c r="A8131" t="s">
        <v>5862</v>
      </c>
      <c r="B8131" t="s">
        <v>34</v>
      </c>
      <c r="C8131" t="s">
        <v>1699</v>
      </c>
      <c r="D8131" t="s">
        <v>27</v>
      </c>
      <c r="E8131" t="s">
        <v>31</v>
      </c>
      <c r="F8131">
        <v>18</v>
      </c>
      <c r="G8131">
        <v>5971</v>
      </c>
      <c r="H8131">
        <v>5182</v>
      </c>
      <c r="I8131">
        <v>0.80815879999999995</v>
      </c>
      <c r="J8131">
        <v>0.7934504</v>
      </c>
      <c r="K8131">
        <v>-1.47084E-2</v>
      </c>
      <c r="L8131">
        <v>2.4202000000000001E-2</v>
      </c>
      <c r="M8131">
        <v>2.5103799999999999E-2</v>
      </c>
      <c r="N8131">
        <v>-5.4520600000000002E-2</v>
      </c>
      <c r="O8131">
        <v>5971</v>
      </c>
      <c r="Q8131">
        <v>78.427963000000005</v>
      </c>
      <c r="R8131">
        <v>72.036079000000001</v>
      </c>
      <c r="S8131" t="s">
        <v>19</v>
      </c>
      <c r="T8131">
        <v>-5.4517099999999999E-2</v>
      </c>
      <c r="U8131">
        <v>-4.5724399999999998E-2</v>
      </c>
      <c r="V8131">
        <v>-2.7399900000000001E-2</v>
      </c>
      <c r="W8131">
        <v>-1.47084E-2</v>
      </c>
      <c r="X8131">
        <v>-2.0168999999999999E-3</v>
      </c>
      <c r="Y8131">
        <v>1.6307700000000001E-2</v>
      </c>
      <c r="Z8131">
        <v>2.5100299999999999E-2</v>
      </c>
      <c r="AA8131">
        <v>-1.85372E-2</v>
      </c>
    </row>
    <row r="8132" spans="1:27" x14ac:dyDescent="0.2">
      <c r="A8132" t="s">
        <v>5863</v>
      </c>
      <c r="B8132" t="s">
        <v>34</v>
      </c>
      <c r="C8132" t="s">
        <v>1699</v>
      </c>
      <c r="D8132" t="s">
        <v>27</v>
      </c>
      <c r="E8132" t="s">
        <v>31</v>
      </c>
      <c r="F8132">
        <v>19</v>
      </c>
      <c r="G8132">
        <v>5971</v>
      </c>
      <c r="H8132">
        <v>5182</v>
      </c>
      <c r="I8132">
        <v>0.77539619999999998</v>
      </c>
      <c r="J8132">
        <v>0.7965177</v>
      </c>
      <c r="K8132">
        <v>2.1121500000000001E-2</v>
      </c>
      <c r="L8132">
        <v>2.3758100000000001E-2</v>
      </c>
      <c r="M8132">
        <v>6.0203600000000003E-2</v>
      </c>
      <c r="N8132">
        <v>-1.79606E-2</v>
      </c>
      <c r="O8132">
        <v>5971</v>
      </c>
      <c r="Q8132">
        <v>77.251598000000001</v>
      </c>
      <c r="R8132">
        <v>72.036079000000001</v>
      </c>
      <c r="S8132" t="s">
        <v>19</v>
      </c>
      <c r="T8132">
        <v>-1.79571E-2</v>
      </c>
      <c r="U8132">
        <v>-9.3256999999999993E-3</v>
      </c>
      <c r="V8132">
        <v>8.6627000000000006E-3</v>
      </c>
      <c r="W8132">
        <v>2.1121500000000001E-2</v>
      </c>
      <c r="X8132">
        <v>3.35803E-2</v>
      </c>
      <c r="Y8132">
        <v>5.1568700000000002E-2</v>
      </c>
      <c r="Z8132">
        <v>6.0200099999999999E-2</v>
      </c>
      <c r="AA8132">
        <v>2.6517300000000001E-2</v>
      </c>
    </row>
    <row r="8133" spans="1:27" x14ac:dyDescent="0.2">
      <c r="A8133" t="s">
        <v>5864</v>
      </c>
      <c r="B8133" t="s">
        <v>34</v>
      </c>
      <c r="C8133" t="s">
        <v>1699</v>
      </c>
      <c r="D8133" t="s">
        <v>27</v>
      </c>
      <c r="E8133" t="s">
        <v>31</v>
      </c>
      <c r="F8133">
        <v>20</v>
      </c>
      <c r="G8133">
        <v>5971</v>
      </c>
      <c r="H8133">
        <v>5182</v>
      </c>
      <c r="I8133">
        <v>0.74197489999999999</v>
      </c>
      <c r="J8133">
        <v>0.74941820000000003</v>
      </c>
      <c r="K8133">
        <v>7.4432999999999999E-3</v>
      </c>
      <c r="L8133">
        <v>2.14897E-2</v>
      </c>
      <c r="M8133">
        <v>4.2793900000000003E-2</v>
      </c>
      <c r="N8133">
        <v>-2.7907299999999999E-2</v>
      </c>
      <c r="O8133">
        <v>5971</v>
      </c>
      <c r="Q8133">
        <v>75.039338000000001</v>
      </c>
      <c r="R8133">
        <v>72.036079000000001</v>
      </c>
      <c r="S8133" t="s">
        <v>19</v>
      </c>
      <c r="T8133">
        <v>-2.7904200000000001E-2</v>
      </c>
      <c r="U8133">
        <v>-2.0096900000000001E-2</v>
      </c>
      <c r="V8133">
        <v>-3.826E-3</v>
      </c>
      <c r="W8133">
        <v>7.4432999999999999E-3</v>
      </c>
      <c r="X8133">
        <v>1.87125E-2</v>
      </c>
      <c r="Y8133">
        <v>3.4983399999999998E-2</v>
      </c>
      <c r="Z8133">
        <v>4.2790700000000001E-2</v>
      </c>
      <c r="AA8133">
        <v>9.9319999999999999E-3</v>
      </c>
    </row>
    <row r="8134" spans="1:27" x14ac:dyDescent="0.2">
      <c r="A8134" t="s">
        <v>5865</v>
      </c>
      <c r="B8134" t="s">
        <v>34</v>
      </c>
      <c r="C8134" t="s">
        <v>1699</v>
      </c>
      <c r="D8134" t="s">
        <v>27</v>
      </c>
      <c r="E8134" t="s">
        <v>31</v>
      </c>
      <c r="F8134">
        <v>21</v>
      </c>
      <c r="G8134">
        <v>5971</v>
      </c>
      <c r="H8134">
        <v>5182</v>
      </c>
      <c r="I8134">
        <v>0.72616999999999998</v>
      </c>
      <c r="J8134">
        <v>0.74680630000000003</v>
      </c>
      <c r="K8134">
        <v>2.06363E-2</v>
      </c>
      <c r="L8134">
        <v>1.9881599999999999E-2</v>
      </c>
      <c r="M8134">
        <v>5.33415E-2</v>
      </c>
      <c r="N8134">
        <v>-1.20689E-2</v>
      </c>
      <c r="O8134">
        <v>5971</v>
      </c>
      <c r="Q8134">
        <v>69.998852999999997</v>
      </c>
      <c r="R8134">
        <v>72.036079000000001</v>
      </c>
      <c r="S8134" t="s">
        <v>19</v>
      </c>
      <c r="T8134">
        <v>-1.2066E-2</v>
      </c>
      <c r="U8134">
        <v>-4.8430000000000001E-3</v>
      </c>
      <c r="V8134">
        <v>1.02104E-2</v>
      </c>
      <c r="W8134">
        <v>2.06363E-2</v>
      </c>
      <c r="X8134">
        <v>3.1062200000000002E-2</v>
      </c>
      <c r="Y8134">
        <v>4.6115499999999997E-2</v>
      </c>
      <c r="Z8134">
        <v>5.33386E-2</v>
      </c>
      <c r="AA8134">
        <v>2.76327E-2</v>
      </c>
    </row>
    <row r="8135" spans="1:27" x14ac:dyDescent="0.2">
      <c r="A8135" t="s">
        <v>5866</v>
      </c>
      <c r="B8135" t="s">
        <v>34</v>
      </c>
      <c r="C8135" t="s">
        <v>1699</v>
      </c>
      <c r="D8135" t="s">
        <v>27</v>
      </c>
      <c r="E8135" t="s">
        <v>31</v>
      </c>
      <c r="F8135">
        <v>22</v>
      </c>
      <c r="G8135">
        <v>5971</v>
      </c>
      <c r="H8135">
        <v>5182</v>
      </c>
      <c r="I8135">
        <v>0.70259450000000001</v>
      </c>
      <c r="J8135">
        <v>0.72035990000000005</v>
      </c>
      <c r="K8135">
        <v>1.7765400000000001E-2</v>
      </c>
      <c r="L8135">
        <v>1.86214E-2</v>
      </c>
      <c r="M8135">
        <v>4.8397700000000002E-2</v>
      </c>
      <c r="N8135">
        <v>-1.2866799999999999E-2</v>
      </c>
      <c r="O8135">
        <v>5971</v>
      </c>
      <c r="Q8135">
        <v>66.792657000000005</v>
      </c>
      <c r="R8135">
        <v>72.036079000000001</v>
      </c>
      <c r="S8135" t="s">
        <v>18</v>
      </c>
      <c r="T8135">
        <v>-1.28641E-2</v>
      </c>
      <c r="U8135">
        <v>-6.0989E-3</v>
      </c>
      <c r="V8135">
        <v>8.0003999999999995E-3</v>
      </c>
      <c r="W8135">
        <v>1.7765400000000001E-2</v>
      </c>
      <c r="X8135">
        <v>2.7530499999999999E-2</v>
      </c>
      <c r="Y8135">
        <v>4.1629699999999999E-2</v>
      </c>
      <c r="Z8135">
        <v>4.8394899999999998E-2</v>
      </c>
      <c r="AA8135">
        <v>2.46619E-2</v>
      </c>
    </row>
    <row r="8136" spans="1:27" x14ac:dyDescent="0.2">
      <c r="A8136" t="s">
        <v>5867</v>
      </c>
      <c r="B8136" t="s">
        <v>34</v>
      </c>
      <c r="C8136" t="s">
        <v>1699</v>
      </c>
      <c r="D8136" t="s">
        <v>27</v>
      </c>
      <c r="E8136" t="s">
        <v>31</v>
      </c>
      <c r="F8136">
        <v>23</v>
      </c>
      <c r="G8136">
        <v>5971</v>
      </c>
      <c r="H8136">
        <v>5182</v>
      </c>
      <c r="I8136">
        <v>0.62614420000000004</v>
      </c>
      <c r="J8136">
        <v>0.63524409999999998</v>
      </c>
      <c r="K8136">
        <v>9.0998999999999993E-3</v>
      </c>
      <c r="L8136">
        <v>1.6802600000000001E-2</v>
      </c>
      <c r="M8136">
        <v>3.6740200000000001E-2</v>
      </c>
      <c r="N8136">
        <v>-1.8540399999999999E-2</v>
      </c>
      <c r="O8136">
        <v>5971</v>
      </c>
      <c r="Q8136">
        <v>65.606129999999993</v>
      </c>
      <c r="R8136">
        <v>72.036079000000001</v>
      </c>
      <c r="S8136" t="s">
        <v>18</v>
      </c>
      <c r="T8136">
        <v>-1.8537999999999999E-2</v>
      </c>
      <c r="U8136">
        <v>-1.24335E-2</v>
      </c>
      <c r="V8136">
        <v>2.8860000000000002E-4</v>
      </c>
      <c r="W8136">
        <v>9.0998999999999993E-3</v>
      </c>
      <c r="X8136">
        <v>1.7911199999999999E-2</v>
      </c>
      <c r="Y8136">
        <v>3.0633299999999999E-2</v>
      </c>
      <c r="Z8136">
        <v>3.6737699999999998E-2</v>
      </c>
      <c r="AA8136">
        <v>1.4324999999999999E-2</v>
      </c>
    </row>
    <row r="8137" spans="1:27" x14ac:dyDescent="0.2">
      <c r="A8137" t="s">
        <v>5868</v>
      </c>
      <c r="B8137" t="s">
        <v>34</v>
      </c>
      <c r="C8137" t="s">
        <v>1699</v>
      </c>
      <c r="D8137" t="s">
        <v>27</v>
      </c>
      <c r="E8137" t="s">
        <v>31</v>
      </c>
      <c r="F8137">
        <v>24</v>
      </c>
      <c r="G8137">
        <v>5971</v>
      </c>
      <c r="H8137">
        <v>5182</v>
      </c>
      <c r="I8137">
        <v>0.54051179999999999</v>
      </c>
      <c r="J8137">
        <v>0.53914119999999999</v>
      </c>
      <c r="K8137">
        <v>-1.3705E-3</v>
      </c>
      <c r="L8137">
        <v>1.4522999999999999E-2</v>
      </c>
      <c r="M8137">
        <v>2.25197E-2</v>
      </c>
      <c r="N8137">
        <v>-2.52608E-2</v>
      </c>
      <c r="O8137">
        <v>5971</v>
      </c>
      <c r="Q8137">
        <v>65.133911999999995</v>
      </c>
      <c r="R8137">
        <v>72.036079000000001</v>
      </c>
      <c r="S8137" t="s">
        <v>18</v>
      </c>
      <c r="T8137">
        <v>-2.5258699999999999E-2</v>
      </c>
      <c r="U8137">
        <v>-1.99825E-2</v>
      </c>
      <c r="V8137">
        <v>-8.9864000000000003E-3</v>
      </c>
      <c r="W8137">
        <v>-1.3705E-3</v>
      </c>
      <c r="X8137">
        <v>6.2452999999999996E-3</v>
      </c>
      <c r="Y8137">
        <v>1.72414E-2</v>
      </c>
      <c r="Z8137">
        <v>2.2517599999999999E-2</v>
      </c>
      <c r="AA8137">
        <v>-2.5420999999999998E-3</v>
      </c>
    </row>
    <row r="8138" spans="1:27" x14ac:dyDescent="0.2">
      <c r="A8138" t="s">
        <v>5869</v>
      </c>
      <c r="B8138" t="s">
        <v>35</v>
      </c>
      <c r="C8138" t="s">
        <v>1699</v>
      </c>
      <c r="D8138" t="s">
        <v>27</v>
      </c>
      <c r="E8138" t="s">
        <v>31</v>
      </c>
      <c r="F8138">
        <v>1</v>
      </c>
      <c r="G8138">
        <v>1886</v>
      </c>
      <c r="H8138">
        <v>2730</v>
      </c>
      <c r="I8138">
        <v>0.38576500000000002</v>
      </c>
      <c r="J8138">
        <v>0.39954580000000001</v>
      </c>
      <c r="K8138">
        <v>1.3780799999999999E-2</v>
      </c>
      <c r="L8138">
        <v>1.61122E-2</v>
      </c>
      <c r="M8138">
        <v>4.0285399999999999E-2</v>
      </c>
      <c r="N8138">
        <v>-1.2723699999999999E-2</v>
      </c>
      <c r="O8138">
        <v>1526.5519999999999</v>
      </c>
      <c r="P8138">
        <v>0.80941240000000003</v>
      </c>
      <c r="Q8138">
        <v>62.844560000000001</v>
      </c>
      <c r="R8138">
        <v>72.014007000000007</v>
      </c>
      <c r="S8138" t="s">
        <v>18</v>
      </c>
      <c r="T8138">
        <v>-1.2721400000000001E-2</v>
      </c>
      <c r="U8138">
        <v>-6.8678000000000003E-3</v>
      </c>
      <c r="V8138">
        <v>5.3315999999999997E-3</v>
      </c>
      <c r="W8138">
        <v>1.3780799999999999E-2</v>
      </c>
      <c r="X8138">
        <v>2.2230099999999999E-2</v>
      </c>
      <c r="Y8138">
        <v>3.4429399999999999E-2</v>
      </c>
      <c r="Z8138">
        <v>4.0282999999999999E-2</v>
      </c>
      <c r="AA8138">
        <v>3.44912E-2</v>
      </c>
    </row>
    <row r="8139" spans="1:27" x14ac:dyDescent="0.2">
      <c r="A8139" t="s">
        <v>5870</v>
      </c>
      <c r="B8139" t="s">
        <v>35</v>
      </c>
      <c r="C8139" t="s">
        <v>1699</v>
      </c>
      <c r="D8139" t="s">
        <v>27</v>
      </c>
      <c r="E8139" t="s">
        <v>31</v>
      </c>
      <c r="F8139">
        <v>2</v>
      </c>
      <c r="G8139">
        <v>1886</v>
      </c>
      <c r="H8139">
        <v>2730</v>
      </c>
      <c r="I8139">
        <v>0.32831369999999999</v>
      </c>
      <c r="J8139">
        <v>0.3535256</v>
      </c>
      <c r="K8139">
        <v>2.5211899999999999E-2</v>
      </c>
      <c r="L8139">
        <v>1.3587500000000001E-2</v>
      </c>
      <c r="M8139">
        <v>4.7563300000000003E-2</v>
      </c>
      <c r="N8139">
        <v>2.8606E-3</v>
      </c>
      <c r="O8139">
        <v>1526.5519999999999</v>
      </c>
      <c r="P8139">
        <v>0.80941240000000003</v>
      </c>
      <c r="Q8139">
        <v>62.456389999999999</v>
      </c>
      <c r="R8139">
        <v>72.014007000000007</v>
      </c>
      <c r="S8139" t="s">
        <v>18</v>
      </c>
      <c r="T8139">
        <v>2.8625E-3</v>
      </c>
      <c r="U8139">
        <v>7.7989000000000001E-3</v>
      </c>
      <c r="V8139">
        <v>1.8086700000000001E-2</v>
      </c>
      <c r="W8139">
        <v>2.5211899999999999E-2</v>
      </c>
      <c r="X8139">
        <v>3.2337200000000003E-2</v>
      </c>
      <c r="Y8139">
        <v>4.2625000000000003E-2</v>
      </c>
      <c r="Z8139">
        <v>4.7561300000000001E-2</v>
      </c>
      <c r="AA8139">
        <v>7.1315699999999996E-2</v>
      </c>
    </row>
    <row r="8140" spans="1:27" x14ac:dyDescent="0.2">
      <c r="A8140" t="s">
        <v>5871</v>
      </c>
      <c r="B8140" t="s">
        <v>35</v>
      </c>
      <c r="C8140" t="s">
        <v>1699</v>
      </c>
      <c r="D8140" t="s">
        <v>27</v>
      </c>
      <c r="E8140" t="s">
        <v>31</v>
      </c>
      <c r="F8140">
        <v>3</v>
      </c>
      <c r="G8140">
        <v>1886</v>
      </c>
      <c r="H8140">
        <v>2730</v>
      </c>
      <c r="I8140">
        <v>0.31199500000000002</v>
      </c>
      <c r="J8140">
        <v>0.32855309999999999</v>
      </c>
      <c r="K8140">
        <v>1.6558099999999999E-2</v>
      </c>
      <c r="L8140">
        <v>1.13908E-2</v>
      </c>
      <c r="M8140">
        <v>3.5295899999999998E-2</v>
      </c>
      <c r="N8140">
        <v>-2.1797000000000001E-3</v>
      </c>
      <c r="O8140">
        <v>1526.5519999999999</v>
      </c>
      <c r="P8140">
        <v>0.80941240000000003</v>
      </c>
      <c r="Q8140">
        <v>61.780656</v>
      </c>
      <c r="R8140">
        <v>72.014007000000007</v>
      </c>
      <c r="S8140" t="s">
        <v>18</v>
      </c>
      <c r="T8140">
        <v>-2.1781000000000001E-3</v>
      </c>
      <c r="U8140">
        <v>1.9602E-3</v>
      </c>
      <c r="V8140">
        <v>1.05848E-2</v>
      </c>
      <c r="W8140">
        <v>1.6558099999999999E-2</v>
      </c>
      <c r="X8140">
        <v>2.25314E-2</v>
      </c>
      <c r="Y8140">
        <v>3.11559E-2</v>
      </c>
      <c r="Z8140">
        <v>3.5294199999999998E-2</v>
      </c>
      <c r="AA8140">
        <v>5.0396999999999997E-2</v>
      </c>
    </row>
    <row r="8141" spans="1:27" x14ac:dyDescent="0.2">
      <c r="A8141" t="s">
        <v>5872</v>
      </c>
      <c r="B8141" t="s">
        <v>35</v>
      </c>
      <c r="C8141" t="s">
        <v>1699</v>
      </c>
      <c r="D8141" t="s">
        <v>27</v>
      </c>
      <c r="E8141" t="s">
        <v>31</v>
      </c>
      <c r="F8141">
        <v>4</v>
      </c>
      <c r="G8141">
        <v>1886</v>
      </c>
      <c r="H8141">
        <v>2730</v>
      </c>
      <c r="I8141">
        <v>0.31533529999999999</v>
      </c>
      <c r="J8141">
        <v>0.30820150000000002</v>
      </c>
      <c r="K8141">
        <v>-7.1338E-3</v>
      </c>
      <c r="L8141">
        <v>1.02562E-2</v>
      </c>
      <c r="M8141">
        <v>9.7377000000000002E-3</v>
      </c>
      <c r="N8141">
        <v>-2.40053E-2</v>
      </c>
      <c r="O8141">
        <v>1526.5519999999999</v>
      </c>
      <c r="P8141">
        <v>0.80941240000000003</v>
      </c>
      <c r="Q8141">
        <v>60.654577000000003</v>
      </c>
      <c r="R8141">
        <v>72.014007000000007</v>
      </c>
      <c r="S8141" t="s">
        <v>18</v>
      </c>
      <c r="T8141">
        <v>-2.4003799999999999E-2</v>
      </c>
      <c r="U8141">
        <v>-2.0277699999999999E-2</v>
      </c>
      <c r="V8141">
        <v>-1.2512199999999999E-2</v>
      </c>
      <c r="W8141">
        <v>-7.1338E-3</v>
      </c>
      <c r="X8141">
        <v>-1.7554000000000001E-3</v>
      </c>
      <c r="Y8141">
        <v>6.0101E-3</v>
      </c>
      <c r="Z8141">
        <v>9.7362000000000004E-3</v>
      </c>
      <c r="AA8141">
        <v>-2.31465E-2</v>
      </c>
    </row>
    <row r="8142" spans="1:27" x14ac:dyDescent="0.2">
      <c r="A8142" t="s">
        <v>5873</v>
      </c>
      <c r="B8142" t="s">
        <v>35</v>
      </c>
      <c r="C8142" t="s">
        <v>1699</v>
      </c>
      <c r="D8142" t="s">
        <v>27</v>
      </c>
      <c r="E8142" t="s">
        <v>31</v>
      </c>
      <c r="F8142">
        <v>5</v>
      </c>
      <c r="G8142">
        <v>1886</v>
      </c>
      <c r="H8142">
        <v>2730</v>
      </c>
      <c r="I8142">
        <v>0.3205132</v>
      </c>
      <c r="J8142">
        <v>0.31225639999999999</v>
      </c>
      <c r="K8142">
        <v>-8.2567999999999999E-3</v>
      </c>
      <c r="L8142">
        <v>9.8279000000000005E-3</v>
      </c>
      <c r="M8142">
        <v>7.9100999999999998E-3</v>
      </c>
      <c r="N8142">
        <v>-2.44237E-2</v>
      </c>
      <c r="O8142">
        <v>1526.5519999999999</v>
      </c>
      <c r="P8142">
        <v>0.80941240000000003</v>
      </c>
      <c r="Q8142">
        <v>60.053541000000003</v>
      </c>
      <c r="R8142">
        <v>72.014007000000007</v>
      </c>
      <c r="S8142" t="s">
        <v>18</v>
      </c>
      <c r="T8142">
        <v>-2.4422300000000001E-2</v>
      </c>
      <c r="U8142">
        <v>-2.08518E-2</v>
      </c>
      <c r="V8142">
        <v>-1.34106E-2</v>
      </c>
      <c r="W8142">
        <v>-8.2567999999999999E-3</v>
      </c>
      <c r="X8142">
        <v>-3.1031000000000001E-3</v>
      </c>
      <c r="Y8142">
        <v>4.3381000000000001E-3</v>
      </c>
      <c r="Z8142">
        <v>7.9086E-3</v>
      </c>
      <c r="AA8142">
        <v>-2.6442500000000001E-2</v>
      </c>
    </row>
    <row r="8143" spans="1:27" x14ac:dyDescent="0.2">
      <c r="A8143" t="s">
        <v>5874</v>
      </c>
      <c r="B8143" t="s">
        <v>35</v>
      </c>
      <c r="C8143" t="s">
        <v>1699</v>
      </c>
      <c r="D8143" t="s">
        <v>27</v>
      </c>
      <c r="E8143" t="s">
        <v>31</v>
      </c>
      <c r="F8143">
        <v>6</v>
      </c>
      <c r="G8143">
        <v>1886</v>
      </c>
      <c r="H8143">
        <v>2730</v>
      </c>
      <c r="I8143">
        <v>0.34776240000000003</v>
      </c>
      <c r="J8143">
        <v>0.34334979999999998</v>
      </c>
      <c r="K8143">
        <v>-4.4126E-3</v>
      </c>
      <c r="L8143">
        <v>9.7365999999999998E-3</v>
      </c>
      <c r="M8143">
        <v>1.1604E-2</v>
      </c>
      <c r="N8143">
        <v>-2.0429300000000001E-2</v>
      </c>
      <c r="O8143">
        <v>1526.5519999999999</v>
      </c>
      <c r="P8143">
        <v>0.80941240000000003</v>
      </c>
      <c r="Q8143">
        <v>59.546416000000001</v>
      </c>
      <c r="R8143">
        <v>72.014007000000007</v>
      </c>
      <c r="S8143" t="s">
        <v>18</v>
      </c>
      <c r="T8143">
        <v>-2.0427799999999999E-2</v>
      </c>
      <c r="U8143">
        <v>-1.6890499999999999E-2</v>
      </c>
      <c r="V8143">
        <v>-9.5184999999999992E-3</v>
      </c>
      <c r="W8143">
        <v>-4.4126E-3</v>
      </c>
      <c r="X8143">
        <v>6.9329999999999999E-4</v>
      </c>
      <c r="Y8143">
        <v>8.0652999999999992E-3</v>
      </c>
      <c r="Z8143">
        <v>1.1602599999999999E-2</v>
      </c>
      <c r="AA8143">
        <v>-1.2851599999999999E-2</v>
      </c>
    </row>
    <row r="8144" spans="1:27" x14ac:dyDescent="0.2">
      <c r="A8144" t="s">
        <v>5875</v>
      </c>
      <c r="B8144" t="s">
        <v>35</v>
      </c>
      <c r="C8144" t="s">
        <v>1699</v>
      </c>
      <c r="D8144" t="s">
        <v>27</v>
      </c>
      <c r="E8144" t="s">
        <v>31</v>
      </c>
      <c r="F8144">
        <v>7</v>
      </c>
      <c r="G8144">
        <v>1886</v>
      </c>
      <c r="H8144">
        <v>2730</v>
      </c>
      <c r="I8144">
        <v>0.39798020000000001</v>
      </c>
      <c r="J8144">
        <v>0.38312449999999998</v>
      </c>
      <c r="K8144">
        <v>-1.48556E-2</v>
      </c>
      <c r="L8144">
        <v>1.17787E-2</v>
      </c>
      <c r="M8144">
        <v>4.5203999999999999E-3</v>
      </c>
      <c r="N8144">
        <v>-3.4231600000000001E-2</v>
      </c>
      <c r="O8144">
        <v>1526.5519999999999</v>
      </c>
      <c r="P8144">
        <v>0.80941240000000003</v>
      </c>
      <c r="Q8144">
        <v>59.031087999999997</v>
      </c>
      <c r="R8144">
        <v>72.014007000000007</v>
      </c>
      <c r="S8144" t="s">
        <v>18</v>
      </c>
      <c r="T8144">
        <v>-3.4229799999999998E-2</v>
      </c>
      <c r="U8144">
        <v>-2.9950600000000001E-2</v>
      </c>
      <c r="V8144">
        <v>-2.10324E-2</v>
      </c>
      <c r="W8144">
        <v>-1.48556E-2</v>
      </c>
      <c r="X8144">
        <v>-8.6788999999999998E-3</v>
      </c>
      <c r="Y8144">
        <v>2.3939999999999999E-4</v>
      </c>
      <c r="Z8144">
        <v>4.5186000000000002E-3</v>
      </c>
      <c r="AA8144">
        <v>-3.8774900000000001E-2</v>
      </c>
    </row>
    <row r="8145" spans="1:27" x14ac:dyDescent="0.2">
      <c r="A8145" t="s">
        <v>5876</v>
      </c>
      <c r="B8145" t="s">
        <v>35</v>
      </c>
      <c r="C8145" t="s">
        <v>1699</v>
      </c>
      <c r="D8145" t="s">
        <v>27</v>
      </c>
      <c r="E8145" t="s">
        <v>31</v>
      </c>
      <c r="F8145">
        <v>8</v>
      </c>
      <c r="G8145">
        <v>1886</v>
      </c>
      <c r="H8145">
        <v>2730</v>
      </c>
      <c r="I8145">
        <v>0.41081640000000003</v>
      </c>
      <c r="J8145">
        <v>0.39954030000000001</v>
      </c>
      <c r="K8145">
        <v>-1.1276100000000001E-2</v>
      </c>
      <c r="L8145">
        <v>1.25279E-2</v>
      </c>
      <c r="M8145">
        <v>9.3323E-3</v>
      </c>
      <c r="N8145">
        <v>-3.1884500000000003E-2</v>
      </c>
      <c r="O8145">
        <v>1526.5519999999999</v>
      </c>
      <c r="P8145">
        <v>0.80941240000000003</v>
      </c>
      <c r="Q8145">
        <v>61.449482000000003</v>
      </c>
      <c r="R8145">
        <v>72.014007000000007</v>
      </c>
      <c r="S8145" t="s">
        <v>18</v>
      </c>
      <c r="T8145">
        <v>-3.18827E-2</v>
      </c>
      <c r="U8145">
        <v>-2.73312E-2</v>
      </c>
      <c r="V8145">
        <v>-1.7845699999999999E-2</v>
      </c>
      <c r="W8145">
        <v>-1.1276100000000001E-2</v>
      </c>
      <c r="X8145">
        <v>-4.7064000000000003E-3</v>
      </c>
      <c r="Y8145">
        <v>4.7790999999999997E-3</v>
      </c>
      <c r="Z8145">
        <v>9.3305000000000003E-3</v>
      </c>
      <c r="AA8145">
        <v>-2.82226E-2</v>
      </c>
    </row>
    <row r="8146" spans="1:27" x14ac:dyDescent="0.2">
      <c r="A8146" t="s">
        <v>5877</v>
      </c>
      <c r="B8146" t="s">
        <v>35</v>
      </c>
      <c r="C8146" t="s">
        <v>1699</v>
      </c>
      <c r="D8146" t="s">
        <v>27</v>
      </c>
      <c r="E8146" t="s">
        <v>31</v>
      </c>
      <c r="F8146">
        <v>9</v>
      </c>
      <c r="G8146">
        <v>1886</v>
      </c>
      <c r="H8146">
        <v>2730</v>
      </c>
      <c r="I8146">
        <v>0.41676800000000003</v>
      </c>
      <c r="J8146">
        <v>0.40261720000000001</v>
      </c>
      <c r="K8146">
        <v>-1.41507E-2</v>
      </c>
      <c r="L8146">
        <v>1.5377099999999999E-2</v>
      </c>
      <c r="M8146">
        <v>1.11447E-2</v>
      </c>
      <c r="N8146">
        <v>-3.9446099999999998E-2</v>
      </c>
      <c r="O8146">
        <v>1526.5519999999999</v>
      </c>
      <c r="P8146">
        <v>0.80941240000000003</v>
      </c>
      <c r="Q8146">
        <v>67.137737000000001</v>
      </c>
      <c r="R8146">
        <v>72.014007000000007</v>
      </c>
      <c r="S8146" t="s">
        <v>18</v>
      </c>
      <c r="T8146">
        <v>-3.9443899999999997E-2</v>
      </c>
      <c r="U8146">
        <v>-3.38573E-2</v>
      </c>
      <c r="V8146">
        <v>-2.2214500000000002E-2</v>
      </c>
      <c r="W8146">
        <v>-1.41507E-2</v>
      </c>
      <c r="X8146">
        <v>-6.0869000000000001E-3</v>
      </c>
      <c r="Y8146">
        <v>5.5558999999999999E-3</v>
      </c>
      <c r="Z8146">
        <v>1.11424E-2</v>
      </c>
      <c r="AA8146">
        <v>-3.5146900000000002E-2</v>
      </c>
    </row>
    <row r="8147" spans="1:27" x14ac:dyDescent="0.2">
      <c r="A8147" t="s">
        <v>5878</v>
      </c>
      <c r="B8147" t="s">
        <v>35</v>
      </c>
      <c r="C8147" t="s">
        <v>1699</v>
      </c>
      <c r="D8147" t="s">
        <v>27</v>
      </c>
      <c r="E8147" t="s">
        <v>31</v>
      </c>
      <c r="F8147">
        <v>10</v>
      </c>
      <c r="G8147">
        <v>1886</v>
      </c>
      <c r="H8147">
        <v>2730</v>
      </c>
      <c r="I8147">
        <v>0.43391030000000003</v>
      </c>
      <c r="J8147">
        <v>0.43258059999999998</v>
      </c>
      <c r="K8147">
        <v>-1.3297999999999999E-3</v>
      </c>
      <c r="L8147">
        <v>1.7499199999999999E-2</v>
      </c>
      <c r="M8147">
        <v>2.7456399999999999E-2</v>
      </c>
      <c r="N8147">
        <v>-3.0115900000000001E-2</v>
      </c>
      <c r="O8147">
        <v>1526.5519999999999</v>
      </c>
      <c r="P8147">
        <v>0.80941240000000003</v>
      </c>
      <c r="Q8147">
        <v>73.55462</v>
      </c>
      <c r="R8147">
        <v>72.014007000000007</v>
      </c>
      <c r="S8147" t="s">
        <v>18</v>
      </c>
      <c r="T8147">
        <v>-3.0113299999999999E-2</v>
      </c>
      <c r="U8147">
        <v>-2.3755800000000001E-2</v>
      </c>
      <c r="V8147">
        <v>-1.05063E-2</v>
      </c>
      <c r="W8147">
        <v>-1.3297999999999999E-3</v>
      </c>
      <c r="X8147">
        <v>7.8467999999999993E-3</v>
      </c>
      <c r="Y8147">
        <v>2.1096299999999998E-2</v>
      </c>
      <c r="Z8147">
        <v>2.74538E-2</v>
      </c>
      <c r="AA8147">
        <v>-3.0739999999999999E-3</v>
      </c>
    </row>
    <row r="8148" spans="1:27" x14ac:dyDescent="0.2">
      <c r="A8148" t="s">
        <v>5879</v>
      </c>
      <c r="B8148" t="s">
        <v>35</v>
      </c>
      <c r="C8148" t="s">
        <v>1699</v>
      </c>
      <c r="D8148" t="s">
        <v>27</v>
      </c>
      <c r="E8148" t="s">
        <v>31</v>
      </c>
      <c r="F8148">
        <v>11</v>
      </c>
      <c r="G8148">
        <v>1886</v>
      </c>
      <c r="H8148">
        <v>2730</v>
      </c>
      <c r="I8148">
        <v>0.44635259999999999</v>
      </c>
      <c r="J8148">
        <v>0.47492129999999999</v>
      </c>
      <c r="K8148">
        <v>2.8568699999999999E-2</v>
      </c>
      <c r="L8148">
        <v>2.1788499999999999E-2</v>
      </c>
      <c r="M8148">
        <v>6.4410700000000001E-2</v>
      </c>
      <c r="N8148">
        <v>-7.2734000000000002E-3</v>
      </c>
      <c r="O8148">
        <v>1526.5519999999999</v>
      </c>
      <c r="P8148">
        <v>0.80941240000000003</v>
      </c>
      <c r="Q8148">
        <v>79.624784000000005</v>
      </c>
      <c r="R8148">
        <v>72.014007000000007</v>
      </c>
      <c r="S8148" t="s">
        <v>18</v>
      </c>
      <c r="T8148">
        <v>-7.2702000000000001E-3</v>
      </c>
      <c r="U8148">
        <v>6.4559999999999997E-4</v>
      </c>
      <c r="V8148">
        <v>1.71428E-2</v>
      </c>
      <c r="W8148">
        <v>2.8568699999999999E-2</v>
      </c>
      <c r="X8148">
        <v>3.9994599999999998E-2</v>
      </c>
      <c r="Y8148">
        <v>5.6491699999999999E-2</v>
      </c>
      <c r="Z8148">
        <v>6.4407500000000006E-2</v>
      </c>
      <c r="AA8148">
        <v>6.01545E-2</v>
      </c>
    </row>
    <row r="8149" spans="1:27" x14ac:dyDescent="0.2">
      <c r="A8149" t="s">
        <v>5880</v>
      </c>
      <c r="B8149" t="s">
        <v>35</v>
      </c>
      <c r="C8149" t="s">
        <v>1699</v>
      </c>
      <c r="D8149" t="s">
        <v>27</v>
      </c>
      <c r="E8149" t="s">
        <v>31</v>
      </c>
      <c r="F8149">
        <v>12</v>
      </c>
      <c r="G8149">
        <v>1886</v>
      </c>
      <c r="H8149">
        <v>2730</v>
      </c>
      <c r="I8149">
        <v>0.51276549999999999</v>
      </c>
      <c r="J8149">
        <v>0.51799819999999996</v>
      </c>
      <c r="K8149">
        <v>5.2326999999999999E-3</v>
      </c>
      <c r="L8149">
        <v>2.4809700000000001E-2</v>
      </c>
      <c r="M8149">
        <v>4.6044700000000001E-2</v>
      </c>
      <c r="N8149">
        <v>-3.5579300000000001E-2</v>
      </c>
      <c r="O8149">
        <v>1526.5519999999999</v>
      </c>
      <c r="P8149">
        <v>0.80941240000000003</v>
      </c>
      <c r="Q8149">
        <v>83.540370999999993</v>
      </c>
      <c r="R8149">
        <v>72.014007000000007</v>
      </c>
      <c r="S8149" t="s">
        <v>18</v>
      </c>
      <c r="T8149">
        <v>-3.5575599999999999E-2</v>
      </c>
      <c r="U8149">
        <v>-2.6562200000000001E-2</v>
      </c>
      <c r="V8149">
        <v>-7.7774999999999997E-3</v>
      </c>
      <c r="W8149">
        <v>5.2326999999999999E-3</v>
      </c>
      <c r="X8149">
        <v>1.8242899999999999E-2</v>
      </c>
      <c r="Y8149">
        <v>3.7027699999999997E-2</v>
      </c>
      <c r="Z8149">
        <v>4.6041100000000001E-2</v>
      </c>
      <c r="AA8149">
        <v>1.0101799999999999E-2</v>
      </c>
    </row>
    <row r="8150" spans="1:27" x14ac:dyDescent="0.2">
      <c r="A8150" t="s">
        <v>5881</v>
      </c>
      <c r="B8150" t="s">
        <v>35</v>
      </c>
      <c r="C8150" t="s">
        <v>1699</v>
      </c>
      <c r="D8150" t="s">
        <v>27</v>
      </c>
      <c r="E8150" t="s">
        <v>31</v>
      </c>
      <c r="F8150">
        <v>13</v>
      </c>
      <c r="G8150">
        <v>1886</v>
      </c>
      <c r="H8150">
        <v>2730</v>
      </c>
      <c r="I8150">
        <v>0.5961436</v>
      </c>
      <c r="J8150">
        <v>0.57541569999999997</v>
      </c>
      <c r="K8150">
        <v>-2.0727800000000001E-2</v>
      </c>
      <c r="L8150">
        <v>2.9229100000000001E-2</v>
      </c>
      <c r="M8150">
        <v>2.7354E-2</v>
      </c>
      <c r="N8150">
        <v>-6.8809700000000001E-2</v>
      </c>
      <c r="O8150">
        <v>1526.5519999999999</v>
      </c>
      <c r="P8150">
        <v>0.80941240000000003</v>
      </c>
      <c r="Q8150">
        <v>87.066277999999997</v>
      </c>
      <c r="R8150">
        <v>72.014007000000007</v>
      </c>
      <c r="S8150" t="s">
        <v>18</v>
      </c>
      <c r="T8150">
        <v>-6.8805400000000003E-2</v>
      </c>
      <c r="U8150">
        <v>-5.8186399999999999E-2</v>
      </c>
      <c r="V8150">
        <v>-3.60556E-2</v>
      </c>
      <c r="W8150">
        <v>-2.0727800000000001E-2</v>
      </c>
      <c r="X8150">
        <v>-5.4000999999999997E-3</v>
      </c>
      <c r="Y8150">
        <v>1.6730700000000001E-2</v>
      </c>
      <c r="Z8150">
        <v>2.7349700000000001E-2</v>
      </c>
      <c r="AA8150">
        <v>-3.6022400000000003E-2</v>
      </c>
    </row>
    <row r="8151" spans="1:27" x14ac:dyDescent="0.2">
      <c r="A8151" t="s">
        <v>5882</v>
      </c>
      <c r="B8151" t="s">
        <v>35</v>
      </c>
      <c r="C8151" t="s">
        <v>1699</v>
      </c>
      <c r="D8151" t="s">
        <v>27</v>
      </c>
      <c r="E8151" t="s">
        <v>31</v>
      </c>
      <c r="F8151">
        <v>14</v>
      </c>
      <c r="G8151">
        <v>1886</v>
      </c>
      <c r="H8151">
        <v>2730</v>
      </c>
      <c r="I8151">
        <v>0.69619810000000004</v>
      </c>
      <c r="J8151">
        <v>0.6693791</v>
      </c>
      <c r="K8151">
        <v>-2.6818999999999999E-2</v>
      </c>
      <c r="L8151">
        <v>3.1461099999999999E-2</v>
      </c>
      <c r="M8151">
        <v>2.4934600000000001E-2</v>
      </c>
      <c r="N8151">
        <v>-7.8572600000000006E-2</v>
      </c>
      <c r="O8151">
        <v>1526.5519999999999</v>
      </c>
      <c r="P8151">
        <v>0.80941240000000003</v>
      </c>
      <c r="Q8151">
        <v>89.250215999999995</v>
      </c>
      <c r="R8151">
        <v>72.014007000000007</v>
      </c>
      <c r="S8151" t="s">
        <v>18</v>
      </c>
      <c r="T8151">
        <v>-7.8567999999999999E-2</v>
      </c>
      <c r="U8151">
        <v>-6.7138100000000006E-2</v>
      </c>
      <c r="V8151">
        <v>-4.33172E-2</v>
      </c>
      <c r="W8151">
        <v>-2.6818999999999999E-2</v>
      </c>
      <c r="X8151">
        <v>-1.03208E-2</v>
      </c>
      <c r="Y8151">
        <v>1.3500099999999999E-2</v>
      </c>
      <c r="Z8151">
        <v>2.4930000000000001E-2</v>
      </c>
      <c r="AA8151">
        <v>-4.0065499999999997E-2</v>
      </c>
    </row>
    <row r="8152" spans="1:27" x14ac:dyDescent="0.2">
      <c r="A8152" t="s">
        <v>5883</v>
      </c>
      <c r="B8152" t="s">
        <v>35</v>
      </c>
      <c r="C8152" t="s">
        <v>1699</v>
      </c>
      <c r="D8152" t="s">
        <v>27</v>
      </c>
      <c r="E8152" t="s">
        <v>31</v>
      </c>
      <c r="F8152">
        <v>15</v>
      </c>
      <c r="G8152">
        <v>1886</v>
      </c>
      <c r="H8152">
        <v>2730</v>
      </c>
      <c r="I8152">
        <v>0.76870939999999999</v>
      </c>
      <c r="J8152">
        <v>0.72098169999999995</v>
      </c>
      <c r="K8152">
        <v>-4.7727800000000001E-2</v>
      </c>
      <c r="L8152">
        <v>3.2631100000000003E-2</v>
      </c>
      <c r="M8152">
        <v>5.9505000000000001E-3</v>
      </c>
      <c r="N8152">
        <v>-0.101406</v>
      </c>
      <c r="O8152">
        <v>1526.5519999999999</v>
      </c>
      <c r="P8152">
        <v>0.80941240000000003</v>
      </c>
      <c r="Q8152">
        <v>89.924439000000007</v>
      </c>
      <c r="R8152">
        <v>72.014007000000007</v>
      </c>
      <c r="S8152" t="s">
        <v>18</v>
      </c>
      <c r="T8152">
        <v>-0.1014012</v>
      </c>
      <c r="U8152">
        <v>-8.9546200000000006E-2</v>
      </c>
      <c r="V8152">
        <v>-6.4839499999999994E-2</v>
      </c>
      <c r="W8152">
        <v>-4.7727800000000001E-2</v>
      </c>
      <c r="X8152">
        <v>-3.0616000000000001E-2</v>
      </c>
      <c r="Y8152">
        <v>-5.9093000000000001E-3</v>
      </c>
      <c r="Z8152">
        <v>5.9456999999999999E-3</v>
      </c>
      <c r="AA8152">
        <v>-6.6198300000000002E-2</v>
      </c>
    </row>
    <row r="8153" spans="1:27" x14ac:dyDescent="0.2">
      <c r="A8153" t="s">
        <v>5884</v>
      </c>
      <c r="B8153" t="s">
        <v>35</v>
      </c>
      <c r="C8153" t="s">
        <v>1699</v>
      </c>
      <c r="D8153" t="s">
        <v>27</v>
      </c>
      <c r="E8153" t="s">
        <v>31</v>
      </c>
      <c r="F8153">
        <v>16</v>
      </c>
      <c r="G8153">
        <v>1886</v>
      </c>
      <c r="H8153">
        <v>2730</v>
      </c>
      <c r="I8153">
        <v>0.80071979999999998</v>
      </c>
      <c r="J8153">
        <v>0.77948170000000006</v>
      </c>
      <c r="K8153">
        <v>-2.1238099999999999E-2</v>
      </c>
      <c r="L8153">
        <v>3.2874399999999998E-2</v>
      </c>
      <c r="M8153">
        <v>3.28402E-2</v>
      </c>
      <c r="N8153">
        <v>-7.5316499999999995E-2</v>
      </c>
      <c r="O8153">
        <v>1526.5519999999999</v>
      </c>
      <c r="P8153">
        <v>0.80941240000000003</v>
      </c>
      <c r="Q8153">
        <v>84.412565000000001</v>
      </c>
      <c r="R8153">
        <v>72.014007000000007</v>
      </c>
      <c r="S8153" t="s">
        <v>18</v>
      </c>
      <c r="T8153">
        <v>-7.5311699999999995E-2</v>
      </c>
      <c r="U8153">
        <v>-6.3368300000000002E-2</v>
      </c>
      <c r="V8153">
        <v>-3.8477499999999998E-2</v>
      </c>
      <c r="W8153">
        <v>-2.1238099999999999E-2</v>
      </c>
      <c r="X8153">
        <v>-3.9988000000000003E-3</v>
      </c>
      <c r="Y8153">
        <v>2.08921E-2</v>
      </c>
      <c r="Z8153">
        <v>3.2835400000000001E-2</v>
      </c>
      <c r="AA8153">
        <v>-2.72465E-2</v>
      </c>
    </row>
    <row r="8154" spans="1:27" x14ac:dyDescent="0.2">
      <c r="A8154" t="s">
        <v>5885</v>
      </c>
      <c r="B8154" t="s">
        <v>35</v>
      </c>
      <c r="C8154" t="s">
        <v>1699</v>
      </c>
      <c r="D8154" t="s">
        <v>27</v>
      </c>
      <c r="E8154" t="s">
        <v>31</v>
      </c>
      <c r="F8154">
        <v>17</v>
      </c>
      <c r="G8154">
        <v>1886</v>
      </c>
      <c r="H8154">
        <v>2730</v>
      </c>
      <c r="I8154">
        <v>0.79711790000000005</v>
      </c>
      <c r="J8154">
        <v>0.804315</v>
      </c>
      <c r="K8154">
        <v>7.1970999999999997E-3</v>
      </c>
      <c r="L8154">
        <v>3.3544400000000002E-2</v>
      </c>
      <c r="M8154">
        <v>6.2377700000000001E-2</v>
      </c>
      <c r="N8154">
        <v>-4.7983400000000002E-2</v>
      </c>
      <c r="O8154">
        <v>1526.5519999999999</v>
      </c>
      <c r="P8154">
        <v>0.80941240000000003</v>
      </c>
      <c r="Q8154">
        <v>81.910405999999995</v>
      </c>
      <c r="R8154">
        <v>72.014007000000007</v>
      </c>
      <c r="S8154" t="s">
        <v>19</v>
      </c>
      <c r="T8154">
        <v>-4.79785E-2</v>
      </c>
      <c r="U8154">
        <v>-3.5791799999999999E-2</v>
      </c>
      <c r="V8154">
        <v>-1.0393599999999999E-2</v>
      </c>
      <c r="W8154">
        <v>7.1970999999999997E-3</v>
      </c>
      <c r="X8154">
        <v>2.4787900000000002E-2</v>
      </c>
      <c r="Y8154">
        <v>5.0186099999999997E-2</v>
      </c>
      <c r="Z8154">
        <v>6.2372799999999999E-2</v>
      </c>
      <c r="AA8154">
        <v>8.9481999999999999E-3</v>
      </c>
    </row>
    <row r="8155" spans="1:27" x14ac:dyDescent="0.2">
      <c r="A8155" t="s">
        <v>5886</v>
      </c>
      <c r="B8155" t="s">
        <v>35</v>
      </c>
      <c r="C8155" t="s">
        <v>1699</v>
      </c>
      <c r="D8155" t="s">
        <v>27</v>
      </c>
      <c r="E8155" t="s">
        <v>31</v>
      </c>
      <c r="F8155">
        <v>18</v>
      </c>
      <c r="G8155">
        <v>1886</v>
      </c>
      <c r="H8155">
        <v>2730</v>
      </c>
      <c r="I8155">
        <v>0.80596270000000003</v>
      </c>
      <c r="J8155">
        <v>0.81247800000000003</v>
      </c>
      <c r="K8155">
        <v>6.5152999999999999E-3</v>
      </c>
      <c r="L8155">
        <v>3.3699100000000003E-2</v>
      </c>
      <c r="M8155">
        <v>6.19503E-2</v>
      </c>
      <c r="N8155">
        <v>-4.8919799999999999E-2</v>
      </c>
      <c r="O8155">
        <v>1526.5519999999999</v>
      </c>
      <c r="P8155">
        <v>0.80941240000000003</v>
      </c>
      <c r="Q8155">
        <v>78.380397000000002</v>
      </c>
      <c r="R8155">
        <v>72.014007000000007</v>
      </c>
      <c r="S8155" t="s">
        <v>19</v>
      </c>
      <c r="T8155">
        <v>-4.8914800000000001E-2</v>
      </c>
      <c r="U8155">
        <v>-3.66719E-2</v>
      </c>
      <c r="V8155">
        <v>-1.1156599999999999E-2</v>
      </c>
      <c r="W8155">
        <v>6.5152999999999999E-3</v>
      </c>
      <c r="X8155">
        <v>2.41871E-2</v>
      </c>
      <c r="Y8155">
        <v>4.9702400000000001E-2</v>
      </c>
      <c r="Z8155">
        <v>6.1945300000000002E-2</v>
      </c>
      <c r="AA8155">
        <v>8.0190000000000001E-3</v>
      </c>
    </row>
    <row r="8156" spans="1:27" x14ac:dyDescent="0.2">
      <c r="A8156" t="s">
        <v>5887</v>
      </c>
      <c r="B8156" t="s">
        <v>35</v>
      </c>
      <c r="C8156" t="s">
        <v>1699</v>
      </c>
      <c r="D8156" t="s">
        <v>27</v>
      </c>
      <c r="E8156" t="s">
        <v>31</v>
      </c>
      <c r="F8156">
        <v>19</v>
      </c>
      <c r="G8156">
        <v>1886</v>
      </c>
      <c r="H8156">
        <v>2730</v>
      </c>
      <c r="I8156">
        <v>0.77719689999999997</v>
      </c>
      <c r="J8156">
        <v>0.78618500000000002</v>
      </c>
      <c r="K8156">
        <v>8.9881000000000006E-3</v>
      </c>
      <c r="L8156">
        <v>3.2669499999999997E-2</v>
      </c>
      <c r="M8156">
        <v>6.2729400000000005E-2</v>
      </c>
      <c r="N8156">
        <v>-4.47532E-2</v>
      </c>
      <c r="O8156">
        <v>1526.5519999999999</v>
      </c>
      <c r="P8156">
        <v>0.80941240000000003</v>
      </c>
      <c r="Q8156">
        <v>77.165154999999999</v>
      </c>
      <c r="R8156">
        <v>72.014007000000007</v>
      </c>
      <c r="S8156" t="s">
        <v>19</v>
      </c>
      <c r="T8156">
        <v>-4.4748400000000001E-2</v>
      </c>
      <c r="U8156">
        <v>-3.2879499999999999E-2</v>
      </c>
      <c r="V8156">
        <v>-8.1437999999999997E-3</v>
      </c>
      <c r="W8156">
        <v>8.9881000000000006E-3</v>
      </c>
      <c r="X8156">
        <v>2.6120000000000001E-2</v>
      </c>
      <c r="Y8156">
        <v>5.08558E-2</v>
      </c>
      <c r="Z8156">
        <v>6.2724600000000005E-2</v>
      </c>
      <c r="AA8156">
        <v>1.1432599999999999E-2</v>
      </c>
    </row>
    <row r="8157" spans="1:27" x14ac:dyDescent="0.2">
      <c r="A8157" t="s">
        <v>5888</v>
      </c>
      <c r="B8157" t="s">
        <v>35</v>
      </c>
      <c r="C8157" t="s">
        <v>1699</v>
      </c>
      <c r="D8157" t="s">
        <v>27</v>
      </c>
      <c r="E8157" t="s">
        <v>31</v>
      </c>
      <c r="F8157">
        <v>20</v>
      </c>
      <c r="G8157">
        <v>1886</v>
      </c>
      <c r="H8157">
        <v>2730</v>
      </c>
      <c r="I8157">
        <v>0.77144769999999996</v>
      </c>
      <c r="J8157">
        <v>0.74165570000000003</v>
      </c>
      <c r="K8157">
        <v>-2.9791999999999999E-2</v>
      </c>
      <c r="L8157">
        <v>2.96913E-2</v>
      </c>
      <c r="M8157">
        <v>1.90502E-2</v>
      </c>
      <c r="N8157">
        <v>-7.8634200000000001E-2</v>
      </c>
      <c r="O8157">
        <v>1526.5519999999999</v>
      </c>
      <c r="P8157">
        <v>0.80941240000000003</v>
      </c>
      <c r="Q8157">
        <v>74.940199000000007</v>
      </c>
      <c r="R8157">
        <v>72.014007000000007</v>
      </c>
      <c r="S8157" t="s">
        <v>19</v>
      </c>
      <c r="T8157">
        <v>-7.8629900000000003E-2</v>
      </c>
      <c r="U8157">
        <v>-6.7842899999999998E-2</v>
      </c>
      <c r="V8157">
        <v>-4.5362100000000002E-2</v>
      </c>
      <c r="W8157">
        <v>-2.9791999999999999E-2</v>
      </c>
      <c r="X8157">
        <v>-1.4221900000000001E-2</v>
      </c>
      <c r="Y8157">
        <v>8.2588999999999996E-3</v>
      </c>
      <c r="Z8157">
        <v>1.9045900000000001E-2</v>
      </c>
      <c r="AA8157">
        <v>-4.01696E-2</v>
      </c>
    </row>
    <row r="8158" spans="1:27" x14ac:dyDescent="0.2">
      <c r="A8158" t="s">
        <v>5889</v>
      </c>
      <c r="B8158" t="s">
        <v>35</v>
      </c>
      <c r="C8158" t="s">
        <v>1699</v>
      </c>
      <c r="D8158" t="s">
        <v>27</v>
      </c>
      <c r="E8158" t="s">
        <v>31</v>
      </c>
      <c r="F8158">
        <v>21</v>
      </c>
      <c r="G8158">
        <v>1886</v>
      </c>
      <c r="H8158">
        <v>2730</v>
      </c>
      <c r="I8158">
        <v>0.77627029999999997</v>
      </c>
      <c r="J8158">
        <v>0.74426369999999997</v>
      </c>
      <c r="K8158">
        <v>-3.20065E-2</v>
      </c>
      <c r="L8158">
        <v>2.7272299999999999E-2</v>
      </c>
      <c r="M8158">
        <v>1.28565E-2</v>
      </c>
      <c r="N8158">
        <v>-7.6869499999999993E-2</v>
      </c>
      <c r="O8158">
        <v>1526.5519999999999</v>
      </c>
      <c r="P8158">
        <v>0.80941240000000003</v>
      </c>
      <c r="Q8158">
        <v>69.90652</v>
      </c>
      <c r="R8158">
        <v>72.014007000000007</v>
      </c>
      <c r="S8158" t="s">
        <v>19</v>
      </c>
      <c r="T8158">
        <v>-7.6865600000000006E-2</v>
      </c>
      <c r="U8158">
        <v>-6.6957500000000003E-2</v>
      </c>
      <c r="V8158">
        <v>-4.6308200000000001E-2</v>
      </c>
      <c r="W8158">
        <v>-3.20065E-2</v>
      </c>
      <c r="X8158">
        <v>-1.7704899999999999E-2</v>
      </c>
      <c r="Y8158">
        <v>2.9443999999999998E-3</v>
      </c>
      <c r="Z8158">
        <v>1.2852499999999999E-2</v>
      </c>
      <c r="AA8158">
        <v>-4.3004300000000002E-2</v>
      </c>
    </row>
    <row r="8159" spans="1:27" x14ac:dyDescent="0.2">
      <c r="A8159" t="s">
        <v>5890</v>
      </c>
      <c r="B8159" t="s">
        <v>35</v>
      </c>
      <c r="C8159" t="s">
        <v>1699</v>
      </c>
      <c r="D8159" t="s">
        <v>27</v>
      </c>
      <c r="E8159" t="s">
        <v>31</v>
      </c>
      <c r="F8159">
        <v>22</v>
      </c>
      <c r="G8159">
        <v>1886</v>
      </c>
      <c r="H8159">
        <v>2730</v>
      </c>
      <c r="I8159">
        <v>0.74683350000000004</v>
      </c>
      <c r="J8159">
        <v>0.71724540000000003</v>
      </c>
      <c r="K8159">
        <v>-2.9588099999999999E-2</v>
      </c>
      <c r="L8159">
        <v>2.4773E-2</v>
      </c>
      <c r="M8159">
        <v>1.11635E-2</v>
      </c>
      <c r="N8159">
        <v>-7.0339700000000005E-2</v>
      </c>
      <c r="O8159">
        <v>1526.5519999999999</v>
      </c>
      <c r="P8159">
        <v>0.80941240000000003</v>
      </c>
      <c r="Q8159">
        <v>66.728410999999994</v>
      </c>
      <c r="R8159">
        <v>72.014007000000007</v>
      </c>
      <c r="S8159" t="s">
        <v>18</v>
      </c>
      <c r="T8159">
        <v>-7.0335999999999996E-2</v>
      </c>
      <c r="U8159">
        <v>-6.1336000000000002E-2</v>
      </c>
      <c r="V8159">
        <v>-4.2579100000000002E-2</v>
      </c>
      <c r="W8159">
        <v>-2.9588099999999999E-2</v>
      </c>
      <c r="X8159">
        <v>-1.65971E-2</v>
      </c>
      <c r="Y8159">
        <v>2.1597999999999999E-3</v>
      </c>
      <c r="Z8159">
        <v>1.1159799999999999E-2</v>
      </c>
      <c r="AA8159">
        <v>-4.1252400000000002E-2</v>
      </c>
    </row>
    <row r="8160" spans="1:27" x14ac:dyDescent="0.2">
      <c r="A8160" t="s">
        <v>5891</v>
      </c>
      <c r="B8160" t="s">
        <v>35</v>
      </c>
      <c r="C8160" t="s">
        <v>1699</v>
      </c>
      <c r="D8160" t="s">
        <v>27</v>
      </c>
      <c r="E8160" t="s">
        <v>31</v>
      </c>
      <c r="F8160">
        <v>23</v>
      </c>
      <c r="G8160">
        <v>1886</v>
      </c>
      <c r="H8160">
        <v>2730</v>
      </c>
      <c r="I8160">
        <v>0.653088</v>
      </c>
      <c r="J8160">
        <v>0.63423439999999998</v>
      </c>
      <c r="K8160">
        <v>-1.8853600000000002E-2</v>
      </c>
      <c r="L8160">
        <v>2.1207299999999998E-2</v>
      </c>
      <c r="M8160">
        <v>1.6032399999999999E-2</v>
      </c>
      <c r="N8160">
        <v>-5.3739599999999998E-2</v>
      </c>
      <c r="O8160">
        <v>1526.5519999999999</v>
      </c>
      <c r="P8160">
        <v>0.80941240000000003</v>
      </c>
      <c r="Q8160">
        <v>65.560665</v>
      </c>
      <c r="R8160">
        <v>72.014007000000007</v>
      </c>
      <c r="S8160" t="s">
        <v>18</v>
      </c>
      <c r="T8160">
        <v>-5.37365E-2</v>
      </c>
      <c r="U8160">
        <v>-4.6031799999999998E-2</v>
      </c>
      <c r="V8160">
        <v>-2.99747E-2</v>
      </c>
      <c r="W8160">
        <v>-1.8853600000000002E-2</v>
      </c>
      <c r="X8160">
        <v>-7.7324999999999998E-3</v>
      </c>
      <c r="Y8160">
        <v>8.3245999999999997E-3</v>
      </c>
      <c r="Z8160">
        <v>1.60293E-2</v>
      </c>
      <c r="AA8160">
        <v>-2.9726499999999999E-2</v>
      </c>
    </row>
    <row r="8161" spans="1:27" x14ac:dyDescent="0.2">
      <c r="A8161" t="s">
        <v>5892</v>
      </c>
      <c r="B8161" t="s">
        <v>35</v>
      </c>
      <c r="C8161" t="s">
        <v>1699</v>
      </c>
      <c r="D8161" t="s">
        <v>27</v>
      </c>
      <c r="E8161" t="s">
        <v>31</v>
      </c>
      <c r="F8161">
        <v>24</v>
      </c>
      <c r="G8161">
        <v>1886</v>
      </c>
      <c r="H8161">
        <v>2730</v>
      </c>
      <c r="I8161">
        <v>0.55809750000000002</v>
      </c>
      <c r="J8161">
        <v>0.5172949</v>
      </c>
      <c r="K8161">
        <v>-4.0802600000000001E-2</v>
      </c>
      <c r="L8161">
        <v>1.8856100000000001E-2</v>
      </c>
      <c r="M8161">
        <v>-9.7842999999999992E-3</v>
      </c>
      <c r="N8161">
        <v>-7.1820899999999993E-2</v>
      </c>
      <c r="O8161">
        <v>1526.5519999999999</v>
      </c>
      <c r="P8161">
        <v>0.80941240000000003</v>
      </c>
      <c r="Q8161">
        <v>65.087867000000003</v>
      </c>
      <c r="R8161">
        <v>72.014007000000007</v>
      </c>
      <c r="S8161" t="s">
        <v>18</v>
      </c>
      <c r="T8161">
        <v>-7.1818199999999999E-2</v>
      </c>
      <c r="U8161">
        <v>-6.4967700000000003E-2</v>
      </c>
      <c r="V8161">
        <v>-5.0690800000000001E-2</v>
      </c>
      <c r="W8161">
        <v>-4.0802600000000001E-2</v>
      </c>
      <c r="X8161">
        <v>-3.0914400000000002E-2</v>
      </c>
      <c r="Y8161">
        <v>-1.66375E-2</v>
      </c>
      <c r="Z8161">
        <v>-9.7870000000000006E-3</v>
      </c>
      <c r="AA8161">
        <v>-7.88769E-2</v>
      </c>
    </row>
    <row r="8162" spans="1:27" x14ac:dyDescent="0.2">
      <c r="A8162" t="s">
        <v>5893</v>
      </c>
      <c r="B8162" t="s">
        <v>34</v>
      </c>
      <c r="C8162" t="s">
        <v>1699</v>
      </c>
      <c r="D8162" t="s">
        <v>28</v>
      </c>
      <c r="E8162" t="s">
        <v>31</v>
      </c>
      <c r="F8162">
        <v>1</v>
      </c>
      <c r="G8162">
        <v>5958</v>
      </c>
      <c r="H8162">
        <v>5176</v>
      </c>
      <c r="I8162">
        <v>0.66779719999999998</v>
      </c>
      <c r="J8162">
        <v>0.66106929999999997</v>
      </c>
      <c r="K8162">
        <v>-6.7279000000000002E-3</v>
      </c>
      <c r="L8162">
        <v>1.40015E-2</v>
      </c>
      <c r="M8162">
        <v>1.6304599999999999E-2</v>
      </c>
      <c r="N8162">
        <v>-2.97603E-2</v>
      </c>
      <c r="O8162">
        <v>5958</v>
      </c>
      <c r="Q8162">
        <v>76.428781999999998</v>
      </c>
      <c r="R8162">
        <v>80.015456</v>
      </c>
      <c r="S8162" t="s">
        <v>17</v>
      </c>
      <c r="T8162">
        <v>-2.9758300000000001E-2</v>
      </c>
      <c r="U8162">
        <v>-2.4671499999999999E-2</v>
      </c>
      <c r="V8162">
        <v>-1.4070300000000001E-2</v>
      </c>
      <c r="W8162">
        <v>-6.7279000000000002E-3</v>
      </c>
      <c r="X8162">
        <v>6.1450000000000003E-4</v>
      </c>
      <c r="Y8162">
        <v>1.12158E-2</v>
      </c>
      <c r="Z8162">
        <v>1.63026E-2</v>
      </c>
      <c r="AA8162">
        <v>-1.0177200000000001E-2</v>
      </c>
    </row>
    <row r="8163" spans="1:27" x14ac:dyDescent="0.2">
      <c r="A8163" t="s">
        <v>5894</v>
      </c>
      <c r="B8163" t="s">
        <v>34</v>
      </c>
      <c r="C8163" t="s">
        <v>1699</v>
      </c>
      <c r="D8163" t="s">
        <v>28</v>
      </c>
      <c r="E8163" t="s">
        <v>31</v>
      </c>
      <c r="F8163">
        <v>2</v>
      </c>
      <c r="G8163">
        <v>5958</v>
      </c>
      <c r="H8163">
        <v>5176</v>
      </c>
      <c r="I8163">
        <v>0.60394879999999995</v>
      </c>
      <c r="J8163">
        <v>0.59375579999999994</v>
      </c>
      <c r="K8163">
        <v>-1.01929E-2</v>
      </c>
      <c r="L8163">
        <v>1.2799E-2</v>
      </c>
      <c r="M8163">
        <v>1.08614E-2</v>
      </c>
      <c r="N8163">
        <v>-3.1247299999999999E-2</v>
      </c>
      <c r="O8163">
        <v>5958</v>
      </c>
      <c r="Q8163">
        <v>76.265693999999996</v>
      </c>
      <c r="R8163">
        <v>80.015456</v>
      </c>
      <c r="S8163" t="s">
        <v>17</v>
      </c>
      <c r="T8163">
        <v>-3.12454E-2</v>
      </c>
      <c r="U8163">
        <v>-2.6595500000000001E-2</v>
      </c>
      <c r="V8163">
        <v>-1.6904700000000002E-2</v>
      </c>
      <c r="W8163">
        <v>-1.01929E-2</v>
      </c>
      <c r="X8163">
        <v>-3.4811E-3</v>
      </c>
      <c r="Y8163">
        <v>6.2096E-3</v>
      </c>
      <c r="Z8163">
        <v>1.0859499999999999E-2</v>
      </c>
      <c r="AA8163">
        <v>-1.7166899999999999E-2</v>
      </c>
    </row>
    <row r="8164" spans="1:27" x14ac:dyDescent="0.2">
      <c r="A8164" t="s">
        <v>5895</v>
      </c>
      <c r="B8164" t="s">
        <v>34</v>
      </c>
      <c r="C8164" t="s">
        <v>1699</v>
      </c>
      <c r="D8164" t="s">
        <v>28</v>
      </c>
      <c r="E8164" t="s">
        <v>31</v>
      </c>
      <c r="F8164">
        <v>3</v>
      </c>
      <c r="G8164">
        <v>5958</v>
      </c>
      <c r="H8164">
        <v>5176</v>
      </c>
      <c r="I8164">
        <v>0.5570503</v>
      </c>
      <c r="J8164">
        <v>0.55312989999999995</v>
      </c>
      <c r="K8164">
        <v>-3.9204000000000001E-3</v>
      </c>
      <c r="L8164">
        <v>1.2075900000000001E-2</v>
      </c>
      <c r="M8164">
        <v>1.5944400000000001E-2</v>
      </c>
      <c r="N8164">
        <v>-2.3785299999999999E-2</v>
      </c>
      <c r="O8164">
        <v>5958</v>
      </c>
      <c r="Q8164">
        <v>75.957384000000005</v>
      </c>
      <c r="R8164">
        <v>80.015456</v>
      </c>
      <c r="S8164" t="s">
        <v>17</v>
      </c>
      <c r="T8164">
        <v>-2.3783499999999999E-2</v>
      </c>
      <c r="U8164">
        <v>-1.9396299999999998E-2</v>
      </c>
      <c r="V8164">
        <v>-1.0253E-2</v>
      </c>
      <c r="W8164">
        <v>-3.9204000000000001E-3</v>
      </c>
      <c r="X8164">
        <v>2.4122000000000002E-3</v>
      </c>
      <c r="Y8164">
        <v>1.15554E-2</v>
      </c>
      <c r="Z8164">
        <v>1.5942600000000001E-2</v>
      </c>
      <c r="AA8164">
        <v>-7.0876999999999997E-3</v>
      </c>
    </row>
    <row r="8165" spans="1:27" x14ac:dyDescent="0.2">
      <c r="A8165" t="s">
        <v>5896</v>
      </c>
      <c r="B8165" t="s">
        <v>34</v>
      </c>
      <c r="C8165" t="s">
        <v>1699</v>
      </c>
      <c r="D8165" t="s">
        <v>28</v>
      </c>
      <c r="E8165" t="s">
        <v>31</v>
      </c>
      <c r="F8165">
        <v>4</v>
      </c>
      <c r="G8165">
        <v>5958</v>
      </c>
      <c r="H8165">
        <v>5176</v>
      </c>
      <c r="I8165">
        <v>0.52912680000000001</v>
      </c>
      <c r="J8165">
        <v>0.52576990000000001</v>
      </c>
      <c r="K8165">
        <v>-3.3568000000000001E-3</v>
      </c>
      <c r="L8165">
        <v>1.0889899999999999E-2</v>
      </c>
      <c r="M8165">
        <v>1.4557E-2</v>
      </c>
      <c r="N8165">
        <v>-2.12707E-2</v>
      </c>
      <c r="O8165">
        <v>5958</v>
      </c>
      <c r="Q8165">
        <v>75.152761999999996</v>
      </c>
      <c r="R8165">
        <v>80.015456</v>
      </c>
      <c r="S8165" t="s">
        <v>17</v>
      </c>
      <c r="T8165">
        <v>-2.1269099999999999E-2</v>
      </c>
      <c r="U8165">
        <v>-1.73128E-2</v>
      </c>
      <c r="V8165">
        <v>-9.0674999999999992E-3</v>
      </c>
      <c r="W8165">
        <v>-3.3568000000000001E-3</v>
      </c>
      <c r="X8165">
        <v>2.3538000000000001E-3</v>
      </c>
      <c r="Y8165">
        <v>1.05991E-2</v>
      </c>
      <c r="Z8165">
        <v>1.4555500000000001E-2</v>
      </c>
      <c r="AA8165">
        <v>-6.3845999999999998E-3</v>
      </c>
    </row>
    <row r="8166" spans="1:27" x14ac:dyDescent="0.2">
      <c r="A8166" t="s">
        <v>5897</v>
      </c>
      <c r="B8166" t="s">
        <v>34</v>
      </c>
      <c r="C8166" t="s">
        <v>1699</v>
      </c>
      <c r="D8166" t="s">
        <v>28</v>
      </c>
      <c r="E8166" t="s">
        <v>31</v>
      </c>
      <c r="F8166">
        <v>5</v>
      </c>
      <c r="G8166">
        <v>5958</v>
      </c>
      <c r="H8166">
        <v>5176</v>
      </c>
      <c r="I8166">
        <v>0.50908759999999997</v>
      </c>
      <c r="J8166">
        <v>0.51261299999999999</v>
      </c>
      <c r="K8166">
        <v>3.5255E-3</v>
      </c>
      <c r="L8166">
        <v>1.0408799999999999E-2</v>
      </c>
      <c r="M8166">
        <v>2.0648E-2</v>
      </c>
      <c r="N8166">
        <v>-1.3597E-2</v>
      </c>
      <c r="O8166">
        <v>5958</v>
      </c>
      <c r="Q8166">
        <v>74.443534</v>
      </c>
      <c r="R8166">
        <v>80.015456</v>
      </c>
      <c r="S8166" t="s">
        <v>17</v>
      </c>
      <c r="T8166">
        <v>-1.35955E-2</v>
      </c>
      <c r="U8166">
        <v>-9.8139999999999998E-3</v>
      </c>
      <c r="V8166">
        <v>-1.9329E-3</v>
      </c>
      <c r="W8166">
        <v>3.5255E-3</v>
      </c>
      <c r="X8166">
        <v>8.9838999999999995E-3</v>
      </c>
      <c r="Y8166">
        <v>1.6864899999999999E-2</v>
      </c>
      <c r="Z8166">
        <v>2.0646500000000002E-2</v>
      </c>
      <c r="AA8166">
        <v>6.8773999999999997E-3</v>
      </c>
    </row>
    <row r="8167" spans="1:27" x14ac:dyDescent="0.2">
      <c r="A8167" t="s">
        <v>5898</v>
      </c>
      <c r="B8167" t="s">
        <v>34</v>
      </c>
      <c r="C8167" t="s">
        <v>1699</v>
      </c>
      <c r="D8167" t="s">
        <v>28</v>
      </c>
      <c r="E8167" t="s">
        <v>31</v>
      </c>
      <c r="F8167">
        <v>6</v>
      </c>
      <c r="G8167">
        <v>5958</v>
      </c>
      <c r="H8167">
        <v>5176</v>
      </c>
      <c r="I8167">
        <v>0.50693809999999995</v>
      </c>
      <c r="J8167">
        <v>0.51145669999999999</v>
      </c>
      <c r="K8167">
        <v>4.5186999999999996E-3</v>
      </c>
      <c r="L8167">
        <v>1.00789E-2</v>
      </c>
      <c r="M8167">
        <v>2.10984E-2</v>
      </c>
      <c r="N8167">
        <v>-1.20611E-2</v>
      </c>
      <c r="O8167">
        <v>5958</v>
      </c>
      <c r="Q8167">
        <v>72.990493000000001</v>
      </c>
      <c r="R8167">
        <v>80.015456</v>
      </c>
      <c r="S8167" t="s">
        <v>17</v>
      </c>
      <c r="T8167">
        <v>-1.20596E-2</v>
      </c>
      <c r="U8167">
        <v>-8.3978999999999998E-3</v>
      </c>
      <c r="V8167">
        <v>-7.6670000000000004E-4</v>
      </c>
      <c r="W8167">
        <v>4.5186999999999996E-3</v>
      </c>
      <c r="X8167">
        <v>9.8040000000000002E-3</v>
      </c>
      <c r="Y8167">
        <v>1.7435200000000001E-2</v>
      </c>
      <c r="Z8167">
        <v>2.1096899999999998E-2</v>
      </c>
      <c r="AA8167">
        <v>8.8348999999999997E-3</v>
      </c>
    </row>
    <row r="8168" spans="1:27" x14ac:dyDescent="0.2">
      <c r="A8168" t="s">
        <v>5899</v>
      </c>
      <c r="B8168" t="s">
        <v>34</v>
      </c>
      <c r="C8168" t="s">
        <v>1699</v>
      </c>
      <c r="D8168" t="s">
        <v>28</v>
      </c>
      <c r="E8168" t="s">
        <v>31</v>
      </c>
      <c r="F8168">
        <v>7</v>
      </c>
      <c r="G8168">
        <v>5958</v>
      </c>
      <c r="H8168">
        <v>5176</v>
      </c>
      <c r="I8168">
        <v>0.52060620000000002</v>
      </c>
      <c r="J8168">
        <v>0.51687879999999997</v>
      </c>
      <c r="K8168">
        <v>-3.7274000000000001E-3</v>
      </c>
      <c r="L8168">
        <v>1.02851E-2</v>
      </c>
      <c r="M8168">
        <v>1.3191700000000001E-2</v>
      </c>
      <c r="N8168">
        <v>-2.0646399999999999E-2</v>
      </c>
      <c r="O8168">
        <v>5958</v>
      </c>
      <c r="Q8168">
        <v>72.743156999999997</v>
      </c>
      <c r="R8168">
        <v>80.015456</v>
      </c>
      <c r="S8168" t="s">
        <v>18</v>
      </c>
      <c r="T8168">
        <v>-2.0644900000000001E-2</v>
      </c>
      <c r="U8168">
        <v>-1.6908300000000001E-2</v>
      </c>
      <c r="V8168">
        <v>-9.1208999999999995E-3</v>
      </c>
      <c r="W8168">
        <v>-3.7274000000000001E-3</v>
      </c>
      <c r="X8168">
        <v>1.6662000000000001E-3</v>
      </c>
      <c r="Y8168">
        <v>9.4535999999999995E-3</v>
      </c>
      <c r="Z8168">
        <v>1.3190199999999999E-2</v>
      </c>
      <c r="AA8168">
        <v>-7.2113000000000003E-3</v>
      </c>
    </row>
    <row r="8169" spans="1:27" x14ac:dyDescent="0.2">
      <c r="A8169" t="s">
        <v>5900</v>
      </c>
      <c r="B8169" t="s">
        <v>34</v>
      </c>
      <c r="C8169" t="s">
        <v>1699</v>
      </c>
      <c r="D8169" t="s">
        <v>28</v>
      </c>
      <c r="E8169" t="s">
        <v>31</v>
      </c>
      <c r="F8169">
        <v>8</v>
      </c>
      <c r="G8169">
        <v>5958</v>
      </c>
      <c r="H8169">
        <v>5176</v>
      </c>
      <c r="I8169">
        <v>0.53668720000000003</v>
      </c>
      <c r="J8169">
        <v>0.54407649999999996</v>
      </c>
      <c r="K8169">
        <v>7.3892999999999997E-3</v>
      </c>
      <c r="L8169">
        <v>1.14812E-2</v>
      </c>
      <c r="M8169">
        <v>2.6275900000000001E-2</v>
      </c>
      <c r="N8169">
        <v>-1.14973E-2</v>
      </c>
      <c r="O8169">
        <v>5958</v>
      </c>
      <c r="Q8169">
        <v>73.409113000000005</v>
      </c>
      <c r="R8169">
        <v>80.015456</v>
      </c>
      <c r="S8169" t="s">
        <v>18</v>
      </c>
      <c r="T8169">
        <v>-1.1495699999999999E-2</v>
      </c>
      <c r="U8169">
        <v>-7.3245000000000003E-3</v>
      </c>
      <c r="V8169">
        <v>1.3684999999999999E-3</v>
      </c>
      <c r="W8169">
        <v>7.3892999999999997E-3</v>
      </c>
      <c r="X8169" s="1">
        <v>1.3410099999999999E-2</v>
      </c>
      <c r="Y8169">
        <v>2.2103100000000001E-2</v>
      </c>
      <c r="Z8169">
        <v>2.62743E-2</v>
      </c>
      <c r="AA8169">
        <v>1.35814E-2</v>
      </c>
    </row>
    <row r="8170" spans="1:27" x14ac:dyDescent="0.2">
      <c r="A8170" t="s">
        <v>5901</v>
      </c>
      <c r="B8170" t="s">
        <v>34</v>
      </c>
      <c r="C8170" t="s">
        <v>1699</v>
      </c>
      <c r="D8170" t="s">
        <v>28</v>
      </c>
      <c r="E8170" t="s">
        <v>31</v>
      </c>
      <c r="F8170">
        <v>9</v>
      </c>
      <c r="G8170">
        <v>5958</v>
      </c>
      <c r="H8170">
        <v>5176</v>
      </c>
      <c r="I8170">
        <v>0.56756169999999995</v>
      </c>
      <c r="J8170">
        <v>0.56436249999999999</v>
      </c>
      <c r="K8170">
        <v>-3.1993E-3</v>
      </c>
      <c r="L8170">
        <v>1.29242E-2</v>
      </c>
      <c r="M8170">
        <v>1.80611E-2</v>
      </c>
      <c r="N8170">
        <v>-2.4459700000000001E-2</v>
      </c>
      <c r="O8170">
        <v>5958</v>
      </c>
      <c r="Q8170">
        <v>75.573676000000006</v>
      </c>
      <c r="R8170">
        <v>80.015456</v>
      </c>
      <c r="S8170" t="s">
        <v>18</v>
      </c>
      <c r="T8170">
        <v>-2.4457799999999998E-2</v>
      </c>
      <c r="U8170">
        <v>-1.9762399999999999E-2</v>
      </c>
      <c r="V8170">
        <v>-9.9767999999999992E-3</v>
      </c>
      <c r="W8170">
        <v>-3.1993E-3</v>
      </c>
      <c r="X8170">
        <v>3.5782000000000001E-3</v>
      </c>
      <c r="Y8170">
        <v>1.33638E-2</v>
      </c>
      <c r="Z8170">
        <v>1.8059200000000001E-2</v>
      </c>
      <c r="AA8170">
        <v>-5.6689000000000002E-3</v>
      </c>
    </row>
    <row r="8171" spans="1:27" x14ac:dyDescent="0.2">
      <c r="A8171" t="s">
        <v>5902</v>
      </c>
      <c r="B8171" t="s">
        <v>34</v>
      </c>
      <c r="C8171" t="s">
        <v>1699</v>
      </c>
      <c r="D8171" t="s">
        <v>28</v>
      </c>
      <c r="E8171" t="s">
        <v>31</v>
      </c>
      <c r="F8171">
        <v>10</v>
      </c>
      <c r="G8171">
        <v>5958</v>
      </c>
      <c r="H8171">
        <v>5176</v>
      </c>
      <c r="I8171">
        <v>0.60848279999999999</v>
      </c>
      <c r="J8171">
        <v>0.5864528</v>
      </c>
      <c r="K8171">
        <v>-2.2029900000000002E-2</v>
      </c>
      <c r="L8171">
        <v>1.44402E-2</v>
      </c>
      <c r="M8171">
        <v>1.7242E-3</v>
      </c>
      <c r="N8171">
        <v>-4.5784100000000001E-2</v>
      </c>
      <c r="O8171">
        <v>5958</v>
      </c>
      <c r="Q8171">
        <v>78.85445</v>
      </c>
      <c r="R8171">
        <v>80.015456</v>
      </c>
      <c r="S8171" t="s">
        <v>18</v>
      </c>
      <c r="T8171">
        <v>-4.57819E-2</v>
      </c>
      <c r="U8171">
        <v>-4.0535799999999997E-2</v>
      </c>
      <c r="V8171">
        <v>-2.9602400000000001E-2</v>
      </c>
      <c r="W8171">
        <v>-2.2029900000000002E-2</v>
      </c>
      <c r="X8171">
        <v>-1.44575E-2</v>
      </c>
      <c r="Y8171">
        <v>-3.5241000000000001E-3</v>
      </c>
      <c r="Z8171">
        <v>1.7221000000000001E-3</v>
      </c>
      <c r="AA8171">
        <v>-3.7564699999999999E-2</v>
      </c>
    </row>
    <row r="8172" spans="1:27" x14ac:dyDescent="0.2">
      <c r="A8172" t="s">
        <v>5903</v>
      </c>
      <c r="B8172" t="s">
        <v>34</v>
      </c>
      <c r="C8172" t="s">
        <v>1699</v>
      </c>
      <c r="D8172" t="s">
        <v>28</v>
      </c>
      <c r="E8172" t="s">
        <v>31</v>
      </c>
      <c r="F8172">
        <v>11</v>
      </c>
      <c r="G8172">
        <v>5958</v>
      </c>
      <c r="H8172">
        <v>5176</v>
      </c>
      <c r="I8172">
        <v>0.69910649999999996</v>
      </c>
      <c r="J8172">
        <v>0.678041</v>
      </c>
      <c r="K8172">
        <v>-2.1065500000000001E-2</v>
      </c>
      <c r="L8172">
        <v>1.6168100000000001E-2</v>
      </c>
      <c r="M8172">
        <v>5.5309000000000001E-3</v>
      </c>
      <c r="N8172">
        <v>-4.7662000000000003E-2</v>
      </c>
      <c r="O8172">
        <v>5958</v>
      </c>
      <c r="Q8172">
        <v>83.600065999999998</v>
      </c>
      <c r="R8172">
        <v>80.015456</v>
      </c>
      <c r="S8172" t="s">
        <v>18</v>
      </c>
      <c r="T8172">
        <v>-4.7659699999999999E-2</v>
      </c>
      <c r="U8172">
        <v>-4.1785799999999998E-2</v>
      </c>
      <c r="V8172">
        <v>-2.95441E-2</v>
      </c>
      <c r="W8172">
        <v>-2.1065500000000001E-2</v>
      </c>
      <c r="X8172">
        <v>-1.2586999999999999E-2</v>
      </c>
      <c r="Y8172">
        <v>-3.4529999999999999E-4</v>
      </c>
      <c r="Z8172">
        <v>5.5285999999999998E-3</v>
      </c>
      <c r="AA8172">
        <v>-3.1068200000000001E-2</v>
      </c>
    </row>
    <row r="8173" spans="1:27" x14ac:dyDescent="0.2">
      <c r="A8173" t="s">
        <v>5904</v>
      </c>
      <c r="B8173" t="s">
        <v>34</v>
      </c>
      <c r="C8173" t="s">
        <v>1699</v>
      </c>
      <c r="D8173" t="s">
        <v>28</v>
      </c>
      <c r="E8173" t="s">
        <v>31</v>
      </c>
      <c r="F8173">
        <v>12</v>
      </c>
      <c r="G8173">
        <v>5958</v>
      </c>
      <c r="H8173">
        <v>5176</v>
      </c>
      <c r="I8173">
        <v>0.77564140000000004</v>
      </c>
      <c r="J8173">
        <v>0.77806900000000001</v>
      </c>
      <c r="K8173">
        <v>2.4275999999999998E-3</v>
      </c>
      <c r="L8173">
        <v>1.9766499999999999E-2</v>
      </c>
      <c r="M8173">
        <v>3.4943500000000002E-2</v>
      </c>
      <c r="N8173">
        <v>-3.0088400000000001E-2</v>
      </c>
      <c r="O8173">
        <v>5958</v>
      </c>
      <c r="Q8173">
        <v>87.194067000000004</v>
      </c>
      <c r="R8173">
        <v>80.015456</v>
      </c>
      <c r="S8173" t="s">
        <v>18</v>
      </c>
      <c r="T8173">
        <v>-3.0085500000000001E-2</v>
      </c>
      <c r="U8173">
        <v>-2.2904299999999999E-2</v>
      </c>
      <c r="V8173">
        <v>-7.9380000000000006E-3</v>
      </c>
      <c r="W8173">
        <v>2.4275999999999998E-3</v>
      </c>
      <c r="X8173">
        <v>1.27931E-2</v>
      </c>
      <c r="Y8173">
        <v>2.77594E-2</v>
      </c>
      <c r="Z8173">
        <v>3.4940600000000002E-2</v>
      </c>
      <c r="AA8173">
        <v>3.1199999999999999E-3</v>
      </c>
    </row>
    <row r="8174" spans="1:27" x14ac:dyDescent="0.2">
      <c r="A8174" t="s">
        <v>5905</v>
      </c>
      <c r="B8174" t="s">
        <v>34</v>
      </c>
      <c r="C8174" t="s">
        <v>1699</v>
      </c>
      <c r="D8174" t="s">
        <v>28</v>
      </c>
      <c r="E8174" t="s">
        <v>31</v>
      </c>
      <c r="F8174">
        <v>13</v>
      </c>
      <c r="G8174">
        <v>5958</v>
      </c>
      <c r="H8174">
        <v>5176</v>
      </c>
      <c r="I8174">
        <v>0.86277510000000002</v>
      </c>
      <c r="J8174">
        <v>0.88494689999999998</v>
      </c>
      <c r="K8174">
        <v>2.2171699999999999E-2</v>
      </c>
      <c r="L8174">
        <v>2.1929400000000002E-2</v>
      </c>
      <c r="M8174">
        <v>5.8245699999999997E-2</v>
      </c>
      <c r="N8174">
        <v>-1.39022E-2</v>
      </c>
      <c r="O8174">
        <v>5958</v>
      </c>
      <c r="Q8174">
        <v>88.369448000000006</v>
      </c>
      <c r="R8174">
        <v>80.015456</v>
      </c>
      <c r="S8174" t="s">
        <v>18</v>
      </c>
      <c r="T8174">
        <v>-1.3899E-2</v>
      </c>
      <c r="U8174">
        <v>-5.9319999999999998E-3</v>
      </c>
      <c r="V8174">
        <v>1.06719E-2</v>
      </c>
      <c r="W8174">
        <v>2.2171699999999999E-2</v>
      </c>
      <c r="X8174">
        <v>3.36715E-2</v>
      </c>
      <c r="Y8174">
        <v>5.0275399999999998E-2</v>
      </c>
      <c r="Z8174">
        <v>5.82424E-2</v>
      </c>
      <c r="AA8174">
        <v>2.5054300000000002E-2</v>
      </c>
    </row>
    <row r="8175" spans="1:27" x14ac:dyDescent="0.2">
      <c r="A8175" t="s">
        <v>5906</v>
      </c>
      <c r="B8175" t="s">
        <v>34</v>
      </c>
      <c r="C8175" t="s">
        <v>1699</v>
      </c>
      <c r="D8175" t="s">
        <v>28</v>
      </c>
      <c r="E8175" t="s">
        <v>31</v>
      </c>
      <c r="F8175">
        <v>14</v>
      </c>
      <c r="G8175">
        <v>5958</v>
      </c>
      <c r="H8175">
        <v>5176</v>
      </c>
      <c r="I8175">
        <v>0.94530179999999997</v>
      </c>
      <c r="J8175">
        <v>0.94678899999999999</v>
      </c>
      <c r="K8175">
        <v>1.4871999999999999E-3</v>
      </c>
      <c r="L8175">
        <v>2.31151E-2</v>
      </c>
      <c r="M8175">
        <v>3.9511499999999998E-2</v>
      </c>
      <c r="N8175">
        <v>-3.6537199999999999E-2</v>
      </c>
      <c r="O8175">
        <v>5958</v>
      </c>
      <c r="Q8175">
        <v>88.122111000000004</v>
      </c>
      <c r="R8175">
        <v>80.015456</v>
      </c>
      <c r="S8175" t="s">
        <v>18</v>
      </c>
      <c r="T8175">
        <v>-3.6533799999999998E-2</v>
      </c>
      <c r="U8175">
        <v>-2.8136000000000001E-2</v>
      </c>
      <c r="V8175">
        <v>-1.06344E-2</v>
      </c>
      <c r="W8175">
        <v>1.4871999999999999E-3</v>
      </c>
      <c r="X8175">
        <v>1.3608800000000001E-2</v>
      </c>
      <c r="Y8175">
        <v>3.11104E-2</v>
      </c>
      <c r="Z8175">
        <v>3.9508099999999997E-2</v>
      </c>
      <c r="AA8175">
        <v>1.5708E-3</v>
      </c>
    </row>
    <row r="8176" spans="1:27" x14ac:dyDescent="0.2">
      <c r="A8176" t="s">
        <v>5907</v>
      </c>
      <c r="B8176" t="s">
        <v>34</v>
      </c>
      <c r="C8176" t="s">
        <v>1699</v>
      </c>
      <c r="D8176" t="s">
        <v>28</v>
      </c>
      <c r="E8176" t="s">
        <v>31</v>
      </c>
      <c r="F8176">
        <v>15</v>
      </c>
      <c r="G8176">
        <v>5958</v>
      </c>
      <c r="H8176">
        <v>5176</v>
      </c>
      <c r="I8176">
        <v>0.99664459999999999</v>
      </c>
      <c r="J8176">
        <v>0.99496720000000005</v>
      </c>
      <c r="K8176">
        <v>-1.6773999999999999E-3</v>
      </c>
      <c r="L8176">
        <v>2.3527800000000001E-2</v>
      </c>
      <c r="M8176">
        <v>3.70259E-2</v>
      </c>
      <c r="N8176">
        <v>-4.0380699999999999E-2</v>
      </c>
      <c r="O8176">
        <v>5958</v>
      </c>
      <c r="Q8176">
        <v>86.997214</v>
      </c>
      <c r="R8176">
        <v>80.015456</v>
      </c>
      <c r="S8176" t="s">
        <v>18</v>
      </c>
      <c r="T8176">
        <v>-4.0377299999999998E-2</v>
      </c>
      <c r="U8176">
        <v>-3.1829499999999997E-2</v>
      </c>
      <c r="V8176">
        <v>-1.4015400000000001E-2</v>
      </c>
      <c r="W8176">
        <v>-1.6773999999999999E-3</v>
      </c>
      <c r="X8176">
        <v>1.0660599999999999E-2</v>
      </c>
      <c r="Y8176">
        <v>2.8474699999999999E-2</v>
      </c>
      <c r="Z8176">
        <v>3.70225E-2</v>
      </c>
      <c r="AA8176">
        <v>-1.6858999999999999E-3</v>
      </c>
    </row>
    <row r="8177" spans="1:27" x14ac:dyDescent="0.2">
      <c r="A8177" t="s">
        <v>5908</v>
      </c>
      <c r="B8177" t="s">
        <v>34</v>
      </c>
      <c r="C8177" t="s">
        <v>1699</v>
      </c>
      <c r="D8177" t="s">
        <v>28</v>
      </c>
      <c r="E8177" t="s">
        <v>31</v>
      </c>
      <c r="F8177">
        <v>16</v>
      </c>
      <c r="G8177">
        <v>5958</v>
      </c>
      <c r="H8177">
        <v>5176</v>
      </c>
      <c r="I8177">
        <v>1.0401640000000001</v>
      </c>
      <c r="J8177">
        <v>1.049847</v>
      </c>
      <c r="K8177">
        <v>9.6837999999999994E-3</v>
      </c>
      <c r="L8177">
        <v>2.35233E-2</v>
      </c>
      <c r="M8177">
        <v>4.8379600000000002E-2</v>
      </c>
      <c r="N8177">
        <v>-2.9012099999999999E-2</v>
      </c>
      <c r="O8177">
        <v>5958</v>
      </c>
      <c r="Q8177">
        <v>87.266350000000003</v>
      </c>
      <c r="R8177">
        <v>80.015456</v>
      </c>
      <c r="S8177" t="s">
        <v>18</v>
      </c>
      <c r="T8177">
        <v>-2.9008599999999999E-2</v>
      </c>
      <c r="U8177">
        <v>-2.0462500000000002E-2</v>
      </c>
      <c r="V8177">
        <v>-2.6518000000000002E-3</v>
      </c>
      <c r="W8177">
        <v>9.6837999999999994E-3</v>
      </c>
      <c r="X8177">
        <v>2.2019400000000001E-2</v>
      </c>
      <c r="Y8177">
        <v>3.98301E-2</v>
      </c>
      <c r="Z8177">
        <v>4.8376200000000001E-2</v>
      </c>
      <c r="AA8177">
        <v>9.2239999999999996E-3</v>
      </c>
    </row>
    <row r="8178" spans="1:27" x14ac:dyDescent="0.2">
      <c r="A8178" t="s">
        <v>5909</v>
      </c>
      <c r="B8178" t="s">
        <v>34</v>
      </c>
      <c r="C8178" t="s">
        <v>1699</v>
      </c>
      <c r="D8178" t="s">
        <v>28</v>
      </c>
      <c r="E8178" t="s">
        <v>31</v>
      </c>
      <c r="F8178">
        <v>17</v>
      </c>
      <c r="G8178">
        <v>5958</v>
      </c>
      <c r="H8178">
        <v>5176</v>
      </c>
      <c r="I8178">
        <v>1.043226</v>
      </c>
      <c r="J8178">
        <v>1.060832</v>
      </c>
      <c r="K8178">
        <v>1.7606199999999999E-2</v>
      </c>
      <c r="L8178">
        <v>2.3989900000000002E-2</v>
      </c>
      <c r="M8178">
        <v>5.7069599999999998E-2</v>
      </c>
      <c r="N8178">
        <v>-2.18572E-2</v>
      </c>
      <c r="O8178">
        <v>5958</v>
      </c>
      <c r="Q8178">
        <v>86.894443999999993</v>
      </c>
      <c r="R8178">
        <v>80.015456</v>
      </c>
      <c r="S8178" t="s">
        <v>19</v>
      </c>
      <c r="T8178">
        <v>-2.18537E-2</v>
      </c>
      <c r="U8178">
        <v>-1.31381E-2</v>
      </c>
      <c r="V8178">
        <v>5.0258999999999998E-3</v>
      </c>
      <c r="W8178">
        <v>1.7606199999999999E-2</v>
      </c>
      <c r="X8178">
        <v>3.0186500000000002E-2</v>
      </c>
      <c r="Y8178">
        <v>4.8350499999999998E-2</v>
      </c>
      <c r="Z8178">
        <v>5.7066100000000002E-2</v>
      </c>
      <c r="AA8178">
        <v>1.65966E-2</v>
      </c>
    </row>
    <row r="8179" spans="1:27" x14ac:dyDescent="0.2">
      <c r="A8179" t="s">
        <v>5910</v>
      </c>
      <c r="B8179" t="s">
        <v>34</v>
      </c>
      <c r="C8179" t="s">
        <v>1699</v>
      </c>
      <c r="D8179" t="s">
        <v>28</v>
      </c>
      <c r="E8179" t="s">
        <v>31</v>
      </c>
      <c r="F8179">
        <v>18</v>
      </c>
      <c r="G8179">
        <v>5958</v>
      </c>
      <c r="H8179">
        <v>5176</v>
      </c>
      <c r="I8179">
        <v>1.030027</v>
      </c>
      <c r="J8179">
        <v>1.0543439999999999</v>
      </c>
      <c r="K8179">
        <v>2.4316899999999999E-2</v>
      </c>
      <c r="L8179">
        <v>2.3869000000000001E-2</v>
      </c>
      <c r="M8179">
        <v>6.3581499999999999E-2</v>
      </c>
      <c r="N8179">
        <v>-1.49476E-2</v>
      </c>
      <c r="O8179">
        <v>5958</v>
      </c>
      <c r="Q8179">
        <v>83.851007999999993</v>
      </c>
      <c r="R8179">
        <v>80.015456</v>
      </c>
      <c r="S8179" t="s">
        <v>19</v>
      </c>
      <c r="T8179">
        <v>-1.49441E-2</v>
      </c>
      <c r="U8179">
        <v>-6.2725000000000003E-3</v>
      </c>
      <c r="V8179">
        <v>1.18E-2</v>
      </c>
      <c r="W8179">
        <v>2.4316899999999999E-2</v>
      </c>
      <c r="X8179">
        <v>3.68338E-2</v>
      </c>
      <c r="Y8179">
        <v>5.4906299999999998E-2</v>
      </c>
      <c r="Z8179">
        <v>6.3577999999999996E-2</v>
      </c>
      <c r="AA8179">
        <v>2.3063500000000001E-2</v>
      </c>
    </row>
    <row r="8180" spans="1:27" x14ac:dyDescent="0.2">
      <c r="A8180" t="s">
        <v>5911</v>
      </c>
      <c r="B8180" t="s">
        <v>34</v>
      </c>
      <c r="C8180" t="s">
        <v>1699</v>
      </c>
      <c r="D8180" t="s">
        <v>28</v>
      </c>
      <c r="E8180" t="s">
        <v>31</v>
      </c>
      <c r="F8180">
        <v>19</v>
      </c>
      <c r="G8180">
        <v>5958</v>
      </c>
      <c r="H8180">
        <v>5176</v>
      </c>
      <c r="I8180">
        <v>0.99801740000000005</v>
      </c>
      <c r="J8180">
        <v>1.034108</v>
      </c>
      <c r="K8180">
        <v>3.6090999999999998E-2</v>
      </c>
      <c r="L8180">
        <v>2.3453399999999999E-2</v>
      </c>
      <c r="M8180">
        <v>7.4671799999999997E-2</v>
      </c>
      <c r="N8180">
        <v>-2.4897999999999999E-3</v>
      </c>
      <c r="O8180">
        <v>5958</v>
      </c>
      <c r="Q8180">
        <v>81.928535999999994</v>
      </c>
      <c r="R8180">
        <v>80.015456</v>
      </c>
      <c r="S8180" t="s">
        <v>19</v>
      </c>
      <c r="T8180">
        <v>-2.4862999999999999E-3</v>
      </c>
      <c r="U8180">
        <v>6.0343000000000003E-3</v>
      </c>
      <c r="V8180">
        <v>2.3792000000000001E-2</v>
      </c>
      <c r="W8180">
        <v>3.6090999999999998E-2</v>
      </c>
      <c r="X8180">
        <v>4.83899E-2</v>
      </c>
      <c r="Y8180">
        <v>6.6147700000000004E-2</v>
      </c>
      <c r="Z8180">
        <v>7.4668300000000007E-2</v>
      </c>
      <c r="AA8180">
        <v>3.4900599999999997E-2</v>
      </c>
    </row>
    <row r="8181" spans="1:27" x14ac:dyDescent="0.2">
      <c r="A8181" t="s">
        <v>5912</v>
      </c>
      <c r="B8181" t="s">
        <v>34</v>
      </c>
      <c r="C8181" t="s">
        <v>1699</v>
      </c>
      <c r="D8181" t="s">
        <v>28</v>
      </c>
      <c r="E8181" t="s">
        <v>31</v>
      </c>
      <c r="F8181">
        <v>20</v>
      </c>
      <c r="G8181">
        <v>5958</v>
      </c>
      <c r="H8181">
        <v>5176</v>
      </c>
      <c r="I8181">
        <v>0.91569009999999995</v>
      </c>
      <c r="J8181">
        <v>0.9677135</v>
      </c>
      <c r="K8181">
        <v>5.2023399999999997E-2</v>
      </c>
      <c r="L8181">
        <v>2.10574E-2</v>
      </c>
      <c r="M8181">
        <v>8.6662799999999998E-2</v>
      </c>
      <c r="N8181">
        <v>1.7383900000000001E-2</v>
      </c>
      <c r="O8181">
        <v>5958</v>
      </c>
      <c r="Q8181">
        <v>79.376332000000005</v>
      </c>
      <c r="R8181">
        <v>80.015456</v>
      </c>
      <c r="S8181" t="s">
        <v>19</v>
      </c>
      <c r="T8181">
        <v>1.7387E-2</v>
      </c>
      <c r="U8181">
        <v>2.5037199999999999E-2</v>
      </c>
      <c r="V8181">
        <v>4.0980799999999998E-2</v>
      </c>
      <c r="W8181">
        <v>5.2023399999999997E-2</v>
      </c>
      <c r="X8181">
        <v>6.3065899999999994E-2</v>
      </c>
      <c r="Y8181">
        <v>7.9009499999999996E-2</v>
      </c>
      <c r="Z8181">
        <v>8.6659700000000006E-2</v>
      </c>
      <c r="AA8181">
        <v>5.3759000000000001E-2</v>
      </c>
    </row>
    <row r="8182" spans="1:27" x14ac:dyDescent="0.2">
      <c r="A8182" t="s">
        <v>5913</v>
      </c>
      <c r="B8182" t="s">
        <v>34</v>
      </c>
      <c r="C8182" t="s">
        <v>1699</v>
      </c>
      <c r="D8182" t="s">
        <v>28</v>
      </c>
      <c r="E8182" t="s">
        <v>31</v>
      </c>
      <c r="F8182">
        <v>21</v>
      </c>
      <c r="G8182">
        <v>5958</v>
      </c>
      <c r="H8182">
        <v>5176</v>
      </c>
      <c r="I8182">
        <v>0.91408990000000001</v>
      </c>
      <c r="J8182">
        <v>0.94539700000000004</v>
      </c>
      <c r="K8182">
        <v>3.13072E-2</v>
      </c>
      <c r="L8182">
        <v>1.9622299999999999E-2</v>
      </c>
      <c r="M8182">
        <v>6.3585799999999998E-2</v>
      </c>
      <c r="N8182">
        <v>-9.7150000000000003E-4</v>
      </c>
      <c r="O8182">
        <v>5958</v>
      </c>
      <c r="Q8182">
        <v>76.423209</v>
      </c>
      <c r="R8182">
        <v>80.015456</v>
      </c>
      <c r="S8182" t="s">
        <v>19</v>
      </c>
      <c r="T8182">
        <v>-9.6860000000000002E-4</v>
      </c>
      <c r="U8182">
        <v>6.1602000000000002E-3</v>
      </c>
      <c r="V8182">
        <v>2.10172E-2</v>
      </c>
      <c r="W8182">
        <v>3.13072E-2</v>
      </c>
      <c r="X8182">
        <v>4.1597099999999998E-2</v>
      </c>
      <c r="Y8182">
        <v>5.64541E-2</v>
      </c>
      <c r="Z8182">
        <v>6.3582899999999998E-2</v>
      </c>
      <c r="AA8182">
        <v>3.3115400000000003E-2</v>
      </c>
    </row>
    <row r="8183" spans="1:27" x14ac:dyDescent="0.2">
      <c r="A8183" t="s">
        <v>5914</v>
      </c>
      <c r="B8183" t="s">
        <v>34</v>
      </c>
      <c r="C8183" t="s">
        <v>1699</v>
      </c>
      <c r="D8183" t="s">
        <v>28</v>
      </c>
      <c r="E8183" t="s">
        <v>31</v>
      </c>
      <c r="F8183">
        <v>22</v>
      </c>
      <c r="G8183">
        <v>5958</v>
      </c>
      <c r="H8183">
        <v>5176</v>
      </c>
      <c r="I8183">
        <v>0.93055060000000001</v>
      </c>
      <c r="J8183">
        <v>0.92367560000000004</v>
      </c>
      <c r="K8183">
        <v>-6.875E-3</v>
      </c>
      <c r="L8183">
        <v>1.9172600000000001E-2</v>
      </c>
      <c r="M8183">
        <v>2.4663899999999999E-2</v>
      </c>
      <c r="N8183">
        <v>-3.8413900000000001E-2</v>
      </c>
      <c r="O8183">
        <v>5958</v>
      </c>
      <c r="Q8183">
        <v>74.420423</v>
      </c>
      <c r="R8183">
        <v>80.015456</v>
      </c>
      <c r="S8183" t="s">
        <v>18</v>
      </c>
      <c r="T8183">
        <v>-3.8411000000000001E-2</v>
      </c>
      <c r="U8183">
        <v>-3.1445599999999997E-2</v>
      </c>
      <c r="V8183">
        <v>-1.6929099999999999E-2</v>
      </c>
      <c r="W8183">
        <v>-6.875E-3</v>
      </c>
      <c r="X8183">
        <v>3.1790999999999998E-3</v>
      </c>
      <c r="Y8183">
        <v>1.7695599999999999E-2</v>
      </c>
      <c r="Z8183">
        <v>2.4660999999999999E-2</v>
      </c>
      <c r="AA8183">
        <v>-7.4431000000000002E-3</v>
      </c>
    </row>
    <row r="8184" spans="1:27" x14ac:dyDescent="0.2">
      <c r="A8184" t="s">
        <v>5915</v>
      </c>
      <c r="B8184" t="s">
        <v>34</v>
      </c>
      <c r="C8184" t="s">
        <v>1699</v>
      </c>
      <c r="D8184" t="s">
        <v>28</v>
      </c>
      <c r="E8184" t="s">
        <v>31</v>
      </c>
      <c r="F8184">
        <v>23</v>
      </c>
      <c r="G8184">
        <v>5958</v>
      </c>
      <c r="H8184">
        <v>5176</v>
      </c>
      <c r="I8184">
        <v>0.84981269999999998</v>
      </c>
      <c r="J8184">
        <v>0.84912770000000004</v>
      </c>
      <c r="K8184">
        <v>-6.8499999999999995E-4</v>
      </c>
      <c r="L8184">
        <v>1.7783899999999998E-2</v>
      </c>
      <c r="M8184">
        <v>2.8569500000000001E-2</v>
      </c>
      <c r="N8184">
        <v>-2.9939400000000001E-2</v>
      </c>
      <c r="O8184">
        <v>5958</v>
      </c>
      <c r="Q8184">
        <v>73.140632999999994</v>
      </c>
      <c r="R8184">
        <v>80.015456</v>
      </c>
      <c r="S8184" t="s">
        <v>18</v>
      </c>
      <c r="T8184">
        <v>-2.99368E-2</v>
      </c>
      <c r="U8184">
        <v>-2.3475900000000001E-2</v>
      </c>
      <c r="V8184">
        <v>-1.00108E-2</v>
      </c>
      <c r="W8184">
        <v>-6.8499999999999995E-4</v>
      </c>
      <c r="X8184">
        <v>8.6409E-3</v>
      </c>
      <c r="Y8184">
        <v>2.2106000000000001E-2</v>
      </c>
      <c r="Z8184">
        <v>2.8566899999999999E-2</v>
      </c>
      <c r="AA8184">
        <v>-8.0670000000000004E-4</v>
      </c>
    </row>
    <row r="8185" spans="1:27" x14ac:dyDescent="0.2">
      <c r="A8185" t="s">
        <v>5916</v>
      </c>
      <c r="B8185" t="s">
        <v>34</v>
      </c>
      <c r="C8185" t="s">
        <v>1699</v>
      </c>
      <c r="D8185" t="s">
        <v>28</v>
      </c>
      <c r="E8185" t="s">
        <v>31</v>
      </c>
      <c r="F8185">
        <v>24</v>
      </c>
      <c r="G8185">
        <v>5958</v>
      </c>
      <c r="H8185">
        <v>5176</v>
      </c>
      <c r="I8185">
        <v>0.73473920000000004</v>
      </c>
      <c r="J8185">
        <v>0.73971500000000001</v>
      </c>
      <c r="K8185">
        <v>4.9757999999999998E-3</v>
      </c>
      <c r="L8185">
        <v>1.5546600000000001E-2</v>
      </c>
      <c r="M8185">
        <v>3.0549900000000001E-2</v>
      </c>
      <c r="N8185">
        <v>-2.05983E-2</v>
      </c>
      <c r="O8185">
        <v>5958</v>
      </c>
      <c r="Q8185">
        <v>72.945582999999999</v>
      </c>
      <c r="R8185">
        <v>80.015456</v>
      </c>
      <c r="S8185" t="s">
        <v>18</v>
      </c>
      <c r="T8185">
        <v>-2.0596E-2</v>
      </c>
      <c r="U8185">
        <v>-1.49479E-2</v>
      </c>
      <c r="V8185">
        <v>-3.1768E-3</v>
      </c>
      <c r="W8185">
        <v>4.9757999999999998E-3</v>
      </c>
      <c r="X8185">
        <v>1.31284E-2</v>
      </c>
      <c r="Y8185">
        <v>2.4899500000000001E-2</v>
      </c>
      <c r="Z8185">
        <v>3.0547600000000001E-2</v>
      </c>
      <c r="AA8185">
        <v>6.7266000000000001E-3</v>
      </c>
    </row>
    <row r="8186" spans="1:27" x14ac:dyDescent="0.2">
      <c r="A8186" t="s">
        <v>5917</v>
      </c>
      <c r="B8186" t="s">
        <v>35</v>
      </c>
      <c r="C8186" t="s">
        <v>1699</v>
      </c>
      <c r="D8186" t="s">
        <v>28</v>
      </c>
      <c r="E8186" t="s">
        <v>31</v>
      </c>
      <c r="F8186">
        <v>1</v>
      </c>
      <c r="G8186">
        <v>1885</v>
      </c>
      <c r="H8186">
        <v>2728</v>
      </c>
      <c r="I8186">
        <v>0.67634209999999995</v>
      </c>
      <c r="J8186">
        <v>0.65415509999999999</v>
      </c>
      <c r="K8186">
        <v>-2.2186999999999998E-2</v>
      </c>
      <c r="L8186">
        <v>1.8140400000000001E-2</v>
      </c>
      <c r="M8186">
        <v>7.6540000000000002E-3</v>
      </c>
      <c r="N8186">
        <v>-5.2027999999999998E-2</v>
      </c>
      <c r="O8186">
        <v>1524.2719999999999</v>
      </c>
      <c r="P8186">
        <v>0.80863240000000003</v>
      </c>
      <c r="Q8186">
        <v>76.456605999999994</v>
      </c>
      <c r="R8186">
        <v>80.016255000000001</v>
      </c>
      <c r="S8186" t="s">
        <v>18</v>
      </c>
      <c r="T8186">
        <v>-5.2025399999999999E-2</v>
      </c>
      <c r="U8186">
        <v>-4.54349E-2</v>
      </c>
      <c r="V8186">
        <v>-3.1699900000000003E-2</v>
      </c>
      <c r="W8186">
        <v>-2.2186999999999998E-2</v>
      </c>
      <c r="X8186">
        <v>-1.26742E-2</v>
      </c>
      <c r="Y8186">
        <v>1.0609E-3</v>
      </c>
      <c r="Z8186">
        <v>7.6512999999999998E-3</v>
      </c>
      <c r="AA8186">
        <v>-3.3917099999999999E-2</v>
      </c>
    </row>
    <row r="8187" spans="1:27" x14ac:dyDescent="0.2">
      <c r="A8187" t="s">
        <v>5918</v>
      </c>
      <c r="B8187" t="s">
        <v>35</v>
      </c>
      <c r="C8187" t="s">
        <v>1699</v>
      </c>
      <c r="D8187" t="s">
        <v>28</v>
      </c>
      <c r="E8187" t="s">
        <v>31</v>
      </c>
      <c r="F8187">
        <v>2</v>
      </c>
      <c r="G8187">
        <v>1885</v>
      </c>
      <c r="H8187">
        <v>2728</v>
      </c>
      <c r="I8187">
        <v>0.6004121</v>
      </c>
      <c r="J8187">
        <v>0.57757329999999996</v>
      </c>
      <c r="K8187">
        <v>-2.2838799999999999E-2</v>
      </c>
      <c r="L8187">
        <v>1.6062199999999999E-2</v>
      </c>
      <c r="M8187">
        <v>3.5836000000000002E-3</v>
      </c>
      <c r="N8187">
        <v>-4.9261100000000002E-2</v>
      </c>
      <c r="O8187">
        <v>1524.2719999999999</v>
      </c>
      <c r="P8187">
        <v>0.80863240000000003</v>
      </c>
      <c r="Q8187">
        <v>76.262952999999996</v>
      </c>
      <c r="R8187">
        <v>80.016255000000001</v>
      </c>
      <c r="S8187" t="s">
        <v>18</v>
      </c>
      <c r="T8187">
        <v>-4.9258799999999998E-2</v>
      </c>
      <c r="U8187">
        <v>-4.3423299999999998E-2</v>
      </c>
      <c r="V8187">
        <v>-3.1261799999999999E-2</v>
      </c>
      <c r="W8187">
        <v>-2.2838799999999999E-2</v>
      </c>
      <c r="X8187">
        <v>-1.44157E-2</v>
      </c>
      <c r="Y8187">
        <v>-2.2542E-3</v>
      </c>
      <c r="Z8187">
        <v>3.5812999999999999E-3</v>
      </c>
      <c r="AA8187">
        <v>-3.9542599999999997E-2</v>
      </c>
    </row>
    <row r="8188" spans="1:27" x14ac:dyDescent="0.2">
      <c r="A8188" t="s">
        <v>5919</v>
      </c>
      <c r="B8188" t="s">
        <v>35</v>
      </c>
      <c r="C8188" t="s">
        <v>1699</v>
      </c>
      <c r="D8188" t="s">
        <v>28</v>
      </c>
      <c r="E8188" t="s">
        <v>31</v>
      </c>
      <c r="F8188">
        <v>3</v>
      </c>
      <c r="G8188">
        <v>1885</v>
      </c>
      <c r="H8188">
        <v>2728</v>
      </c>
      <c r="I8188">
        <v>0.53824760000000005</v>
      </c>
      <c r="J8188">
        <v>0.53489739999999997</v>
      </c>
      <c r="K8188">
        <v>-3.3503000000000001E-3</v>
      </c>
      <c r="L8188">
        <v>1.3900900000000001E-2</v>
      </c>
      <c r="M8188">
        <v>1.9516700000000001E-2</v>
      </c>
      <c r="N8188">
        <v>-2.62172E-2</v>
      </c>
      <c r="O8188">
        <v>1524.2719999999999</v>
      </c>
      <c r="P8188">
        <v>0.80863240000000003</v>
      </c>
      <c r="Q8188">
        <v>75.934584999999998</v>
      </c>
      <c r="R8188">
        <v>80.016255000000001</v>
      </c>
      <c r="S8188" t="s">
        <v>18</v>
      </c>
      <c r="T8188">
        <v>-2.6215200000000001E-2</v>
      </c>
      <c r="U8188">
        <v>-2.11649E-2</v>
      </c>
      <c r="V8188">
        <v>-1.0639900000000001E-2</v>
      </c>
      <c r="W8188">
        <v>-3.3503000000000001E-3</v>
      </c>
      <c r="X8188">
        <v>3.9394E-3</v>
      </c>
      <c r="Y8188">
        <v>1.4464400000000001E-2</v>
      </c>
      <c r="Z8188">
        <v>1.9514699999999999E-2</v>
      </c>
      <c r="AA8188">
        <v>-6.2633999999999997E-3</v>
      </c>
    </row>
    <row r="8189" spans="1:27" x14ac:dyDescent="0.2">
      <c r="A8189" t="s">
        <v>5920</v>
      </c>
      <c r="B8189" t="s">
        <v>35</v>
      </c>
      <c r="C8189" t="s">
        <v>1699</v>
      </c>
      <c r="D8189" t="s">
        <v>28</v>
      </c>
      <c r="E8189" t="s">
        <v>31</v>
      </c>
      <c r="F8189">
        <v>4</v>
      </c>
      <c r="G8189">
        <v>1885</v>
      </c>
      <c r="H8189">
        <v>2728</v>
      </c>
      <c r="I8189">
        <v>0.50574589999999997</v>
      </c>
      <c r="J8189">
        <v>0.50016130000000003</v>
      </c>
      <c r="K8189">
        <v>-5.5846000000000003E-3</v>
      </c>
      <c r="L8189">
        <v>1.24631E-2</v>
      </c>
      <c r="M8189">
        <v>1.49172E-2</v>
      </c>
      <c r="N8189">
        <v>-2.6086399999999999E-2</v>
      </c>
      <c r="O8189">
        <v>1524.2719999999999</v>
      </c>
      <c r="P8189">
        <v>0.80863240000000003</v>
      </c>
      <c r="Q8189">
        <v>75.12867</v>
      </c>
      <c r="R8189">
        <v>80.016255000000001</v>
      </c>
      <c r="S8189" t="s">
        <v>18</v>
      </c>
      <c r="T8189">
        <v>-2.60845E-2</v>
      </c>
      <c r="U8189">
        <v>-2.1556700000000002E-2</v>
      </c>
      <c r="V8189">
        <v>-1.2120199999999999E-2</v>
      </c>
      <c r="W8189">
        <v>-5.5846000000000003E-3</v>
      </c>
      <c r="X8189">
        <v>9.5109999999999997E-4</v>
      </c>
      <c r="Y8189">
        <v>1.0387499999999999E-2</v>
      </c>
      <c r="Z8189">
        <v>1.4915400000000001E-2</v>
      </c>
      <c r="AA8189">
        <v>-1.11655E-2</v>
      </c>
    </row>
    <row r="8190" spans="1:27" x14ac:dyDescent="0.2">
      <c r="A8190" t="s">
        <v>5921</v>
      </c>
      <c r="B8190" t="s">
        <v>35</v>
      </c>
      <c r="C8190" t="s">
        <v>1699</v>
      </c>
      <c r="D8190" t="s">
        <v>28</v>
      </c>
      <c r="E8190" t="s">
        <v>31</v>
      </c>
      <c r="F8190">
        <v>5</v>
      </c>
      <c r="G8190">
        <v>1885</v>
      </c>
      <c r="H8190">
        <v>2728</v>
      </c>
      <c r="I8190">
        <v>0.4978091</v>
      </c>
      <c r="J8190">
        <v>0.48399930000000002</v>
      </c>
      <c r="K8190">
        <v>-1.38099E-2</v>
      </c>
      <c r="L8190">
        <v>1.2341299999999999E-2</v>
      </c>
      <c r="M8190">
        <v>6.4916000000000001E-3</v>
      </c>
      <c r="N8190">
        <v>-3.41114E-2</v>
      </c>
      <c r="O8190">
        <v>1524.2719999999999</v>
      </c>
      <c r="P8190">
        <v>0.80863240000000003</v>
      </c>
      <c r="Q8190">
        <v>74.421847999999997</v>
      </c>
      <c r="R8190">
        <v>80.016255000000001</v>
      </c>
      <c r="S8190" t="s">
        <v>18</v>
      </c>
      <c r="T8190">
        <v>-3.4109500000000001E-2</v>
      </c>
      <c r="U8190">
        <v>-2.96259E-2</v>
      </c>
      <c r="V8190">
        <v>-2.02817E-2</v>
      </c>
      <c r="W8190">
        <v>-1.38099E-2</v>
      </c>
      <c r="X8190">
        <v>-7.3381000000000002E-3</v>
      </c>
      <c r="Y8190">
        <v>2.0062000000000001E-3</v>
      </c>
      <c r="Z8190">
        <v>6.4898000000000004E-3</v>
      </c>
      <c r="AA8190">
        <v>-2.85329E-2</v>
      </c>
    </row>
    <row r="8191" spans="1:27" x14ac:dyDescent="0.2">
      <c r="A8191" t="s">
        <v>5922</v>
      </c>
      <c r="B8191" t="s">
        <v>35</v>
      </c>
      <c r="C8191" t="s">
        <v>1699</v>
      </c>
      <c r="D8191" t="s">
        <v>28</v>
      </c>
      <c r="E8191" t="s">
        <v>31</v>
      </c>
      <c r="F8191">
        <v>6</v>
      </c>
      <c r="G8191">
        <v>1885</v>
      </c>
      <c r="H8191">
        <v>2728</v>
      </c>
      <c r="I8191">
        <v>0.50076989999999999</v>
      </c>
      <c r="J8191">
        <v>0.4955792</v>
      </c>
      <c r="K8191">
        <v>-5.1907000000000003E-3</v>
      </c>
      <c r="L8191">
        <v>1.2496500000000001E-2</v>
      </c>
      <c r="M8191">
        <v>1.5366100000000001E-2</v>
      </c>
      <c r="N8191">
        <v>-2.57474E-2</v>
      </c>
      <c r="O8191">
        <v>1524.2719999999999</v>
      </c>
      <c r="P8191">
        <v>0.80863240000000003</v>
      </c>
      <c r="Q8191">
        <v>72.972365999999994</v>
      </c>
      <c r="R8191">
        <v>80.016255000000001</v>
      </c>
      <c r="S8191" t="s">
        <v>18</v>
      </c>
      <c r="T8191">
        <v>-2.57456E-2</v>
      </c>
      <c r="U8191">
        <v>-2.1205600000000002E-2</v>
      </c>
      <c r="V8191">
        <v>-1.17438E-2</v>
      </c>
      <c r="W8191">
        <v>-5.1907000000000003E-3</v>
      </c>
      <c r="X8191">
        <v>1.3625E-3</v>
      </c>
      <c r="Y8191">
        <v>1.08243E-2</v>
      </c>
      <c r="Z8191">
        <v>1.5364299999999999E-2</v>
      </c>
      <c r="AA8191">
        <v>-1.04739E-2</v>
      </c>
    </row>
    <row r="8192" spans="1:27" x14ac:dyDescent="0.2">
      <c r="A8192" t="s">
        <v>5923</v>
      </c>
      <c r="B8192" t="s">
        <v>35</v>
      </c>
      <c r="C8192" t="s">
        <v>1699</v>
      </c>
      <c r="D8192" t="s">
        <v>28</v>
      </c>
      <c r="E8192" t="s">
        <v>31</v>
      </c>
      <c r="F8192">
        <v>7</v>
      </c>
      <c r="G8192">
        <v>1885</v>
      </c>
      <c r="H8192">
        <v>2728</v>
      </c>
      <c r="I8192">
        <v>0.51842549999999998</v>
      </c>
      <c r="J8192">
        <v>0.50763380000000002</v>
      </c>
      <c r="K8192">
        <v>-1.07917E-2</v>
      </c>
      <c r="L8192">
        <v>1.3077699999999999E-2</v>
      </c>
      <c r="M8192">
        <v>1.07212E-2</v>
      </c>
      <c r="N8192">
        <v>-3.2304600000000003E-2</v>
      </c>
      <c r="O8192">
        <v>1524.2719999999999</v>
      </c>
      <c r="P8192">
        <v>0.80863240000000003</v>
      </c>
      <c r="Q8192">
        <v>72.737909999999999</v>
      </c>
      <c r="R8192">
        <v>80.016255000000001</v>
      </c>
      <c r="S8192" t="s">
        <v>18</v>
      </c>
      <c r="T8192">
        <v>-3.2302699999999997E-2</v>
      </c>
      <c r="U8192">
        <v>-2.75515E-2</v>
      </c>
      <c r="V8192">
        <v>-1.7649700000000001E-2</v>
      </c>
      <c r="W8192">
        <v>-1.07917E-2</v>
      </c>
      <c r="X8192">
        <v>-3.9337E-3</v>
      </c>
      <c r="Y8192">
        <v>5.9680999999999996E-3</v>
      </c>
      <c r="Z8192">
        <v>1.0719299999999999E-2</v>
      </c>
      <c r="AA8192">
        <v>-2.1258800000000001E-2</v>
      </c>
    </row>
    <row r="8193" spans="1:27" x14ac:dyDescent="0.2">
      <c r="A8193" t="s">
        <v>5924</v>
      </c>
      <c r="B8193" t="s">
        <v>35</v>
      </c>
      <c r="C8193" t="s">
        <v>1699</v>
      </c>
      <c r="D8193" t="s">
        <v>28</v>
      </c>
      <c r="E8193" t="s">
        <v>31</v>
      </c>
      <c r="F8193">
        <v>8</v>
      </c>
      <c r="G8193">
        <v>1885</v>
      </c>
      <c r="H8193">
        <v>2728</v>
      </c>
      <c r="I8193">
        <v>0.53334559999999998</v>
      </c>
      <c r="J8193">
        <v>0.53501279999999996</v>
      </c>
      <c r="K8193">
        <v>1.6672E-3</v>
      </c>
      <c r="L8193">
        <v>1.50993E-2</v>
      </c>
      <c r="M8193">
        <v>2.6505500000000001E-2</v>
      </c>
      <c r="N8193">
        <v>-2.3171199999999999E-2</v>
      </c>
      <c r="O8193">
        <v>1524.2719999999999</v>
      </c>
      <c r="P8193">
        <v>0.80863240000000003</v>
      </c>
      <c r="Q8193">
        <v>73.400907000000004</v>
      </c>
      <c r="R8193">
        <v>80.016255000000001</v>
      </c>
      <c r="S8193" t="s">
        <v>18</v>
      </c>
      <c r="T8193">
        <v>-2.3168999999999999E-2</v>
      </c>
      <c r="U8193">
        <v>-1.7683399999999998E-2</v>
      </c>
      <c r="V8193">
        <v>-6.2509000000000002E-3</v>
      </c>
      <c r="W8193">
        <v>1.6672E-3</v>
      </c>
      <c r="X8193">
        <v>9.5852999999999997E-3</v>
      </c>
      <c r="Y8193">
        <v>2.10177E-2</v>
      </c>
      <c r="Z8193">
        <v>2.65033E-2</v>
      </c>
      <c r="AA8193">
        <v>3.1161000000000001E-3</v>
      </c>
    </row>
    <row r="8194" spans="1:27" x14ac:dyDescent="0.2">
      <c r="A8194" t="s">
        <v>5925</v>
      </c>
      <c r="B8194" t="s">
        <v>35</v>
      </c>
      <c r="C8194" t="s">
        <v>1699</v>
      </c>
      <c r="D8194" t="s">
        <v>28</v>
      </c>
      <c r="E8194" t="s">
        <v>31</v>
      </c>
      <c r="F8194">
        <v>9</v>
      </c>
      <c r="G8194">
        <v>1885</v>
      </c>
      <c r="H8194">
        <v>2728</v>
      </c>
      <c r="I8194">
        <v>0.55156530000000004</v>
      </c>
      <c r="J8194">
        <v>0.55903230000000004</v>
      </c>
      <c r="K8194">
        <v>7.4669000000000003E-3</v>
      </c>
      <c r="L8194">
        <v>1.6919799999999999E-2</v>
      </c>
      <c r="M8194">
        <v>3.5299999999999998E-2</v>
      </c>
      <c r="N8194">
        <v>-2.0366100000000002E-2</v>
      </c>
      <c r="O8194">
        <v>1524.2719999999999</v>
      </c>
      <c r="P8194">
        <v>0.80863240000000003</v>
      </c>
      <c r="Q8194">
        <v>75.595207000000002</v>
      </c>
      <c r="R8194">
        <v>80.016255000000001</v>
      </c>
      <c r="S8194" t="s">
        <v>18</v>
      </c>
      <c r="T8194">
        <v>-2.0363599999999999E-2</v>
      </c>
      <c r="U8194">
        <v>-1.4216599999999999E-2</v>
      </c>
      <c r="V8194">
        <v>-1.4058E-3</v>
      </c>
      <c r="W8194">
        <v>7.4669000000000003E-3</v>
      </c>
      <c r="X8194">
        <v>1.6339699999999999E-2</v>
      </c>
      <c r="Y8194">
        <v>2.9150499999999999E-2</v>
      </c>
      <c r="Z8194">
        <v>3.5297500000000002E-2</v>
      </c>
      <c r="AA8194">
        <v>1.33569E-2</v>
      </c>
    </row>
    <row r="8195" spans="1:27" x14ac:dyDescent="0.2">
      <c r="A8195" t="s">
        <v>5926</v>
      </c>
      <c r="B8195" t="s">
        <v>35</v>
      </c>
      <c r="C8195" t="s">
        <v>1699</v>
      </c>
      <c r="D8195" t="s">
        <v>28</v>
      </c>
      <c r="E8195" t="s">
        <v>31</v>
      </c>
      <c r="F8195">
        <v>10</v>
      </c>
      <c r="G8195">
        <v>1885</v>
      </c>
      <c r="H8195">
        <v>2728</v>
      </c>
      <c r="I8195">
        <v>0.59465639999999997</v>
      </c>
      <c r="J8195">
        <v>0.58292699999999997</v>
      </c>
      <c r="K8195">
        <v>-1.17293E-2</v>
      </c>
      <c r="L8195">
        <v>1.9372400000000001E-2</v>
      </c>
      <c r="M8195">
        <v>2.0138199999999998E-2</v>
      </c>
      <c r="N8195">
        <v>-4.3596900000000001E-2</v>
      </c>
      <c r="O8195">
        <v>1524.2719999999999</v>
      </c>
      <c r="P8195">
        <v>0.80863240000000003</v>
      </c>
      <c r="Q8195">
        <v>78.90652</v>
      </c>
      <c r="R8195">
        <v>80.016255000000001</v>
      </c>
      <c r="S8195" t="s">
        <v>18</v>
      </c>
      <c r="T8195">
        <v>-4.3594099999999997E-2</v>
      </c>
      <c r="U8195">
        <v>-3.6555999999999998E-2</v>
      </c>
      <c r="V8195">
        <v>-2.18882E-2</v>
      </c>
      <c r="W8195">
        <v>-1.17293E-2</v>
      </c>
      <c r="X8195">
        <v>-1.5705000000000001E-3</v>
      </c>
      <c r="Y8195">
        <v>1.30974E-2</v>
      </c>
      <c r="Z8195">
        <v>2.0135400000000001E-2</v>
      </c>
      <c r="AA8195">
        <v>-2.01215E-2</v>
      </c>
    </row>
    <row r="8196" spans="1:27" x14ac:dyDescent="0.2">
      <c r="A8196" t="s">
        <v>5927</v>
      </c>
      <c r="B8196" t="s">
        <v>35</v>
      </c>
      <c r="C8196" t="s">
        <v>1699</v>
      </c>
      <c r="D8196" t="s">
        <v>28</v>
      </c>
      <c r="E8196" t="s">
        <v>31</v>
      </c>
      <c r="F8196">
        <v>11</v>
      </c>
      <c r="G8196">
        <v>1885</v>
      </c>
      <c r="H8196">
        <v>2728</v>
      </c>
      <c r="I8196">
        <v>0.70027969999999995</v>
      </c>
      <c r="J8196">
        <v>0.67362169999999999</v>
      </c>
      <c r="K8196">
        <v>-2.6657900000000002E-2</v>
      </c>
      <c r="L8196">
        <v>2.3347699999999999E-2</v>
      </c>
      <c r="M8196">
        <v>1.17491E-2</v>
      </c>
      <c r="N8196">
        <v>-6.5064999999999998E-2</v>
      </c>
      <c r="O8196">
        <v>1524.2719999999999</v>
      </c>
      <c r="P8196">
        <v>0.80863240000000003</v>
      </c>
      <c r="Q8196">
        <v>83.608592000000002</v>
      </c>
      <c r="R8196">
        <v>80.016255000000001</v>
      </c>
      <c r="S8196" t="s">
        <v>18</v>
      </c>
      <c r="T8196">
        <v>-6.5061499999999994E-2</v>
      </c>
      <c r="U8196">
        <v>-5.6579299999999999E-2</v>
      </c>
      <c r="V8196">
        <v>-3.8901499999999999E-2</v>
      </c>
      <c r="W8196">
        <v>-2.6657900000000002E-2</v>
      </c>
      <c r="X8196">
        <v>-1.4414400000000001E-2</v>
      </c>
      <c r="Y8196">
        <v>3.2634000000000001E-3</v>
      </c>
      <c r="Z8196">
        <v>1.17457E-2</v>
      </c>
      <c r="AA8196">
        <v>-3.9573999999999998E-2</v>
      </c>
    </row>
    <row r="8197" spans="1:27" x14ac:dyDescent="0.2">
      <c r="A8197" t="s">
        <v>5928</v>
      </c>
      <c r="B8197" t="s">
        <v>35</v>
      </c>
      <c r="C8197" t="s">
        <v>1699</v>
      </c>
      <c r="D8197" t="s">
        <v>28</v>
      </c>
      <c r="E8197" t="s">
        <v>31</v>
      </c>
      <c r="F8197">
        <v>12</v>
      </c>
      <c r="G8197">
        <v>1885</v>
      </c>
      <c r="H8197">
        <v>2728</v>
      </c>
      <c r="I8197">
        <v>0.79022340000000002</v>
      </c>
      <c r="J8197">
        <v>0.79609790000000002</v>
      </c>
      <c r="K8197">
        <v>5.8745000000000004E-3</v>
      </c>
      <c r="L8197">
        <v>2.7360599999999999E-2</v>
      </c>
      <c r="M8197">
        <v>5.0882700000000003E-2</v>
      </c>
      <c r="N8197">
        <v>-3.91337E-2</v>
      </c>
      <c r="O8197">
        <v>1524.2719999999999</v>
      </c>
      <c r="P8197">
        <v>0.80863240000000003</v>
      </c>
      <c r="Q8197">
        <v>87.212650999999994</v>
      </c>
      <c r="R8197">
        <v>80.016255000000001</v>
      </c>
      <c r="S8197" t="s">
        <v>18</v>
      </c>
      <c r="T8197">
        <v>-3.9129700000000003E-2</v>
      </c>
      <c r="U8197">
        <v>-2.91896E-2</v>
      </c>
      <c r="V8197">
        <v>-8.4734000000000007E-3</v>
      </c>
      <c r="W8197">
        <v>5.8745000000000004E-3</v>
      </c>
      <c r="X8197">
        <v>2.0222400000000001E-2</v>
      </c>
      <c r="Y8197">
        <v>4.0938500000000003E-2</v>
      </c>
      <c r="Z8197">
        <v>5.0878699999999999E-2</v>
      </c>
      <c r="AA8197">
        <v>7.3791000000000004E-3</v>
      </c>
    </row>
    <row r="8198" spans="1:27" x14ac:dyDescent="0.2">
      <c r="A8198" t="s">
        <v>5929</v>
      </c>
      <c r="B8198" t="s">
        <v>35</v>
      </c>
      <c r="C8198" t="s">
        <v>1699</v>
      </c>
      <c r="D8198" t="s">
        <v>28</v>
      </c>
      <c r="E8198" t="s">
        <v>31</v>
      </c>
      <c r="F8198">
        <v>13</v>
      </c>
      <c r="G8198">
        <v>1885</v>
      </c>
      <c r="H8198">
        <v>2728</v>
      </c>
      <c r="I8198">
        <v>0.86155630000000005</v>
      </c>
      <c r="J8198">
        <v>0.90430900000000003</v>
      </c>
      <c r="K8198">
        <v>4.2752800000000001E-2</v>
      </c>
      <c r="L8198">
        <v>2.9175E-2</v>
      </c>
      <c r="M8198">
        <v>9.0745599999999996E-2</v>
      </c>
      <c r="N8198">
        <v>-5.2401000000000001E-3</v>
      </c>
      <c r="O8198">
        <v>1524.2719999999999</v>
      </c>
      <c r="P8198">
        <v>0.80863240000000003</v>
      </c>
      <c r="Q8198">
        <v>88.350389000000007</v>
      </c>
      <c r="R8198">
        <v>80.016255000000001</v>
      </c>
      <c r="S8198" t="s">
        <v>18</v>
      </c>
      <c r="T8198">
        <v>-5.2358999999999999E-3</v>
      </c>
      <c r="U8198">
        <v>5.3635000000000002E-3</v>
      </c>
      <c r="V8198">
        <v>2.7453399999999999E-2</v>
      </c>
      <c r="W8198">
        <v>4.2752800000000001E-2</v>
      </c>
      <c r="X8198">
        <v>5.8052100000000002E-2</v>
      </c>
      <c r="Y8198">
        <v>8.0142000000000005E-2</v>
      </c>
      <c r="Z8198">
        <v>9.07414E-2</v>
      </c>
      <c r="AA8198">
        <v>4.7276699999999998E-2</v>
      </c>
    </row>
    <row r="8199" spans="1:27" x14ac:dyDescent="0.2">
      <c r="A8199" t="s">
        <v>5930</v>
      </c>
      <c r="B8199" t="s">
        <v>35</v>
      </c>
      <c r="C8199" t="s">
        <v>1699</v>
      </c>
      <c r="D8199" t="s">
        <v>28</v>
      </c>
      <c r="E8199" t="s">
        <v>31</v>
      </c>
      <c r="F8199">
        <v>14</v>
      </c>
      <c r="G8199">
        <v>1885</v>
      </c>
      <c r="H8199">
        <v>2728</v>
      </c>
      <c r="I8199">
        <v>0.91170459999999998</v>
      </c>
      <c r="J8199">
        <v>0.97811760000000003</v>
      </c>
      <c r="K8199">
        <v>6.6413100000000003E-2</v>
      </c>
      <c r="L8199">
        <v>3.1384700000000001E-2</v>
      </c>
      <c r="M8199">
        <v>0.11804099999999999</v>
      </c>
      <c r="N8199">
        <v>1.47852E-2</v>
      </c>
      <c r="O8199">
        <v>1524.2719999999999</v>
      </c>
      <c r="P8199">
        <v>0.80863240000000003</v>
      </c>
      <c r="Q8199">
        <v>88.106649000000004</v>
      </c>
      <c r="R8199">
        <v>80.016255000000001</v>
      </c>
      <c r="S8199" t="s">
        <v>18</v>
      </c>
      <c r="T8199">
        <v>1.4789800000000001E-2</v>
      </c>
      <c r="U8199">
        <v>2.6191900000000001E-2</v>
      </c>
      <c r="V8199">
        <v>4.9954899999999997E-2</v>
      </c>
      <c r="W8199">
        <v>6.6413100000000003E-2</v>
      </c>
      <c r="X8199">
        <v>8.2871299999999995E-2</v>
      </c>
      <c r="Y8199">
        <v>0.1066343</v>
      </c>
      <c r="Z8199">
        <v>0.1180364</v>
      </c>
      <c r="AA8199">
        <v>6.7898899999999998E-2</v>
      </c>
    </row>
    <row r="8200" spans="1:27" x14ac:dyDescent="0.2">
      <c r="A8200" t="s">
        <v>5931</v>
      </c>
      <c r="B8200" t="s">
        <v>35</v>
      </c>
      <c r="C8200" t="s">
        <v>1699</v>
      </c>
      <c r="D8200" t="s">
        <v>28</v>
      </c>
      <c r="E8200" t="s">
        <v>31</v>
      </c>
      <c r="F8200">
        <v>15</v>
      </c>
      <c r="G8200">
        <v>1885</v>
      </c>
      <c r="H8200">
        <v>2728</v>
      </c>
      <c r="I8200">
        <v>1.025695</v>
      </c>
      <c r="J8200">
        <v>1.0404770000000001</v>
      </c>
      <c r="K8200">
        <v>1.47812E-2</v>
      </c>
      <c r="L8200">
        <v>3.2898999999999998E-2</v>
      </c>
      <c r="M8200">
        <v>6.8900000000000003E-2</v>
      </c>
      <c r="N8200">
        <v>-3.93376E-2</v>
      </c>
      <c r="O8200">
        <v>1524.2719999999999</v>
      </c>
      <c r="P8200">
        <v>0.80863240000000003</v>
      </c>
      <c r="Q8200">
        <v>86.954879000000005</v>
      </c>
      <c r="R8200">
        <v>80.016255000000001</v>
      </c>
      <c r="S8200" t="s">
        <v>18</v>
      </c>
      <c r="T8200">
        <v>-3.9332800000000001E-2</v>
      </c>
      <c r="U8200">
        <v>-2.7380600000000001E-2</v>
      </c>
      <c r="V8200">
        <v>-2.4710999999999999E-3</v>
      </c>
      <c r="W8200">
        <v>1.47812E-2</v>
      </c>
      <c r="X8200">
        <v>3.2033399999999997E-2</v>
      </c>
      <c r="Y8200">
        <v>5.6942899999999998E-2</v>
      </c>
      <c r="Z8200">
        <v>6.8895100000000001E-2</v>
      </c>
      <c r="AA8200">
        <v>1.4206099999999999E-2</v>
      </c>
    </row>
    <row r="8201" spans="1:27" x14ac:dyDescent="0.2">
      <c r="A8201" t="s">
        <v>5932</v>
      </c>
      <c r="B8201" t="s">
        <v>35</v>
      </c>
      <c r="C8201" t="s">
        <v>1699</v>
      </c>
      <c r="D8201" t="s">
        <v>28</v>
      </c>
      <c r="E8201" t="s">
        <v>31</v>
      </c>
      <c r="F8201">
        <v>16</v>
      </c>
      <c r="G8201">
        <v>1885</v>
      </c>
      <c r="H8201">
        <v>2728</v>
      </c>
      <c r="I8201">
        <v>1.094762</v>
      </c>
      <c r="J8201">
        <v>1.089029</v>
      </c>
      <c r="K8201">
        <v>-5.7333999999999996E-3</v>
      </c>
      <c r="L8201">
        <v>3.3477600000000003E-2</v>
      </c>
      <c r="M8201">
        <v>4.9337300000000001E-2</v>
      </c>
      <c r="N8201">
        <v>-6.08041E-2</v>
      </c>
      <c r="O8201">
        <v>1524.2719999999999</v>
      </c>
      <c r="P8201">
        <v>0.80863240000000003</v>
      </c>
      <c r="Q8201">
        <v>87.273964000000007</v>
      </c>
      <c r="R8201">
        <v>80.016255000000001</v>
      </c>
      <c r="S8201" t="s">
        <v>18</v>
      </c>
      <c r="T8201">
        <v>-6.0799199999999998E-2</v>
      </c>
      <c r="U8201">
        <v>-4.8636699999999998E-2</v>
      </c>
      <c r="V8201">
        <v>-2.32891E-2</v>
      </c>
      <c r="W8201">
        <v>-5.7333999999999996E-3</v>
      </c>
      <c r="X8201">
        <v>1.1822300000000001E-2</v>
      </c>
      <c r="Y8201">
        <v>3.7169899999999999E-2</v>
      </c>
      <c r="Z8201">
        <v>4.9332399999999998E-2</v>
      </c>
      <c r="AA8201">
        <v>-5.2646999999999998E-3</v>
      </c>
    </row>
    <row r="8202" spans="1:27" x14ac:dyDescent="0.2">
      <c r="A8202" t="s">
        <v>5933</v>
      </c>
      <c r="B8202" t="s">
        <v>35</v>
      </c>
      <c r="C8202" t="s">
        <v>1699</v>
      </c>
      <c r="D8202" t="s">
        <v>28</v>
      </c>
      <c r="E8202" t="s">
        <v>31</v>
      </c>
      <c r="F8202">
        <v>17</v>
      </c>
      <c r="G8202">
        <v>1885</v>
      </c>
      <c r="H8202">
        <v>2728</v>
      </c>
      <c r="I8202">
        <v>1.058295</v>
      </c>
      <c r="J8202">
        <v>1.087661</v>
      </c>
      <c r="K8202">
        <v>2.9366099999999999E-2</v>
      </c>
      <c r="L8202">
        <v>3.3085099999999999E-2</v>
      </c>
      <c r="M8202">
        <v>8.3791199999999996E-2</v>
      </c>
      <c r="N8202">
        <v>-2.5058899999999999E-2</v>
      </c>
      <c r="O8202">
        <v>1524.2719999999999</v>
      </c>
      <c r="P8202">
        <v>0.80863240000000003</v>
      </c>
      <c r="Q8202">
        <v>86.951640999999995</v>
      </c>
      <c r="R8202">
        <v>80.016255000000001</v>
      </c>
      <c r="S8202" t="s">
        <v>19</v>
      </c>
      <c r="T8202">
        <v>-2.5054099999999999E-2</v>
      </c>
      <c r="U8202">
        <v>-1.3034199999999999E-2</v>
      </c>
      <c r="V8202">
        <v>1.2016300000000001E-2</v>
      </c>
      <c r="W8202">
        <v>2.9366099999999999E-2</v>
      </c>
      <c r="X8202">
        <v>4.6716000000000001E-2</v>
      </c>
      <c r="Y8202">
        <v>7.1766499999999997E-2</v>
      </c>
      <c r="Z8202">
        <v>8.3786399999999997E-2</v>
      </c>
      <c r="AA8202">
        <v>2.69993E-2</v>
      </c>
    </row>
    <row r="8203" spans="1:27" x14ac:dyDescent="0.2">
      <c r="A8203" t="s">
        <v>5934</v>
      </c>
      <c r="B8203" t="s">
        <v>35</v>
      </c>
      <c r="C8203" t="s">
        <v>1699</v>
      </c>
      <c r="D8203" t="s">
        <v>28</v>
      </c>
      <c r="E8203" t="s">
        <v>31</v>
      </c>
      <c r="F8203">
        <v>18</v>
      </c>
      <c r="G8203">
        <v>1885</v>
      </c>
      <c r="H8203">
        <v>2728</v>
      </c>
      <c r="I8203">
        <v>1.0678589999999999</v>
      </c>
      <c r="J8203">
        <v>1.0926849999999999</v>
      </c>
      <c r="K8203">
        <v>2.48262E-2</v>
      </c>
      <c r="L8203">
        <v>3.3187399999999999E-2</v>
      </c>
      <c r="M8203">
        <v>7.9419500000000004E-2</v>
      </c>
      <c r="N8203">
        <v>-2.9767100000000001E-2</v>
      </c>
      <c r="O8203">
        <v>1524.2719999999999</v>
      </c>
      <c r="P8203">
        <v>0.80863240000000003</v>
      </c>
      <c r="Q8203">
        <v>83.858807999999996</v>
      </c>
      <c r="R8203">
        <v>80.016255000000001</v>
      </c>
      <c r="S8203" t="s">
        <v>19</v>
      </c>
      <c r="T8203">
        <v>-2.9762299999999998E-2</v>
      </c>
      <c r="U8203">
        <v>-1.7705200000000001E-2</v>
      </c>
      <c r="V8203">
        <v>7.4227E-3</v>
      </c>
      <c r="W8203">
        <v>2.48262E-2</v>
      </c>
      <c r="X8203">
        <v>4.2229700000000002E-2</v>
      </c>
      <c r="Y8203">
        <v>6.7357600000000004E-2</v>
      </c>
      <c r="Z8203">
        <v>7.9414700000000005E-2</v>
      </c>
      <c r="AA8203">
        <v>2.2720400000000002E-2</v>
      </c>
    </row>
    <row r="8204" spans="1:27" x14ac:dyDescent="0.2">
      <c r="A8204" t="s">
        <v>5935</v>
      </c>
      <c r="B8204" t="s">
        <v>35</v>
      </c>
      <c r="C8204" t="s">
        <v>1699</v>
      </c>
      <c r="D8204" t="s">
        <v>28</v>
      </c>
      <c r="E8204" t="s">
        <v>31</v>
      </c>
      <c r="F8204">
        <v>19</v>
      </c>
      <c r="G8204">
        <v>1885</v>
      </c>
      <c r="H8204">
        <v>2728</v>
      </c>
      <c r="I8204">
        <v>1.0213399999999999</v>
      </c>
      <c r="J8204">
        <v>1.065847</v>
      </c>
      <c r="K8204">
        <v>4.45066E-2</v>
      </c>
      <c r="L8204">
        <v>3.0738999999999999E-2</v>
      </c>
      <c r="M8204">
        <v>9.5072199999999996E-2</v>
      </c>
      <c r="N8204">
        <v>-6.0591000000000004E-3</v>
      </c>
      <c r="O8204">
        <v>1524.2719999999999</v>
      </c>
      <c r="P8204">
        <v>0.80863240000000003</v>
      </c>
      <c r="Q8204">
        <v>81.870465999999993</v>
      </c>
      <c r="R8204">
        <v>80.016255000000001</v>
      </c>
      <c r="S8204" t="s">
        <v>19</v>
      </c>
      <c r="T8204">
        <v>-6.0546000000000003E-3</v>
      </c>
      <c r="U8204">
        <v>5.1130000000000004E-3</v>
      </c>
      <c r="V8204">
        <v>2.8386999999999999E-2</v>
      </c>
      <c r="W8204">
        <v>4.45066E-2</v>
      </c>
      <c r="X8204">
        <v>6.0626100000000002E-2</v>
      </c>
      <c r="Y8204">
        <v>8.3900199999999994E-2</v>
      </c>
      <c r="Z8204">
        <v>9.5067700000000005E-2</v>
      </c>
      <c r="AA8204">
        <v>4.1757000000000002E-2</v>
      </c>
    </row>
    <row r="8205" spans="1:27" x14ac:dyDescent="0.2">
      <c r="A8205" t="s">
        <v>5936</v>
      </c>
      <c r="B8205" t="s">
        <v>35</v>
      </c>
      <c r="C8205" t="s">
        <v>1699</v>
      </c>
      <c r="D8205" t="s">
        <v>28</v>
      </c>
      <c r="E8205" t="s">
        <v>31</v>
      </c>
      <c r="F8205">
        <v>20</v>
      </c>
      <c r="G8205">
        <v>1885</v>
      </c>
      <c r="H8205">
        <v>2728</v>
      </c>
      <c r="I8205">
        <v>0.97300489999999995</v>
      </c>
      <c r="J8205">
        <v>1.001285</v>
      </c>
      <c r="K8205" s="1">
        <v>2.828E-2</v>
      </c>
      <c r="L8205">
        <v>2.8710800000000002E-2</v>
      </c>
      <c r="M8205">
        <v>7.5509199999999999E-2</v>
      </c>
      <c r="N8205">
        <v>-1.8949299999999999E-2</v>
      </c>
      <c r="O8205">
        <v>1524.2719999999999</v>
      </c>
      <c r="P8205">
        <v>0.80863240000000003</v>
      </c>
      <c r="Q8205">
        <v>79.334412999999998</v>
      </c>
      <c r="R8205">
        <v>80.016255000000001</v>
      </c>
      <c r="S8205" t="s">
        <v>19</v>
      </c>
      <c r="T8205">
        <v>-1.8945099999999999E-2</v>
      </c>
      <c r="U8205">
        <v>-8.5144000000000001E-3</v>
      </c>
      <c r="V8205">
        <v>1.3224E-2</v>
      </c>
      <c r="W8205" s="1">
        <v>2.828E-2</v>
      </c>
      <c r="X8205">
        <v>4.3335899999999997E-2</v>
      </c>
      <c r="Y8205">
        <v>6.5074300000000002E-2</v>
      </c>
      <c r="Z8205">
        <v>7.5505000000000003E-2</v>
      </c>
      <c r="AA8205">
        <v>2.82437E-2</v>
      </c>
    </row>
    <row r="8206" spans="1:27" x14ac:dyDescent="0.2">
      <c r="A8206" t="s">
        <v>5937</v>
      </c>
      <c r="B8206" t="s">
        <v>35</v>
      </c>
      <c r="C8206" t="s">
        <v>1699</v>
      </c>
      <c r="D8206" t="s">
        <v>28</v>
      </c>
      <c r="E8206" t="s">
        <v>31</v>
      </c>
      <c r="F8206">
        <v>21</v>
      </c>
      <c r="G8206">
        <v>1885</v>
      </c>
      <c r="H8206">
        <v>2728</v>
      </c>
      <c r="I8206">
        <v>0.96012620000000004</v>
      </c>
      <c r="J8206">
        <v>0.96583940000000001</v>
      </c>
      <c r="K8206">
        <v>5.7133000000000001E-3</v>
      </c>
      <c r="L8206">
        <v>2.6696899999999999E-2</v>
      </c>
      <c r="M8206">
        <v>4.9629699999999999E-2</v>
      </c>
      <c r="N8206">
        <v>-3.8203099999999997E-2</v>
      </c>
      <c r="O8206">
        <v>1524.2719999999999</v>
      </c>
      <c r="P8206">
        <v>0.80863240000000003</v>
      </c>
      <c r="Q8206">
        <v>76.396805000000001</v>
      </c>
      <c r="R8206">
        <v>80.016255000000001</v>
      </c>
      <c r="S8206" t="s">
        <v>19</v>
      </c>
      <c r="T8206">
        <v>-3.8199200000000003E-2</v>
      </c>
      <c r="U8206">
        <v>-2.85001E-2</v>
      </c>
      <c r="V8206">
        <v>-8.2865999999999999E-3</v>
      </c>
      <c r="W8206">
        <v>5.7133000000000001E-3</v>
      </c>
      <c r="X8206">
        <v>1.97132E-2</v>
      </c>
      <c r="Y8206">
        <v>3.9926700000000002E-2</v>
      </c>
      <c r="Z8206">
        <v>4.9625799999999998E-2</v>
      </c>
      <c r="AA8206">
        <v>5.9154000000000003E-3</v>
      </c>
    </row>
    <row r="8207" spans="1:27" x14ac:dyDescent="0.2">
      <c r="A8207" t="s">
        <v>5938</v>
      </c>
      <c r="B8207" t="s">
        <v>35</v>
      </c>
      <c r="C8207" t="s">
        <v>1699</v>
      </c>
      <c r="D8207" t="s">
        <v>28</v>
      </c>
      <c r="E8207" t="s">
        <v>31</v>
      </c>
      <c r="F8207">
        <v>22</v>
      </c>
      <c r="G8207">
        <v>1885</v>
      </c>
      <c r="H8207">
        <v>2728</v>
      </c>
      <c r="I8207">
        <v>0.93479100000000004</v>
      </c>
      <c r="J8207">
        <v>0.93666609999999995</v>
      </c>
      <c r="K8207">
        <v>1.8751E-3</v>
      </c>
      <c r="L8207">
        <v>2.5566800000000001E-2</v>
      </c>
      <c r="M8207">
        <v>4.3932400000000003E-2</v>
      </c>
      <c r="N8207">
        <v>-4.0182200000000001E-2</v>
      </c>
      <c r="O8207">
        <v>1524.2719999999999</v>
      </c>
      <c r="P8207">
        <v>0.80863240000000003</v>
      </c>
      <c r="Q8207">
        <v>74.400259000000005</v>
      </c>
      <c r="R8207">
        <v>80.016255000000001</v>
      </c>
      <c r="S8207" t="s">
        <v>18</v>
      </c>
      <c r="T8207">
        <v>-4.0178499999999999E-2</v>
      </c>
      <c r="U8207">
        <v>-3.0890000000000001E-2</v>
      </c>
      <c r="V8207">
        <v>-1.15321E-2</v>
      </c>
      <c r="W8207">
        <v>1.8751E-3</v>
      </c>
      <c r="X8207">
        <v>1.52823E-2</v>
      </c>
      <c r="Y8207">
        <v>3.4640200000000003E-2</v>
      </c>
      <c r="Z8207">
        <v>4.3928700000000001E-2</v>
      </c>
      <c r="AA8207">
        <v>2.0019E-3</v>
      </c>
    </row>
    <row r="8208" spans="1:27" x14ac:dyDescent="0.2">
      <c r="A8208" t="s">
        <v>5939</v>
      </c>
      <c r="B8208" t="s">
        <v>35</v>
      </c>
      <c r="C8208" t="s">
        <v>1699</v>
      </c>
      <c r="D8208" t="s">
        <v>28</v>
      </c>
      <c r="E8208" t="s">
        <v>31</v>
      </c>
      <c r="F8208">
        <v>23</v>
      </c>
      <c r="G8208">
        <v>1885</v>
      </c>
      <c r="H8208">
        <v>2728</v>
      </c>
      <c r="I8208">
        <v>0.85042010000000001</v>
      </c>
      <c r="J8208">
        <v>0.85313229999999995</v>
      </c>
      <c r="K8208">
        <v>2.7122000000000001E-3</v>
      </c>
      <c r="L8208">
        <v>2.30285E-2</v>
      </c>
      <c r="M8208">
        <v>4.0594100000000001E-2</v>
      </c>
      <c r="N8208">
        <v>-3.5169600000000002E-2</v>
      </c>
      <c r="O8208">
        <v>1524.2719999999999</v>
      </c>
      <c r="P8208">
        <v>0.80863240000000003</v>
      </c>
      <c r="Q8208">
        <v>73.139895999999993</v>
      </c>
      <c r="R8208">
        <v>80.016255000000001</v>
      </c>
      <c r="S8208" t="s">
        <v>18</v>
      </c>
      <c r="T8208">
        <v>-3.5166299999999998E-2</v>
      </c>
      <c r="U8208">
        <v>-2.6800000000000001E-2</v>
      </c>
      <c r="V8208">
        <v>-9.3638999999999997E-3</v>
      </c>
      <c r="W8208">
        <v>2.7122000000000001E-3</v>
      </c>
      <c r="X8208">
        <v>1.47884E-2</v>
      </c>
      <c r="Y8208">
        <v>3.22244E-2</v>
      </c>
      <c r="Z8208">
        <v>4.05907E-2</v>
      </c>
      <c r="AA8208">
        <v>3.1790999999999998E-3</v>
      </c>
    </row>
    <row r="8209" spans="1:27" x14ac:dyDescent="0.2">
      <c r="A8209" t="s">
        <v>5940</v>
      </c>
      <c r="B8209" t="s">
        <v>35</v>
      </c>
      <c r="C8209" t="s">
        <v>1699</v>
      </c>
      <c r="D8209" t="s">
        <v>28</v>
      </c>
      <c r="E8209" t="s">
        <v>31</v>
      </c>
      <c r="F8209">
        <v>24</v>
      </c>
      <c r="G8209">
        <v>1885</v>
      </c>
      <c r="H8209">
        <v>2728</v>
      </c>
      <c r="I8209">
        <v>0.76201269999999999</v>
      </c>
      <c r="J8209">
        <v>0.73796550000000005</v>
      </c>
      <c r="K8209">
        <v>-2.4047099999999998E-2</v>
      </c>
      <c r="L8209">
        <v>2.07174E-2</v>
      </c>
      <c r="M8209">
        <v>1.0033E-2</v>
      </c>
      <c r="N8209">
        <v>-5.8127199999999997E-2</v>
      </c>
      <c r="O8209">
        <v>1524.2719999999999</v>
      </c>
      <c r="P8209">
        <v>0.80863240000000003</v>
      </c>
      <c r="Q8209">
        <v>72.928756000000007</v>
      </c>
      <c r="R8209">
        <v>80.016255000000001</v>
      </c>
      <c r="S8209" t="s">
        <v>18</v>
      </c>
      <c r="T8209">
        <v>-5.8124200000000001E-2</v>
      </c>
      <c r="U8209">
        <v>-5.0597499999999997E-2</v>
      </c>
      <c r="V8209">
        <v>-3.4911299999999999E-2</v>
      </c>
      <c r="W8209">
        <v>-2.4047099999999998E-2</v>
      </c>
      <c r="X8209">
        <v>-1.3182900000000001E-2</v>
      </c>
      <c r="Y8209">
        <v>2.5033E-3</v>
      </c>
      <c r="Z8209">
        <v>1.0030000000000001E-2</v>
      </c>
      <c r="AA8209">
        <v>-3.2585700000000002E-2</v>
      </c>
    </row>
    <row r="8210" spans="1:27" x14ac:dyDescent="0.2">
      <c r="A8210" t="s">
        <v>5941</v>
      </c>
      <c r="B8210" t="s">
        <v>34</v>
      </c>
      <c r="C8210" t="s">
        <v>1699</v>
      </c>
      <c r="D8210" t="s">
        <v>29</v>
      </c>
      <c r="E8210" t="s">
        <v>31</v>
      </c>
      <c r="F8210">
        <v>1</v>
      </c>
      <c r="G8210">
        <v>5952</v>
      </c>
      <c r="H8210">
        <v>5163</v>
      </c>
      <c r="I8210">
        <v>0.64652679999999996</v>
      </c>
      <c r="J8210">
        <v>0.63869940000000003</v>
      </c>
      <c r="K8210">
        <v>-7.8273000000000006E-3</v>
      </c>
      <c r="L8210">
        <v>1.5123599999999999E-2</v>
      </c>
      <c r="M8210">
        <v>1.7051E-2</v>
      </c>
      <c r="N8210">
        <v>-3.2705699999999997E-2</v>
      </c>
      <c r="O8210">
        <v>5952</v>
      </c>
      <c r="Q8210">
        <v>73.083100999999999</v>
      </c>
      <c r="R8210">
        <v>78.426390999999995</v>
      </c>
      <c r="S8210" t="s">
        <v>17</v>
      </c>
      <c r="T8210">
        <v>-3.2703500000000003E-2</v>
      </c>
      <c r="U8210">
        <v>-2.7209000000000001E-2</v>
      </c>
      <c r="V8210">
        <v>-1.57582E-2</v>
      </c>
      <c r="W8210">
        <v>-7.8273000000000006E-3</v>
      </c>
      <c r="X8210">
        <v>1.0349999999999999E-4</v>
      </c>
      <c r="Y8210">
        <v>1.15543E-2</v>
      </c>
      <c r="Z8210">
        <v>1.7048799999999999E-2</v>
      </c>
      <c r="AA8210">
        <v>-1.22551E-2</v>
      </c>
    </row>
    <row r="8211" spans="1:27" x14ac:dyDescent="0.2">
      <c r="A8211" t="s">
        <v>5942</v>
      </c>
      <c r="B8211" t="s">
        <v>34</v>
      </c>
      <c r="C8211" t="s">
        <v>1699</v>
      </c>
      <c r="D8211" t="s">
        <v>29</v>
      </c>
      <c r="E8211" t="s">
        <v>31</v>
      </c>
      <c r="F8211">
        <v>2</v>
      </c>
      <c r="G8211">
        <v>5952</v>
      </c>
      <c r="H8211">
        <v>5163</v>
      </c>
      <c r="I8211">
        <v>0.57410629999999996</v>
      </c>
      <c r="J8211">
        <v>0.58108369999999998</v>
      </c>
      <c r="K8211">
        <v>6.9773999999999999E-3</v>
      </c>
      <c r="L8211">
        <v>1.30898E-2</v>
      </c>
      <c r="M8211">
        <v>2.85101E-2</v>
      </c>
      <c r="N8211">
        <v>-1.45554E-2</v>
      </c>
      <c r="O8211">
        <v>5952</v>
      </c>
      <c r="Q8211">
        <v>73.430092999999999</v>
      </c>
      <c r="R8211">
        <v>78.426390999999995</v>
      </c>
      <c r="S8211" t="s">
        <v>17</v>
      </c>
      <c r="T8211">
        <v>-1.45535E-2</v>
      </c>
      <c r="U8211">
        <v>-9.7979E-3</v>
      </c>
      <c r="V8211">
        <v>1.131E-4</v>
      </c>
      <c r="W8211">
        <v>6.9773999999999999E-3</v>
      </c>
      <c r="X8211">
        <v>1.38417E-2</v>
      </c>
      <c r="Y8211">
        <v>2.3752700000000002E-2</v>
      </c>
      <c r="Z8211">
        <v>2.8508200000000001E-2</v>
      </c>
      <c r="AA8211">
        <v>1.2007500000000001E-2</v>
      </c>
    </row>
    <row r="8212" spans="1:27" x14ac:dyDescent="0.2">
      <c r="A8212" t="s">
        <v>5943</v>
      </c>
      <c r="B8212" t="s">
        <v>34</v>
      </c>
      <c r="C8212" t="s">
        <v>1699</v>
      </c>
      <c r="D8212" t="s">
        <v>29</v>
      </c>
      <c r="E8212" t="s">
        <v>31</v>
      </c>
      <c r="F8212">
        <v>3</v>
      </c>
      <c r="G8212">
        <v>5952</v>
      </c>
      <c r="H8212">
        <v>5163</v>
      </c>
      <c r="I8212">
        <v>0.53600449999999999</v>
      </c>
      <c r="J8212">
        <v>0.52613310000000002</v>
      </c>
      <c r="K8212">
        <v>-9.8715000000000001E-3</v>
      </c>
      <c r="L8212">
        <v>1.1304700000000001E-2</v>
      </c>
      <c r="M8212">
        <v>8.7247000000000002E-3</v>
      </c>
      <c r="N8212">
        <v>-2.8467599999999999E-2</v>
      </c>
      <c r="O8212">
        <v>5952</v>
      </c>
      <c r="Q8212">
        <v>72.831995000000006</v>
      </c>
      <c r="R8212">
        <v>78.426390999999995</v>
      </c>
      <c r="S8212" t="s">
        <v>17</v>
      </c>
      <c r="T8212">
        <v>-2.8466000000000002E-2</v>
      </c>
      <c r="U8212">
        <v>-2.4358999999999999E-2</v>
      </c>
      <c r="V8212">
        <v>-1.57997E-2</v>
      </c>
      <c r="W8212">
        <v>-9.8715000000000001E-3</v>
      </c>
      <c r="X8212">
        <v>-3.9433000000000003E-3</v>
      </c>
      <c r="Y8212">
        <v>4.6160000000000003E-3</v>
      </c>
      <c r="Z8212">
        <v>8.7229999999999999E-3</v>
      </c>
      <c r="AA8212">
        <v>-1.8762399999999999E-2</v>
      </c>
    </row>
    <row r="8213" spans="1:27" x14ac:dyDescent="0.2">
      <c r="A8213" t="s">
        <v>5944</v>
      </c>
      <c r="B8213" t="s">
        <v>34</v>
      </c>
      <c r="C8213" t="s">
        <v>1699</v>
      </c>
      <c r="D8213" t="s">
        <v>29</v>
      </c>
      <c r="E8213" t="s">
        <v>31</v>
      </c>
      <c r="F8213">
        <v>4</v>
      </c>
      <c r="G8213">
        <v>5952</v>
      </c>
      <c r="H8213">
        <v>5163</v>
      </c>
      <c r="I8213">
        <v>0.50157320000000005</v>
      </c>
      <c r="J8213">
        <v>0.49313380000000001</v>
      </c>
      <c r="K8213">
        <v>-8.4393000000000003E-3</v>
      </c>
      <c r="L8213">
        <v>1.03138E-2</v>
      </c>
      <c r="M8213">
        <v>8.5269000000000005E-3</v>
      </c>
      <c r="N8213">
        <v>-2.54056E-2</v>
      </c>
      <c r="O8213">
        <v>5952</v>
      </c>
      <c r="Q8213">
        <v>72.748894000000007</v>
      </c>
      <c r="R8213">
        <v>78.426390999999995</v>
      </c>
      <c r="S8213" t="s">
        <v>17</v>
      </c>
      <c r="T8213">
        <v>-2.5404099999999999E-2</v>
      </c>
      <c r="U8213">
        <v>-2.1656999999999999E-2</v>
      </c>
      <c r="V8213">
        <v>-1.38479E-2</v>
      </c>
      <c r="W8213">
        <v>-8.4393000000000003E-3</v>
      </c>
      <c r="X8213">
        <v>-3.0308000000000002E-3</v>
      </c>
      <c r="Y8213">
        <v>4.7784000000000004E-3</v>
      </c>
      <c r="Z8213">
        <v>8.5254000000000007E-3</v>
      </c>
      <c r="AA8213">
        <v>-1.7113699999999999E-2</v>
      </c>
    </row>
    <row r="8214" spans="1:27" x14ac:dyDescent="0.2">
      <c r="A8214" t="s">
        <v>5945</v>
      </c>
      <c r="B8214" t="s">
        <v>34</v>
      </c>
      <c r="C8214" t="s">
        <v>1699</v>
      </c>
      <c r="D8214" t="s">
        <v>29</v>
      </c>
      <c r="E8214" t="s">
        <v>31</v>
      </c>
      <c r="F8214">
        <v>5</v>
      </c>
      <c r="G8214">
        <v>5952</v>
      </c>
      <c r="H8214">
        <v>5163</v>
      </c>
      <c r="I8214">
        <v>0.489033</v>
      </c>
      <c r="J8214">
        <v>0.4748925</v>
      </c>
      <c r="K8214">
        <v>-1.41405E-2</v>
      </c>
      <c r="L8214">
        <v>9.8312E-3</v>
      </c>
      <c r="M8214">
        <v>2.0319000000000001E-3</v>
      </c>
      <c r="N8214">
        <v>-3.0312800000000001E-2</v>
      </c>
      <c r="O8214">
        <v>5952</v>
      </c>
      <c r="Q8214">
        <v>71.460908000000003</v>
      </c>
      <c r="R8214">
        <v>78.426390999999995</v>
      </c>
      <c r="S8214" t="s">
        <v>17</v>
      </c>
      <c r="T8214">
        <v>-3.0311399999999999E-2</v>
      </c>
      <c r="U8214">
        <v>-2.6739700000000002E-2</v>
      </c>
      <c r="V8214">
        <v>-1.9296000000000001E-2</v>
      </c>
      <c r="W8214">
        <v>-1.41405E-2</v>
      </c>
      <c r="X8214">
        <v>-8.9849999999999999E-3</v>
      </c>
      <c r="Y8214">
        <v>-1.5413E-3</v>
      </c>
      <c r="Z8214">
        <v>2.0303999999999999E-3</v>
      </c>
      <c r="AA8214">
        <v>-2.97761E-2</v>
      </c>
    </row>
    <row r="8215" spans="1:27" x14ac:dyDescent="0.2">
      <c r="A8215" t="s">
        <v>5946</v>
      </c>
      <c r="B8215" t="s">
        <v>34</v>
      </c>
      <c r="C8215" t="s">
        <v>1699</v>
      </c>
      <c r="D8215" t="s">
        <v>29</v>
      </c>
      <c r="E8215" t="s">
        <v>31</v>
      </c>
      <c r="F8215">
        <v>6</v>
      </c>
      <c r="G8215">
        <v>5952</v>
      </c>
      <c r="H8215">
        <v>5163</v>
      </c>
      <c r="I8215">
        <v>0.48366360000000003</v>
      </c>
      <c r="J8215">
        <v>0.480736</v>
      </c>
      <c r="K8215">
        <v>-2.9275999999999998E-3</v>
      </c>
      <c r="L8215">
        <v>9.6293000000000004E-3</v>
      </c>
      <c r="M8215">
        <v>1.29126E-2</v>
      </c>
      <c r="N8215">
        <v>-1.8767800000000001E-2</v>
      </c>
      <c r="O8215">
        <v>5952</v>
      </c>
      <c r="Q8215">
        <v>70.696607</v>
      </c>
      <c r="R8215">
        <v>78.426390999999995</v>
      </c>
      <c r="S8215" t="s">
        <v>17</v>
      </c>
      <c r="T8215">
        <v>-1.8766399999999999E-2</v>
      </c>
      <c r="U8215">
        <v>-1.5268E-2</v>
      </c>
      <c r="V8215">
        <v>-7.9772000000000003E-3</v>
      </c>
      <c r="W8215">
        <v>-2.9275999999999998E-3</v>
      </c>
      <c r="X8215">
        <v>2.1220000000000002E-3</v>
      </c>
      <c r="Y8215">
        <v>9.4129000000000001E-3</v>
      </c>
      <c r="Z8215">
        <v>1.2911199999999999E-2</v>
      </c>
      <c r="AA8215">
        <v>-6.0898000000000002E-3</v>
      </c>
    </row>
    <row r="8216" spans="1:27" x14ac:dyDescent="0.2">
      <c r="A8216" t="s">
        <v>5947</v>
      </c>
      <c r="B8216" t="s">
        <v>34</v>
      </c>
      <c r="C8216" t="s">
        <v>1699</v>
      </c>
      <c r="D8216" t="s">
        <v>29</v>
      </c>
      <c r="E8216" t="s">
        <v>31</v>
      </c>
      <c r="F8216">
        <v>7</v>
      </c>
      <c r="G8216">
        <v>5952</v>
      </c>
      <c r="H8216">
        <v>5163</v>
      </c>
      <c r="I8216">
        <v>0.51379699999999995</v>
      </c>
      <c r="J8216">
        <v>0.50889309999999999</v>
      </c>
      <c r="K8216">
        <v>-4.9039000000000001E-3</v>
      </c>
      <c r="L8216">
        <v>1.01411E-2</v>
      </c>
      <c r="M8216">
        <v>1.1778200000000001E-2</v>
      </c>
      <c r="N8216">
        <v>-2.1586000000000001E-2</v>
      </c>
      <c r="O8216">
        <v>5952</v>
      </c>
      <c r="Q8216">
        <v>69.627437999999998</v>
      </c>
      <c r="R8216">
        <v>78.426390999999995</v>
      </c>
      <c r="S8216" t="s">
        <v>18</v>
      </c>
      <c r="T8216">
        <v>-2.15845E-2</v>
      </c>
      <c r="U8216">
        <v>-1.7900300000000001E-2</v>
      </c>
      <c r="V8216">
        <v>-1.0221900000000001E-2</v>
      </c>
      <c r="W8216">
        <v>-4.9039000000000001E-3</v>
      </c>
      <c r="X8216">
        <v>4.1409999999999998E-4</v>
      </c>
      <c r="Y8216">
        <v>8.0923999999999996E-3</v>
      </c>
      <c r="Z8216">
        <v>1.1776699999999999E-2</v>
      </c>
      <c r="AA8216">
        <v>-9.6364999999999992E-3</v>
      </c>
    </row>
    <row r="8217" spans="1:27" x14ac:dyDescent="0.2">
      <c r="A8217" t="s">
        <v>5948</v>
      </c>
      <c r="B8217" t="s">
        <v>34</v>
      </c>
      <c r="C8217" t="s">
        <v>1699</v>
      </c>
      <c r="D8217" t="s">
        <v>29</v>
      </c>
      <c r="E8217" t="s">
        <v>31</v>
      </c>
      <c r="F8217">
        <v>8</v>
      </c>
      <c r="G8217">
        <v>5952</v>
      </c>
      <c r="H8217">
        <v>5163</v>
      </c>
      <c r="I8217">
        <v>0.50599269999999996</v>
      </c>
      <c r="J8217">
        <v>0.50608949999999997</v>
      </c>
      <c r="K8217">
        <v>9.6799999999999995E-5</v>
      </c>
      <c r="L8217">
        <v>1.11685E-2</v>
      </c>
      <c r="M8217">
        <v>1.84689E-2</v>
      </c>
      <c r="N8217">
        <v>-1.8275300000000001E-2</v>
      </c>
      <c r="O8217">
        <v>5952</v>
      </c>
      <c r="Q8217">
        <v>69.817898999999997</v>
      </c>
      <c r="R8217">
        <v>78.426390999999995</v>
      </c>
      <c r="S8217" t="s">
        <v>18</v>
      </c>
      <c r="T8217">
        <v>-1.82737E-2</v>
      </c>
      <c r="U8217">
        <v>-1.4216100000000001E-2</v>
      </c>
      <c r="V8217">
        <v>-5.7599000000000001E-3</v>
      </c>
      <c r="W8217">
        <v>9.6799999999999995E-5</v>
      </c>
      <c r="X8217">
        <v>5.9535999999999999E-3</v>
      </c>
      <c r="Y8217">
        <v>1.44098E-2</v>
      </c>
      <c r="Z8217">
        <v>1.8467299999999999E-2</v>
      </c>
      <c r="AA8217">
        <v>1.9129999999999999E-4</v>
      </c>
    </row>
    <row r="8218" spans="1:27" x14ac:dyDescent="0.2">
      <c r="A8218" t="s">
        <v>5949</v>
      </c>
      <c r="B8218" t="s">
        <v>34</v>
      </c>
      <c r="C8218" t="s">
        <v>1699</v>
      </c>
      <c r="D8218" t="s">
        <v>29</v>
      </c>
      <c r="E8218" t="s">
        <v>31</v>
      </c>
      <c r="F8218">
        <v>9</v>
      </c>
      <c r="G8218">
        <v>5952</v>
      </c>
      <c r="H8218">
        <v>5163</v>
      </c>
      <c r="I8218">
        <v>0.50841890000000001</v>
      </c>
      <c r="J8218">
        <v>0.51936660000000001</v>
      </c>
      <c r="K8218">
        <v>1.0947800000000001E-2</v>
      </c>
      <c r="L8218">
        <v>1.20833E-2</v>
      </c>
      <c r="M8218">
        <v>3.0824899999999999E-2</v>
      </c>
      <c r="N8218">
        <v>-8.9292999999999994E-3</v>
      </c>
      <c r="O8218">
        <v>5952</v>
      </c>
      <c r="Q8218">
        <v>73.805932999999996</v>
      </c>
      <c r="R8218">
        <v>78.426390999999995</v>
      </c>
      <c r="S8218" t="s">
        <v>18</v>
      </c>
      <c r="T8218">
        <v>-8.9274999999999997E-3</v>
      </c>
      <c r="U8218">
        <v>-4.5376000000000001E-3</v>
      </c>
      <c r="V8218">
        <v>4.6112999999999996E-3</v>
      </c>
      <c r="W8218">
        <v>1.0947800000000001E-2</v>
      </c>
      <c r="X8218">
        <v>1.7284299999999999E-2</v>
      </c>
      <c r="Y8218">
        <v>2.64332E-2</v>
      </c>
      <c r="Z8218">
        <v>3.0823099999999999E-2</v>
      </c>
      <c r="AA8218">
        <v>2.10791E-2</v>
      </c>
    </row>
    <row r="8219" spans="1:27" x14ac:dyDescent="0.2">
      <c r="A8219" t="s">
        <v>5950</v>
      </c>
      <c r="B8219" t="s">
        <v>34</v>
      </c>
      <c r="C8219" t="s">
        <v>1699</v>
      </c>
      <c r="D8219" t="s">
        <v>29</v>
      </c>
      <c r="E8219" t="s">
        <v>31</v>
      </c>
      <c r="F8219">
        <v>10</v>
      </c>
      <c r="G8219">
        <v>5952</v>
      </c>
      <c r="H8219">
        <v>5163</v>
      </c>
      <c r="I8219">
        <v>0.54791089999999998</v>
      </c>
      <c r="J8219">
        <v>0.5509984</v>
      </c>
      <c r="K8219">
        <v>3.0875E-3</v>
      </c>
      <c r="L8219">
        <v>1.4213699999999999E-2</v>
      </c>
      <c r="M8219">
        <v>2.6468999999999999E-2</v>
      </c>
      <c r="N8219">
        <v>-2.0294E-2</v>
      </c>
      <c r="O8219">
        <v>5952</v>
      </c>
      <c r="Q8219">
        <v>78.375020000000006</v>
      </c>
      <c r="R8219">
        <v>78.426390999999995</v>
      </c>
      <c r="S8219" t="s">
        <v>18</v>
      </c>
      <c r="T8219">
        <v>-2.0291900000000002E-2</v>
      </c>
      <c r="U8219">
        <v>-1.51281E-2</v>
      </c>
      <c r="V8219">
        <v>-4.3661000000000004E-3</v>
      </c>
      <c r="W8219">
        <v>3.0875E-3</v>
      </c>
      <c r="X8219">
        <v>1.0541200000000001E-2</v>
      </c>
      <c r="Y8219">
        <v>2.1303099999999998E-2</v>
      </c>
      <c r="Z8219">
        <v>2.6466900000000002E-2</v>
      </c>
      <c r="AA8219">
        <v>5.6035E-3</v>
      </c>
    </row>
    <row r="8220" spans="1:27" x14ac:dyDescent="0.2">
      <c r="A8220" t="s">
        <v>5951</v>
      </c>
      <c r="B8220" t="s">
        <v>34</v>
      </c>
      <c r="C8220" t="s">
        <v>1699</v>
      </c>
      <c r="D8220" t="s">
        <v>29</v>
      </c>
      <c r="E8220" t="s">
        <v>31</v>
      </c>
      <c r="F8220">
        <v>11</v>
      </c>
      <c r="G8220">
        <v>5952</v>
      </c>
      <c r="H8220">
        <v>5163</v>
      </c>
      <c r="I8220">
        <v>0.60713910000000004</v>
      </c>
      <c r="J8220">
        <v>0.61900540000000004</v>
      </c>
      <c r="K8220">
        <v>1.18663E-2</v>
      </c>
      <c r="L8220">
        <v>1.6249900000000001E-2</v>
      </c>
      <c r="M8220">
        <v>3.85975E-2</v>
      </c>
      <c r="N8220">
        <v>-1.48649E-2</v>
      </c>
      <c r="O8220">
        <v>5952</v>
      </c>
      <c r="Q8220">
        <v>83.763644999999997</v>
      </c>
      <c r="R8220">
        <v>78.426390999999995</v>
      </c>
      <c r="S8220" t="s">
        <v>18</v>
      </c>
      <c r="T8220">
        <v>-1.4862500000000001E-2</v>
      </c>
      <c r="U8220">
        <v>-8.9589000000000005E-3</v>
      </c>
      <c r="V8220">
        <v>3.3448000000000002E-3</v>
      </c>
      <c r="W8220">
        <v>1.18663E-2</v>
      </c>
      <c r="X8220">
        <v>2.0387800000000001E-2</v>
      </c>
      <c r="Y8220">
        <v>3.2691400000000002E-2</v>
      </c>
      <c r="Z8220">
        <v>3.85951E-2</v>
      </c>
      <c r="AA8220">
        <v>1.91699E-2</v>
      </c>
    </row>
    <row r="8221" spans="1:27" x14ac:dyDescent="0.2">
      <c r="A8221" t="s">
        <v>5952</v>
      </c>
      <c r="B8221" t="s">
        <v>34</v>
      </c>
      <c r="C8221" t="s">
        <v>1699</v>
      </c>
      <c r="D8221" t="s">
        <v>29</v>
      </c>
      <c r="E8221" t="s">
        <v>31</v>
      </c>
      <c r="F8221">
        <v>12</v>
      </c>
      <c r="G8221">
        <v>5952</v>
      </c>
      <c r="H8221">
        <v>5163</v>
      </c>
      <c r="I8221">
        <v>0.68699650000000001</v>
      </c>
      <c r="J8221">
        <v>0.70991579999999999</v>
      </c>
      <c r="K8221">
        <v>2.29193E-2</v>
      </c>
      <c r="L8221">
        <v>1.975E-2</v>
      </c>
      <c r="M8221">
        <v>5.5407999999999999E-2</v>
      </c>
      <c r="N8221">
        <v>-9.5694000000000005E-3</v>
      </c>
      <c r="O8221">
        <v>5952</v>
      </c>
      <c r="Q8221">
        <v>86.06671</v>
      </c>
      <c r="R8221">
        <v>78.426390999999995</v>
      </c>
      <c r="S8221" t="s">
        <v>18</v>
      </c>
      <c r="T8221">
        <v>-9.5665000000000004E-3</v>
      </c>
      <c r="U8221">
        <v>-2.3912999999999998E-3</v>
      </c>
      <c r="V8221">
        <v>1.25624E-2</v>
      </c>
      <c r="W8221">
        <v>2.29193E-2</v>
      </c>
      <c r="X8221">
        <v>3.3276199999999999E-2</v>
      </c>
      <c r="Y8221">
        <v>4.8229899999999999E-2</v>
      </c>
      <c r="Z8221">
        <v>5.5405099999999999E-2</v>
      </c>
      <c r="AA8221">
        <v>3.2284500000000001E-2</v>
      </c>
    </row>
    <row r="8222" spans="1:27" x14ac:dyDescent="0.2">
      <c r="A8222" t="s">
        <v>5953</v>
      </c>
      <c r="B8222" t="s">
        <v>34</v>
      </c>
      <c r="C8222" t="s">
        <v>1699</v>
      </c>
      <c r="D8222" t="s">
        <v>29</v>
      </c>
      <c r="E8222" t="s">
        <v>31</v>
      </c>
      <c r="F8222">
        <v>13</v>
      </c>
      <c r="G8222">
        <v>5952</v>
      </c>
      <c r="H8222">
        <v>5163</v>
      </c>
      <c r="I8222">
        <v>0.77096050000000005</v>
      </c>
      <c r="J8222">
        <v>0.79303599999999996</v>
      </c>
      <c r="K8222">
        <v>2.2075600000000001E-2</v>
      </c>
      <c r="L8222">
        <v>2.1234200000000002E-2</v>
      </c>
      <c r="M8222">
        <v>5.7005899999999998E-2</v>
      </c>
      <c r="N8222">
        <v>-1.28547E-2</v>
      </c>
      <c r="O8222">
        <v>5952</v>
      </c>
      <c r="Q8222">
        <v>88.205703999999997</v>
      </c>
      <c r="R8222">
        <v>78.426390999999995</v>
      </c>
      <c r="S8222" t="s">
        <v>18</v>
      </c>
      <c r="T8222">
        <v>-1.2851599999999999E-2</v>
      </c>
      <c r="U8222">
        <v>-5.1371999999999998E-3</v>
      </c>
      <c r="V8222">
        <v>1.09403E-2</v>
      </c>
      <c r="W8222">
        <v>2.2075600000000001E-2</v>
      </c>
      <c r="X8222">
        <v>3.3210799999999999E-2</v>
      </c>
      <c r="Y8222">
        <v>4.92883E-2</v>
      </c>
      <c r="Z8222">
        <v>5.7002799999999999E-2</v>
      </c>
      <c r="AA8222">
        <v>2.7836799999999998E-2</v>
      </c>
    </row>
    <row r="8223" spans="1:27" x14ac:dyDescent="0.2">
      <c r="A8223" t="s">
        <v>5954</v>
      </c>
      <c r="B8223" t="s">
        <v>34</v>
      </c>
      <c r="C8223" t="s">
        <v>1699</v>
      </c>
      <c r="D8223" t="s">
        <v>29</v>
      </c>
      <c r="E8223" t="s">
        <v>31</v>
      </c>
      <c r="F8223">
        <v>14</v>
      </c>
      <c r="G8223">
        <v>5952</v>
      </c>
      <c r="H8223">
        <v>5163</v>
      </c>
      <c r="I8223">
        <v>0.85829909999999998</v>
      </c>
      <c r="J8223">
        <v>0.89538739999999994</v>
      </c>
      <c r="K8223">
        <v>3.7088299999999998E-2</v>
      </c>
      <c r="L8223">
        <v>2.3396699999999999E-2</v>
      </c>
      <c r="M8223">
        <v>7.5575900000000001E-2</v>
      </c>
      <c r="N8223">
        <v>-1.3993E-3</v>
      </c>
      <c r="O8223">
        <v>5952</v>
      </c>
      <c r="Q8223">
        <v>89.061792999999994</v>
      </c>
      <c r="R8223">
        <v>78.426390999999995</v>
      </c>
      <c r="S8223" t="s">
        <v>18</v>
      </c>
      <c r="T8223">
        <v>-1.3959E-3</v>
      </c>
      <c r="U8223">
        <v>7.1041999999999998E-3</v>
      </c>
      <c r="V8223">
        <v>2.4819000000000001E-2</v>
      </c>
      <c r="W8223">
        <v>3.7088299999999998E-2</v>
      </c>
      <c r="X8223">
        <v>4.9357499999999999E-2</v>
      </c>
      <c r="Y8223">
        <v>6.7072400000000004E-2</v>
      </c>
      <c r="Z8223">
        <v>7.5572500000000001E-2</v>
      </c>
      <c r="AA8223">
        <v>4.14215E-2</v>
      </c>
    </row>
    <row r="8224" spans="1:27" x14ac:dyDescent="0.2">
      <c r="A8224" t="s">
        <v>5955</v>
      </c>
      <c r="B8224" t="s">
        <v>34</v>
      </c>
      <c r="C8224" t="s">
        <v>1699</v>
      </c>
      <c r="D8224" t="s">
        <v>29</v>
      </c>
      <c r="E8224" t="s">
        <v>31</v>
      </c>
      <c r="F8224">
        <v>15</v>
      </c>
      <c r="G8224">
        <v>5952</v>
      </c>
      <c r="H8224">
        <v>5163</v>
      </c>
      <c r="I8224">
        <v>0.95279179999999997</v>
      </c>
      <c r="J8224">
        <v>0.95093159999999999</v>
      </c>
      <c r="K8224">
        <v>-1.8602E-3</v>
      </c>
      <c r="L8224">
        <v>2.3894700000000001E-2</v>
      </c>
      <c r="M8224">
        <v>3.7446599999999997E-2</v>
      </c>
      <c r="N8224">
        <v>-4.1167099999999998E-2</v>
      </c>
      <c r="O8224">
        <v>5952</v>
      </c>
      <c r="Q8224">
        <v>88.298640000000006</v>
      </c>
      <c r="R8224">
        <v>78.426390999999995</v>
      </c>
      <c r="S8224" t="s">
        <v>18</v>
      </c>
      <c r="T8224">
        <v>-4.1163600000000002E-2</v>
      </c>
      <c r="U8224">
        <v>-3.2482499999999997E-2</v>
      </c>
      <c r="V8224">
        <v>-1.43906E-2</v>
      </c>
      <c r="W8224">
        <v>-1.8602E-3</v>
      </c>
      <c r="X8224">
        <v>1.0670199999999999E-2</v>
      </c>
      <c r="Y8224">
        <v>2.8762099999999999E-2</v>
      </c>
      <c r="Z8224">
        <v>3.74431E-2</v>
      </c>
      <c r="AA8224">
        <v>-1.9562E-3</v>
      </c>
    </row>
    <row r="8225" spans="1:27" x14ac:dyDescent="0.2">
      <c r="A8225" t="s">
        <v>5956</v>
      </c>
      <c r="B8225" t="s">
        <v>34</v>
      </c>
      <c r="C8225" t="s">
        <v>1699</v>
      </c>
      <c r="D8225" t="s">
        <v>29</v>
      </c>
      <c r="E8225" t="s">
        <v>31</v>
      </c>
      <c r="F8225">
        <v>16</v>
      </c>
      <c r="G8225">
        <v>5952</v>
      </c>
      <c r="H8225">
        <v>5163</v>
      </c>
      <c r="I8225">
        <v>1.0173680000000001</v>
      </c>
      <c r="J8225">
        <v>1.03433</v>
      </c>
      <c r="K8225">
        <v>1.69623E-2</v>
      </c>
      <c r="L8225">
        <v>2.54179E-2</v>
      </c>
      <c r="M8225">
        <v>5.8774699999999999E-2</v>
      </c>
      <c r="N8225">
        <v>-2.4850199999999999E-2</v>
      </c>
      <c r="O8225">
        <v>5952</v>
      </c>
      <c r="Q8225">
        <v>86.660055999999997</v>
      </c>
      <c r="R8225">
        <v>78.426390999999995</v>
      </c>
      <c r="S8225" t="s">
        <v>18</v>
      </c>
      <c r="T8225">
        <v>-2.4846500000000001E-2</v>
      </c>
      <c r="U8225">
        <v>-1.56121E-2</v>
      </c>
      <c r="V8225">
        <v>3.6330999999999998E-3</v>
      </c>
      <c r="W8225">
        <v>1.69623E-2</v>
      </c>
      <c r="X8225">
        <v>3.02914E-2</v>
      </c>
      <c r="Y8225">
        <v>4.95366E-2</v>
      </c>
      <c r="Z8225">
        <v>5.8770999999999997E-2</v>
      </c>
      <c r="AA8225">
        <v>1.6399299999999999E-2</v>
      </c>
    </row>
    <row r="8226" spans="1:27" x14ac:dyDescent="0.2">
      <c r="A8226" t="s">
        <v>5957</v>
      </c>
      <c r="B8226" t="s">
        <v>34</v>
      </c>
      <c r="C8226" t="s">
        <v>1699</v>
      </c>
      <c r="D8226" t="s">
        <v>29</v>
      </c>
      <c r="E8226" t="s">
        <v>31</v>
      </c>
      <c r="F8226">
        <v>17</v>
      </c>
      <c r="G8226">
        <v>5952</v>
      </c>
      <c r="H8226">
        <v>5163</v>
      </c>
      <c r="I8226">
        <v>1.0293030000000001</v>
      </c>
      <c r="J8226">
        <v>1.08403</v>
      </c>
      <c r="K8226">
        <v>5.4726999999999998E-2</v>
      </c>
      <c r="L8226">
        <v>2.5972700000000001E-2</v>
      </c>
      <c r="M8226">
        <v>9.74521E-2</v>
      </c>
      <c r="N8226">
        <v>1.20018E-2</v>
      </c>
      <c r="O8226">
        <v>5952</v>
      </c>
      <c r="Q8226">
        <v>85.314211</v>
      </c>
      <c r="R8226">
        <v>78.426390999999995</v>
      </c>
      <c r="S8226" t="s">
        <v>19</v>
      </c>
      <c r="T8226">
        <v>1.20056E-2</v>
      </c>
      <c r="U8226">
        <v>2.1441600000000002E-2</v>
      </c>
      <c r="V8226">
        <v>4.1106900000000002E-2</v>
      </c>
      <c r="W8226">
        <v>5.4726999999999998E-2</v>
      </c>
      <c r="X8226">
        <v>6.8347099999999994E-2</v>
      </c>
      <c r="Y8226">
        <v>8.8012300000000002E-2</v>
      </c>
      <c r="Z8226">
        <v>9.7448300000000002E-2</v>
      </c>
      <c r="AA8226">
        <v>5.04847E-2</v>
      </c>
    </row>
    <row r="8227" spans="1:27" x14ac:dyDescent="0.2">
      <c r="A8227" t="s">
        <v>5958</v>
      </c>
      <c r="B8227" t="s">
        <v>34</v>
      </c>
      <c r="C8227" t="s">
        <v>1699</v>
      </c>
      <c r="D8227" t="s">
        <v>29</v>
      </c>
      <c r="E8227" t="s">
        <v>31</v>
      </c>
      <c r="F8227">
        <v>18</v>
      </c>
      <c r="G8227">
        <v>5952</v>
      </c>
      <c r="H8227">
        <v>5163</v>
      </c>
      <c r="I8227">
        <v>1.0296890000000001</v>
      </c>
      <c r="J8227">
        <v>1.061015</v>
      </c>
      <c r="K8227">
        <v>3.1325499999999999E-2</v>
      </c>
      <c r="L8227">
        <v>2.5565600000000001E-2</v>
      </c>
      <c r="M8227">
        <v>7.3380899999999999E-2</v>
      </c>
      <c r="N8227">
        <v>-1.073E-2</v>
      </c>
      <c r="O8227">
        <v>5952</v>
      </c>
      <c r="Q8227">
        <v>84.395509000000004</v>
      </c>
      <c r="R8227">
        <v>78.426390999999995</v>
      </c>
      <c r="S8227" t="s">
        <v>19</v>
      </c>
      <c r="T8227">
        <v>-1.07262E-2</v>
      </c>
      <c r="U8227">
        <v>-1.4381999999999999E-3</v>
      </c>
      <c r="V8227">
        <v>1.7918799999999999E-2</v>
      </c>
      <c r="W8227">
        <v>3.1325499999999999E-2</v>
      </c>
      <c r="X8227">
        <v>4.4732099999999997E-2</v>
      </c>
      <c r="Y8227">
        <v>6.4089099999999996E-2</v>
      </c>
      <c r="Z8227">
        <v>7.3377100000000001E-2</v>
      </c>
      <c r="AA8227">
        <v>2.9524000000000002E-2</v>
      </c>
    </row>
    <row r="8228" spans="1:27" x14ac:dyDescent="0.2">
      <c r="A8228" t="s">
        <v>5959</v>
      </c>
      <c r="B8228" t="s">
        <v>34</v>
      </c>
      <c r="C8228" t="s">
        <v>1699</v>
      </c>
      <c r="D8228" t="s">
        <v>29</v>
      </c>
      <c r="E8228" t="s">
        <v>31</v>
      </c>
      <c r="F8228">
        <v>19</v>
      </c>
      <c r="G8228">
        <v>5952</v>
      </c>
      <c r="H8228">
        <v>5163</v>
      </c>
      <c r="I8228">
        <v>0.98892619999999998</v>
      </c>
      <c r="J8228">
        <v>1.0144610000000001</v>
      </c>
      <c r="K8228">
        <v>2.5534399999999999E-2</v>
      </c>
      <c r="L8228">
        <v>2.4325900000000001E-2</v>
      </c>
      <c r="M8228">
        <v>6.5550499999999998E-2</v>
      </c>
      <c r="N8228">
        <v>-1.44818E-2</v>
      </c>
      <c r="O8228">
        <v>5952</v>
      </c>
      <c r="Q8228">
        <v>81.079987000000003</v>
      </c>
      <c r="R8228">
        <v>78.426390999999995</v>
      </c>
      <c r="S8228" t="s">
        <v>19</v>
      </c>
      <c r="T8228">
        <v>-1.44782E-2</v>
      </c>
      <c r="U8228">
        <v>-5.6404999999999997E-3</v>
      </c>
      <c r="V8228">
        <v>1.2777800000000001E-2</v>
      </c>
      <c r="W8228">
        <v>2.5534399999999999E-2</v>
      </c>
      <c r="X8228">
        <v>3.8290900000000003E-2</v>
      </c>
      <c r="Y8228">
        <v>5.6709299999999997E-2</v>
      </c>
      <c r="Z8228">
        <v>6.5546900000000005E-2</v>
      </c>
      <c r="AA8228">
        <v>2.5170399999999999E-2</v>
      </c>
    </row>
    <row r="8229" spans="1:27" x14ac:dyDescent="0.2">
      <c r="A8229" t="s">
        <v>5960</v>
      </c>
      <c r="B8229" t="s">
        <v>34</v>
      </c>
      <c r="C8229" t="s">
        <v>1699</v>
      </c>
      <c r="D8229" t="s">
        <v>29</v>
      </c>
      <c r="E8229" t="s">
        <v>31</v>
      </c>
      <c r="F8229">
        <v>20</v>
      </c>
      <c r="G8229">
        <v>5952</v>
      </c>
      <c r="H8229">
        <v>5163</v>
      </c>
      <c r="I8229">
        <v>0.96514460000000002</v>
      </c>
      <c r="J8229">
        <v>0.95439370000000001</v>
      </c>
      <c r="K8229">
        <v>-1.0750900000000001E-2</v>
      </c>
      <c r="L8229">
        <v>2.21995E-2</v>
      </c>
      <c r="M8229">
        <v>2.57673E-2</v>
      </c>
      <c r="N8229">
        <v>-4.7268999999999999E-2</v>
      </c>
      <c r="O8229">
        <v>5952</v>
      </c>
      <c r="Q8229">
        <v>78.684641999999997</v>
      </c>
      <c r="R8229">
        <v>78.426390999999995</v>
      </c>
      <c r="S8229" t="s">
        <v>19</v>
      </c>
      <c r="T8229">
        <v>-4.7265799999999997E-2</v>
      </c>
      <c r="U8229">
        <v>-3.9200699999999998E-2</v>
      </c>
      <c r="V8229">
        <v>-2.23923E-2</v>
      </c>
      <c r="W8229">
        <v>-1.0750900000000001E-2</v>
      </c>
      <c r="X8229">
        <v>8.9059999999999996E-4</v>
      </c>
      <c r="Y8229">
        <v>1.7698999999999999E-2</v>
      </c>
      <c r="Z8229">
        <v>2.5764100000000002E-2</v>
      </c>
      <c r="AA8229">
        <v>-1.12646E-2</v>
      </c>
    </row>
    <row r="8230" spans="1:27" x14ac:dyDescent="0.2">
      <c r="A8230" t="s">
        <v>5961</v>
      </c>
      <c r="B8230" t="s">
        <v>34</v>
      </c>
      <c r="C8230" t="s">
        <v>1699</v>
      </c>
      <c r="D8230" t="s">
        <v>29</v>
      </c>
      <c r="E8230" t="s">
        <v>31</v>
      </c>
      <c r="F8230">
        <v>21</v>
      </c>
      <c r="G8230">
        <v>5952</v>
      </c>
      <c r="H8230">
        <v>5163</v>
      </c>
      <c r="I8230">
        <v>0.96797040000000001</v>
      </c>
      <c r="J8230">
        <v>0.96165219999999996</v>
      </c>
      <c r="K8230">
        <v>-6.3182999999999998E-3</v>
      </c>
      <c r="L8230">
        <v>2.1025599999999998E-2</v>
      </c>
      <c r="M8230">
        <v>2.82688E-2</v>
      </c>
      <c r="N8230">
        <v>-4.0905299999999999E-2</v>
      </c>
      <c r="O8230">
        <v>5952</v>
      </c>
      <c r="Q8230">
        <v>74.841665000000006</v>
      </c>
      <c r="R8230">
        <v>78.426390999999995</v>
      </c>
      <c r="S8230" t="s">
        <v>19</v>
      </c>
      <c r="T8230">
        <v>-4.09022E-2</v>
      </c>
      <c r="U8230">
        <v>-3.3263599999999997E-2</v>
      </c>
      <c r="V8230">
        <v>-1.7344100000000001E-2</v>
      </c>
      <c r="W8230">
        <v>-6.3182999999999998E-3</v>
      </c>
      <c r="X8230">
        <v>4.7074999999999999E-3</v>
      </c>
      <c r="Y8230">
        <v>2.0627099999999999E-2</v>
      </c>
      <c r="Z8230">
        <v>2.8265700000000001E-2</v>
      </c>
      <c r="AA8230">
        <v>-6.5702E-3</v>
      </c>
    </row>
    <row r="8231" spans="1:27" x14ac:dyDescent="0.2">
      <c r="A8231" t="s">
        <v>5962</v>
      </c>
      <c r="B8231" t="s">
        <v>34</v>
      </c>
      <c r="C8231" t="s">
        <v>1699</v>
      </c>
      <c r="D8231" t="s">
        <v>29</v>
      </c>
      <c r="E8231" t="s">
        <v>31</v>
      </c>
      <c r="F8231">
        <v>22</v>
      </c>
      <c r="G8231">
        <v>5952</v>
      </c>
      <c r="H8231">
        <v>5163</v>
      </c>
      <c r="I8231">
        <v>0.9270157</v>
      </c>
      <c r="J8231">
        <v>0.93554130000000002</v>
      </c>
      <c r="K8231">
        <v>8.5255999999999995E-3</v>
      </c>
      <c r="L8231">
        <v>1.9297700000000001E-2</v>
      </c>
      <c r="M8231">
        <v>4.0270300000000002E-2</v>
      </c>
      <c r="N8231">
        <v>-2.3219099999999999E-2</v>
      </c>
      <c r="O8231">
        <v>5952</v>
      </c>
      <c r="Q8231">
        <v>72.469267000000002</v>
      </c>
      <c r="R8231">
        <v>78.426390999999995</v>
      </c>
      <c r="S8231" t="s">
        <v>18</v>
      </c>
      <c r="T8231">
        <v>-2.3216199999999999E-2</v>
      </c>
      <c r="U8231">
        <v>-1.6205399999999998E-2</v>
      </c>
      <c r="V8231">
        <v>-1.5941E-3</v>
      </c>
      <c r="W8231">
        <v>8.5255999999999995E-3</v>
      </c>
      <c r="X8231">
        <v>1.86453E-2</v>
      </c>
      <c r="Y8231">
        <v>3.3256599999999997E-2</v>
      </c>
      <c r="Z8231">
        <v>4.0267499999999998E-2</v>
      </c>
      <c r="AA8231">
        <v>9.1129999999999996E-3</v>
      </c>
    </row>
    <row r="8232" spans="1:27" x14ac:dyDescent="0.2">
      <c r="A8232" t="s">
        <v>5963</v>
      </c>
      <c r="B8232" t="s">
        <v>34</v>
      </c>
      <c r="C8232" t="s">
        <v>1699</v>
      </c>
      <c r="D8232" t="s">
        <v>29</v>
      </c>
      <c r="E8232" t="s">
        <v>31</v>
      </c>
      <c r="F8232">
        <v>23</v>
      </c>
      <c r="G8232">
        <v>5952</v>
      </c>
      <c r="H8232">
        <v>5163</v>
      </c>
      <c r="I8232">
        <v>0.82792069999999995</v>
      </c>
      <c r="J8232">
        <v>0.81489639999999997</v>
      </c>
      <c r="K8232">
        <v>-1.3024300000000001E-2</v>
      </c>
      <c r="L8232">
        <v>1.8024999999999999E-2</v>
      </c>
      <c r="M8232">
        <v>1.66269E-2</v>
      </c>
      <c r="N8232">
        <v>-4.2675499999999998E-2</v>
      </c>
      <c r="O8232">
        <v>5952</v>
      </c>
      <c r="Q8232">
        <v>72.034092999999999</v>
      </c>
      <c r="R8232">
        <v>78.426390999999995</v>
      </c>
      <c r="S8232" t="s">
        <v>18</v>
      </c>
      <c r="T8232">
        <v>-4.26729E-2</v>
      </c>
      <c r="U8232">
        <v>-3.6124299999999998E-2</v>
      </c>
      <c r="V8232">
        <v>-2.2476599999999999E-2</v>
      </c>
      <c r="W8232">
        <v>-1.3024300000000001E-2</v>
      </c>
      <c r="X8232">
        <v>-3.5718999999999998E-3</v>
      </c>
      <c r="Y8232">
        <v>1.00757E-2</v>
      </c>
      <c r="Z8232">
        <v>1.6624300000000002E-2</v>
      </c>
      <c r="AA8232">
        <v>-1.5982799999999998E-2</v>
      </c>
    </row>
    <row r="8233" spans="1:27" x14ac:dyDescent="0.2">
      <c r="A8233" t="s">
        <v>5964</v>
      </c>
      <c r="B8233" t="s">
        <v>34</v>
      </c>
      <c r="C8233" t="s">
        <v>1699</v>
      </c>
      <c r="D8233" t="s">
        <v>29</v>
      </c>
      <c r="E8233" t="s">
        <v>31</v>
      </c>
      <c r="F8233">
        <v>24</v>
      </c>
      <c r="G8233">
        <v>5952</v>
      </c>
      <c r="H8233">
        <v>5163</v>
      </c>
      <c r="I8233">
        <v>0.70667999999999997</v>
      </c>
      <c r="J8233">
        <v>0.69911190000000001</v>
      </c>
      <c r="K8233">
        <v>-7.5681000000000003E-3</v>
      </c>
      <c r="L8233">
        <v>1.5752599999999999E-2</v>
      </c>
      <c r="M8233">
        <v>1.8345E-2</v>
      </c>
      <c r="N8233">
        <v>-3.34811E-2</v>
      </c>
      <c r="O8233">
        <v>5952</v>
      </c>
      <c r="Q8233">
        <v>71.338960999999998</v>
      </c>
      <c r="R8233">
        <v>78.426390999999995</v>
      </c>
      <c r="S8233" t="s">
        <v>18</v>
      </c>
      <c r="T8233">
        <v>-3.3478800000000003E-2</v>
      </c>
      <c r="U8233">
        <v>-2.7755800000000001E-2</v>
      </c>
      <c r="V8233">
        <v>-1.5828700000000001E-2</v>
      </c>
      <c r="W8233">
        <v>-7.5681000000000003E-3</v>
      </c>
      <c r="X8233">
        <v>6.9260000000000003E-4</v>
      </c>
      <c r="Y8233">
        <v>1.2619699999999999E-2</v>
      </c>
      <c r="Z8233">
        <v>1.83427E-2</v>
      </c>
      <c r="AA8233">
        <v>-1.08252E-2</v>
      </c>
    </row>
    <row r="8234" spans="1:27" x14ac:dyDescent="0.2">
      <c r="A8234" t="s">
        <v>5965</v>
      </c>
      <c r="B8234" t="s">
        <v>35</v>
      </c>
      <c r="C8234" t="s">
        <v>1699</v>
      </c>
      <c r="D8234" t="s">
        <v>29</v>
      </c>
      <c r="E8234" t="s">
        <v>31</v>
      </c>
      <c r="F8234">
        <v>1</v>
      </c>
      <c r="G8234">
        <v>1884</v>
      </c>
      <c r="H8234">
        <v>2725</v>
      </c>
      <c r="I8234">
        <v>0.62881410000000004</v>
      </c>
      <c r="J8234">
        <v>0.64122380000000001</v>
      </c>
      <c r="K8234">
        <v>1.24098E-2</v>
      </c>
      <c r="L8234">
        <v>1.85121E-2</v>
      </c>
      <c r="M8234">
        <v>4.28621E-2</v>
      </c>
      <c r="N8234">
        <v>-1.8042599999999999E-2</v>
      </c>
      <c r="O8234">
        <v>1521.5039999999999</v>
      </c>
      <c r="P8234">
        <v>0.80759230000000004</v>
      </c>
      <c r="Q8234">
        <v>73.060665</v>
      </c>
      <c r="R8234">
        <v>78.413644000000005</v>
      </c>
      <c r="S8234" t="s">
        <v>18</v>
      </c>
      <c r="T8234">
        <v>-1.8039900000000001E-2</v>
      </c>
      <c r="U8234">
        <v>-1.13144E-2</v>
      </c>
      <c r="V8234">
        <v>2.702E-3</v>
      </c>
      <c r="W8234">
        <v>1.24098E-2</v>
      </c>
      <c r="X8234">
        <v>2.2117499999999998E-2</v>
      </c>
      <c r="Y8234">
        <v>3.6133899999999997E-2</v>
      </c>
      <c r="Z8234">
        <v>4.2859399999999999E-2</v>
      </c>
      <c r="AA8234">
        <v>1.9353200000000001E-2</v>
      </c>
    </row>
    <row r="8235" spans="1:27" x14ac:dyDescent="0.2">
      <c r="A8235" t="s">
        <v>5966</v>
      </c>
      <c r="B8235" t="s">
        <v>35</v>
      </c>
      <c r="C8235" t="s">
        <v>1699</v>
      </c>
      <c r="D8235" t="s">
        <v>29</v>
      </c>
      <c r="E8235" t="s">
        <v>31</v>
      </c>
      <c r="F8235">
        <v>2</v>
      </c>
      <c r="G8235">
        <v>1884</v>
      </c>
      <c r="H8235">
        <v>2725</v>
      </c>
      <c r="I8235">
        <v>0.57872279999999998</v>
      </c>
      <c r="J8235">
        <v>0.57075229999999999</v>
      </c>
      <c r="K8235">
        <v>-7.9705000000000002E-3</v>
      </c>
      <c r="L8235">
        <v>1.62665E-2</v>
      </c>
      <c r="M8235">
        <v>1.87878E-2</v>
      </c>
      <c r="N8235">
        <v>-3.47289E-2</v>
      </c>
      <c r="O8235">
        <v>1521.5039999999999</v>
      </c>
      <c r="P8235">
        <v>0.80759230000000004</v>
      </c>
      <c r="Q8235">
        <v>73.412780999999995</v>
      </c>
      <c r="R8235">
        <v>78.413644000000005</v>
      </c>
      <c r="S8235" t="s">
        <v>18</v>
      </c>
      <c r="T8235">
        <v>-3.47265E-2</v>
      </c>
      <c r="U8235">
        <v>-2.8816899999999999E-2</v>
      </c>
      <c r="V8235">
        <v>-1.65007E-2</v>
      </c>
      <c r="W8235">
        <v>-7.9705000000000002E-3</v>
      </c>
      <c r="X8235">
        <v>5.5960000000000005E-4</v>
      </c>
      <c r="Y8235">
        <v>1.28758E-2</v>
      </c>
      <c r="Z8235">
        <v>1.87855E-2</v>
      </c>
      <c r="AA8235">
        <v>-1.3965E-2</v>
      </c>
    </row>
    <row r="8236" spans="1:27" x14ac:dyDescent="0.2">
      <c r="A8236" t="s">
        <v>5967</v>
      </c>
      <c r="B8236" t="s">
        <v>35</v>
      </c>
      <c r="C8236" t="s">
        <v>1699</v>
      </c>
      <c r="D8236" t="s">
        <v>29</v>
      </c>
      <c r="E8236" t="s">
        <v>31</v>
      </c>
      <c r="F8236">
        <v>3</v>
      </c>
      <c r="G8236">
        <v>1884</v>
      </c>
      <c r="H8236">
        <v>2725</v>
      </c>
      <c r="I8236">
        <v>0.53386960000000006</v>
      </c>
      <c r="J8236">
        <v>0.51664580000000004</v>
      </c>
      <c r="K8236">
        <v>-1.7223700000000002E-2</v>
      </c>
      <c r="L8236">
        <v>1.51962E-2</v>
      </c>
      <c r="M8236">
        <v>7.7740999999999999E-3</v>
      </c>
      <c r="N8236">
        <v>-4.2221500000000002E-2</v>
      </c>
      <c r="O8236">
        <v>1521.5039999999999</v>
      </c>
      <c r="P8236">
        <v>0.80759230000000004</v>
      </c>
      <c r="Q8236">
        <v>72.803109000000006</v>
      </c>
      <c r="R8236">
        <v>78.413644000000005</v>
      </c>
      <c r="S8236" t="s">
        <v>18</v>
      </c>
      <c r="T8236">
        <v>-4.2219199999999998E-2</v>
      </c>
      <c r="U8236">
        <v>-3.6698399999999999E-2</v>
      </c>
      <c r="V8236">
        <v>-2.5192599999999999E-2</v>
      </c>
      <c r="W8236">
        <v>-1.7223700000000002E-2</v>
      </c>
      <c r="X8236">
        <v>-9.2548000000000005E-3</v>
      </c>
      <c r="Y8236">
        <v>2.251E-3</v>
      </c>
      <c r="Z8236">
        <v>7.7719E-3</v>
      </c>
      <c r="AA8236">
        <v>-3.3337499999999999E-2</v>
      </c>
    </row>
    <row r="8237" spans="1:27" x14ac:dyDescent="0.2">
      <c r="A8237" t="s">
        <v>5968</v>
      </c>
      <c r="B8237" t="s">
        <v>35</v>
      </c>
      <c r="C8237" t="s">
        <v>1699</v>
      </c>
      <c r="D8237" t="s">
        <v>29</v>
      </c>
      <c r="E8237" t="s">
        <v>31</v>
      </c>
      <c r="F8237">
        <v>4</v>
      </c>
      <c r="G8237">
        <v>1884</v>
      </c>
      <c r="H8237">
        <v>2725</v>
      </c>
      <c r="I8237">
        <v>0.5032411</v>
      </c>
      <c r="J8237">
        <v>0.48276150000000001</v>
      </c>
      <c r="K8237">
        <v>-2.0479600000000001E-2</v>
      </c>
      <c r="L8237">
        <v>1.40921E-2</v>
      </c>
      <c r="M8237">
        <v>2.7019000000000001E-3</v>
      </c>
      <c r="N8237">
        <v>-4.3661199999999997E-2</v>
      </c>
      <c r="O8237">
        <v>1521.5039999999999</v>
      </c>
      <c r="P8237">
        <v>0.80759230000000004</v>
      </c>
      <c r="Q8237">
        <v>72.716537000000002</v>
      </c>
      <c r="R8237">
        <v>78.413644000000005</v>
      </c>
      <c r="S8237" t="s">
        <v>18</v>
      </c>
      <c r="T8237">
        <v>-4.3659099999999999E-2</v>
      </c>
      <c r="U8237">
        <v>-3.8539400000000001E-2</v>
      </c>
      <c r="V8237">
        <v>-2.7869600000000001E-2</v>
      </c>
      <c r="W8237">
        <v>-2.0479600000000001E-2</v>
      </c>
      <c r="X8237">
        <v>-1.3089699999999999E-2</v>
      </c>
      <c r="Y8237">
        <v>-2.4198000000000002E-3</v>
      </c>
      <c r="Z8237">
        <v>2.6998999999999999E-3</v>
      </c>
      <c r="AA8237">
        <v>-4.2421899999999998E-2</v>
      </c>
    </row>
    <row r="8238" spans="1:27" x14ac:dyDescent="0.2">
      <c r="A8238" t="s">
        <v>5969</v>
      </c>
      <c r="B8238" t="s">
        <v>35</v>
      </c>
      <c r="C8238" t="s">
        <v>1699</v>
      </c>
      <c r="D8238" t="s">
        <v>29</v>
      </c>
      <c r="E8238" t="s">
        <v>31</v>
      </c>
      <c r="F8238">
        <v>5</v>
      </c>
      <c r="G8238">
        <v>1884</v>
      </c>
      <c r="H8238">
        <v>2725</v>
      </c>
      <c r="I8238">
        <v>0.48767650000000001</v>
      </c>
      <c r="J8238">
        <v>0.4687945</v>
      </c>
      <c r="K8238">
        <v>-1.8881999999999999E-2</v>
      </c>
      <c r="L8238">
        <v>1.3436E-2</v>
      </c>
      <c r="M8238">
        <v>3.2201999999999999E-3</v>
      </c>
      <c r="N8238">
        <v>-4.0984199999999998E-2</v>
      </c>
      <c r="O8238">
        <v>1521.5039999999999</v>
      </c>
      <c r="P8238">
        <v>0.80759230000000004</v>
      </c>
      <c r="Q8238">
        <v>71.457254000000006</v>
      </c>
      <c r="R8238">
        <v>78.413644000000005</v>
      </c>
      <c r="S8238" t="s">
        <v>18</v>
      </c>
      <c r="T8238">
        <v>-4.0982299999999999E-2</v>
      </c>
      <c r="U8238">
        <v>-3.6100899999999998E-2</v>
      </c>
      <c r="V8238">
        <v>-2.59279E-2</v>
      </c>
      <c r="W8238">
        <v>-1.8881999999999999E-2</v>
      </c>
      <c r="X8238">
        <v>-1.18362E-2</v>
      </c>
      <c r="Y8238">
        <v>-1.6631E-3</v>
      </c>
      <c r="Z8238">
        <v>3.2182000000000001E-3</v>
      </c>
      <c r="AA8238">
        <v>-4.0277800000000002E-2</v>
      </c>
    </row>
    <row r="8239" spans="1:27" x14ac:dyDescent="0.2">
      <c r="A8239" t="s">
        <v>5970</v>
      </c>
      <c r="B8239" t="s">
        <v>35</v>
      </c>
      <c r="C8239" t="s">
        <v>1699</v>
      </c>
      <c r="D8239" t="s">
        <v>29</v>
      </c>
      <c r="E8239" t="s">
        <v>31</v>
      </c>
      <c r="F8239">
        <v>6</v>
      </c>
      <c r="G8239">
        <v>1884</v>
      </c>
      <c r="H8239">
        <v>2725</v>
      </c>
      <c r="I8239">
        <v>0.48567189999999999</v>
      </c>
      <c r="J8239">
        <v>0.47567710000000002</v>
      </c>
      <c r="K8239">
        <v>-9.9948999999999993E-3</v>
      </c>
      <c r="L8239">
        <v>1.2714899999999999E-2</v>
      </c>
      <c r="M8239">
        <v>1.09211E-2</v>
      </c>
      <c r="N8239">
        <v>-3.0910900000000002E-2</v>
      </c>
      <c r="O8239">
        <v>1521.5039999999999</v>
      </c>
      <c r="P8239">
        <v>0.80759230000000004</v>
      </c>
      <c r="Q8239">
        <v>70.667962000000003</v>
      </c>
      <c r="R8239">
        <v>78.413644000000005</v>
      </c>
      <c r="S8239" t="s">
        <v>18</v>
      </c>
      <c r="T8239">
        <v>-3.0908999999999999E-2</v>
      </c>
      <c r="U8239">
        <v>-2.6289699999999999E-2</v>
      </c>
      <c r="V8239">
        <v>-1.66626E-2</v>
      </c>
      <c r="W8239">
        <v>-9.9948999999999993E-3</v>
      </c>
      <c r="X8239">
        <v>-3.3272000000000002E-3</v>
      </c>
      <c r="Y8239">
        <v>6.2998999999999998E-3</v>
      </c>
      <c r="Z8239">
        <v>1.09192E-2</v>
      </c>
      <c r="AA8239">
        <v>-2.10119E-2</v>
      </c>
    </row>
    <row r="8240" spans="1:27" x14ac:dyDescent="0.2">
      <c r="A8240" t="s">
        <v>5971</v>
      </c>
      <c r="B8240" t="s">
        <v>35</v>
      </c>
      <c r="C8240" t="s">
        <v>1699</v>
      </c>
      <c r="D8240" t="s">
        <v>29</v>
      </c>
      <c r="E8240" t="s">
        <v>31</v>
      </c>
      <c r="F8240">
        <v>7</v>
      </c>
      <c r="G8240">
        <v>1884</v>
      </c>
      <c r="H8240">
        <v>2725</v>
      </c>
      <c r="I8240">
        <v>0.51468069999999999</v>
      </c>
      <c r="J8240">
        <v>0.50470269999999995</v>
      </c>
      <c r="K8240">
        <v>-9.9780000000000008E-3</v>
      </c>
      <c r="L8240">
        <v>1.33595E-2</v>
      </c>
      <c r="M8240">
        <v>1.19983E-2</v>
      </c>
      <c r="N8240">
        <v>-3.1954299999999998E-2</v>
      </c>
      <c r="O8240">
        <v>1521.5039999999999</v>
      </c>
      <c r="P8240">
        <v>0.80759230000000004</v>
      </c>
      <c r="Q8240">
        <v>69.642919000000006</v>
      </c>
      <c r="R8240">
        <v>78.413644000000005</v>
      </c>
      <c r="S8240" t="s">
        <v>18</v>
      </c>
      <c r="T8240">
        <v>-3.1952300000000003E-2</v>
      </c>
      <c r="U8240">
        <v>-2.7098799999999999E-2</v>
      </c>
      <c r="V8240">
        <v>-1.6983700000000001E-2</v>
      </c>
      <c r="W8240">
        <v>-9.9780000000000008E-3</v>
      </c>
      <c r="X8240">
        <v>-2.9723000000000002E-3</v>
      </c>
      <c r="Y8240">
        <v>7.1428999999999998E-3</v>
      </c>
      <c r="Z8240">
        <v>1.1996400000000001E-2</v>
      </c>
      <c r="AA8240">
        <v>-1.9769999999999999E-2</v>
      </c>
    </row>
    <row r="8241" spans="1:27" x14ac:dyDescent="0.2">
      <c r="A8241" t="s">
        <v>5972</v>
      </c>
      <c r="B8241" t="s">
        <v>35</v>
      </c>
      <c r="C8241" t="s">
        <v>1699</v>
      </c>
      <c r="D8241" t="s">
        <v>29</v>
      </c>
      <c r="E8241" t="s">
        <v>31</v>
      </c>
      <c r="F8241">
        <v>8</v>
      </c>
      <c r="G8241">
        <v>1884</v>
      </c>
      <c r="H8241">
        <v>2725</v>
      </c>
      <c r="I8241">
        <v>0.52739290000000005</v>
      </c>
      <c r="J8241">
        <v>0.51013390000000003</v>
      </c>
      <c r="K8241">
        <v>-1.7258900000000001E-2</v>
      </c>
      <c r="L8241">
        <v>1.4448000000000001E-2</v>
      </c>
      <c r="M8241">
        <v>6.5079999999999999E-3</v>
      </c>
      <c r="N8241">
        <v>-4.1025899999999997E-2</v>
      </c>
      <c r="O8241">
        <v>1521.5039999999999</v>
      </c>
      <c r="P8241">
        <v>0.80759230000000004</v>
      </c>
      <c r="Q8241">
        <v>69.829662999999996</v>
      </c>
      <c r="R8241">
        <v>78.413644000000005</v>
      </c>
      <c r="S8241" t="s">
        <v>18</v>
      </c>
      <c r="T8241">
        <v>-4.1023700000000003E-2</v>
      </c>
      <c r="U8241">
        <v>-3.5774800000000002E-2</v>
      </c>
      <c r="V8241">
        <v>-2.48355E-2</v>
      </c>
      <c r="W8241">
        <v>-1.7258900000000001E-2</v>
      </c>
      <c r="X8241">
        <v>-9.6824000000000007E-3</v>
      </c>
      <c r="Y8241">
        <v>1.2569E-3</v>
      </c>
      <c r="Z8241">
        <v>6.5059000000000002E-3</v>
      </c>
      <c r="AA8241">
        <v>-3.3832099999999997E-2</v>
      </c>
    </row>
    <row r="8242" spans="1:27" x14ac:dyDescent="0.2">
      <c r="A8242" t="s">
        <v>5973</v>
      </c>
      <c r="B8242" t="s">
        <v>35</v>
      </c>
      <c r="C8242" t="s">
        <v>1699</v>
      </c>
      <c r="D8242" t="s">
        <v>29</v>
      </c>
      <c r="E8242" t="s">
        <v>31</v>
      </c>
      <c r="F8242">
        <v>9</v>
      </c>
      <c r="G8242">
        <v>1884</v>
      </c>
      <c r="H8242">
        <v>2725</v>
      </c>
      <c r="I8242">
        <v>0.52629720000000002</v>
      </c>
      <c r="J8242">
        <v>0.51759270000000002</v>
      </c>
      <c r="K8242">
        <v>-8.7045000000000004E-3</v>
      </c>
      <c r="L8242">
        <v>1.6795899999999999E-2</v>
      </c>
      <c r="M8242">
        <v>1.8924699999999999E-2</v>
      </c>
      <c r="N8242">
        <v>-3.6333799999999999E-2</v>
      </c>
      <c r="O8242">
        <v>1521.5039999999999</v>
      </c>
      <c r="P8242">
        <v>0.80759230000000004</v>
      </c>
      <c r="Q8242">
        <v>73.809154000000007</v>
      </c>
      <c r="R8242">
        <v>78.413644000000005</v>
      </c>
      <c r="S8242" t="s">
        <v>18</v>
      </c>
      <c r="T8242">
        <v>-3.6331299999999997E-2</v>
      </c>
      <c r="U8242">
        <v>-3.0229300000000001E-2</v>
      </c>
      <c r="V8242">
        <v>-1.7512300000000001E-2</v>
      </c>
      <c r="W8242">
        <v>-8.7045000000000004E-3</v>
      </c>
      <c r="X8242">
        <v>1.032E-4</v>
      </c>
      <c r="Y8242">
        <v>1.28203E-2</v>
      </c>
      <c r="Z8242">
        <v>1.89222E-2</v>
      </c>
      <c r="AA8242">
        <v>-1.68173E-2</v>
      </c>
    </row>
    <row r="8243" spans="1:27" x14ac:dyDescent="0.2">
      <c r="A8243" t="s">
        <v>5974</v>
      </c>
      <c r="B8243" t="s">
        <v>35</v>
      </c>
      <c r="C8243" t="s">
        <v>1699</v>
      </c>
      <c r="D8243" t="s">
        <v>29</v>
      </c>
      <c r="E8243" t="s">
        <v>31</v>
      </c>
      <c r="F8243">
        <v>10</v>
      </c>
      <c r="G8243">
        <v>1884</v>
      </c>
      <c r="H8243">
        <v>2725</v>
      </c>
      <c r="I8243">
        <v>0.54595479999999996</v>
      </c>
      <c r="J8243">
        <v>0.5420973</v>
      </c>
      <c r="K8243">
        <v>-3.8574999999999998E-3</v>
      </c>
      <c r="L8243">
        <v>2.0003199999999999E-2</v>
      </c>
      <c r="M8243">
        <v>2.9047699999999999E-2</v>
      </c>
      <c r="N8243">
        <v>-3.6762799999999998E-2</v>
      </c>
      <c r="O8243">
        <v>1521.5039999999999</v>
      </c>
      <c r="P8243">
        <v>0.80759230000000004</v>
      </c>
      <c r="Q8243">
        <v>78.374567999999996</v>
      </c>
      <c r="R8243">
        <v>78.413644000000005</v>
      </c>
      <c r="S8243" t="s">
        <v>18</v>
      </c>
      <c r="T8243">
        <v>-3.6759899999999998E-2</v>
      </c>
      <c r="U8243">
        <v>-2.94927E-2</v>
      </c>
      <c r="V8243">
        <v>-1.4347199999999999E-2</v>
      </c>
      <c r="W8243">
        <v>-3.8574999999999998E-3</v>
      </c>
      <c r="X8243">
        <v>6.6322000000000004E-3</v>
      </c>
      <c r="Y8243">
        <v>2.1777600000000001E-2</v>
      </c>
      <c r="Z8243">
        <v>2.9044799999999999E-2</v>
      </c>
      <c r="AA8243">
        <v>-7.1158999999999997E-3</v>
      </c>
    </row>
    <row r="8244" spans="1:27" x14ac:dyDescent="0.2">
      <c r="A8244" t="s">
        <v>5975</v>
      </c>
      <c r="B8244" t="s">
        <v>35</v>
      </c>
      <c r="C8244" t="s">
        <v>1699</v>
      </c>
      <c r="D8244" t="s">
        <v>29</v>
      </c>
      <c r="E8244" t="s">
        <v>31</v>
      </c>
      <c r="F8244">
        <v>11</v>
      </c>
      <c r="G8244">
        <v>1884</v>
      </c>
      <c r="H8244">
        <v>2725</v>
      </c>
      <c r="I8244">
        <v>0.63926419999999995</v>
      </c>
      <c r="J8244">
        <v>0.61232850000000005</v>
      </c>
      <c r="K8244">
        <v>-2.6935799999999999E-2</v>
      </c>
      <c r="L8244">
        <v>2.37167E-2</v>
      </c>
      <c r="M8244">
        <v>1.2078200000000001E-2</v>
      </c>
      <c r="N8244">
        <v>-6.5949900000000006E-2</v>
      </c>
      <c r="O8244">
        <v>1521.5039999999999</v>
      </c>
      <c r="P8244">
        <v>0.80759230000000004</v>
      </c>
      <c r="Q8244">
        <v>83.777850000000001</v>
      </c>
      <c r="R8244">
        <v>78.413644000000005</v>
      </c>
      <c r="S8244" t="s">
        <v>18</v>
      </c>
      <c r="T8244">
        <v>-6.5946400000000002E-2</v>
      </c>
      <c r="U8244">
        <v>-5.7329999999999999E-2</v>
      </c>
      <c r="V8244">
        <v>-3.9372900000000002E-2</v>
      </c>
      <c r="W8244">
        <v>-2.6935799999999999E-2</v>
      </c>
      <c r="X8244">
        <v>-1.44987E-2</v>
      </c>
      <c r="Y8244">
        <v>3.4583999999999999E-3</v>
      </c>
      <c r="Z8244">
        <v>1.20748E-2</v>
      </c>
      <c r="AA8244">
        <v>-4.3989199999999999E-2</v>
      </c>
    </row>
    <row r="8245" spans="1:27" x14ac:dyDescent="0.2">
      <c r="A8245" t="s">
        <v>5976</v>
      </c>
      <c r="B8245" t="s">
        <v>35</v>
      </c>
      <c r="C8245" t="s">
        <v>1699</v>
      </c>
      <c r="D8245" t="s">
        <v>29</v>
      </c>
      <c r="E8245" t="s">
        <v>31</v>
      </c>
      <c r="F8245">
        <v>12</v>
      </c>
      <c r="G8245">
        <v>1884</v>
      </c>
      <c r="H8245">
        <v>2725</v>
      </c>
      <c r="I8245">
        <v>0.70284049999999998</v>
      </c>
      <c r="J8245">
        <v>0.69995050000000003</v>
      </c>
      <c r="K8245">
        <v>-2.8901E-3</v>
      </c>
      <c r="L8245">
        <v>2.7591999999999998E-2</v>
      </c>
      <c r="M8245">
        <v>4.2498800000000003E-2</v>
      </c>
      <c r="N8245">
        <v>-4.82789E-2</v>
      </c>
      <c r="O8245">
        <v>1521.5039999999999</v>
      </c>
      <c r="P8245">
        <v>0.80759230000000004</v>
      </c>
      <c r="Q8245">
        <v>86.065629999999999</v>
      </c>
      <c r="R8245">
        <v>78.413644000000005</v>
      </c>
      <c r="S8245" t="s">
        <v>18</v>
      </c>
      <c r="T8245">
        <v>-4.8274900000000003E-2</v>
      </c>
      <c r="U8245">
        <v>-3.8250600000000003E-2</v>
      </c>
      <c r="V8245">
        <v>-1.7359300000000001E-2</v>
      </c>
      <c r="W8245">
        <v>-2.8901E-3</v>
      </c>
      <c r="X8245">
        <v>1.15792E-2</v>
      </c>
      <c r="Y8245">
        <v>3.2470499999999999E-2</v>
      </c>
      <c r="Z8245">
        <v>4.2494700000000003E-2</v>
      </c>
      <c r="AA8245">
        <v>-4.1289999999999999E-3</v>
      </c>
    </row>
    <row r="8246" spans="1:27" x14ac:dyDescent="0.2">
      <c r="A8246" t="s">
        <v>5977</v>
      </c>
      <c r="B8246" t="s">
        <v>35</v>
      </c>
      <c r="C8246" t="s">
        <v>1699</v>
      </c>
      <c r="D8246" t="s">
        <v>29</v>
      </c>
      <c r="E8246" t="s">
        <v>31</v>
      </c>
      <c r="F8246">
        <v>13</v>
      </c>
      <c r="G8246">
        <v>1884</v>
      </c>
      <c r="H8246">
        <v>2725</v>
      </c>
      <c r="I8246">
        <v>0.82813380000000003</v>
      </c>
      <c r="J8246">
        <v>0.79235599999999995</v>
      </c>
      <c r="K8246">
        <v>-3.5777799999999998E-2</v>
      </c>
      <c r="L8246">
        <v>2.9955800000000001E-2</v>
      </c>
      <c r="M8246">
        <v>1.3499499999999999E-2</v>
      </c>
      <c r="N8246">
        <v>-8.5055199999999997E-2</v>
      </c>
      <c r="O8246">
        <v>1521.5039999999999</v>
      </c>
      <c r="P8246">
        <v>0.80759230000000004</v>
      </c>
      <c r="Q8246">
        <v>88.185017000000002</v>
      </c>
      <c r="R8246">
        <v>78.413644000000005</v>
      </c>
      <c r="S8246" t="s">
        <v>18</v>
      </c>
      <c r="T8246">
        <v>-8.5050799999999996E-2</v>
      </c>
      <c r="U8246">
        <v>-7.4167800000000006E-2</v>
      </c>
      <c r="V8246">
        <v>-5.1486700000000003E-2</v>
      </c>
      <c r="W8246">
        <v>-3.5777799999999998E-2</v>
      </c>
      <c r="X8246">
        <v>-2.0069E-2</v>
      </c>
      <c r="Y8246">
        <v>2.6121E-3</v>
      </c>
      <c r="Z8246">
        <v>1.3495099999999999E-2</v>
      </c>
      <c r="AA8246">
        <v>-4.5153699999999998E-2</v>
      </c>
    </row>
    <row r="8247" spans="1:27" x14ac:dyDescent="0.2">
      <c r="A8247" t="s">
        <v>5978</v>
      </c>
      <c r="B8247" t="s">
        <v>35</v>
      </c>
      <c r="C8247" t="s">
        <v>1699</v>
      </c>
      <c r="D8247" t="s">
        <v>29</v>
      </c>
      <c r="E8247" t="s">
        <v>31</v>
      </c>
      <c r="F8247">
        <v>14</v>
      </c>
      <c r="G8247">
        <v>1884</v>
      </c>
      <c r="H8247">
        <v>2725</v>
      </c>
      <c r="I8247">
        <v>0.9213848</v>
      </c>
      <c r="J8247">
        <v>0.86956149999999999</v>
      </c>
      <c r="K8247">
        <v>-5.1823399999999999E-2</v>
      </c>
      <c r="L8247">
        <v>3.2457800000000002E-2</v>
      </c>
      <c r="M8247">
        <v>1.5698000000000001E-3</v>
      </c>
      <c r="N8247">
        <v>-0.1052165</v>
      </c>
      <c r="O8247">
        <v>1521.5039999999999</v>
      </c>
      <c r="P8247">
        <v>0.80759230000000004</v>
      </c>
      <c r="Q8247">
        <v>89.034757999999997</v>
      </c>
      <c r="R8247">
        <v>78.413644000000005</v>
      </c>
      <c r="S8247" t="s">
        <v>18</v>
      </c>
      <c r="T8247">
        <v>-0.10521179999999999</v>
      </c>
      <c r="U8247">
        <v>-9.3419799999999997E-2</v>
      </c>
      <c r="V8247">
        <v>-6.8844299999999997E-2</v>
      </c>
      <c r="W8247">
        <v>-5.1823399999999999E-2</v>
      </c>
      <c r="X8247">
        <v>-3.4802399999999997E-2</v>
      </c>
      <c r="Y8247">
        <v>-1.0227E-2</v>
      </c>
      <c r="Z8247">
        <v>1.5651E-3</v>
      </c>
      <c r="AA8247">
        <v>-5.95971E-2</v>
      </c>
    </row>
    <row r="8248" spans="1:27" x14ac:dyDescent="0.2">
      <c r="A8248" t="s">
        <v>5979</v>
      </c>
      <c r="B8248" t="s">
        <v>35</v>
      </c>
      <c r="C8248" t="s">
        <v>1699</v>
      </c>
      <c r="D8248" t="s">
        <v>29</v>
      </c>
      <c r="E8248" t="s">
        <v>31</v>
      </c>
      <c r="F8248">
        <v>15</v>
      </c>
      <c r="G8248">
        <v>1884</v>
      </c>
      <c r="H8248">
        <v>2725</v>
      </c>
      <c r="I8248">
        <v>0.98888659999999995</v>
      </c>
      <c r="J8248">
        <v>0.94225139999999996</v>
      </c>
      <c r="K8248">
        <v>-4.6635200000000002E-2</v>
      </c>
      <c r="L8248">
        <v>3.2645300000000002E-2</v>
      </c>
      <c r="M8248">
        <v>7.0663999999999996E-3</v>
      </c>
      <c r="N8248">
        <v>-0.1003368</v>
      </c>
      <c r="O8248">
        <v>1521.5039999999999</v>
      </c>
      <c r="P8248">
        <v>0.80759230000000004</v>
      </c>
      <c r="Q8248">
        <v>88.287565000000001</v>
      </c>
      <c r="R8248">
        <v>78.413644000000005</v>
      </c>
      <c r="S8248" t="s">
        <v>18</v>
      </c>
      <c r="T8248">
        <v>-0.100332</v>
      </c>
      <c r="U8248">
        <v>-8.8471900000000006E-2</v>
      </c>
      <c r="V8248">
        <v>-6.3754400000000003E-2</v>
      </c>
      <c r="W8248">
        <v>-4.6635200000000002E-2</v>
      </c>
      <c r="X8248">
        <v>-2.9516000000000001E-2</v>
      </c>
      <c r="Y8248">
        <v>-4.7984999999999998E-3</v>
      </c>
      <c r="Z8248">
        <v>7.0616000000000003E-3</v>
      </c>
      <c r="AA8248">
        <v>-4.94934E-2</v>
      </c>
    </row>
    <row r="8249" spans="1:27" x14ac:dyDescent="0.2">
      <c r="A8249" t="s">
        <v>5980</v>
      </c>
      <c r="B8249" t="s">
        <v>35</v>
      </c>
      <c r="C8249" t="s">
        <v>1699</v>
      </c>
      <c r="D8249" t="s">
        <v>29</v>
      </c>
      <c r="E8249" t="s">
        <v>31</v>
      </c>
      <c r="F8249">
        <v>16</v>
      </c>
      <c r="G8249">
        <v>1884</v>
      </c>
      <c r="H8249">
        <v>2725</v>
      </c>
      <c r="I8249">
        <v>1.0509409999999999</v>
      </c>
      <c r="J8249">
        <v>1.0330459999999999</v>
      </c>
      <c r="K8249">
        <v>-1.7894799999999999E-2</v>
      </c>
      <c r="L8249">
        <v>3.4569200000000001E-2</v>
      </c>
      <c r="M8249">
        <v>3.8971600000000002E-2</v>
      </c>
      <c r="N8249">
        <v>-7.47612E-2</v>
      </c>
      <c r="O8249">
        <v>1521.5039999999999</v>
      </c>
      <c r="P8249">
        <v>0.80759230000000004</v>
      </c>
      <c r="Q8249">
        <v>86.633851000000007</v>
      </c>
      <c r="R8249">
        <v>78.413644000000005</v>
      </c>
      <c r="S8249" t="s">
        <v>18</v>
      </c>
      <c r="T8249">
        <v>-7.4756100000000006E-2</v>
      </c>
      <c r="U8249">
        <v>-6.2197099999999998E-2</v>
      </c>
      <c r="V8249">
        <v>-3.6022899999999997E-2</v>
      </c>
      <c r="W8249">
        <v>-1.7894799999999999E-2</v>
      </c>
      <c r="X8249">
        <v>2.3330000000000001E-4</v>
      </c>
      <c r="Y8249">
        <v>2.6407400000000001E-2</v>
      </c>
      <c r="Z8249">
        <v>3.8966500000000001E-2</v>
      </c>
      <c r="AA8249">
        <v>-1.7322400000000002E-2</v>
      </c>
    </row>
    <row r="8250" spans="1:27" x14ac:dyDescent="0.2">
      <c r="A8250" t="s">
        <v>5981</v>
      </c>
      <c r="B8250" t="s">
        <v>35</v>
      </c>
      <c r="C8250" t="s">
        <v>1699</v>
      </c>
      <c r="D8250" t="s">
        <v>29</v>
      </c>
      <c r="E8250" t="s">
        <v>31</v>
      </c>
      <c r="F8250">
        <v>17</v>
      </c>
      <c r="G8250">
        <v>1884</v>
      </c>
      <c r="H8250">
        <v>2725</v>
      </c>
      <c r="I8250">
        <v>1.039946</v>
      </c>
      <c r="J8250">
        <v>1.0862830000000001</v>
      </c>
      <c r="K8250">
        <v>4.6336799999999997E-2</v>
      </c>
      <c r="L8250">
        <v>3.6139600000000001E-2</v>
      </c>
      <c r="M8250">
        <v>0.10578650000000001</v>
      </c>
      <c r="N8250">
        <v>-1.3112800000000001E-2</v>
      </c>
      <c r="O8250">
        <v>1521.5039999999999</v>
      </c>
      <c r="P8250">
        <v>0.80759230000000004</v>
      </c>
      <c r="Q8250">
        <v>85.272667999999996</v>
      </c>
      <c r="R8250">
        <v>78.413644000000005</v>
      </c>
      <c r="S8250" t="s">
        <v>19</v>
      </c>
      <c r="T8250">
        <v>-1.3107499999999999E-2</v>
      </c>
      <c r="U8250">
        <v>2.2099999999999998E-5</v>
      </c>
      <c r="V8250">
        <v>2.7385199999999998E-2</v>
      </c>
      <c r="W8250">
        <v>4.6336799999999997E-2</v>
      </c>
      <c r="X8250">
        <v>6.5288499999999999E-2</v>
      </c>
      <c r="Y8250">
        <v>9.2651600000000001E-2</v>
      </c>
      <c r="Z8250">
        <v>0.10578120000000001</v>
      </c>
      <c r="AA8250">
        <v>4.2656300000000001E-2</v>
      </c>
    </row>
    <row r="8251" spans="1:27" x14ac:dyDescent="0.2">
      <c r="A8251" t="s">
        <v>5982</v>
      </c>
      <c r="B8251" t="s">
        <v>35</v>
      </c>
      <c r="C8251" t="s">
        <v>1699</v>
      </c>
      <c r="D8251" t="s">
        <v>29</v>
      </c>
      <c r="E8251" t="s">
        <v>31</v>
      </c>
      <c r="F8251">
        <v>18</v>
      </c>
      <c r="G8251">
        <v>1884</v>
      </c>
      <c r="H8251">
        <v>2725</v>
      </c>
      <c r="I8251">
        <v>1.0213380000000001</v>
      </c>
      <c r="J8251">
        <v>1.0859840000000001</v>
      </c>
      <c r="K8251">
        <v>6.4645400000000006E-2</v>
      </c>
      <c r="L8251">
        <v>3.5395900000000001E-2</v>
      </c>
      <c r="M8251">
        <v>0.1228716</v>
      </c>
      <c r="N8251">
        <v>6.4190999999999996E-3</v>
      </c>
      <c r="O8251">
        <v>1521.5039999999999</v>
      </c>
      <c r="P8251">
        <v>0.80759230000000004</v>
      </c>
      <c r="Q8251">
        <v>84.405009000000007</v>
      </c>
      <c r="R8251">
        <v>78.413644000000005</v>
      </c>
      <c r="S8251" t="s">
        <v>19</v>
      </c>
      <c r="T8251">
        <v>6.4243E-3</v>
      </c>
      <c r="U8251">
        <v>1.9283700000000001E-2</v>
      </c>
      <c r="V8251">
        <v>4.6083699999999998E-2</v>
      </c>
      <c r="W8251">
        <v>6.4645400000000006E-2</v>
      </c>
      <c r="X8251">
        <v>8.3207000000000003E-2</v>
      </c>
      <c r="Y8251">
        <v>0.11000699999999999</v>
      </c>
      <c r="Z8251">
        <v>0.1228664</v>
      </c>
      <c r="AA8251">
        <v>5.9526999999999997E-2</v>
      </c>
    </row>
    <row r="8252" spans="1:27" x14ac:dyDescent="0.2">
      <c r="A8252" t="s">
        <v>5983</v>
      </c>
      <c r="B8252" t="s">
        <v>35</v>
      </c>
      <c r="C8252" t="s">
        <v>1699</v>
      </c>
      <c r="D8252" t="s">
        <v>29</v>
      </c>
      <c r="E8252" t="s">
        <v>31</v>
      </c>
      <c r="F8252">
        <v>19</v>
      </c>
      <c r="G8252">
        <v>1884</v>
      </c>
      <c r="H8252">
        <v>2725</v>
      </c>
      <c r="I8252">
        <v>0.99295120000000003</v>
      </c>
      <c r="J8252">
        <v>1.0171079999999999</v>
      </c>
      <c r="K8252">
        <v>2.4157000000000001E-2</v>
      </c>
      <c r="L8252">
        <v>3.3755100000000003E-2</v>
      </c>
      <c r="M8252">
        <v>7.9684099999999994E-2</v>
      </c>
      <c r="N8252">
        <v>-3.1370099999999998E-2</v>
      </c>
      <c r="O8252">
        <v>1521.5039999999999</v>
      </c>
      <c r="P8252">
        <v>0.80759230000000004</v>
      </c>
      <c r="Q8252">
        <v>81.055699000000004</v>
      </c>
      <c r="R8252">
        <v>78.413644000000005</v>
      </c>
      <c r="S8252" t="s">
        <v>19</v>
      </c>
      <c r="T8252">
        <v>-3.13651E-2</v>
      </c>
      <c r="U8252">
        <v>-1.9101799999999999E-2</v>
      </c>
      <c r="V8252">
        <v>6.4558000000000003E-3</v>
      </c>
      <c r="W8252">
        <v>2.4157000000000001E-2</v>
      </c>
      <c r="X8252">
        <v>4.1858199999999998E-2</v>
      </c>
      <c r="Y8252">
        <v>6.7415900000000001E-2</v>
      </c>
      <c r="Z8252">
        <v>7.9679200000000006E-2</v>
      </c>
      <c r="AA8252">
        <v>2.37507E-2</v>
      </c>
    </row>
    <row r="8253" spans="1:27" x14ac:dyDescent="0.2">
      <c r="A8253" t="s">
        <v>5984</v>
      </c>
      <c r="B8253" t="s">
        <v>35</v>
      </c>
      <c r="C8253" t="s">
        <v>1699</v>
      </c>
      <c r="D8253" t="s">
        <v>29</v>
      </c>
      <c r="E8253" t="s">
        <v>31</v>
      </c>
      <c r="F8253">
        <v>20</v>
      </c>
      <c r="G8253">
        <v>1884</v>
      </c>
      <c r="H8253">
        <v>2725</v>
      </c>
      <c r="I8253">
        <v>0.97243040000000003</v>
      </c>
      <c r="J8253">
        <v>0.97748990000000002</v>
      </c>
      <c r="K8253">
        <v>5.0594999999999998E-3</v>
      </c>
      <c r="L8253">
        <v>3.1582300000000001E-2</v>
      </c>
      <c r="M8253">
        <v>5.7012300000000002E-2</v>
      </c>
      <c r="N8253">
        <v>-4.6893400000000002E-2</v>
      </c>
      <c r="O8253">
        <v>1521.5039999999999</v>
      </c>
      <c r="P8253">
        <v>0.80759230000000004</v>
      </c>
      <c r="Q8253">
        <v>78.642270999999994</v>
      </c>
      <c r="R8253">
        <v>78.413644000000005</v>
      </c>
      <c r="S8253" t="s">
        <v>19</v>
      </c>
      <c r="T8253">
        <v>-4.6888800000000001E-2</v>
      </c>
      <c r="U8253">
        <v>-3.5414899999999999E-2</v>
      </c>
      <c r="V8253">
        <v>-1.15023E-2</v>
      </c>
      <c r="W8253">
        <v>5.0594999999999998E-3</v>
      </c>
      <c r="X8253">
        <v>2.16212E-2</v>
      </c>
      <c r="Y8253">
        <v>4.5533799999999999E-2</v>
      </c>
      <c r="Z8253">
        <v>5.7007700000000001E-2</v>
      </c>
      <c r="AA8253">
        <v>5.176E-3</v>
      </c>
    </row>
    <row r="8254" spans="1:27" x14ac:dyDescent="0.2">
      <c r="A8254" t="s">
        <v>5985</v>
      </c>
      <c r="B8254" t="s">
        <v>35</v>
      </c>
      <c r="C8254" t="s">
        <v>1699</v>
      </c>
      <c r="D8254" t="s">
        <v>29</v>
      </c>
      <c r="E8254" t="s">
        <v>31</v>
      </c>
      <c r="F8254">
        <v>21</v>
      </c>
      <c r="G8254">
        <v>1884</v>
      </c>
      <c r="H8254">
        <v>2725</v>
      </c>
      <c r="I8254">
        <v>0.95164749999999998</v>
      </c>
      <c r="J8254">
        <v>0.98162570000000005</v>
      </c>
      <c r="K8254">
        <v>2.99782E-2</v>
      </c>
      <c r="L8254">
        <v>2.8572799999999999E-2</v>
      </c>
      <c r="M8254">
        <v>7.6980300000000002E-2</v>
      </c>
      <c r="N8254">
        <v>-1.7024000000000001E-2</v>
      </c>
      <c r="O8254">
        <v>1521.5039999999999</v>
      </c>
      <c r="P8254">
        <v>0.80759230000000004</v>
      </c>
      <c r="Q8254">
        <v>74.800302000000002</v>
      </c>
      <c r="R8254">
        <v>78.413644000000005</v>
      </c>
      <c r="S8254" t="s">
        <v>19</v>
      </c>
      <c r="T8254">
        <v>-1.7019800000000002E-2</v>
      </c>
      <c r="U8254">
        <v>-6.6392999999999999E-3</v>
      </c>
      <c r="V8254">
        <v>1.49946E-2</v>
      </c>
      <c r="W8254">
        <v>2.99782E-2</v>
      </c>
      <c r="X8254">
        <v>4.49617E-2</v>
      </c>
      <c r="Y8254">
        <v>6.6595600000000005E-2</v>
      </c>
      <c r="Z8254">
        <v>7.6976199999999995E-2</v>
      </c>
      <c r="AA8254">
        <v>3.0539299999999998E-2</v>
      </c>
    </row>
    <row r="8255" spans="1:27" x14ac:dyDescent="0.2">
      <c r="A8255" t="s">
        <v>5986</v>
      </c>
      <c r="B8255" t="s">
        <v>35</v>
      </c>
      <c r="C8255" t="s">
        <v>1699</v>
      </c>
      <c r="D8255" t="s">
        <v>29</v>
      </c>
      <c r="E8255" t="s">
        <v>31</v>
      </c>
      <c r="F8255">
        <v>22</v>
      </c>
      <c r="G8255">
        <v>1884</v>
      </c>
      <c r="H8255">
        <v>2725</v>
      </c>
      <c r="I8255">
        <v>0.92970039999999998</v>
      </c>
      <c r="J8255">
        <v>0.94108990000000003</v>
      </c>
      <c r="K8255">
        <v>1.13895E-2</v>
      </c>
      <c r="L8255">
        <v>2.7359899999999999E-2</v>
      </c>
      <c r="M8255">
        <v>5.6396500000000002E-2</v>
      </c>
      <c r="N8255">
        <v>-3.3617500000000002E-2</v>
      </c>
      <c r="O8255">
        <v>1521.5039999999999</v>
      </c>
      <c r="P8255">
        <v>0.80759230000000004</v>
      </c>
      <c r="Q8255">
        <v>72.425517999999997</v>
      </c>
      <c r="R8255">
        <v>78.413644000000005</v>
      </c>
      <c r="S8255" t="s">
        <v>18</v>
      </c>
      <c r="T8255">
        <v>-3.3613499999999998E-2</v>
      </c>
      <c r="U8255">
        <v>-2.36736E-2</v>
      </c>
      <c r="V8255">
        <v>-2.9580000000000001E-3</v>
      </c>
      <c r="W8255">
        <v>1.13895E-2</v>
      </c>
      <c r="X8255">
        <v>2.5736999999999999E-2</v>
      </c>
      <c r="Y8255">
        <v>4.6452599999999997E-2</v>
      </c>
      <c r="Z8255">
        <v>5.6392499999999998E-2</v>
      </c>
      <c r="AA8255">
        <v>1.2102399999999999E-2</v>
      </c>
    </row>
    <row r="8256" spans="1:27" x14ac:dyDescent="0.2">
      <c r="A8256" t="s">
        <v>5987</v>
      </c>
      <c r="B8256" t="s">
        <v>35</v>
      </c>
      <c r="C8256" t="s">
        <v>1699</v>
      </c>
      <c r="D8256" t="s">
        <v>29</v>
      </c>
      <c r="E8256" t="s">
        <v>31</v>
      </c>
      <c r="F8256">
        <v>23</v>
      </c>
      <c r="G8256">
        <v>1884</v>
      </c>
      <c r="H8256">
        <v>2725</v>
      </c>
      <c r="I8256">
        <v>0.85209380000000001</v>
      </c>
      <c r="J8256">
        <v>0.82805499999999999</v>
      </c>
      <c r="K8256">
        <v>-2.40387E-2</v>
      </c>
      <c r="L8256">
        <v>2.4418599999999999E-2</v>
      </c>
      <c r="M8256">
        <v>1.6129999999999999E-2</v>
      </c>
      <c r="N8256">
        <v>-6.4207399999999998E-2</v>
      </c>
      <c r="O8256">
        <v>1521.5039999999999</v>
      </c>
      <c r="P8256">
        <v>0.80759230000000004</v>
      </c>
      <c r="Q8256">
        <v>72.006045</v>
      </c>
      <c r="R8256">
        <v>78.413644000000005</v>
      </c>
      <c r="S8256" t="s">
        <v>18</v>
      </c>
      <c r="T8256">
        <v>-6.4203800000000005E-2</v>
      </c>
      <c r="U8256">
        <v>-5.53325E-2</v>
      </c>
      <c r="V8256">
        <v>-3.6843899999999999E-2</v>
      </c>
      <c r="W8256">
        <v>-2.40387E-2</v>
      </c>
      <c r="X8256">
        <v>-1.12335E-2</v>
      </c>
      <c r="Y8256">
        <v>7.2550999999999996E-3</v>
      </c>
      <c r="Z8256">
        <v>1.6126399999999999E-2</v>
      </c>
      <c r="AA8256">
        <v>-2.9030299999999998E-2</v>
      </c>
    </row>
    <row r="8257" spans="1:27" x14ac:dyDescent="0.2">
      <c r="A8257" t="s">
        <v>5988</v>
      </c>
      <c r="B8257" t="s">
        <v>35</v>
      </c>
      <c r="C8257" t="s">
        <v>1699</v>
      </c>
      <c r="D8257" t="s">
        <v>29</v>
      </c>
      <c r="E8257" t="s">
        <v>31</v>
      </c>
      <c r="F8257">
        <v>24</v>
      </c>
      <c r="G8257">
        <v>1884</v>
      </c>
      <c r="H8257">
        <v>2725</v>
      </c>
      <c r="I8257">
        <v>0.75301810000000002</v>
      </c>
      <c r="J8257">
        <v>0.69589540000000005</v>
      </c>
      <c r="K8257">
        <v>-5.7122699999999998E-2</v>
      </c>
      <c r="L8257">
        <v>2.0641099999999999E-2</v>
      </c>
      <c r="M8257">
        <v>-2.3168000000000001E-2</v>
      </c>
      <c r="N8257">
        <v>-9.10773E-2</v>
      </c>
      <c r="O8257">
        <v>1521.5039999999999</v>
      </c>
      <c r="P8257">
        <v>0.80759230000000004</v>
      </c>
      <c r="Q8257">
        <v>71.296847999999997</v>
      </c>
      <c r="R8257">
        <v>78.413644000000005</v>
      </c>
      <c r="S8257" t="s">
        <v>18</v>
      </c>
      <c r="T8257">
        <v>-9.1074299999999997E-2</v>
      </c>
      <c r="U8257">
        <v>-8.3575300000000005E-2</v>
      </c>
      <c r="V8257">
        <v>-6.7946900000000005E-2</v>
      </c>
      <c r="W8257">
        <v>-5.7122699999999998E-2</v>
      </c>
      <c r="X8257">
        <v>-4.6298400000000003E-2</v>
      </c>
      <c r="Y8257">
        <v>-3.0669999999999999E-2</v>
      </c>
      <c r="Z8257">
        <v>-2.3171000000000001E-2</v>
      </c>
      <c r="AA8257">
        <v>-8.2085099999999994E-2</v>
      </c>
    </row>
    <row r="8258" spans="1:27" x14ac:dyDescent="0.2">
      <c r="A8258" t="s">
        <v>5989</v>
      </c>
      <c r="B8258" t="s">
        <v>34</v>
      </c>
      <c r="C8258" t="s">
        <v>1699</v>
      </c>
      <c r="D8258" t="s">
        <v>30</v>
      </c>
      <c r="E8258" t="s">
        <v>31</v>
      </c>
      <c r="F8258">
        <v>1</v>
      </c>
      <c r="G8258">
        <v>5946</v>
      </c>
      <c r="H8258">
        <v>5158</v>
      </c>
      <c r="I8258">
        <v>0.65538730000000001</v>
      </c>
      <c r="J8258">
        <v>0.65617000000000003</v>
      </c>
      <c r="K8258">
        <v>7.8280000000000005E-4</v>
      </c>
      <c r="L8258">
        <v>1.41196E-2</v>
      </c>
      <c r="M8258">
        <v>2.40095E-2</v>
      </c>
      <c r="N8258">
        <v>-2.2443899999999999E-2</v>
      </c>
      <c r="O8258">
        <v>5946</v>
      </c>
      <c r="Q8258">
        <v>74.440092000000007</v>
      </c>
      <c r="R8258">
        <v>79.350819999999999</v>
      </c>
      <c r="S8258" t="s">
        <v>17</v>
      </c>
      <c r="T8258">
        <v>-2.2441800000000001E-2</v>
      </c>
      <c r="U8258">
        <v>-1.73122E-2</v>
      </c>
      <c r="V8258">
        <v>-6.6214999999999998E-3</v>
      </c>
      <c r="W8258">
        <v>7.8280000000000005E-4</v>
      </c>
      <c r="X8258">
        <v>8.1870999999999992E-3</v>
      </c>
      <c r="Y8258">
        <v>1.8877700000000001E-2</v>
      </c>
      <c r="Z8258">
        <v>2.4007400000000002E-2</v>
      </c>
      <c r="AA8258">
        <v>1.1929E-3</v>
      </c>
    </row>
    <row r="8259" spans="1:27" x14ac:dyDescent="0.2">
      <c r="A8259" t="s">
        <v>5990</v>
      </c>
      <c r="B8259" t="s">
        <v>34</v>
      </c>
      <c r="C8259" t="s">
        <v>1699</v>
      </c>
      <c r="D8259" t="s">
        <v>30</v>
      </c>
      <c r="E8259" t="s">
        <v>31</v>
      </c>
      <c r="F8259">
        <v>2</v>
      </c>
      <c r="G8259">
        <v>5946</v>
      </c>
      <c r="H8259">
        <v>5158</v>
      </c>
      <c r="I8259">
        <v>0.59023420000000004</v>
      </c>
      <c r="J8259">
        <v>0.58833270000000004</v>
      </c>
      <c r="K8259">
        <v>-1.9015E-3</v>
      </c>
      <c r="L8259">
        <v>1.2323600000000001E-2</v>
      </c>
      <c r="M8259">
        <v>1.83708E-2</v>
      </c>
      <c r="N8259">
        <v>-2.21738E-2</v>
      </c>
      <c r="O8259">
        <v>5946</v>
      </c>
      <c r="Q8259">
        <v>74.145877999999996</v>
      </c>
      <c r="R8259">
        <v>79.350819999999999</v>
      </c>
      <c r="S8259" t="s">
        <v>17</v>
      </c>
      <c r="T8259">
        <v>-2.2172000000000001E-2</v>
      </c>
      <c r="U8259">
        <v>-1.76948E-2</v>
      </c>
      <c r="V8259">
        <v>-8.3639999999999999E-3</v>
      </c>
      <c r="W8259">
        <v>-1.9015E-3</v>
      </c>
      <c r="X8259">
        <v>4.561E-3</v>
      </c>
      <c r="Y8259">
        <v>1.3891799999999999E-2</v>
      </c>
      <c r="Z8259">
        <v>1.8369E-2</v>
      </c>
      <c r="AA8259">
        <v>-3.2320000000000001E-3</v>
      </c>
    </row>
    <row r="8260" spans="1:27" x14ac:dyDescent="0.2">
      <c r="A8260" t="s">
        <v>5991</v>
      </c>
      <c r="B8260" t="s">
        <v>34</v>
      </c>
      <c r="C8260" t="s">
        <v>1699</v>
      </c>
      <c r="D8260" t="s">
        <v>30</v>
      </c>
      <c r="E8260" t="s">
        <v>31</v>
      </c>
      <c r="F8260">
        <v>3</v>
      </c>
      <c r="G8260">
        <v>5946</v>
      </c>
      <c r="H8260">
        <v>5158</v>
      </c>
      <c r="I8260">
        <v>0.54062149999999998</v>
      </c>
      <c r="J8260">
        <v>0.5419794</v>
      </c>
      <c r="K8260">
        <v>1.358E-3</v>
      </c>
      <c r="L8260">
        <v>1.1417800000000001E-2</v>
      </c>
      <c r="M8260">
        <v>2.01403E-2</v>
      </c>
      <c r="N8260">
        <v>-1.74244E-2</v>
      </c>
      <c r="O8260">
        <v>5946</v>
      </c>
      <c r="Q8260">
        <v>73.597442999999998</v>
      </c>
      <c r="R8260">
        <v>79.350819999999999</v>
      </c>
      <c r="S8260" t="s">
        <v>17</v>
      </c>
      <c r="T8260">
        <v>-1.7422699999999999E-2</v>
      </c>
      <c r="U8260">
        <v>-1.3274599999999999E-2</v>
      </c>
      <c r="V8260">
        <v>-4.6296000000000002E-3</v>
      </c>
      <c r="W8260">
        <v>1.358E-3</v>
      </c>
      <c r="X8260">
        <v>7.3454999999999996E-3</v>
      </c>
      <c r="Y8260">
        <v>1.5990500000000001E-2</v>
      </c>
      <c r="Z8260">
        <v>2.0138699999999999E-2</v>
      </c>
      <c r="AA8260">
        <v>2.5056000000000002E-3</v>
      </c>
    </row>
    <row r="8261" spans="1:27" x14ac:dyDescent="0.2">
      <c r="A8261" t="s">
        <v>5992</v>
      </c>
      <c r="B8261" t="s">
        <v>34</v>
      </c>
      <c r="C8261" t="s">
        <v>1699</v>
      </c>
      <c r="D8261" t="s">
        <v>30</v>
      </c>
      <c r="E8261" t="s">
        <v>31</v>
      </c>
      <c r="F8261">
        <v>4</v>
      </c>
      <c r="G8261">
        <v>5946</v>
      </c>
      <c r="H8261">
        <v>5158</v>
      </c>
      <c r="I8261">
        <v>0.51107469999999999</v>
      </c>
      <c r="J8261">
        <v>0.50721689999999997</v>
      </c>
      <c r="K8261">
        <v>-3.8576999999999999E-3</v>
      </c>
      <c r="L8261">
        <v>1.04834E-2</v>
      </c>
      <c r="M8261">
        <v>1.33875E-2</v>
      </c>
      <c r="N8261">
        <v>-2.1103E-2</v>
      </c>
      <c r="O8261">
        <v>5946</v>
      </c>
      <c r="Q8261">
        <v>72.188985000000002</v>
      </c>
      <c r="R8261">
        <v>79.350819999999999</v>
      </c>
      <c r="S8261" t="s">
        <v>17</v>
      </c>
      <c r="T8261">
        <v>-2.1101499999999999E-2</v>
      </c>
      <c r="U8261">
        <v>-1.7292800000000001E-2</v>
      </c>
      <c r="V8261">
        <v>-9.3553000000000004E-3</v>
      </c>
      <c r="W8261">
        <v>-3.8576999999999999E-3</v>
      </c>
      <c r="X8261">
        <v>1.6398000000000001E-3</v>
      </c>
      <c r="Y8261">
        <v>9.5773000000000004E-3</v>
      </c>
      <c r="Z8261">
        <v>1.3386E-2</v>
      </c>
      <c r="AA8261">
        <v>-7.6057E-3</v>
      </c>
    </row>
    <row r="8262" spans="1:27" x14ac:dyDescent="0.2">
      <c r="A8262" t="s">
        <v>5993</v>
      </c>
      <c r="B8262" t="s">
        <v>34</v>
      </c>
      <c r="C8262" t="s">
        <v>1699</v>
      </c>
      <c r="D8262" t="s">
        <v>30</v>
      </c>
      <c r="E8262" t="s">
        <v>31</v>
      </c>
      <c r="F8262">
        <v>5</v>
      </c>
      <c r="G8262">
        <v>5946</v>
      </c>
      <c r="H8262">
        <v>5158</v>
      </c>
      <c r="I8262">
        <v>0.49975520000000001</v>
      </c>
      <c r="J8262">
        <v>0.49559419999999998</v>
      </c>
      <c r="K8262">
        <v>-4.1609999999999998E-3</v>
      </c>
      <c r="L8262">
        <v>9.9612999999999993E-3</v>
      </c>
      <c r="M8262">
        <v>1.2225400000000001E-2</v>
      </c>
      <c r="N8262">
        <v>-2.05474E-2</v>
      </c>
      <c r="O8262">
        <v>5946</v>
      </c>
      <c r="Q8262">
        <v>71.826750000000004</v>
      </c>
      <c r="R8262">
        <v>79.350819999999999</v>
      </c>
      <c r="S8262" t="s">
        <v>17</v>
      </c>
      <c r="T8262">
        <v>-2.0545899999999999E-2</v>
      </c>
      <c r="U8262">
        <v>-1.6926900000000002E-2</v>
      </c>
      <c r="V8262">
        <v>-9.3846999999999993E-3</v>
      </c>
      <c r="W8262">
        <v>-4.1609999999999998E-3</v>
      </c>
      <c r="X8262">
        <v>1.0627E-3</v>
      </c>
      <c r="Y8262">
        <v>8.6049000000000004E-3</v>
      </c>
      <c r="Z8262">
        <v>1.2223899999999999E-2</v>
      </c>
      <c r="AA8262">
        <v>-8.3960000000000007E-3</v>
      </c>
    </row>
    <row r="8263" spans="1:27" x14ac:dyDescent="0.2">
      <c r="A8263" t="s">
        <v>5994</v>
      </c>
      <c r="B8263" t="s">
        <v>34</v>
      </c>
      <c r="C8263" t="s">
        <v>1699</v>
      </c>
      <c r="D8263" t="s">
        <v>30</v>
      </c>
      <c r="E8263" t="s">
        <v>31</v>
      </c>
      <c r="F8263">
        <v>6</v>
      </c>
      <c r="G8263">
        <v>5946</v>
      </c>
      <c r="H8263">
        <v>5158</v>
      </c>
      <c r="I8263">
        <v>0.50692130000000002</v>
      </c>
      <c r="J8263">
        <v>0.5018302</v>
      </c>
      <c r="K8263">
        <v>-5.0911000000000003E-3</v>
      </c>
      <c r="L8263">
        <v>9.6293999999999998E-3</v>
      </c>
      <c r="M8263">
        <v>1.07493E-2</v>
      </c>
      <c r="N8263">
        <v>-2.0931499999999999E-2</v>
      </c>
      <c r="O8263">
        <v>5946</v>
      </c>
      <c r="Q8263">
        <v>72.500574</v>
      </c>
      <c r="R8263">
        <v>79.350819999999999</v>
      </c>
      <c r="S8263" t="s">
        <v>17</v>
      </c>
      <c r="T8263">
        <v>-2.09301E-2</v>
      </c>
      <c r="U8263">
        <v>-1.7431700000000001E-2</v>
      </c>
      <c r="V8263">
        <v>-1.01408E-2</v>
      </c>
      <c r="W8263">
        <v>-5.0911000000000003E-3</v>
      </c>
      <c r="X8263">
        <v>-4.1399999999999997E-5</v>
      </c>
      <c r="Y8263">
        <v>7.2494999999999999E-3</v>
      </c>
      <c r="Z8263">
        <v>1.0747899999999999E-2</v>
      </c>
      <c r="AA8263">
        <v>-1.0145100000000001E-2</v>
      </c>
    </row>
    <row r="8264" spans="1:27" x14ac:dyDescent="0.2">
      <c r="A8264" t="s">
        <v>5995</v>
      </c>
      <c r="B8264" t="s">
        <v>34</v>
      </c>
      <c r="C8264" t="s">
        <v>1699</v>
      </c>
      <c r="D8264" t="s">
        <v>30</v>
      </c>
      <c r="E8264" t="s">
        <v>31</v>
      </c>
      <c r="F8264">
        <v>7</v>
      </c>
      <c r="G8264">
        <v>5946</v>
      </c>
      <c r="H8264">
        <v>5158</v>
      </c>
      <c r="I8264">
        <v>0.54779149999999999</v>
      </c>
      <c r="J8264">
        <v>0.5291382</v>
      </c>
      <c r="K8264">
        <v>-1.8653200000000002E-2</v>
      </c>
      <c r="L8264">
        <v>1.0428E-2</v>
      </c>
      <c r="M8264">
        <v>-1.4992E-3</v>
      </c>
      <c r="N8264">
        <v>-3.5807199999999997E-2</v>
      </c>
      <c r="O8264">
        <v>5946</v>
      </c>
      <c r="Q8264">
        <v>72.571709999999996</v>
      </c>
      <c r="R8264">
        <v>79.350819999999999</v>
      </c>
      <c r="S8264" t="s">
        <v>18</v>
      </c>
      <c r="T8264">
        <v>-3.5805700000000003E-2</v>
      </c>
      <c r="U8264">
        <v>-3.2017200000000003E-2</v>
      </c>
      <c r="V8264">
        <v>-2.41216E-2</v>
      </c>
      <c r="W8264">
        <v>-1.8653200000000002E-2</v>
      </c>
      <c r="X8264">
        <v>-1.31848E-2</v>
      </c>
      <c r="Y8264">
        <v>-5.2893000000000003E-3</v>
      </c>
      <c r="Z8264">
        <v>-1.5008000000000001E-3</v>
      </c>
      <c r="AA8264">
        <v>-3.5252100000000001E-2</v>
      </c>
    </row>
    <row r="8265" spans="1:27" x14ac:dyDescent="0.2">
      <c r="A8265" t="s">
        <v>5996</v>
      </c>
      <c r="B8265" t="s">
        <v>34</v>
      </c>
      <c r="C8265" t="s">
        <v>1699</v>
      </c>
      <c r="D8265" t="s">
        <v>30</v>
      </c>
      <c r="E8265" t="s">
        <v>31</v>
      </c>
      <c r="F8265">
        <v>8</v>
      </c>
      <c r="G8265">
        <v>5946</v>
      </c>
      <c r="H8265">
        <v>5158</v>
      </c>
      <c r="I8265">
        <v>0.54612939999999999</v>
      </c>
      <c r="J8265">
        <v>0.54318730000000004</v>
      </c>
      <c r="K8265">
        <v>-2.9421E-3</v>
      </c>
      <c r="L8265">
        <v>1.17252E-2</v>
      </c>
      <c r="M8265">
        <v>1.6345800000000001E-2</v>
      </c>
      <c r="N8265">
        <v>-2.2230099999999999E-2</v>
      </c>
      <c r="O8265">
        <v>5946</v>
      </c>
      <c r="Q8265">
        <v>72.143583000000007</v>
      </c>
      <c r="R8265">
        <v>79.350819999999999</v>
      </c>
      <c r="S8265" t="s">
        <v>18</v>
      </c>
      <c r="T8265">
        <v>-2.2228399999999999E-2</v>
      </c>
      <c r="U8265">
        <v>-1.7968600000000001E-2</v>
      </c>
      <c r="V8265">
        <v>-9.0907999999999996E-3</v>
      </c>
      <c r="W8265">
        <v>-2.9421E-3</v>
      </c>
      <c r="X8265">
        <v>3.2066E-3</v>
      </c>
      <c r="Y8265">
        <v>1.2084299999999999E-2</v>
      </c>
      <c r="Z8265">
        <v>1.63441E-2</v>
      </c>
      <c r="AA8265">
        <v>-5.4164E-3</v>
      </c>
    </row>
    <row r="8266" spans="1:27" x14ac:dyDescent="0.2">
      <c r="A8266" t="s">
        <v>5997</v>
      </c>
      <c r="B8266" t="s">
        <v>34</v>
      </c>
      <c r="C8266" t="s">
        <v>1699</v>
      </c>
      <c r="D8266" t="s">
        <v>30</v>
      </c>
      <c r="E8266" t="s">
        <v>31</v>
      </c>
      <c r="F8266">
        <v>9</v>
      </c>
      <c r="G8266">
        <v>5946</v>
      </c>
      <c r="H8266">
        <v>5158</v>
      </c>
      <c r="I8266">
        <v>0.54704280000000005</v>
      </c>
      <c r="J8266">
        <v>0.54897149999999995</v>
      </c>
      <c r="K8266">
        <v>1.9285999999999999E-3</v>
      </c>
      <c r="L8266">
        <v>1.29487E-2</v>
      </c>
      <c r="M8266">
        <v>2.3229199999999998E-2</v>
      </c>
      <c r="N8266">
        <v>-1.9371900000000001E-2</v>
      </c>
      <c r="O8266">
        <v>5946</v>
      </c>
      <c r="Q8266">
        <v>75.485658000000001</v>
      </c>
      <c r="R8266">
        <v>79.350819999999999</v>
      </c>
      <c r="S8266" t="s">
        <v>18</v>
      </c>
      <c r="T8266">
        <v>-1.9369999999999998E-2</v>
      </c>
      <c r="U8266">
        <v>-1.46657E-2</v>
      </c>
      <c r="V8266">
        <v>-4.8615999999999998E-3</v>
      </c>
      <c r="W8266">
        <v>1.9285999999999999E-3</v>
      </c>
      <c r="X8266">
        <v>8.7188999999999999E-3</v>
      </c>
      <c r="Y8266">
        <v>1.8523000000000001E-2</v>
      </c>
      <c r="Z8266">
        <v>2.3227299999999999E-2</v>
      </c>
      <c r="AA8266">
        <v>3.5132000000000002E-3</v>
      </c>
    </row>
    <row r="8267" spans="1:27" x14ac:dyDescent="0.2">
      <c r="A8267" t="s">
        <v>5998</v>
      </c>
      <c r="B8267" t="s">
        <v>34</v>
      </c>
      <c r="C8267" t="s">
        <v>1699</v>
      </c>
      <c r="D8267" t="s">
        <v>30</v>
      </c>
      <c r="E8267" t="s">
        <v>31</v>
      </c>
      <c r="F8267">
        <v>10</v>
      </c>
      <c r="G8267">
        <v>5946</v>
      </c>
      <c r="H8267">
        <v>5158</v>
      </c>
      <c r="I8267">
        <v>0.56047179999999996</v>
      </c>
      <c r="J8267">
        <v>0.59137070000000003</v>
      </c>
      <c r="K8267">
        <v>3.08989E-2</v>
      </c>
      <c r="L8267">
        <v>1.4961199999999999E-2</v>
      </c>
      <c r="M8267">
        <v>5.5509999999999997E-2</v>
      </c>
      <c r="N8267">
        <v>6.2877999999999996E-3</v>
      </c>
      <c r="O8267">
        <v>5946</v>
      </c>
      <c r="Q8267">
        <v>79.992131999999998</v>
      </c>
      <c r="R8267">
        <v>79.350819999999999</v>
      </c>
      <c r="S8267" t="s">
        <v>18</v>
      </c>
      <c r="T8267">
        <v>6.2899999999999996E-3</v>
      </c>
      <c r="U8267">
        <v>1.17254E-2</v>
      </c>
      <c r="V8267">
        <v>2.3053299999999999E-2</v>
      </c>
      <c r="W8267">
        <v>3.08989E-2</v>
      </c>
      <c r="X8267">
        <v>3.8744599999999997E-2</v>
      </c>
      <c r="Y8267">
        <v>5.0072400000000003E-2</v>
      </c>
      <c r="Z8267">
        <v>5.5507800000000003E-2</v>
      </c>
      <c r="AA8267">
        <v>5.2249700000000003E-2</v>
      </c>
    </row>
    <row r="8268" spans="1:27" x14ac:dyDescent="0.2">
      <c r="A8268" t="s">
        <v>5999</v>
      </c>
      <c r="B8268" t="s">
        <v>34</v>
      </c>
      <c r="C8268" t="s">
        <v>1699</v>
      </c>
      <c r="D8268" t="s">
        <v>30</v>
      </c>
      <c r="E8268" t="s">
        <v>31</v>
      </c>
      <c r="F8268">
        <v>11</v>
      </c>
      <c r="G8268">
        <v>5946</v>
      </c>
      <c r="H8268">
        <v>5158</v>
      </c>
      <c r="I8268">
        <v>0.64078310000000005</v>
      </c>
      <c r="J8268">
        <v>0.6701319</v>
      </c>
      <c r="K8268">
        <v>2.9348699999999998E-2</v>
      </c>
      <c r="L8268">
        <v>1.8173700000000001E-2</v>
      </c>
      <c r="M8268">
        <v>5.9244400000000003E-2</v>
      </c>
      <c r="N8268">
        <v>-5.4690000000000001E-4</v>
      </c>
      <c r="O8268">
        <v>5946</v>
      </c>
      <c r="Q8268">
        <v>83.886904000000001</v>
      </c>
      <c r="R8268">
        <v>79.350819999999999</v>
      </c>
      <c r="S8268" t="s">
        <v>18</v>
      </c>
      <c r="T8268">
        <v>-5.4429999999999995E-4</v>
      </c>
      <c r="U8268">
        <v>6.0581999999999997E-3</v>
      </c>
      <c r="V8268">
        <v>1.98184E-2</v>
      </c>
      <c r="W8268">
        <v>2.9348699999999998E-2</v>
      </c>
      <c r="X8268">
        <v>3.8878999999999997E-2</v>
      </c>
      <c r="Y8268">
        <v>5.2639199999999997E-2</v>
      </c>
      <c r="Z8268">
        <v>5.9241700000000001E-2</v>
      </c>
      <c r="AA8268">
        <v>4.3795399999999998E-2</v>
      </c>
    </row>
    <row r="8269" spans="1:27" x14ac:dyDescent="0.2">
      <c r="A8269" t="s">
        <v>6000</v>
      </c>
      <c r="B8269" t="s">
        <v>34</v>
      </c>
      <c r="C8269" t="s">
        <v>1699</v>
      </c>
      <c r="D8269" t="s">
        <v>30</v>
      </c>
      <c r="E8269" t="s">
        <v>31</v>
      </c>
      <c r="F8269">
        <v>12</v>
      </c>
      <c r="G8269">
        <v>5946</v>
      </c>
      <c r="H8269">
        <v>5158</v>
      </c>
      <c r="I8269">
        <v>0.74033709999999997</v>
      </c>
      <c r="J8269">
        <v>0.76823189999999997</v>
      </c>
      <c r="K8269">
        <v>2.7894800000000001E-2</v>
      </c>
      <c r="L8269">
        <v>2.1426000000000001E-2</v>
      </c>
      <c r="M8269">
        <v>6.3140600000000005E-2</v>
      </c>
      <c r="N8269">
        <v>-7.3509999999999999E-3</v>
      </c>
      <c r="O8269">
        <v>5946</v>
      </c>
      <c r="Q8269">
        <v>86.318308000000002</v>
      </c>
      <c r="R8269">
        <v>79.350819999999999</v>
      </c>
      <c r="S8269" t="s">
        <v>18</v>
      </c>
      <c r="T8269">
        <v>-7.3477999999999998E-3</v>
      </c>
      <c r="U8269">
        <v>4.3629999999999998E-4</v>
      </c>
      <c r="V8269">
        <v>1.6659E-2</v>
      </c>
      <c r="W8269">
        <v>2.7894800000000001E-2</v>
      </c>
      <c r="X8269">
        <v>3.9130600000000001E-2</v>
      </c>
      <c r="Y8269">
        <v>5.5353300000000001E-2</v>
      </c>
      <c r="Z8269">
        <v>6.3137399999999996E-2</v>
      </c>
      <c r="AA8269">
        <v>3.63104E-2</v>
      </c>
    </row>
    <row r="8270" spans="1:27" x14ac:dyDescent="0.2">
      <c r="A8270" t="s">
        <v>6001</v>
      </c>
      <c r="B8270" t="s">
        <v>34</v>
      </c>
      <c r="C8270" t="s">
        <v>1699</v>
      </c>
      <c r="D8270" t="s">
        <v>30</v>
      </c>
      <c r="E8270" t="s">
        <v>31</v>
      </c>
      <c r="F8270">
        <v>13</v>
      </c>
      <c r="G8270">
        <v>5946</v>
      </c>
      <c r="H8270">
        <v>5158</v>
      </c>
      <c r="I8270">
        <v>0.86429429999999996</v>
      </c>
      <c r="J8270">
        <v>0.86155000000000004</v>
      </c>
      <c r="K8270">
        <v>-2.7442999999999999E-3</v>
      </c>
      <c r="L8270">
        <v>2.3477700000000001E-2</v>
      </c>
      <c r="M8270">
        <v>3.5876499999999999E-2</v>
      </c>
      <c r="N8270">
        <v>-4.1364999999999999E-2</v>
      </c>
      <c r="O8270">
        <v>5946</v>
      </c>
      <c r="Q8270">
        <v>87.496639999999999</v>
      </c>
      <c r="R8270">
        <v>79.350819999999999</v>
      </c>
      <c r="S8270" t="s">
        <v>18</v>
      </c>
      <c r="T8270">
        <v>-4.1361599999999998E-2</v>
      </c>
      <c r="U8270">
        <v>-3.2832100000000003E-2</v>
      </c>
      <c r="V8270">
        <v>-1.5056E-2</v>
      </c>
      <c r="W8270">
        <v>-2.7442999999999999E-3</v>
      </c>
      <c r="X8270">
        <v>9.5674000000000002E-3</v>
      </c>
      <c r="Y8270">
        <v>2.7343599999999999E-2</v>
      </c>
      <c r="Z8270">
        <v>3.5873099999999998E-2</v>
      </c>
      <c r="AA8270">
        <v>-3.1852999999999999E-3</v>
      </c>
    </row>
    <row r="8271" spans="1:27" x14ac:dyDescent="0.2">
      <c r="A8271" t="s">
        <v>6002</v>
      </c>
      <c r="B8271" t="s">
        <v>34</v>
      </c>
      <c r="C8271" t="s">
        <v>1699</v>
      </c>
      <c r="D8271" t="s">
        <v>30</v>
      </c>
      <c r="E8271" t="s">
        <v>31</v>
      </c>
      <c r="F8271">
        <v>14</v>
      </c>
      <c r="G8271">
        <v>5946</v>
      </c>
      <c r="H8271">
        <v>5158</v>
      </c>
      <c r="I8271">
        <v>0.95052400000000004</v>
      </c>
      <c r="J8271">
        <v>0.96286349999999998</v>
      </c>
      <c r="K8271">
        <v>1.23395E-2</v>
      </c>
      <c r="L8271">
        <v>2.6235100000000001E-2</v>
      </c>
      <c r="M8271">
        <v>5.5496200000000002E-2</v>
      </c>
      <c r="N8271">
        <v>-3.0817199999999999E-2</v>
      </c>
      <c r="O8271">
        <v>5946</v>
      </c>
      <c r="Q8271">
        <v>87.964268000000004</v>
      </c>
      <c r="R8271">
        <v>79.350819999999999</v>
      </c>
      <c r="S8271" t="s">
        <v>18</v>
      </c>
      <c r="T8271">
        <v>-3.0813299999999998E-2</v>
      </c>
      <c r="U8271">
        <v>-2.1282100000000002E-2</v>
      </c>
      <c r="V8271">
        <v>-1.4182000000000001E-3</v>
      </c>
      <c r="W8271">
        <v>1.23395E-2</v>
      </c>
      <c r="X8271">
        <v>2.6097200000000001E-2</v>
      </c>
      <c r="Y8271">
        <v>4.5961099999999998E-2</v>
      </c>
      <c r="Z8271">
        <v>5.5492300000000001E-2</v>
      </c>
      <c r="AA8271">
        <v>1.2815399999999999E-2</v>
      </c>
    </row>
    <row r="8272" spans="1:27" x14ac:dyDescent="0.2">
      <c r="A8272" t="s">
        <v>6003</v>
      </c>
      <c r="B8272" t="s">
        <v>34</v>
      </c>
      <c r="C8272" t="s">
        <v>1699</v>
      </c>
      <c r="D8272" t="s">
        <v>30</v>
      </c>
      <c r="E8272" t="s">
        <v>31</v>
      </c>
      <c r="F8272">
        <v>15</v>
      </c>
      <c r="G8272">
        <v>5946</v>
      </c>
      <c r="H8272">
        <v>5158</v>
      </c>
      <c r="I8272">
        <v>1.025722</v>
      </c>
      <c r="J8272">
        <v>1.0394460000000001</v>
      </c>
      <c r="K8272">
        <v>1.3724399999999999E-2</v>
      </c>
      <c r="L8272">
        <v>2.6380199999999999E-2</v>
      </c>
      <c r="M8272">
        <v>5.7119900000000001E-2</v>
      </c>
      <c r="N8272">
        <v>-2.9671099999999999E-2</v>
      </c>
      <c r="O8272">
        <v>5946</v>
      </c>
      <c r="Q8272">
        <v>88.066219000000004</v>
      </c>
      <c r="R8272">
        <v>79.350819999999999</v>
      </c>
      <c r="S8272" t="s">
        <v>18</v>
      </c>
      <c r="T8272">
        <v>-2.9667200000000001E-2</v>
      </c>
      <c r="U8272">
        <v>-2.0083299999999998E-2</v>
      </c>
      <c r="V8272">
        <v>-1.094E-4</v>
      </c>
      <c r="W8272">
        <v>1.3724399999999999E-2</v>
      </c>
      <c r="X8272">
        <v>2.7558200000000001E-2</v>
      </c>
      <c r="Y8272">
        <v>4.7531999999999998E-2</v>
      </c>
      <c r="Z8272">
        <v>5.7116E-2</v>
      </c>
      <c r="AA8272">
        <v>1.32035E-2</v>
      </c>
    </row>
    <row r="8273" spans="1:27" x14ac:dyDescent="0.2">
      <c r="A8273" t="s">
        <v>6004</v>
      </c>
      <c r="B8273" t="s">
        <v>34</v>
      </c>
      <c r="C8273" t="s">
        <v>1699</v>
      </c>
      <c r="D8273" t="s">
        <v>30</v>
      </c>
      <c r="E8273" t="s">
        <v>31</v>
      </c>
      <c r="F8273">
        <v>16</v>
      </c>
      <c r="G8273">
        <v>5946</v>
      </c>
      <c r="H8273">
        <v>5158</v>
      </c>
      <c r="I8273">
        <v>1.113516</v>
      </c>
      <c r="J8273">
        <v>1.138674</v>
      </c>
      <c r="K8273">
        <v>2.5157599999999999E-2</v>
      </c>
      <c r="L8273">
        <v>2.6535599999999999E-2</v>
      </c>
      <c r="M8273">
        <v>6.8808599999999998E-2</v>
      </c>
      <c r="N8273">
        <v>-1.84935E-2</v>
      </c>
      <c r="O8273">
        <v>5946</v>
      </c>
      <c r="Q8273">
        <v>88.761351000000005</v>
      </c>
      <c r="R8273">
        <v>79.350819999999999</v>
      </c>
      <c r="S8273" t="s">
        <v>18</v>
      </c>
      <c r="T8273">
        <v>-1.8489599999999998E-2</v>
      </c>
      <c r="U8273">
        <v>-8.8491000000000004E-3</v>
      </c>
      <c r="V8273">
        <v>1.12423E-2</v>
      </c>
      <c r="W8273">
        <v>2.5157599999999999E-2</v>
      </c>
      <c r="X8273">
        <v>3.9072799999999998E-2</v>
      </c>
      <c r="Y8273">
        <v>5.9164300000000003E-2</v>
      </c>
      <c r="Z8273">
        <v>6.8804699999999996E-2</v>
      </c>
      <c r="AA8273">
        <v>2.2093700000000001E-2</v>
      </c>
    </row>
    <row r="8274" spans="1:27" x14ac:dyDescent="0.2">
      <c r="A8274" t="s">
        <v>6005</v>
      </c>
      <c r="B8274" t="s">
        <v>34</v>
      </c>
      <c r="C8274" t="s">
        <v>1699</v>
      </c>
      <c r="D8274" t="s">
        <v>30</v>
      </c>
      <c r="E8274" t="s">
        <v>31</v>
      </c>
      <c r="F8274">
        <v>17</v>
      </c>
      <c r="G8274">
        <v>5946</v>
      </c>
      <c r="H8274">
        <v>5158</v>
      </c>
      <c r="I8274">
        <v>1.1780310000000001</v>
      </c>
      <c r="J8274">
        <v>1.1958500000000001</v>
      </c>
      <c r="K8274">
        <v>1.78187E-2</v>
      </c>
      <c r="L8274">
        <v>2.61231E-2</v>
      </c>
      <c r="M8274">
        <v>6.07913E-2</v>
      </c>
      <c r="N8274">
        <v>-2.51539E-2</v>
      </c>
      <c r="O8274">
        <v>5946</v>
      </c>
      <c r="Q8274">
        <v>87.577445999999995</v>
      </c>
      <c r="R8274">
        <v>79.350819999999999</v>
      </c>
      <c r="S8274" t="s">
        <v>19</v>
      </c>
      <c r="T8274">
        <v>-2.5149999999999999E-2</v>
      </c>
      <c r="U8274">
        <v>-1.56595E-2</v>
      </c>
      <c r="V8274">
        <v>4.1196999999999996E-3</v>
      </c>
      <c r="W8274">
        <v>1.78187E-2</v>
      </c>
      <c r="X8274">
        <v>3.1517700000000003E-2</v>
      </c>
      <c r="Y8274">
        <v>5.1296899999999999E-2</v>
      </c>
      <c r="Z8274">
        <v>6.0787500000000001E-2</v>
      </c>
      <c r="AA8274">
        <v>1.4900500000000001E-2</v>
      </c>
    </row>
    <row r="8275" spans="1:27" x14ac:dyDescent="0.2">
      <c r="A8275" t="s">
        <v>6006</v>
      </c>
      <c r="B8275" t="s">
        <v>34</v>
      </c>
      <c r="C8275" t="s">
        <v>1699</v>
      </c>
      <c r="D8275" t="s">
        <v>30</v>
      </c>
      <c r="E8275" t="s">
        <v>31</v>
      </c>
      <c r="F8275">
        <v>18</v>
      </c>
      <c r="G8275">
        <v>5946</v>
      </c>
      <c r="H8275">
        <v>5158</v>
      </c>
      <c r="I8275">
        <v>1.176026</v>
      </c>
      <c r="J8275">
        <v>1.21048</v>
      </c>
      <c r="K8275">
        <v>3.4453299999999999E-2</v>
      </c>
      <c r="L8275">
        <v>2.62505E-2</v>
      </c>
      <c r="M8275">
        <v>7.7635499999999996E-2</v>
      </c>
      <c r="N8275">
        <v>-8.7288000000000001E-3</v>
      </c>
      <c r="O8275">
        <v>5946</v>
      </c>
      <c r="Q8275">
        <v>86.507785999999996</v>
      </c>
      <c r="R8275">
        <v>79.350819999999999</v>
      </c>
      <c r="S8275" t="s">
        <v>19</v>
      </c>
      <c r="T8275">
        <v>-8.7250000000000001E-3</v>
      </c>
      <c r="U8275">
        <v>8.1189999999999995E-4</v>
      </c>
      <c r="V8275">
        <v>2.0687500000000001E-2</v>
      </c>
      <c r="W8275">
        <v>3.4453299999999999E-2</v>
      </c>
      <c r="X8275">
        <v>4.8219100000000001E-2</v>
      </c>
      <c r="Y8275">
        <v>6.8094799999999997E-2</v>
      </c>
      <c r="Z8275">
        <v>7.7631599999999995E-2</v>
      </c>
      <c r="AA8275">
        <v>2.8462500000000002E-2</v>
      </c>
    </row>
    <row r="8276" spans="1:27" x14ac:dyDescent="0.2">
      <c r="A8276" t="s">
        <v>6007</v>
      </c>
      <c r="B8276" t="s">
        <v>34</v>
      </c>
      <c r="C8276" t="s">
        <v>1699</v>
      </c>
      <c r="D8276" t="s">
        <v>30</v>
      </c>
      <c r="E8276" t="s">
        <v>31</v>
      </c>
      <c r="F8276">
        <v>19</v>
      </c>
      <c r="G8276">
        <v>5946</v>
      </c>
      <c r="H8276">
        <v>5158</v>
      </c>
      <c r="I8276">
        <v>1.1354420000000001</v>
      </c>
      <c r="J8276">
        <v>1.1568579999999999</v>
      </c>
      <c r="K8276">
        <v>2.14162E-2</v>
      </c>
      <c r="L8276">
        <v>2.5322999999999998E-2</v>
      </c>
      <c r="M8276">
        <v>6.3072500000000004E-2</v>
      </c>
      <c r="N8276">
        <v>-2.02401E-2</v>
      </c>
      <c r="O8276">
        <v>5946</v>
      </c>
      <c r="Q8276">
        <v>84.090805000000003</v>
      </c>
      <c r="R8276">
        <v>79.350819999999999</v>
      </c>
      <c r="S8276" t="s">
        <v>19</v>
      </c>
      <c r="T8276">
        <v>-2.0236400000000002E-2</v>
      </c>
      <c r="U8276">
        <v>-1.1036499999999999E-2</v>
      </c>
      <c r="V8276">
        <v>8.1367999999999996E-3</v>
      </c>
      <c r="W8276">
        <v>2.14162E-2</v>
      </c>
      <c r="X8276">
        <v>3.46956E-2</v>
      </c>
      <c r="Y8276">
        <v>5.3868899999999997E-2</v>
      </c>
      <c r="Z8276">
        <v>6.3068799999999994E-2</v>
      </c>
      <c r="AA8276">
        <v>1.8512399999999998E-2</v>
      </c>
    </row>
    <row r="8277" spans="1:27" x14ac:dyDescent="0.2">
      <c r="A8277" t="s">
        <v>6008</v>
      </c>
      <c r="B8277" t="s">
        <v>34</v>
      </c>
      <c r="C8277" t="s">
        <v>1699</v>
      </c>
      <c r="D8277" t="s">
        <v>30</v>
      </c>
      <c r="E8277" t="s">
        <v>31</v>
      </c>
      <c r="F8277">
        <v>20</v>
      </c>
      <c r="G8277">
        <v>5946</v>
      </c>
      <c r="H8277">
        <v>5158</v>
      </c>
      <c r="I8277">
        <v>1.0759049999999999</v>
      </c>
      <c r="J8277">
        <v>1.1076539999999999</v>
      </c>
      <c r="K8277">
        <v>3.1749100000000002E-2</v>
      </c>
      <c r="L8277">
        <v>2.45382E-2</v>
      </c>
      <c r="M8277">
        <v>7.2114499999999998E-2</v>
      </c>
      <c r="N8277">
        <v>-8.6163000000000003E-3</v>
      </c>
      <c r="O8277">
        <v>5946</v>
      </c>
      <c r="Q8277">
        <v>81.556629999999998</v>
      </c>
      <c r="R8277">
        <v>79.350819999999999</v>
      </c>
      <c r="S8277" t="s">
        <v>19</v>
      </c>
      <c r="T8277">
        <v>-8.6126999999999992E-3</v>
      </c>
      <c r="U8277">
        <v>3.0210000000000002E-4</v>
      </c>
      <c r="V8277">
        <v>1.8881200000000001E-2</v>
      </c>
      <c r="W8277">
        <v>3.1749100000000002E-2</v>
      </c>
      <c r="X8277">
        <v>4.4616900000000001E-2</v>
      </c>
      <c r="Y8277">
        <v>6.3196100000000005E-2</v>
      </c>
      <c r="Z8277">
        <v>7.2110900000000006E-2</v>
      </c>
      <c r="AA8277">
        <v>2.8663399999999999E-2</v>
      </c>
    </row>
    <row r="8278" spans="1:27" x14ac:dyDescent="0.2">
      <c r="A8278" t="s">
        <v>6009</v>
      </c>
      <c r="B8278" t="s">
        <v>34</v>
      </c>
      <c r="C8278" t="s">
        <v>1699</v>
      </c>
      <c r="D8278" t="s">
        <v>30</v>
      </c>
      <c r="E8278" t="s">
        <v>31</v>
      </c>
      <c r="F8278">
        <v>21</v>
      </c>
      <c r="G8278">
        <v>5946</v>
      </c>
      <c r="H8278">
        <v>5158</v>
      </c>
      <c r="I8278">
        <v>1.063896</v>
      </c>
      <c r="J8278">
        <v>1.1013949999999999</v>
      </c>
      <c r="K8278">
        <v>3.7498900000000002E-2</v>
      </c>
      <c r="L8278">
        <v>2.4479899999999999E-2</v>
      </c>
      <c r="M8278">
        <v>7.7768199999999996E-2</v>
      </c>
      <c r="N8278">
        <v>-2.7705E-3</v>
      </c>
      <c r="O8278">
        <v>5946</v>
      </c>
      <c r="Q8278">
        <v>78.954269999999994</v>
      </c>
      <c r="R8278">
        <v>79.350819999999999</v>
      </c>
      <c r="S8278" t="s">
        <v>19</v>
      </c>
      <c r="T8278">
        <v>-2.7669000000000001E-3</v>
      </c>
      <c r="U8278">
        <v>6.1266999999999997E-3</v>
      </c>
      <c r="V8278">
        <v>2.4661599999999999E-2</v>
      </c>
      <c r="W8278">
        <v>3.7498900000000002E-2</v>
      </c>
      <c r="X8278">
        <v>5.0336100000000002E-2</v>
      </c>
      <c r="Y8278">
        <v>6.8871100000000005E-2</v>
      </c>
      <c r="Z8278">
        <v>7.7764600000000003E-2</v>
      </c>
      <c r="AA8278">
        <v>3.4046699999999999E-2</v>
      </c>
    </row>
    <row r="8279" spans="1:27" x14ac:dyDescent="0.2">
      <c r="A8279" t="s">
        <v>6010</v>
      </c>
      <c r="B8279" t="s">
        <v>34</v>
      </c>
      <c r="C8279" t="s">
        <v>1699</v>
      </c>
      <c r="D8279" t="s">
        <v>30</v>
      </c>
      <c r="E8279" t="s">
        <v>31</v>
      </c>
      <c r="F8279">
        <v>22</v>
      </c>
      <c r="G8279">
        <v>5946</v>
      </c>
      <c r="H8279">
        <v>5158</v>
      </c>
      <c r="I8279">
        <v>1.053858</v>
      </c>
      <c r="J8279">
        <v>1.0660879999999999</v>
      </c>
      <c r="K8279">
        <v>1.223E-2</v>
      </c>
      <c r="L8279">
        <v>2.2905499999999999E-2</v>
      </c>
      <c r="M8279">
        <v>4.9909500000000002E-2</v>
      </c>
      <c r="N8279">
        <v>-2.54495E-2</v>
      </c>
      <c r="O8279">
        <v>5946</v>
      </c>
      <c r="Q8279">
        <v>77.906408999999996</v>
      </c>
      <c r="R8279">
        <v>79.350819999999999</v>
      </c>
      <c r="S8279" t="s">
        <v>18</v>
      </c>
      <c r="T8279">
        <v>-2.5446199999999999E-2</v>
      </c>
      <c r="U8279">
        <v>-1.71246E-2</v>
      </c>
      <c r="V8279">
        <v>2.184E-4</v>
      </c>
      <c r="W8279">
        <v>1.223E-2</v>
      </c>
      <c r="X8279">
        <v>2.4241599999999999E-2</v>
      </c>
      <c r="Y8279">
        <v>4.1584599999999999E-2</v>
      </c>
      <c r="Z8279">
        <v>4.9906199999999998E-2</v>
      </c>
      <c r="AA8279">
        <v>1.1471800000000001E-2</v>
      </c>
    </row>
    <row r="8280" spans="1:27" x14ac:dyDescent="0.2">
      <c r="A8280" t="s">
        <v>6011</v>
      </c>
      <c r="B8280" t="s">
        <v>34</v>
      </c>
      <c r="C8280" t="s">
        <v>1699</v>
      </c>
      <c r="D8280" t="s">
        <v>30</v>
      </c>
      <c r="E8280" t="s">
        <v>31</v>
      </c>
      <c r="F8280">
        <v>23</v>
      </c>
      <c r="G8280">
        <v>5946</v>
      </c>
      <c r="H8280">
        <v>5158</v>
      </c>
      <c r="I8280">
        <v>0.95689990000000003</v>
      </c>
      <c r="J8280">
        <v>0.95953469999999996</v>
      </c>
      <c r="K8280">
        <v>2.6348000000000001E-3</v>
      </c>
      <c r="L8280">
        <v>2.0502699999999999E-2</v>
      </c>
      <c r="M8280">
        <v>3.63618E-2</v>
      </c>
      <c r="N8280">
        <v>-3.10922E-2</v>
      </c>
      <c r="O8280">
        <v>5946</v>
      </c>
      <c r="Q8280">
        <v>77.333224000000001</v>
      </c>
      <c r="R8280">
        <v>79.350819999999999</v>
      </c>
      <c r="S8280" t="s">
        <v>18</v>
      </c>
      <c r="T8280">
        <v>-3.1089200000000001E-2</v>
      </c>
      <c r="U8280">
        <v>-2.3640499999999998E-2</v>
      </c>
      <c r="V8280">
        <v>-8.1168000000000004E-3</v>
      </c>
      <c r="W8280">
        <v>2.6348000000000001E-3</v>
      </c>
      <c r="X8280">
        <v>1.3386500000000001E-2</v>
      </c>
      <c r="Y8280">
        <v>2.89102E-2</v>
      </c>
      <c r="Z8280">
        <v>3.6358799999999997E-2</v>
      </c>
      <c r="AA8280">
        <v>2.7458999999999999E-3</v>
      </c>
    </row>
    <row r="8281" spans="1:27" x14ac:dyDescent="0.2">
      <c r="A8281" t="s">
        <v>6012</v>
      </c>
      <c r="B8281" t="s">
        <v>34</v>
      </c>
      <c r="C8281" t="s">
        <v>1699</v>
      </c>
      <c r="D8281" t="s">
        <v>30</v>
      </c>
      <c r="E8281" t="s">
        <v>31</v>
      </c>
      <c r="F8281">
        <v>24</v>
      </c>
      <c r="G8281">
        <v>5946</v>
      </c>
      <c r="H8281">
        <v>5158</v>
      </c>
      <c r="I8281">
        <v>0.81183459999999996</v>
      </c>
      <c r="J8281">
        <v>0.83203380000000005</v>
      </c>
      <c r="K8281">
        <v>2.0199100000000001E-2</v>
      </c>
      <c r="L8281">
        <v>1.7873199999999999E-2</v>
      </c>
      <c r="M8281">
        <v>4.9600499999999999E-2</v>
      </c>
      <c r="N8281">
        <v>-9.2023999999999995E-3</v>
      </c>
      <c r="O8281">
        <v>5946</v>
      </c>
      <c r="Q8281">
        <v>76.617112000000006</v>
      </c>
      <c r="R8281">
        <v>79.350819999999999</v>
      </c>
      <c r="S8281" t="s">
        <v>18</v>
      </c>
      <c r="T8281">
        <v>-9.1997999999999993E-3</v>
      </c>
      <c r="U8281">
        <v>-2.7063999999999999E-3</v>
      </c>
      <c r="V8281">
        <v>1.0826300000000001E-2</v>
      </c>
      <c r="W8281">
        <v>2.0199100000000001E-2</v>
      </c>
      <c r="X8281">
        <v>2.9571799999999999E-2</v>
      </c>
      <c r="Y8281">
        <v>4.31046E-2</v>
      </c>
      <c r="Z8281">
        <v>4.95979E-2</v>
      </c>
      <c r="AA8281">
        <v>2.4276800000000001E-2</v>
      </c>
    </row>
    <row r="8282" spans="1:27" x14ac:dyDescent="0.2">
      <c r="A8282" t="s">
        <v>6013</v>
      </c>
      <c r="B8282" t="s">
        <v>35</v>
      </c>
      <c r="C8282" t="s">
        <v>1699</v>
      </c>
      <c r="D8282" t="s">
        <v>30</v>
      </c>
      <c r="E8282" t="s">
        <v>31</v>
      </c>
      <c r="F8282">
        <v>1</v>
      </c>
      <c r="G8282">
        <v>1882</v>
      </c>
      <c r="H8282">
        <v>2725</v>
      </c>
      <c r="I8282">
        <v>0.639602</v>
      </c>
      <c r="J8282">
        <v>0.6485303</v>
      </c>
      <c r="K8282">
        <v>8.9283000000000001E-3</v>
      </c>
      <c r="L8282">
        <v>1.88153E-2</v>
      </c>
      <c r="M8282">
        <v>3.9879499999999998E-2</v>
      </c>
      <c r="N8282">
        <v>-2.2022900000000002E-2</v>
      </c>
      <c r="O8282">
        <v>1517.931</v>
      </c>
      <c r="P8282">
        <v>0.8065523</v>
      </c>
      <c r="Q8282">
        <v>74.435232999999997</v>
      </c>
      <c r="R8282">
        <v>79.349449000000007</v>
      </c>
      <c r="S8282" t="s">
        <v>18</v>
      </c>
      <c r="T8282">
        <v>-2.20202E-2</v>
      </c>
      <c r="U8282">
        <v>-1.51845E-2</v>
      </c>
      <c r="V8282">
        <v>-9.3849999999999999E-4</v>
      </c>
      <c r="W8282">
        <v>8.9283000000000001E-3</v>
      </c>
      <c r="X8282">
        <v>1.8795099999999999E-2</v>
      </c>
      <c r="Y8282">
        <v>3.3041099999999997E-2</v>
      </c>
      <c r="Z8282">
        <v>3.9876700000000001E-2</v>
      </c>
      <c r="AA8282">
        <v>1.3767E-2</v>
      </c>
    </row>
    <row r="8283" spans="1:27" x14ac:dyDescent="0.2">
      <c r="A8283" t="s">
        <v>6014</v>
      </c>
      <c r="B8283" t="s">
        <v>35</v>
      </c>
      <c r="C8283" t="s">
        <v>1699</v>
      </c>
      <c r="D8283" t="s">
        <v>30</v>
      </c>
      <c r="E8283" t="s">
        <v>31</v>
      </c>
      <c r="F8283">
        <v>2</v>
      </c>
      <c r="G8283">
        <v>1882</v>
      </c>
      <c r="H8283">
        <v>2725</v>
      </c>
      <c r="I8283">
        <v>0.55883119999999997</v>
      </c>
      <c r="J8283">
        <v>0.57961099999999999</v>
      </c>
      <c r="K8283">
        <v>2.07799E-2</v>
      </c>
      <c r="L8283">
        <v>1.6910100000000001E-2</v>
      </c>
      <c r="M8283">
        <v>4.8597000000000001E-2</v>
      </c>
      <c r="N8283">
        <v>-7.0372000000000004E-3</v>
      </c>
      <c r="O8283">
        <v>1517.931</v>
      </c>
      <c r="P8283">
        <v>0.8065523</v>
      </c>
      <c r="Q8283">
        <v>74.134282999999996</v>
      </c>
      <c r="R8283">
        <v>79.349449000000007</v>
      </c>
      <c r="S8283" t="s">
        <v>18</v>
      </c>
      <c r="T8283">
        <v>-7.0346999999999996E-3</v>
      </c>
      <c r="U8283">
        <v>-8.9130000000000003E-4</v>
      </c>
      <c r="V8283">
        <v>1.19122E-2</v>
      </c>
      <c r="W8283">
        <v>2.07799E-2</v>
      </c>
      <c r="X8283">
        <v>2.96475E-2</v>
      </c>
      <c r="Y8283">
        <v>4.2451000000000003E-2</v>
      </c>
      <c r="Z8283">
        <v>4.8594499999999999E-2</v>
      </c>
      <c r="AA8283">
        <v>3.5851399999999999E-2</v>
      </c>
    </row>
    <row r="8284" spans="1:27" x14ac:dyDescent="0.2">
      <c r="A8284" t="s">
        <v>6015</v>
      </c>
      <c r="B8284" t="s">
        <v>35</v>
      </c>
      <c r="C8284" t="s">
        <v>1699</v>
      </c>
      <c r="D8284" t="s">
        <v>30</v>
      </c>
      <c r="E8284" t="s">
        <v>31</v>
      </c>
      <c r="F8284">
        <v>3</v>
      </c>
      <c r="G8284">
        <v>1882</v>
      </c>
      <c r="H8284">
        <v>2725</v>
      </c>
      <c r="I8284">
        <v>0.54026540000000001</v>
      </c>
      <c r="J8284">
        <v>0.53444769999999997</v>
      </c>
      <c r="K8284">
        <v>-5.8177000000000003E-3</v>
      </c>
      <c r="L8284">
        <v>1.5635099999999999E-2</v>
      </c>
      <c r="M8284">
        <v>1.9902099999999999E-2</v>
      </c>
      <c r="N8284">
        <v>-3.1537500000000003E-2</v>
      </c>
      <c r="O8284">
        <v>1517.931</v>
      </c>
      <c r="P8284">
        <v>0.8065523</v>
      </c>
      <c r="Q8284">
        <v>73.586572000000004</v>
      </c>
      <c r="R8284">
        <v>79.349449000000007</v>
      </c>
      <c r="S8284" t="s">
        <v>18</v>
      </c>
      <c r="T8284">
        <v>-3.1535199999999999E-2</v>
      </c>
      <c r="U8284">
        <v>-2.58549E-2</v>
      </c>
      <c r="V8284">
        <v>-1.4016799999999999E-2</v>
      </c>
      <c r="W8284">
        <v>-5.8177000000000003E-3</v>
      </c>
      <c r="X8284">
        <v>2.3814000000000001E-3</v>
      </c>
      <c r="Y8284">
        <v>1.42195E-2</v>
      </c>
      <c r="Z8284">
        <v>1.9899799999999999E-2</v>
      </c>
      <c r="AA8284">
        <v>-1.08854E-2</v>
      </c>
    </row>
    <row r="8285" spans="1:27" x14ac:dyDescent="0.2">
      <c r="A8285" t="s">
        <v>6016</v>
      </c>
      <c r="B8285" t="s">
        <v>35</v>
      </c>
      <c r="C8285" t="s">
        <v>1699</v>
      </c>
      <c r="D8285" t="s">
        <v>30</v>
      </c>
      <c r="E8285" t="s">
        <v>31</v>
      </c>
      <c r="F8285">
        <v>4</v>
      </c>
      <c r="G8285">
        <v>1882</v>
      </c>
      <c r="H8285">
        <v>2725</v>
      </c>
      <c r="I8285">
        <v>0.49543029999999999</v>
      </c>
      <c r="J8285">
        <v>0.50255229999999995</v>
      </c>
      <c r="K8285">
        <v>7.1219999999999999E-3</v>
      </c>
      <c r="L8285">
        <v>1.4353100000000001E-2</v>
      </c>
      <c r="M8285">
        <v>3.0732800000000001E-2</v>
      </c>
      <c r="N8285">
        <v>-1.6488900000000001E-2</v>
      </c>
      <c r="O8285">
        <v>1517.931</v>
      </c>
      <c r="P8285">
        <v>0.8065523</v>
      </c>
      <c r="Q8285">
        <v>72.197322999999997</v>
      </c>
      <c r="R8285">
        <v>79.349449000000007</v>
      </c>
      <c r="S8285" t="s">
        <v>18</v>
      </c>
      <c r="T8285">
        <v>-1.6486799999999999E-2</v>
      </c>
      <c r="U8285">
        <v>-1.1272300000000001E-2</v>
      </c>
      <c r="V8285">
        <v>-4.0479999999999997E-4</v>
      </c>
      <c r="W8285">
        <v>7.1219999999999999E-3</v>
      </c>
      <c r="X8285">
        <v>1.46488E-2</v>
      </c>
      <c r="Y8285">
        <v>2.5516199999999999E-2</v>
      </c>
      <c r="Z8285">
        <v>3.07307E-2</v>
      </c>
      <c r="AA8285">
        <v>1.4171599999999999E-2</v>
      </c>
    </row>
    <row r="8286" spans="1:27" x14ac:dyDescent="0.2">
      <c r="A8286" t="s">
        <v>6017</v>
      </c>
      <c r="B8286" t="s">
        <v>35</v>
      </c>
      <c r="C8286" t="s">
        <v>1699</v>
      </c>
      <c r="D8286" t="s">
        <v>30</v>
      </c>
      <c r="E8286" t="s">
        <v>31</v>
      </c>
      <c r="F8286">
        <v>5</v>
      </c>
      <c r="G8286">
        <v>1882</v>
      </c>
      <c r="H8286">
        <v>2725</v>
      </c>
      <c r="I8286">
        <v>0.48859809999999998</v>
      </c>
      <c r="J8286">
        <v>0.48963669999999998</v>
      </c>
      <c r="K8286">
        <v>1.0386E-3</v>
      </c>
      <c r="L8286">
        <v>1.34244E-2</v>
      </c>
      <c r="M8286">
        <v>2.3121699999999999E-2</v>
      </c>
      <c r="N8286">
        <v>-2.10446E-2</v>
      </c>
      <c r="O8286">
        <v>1517.931</v>
      </c>
      <c r="P8286">
        <v>0.8065523</v>
      </c>
      <c r="Q8286">
        <v>71.828584000000006</v>
      </c>
      <c r="R8286">
        <v>79.349449000000007</v>
      </c>
      <c r="S8286" t="s">
        <v>18</v>
      </c>
      <c r="T8286">
        <v>-2.1042600000000002E-2</v>
      </c>
      <c r="U8286">
        <v>-1.6165499999999999E-2</v>
      </c>
      <c r="V8286">
        <v>-6.0011999999999999E-3</v>
      </c>
      <c r="W8286">
        <v>1.0386E-3</v>
      </c>
      <c r="X8286">
        <v>8.0783999999999995E-3</v>
      </c>
      <c r="Y8286">
        <v>1.8242700000000001E-2</v>
      </c>
      <c r="Z8286">
        <v>2.3119799999999999E-2</v>
      </c>
      <c r="AA8286">
        <v>2.1212000000000002E-3</v>
      </c>
    </row>
    <row r="8287" spans="1:27" x14ac:dyDescent="0.2">
      <c r="A8287" t="s">
        <v>6018</v>
      </c>
      <c r="B8287" t="s">
        <v>35</v>
      </c>
      <c r="C8287" t="s">
        <v>1699</v>
      </c>
      <c r="D8287" t="s">
        <v>30</v>
      </c>
      <c r="E8287" t="s">
        <v>31</v>
      </c>
      <c r="F8287">
        <v>6</v>
      </c>
      <c r="G8287">
        <v>1882</v>
      </c>
      <c r="H8287">
        <v>2725</v>
      </c>
      <c r="I8287">
        <v>0.50717509999999999</v>
      </c>
      <c r="J8287">
        <v>0.49382749999999997</v>
      </c>
      <c r="K8287">
        <v>-1.3347599999999999E-2</v>
      </c>
      <c r="L8287">
        <v>1.33458E-2</v>
      </c>
      <c r="M8287">
        <v>8.6061999999999996E-3</v>
      </c>
      <c r="N8287">
        <v>-3.5301399999999997E-2</v>
      </c>
      <c r="O8287">
        <v>1517.931</v>
      </c>
      <c r="P8287">
        <v>0.8065523</v>
      </c>
      <c r="Q8287">
        <v>72.503237999999996</v>
      </c>
      <c r="R8287">
        <v>79.349449000000007</v>
      </c>
      <c r="S8287" t="s">
        <v>18</v>
      </c>
      <c r="T8287">
        <v>-3.5299400000000002E-2</v>
      </c>
      <c r="U8287">
        <v>-3.0450899999999999E-2</v>
      </c>
      <c r="V8287">
        <v>-2.0346099999999999E-2</v>
      </c>
      <c r="W8287">
        <v>-1.3347599999999999E-2</v>
      </c>
      <c r="X8287">
        <v>-6.3490999999999999E-3</v>
      </c>
      <c r="Y8287">
        <v>3.7556999999999998E-3</v>
      </c>
      <c r="Z8287">
        <v>8.6041999999999993E-3</v>
      </c>
      <c r="AA8287">
        <v>-2.7028799999999999E-2</v>
      </c>
    </row>
    <row r="8288" spans="1:27" x14ac:dyDescent="0.2">
      <c r="A8288" t="s">
        <v>6019</v>
      </c>
      <c r="B8288" t="s">
        <v>35</v>
      </c>
      <c r="C8288" t="s">
        <v>1699</v>
      </c>
      <c r="D8288" t="s">
        <v>30</v>
      </c>
      <c r="E8288" t="s">
        <v>31</v>
      </c>
      <c r="F8288">
        <v>7</v>
      </c>
      <c r="G8288">
        <v>1882</v>
      </c>
      <c r="H8288">
        <v>2725</v>
      </c>
      <c r="I8288">
        <v>0.53970149999999995</v>
      </c>
      <c r="J8288">
        <v>0.52302749999999998</v>
      </c>
      <c r="K8288">
        <v>-1.6673899999999998E-2</v>
      </c>
      <c r="L8288">
        <v>1.35116E-2</v>
      </c>
      <c r="M8288">
        <v>5.5526000000000004E-3</v>
      </c>
      <c r="N8288">
        <v>-3.8900499999999998E-2</v>
      </c>
      <c r="O8288">
        <v>1517.931</v>
      </c>
      <c r="P8288">
        <v>0.8065523</v>
      </c>
      <c r="Q8288">
        <v>72.580310999999995</v>
      </c>
      <c r="R8288">
        <v>79.349449000000007</v>
      </c>
      <c r="S8288" t="s">
        <v>18</v>
      </c>
      <c r="T8288">
        <v>-3.8898500000000003E-2</v>
      </c>
      <c r="U8288">
        <v>-3.3989699999999998E-2</v>
      </c>
      <c r="V8288">
        <v>-2.37594E-2</v>
      </c>
      <c r="W8288">
        <v>-1.6673899999999998E-2</v>
      </c>
      <c r="X8288">
        <v>-9.5884999999999998E-3</v>
      </c>
      <c r="Y8288">
        <v>6.4190000000000004E-4</v>
      </c>
      <c r="Z8288">
        <v>5.5506000000000002E-3</v>
      </c>
      <c r="AA8288">
        <v>-3.1879600000000001E-2</v>
      </c>
    </row>
    <row r="8289" spans="1:27" x14ac:dyDescent="0.2">
      <c r="A8289" t="s">
        <v>6020</v>
      </c>
      <c r="B8289" t="s">
        <v>35</v>
      </c>
      <c r="C8289" t="s">
        <v>1699</v>
      </c>
      <c r="D8289" t="s">
        <v>30</v>
      </c>
      <c r="E8289" t="s">
        <v>31</v>
      </c>
      <c r="F8289">
        <v>8</v>
      </c>
      <c r="G8289">
        <v>1882</v>
      </c>
      <c r="H8289">
        <v>2725</v>
      </c>
      <c r="I8289">
        <v>0.54396789999999995</v>
      </c>
      <c r="J8289">
        <v>0.53613390000000005</v>
      </c>
      <c r="K8289">
        <v>-7.8340000000000007E-3</v>
      </c>
      <c r="L8289">
        <v>1.50936E-2</v>
      </c>
      <c r="M8289">
        <v>1.6995E-2</v>
      </c>
      <c r="N8289">
        <v>-3.2662900000000002E-2</v>
      </c>
      <c r="O8289">
        <v>1517.931</v>
      </c>
      <c r="P8289">
        <v>0.8065523</v>
      </c>
      <c r="Q8289">
        <v>72.125432000000004</v>
      </c>
      <c r="R8289">
        <v>79.349449000000007</v>
      </c>
      <c r="S8289" t="s">
        <v>18</v>
      </c>
      <c r="T8289">
        <v>-3.2660700000000001E-2</v>
      </c>
      <c r="U8289">
        <v>-2.7177199999999999E-2</v>
      </c>
      <c r="V8289">
        <v>-1.5748999999999999E-2</v>
      </c>
      <c r="W8289">
        <v>-7.8340000000000007E-3</v>
      </c>
      <c r="X8289">
        <v>8.1100000000000006E-5</v>
      </c>
      <c r="Y8289">
        <v>1.1509200000000001E-2</v>
      </c>
      <c r="Z8289">
        <v>1.6992799999999999E-2</v>
      </c>
      <c r="AA8289">
        <v>-1.4612E-2</v>
      </c>
    </row>
    <row r="8290" spans="1:27" x14ac:dyDescent="0.2">
      <c r="A8290" t="s">
        <v>6021</v>
      </c>
      <c r="B8290" t="s">
        <v>35</v>
      </c>
      <c r="C8290" t="s">
        <v>1699</v>
      </c>
      <c r="D8290" t="s">
        <v>30</v>
      </c>
      <c r="E8290" t="s">
        <v>31</v>
      </c>
      <c r="F8290">
        <v>9</v>
      </c>
      <c r="G8290">
        <v>1882</v>
      </c>
      <c r="H8290">
        <v>2725</v>
      </c>
      <c r="I8290">
        <v>0.53579339999999998</v>
      </c>
      <c r="J8290">
        <v>0.55356700000000003</v>
      </c>
      <c r="K8290">
        <v>1.7773600000000001E-2</v>
      </c>
      <c r="L8290">
        <v>1.79239E-2</v>
      </c>
      <c r="M8290">
        <v>4.7258300000000003E-2</v>
      </c>
      <c r="N8290">
        <v>-1.17111E-2</v>
      </c>
      <c r="O8290">
        <v>1517.931</v>
      </c>
      <c r="P8290">
        <v>0.8065523</v>
      </c>
      <c r="Q8290">
        <v>75.488125999999994</v>
      </c>
      <c r="R8290">
        <v>79.349449000000007</v>
      </c>
      <c r="S8290" t="s">
        <v>18</v>
      </c>
      <c r="T8290">
        <v>-1.17085E-2</v>
      </c>
      <c r="U8290">
        <v>-5.1967000000000003E-3</v>
      </c>
      <c r="V8290">
        <v>8.3742999999999995E-3</v>
      </c>
      <c r="W8290">
        <v>1.7773600000000001E-2</v>
      </c>
      <c r="X8290">
        <v>2.71729E-2</v>
      </c>
      <c r="Y8290">
        <v>4.07439E-2</v>
      </c>
      <c r="Z8290">
        <v>4.7255699999999998E-2</v>
      </c>
      <c r="AA8290">
        <v>3.2107400000000001E-2</v>
      </c>
    </row>
    <row r="8291" spans="1:27" x14ac:dyDescent="0.2">
      <c r="A8291" t="s">
        <v>6022</v>
      </c>
      <c r="B8291" t="s">
        <v>35</v>
      </c>
      <c r="C8291" t="s">
        <v>1699</v>
      </c>
      <c r="D8291" t="s">
        <v>30</v>
      </c>
      <c r="E8291" t="s">
        <v>31</v>
      </c>
      <c r="F8291">
        <v>10</v>
      </c>
      <c r="G8291">
        <v>1882</v>
      </c>
      <c r="H8291">
        <v>2725</v>
      </c>
      <c r="I8291">
        <v>0.58984689999999995</v>
      </c>
      <c r="J8291">
        <v>0.59144589999999997</v>
      </c>
      <c r="K8291">
        <v>1.5989999999999999E-3</v>
      </c>
      <c r="L8291">
        <v>2.08769E-2</v>
      </c>
      <c r="M8291">
        <v>3.5941399999999998E-2</v>
      </c>
      <c r="N8291">
        <v>-3.2743500000000002E-2</v>
      </c>
      <c r="O8291">
        <v>1517.931</v>
      </c>
      <c r="P8291">
        <v>0.8065523</v>
      </c>
      <c r="Q8291">
        <v>79.988125999999994</v>
      </c>
      <c r="R8291">
        <v>79.349449000000007</v>
      </c>
      <c r="S8291" t="s">
        <v>18</v>
      </c>
      <c r="T8291">
        <v>-3.2740400000000003E-2</v>
      </c>
      <c r="U8291">
        <v>-2.5155799999999999E-2</v>
      </c>
      <c r="V8291">
        <v>-9.3489000000000003E-3</v>
      </c>
      <c r="W8291">
        <v>1.5989999999999999E-3</v>
      </c>
      <c r="X8291">
        <v>1.25468E-2</v>
      </c>
      <c r="Y8291">
        <v>2.8353799999999998E-2</v>
      </c>
      <c r="Z8291">
        <v>3.5938400000000002E-2</v>
      </c>
      <c r="AA8291">
        <v>2.7035000000000002E-3</v>
      </c>
    </row>
    <row r="8292" spans="1:27" x14ac:dyDescent="0.2">
      <c r="A8292" t="s">
        <v>6023</v>
      </c>
      <c r="B8292" t="s">
        <v>35</v>
      </c>
      <c r="C8292" t="s">
        <v>1699</v>
      </c>
      <c r="D8292" t="s">
        <v>30</v>
      </c>
      <c r="E8292" t="s">
        <v>31</v>
      </c>
      <c r="F8292">
        <v>11</v>
      </c>
      <c r="G8292">
        <v>1882</v>
      </c>
      <c r="H8292">
        <v>2725</v>
      </c>
      <c r="I8292">
        <v>0.6692475</v>
      </c>
      <c r="J8292">
        <v>0.67668810000000001</v>
      </c>
      <c r="K8292">
        <v>7.4406000000000003E-3</v>
      </c>
      <c r="L8292">
        <v>2.5252E-2</v>
      </c>
      <c r="M8292">
        <v>4.8980099999999999E-2</v>
      </c>
      <c r="N8292">
        <v>-3.4098900000000001E-2</v>
      </c>
      <c r="O8292">
        <v>1517.931</v>
      </c>
      <c r="P8292">
        <v>0.8065523</v>
      </c>
      <c r="Q8292">
        <v>83.872840999999994</v>
      </c>
      <c r="R8292">
        <v>79.349449000000007</v>
      </c>
      <c r="S8292" t="s">
        <v>18</v>
      </c>
      <c r="T8292">
        <v>-3.4095300000000002E-2</v>
      </c>
      <c r="U8292">
        <v>-2.4921100000000002E-2</v>
      </c>
      <c r="V8292">
        <v>-5.8015999999999996E-3</v>
      </c>
      <c r="W8292">
        <v>7.4406000000000003E-3</v>
      </c>
      <c r="X8292">
        <v>2.0682699999999998E-2</v>
      </c>
      <c r="Y8292">
        <v>3.9802299999999999E-2</v>
      </c>
      <c r="Z8292">
        <v>4.8976400000000003E-2</v>
      </c>
      <c r="AA8292">
        <v>1.0995599999999999E-2</v>
      </c>
    </row>
    <row r="8293" spans="1:27" x14ac:dyDescent="0.2">
      <c r="A8293" t="s">
        <v>6024</v>
      </c>
      <c r="B8293" t="s">
        <v>35</v>
      </c>
      <c r="C8293" t="s">
        <v>1699</v>
      </c>
      <c r="D8293" t="s">
        <v>30</v>
      </c>
      <c r="E8293" t="s">
        <v>31</v>
      </c>
      <c r="F8293">
        <v>12</v>
      </c>
      <c r="G8293">
        <v>1882</v>
      </c>
      <c r="H8293">
        <v>2725</v>
      </c>
      <c r="I8293">
        <v>0.74727189999999999</v>
      </c>
      <c r="J8293">
        <v>0.7786862</v>
      </c>
      <c r="K8293">
        <v>3.1414299999999999E-2</v>
      </c>
      <c r="L8293">
        <v>3.03457E-2</v>
      </c>
      <c r="M8293">
        <v>8.1333000000000003E-2</v>
      </c>
      <c r="N8293">
        <v>-1.8504400000000001E-2</v>
      </c>
      <c r="O8293">
        <v>1517.931</v>
      </c>
      <c r="P8293">
        <v>0.8065523</v>
      </c>
      <c r="Q8293">
        <v>86.314335</v>
      </c>
      <c r="R8293">
        <v>79.349449000000007</v>
      </c>
      <c r="S8293" t="s">
        <v>18</v>
      </c>
      <c r="T8293">
        <v>-1.84999E-2</v>
      </c>
      <c r="U8293">
        <v>-7.4752999999999998E-3</v>
      </c>
      <c r="V8293">
        <v>1.5500999999999999E-2</v>
      </c>
      <c r="W8293">
        <v>3.1414299999999999E-2</v>
      </c>
      <c r="X8293">
        <v>4.73277E-2</v>
      </c>
      <c r="Y8293">
        <v>7.0303900000000003E-2</v>
      </c>
      <c r="Z8293">
        <v>8.1328600000000001E-2</v>
      </c>
      <c r="AA8293">
        <v>4.0342700000000002E-2</v>
      </c>
    </row>
    <row r="8294" spans="1:27" x14ac:dyDescent="0.2">
      <c r="A8294" t="s">
        <v>6025</v>
      </c>
      <c r="B8294" t="s">
        <v>35</v>
      </c>
      <c r="C8294" t="s">
        <v>1699</v>
      </c>
      <c r="D8294" t="s">
        <v>30</v>
      </c>
      <c r="E8294" t="s">
        <v>31</v>
      </c>
      <c r="F8294">
        <v>13</v>
      </c>
      <c r="G8294">
        <v>1882</v>
      </c>
      <c r="H8294">
        <v>2725</v>
      </c>
      <c r="I8294">
        <v>0.88429020000000003</v>
      </c>
      <c r="J8294">
        <v>0.88104950000000004</v>
      </c>
      <c r="K8294">
        <v>-3.2407E-3</v>
      </c>
      <c r="L8294">
        <v>3.2821400000000001E-2</v>
      </c>
      <c r="M8294">
        <v>5.07506E-2</v>
      </c>
      <c r="N8294">
        <v>-5.7231999999999998E-2</v>
      </c>
      <c r="O8294">
        <v>1517.931</v>
      </c>
      <c r="P8294">
        <v>0.8065523</v>
      </c>
      <c r="Q8294">
        <v>87.515544000000006</v>
      </c>
      <c r="R8294">
        <v>79.349449000000007</v>
      </c>
      <c r="S8294" t="s">
        <v>18</v>
      </c>
      <c r="T8294">
        <v>-5.7227199999999999E-2</v>
      </c>
      <c r="U8294">
        <v>-4.5303099999999999E-2</v>
      </c>
      <c r="V8294">
        <v>-2.04523E-2</v>
      </c>
      <c r="W8294">
        <v>-3.2407E-3</v>
      </c>
      <c r="X8294">
        <v>1.39709E-2</v>
      </c>
      <c r="Y8294">
        <v>3.8821700000000001E-2</v>
      </c>
      <c r="Z8294">
        <v>5.0745800000000001E-2</v>
      </c>
      <c r="AA8294">
        <v>-3.6782E-3</v>
      </c>
    </row>
    <row r="8295" spans="1:27" x14ac:dyDescent="0.2">
      <c r="A8295" t="s">
        <v>6026</v>
      </c>
      <c r="B8295" t="s">
        <v>35</v>
      </c>
      <c r="C8295" t="s">
        <v>1699</v>
      </c>
      <c r="D8295" t="s">
        <v>30</v>
      </c>
      <c r="E8295" t="s">
        <v>31</v>
      </c>
      <c r="F8295">
        <v>14</v>
      </c>
      <c r="G8295">
        <v>1882</v>
      </c>
      <c r="H8295">
        <v>2725</v>
      </c>
      <c r="I8295">
        <v>1.0005269999999999</v>
      </c>
      <c r="J8295">
        <v>0.97294499999999995</v>
      </c>
      <c r="K8295">
        <v>-2.7582300000000001E-2</v>
      </c>
      <c r="L8295">
        <v>3.6052399999999998E-2</v>
      </c>
      <c r="M8295">
        <v>3.1723899999999999E-2</v>
      </c>
      <c r="N8295">
        <v>-8.6888499999999994E-2</v>
      </c>
      <c r="O8295">
        <v>1517.931</v>
      </c>
      <c r="P8295">
        <v>0.8065523</v>
      </c>
      <c r="Q8295">
        <v>87.985104000000007</v>
      </c>
      <c r="R8295">
        <v>79.349449000000007</v>
      </c>
      <c r="S8295" t="s">
        <v>18</v>
      </c>
      <c r="T8295">
        <v>-8.6883299999999997E-2</v>
      </c>
      <c r="U8295">
        <v>-7.3785299999999998E-2</v>
      </c>
      <c r="V8295">
        <v>-4.64882E-2</v>
      </c>
      <c r="W8295">
        <v>-2.7582300000000001E-2</v>
      </c>
      <c r="X8295">
        <v>-8.6764000000000008E-3</v>
      </c>
      <c r="Y8295">
        <v>1.86207E-2</v>
      </c>
      <c r="Z8295">
        <v>3.17186E-2</v>
      </c>
      <c r="AA8295">
        <v>-2.8349300000000001E-2</v>
      </c>
    </row>
    <row r="8296" spans="1:27" x14ac:dyDescent="0.2">
      <c r="A8296" t="s">
        <v>6027</v>
      </c>
      <c r="B8296" t="s">
        <v>35</v>
      </c>
      <c r="C8296" t="s">
        <v>1699</v>
      </c>
      <c r="D8296" t="s">
        <v>30</v>
      </c>
      <c r="E8296" t="s">
        <v>31</v>
      </c>
      <c r="F8296">
        <v>15</v>
      </c>
      <c r="G8296">
        <v>1882</v>
      </c>
      <c r="H8296">
        <v>2725</v>
      </c>
      <c r="I8296">
        <v>1.1218900000000001</v>
      </c>
      <c r="J8296">
        <v>1.056646</v>
      </c>
      <c r="K8296">
        <v>-6.5243899999999994E-2</v>
      </c>
      <c r="L8296">
        <v>3.7056400000000003E-2</v>
      </c>
      <c r="M8296">
        <v>-4.2861000000000002E-3</v>
      </c>
      <c r="N8296">
        <v>-0.1262017</v>
      </c>
      <c r="O8296">
        <v>1517.931</v>
      </c>
      <c r="P8296">
        <v>0.8065523</v>
      </c>
      <c r="Q8296">
        <v>88.088730999999996</v>
      </c>
      <c r="R8296">
        <v>79.349449000000007</v>
      </c>
      <c r="S8296" t="s">
        <v>18</v>
      </c>
      <c r="T8296">
        <v>-0.12619630000000001</v>
      </c>
      <c r="U8296">
        <v>-0.1127336</v>
      </c>
      <c r="V8296">
        <v>-8.4676299999999996E-2</v>
      </c>
      <c r="W8296">
        <v>-6.5243899999999994E-2</v>
      </c>
      <c r="X8296">
        <v>-4.5811499999999998E-2</v>
      </c>
      <c r="Y8296">
        <v>-1.7754200000000001E-2</v>
      </c>
      <c r="Z8296">
        <v>-4.2915000000000002E-3</v>
      </c>
      <c r="AA8296">
        <v>-6.1746200000000001E-2</v>
      </c>
    </row>
    <row r="8297" spans="1:27" x14ac:dyDescent="0.2">
      <c r="A8297" t="s">
        <v>6028</v>
      </c>
      <c r="B8297" t="s">
        <v>35</v>
      </c>
      <c r="C8297" t="s">
        <v>1699</v>
      </c>
      <c r="D8297" t="s">
        <v>30</v>
      </c>
      <c r="E8297" t="s">
        <v>31</v>
      </c>
      <c r="F8297">
        <v>16</v>
      </c>
      <c r="G8297">
        <v>1882</v>
      </c>
      <c r="H8297">
        <v>2725</v>
      </c>
      <c r="I8297">
        <v>1.2165379999999999</v>
      </c>
      <c r="J8297">
        <v>1.1556949999999999</v>
      </c>
      <c r="K8297">
        <v>-6.0842800000000002E-2</v>
      </c>
      <c r="L8297">
        <v>3.6418800000000001E-2</v>
      </c>
      <c r="M8297">
        <v>-9.3389999999999999E-4</v>
      </c>
      <c r="N8297">
        <v>-0.1207517</v>
      </c>
      <c r="O8297">
        <v>1517.931</v>
      </c>
      <c r="P8297">
        <v>0.8065523</v>
      </c>
      <c r="Q8297">
        <v>88.744387000000003</v>
      </c>
      <c r="R8297">
        <v>79.349449000000007</v>
      </c>
      <c r="S8297" t="s">
        <v>18</v>
      </c>
      <c r="T8297">
        <v>-0.1207464</v>
      </c>
      <c r="U8297">
        <v>-0.1075154</v>
      </c>
      <c r="V8297">
        <v>-7.9940899999999995E-2</v>
      </c>
      <c r="W8297">
        <v>-6.0842800000000002E-2</v>
      </c>
      <c r="X8297">
        <v>-4.1744799999999999E-2</v>
      </c>
      <c r="Y8297">
        <v>-1.41703E-2</v>
      </c>
      <c r="Z8297">
        <v>-9.3930000000000001E-4</v>
      </c>
      <c r="AA8297">
        <v>-5.2646100000000001E-2</v>
      </c>
    </row>
    <row r="8298" spans="1:27" x14ac:dyDescent="0.2">
      <c r="A8298" t="s">
        <v>6029</v>
      </c>
      <c r="B8298" t="s">
        <v>35</v>
      </c>
      <c r="C8298" t="s">
        <v>1699</v>
      </c>
      <c r="D8298" t="s">
        <v>30</v>
      </c>
      <c r="E8298" t="s">
        <v>31</v>
      </c>
      <c r="F8298">
        <v>17</v>
      </c>
      <c r="G8298">
        <v>1882</v>
      </c>
      <c r="H8298">
        <v>2725</v>
      </c>
      <c r="I8298">
        <v>1.2487239999999999</v>
      </c>
      <c r="J8298">
        <v>1.214782</v>
      </c>
      <c r="K8298">
        <v>-3.3942399999999998E-2</v>
      </c>
      <c r="L8298">
        <v>3.6466600000000002E-2</v>
      </c>
      <c r="M8298">
        <v>2.6045100000000002E-2</v>
      </c>
      <c r="N8298">
        <v>-9.3929899999999997E-2</v>
      </c>
      <c r="O8298">
        <v>1517.931</v>
      </c>
      <c r="P8298">
        <v>0.8065523</v>
      </c>
      <c r="Q8298">
        <v>87.552460999999994</v>
      </c>
      <c r="R8298">
        <v>79.349449000000007</v>
      </c>
      <c r="S8298" t="s">
        <v>19</v>
      </c>
      <c r="T8298">
        <v>-9.3924499999999994E-2</v>
      </c>
      <c r="U8298">
        <v>-8.0676100000000001E-2</v>
      </c>
      <c r="V8298">
        <v>-5.3065500000000002E-2</v>
      </c>
      <c r="W8298">
        <v>-3.3942399999999998E-2</v>
      </c>
      <c r="X8298">
        <v>-1.4819300000000001E-2</v>
      </c>
      <c r="Y8298">
        <v>1.27914E-2</v>
      </c>
      <c r="Z8298">
        <v>2.6039799999999998E-2</v>
      </c>
      <c r="AA8298">
        <v>-2.79411E-2</v>
      </c>
    </row>
    <row r="8299" spans="1:27" x14ac:dyDescent="0.2">
      <c r="A8299" t="s">
        <v>6030</v>
      </c>
      <c r="B8299" t="s">
        <v>35</v>
      </c>
      <c r="C8299" t="s">
        <v>1699</v>
      </c>
      <c r="D8299" t="s">
        <v>30</v>
      </c>
      <c r="E8299" t="s">
        <v>31</v>
      </c>
      <c r="F8299">
        <v>18</v>
      </c>
      <c r="G8299">
        <v>1882</v>
      </c>
      <c r="H8299">
        <v>2725</v>
      </c>
      <c r="I8299">
        <v>1.193503</v>
      </c>
      <c r="J8299">
        <v>1.2351430000000001</v>
      </c>
      <c r="K8299">
        <v>4.1640200000000002E-2</v>
      </c>
      <c r="L8299">
        <v>3.5898399999999997E-2</v>
      </c>
      <c r="M8299">
        <v>0.10069309999999999</v>
      </c>
      <c r="N8299">
        <v>-1.74127E-2</v>
      </c>
      <c r="O8299">
        <v>1517.931</v>
      </c>
      <c r="P8299">
        <v>0.8065523</v>
      </c>
      <c r="Q8299">
        <v>86.481433999999993</v>
      </c>
      <c r="R8299">
        <v>79.349449000000007</v>
      </c>
      <c r="S8299" t="s">
        <v>19</v>
      </c>
      <c r="T8299">
        <v>-1.74074E-2</v>
      </c>
      <c r="U8299">
        <v>-4.3654000000000002E-3</v>
      </c>
      <c r="V8299">
        <v>2.2815100000000001E-2</v>
      </c>
      <c r="W8299">
        <v>4.1640200000000002E-2</v>
      </c>
      <c r="X8299">
        <v>6.0465400000000002E-2</v>
      </c>
      <c r="Y8299">
        <v>8.7645899999999999E-2</v>
      </c>
      <c r="Z8299">
        <v>0.10068779999999999</v>
      </c>
      <c r="AA8299">
        <v>3.3712899999999997E-2</v>
      </c>
    </row>
    <row r="8300" spans="1:27" x14ac:dyDescent="0.2">
      <c r="A8300" t="s">
        <v>6031</v>
      </c>
      <c r="B8300" t="s">
        <v>35</v>
      </c>
      <c r="C8300" t="s">
        <v>1699</v>
      </c>
      <c r="D8300" t="s">
        <v>30</v>
      </c>
      <c r="E8300" t="s">
        <v>31</v>
      </c>
      <c r="F8300">
        <v>19</v>
      </c>
      <c r="G8300">
        <v>1882</v>
      </c>
      <c r="H8300">
        <v>2725</v>
      </c>
      <c r="I8300">
        <v>1.1083860000000001</v>
      </c>
      <c r="J8300">
        <v>1.178677</v>
      </c>
      <c r="K8300">
        <v>7.0290900000000003E-2</v>
      </c>
      <c r="L8300">
        <v>3.4532300000000002E-2</v>
      </c>
      <c r="M8300">
        <v>0.1270966</v>
      </c>
      <c r="N8300">
        <v>1.3485199999999999E-2</v>
      </c>
      <c r="O8300">
        <v>1517.931</v>
      </c>
      <c r="P8300">
        <v>0.8065523</v>
      </c>
      <c r="Q8300">
        <v>84.088946000000007</v>
      </c>
      <c r="R8300">
        <v>79.349449000000007</v>
      </c>
      <c r="S8300" t="s">
        <v>19</v>
      </c>
      <c r="T8300">
        <v>1.34903E-2</v>
      </c>
      <c r="U8300">
        <v>2.6035900000000001E-2</v>
      </c>
      <c r="V8300">
        <v>5.2182100000000002E-2</v>
      </c>
      <c r="W8300">
        <v>7.0290900000000003E-2</v>
      </c>
      <c r="X8300">
        <v>8.8399699999999998E-2</v>
      </c>
      <c r="Y8300">
        <v>0.11454590000000001</v>
      </c>
      <c r="Z8300">
        <v>0.1270916</v>
      </c>
      <c r="AA8300">
        <v>5.9635399999999998E-2</v>
      </c>
    </row>
    <row r="8301" spans="1:27" x14ac:dyDescent="0.2">
      <c r="A8301" t="s">
        <v>6032</v>
      </c>
      <c r="B8301" t="s">
        <v>35</v>
      </c>
      <c r="C8301" t="s">
        <v>1699</v>
      </c>
      <c r="D8301" t="s">
        <v>30</v>
      </c>
      <c r="E8301" t="s">
        <v>31</v>
      </c>
      <c r="F8301">
        <v>20</v>
      </c>
      <c r="G8301">
        <v>1882</v>
      </c>
      <c r="H8301">
        <v>2725</v>
      </c>
      <c r="I8301">
        <v>1.0993409999999999</v>
      </c>
      <c r="J8301">
        <v>1.1278109999999999</v>
      </c>
      <c r="K8301">
        <v>2.84704E-2</v>
      </c>
      <c r="L8301">
        <v>3.4017800000000001E-2</v>
      </c>
      <c r="M8301">
        <v>8.4429699999999996E-2</v>
      </c>
      <c r="N8301">
        <v>-2.7489E-2</v>
      </c>
      <c r="O8301">
        <v>1517.931</v>
      </c>
      <c r="P8301">
        <v>0.8065523</v>
      </c>
      <c r="Q8301">
        <v>81.550085999999993</v>
      </c>
      <c r="R8301">
        <v>79.349449000000007</v>
      </c>
      <c r="S8301" t="s">
        <v>19</v>
      </c>
      <c r="T8301">
        <v>-2.7484000000000001E-2</v>
      </c>
      <c r="U8301">
        <v>-1.51252E-2</v>
      </c>
      <c r="V8301">
        <v>1.0631399999999999E-2</v>
      </c>
      <c r="W8301">
        <v>2.84704E-2</v>
      </c>
      <c r="X8301">
        <v>4.6309299999999998E-2</v>
      </c>
      <c r="Y8301">
        <v>7.2065900000000002E-2</v>
      </c>
      <c r="Z8301">
        <v>8.4424700000000005E-2</v>
      </c>
      <c r="AA8301">
        <v>2.52439E-2</v>
      </c>
    </row>
    <row r="8302" spans="1:27" x14ac:dyDescent="0.2">
      <c r="A8302" t="s">
        <v>6033</v>
      </c>
      <c r="B8302" t="s">
        <v>35</v>
      </c>
      <c r="C8302" t="s">
        <v>1699</v>
      </c>
      <c r="D8302" t="s">
        <v>30</v>
      </c>
      <c r="E8302" t="s">
        <v>31</v>
      </c>
      <c r="F8302">
        <v>21</v>
      </c>
      <c r="G8302">
        <v>1882</v>
      </c>
      <c r="H8302">
        <v>2725</v>
      </c>
      <c r="I8302">
        <v>1.1153139999999999</v>
      </c>
      <c r="J8302">
        <v>1.126916</v>
      </c>
      <c r="K8302">
        <v>1.16019E-2</v>
      </c>
      <c r="L8302">
        <v>3.3568500000000001E-2</v>
      </c>
      <c r="M8302">
        <v>6.6822199999999998E-2</v>
      </c>
      <c r="N8302">
        <v>-4.3618299999999999E-2</v>
      </c>
      <c r="O8302">
        <v>1517.931</v>
      </c>
      <c r="P8302">
        <v>0.8065523</v>
      </c>
      <c r="Q8302">
        <v>78.929404000000005</v>
      </c>
      <c r="R8302">
        <v>79.349449000000007</v>
      </c>
      <c r="S8302" t="s">
        <v>19</v>
      </c>
      <c r="T8302">
        <v>-4.3613399999999997E-2</v>
      </c>
      <c r="U8302">
        <v>-3.1417899999999999E-2</v>
      </c>
      <c r="V8302">
        <v>-6.0013999999999996E-3</v>
      </c>
      <c r="W8302">
        <v>1.16019E-2</v>
      </c>
      <c r="X8302">
        <v>2.92053E-2</v>
      </c>
      <c r="Y8302">
        <v>5.4621700000000002E-2</v>
      </c>
      <c r="Z8302">
        <v>6.6817299999999996E-2</v>
      </c>
      <c r="AA8302">
        <v>1.02953E-2</v>
      </c>
    </row>
    <row r="8303" spans="1:27" x14ac:dyDescent="0.2">
      <c r="A8303" t="s">
        <v>6034</v>
      </c>
      <c r="B8303" t="s">
        <v>35</v>
      </c>
      <c r="C8303" t="s">
        <v>1699</v>
      </c>
      <c r="D8303" t="s">
        <v>30</v>
      </c>
      <c r="E8303" t="s">
        <v>31</v>
      </c>
      <c r="F8303">
        <v>22</v>
      </c>
      <c r="G8303">
        <v>1882</v>
      </c>
      <c r="H8303">
        <v>2725</v>
      </c>
      <c r="I8303">
        <v>1.0922639999999999</v>
      </c>
      <c r="J8303">
        <v>1.0633360000000001</v>
      </c>
      <c r="K8303">
        <v>-2.8928100000000002E-2</v>
      </c>
      <c r="L8303">
        <v>3.0900199999999999E-2</v>
      </c>
      <c r="M8303">
        <v>2.1902700000000001E-2</v>
      </c>
      <c r="N8303">
        <v>-7.9758899999999994E-2</v>
      </c>
      <c r="O8303">
        <v>1517.931</v>
      </c>
      <c r="P8303">
        <v>0.8065523</v>
      </c>
      <c r="Q8303">
        <v>77.869819000000007</v>
      </c>
      <c r="R8303">
        <v>79.349449000000007</v>
      </c>
      <c r="S8303" t="s">
        <v>18</v>
      </c>
      <c r="T8303">
        <v>-7.9754400000000003E-2</v>
      </c>
      <c r="U8303">
        <v>-6.85283E-2</v>
      </c>
      <c r="V8303">
        <v>-4.5132199999999997E-2</v>
      </c>
      <c r="W8303">
        <v>-2.8928100000000002E-2</v>
      </c>
      <c r="X8303">
        <v>-1.2723999999999999E-2</v>
      </c>
      <c r="Y8303">
        <v>1.06721E-2</v>
      </c>
      <c r="Z8303">
        <v>2.18982E-2</v>
      </c>
      <c r="AA8303">
        <v>-2.7205099999999999E-2</v>
      </c>
    </row>
    <row r="8304" spans="1:27" x14ac:dyDescent="0.2">
      <c r="A8304" t="s">
        <v>6035</v>
      </c>
      <c r="B8304" t="s">
        <v>35</v>
      </c>
      <c r="C8304" t="s">
        <v>1699</v>
      </c>
      <c r="D8304" t="s">
        <v>30</v>
      </c>
      <c r="E8304" t="s">
        <v>31</v>
      </c>
      <c r="F8304">
        <v>23</v>
      </c>
      <c r="G8304">
        <v>1882</v>
      </c>
      <c r="H8304">
        <v>2725</v>
      </c>
      <c r="I8304">
        <v>0.97752079999999997</v>
      </c>
      <c r="J8304">
        <v>0.96104219999999996</v>
      </c>
      <c r="K8304">
        <v>-1.6478599999999999E-2</v>
      </c>
      <c r="L8304">
        <v>2.77973E-2</v>
      </c>
      <c r="M8304">
        <v>2.9248E-2</v>
      </c>
      <c r="N8304">
        <v>-6.2205200000000002E-2</v>
      </c>
      <c r="O8304">
        <v>1517.931</v>
      </c>
      <c r="P8304">
        <v>0.8065523</v>
      </c>
      <c r="Q8304">
        <v>77.318437000000003</v>
      </c>
      <c r="R8304">
        <v>79.349449000000007</v>
      </c>
      <c r="S8304" t="s">
        <v>18</v>
      </c>
      <c r="T8304">
        <v>-6.2201100000000002E-2</v>
      </c>
      <c r="U8304">
        <v>-5.2102299999999997E-2</v>
      </c>
      <c r="V8304">
        <v>-3.10555E-2</v>
      </c>
      <c r="W8304">
        <v>-1.6478599999999999E-2</v>
      </c>
      <c r="X8304">
        <v>-1.9017000000000001E-3</v>
      </c>
      <c r="Y8304">
        <v>1.9145100000000002E-2</v>
      </c>
      <c r="Z8304">
        <v>2.92439E-2</v>
      </c>
      <c r="AA8304">
        <v>-1.7146600000000001E-2</v>
      </c>
    </row>
    <row r="8305" spans="1:27" x14ac:dyDescent="0.2">
      <c r="A8305" t="s">
        <v>6036</v>
      </c>
      <c r="B8305" t="s">
        <v>35</v>
      </c>
      <c r="C8305" t="s">
        <v>1699</v>
      </c>
      <c r="D8305" t="s">
        <v>30</v>
      </c>
      <c r="E8305" t="s">
        <v>31</v>
      </c>
      <c r="F8305">
        <v>24</v>
      </c>
      <c r="G8305">
        <v>1882</v>
      </c>
      <c r="H8305">
        <v>2725</v>
      </c>
      <c r="I8305">
        <v>0.84325430000000001</v>
      </c>
      <c r="J8305">
        <v>0.819967</v>
      </c>
      <c r="K8305">
        <v>-2.32873E-2</v>
      </c>
      <c r="L8305">
        <v>2.4753399999999998E-2</v>
      </c>
      <c r="M8305">
        <v>1.7432099999999999E-2</v>
      </c>
      <c r="N8305">
        <v>-6.40067E-2</v>
      </c>
      <c r="O8305">
        <v>1517.931</v>
      </c>
      <c r="P8305">
        <v>0.8065523</v>
      </c>
      <c r="Q8305">
        <v>76.580310999999995</v>
      </c>
      <c r="R8305">
        <v>79.349449000000007</v>
      </c>
      <c r="S8305" t="s">
        <v>18</v>
      </c>
      <c r="T8305">
        <v>-6.4003099999999993E-2</v>
      </c>
      <c r="U8305">
        <v>-5.5010099999999999E-2</v>
      </c>
      <c r="V8305">
        <v>-3.6268099999999998E-2</v>
      </c>
      <c r="W8305">
        <v>-2.32873E-2</v>
      </c>
      <c r="X8305">
        <v>-1.0306600000000001E-2</v>
      </c>
      <c r="Y8305">
        <v>8.4355000000000003E-3</v>
      </c>
      <c r="Z8305">
        <v>1.74284E-2</v>
      </c>
      <c r="AA8305">
        <v>-2.84003E-2</v>
      </c>
    </row>
    <row r="8306" spans="1:27" x14ac:dyDescent="0.2">
      <c r="A8306" t="s">
        <v>6037</v>
      </c>
      <c r="B8306" t="s">
        <v>34</v>
      </c>
      <c r="C8306" t="s">
        <v>1699</v>
      </c>
      <c r="D8306" t="s">
        <v>15</v>
      </c>
      <c r="E8306" t="s">
        <v>31</v>
      </c>
      <c r="F8306">
        <v>1</v>
      </c>
      <c r="G8306">
        <v>5952</v>
      </c>
      <c r="H8306">
        <v>5163.8</v>
      </c>
      <c r="I8306">
        <v>0.56014120000000001</v>
      </c>
      <c r="J8306">
        <v>0.55768390000000001</v>
      </c>
      <c r="K8306">
        <v>-2.4572999999999999E-3</v>
      </c>
      <c r="L8306">
        <v>7.4876999999999999E-3</v>
      </c>
      <c r="M8306">
        <v>9.8598999999999996E-3</v>
      </c>
      <c r="N8306">
        <v>-1.4774499999999999E-2</v>
      </c>
      <c r="O8306">
        <v>5952</v>
      </c>
      <c r="Q8306">
        <v>70.005342999999996</v>
      </c>
      <c r="R8306">
        <v>76.642689000000004</v>
      </c>
      <c r="S8306" t="s">
        <v>17</v>
      </c>
      <c r="T8306">
        <v>-1.4773400000000001E-2</v>
      </c>
      <c r="U8306">
        <v>-1.2053100000000001E-2</v>
      </c>
      <c r="V8306">
        <v>-6.3838999999999996E-3</v>
      </c>
      <c r="W8306">
        <v>-2.4572999999999999E-3</v>
      </c>
      <c r="X8306">
        <v>1.4691999999999999E-3</v>
      </c>
      <c r="Y8306">
        <v>7.1384999999999999E-3</v>
      </c>
      <c r="Z8306">
        <v>9.8587999999999992E-3</v>
      </c>
      <c r="AA8306">
        <v>-4.4063000000000001E-3</v>
      </c>
    </row>
    <row r="8307" spans="1:27" x14ac:dyDescent="0.2">
      <c r="A8307" t="s">
        <v>6038</v>
      </c>
      <c r="B8307" t="s">
        <v>34</v>
      </c>
      <c r="C8307" t="s">
        <v>1699</v>
      </c>
      <c r="D8307" t="s">
        <v>15</v>
      </c>
      <c r="E8307" t="s">
        <v>31</v>
      </c>
      <c r="F8307">
        <v>2</v>
      </c>
      <c r="G8307">
        <v>5952</v>
      </c>
      <c r="H8307">
        <v>5163.8</v>
      </c>
      <c r="I8307">
        <v>0.50328280000000003</v>
      </c>
      <c r="J8307">
        <v>0.50346860000000004</v>
      </c>
      <c r="K8307">
        <v>1.8579999999999999E-4</v>
      </c>
      <c r="L8307">
        <v>6.7219000000000003E-3</v>
      </c>
      <c r="M8307">
        <v>1.1243299999999999E-2</v>
      </c>
      <c r="N8307">
        <v>-1.08717E-2</v>
      </c>
      <c r="O8307">
        <v>5952</v>
      </c>
      <c r="Q8307">
        <v>69.499623</v>
      </c>
      <c r="R8307">
        <v>76.642689000000004</v>
      </c>
      <c r="S8307" t="s">
        <v>17</v>
      </c>
      <c r="T8307">
        <v>-1.08708E-2</v>
      </c>
      <c r="U8307">
        <v>-8.4287000000000008E-3</v>
      </c>
      <c r="V8307">
        <v>-3.3392000000000001E-3</v>
      </c>
      <c r="W8307">
        <v>1.8579999999999999E-4</v>
      </c>
      <c r="X8307">
        <v>3.7108000000000002E-3</v>
      </c>
      <c r="Y8307">
        <v>8.8003000000000005E-3</v>
      </c>
      <c r="Z8307">
        <v>1.12424E-2</v>
      </c>
      <c r="AA8307">
        <v>3.6900000000000002E-4</v>
      </c>
    </row>
    <row r="8308" spans="1:27" x14ac:dyDescent="0.2">
      <c r="A8308" t="s">
        <v>6039</v>
      </c>
      <c r="B8308" t="s">
        <v>34</v>
      </c>
      <c r="C8308" t="s">
        <v>1699</v>
      </c>
      <c r="D8308" t="s">
        <v>15</v>
      </c>
      <c r="E8308" t="s">
        <v>31</v>
      </c>
      <c r="F8308">
        <v>3</v>
      </c>
      <c r="G8308">
        <v>5952</v>
      </c>
      <c r="H8308">
        <v>5163.8</v>
      </c>
      <c r="I8308">
        <v>0.46573930000000002</v>
      </c>
      <c r="J8308">
        <v>0.46270109999999998</v>
      </c>
      <c r="K8308">
        <v>-3.0382E-3</v>
      </c>
      <c r="L8308">
        <v>6.1140999999999999E-3</v>
      </c>
      <c r="M8308">
        <v>7.0196E-3</v>
      </c>
      <c r="N8308">
        <v>-1.3095900000000001E-2</v>
      </c>
      <c r="O8308">
        <v>5952</v>
      </c>
      <c r="Q8308">
        <v>68.892903000000004</v>
      </c>
      <c r="R8308">
        <v>76.642689000000004</v>
      </c>
      <c r="S8308" t="s">
        <v>17</v>
      </c>
      <c r="T8308">
        <v>-1.3095000000000001E-2</v>
      </c>
      <c r="U8308">
        <v>-1.08737E-2</v>
      </c>
      <c r="V8308">
        <v>-6.2443999999999998E-3</v>
      </c>
      <c r="W8308">
        <v>-3.0382E-3</v>
      </c>
      <c r="X8308">
        <v>1.6809999999999999E-4</v>
      </c>
      <c r="Y8308">
        <v>4.7974000000000003E-3</v>
      </c>
      <c r="Z8308">
        <v>7.0187000000000001E-3</v>
      </c>
      <c r="AA8308">
        <v>-6.5661000000000001E-3</v>
      </c>
    </row>
    <row r="8309" spans="1:27" x14ac:dyDescent="0.2">
      <c r="A8309" t="s">
        <v>6040</v>
      </c>
      <c r="B8309" t="s">
        <v>34</v>
      </c>
      <c r="C8309" t="s">
        <v>1699</v>
      </c>
      <c r="D8309" t="s">
        <v>15</v>
      </c>
      <c r="E8309" t="s">
        <v>31</v>
      </c>
      <c r="F8309">
        <v>4</v>
      </c>
      <c r="G8309">
        <v>5952</v>
      </c>
      <c r="H8309">
        <v>5163.8</v>
      </c>
      <c r="I8309">
        <v>0.44313910000000001</v>
      </c>
      <c r="J8309">
        <v>0.4379962</v>
      </c>
      <c r="K8309">
        <v>-5.1428999999999997E-3</v>
      </c>
      <c r="L8309">
        <v>5.7666999999999996E-3</v>
      </c>
      <c r="M8309">
        <v>4.3433999999999999E-3</v>
      </c>
      <c r="N8309">
        <v>-1.46292E-2</v>
      </c>
      <c r="O8309">
        <v>5952</v>
      </c>
      <c r="Q8309">
        <v>68.282117999999997</v>
      </c>
      <c r="R8309">
        <v>76.642689000000004</v>
      </c>
      <c r="S8309" t="s">
        <v>17</v>
      </c>
      <c r="T8309">
        <v>-1.46283E-2</v>
      </c>
      <c r="U8309">
        <v>-1.2533300000000001E-2</v>
      </c>
      <c r="V8309">
        <v>-8.1670000000000006E-3</v>
      </c>
      <c r="W8309">
        <v>-5.1428999999999997E-3</v>
      </c>
      <c r="X8309">
        <v>-2.1188000000000001E-3</v>
      </c>
      <c r="Y8309">
        <v>2.2474999999999999E-3</v>
      </c>
      <c r="Z8309">
        <v>4.3425E-3</v>
      </c>
      <c r="AA8309">
        <v>-1.17419E-2</v>
      </c>
    </row>
    <row r="8310" spans="1:27" x14ac:dyDescent="0.2">
      <c r="A8310" t="s">
        <v>6041</v>
      </c>
      <c r="B8310" t="s">
        <v>34</v>
      </c>
      <c r="C8310" t="s">
        <v>1699</v>
      </c>
      <c r="D8310" t="s">
        <v>15</v>
      </c>
      <c r="E8310" t="s">
        <v>31</v>
      </c>
      <c r="F8310">
        <v>5</v>
      </c>
      <c r="G8310">
        <v>5952</v>
      </c>
      <c r="H8310">
        <v>5163.8</v>
      </c>
      <c r="I8310">
        <v>0.43826779999999999</v>
      </c>
      <c r="J8310">
        <v>0.42962020000000001</v>
      </c>
      <c r="K8310">
        <v>-8.6476000000000001E-3</v>
      </c>
      <c r="L8310">
        <v>5.5135999999999996E-3</v>
      </c>
      <c r="M8310">
        <v>4.2230000000000002E-4</v>
      </c>
      <c r="N8310">
        <v>-1.7717500000000001E-2</v>
      </c>
      <c r="O8310">
        <v>5952</v>
      </c>
      <c r="Q8310">
        <v>67.418127999999996</v>
      </c>
      <c r="R8310">
        <v>76.642689000000004</v>
      </c>
      <c r="S8310" t="s">
        <v>17</v>
      </c>
      <c r="T8310">
        <v>-1.7716699999999998E-2</v>
      </c>
      <c r="U8310">
        <v>-1.5713600000000001E-2</v>
      </c>
      <c r="V8310">
        <v>-1.15389E-2</v>
      </c>
      <c r="W8310">
        <v>-8.6476000000000001E-3</v>
      </c>
      <c r="X8310">
        <v>-5.7562999999999998E-3</v>
      </c>
      <c r="Y8310">
        <v>-1.5816000000000001E-3</v>
      </c>
      <c r="Z8310">
        <v>4.215E-4</v>
      </c>
      <c r="AA8310">
        <v>-2.0128500000000001E-2</v>
      </c>
    </row>
    <row r="8311" spans="1:27" x14ac:dyDescent="0.2">
      <c r="A8311" t="s">
        <v>6042</v>
      </c>
      <c r="B8311" t="s">
        <v>34</v>
      </c>
      <c r="C8311" t="s">
        <v>1699</v>
      </c>
      <c r="D8311" t="s">
        <v>15</v>
      </c>
      <c r="E8311" t="s">
        <v>31</v>
      </c>
      <c r="F8311">
        <v>6</v>
      </c>
      <c r="G8311">
        <v>5952</v>
      </c>
      <c r="H8311">
        <v>5163.8</v>
      </c>
      <c r="I8311">
        <v>0.44599339999999998</v>
      </c>
      <c r="J8311">
        <v>0.4437393</v>
      </c>
      <c r="K8311">
        <v>-2.2541000000000002E-3</v>
      </c>
      <c r="L8311">
        <v>5.4266000000000002E-3</v>
      </c>
      <c r="M8311">
        <v>6.6727000000000002E-3</v>
      </c>
      <c r="N8311">
        <v>-1.1180900000000001E-2</v>
      </c>
      <c r="O8311">
        <v>5952</v>
      </c>
      <c r="Q8311">
        <v>67.078937999999994</v>
      </c>
      <c r="R8311">
        <v>76.642689000000004</v>
      </c>
      <c r="S8311" t="s">
        <v>17</v>
      </c>
      <c r="T8311">
        <v>-1.11801E-2</v>
      </c>
      <c r="U8311">
        <v>-9.2086000000000008E-3</v>
      </c>
      <c r="V8311">
        <v>-5.0997999999999998E-3</v>
      </c>
      <c r="W8311">
        <v>-2.2541000000000002E-3</v>
      </c>
      <c r="X8311">
        <v>5.9159999999999996E-4</v>
      </c>
      <c r="Y8311">
        <v>4.7004000000000004E-3</v>
      </c>
      <c r="Z8311">
        <v>6.6718999999999997E-3</v>
      </c>
      <c r="AA8311">
        <v>-5.0797999999999998E-3</v>
      </c>
    </row>
    <row r="8312" spans="1:27" x14ac:dyDescent="0.2">
      <c r="A8312" t="s">
        <v>6043</v>
      </c>
      <c r="B8312" t="s">
        <v>34</v>
      </c>
      <c r="C8312" t="s">
        <v>1699</v>
      </c>
      <c r="D8312" t="s">
        <v>15</v>
      </c>
      <c r="E8312" t="s">
        <v>31</v>
      </c>
      <c r="F8312">
        <v>7</v>
      </c>
      <c r="G8312">
        <v>5952</v>
      </c>
      <c r="H8312">
        <v>5163.8</v>
      </c>
      <c r="I8312">
        <v>0.47763460000000002</v>
      </c>
      <c r="J8312">
        <v>0.472082</v>
      </c>
      <c r="K8312">
        <v>-5.5526999999999998E-3</v>
      </c>
      <c r="L8312">
        <v>5.8278000000000002E-3</v>
      </c>
      <c r="M8312">
        <v>4.0340000000000003E-3</v>
      </c>
      <c r="N8312">
        <v>-1.5139400000000001E-2</v>
      </c>
      <c r="O8312">
        <v>5952</v>
      </c>
      <c r="Q8312">
        <v>66.497296000000006</v>
      </c>
      <c r="R8312">
        <v>76.642689000000004</v>
      </c>
      <c r="S8312" t="s">
        <v>18</v>
      </c>
      <c r="T8312">
        <v>-1.5138499999999999E-2</v>
      </c>
      <c r="U8312">
        <v>-1.30213E-2</v>
      </c>
      <c r="V8312">
        <v>-8.6087000000000004E-3</v>
      </c>
      <c r="W8312">
        <v>-5.5526999999999998E-3</v>
      </c>
      <c r="X8312">
        <v>-2.4965999999999999E-3</v>
      </c>
      <c r="Y8312">
        <v>1.9158999999999999E-3</v>
      </c>
      <c r="Z8312">
        <v>4.0331999999999998E-3</v>
      </c>
      <c r="AA8312">
        <v>-1.1762099999999999E-2</v>
      </c>
    </row>
    <row r="8313" spans="1:27" x14ac:dyDescent="0.2">
      <c r="A8313" t="s">
        <v>6044</v>
      </c>
      <c r="B8313" t="s">
        <v>34</v>
      </c>
      <c r="C8313" t="s">
        <v>1699</v>
      </c>
      <c r="D8313" t="s">
        <v>15</v>
      </c>
      <c r="E8313" t="s">
        <v>31</v>
      </c>
      <c r="F8313">
        <v>8</v>
      </c>
      <c r="G8313">
        <v>5952</v>
      </c>
      <c r="H8313">
        <v>5163.8</v>
      </c>
      <c r="I8313">
        <v>0.48414299999999999</v>
      </c>
      <c r="J8313">
        <v>0.4827941</v>
      </c>
      <c r="K8313">
        <v>-1.3489999999999999E-3</v>
      </c>
      <c r="L8313">
        <v>6.1735000000000002E-3</v>
      </c>
      <c r="M8313">
        <v>8.8065000000000001E-3</v>
      </c>
      <c r="N8313">
        <v>-1.1504500000000001E-2</v>
      </c>
      <c r="O8313">
        <v>5952</v>
      </c>
      <c r="Q8313">
        <v>67.438419999999994</v>
      </c>
      <c r="R8313">
        <v>76.642689000000004</v>
      </c>
      <c r="S8313" t="s">
        <v>18</v>
      </c>
      <c r="T8313">
        <v>-1.1503599999999999E-2</v>
      </c>
      <c r="U8313">
        <v>-9.2607000000000002E-3</v>
      </c>
      <c r="V8313">
        <v>-4.5864E-3</v>
      </c>
      <c r="W8313">
        <v>-1.3489999999999999E-3</v>
      </c>
      <c r="X8313">
        <v>1.8883999999999999E-3</v>
      </c>
      <c r="Y8313">
        <v>6.5627000000000003E-3</v>
      </c>
      <c r="Z8313">
        <v>8.8056000000000002E-3</v>
      </c>
      <c r="AA8313">
        <v>-2.7940999999999999E-3</v>
      </c>
    </row>
    <row r="8314" spans="1:27" x14ac:dyDescent="0.2">
      <c r="A8314" t="s">
        <v>6045</v>
      </c>
      <c r="B8314" t="s">
        <v>34</v>
      </c>
      <c r="C8314" t="s">
        <v>1699</v>
      </c>
      <c r="D8314" t="s">
        <v>15</v>
      </c>
      <c r="E8314" t="s">
        <v>31</v>
      </c>
      <c r="F8314">
        <v>9</v>
      </c>
      <c r="G8314">
        <v>5952</v>
      </c>
      <c r="H8314">
        <v>5163.8</v>
      </c>
      <c r="I8314">
        <v>0.48969309999999999</v>
      </c>
      <c r="J8314">
        <v>0.4878208</v>
      </c>
      <c r="K8314">
        <v>-1.8722999999999999E-3</v>
      </c>
      <c r="L8314">
        <v>6.6086000000000001E-3</v>
      </c>
      <c r="M8314">
        <v>8.9989000000000006E-3</v>
      </c>
      <c r="N8314">
        <v>-1.27435E-2</v>
      </c>
      <c r="O8314">
        <v>5952</v>
      </c>
      <c r="Q8314">
        <v>71.211211000000006</v>
      </c>
      <c r="R8314">
        <v>76.642689000000004</v>
      </c>
      <c r="S8314" t="s">
        <v>18</v>
      </c>
      <c r="T8314">
        <v>-1.27425E-2</v>
      </c>
      <c r="U8314">
        <v>-1.0341599999999999E-2</v>
      </c>
      <c r="V8314">
        <v>-5.3378999999999996E-3</v>
      </c>
      <c r="W8314">
        <v>-1.8722999999999999E-3</v>
      </c>
      <c r="X8314">
        <v>1.5933E-3</v>
      </c>
      <c r="Y8314">
        <v>6.5970000000000004E-3</v>
      </c>
      <c r="Z8314">
        <v>8.9978999999999996E-3</v>
      </c>
      <c r="AA8314">
        <v>-3.8381000000000001E-3</v>
      </c>
    </row>
    <row r="8315" spans="1:27" x14ac:dyDescent="0.2">
      <c r="A8315" t="s">
        <v>6046</v>
      </c>
      <c r="B8315" t="s">
        <v>34</v>
      </c>
      <c r="C8315" t="s">
        <v>1699</v>
      </c>
      <c r="D8315" t="s">
        <v>15</v>
      </c>
      <c r="E8315" t="s">
        <v>31</v>
      </c>
      <c r="F8315">
        <v>10</v>
      </c>
      <c r="G8315">
        <v>5952</v>
      </c>
      <c r="H8315">
        <v>5163.8</v>
      </c>
      <c r="I8315">
        <v>0.51534069999999998</v>
      </c>
      <c r="J8315">
        <v>0.51083389999999995</v>
      </c>
      <c r="K8315">
        <v>-4.5069000000000003E-3</v>
      </c>
      <c r="L8315">
        <v>7.3356000000000003E-3</v>
      </c>
      <c r="M8315">
        <v>7.5601000000000002E-3</v>
      </c>
      <c r="N8315">
        <v>-1.6573899999999999E-2</v>
      </c>
      <c r="O8315">
        <v>5952</v>
      </c>
      <c r="Q8315">
        <v>76.790952000000004</v>
      </c>
      <c r="R8315">
        <v>76.642689000000004</v>
      </c>
      <c r="S8315" t="s">
        <v>18</v>
      </c>
      <c r="T8315">
        <v>-1.6572799999999999E-2</v>
      </c>
      <c r="U8315">
        <v>-1.39078E-2</v>
      </c>
      <c r="V8315">
        <v>-8.3535999999999992E-3</v>
      </c>
      <c r="W8315">
        <v>-4.5069000000000003E-3</v>
      </c>
      <c r="X8315">
        <v>-6.6010000000000005E-4</v>
      </c>
      <c r="Y8315">
        <v>4.8939999999999999E-3</v>
      </c>
      <c r="Z8315">
        <v>7.5589999999999997E-3</v>
      </c>
      <c r="AA8315">
        <v>-8.8225999999999999E-3</v>
      </c>
    </row>
    <row r="8316" spans="1:27" x14ac:dyDescent="0.2">
      <c r="A8316" t="s">
        <v>6047</v>
      </c>
      <c r="B8316" t="s">
        <v>34</v>
      </c>
      <c r="C8316" t="s">
        <v>1699</v>
      </c>
      <c r="D8316" t="s">
        <v>15</v>
      </c>
      <c r="E8316" t="s">
        <v>31</v>
      </c>
      <c r="F8316">
        <v>11</v>
      </c>
      <c r="G8316">
        <v>5952</v>
      </c>
      <c r="H8316">
        <v>5163.8</v>
      </c>
      <c r="I8316">
        <v>0.5748238</v>
      </c>
      <c r="J8316">
        <v>0.56879740000000001</v>
      </c>
      <c r="K8316">
        <v>-6.0264000000000003E-3</v>
      </c>
      <c r="L8316">
        <v>8.9002999999999999E-3</v>
      </c>
      <c r="M8316">
        <v>8.6146E-3</v>
      </c>
      <c r="N8316">
        <v>-2.06673E-2</v>
      </c>
      <c r="O8316">
        <v>5952</v>
      </c>
      <c r="Q8316">
        <v>82.327717000000007</v>
      </c>
      <c r="R8316">
        <v>76.642689000000004</v>
      </c>
      <c r="S8316" t="s">
        <v>18</v>
      </c>
      <c r="T8316">
        <v>-2.0666E-2</v>
      </c>
      <c r="U8316">
        <v>-1.74325E-2</v>
      </c>
      <c r="V8316">
        <v>-1.06937E-2</v>
      </c>
      <c r="W8316">
        <v>-6.0264000000000003E-3</v>
      </c>
      <c r="X8316">
        <v>-1.3591E-3</v>
      </c>
      <c r="Y8316">
        <v>5.3797999999999997E-3</v>
      </c>
      <c r="Z8316">
        <v>8.6133000000000008E-3</v>
      </c>
      <c r="AA8316">
        <v>-1.0594900000000001E-2</v>
      </c>
    </row>
    <row r="8317" spans="1:27" x14ac:dyDescent="0.2">
      <c r="A8317" t="s">
        <v>6048</v>
      </c>
      <c r="B8317" t="s">
        <v>34</v>
      </c>
      <c r="C8317" t="s">
        <v>1699</v>
      </c>
      <c r="D8317" t="s">
        <v>15</v>
      </c>
      <c r="E8317" t="s">
        <v>31</v>
      </c>
      <c r="F8317">
        <v>12</v>
      </c>
      <c r="G8317">
        <v>5952</v>
      </c>
      <c r="H8317">
        <v>5163.8</v>
      </c>
      <c r="I8317">
        <v>0.6452485</v>
      </c>
      <c r="J8317">
        <v>0.64395429999999998</v>
      </c>
      <c r="K8317">
        <v>-1.2941999999999999E-3</v>
      </c>
      <c r="L8317">
        <v>1.06692E-2</v>
      </c>
      <c r="M8317">
        <v>1.62566E-2</v>
      </c>
      <c r="N8317">
        <v>-1.8845000000000001E-2</v>
      </c>
      <c r="O8317">
        <v>5952</v>
      </c>
      <c r="Q8317">
        <v>86.030486999999994</v>
      </c>
      <c r="R8317">
        <v>76.642689000000004</v>
      </c>
      <c r="S8317" t="s">
        <v>18</v>
      </c>
      <c r="T8317">
        <v>-1.8843499999999999E-2</v>
      </c>
      <c r="U8317">
        <v>-1.4967299999999999E-2</v>
      </c>
      <c r="V8317">
        <v>-6.8891000000000004E-3</v>
      </c>
      <c r="W8317">
        <v>-1.2941999999999999E-3</v>
      </c>
      <c r="X8317">
        <v>4.3007000000000002E-3</v>
      </c>
      <c r="Y8317">
        <v>1.23789E-2</v>
      </c>
      <c r="Z8317">
        <v>1.6254999999999999E-2</v>
      </c>
      <c r="AA8317">
        <v>-2.0098E-3</v>
      </c>
    </row>
    <row r="8318" spans="1:27" x14ac:dyDescent="0.2">
      <c r="A8318" t="s">
        <v>6049</v>
      </c>
      <c r="B8318" t="s">
        <v>34</v>
      </c>
      <c r="C8318" t="s">
        <v>1699</v>
      </c>
      <c r="D8318" t="s">
        <v>15</v>
      </c>
      <c r="E8318" t="s">
        <v>31</v>
      </c>
      <c r="F8318">
        <v>13</v>
      </c>
      <c r="G8318">
        <v>5952</v>
      </c>
      <c r="H8318">
        <v>5163.8</v>
      </c>
      <c r="I8318">
        <v>0.73289079999999995</v>
      </c>
      <c r="J8318">
        <v>0.72434929999999997</v>
      </c>
      <c r="K8318">
        <v>-8.5415000000000005E-3</v>
      </c>
      <c r="L8318">
        <v>1.2092800000000001E-2</v>
      </c>
      <c r="M8318">
        <v>1.1351099999999999E-2</v>
      </c>
      <c r="N8318">
        <v>-2.8434000000000001E-2</v>
      </c>
      <c r="O8318">
        <v>5952</v>
      </c>
      <c r="Q8318">
        <v>88.538633000000004</v>
      </c>
      <c r="R8318">
        <v>76.642689000000004</v>
      </c>
      <c r="S8318" t="s">
        <v>18</v>
      </c>
      <c r="T8318">
        <v>-2.8432300000000001E-2</v>
      </c>
      <c r="U8318">
        <v>-2.4038899999999998E-2</v>
      </c>
      <c r="V8318">
        <v>-1.4882899999999999E-2</v>
      </c>
      <c r="W8318">
        <v>-8.5415000000000005E-3</v>
      </c>
      <c r="X8318">
        <v>-2.2000000000000001E-3</v>
      </c>
      <c r="Y8318">
        <v>6.9560000000000004E-3</v>
      </c>
      <c r="Z8318">
        <v>1.1349400000000001E-2</v>
      </c>
      <c r="AA8318">
        <v>-1.1791899999999999E-2</v>
      </c>
    </row>
    <row r="8319" spans="1:27" x14ac:dyDescent="0.2">
      <c r="A8319" t="s">
        <v>6050</v>
      </c>
      <c r="B8319" t="s">
        <v>34</v>
      </c>
      <c r="C8319" t="s">
        <v>1699</v>
      </c>
      <c r="D8319" t="s">
        <v>15</v>
      </c>
      <c r="E8319" t="s">
        <v>31</v>
      </c>
      <c r="F8319">
        <v>14</v>
      </c>
      <c r="G8319">
        <v>5952</v>
      </c>
      <c r="H8319">
        <v>5163.8</v>
      </c>
      <c r="I8319">
        <v>0.81214059999999999</v>
      </c>
      <c r="J8319">
        <v>0.80366199999999999</v>
      </c>
      <c r="K8319">
        <v>-8.4785999999999993E-3</v>
      </c>
      <c r="L8319">
        <v>1.34574E-2</v>
      </c>
      <c r="M8319">
        <v>1.36589E-2</v>
      </c>
      <c r="N8319">
        <v>-3.06161E-2</v>
      </c>
      <c r="O8319">
        <v>5952</v>
      </c>
      <c r="Q8319">
        <v>89.222357000000002</v>
      </c>
      <c r="R8319">
        <v>76.642689000000004</v>
      </c>
      <c r="S8319" t="s">
        <v>18</v>
      </c>
      <c r="T8319">
        <v>-3.0614100000000002E-2</v>
      </c>
      <c r="U8319">
        <v>-2.5725000000000001E-2</v>
      </c>
      <c r="V8319">
        <v>-1.55357E-2</v>
      </c>
      <c r="W8319">
        <v>-8.4785999999999993E-3</v>
      </c>
      <c r="X8319">
        <v>-1.4215E-3</v>
      </c>
      <c r="Y8319">
        <v>8.7677999999999992E-3</v>
      </c>
      <c r="Z8319">
        <v>1.36569E-2</v>
      </c>
      <c r="AA8319">
        <v>-1.055E-2</v>
      </c>
    </row>
    <row r="8320" spans="1:27" x14ac:dyDescent="0.2">
      <c r="A8320" t="s">
        <v>6051</v>
      </c>
      <c r="B8320" t="s">
        <v>34</v>
      </c>
      <c r="C8320" t="s">
        <v>1699</v>
      </c>
      <c r="D8320" t="s">
        <v>15</v>
      </c>
      <c r="E8320" t="s">
        <v>31</v>
      </c>
      <c r="F8320">
        <v>15</v>
      </c>
      <c r="G8320">
        <v>5952</v>
      </c>
      <c r="H8320">
        <v>5163.8</v>
      </c>
      <c r="I8320">
        <v>0.87678619999999996</v>
      </c>
      <c r="J8320">
        <v>0.8664482</v>
      </c>
      <c r="K8320">
        <v>-1.0338099999999999E-2</v>
      </c>
      <c r="L8320">
        <v>1.4378200000000001E-2</v>
      </c>
      <c r="M8320">
        <v>1.3313999999999999E-2</v>
      </c>
      <c r="N8320">
        <v>-3.3990100000000002E-2</v>
      </c>
      <c r="O8320">
        <v>5952</v>
      </c>
      <c r="Q8320">
        <v>89.159941000000003</v>
      </c>
      <c r="R8320">
        <v>76.642689000000004</v>
      </c>
      <c r="S8320" t="s">
        <v>18</v>
      </c>
      <c r="T8320">
        <v>-3.3987999999999997E-2</v>
      </c>
      <c r="U8320">
        <v>-2.8764399999999999E-2</v>
      </c>
      <c r="V8320">
        <v>-1.7878000000000002E-2</v>
      </c>
      <c r="W8320">
        <v>-1.0338099999999999E-2</v>
      </c>
      <c r="X8320">
        <v>-2.7981E-3</v>
      </c>
      <c r="Y8320">
        <v>8.0882999999999997E-3</v>
      </c>
      <c r="Z8320">
        <v>1.33119E-2</v>
      </c>
      <c r="AA8320">
        <v>-1.1931499999999999E-2</v>
      </c>
    </row>
    <row r="8321" spans="1:27" x14ac:dyDescent="0.2">
      <c r="A8321" t="s">
        <v>6052</v>
      </c>
      <c r="B8321" t="s">
        <v>34</v>
      </c>
      <c r="C8321" t="s">
        <v>1699</v>
      </c>
      <c r="D8321" t="s">
        <v>15</v>
      </c>
      <c r="E8321" t="s">
        <v>31</v>
      </c>
      <c r="F8321">
        <v>16</v>
      </c>
      <c r="G8321">
        <v>5952</v>
      </c>
      <c r="H8321">
        <v>5163.8</v>
      </c>
      <c r="I8321">
        <v>0.94355710000000004</v>
      </c>
      <c r="J8321">
        <v>0.93992819999999999</v>
      </c>
      <c r="K8321">
        <v>-3.6289E-3</v>
      </c>
      <c r="L8321">
        <v>1.48331E-2</v>
      </c>
      <c r="M8321">
        <v>2.0771600000000001E-2</v>
      </c>
      <c r="N8321">
        <v>-2.8029499999999999E-2</v>
      </c>
      <c r="O8321">
        <v>5952</v>
      </c>
      <c r="Q8321">
        <v>87.905327</v>
      </c>
      <c r="R8321">
        <v>76.642689000000004</v>
      </c>
      <c r="S8321" t="s">
        <v>18</v>
      </c>
      <c r="T8321">
        <v>-2.8027300000000002E-2</v>
      </c>
      <c r="U8321">
        <v>-2.2638399999999999E-2</v>
      </c>
      <c r="V8321">
        <v>-1.14074E-2</v>
      </c>
      <c r="W8321">
        <v>-3.6289E-3</v>
      </c>
      <c r="X8321">
        <v>4.1495999999999998E-3</v>
      </c>
      <c r="Y8321">
        <v>1.53805E-2</v>
      </c>
      <c r="Z8321">
        <v>2.07694E-2</v>
      </c>
      <c r="AA8321">
        <v>-3.8609E-3</v>
      </c>
    </row>
    <row r="8322" spans="1:27" x14ac:dyDescent="0.2">
      <c r="A8322" t="s">
        <v>6053</v>
      </c>
      <c r="B8322" t="s">
        <v>34</v>
      </c>
      <c r="C8322" t="s">
        <v>1699</v>
      </c>
      <c r="D8322" t="s">
        <v>15</v>
      </c>
      <c r="E8322" t="s">
        <v>31</v>
      </c>
      <c r="F8322">
        <v>17</v>
      </c>
      <c r="G8322">
        <v>5952</v>
      </c>
      <c r="H8322">
        <v>5163.8</v>
      </c>
      <c r="I8322">
        <v>0.96912220000000004</v>
      </c>
      <c r="J8322">
        <v>0.98311899999999997</v>
      </c>
      <c r="K8322">
        <v>1.39968E-2</v>
      </c>
      <c r="L8322">
        <v>1.50352E-2</v>
      </c>
      <c r="M8322">
        <v>3.8729600000000003E-2</v>
      </c>
      <c r="N8322">
        <v>-1.0736000000000001E-2</v>
      </c>
      <c r="O8322">
        <v>5952</v>
      </c>
      <c r="Q8322">
        <v>86.626323999999997</v>
      </c>
      <c r="R8322">
        <v>76.642689000000004</v>
      </c>
      <c r="S8322" t="s">
        <v>19</v>
      </c>
      <c r="T8322">
        <v>-1.07338E-2</v>
      </c>
      <c r="U8322">
        <v>-5.2715000000000001E-3</v>
      </c>
      <c r="V8322">
        <v>6.1123999999999996E-3</v>
      </c>
      <c r="W8322">
        <v>1.39968E-2</v>
      </c>
      <c r="X8322">
        <v>2.18812E-2</v>
      </c>
      <c r="Y8322">
        <v>3.3265099999999999E-2</v>
      </c>
      <c r="Z8322">
        <v>3.8727400000000002E-2</v>
      </c>
      <c r="AA8322">
        <v>1.4237100000000001E-2</v>
      </c>
    </row>
    <row r="8323" spans="1:27" x14ac:dyDescent="0.2">
      <c r="A8323" t="s">
        <v>6054</v>
      </c>
      <c r="B8323" t="s">
        <v>34</v>
      </c>
      <c r="C8323" t="s">
        <v>1699</v>
      </c>
      <c r="D8323" t="s">
        <v>15</v>
      </c>
      <c r="E8323" t="s">
        <v>31</v>
      </c>
      <c r="F8323">
        <v>18</v>
      </c>
      <c r="G8323">
        <v>5952</v>
      </c>
      <c r="H8323">
        <v>5163.8</v>
      </c>
      <c r="I8323">
        <v>0.97393260000000004</v>
      </c>
      <c r="J8323">
        <v>0.98382060000000005</v>
      </c>
      <c r="K8323">
        <v>9.8881000000000004E-3</v>
      </c>
      <c r="L8323">
        <v>1.4784E-2</v>
      </c>
      <c r="M8323">
        <v>3.4207700000000001E-2</v>
      </c>
      <c r="N8323">
        <v>-1.4431599999999999E-2</v>
      </c>
      <c r="O8323">
        <v>5952</v>
      </c>
      <c r="Q8323">
        <v>84.687363000000005</v>
      </c>
      <c r="R8323">
        <v>76.642689000000004</v>
      </c>
      <c r="S8323" t="s">
        <v>19</v>
      </c>
      <c r="T8323">
        <v>-1.44294E-2</v>
      </c>
      <c r="U8323">
        <v>-9.0583999999999994E-3</v>
      </c>
      <c r="V8323">
        <v>2.1353000000000001E-3</v>
      </c>
      <c r="W8323">
        <v>9.8881000000000004E-3</v>
      </c>
      <c r="X8323">
        <v>1.7640800000000002E-2</v>
      </c>
      <c r="Y8323">
        <v>2.8834499999999999E-2</v>
      </c>
      <c r="Z8323">
        <v>3.4205600000000003E-2</v>
      </c>
      <c r="AA8323">
        <v>1.0050699999999999E-2</v>
      </c>
    </row>
    <row r="8324" spans="1:27" x14ac:dyDescent="0.2">
      <c r="A8324" t="s">
        <v>6055</v>
      </c>
      <c r="B8324" t="s">
        <v>34</v>
      </c>
      <c r="C8324" t="s">
        <v>1699</v>
      </c>
      <c r="D8324" t="s">
        <v>15</v>
      </c>
      <c r="E8324" t="s">
        <v>31</v>
      </c>
      <c r="F8324">
        <v>19</v>
      </c>
      <c r="G8324">
        <v>5952</v>
      </c>
      <c r="H8324">
        <v>5163.8</v>
      </c>
      <c r="I8324">
        <v>0.94330130000000001</v>
      </c>
      <c r="J8324">
        <v>0.96208919999999998</v>
      </c>
      <c r="K8324">
        <v>1.87878E-2</v>
      </c>
      <c r="L8324">
        <v>1.41172E-2</v>
      </c>
      <c r="M8324">
        <v>4.2010699999999998E-2</v>
      </c>
      <c r="N8324">
        <v>-4.4349999999999997E-3</v>
      </c>
      <c r="O8324">
        <v>5952</v>
      </c>
      <c r="Q8324">
        <v>82.270545999999996</v>
      </c>
      <c r="R8324">
        <v>76.642689000000004</v>
      </c>
      <c r="S8324" t="s">
        <v>19</v>
      </c>
      <c r="T8324">
        <v>-4.4329E-3</v>
      </c>
      <c r="U8324">
        <v>6.9589999999999995E-4</v>
      </c>
      <c r="V8324">
        <v>1.13848E-2</v>
      </c>
      <c r="W8324">
        <v>1.87878E-2</v>
      </c>
      <c r="X8324">
        <v>2.61909E-2</v>
      </c>
      <c r="Y8324">
        <v>3.6879799999999997E-2</v>
      </c>
      <c r="Z8324">
        <v>4.20086E-2</v>
      </c>
      <c r="AA8324">
        <v>1.9528199999999999E-2</v>
      </c>
    </row>
    <row r="8325" spans="1:27" x14ac:dyDescent="0.2">
      <c r="A8325" t="s">
        <v>6056</v>
      </c>
      <c r="B8325" t="s">
        <v>34</v>
      </c>
      <c r="C8325" t="s">
        <v>1699</v>
      </c>
      <c r="D8325" t="s">
        <v>15</v>
      </c>
      <c r="E8325" t="s">
        <v>31</v>
      </c>
      <c r="F8325">
        <v>20</v>
      </c>
      <c r="G8325">
        <v>5952</v>
      </c>
      <c r="H8325">
        <v>5163.8</v>
      </c>
      <c r="I8325">
        <v>0.89667649999999999</v>
      </c>
      <c r="J8325">
        <v>0.91239539999999997</v>
      </c>
      <c r="K8325">
        <v>1.5718800000000002E-2</v>
      </c>
      <c r="L8325">
        <v>1.29639E-2</v>
      </c>
      <c r="M8325">
        <v>3.7044399999999998E-2</v>
      </c>
      <c r="N8325">
        <v>-5.6067000000000001E-3</v>
      </c>
      <c r="O8325">
        <v>5952</v>
      </c>
      <c r="Q8325">
        <v>79.239535000000004</v>
      </c>
      <c r="R8325">
        <v>76.642689000000004</v>
      </c>
      <c r="S8325" t="s">
        <v>19</v>
      </c>
      <c r="T8325">
        <v>-5.6048000000000001E-3</v>
      </c>
      <c r="U8325">
        <v>-8.9499999999999996E-4</v>
      </c>
      <c r="V8325">
        <v>8.9206000000000008E-3</v>
      </c>
      <c r="W8325">
        <v>1.5718800000000002E-2</v>
      </c>
      <c r="X8325">
        <v>2.2517100000000002E-2</v>
      </c>
      <c r="Y8325">
        <v>3.2332699999999999E-2</v>
      </c>
      <c r="Z8325">
        <v>3.7042499999999999E-2</v>
      </c>
      <c r="AA8325">
        <v>1.72281E-2</v>
      </c>
    </row>
    <row r="8326" spans="1:27" x14ac:dyDescent="0.2">
      <c r="A8326" t="s">
        <v>6057</v>
      </c>
      <c r="B8326" t="s">
        <v>34</v>
      </c>
      <c r="C8326" t="s">
        <v>1699</v>
      </c>
      <c r="D8326" t="s">
        <v>15</v>
      </c>
      <c r="E8326" t="s">
        <v>31</v>
      </c>
      <c r="F8326">
        <v>21</v>
      </c>
      <c r="G8326">
        <v>5952</v>
      </c>
      <c r="H8326">
        <v>5163.8</v>
      </c>
      <c r="I8326">
        <v>0.88320299999999996</v>
      </c>
      <c r="J8326">
        <v>0.90356210000000003</v>
      </c>
      <c r="K8326">
        <v>2.0359200000000001E-2</v>
      </c>
      <c r="L8326">
        <v>1.22022E-2</v>
      </c>
      <c r="M8326">
        <v>4.0431799999999997E-2</v>
      </c>
      <c r="N8326">
        <v>2.8650000000000003E-4</v>
      </c>
      <c r="O8326">
        <v>5952</v>
      </c>
      <c r="Q8326">
        <v>75.912244000000001</v>
      </c>
      <c r="R8326">
        <v>76.642689000000004</v>
      </c>
      <c r="S8326" t="s">
        <v>19</v>
      </c>
      <c r="T8326">
        <v>2.8820000000000001E-4</v>
      </c>
      <c r="U8326">
        <v>4.7213000000000003E-3</v>
      </c>
      <c r="V8326">
        <v>1.39603E-2</v>
      </c>
      <c r="W8326">
        <v>2.0359200000000001E-2</v>
      </c>
      <c r="X8326">
        <v>2.6758000000000001E-2</v>
      </c>
      <c r="Y8326">
        <v>3.5997000000000001E-2</v>
      </c>
      <c r="Z8326">
        <v>4.0430099999999997E-2</v>
      </c>
      <c r="AA8326">
        <v>2.2532099999999999E-2</v>
      </c>
    </row>
    <row r="8327" spans="1:27" x14ac:dyDescent="0.2">
      <c r="A8327" t="s">
        <v>6058</v>
      </c>
      <c r="B8327" t="s">
        <v>34</v>
      </c>
      <c r="C8327" t="s">
        <v>1699</v>
      </c>
      <c r="D8327" t="s">
        <v>15</v>
      </c>
      <c r="E8327" t="s">
        <v>31</v>
      </c>
      <c r="F8327">
        <v>22</v>
      </c>
      <c r="G8327">
        <v>5952</v>
      </c>
      <c r="H8327">
        <v>5163.8</v>
      </c>
      <c r="I8327">
        <v>0.86442459999999999</v>
      </c>
      <c r="J8327">
        <v>0.87109110000000001</v>
      </c>
      <c r="K8327">
        <v>6.6664000000000003E-3</v>
      </c>
      <c r="L8327">
        <v>1.10744E-2</v>
      </c>
      <c r="M8327">
        <v>2.4883800000000001E-2</v>
      </c>
      <c r="N8327">
        <v>-1.1551000000000001E-2</v>
      </c>
      <c r="O8327">
        <v>5952</v>
      </c>
      <c r="Q8327">
        <v>73.659661999999997</v>
      </c>
      <c r="R8327">
        <v>76.642689000000004</v>
      </c>
      <c r="S8327" t="s">
        <v>18</v>
      </c>
      <c r="T8327">
        <v>-1.15494E-2</v>
      </c>
      <c r="U8327">
        <v>-7.5259999999999997E-3</v>
      </c>
      <c r="V8327">
        <v>8.5899999999999995E-4</v>
      </c>
      <c r="W8327">
        <v>6.6664000000000003E-3</v>
      </c>
      <c r="X8327">
        <v>1.24738E-2</v>
      </c>
      <c r="Y8327">
        <v>2.08588E-2</v>
      </c>
      <c r="Z8327">
        <v>2.48822E-2</v>
      </c>
      <c r="AA8327">
        <v>7.6528999999999998E-3</v>
      </c>
    </row>
    <row r="8328" spans="1:27" x14ac:dyDescent="0.2">
      <c r="A8328" t="s">
        <v>6059</v>
      </c>
      <c r="B8328" t="s">
        <v>34</v>
      </c>
      <c r="C8328" t="s">
        <v>1699</v>
      </c>
      <c r="D8328" t="s">
        <v>15</v>
      </c>
      <c r="E8328" t="s">
        <v>31</v>
      </c>
      <c r="F8328">
        <v>23</v>
      </c>
      <c r="G8328">
        <v>5952</v>
      </c>
      <c r="H8328">
        <v>5163.8</v>
      </c>
      <c r="I8328">
        <v>0.77761130000000001</v>
      </c>
      <c r="J8328">
        <v>0.77434219999999998</v>
      </c>
      <c r="K8328">
        <v>-3.2691E-3</v>
      </c>
      <c r="L8328">
        <v>9.9704000000000008E-3</v>
      </c>
      <c r="M8328">
        <v>1.3132100000000001E-2</v>
      </c>
      <c r="N8328">
        <v>-1.9670400000000001E-2</v>
      </c>
      <c r="O8328">
        <v>5952</v>
      </c>
      <c r="Q8328">
        <v>72.260317999999998</v>
      </c>
      <c r="R8328">
        <v>76.642689000000004</v>
      </c>
      <c r="S8328" t="s">
        <v>18</v>
      </c>
      <c r="T8328">
        <v>-1.96689E-2</v>
      </c>
      <c r="U8328">
        <v>-1.6046700000000001E-2</v>
      </c>
      <c r="V8328">
        <v>-8.4975999999999993E-3</v>
      </c>
      <c r="W8328">
        <v>-3.2691E-3</v>
      </c>
      <c r="X8328">
        <v>1.9593000000000002E-3</v>
      </c>
      <c r="Y8328">
        <v>9.5084000000000002E-3</v>
      </c>
      <c r="Z8328">
        <v>1.3130599999999999E-2</v>
      </c>
      <c r="AA8328">
        <v>-4.2218000000000004E-3</v>
      </c>
    </row>
    <row r="8329" spans="1:27" x14ac:dyDescent="0.2">
      <c r="A8329" t="s">
        <v>6060</v>
      </c>
      <c r="B8329" t="s">
        <v>34</v>
      </c>
      <c r="C8329" t="s">
        <v>1699</v>
      </c>
      <c r="D8329" t="s">
        <v>15</v>
      </c>
      <c r="E8329" t="s">
        <v>31</v>
      </c>
      <c r="F8329">
        <v>24</v>
      </c>
      <c r="G8329">
        <v>5952</v>
      </c>
      <c r="H8329">
        <v>5163.8</v>
      </c>
      <c r="I8329">
        <v>0.66466950000000002</v>
      </c>
      <c r="J8329">
        <v>0.66728500000000002</v>
      </c>
      <c r="K8329">
        <v>2.6153999999999999E-3</v>
      </c>
      <c r="L8329">
        <v>8.6902999999999998E-3</v>
      </c>
      <c r="M8329">
        <v>1.6910999999999999E-2</v>
      </c>
      <c r="N8329">
        <v>-1.1680100000000001E-2</v>
      </c>
      <c r="O8329">
        <v>5952</v>
      </c>
      <c r="Q8329">
        <v>71.514669999999995</v>
      </c>
      <c r="R8329">
        <v>76.642689000000004</v>
      </c>
      <c r="S8329" t="s">
        <v>18</v>
      </c>
      <c r="T8329">
        <v>-1.16788E-2</v>
      </c>
      <c r="U8329">
        <v>-8.5216000000000007E-3</v>
      </c>
      <c r="V8329">
        <v>-1.9417E-3</v>
      </c>
      <c r="W8329">
        <v>2.6153999999999999E-3</v>
      </c>
      <c r="X8329">
        <v>7.1726000000000003E-3</v>
      </c>
      <c r="Y8329">
        <v>1.3752500000000001E-2</v>
      </c>
      <c r="Z8329">
        <v>1.69097E-2</v>
      </c>
      <c r="AA8329">
        <v>3.9195000000000002E-3</v>
      </c>
    </row>
    <row r="8330" spans="1:27" x14ac:dyDescent="0.2">
      <c r="A8330" t="s">
        <v>6061</v>
      </c>
      <c r="B8330" t="s">
        <v>35</v>
      </c>
      <c r="C8330" t="s">
        <v>1699</v>
      </c>
      <c r="D8330" t="s">
        <v>15</v>
      </c>
      <c r="E8330" t="s">
        <v>31</v>
      </c>
      <c r="F8330">
        <v>1</v>
      </c>
      <c r="G8330">
        <v>1883.2</v>
      </c>
      <c r="H8330">
        <v>2725.4</v>
      </c>
      <c r="I8330">
        <v>0.54433290000000001</v>
      </c>
      <c r="J8330">
        <v>0.55071689999999995</v>
      </c>
      <c r="K8330">
        <v>6.3839999999999999E-3</v>
      </c>
      <c r="L8330">
        <v>9.8904000000000006E-3</v>
      </c>
      <c r="M8330">
        <v>2.2653699999999999E-2</v>
      </c>
      <c r="N8330">
        <v>-9.8855999999999996E-3</v>
      </c>
      <c r="O8330">
        <v>1520.76</v>
      </c>
      <c r="P8330">
        <v>0.80754029999999999</v>
      </c>
      <c r="Q8330">
        <v>70.001165999999998</v>
      </c>
      <c r="R8330">
        <v>76.650930000000002</v>
      </c>
      <c r="S8330" t="s">
        <v>18</v>
      </c>
      <c r="T8330">
        <v>-9.8841999999999992E-3</v>
      </c>
      <c r="U8330">
        <v>-6.2909999999999997E-3</v>
      </c>
      <c r="V8330">
        <v>1.1975E-3</v>
      </c>
      <c r="W8330">
        <v>6.3839999999999999E-3</v>
      </c>
      <c r="X8330">
        <v>1.1570499999999999E-2</v>
      </c>
      <c r="Y8330">
        <v>1.9059E-2</v>
      </c>
      <c r="Z8330">
        <v>2.2652200000000001E-2</v>
      </c>
      <c r="AA8330">
        <v>1.15922E-2</v>
      </c>
    </row>
    <row r="8331" spans="1:27" x14ac:dyDescent="0.2">
      <c r="A8331" t="s">
        <v>6062</v>
      </c>
      <c r="B8331" t="s">
        <v>35</v>
      </c>
      <c r="C8331" t="s">
        <v>1699</v>
      </c>
      <c r="D8331" t="s">
        <v>15</v>
      </c>
      <c r="E8331" t="s">
        <v>31</v>
      </c>
      <c r="F8331">
        <v>2</v>
      </c>
      <c r="G8331">
        <v>1883.2</v>
      </c>
      <c r="H8331">
        <v>2725.4</v>
      </c>
      <c r="I8331">
        <v>0.48548649999999999</v>
      </c>
      <c r="J8331">
        <v>0.48972880000000002</v>
      </c>
      <c r="K8331">
        <v>4.2423000000000001E-3</v>
      </c>
      <c r="L8331">
        <v>8.8856999999999998E-3</v>
      </c>
      <c r="M8331">
        <v>1.8859299999999999E-2</v>
      </c>
      <c r="N8331">
        <v>-1.0374700000000001E-2</v>
      </c>
      <c r="O8331">
        <v>1520.76</v>
      </c>
      <c r="P8331">
        <v>0.80754029999999999</v>
      </c>
      <c r="Q8331">
        <v>69.485881000000006</v>
      </c>
      <c r="R8331">
        <v>76.650930000000002</v>
      </c>
      <c r="S8331" t="s">
        <v>18</v>
      </c>
      <c r="T8331">
        <v>-1.03734E-2</v>
      </c>
      <c r="U8331">
        <v>-7.1452E-3</v>
      </c>
      <c r="V8331">
        <v>-4.1740000000000001E-4</v>
      </c>
      <c r="W8331">
        <v>4.2423000000000001E-3</v>
      </c>
      <c r="X8331">
        <v>8.9020000000000002E-3</v>
      </c>
      <c r="Y8331">
        <v>1.5629799999999999E-2</v>
      </c>
      <c r="Z8331">
        <v>1.8858E-2</v>
      </c>
      <c r="AA8331">
        <v>8.6625999999999995E-3</v>
      </c>
    </row>
    <row r="8332" spans="1:27" x14ac:dyDescent="0.2">
      <c r="A8332" t="s">
        <v>6063</v>
      </c>
      <c r="B8332" t="s">
        <v>35</v>
      </c>
      <c r="C8332" t="s">
        <v>1699</v>
      </c>
      <c r="D8332" t="s">
        <v>15</v>
      </c>
      <c r="E8332" t="s">
        <v>31</v>
      </c>
      <c r="F8332">
        <v>3</v>
      </c>
      <c r="G8332">
        <v>1883.2</v>
      </c>
      <c r="H8332">
        <v>2725.4</v>
      </c>
      <c r="I8332">
        <v>0.45320319999999997</v>
      </c>
      <c r="J8332">
        <v>0.4510923</v>
      </c>
      <c r="K8332">
        <v>-2.1109000000000002E-3</v>
      </c>
      <c r="L8332">
        <v>8.0000999999999996E-3</v>
      </c>
      <c r="M8332">
        <v>1.10492E-2</v>
      </c>
      <c r="N8332">
        <v>-1.5271E-2</v>
      </c>
      <c r="O8332">
        <v>1520.76</v>
      </c>
      <c r="P8332">
        <v>0.80754029999999999</v>
      </c>
      <c r="Q8332">
        <v>68.879403999999994</v>
      </c>
      <c r="R8332">
        <v>76.650930000000002</v>
      </c>
      <c r="S8332" t="s">
        <v>18</v>
      </c>
      <c r="T8332">
        <v>-1.52698E-2</v>
      </c>
      <c r="U8332">
        <v>-1.23634E-2</v>
      </c>
      <c r="V8332">
        <v>-6.3061000000000002E-3</v>
      </c>
      <c r="W8332">
        <v>-2.1109000000000002E-3</v>
      </c>
      <c r="X8332">
        <v>2.0842999999999999E-3</v>
      </c>
      <c r="Y8332">
        <v>8.1416000000000006E-3</v>
      </c>
      <c r="Z8332">
        <v>1.1048000000000001E-2</v>
      </c>
      <c r="AA8332">
        <v>-4.6794999999999996E-3</v>
      </c>
    </row>
    <row r="8333" spans="1:27" x14ac:dyDescent="0.2">
      <c r="A8333" t="s">
        <v>6064</v>
      </c>
      <c r="B8333" t="s">
        <v>35</v>
      </c>
      <c r="C8333" t="s">
        <v>1699</v>
      </c>
      <c r="D8333" t="s">
        <v>15</v>
      </c>
      <c r="E8333" t="s">
        <v>31</v>
      </c>
      <c r="F8333">
        <v>4</v>
      </c>
      <c r="G8333">
        <v>1883.2</v>
      </c>
      <c r="H8333">
        <v>2725.4</v>
      </c>
      <c r="I8333">
        <v>0.43075010000000002</v>
      </c>
      <c r="J8333">
        <v>0.42469440000000003</v>
      </c>
      <c r="K8333">
        <v>-6.0558000000000001E-3</v>
      </c>
      <c r="L8333">
        <v>7.3514000000000001E-3</v>
      </c>
      <c r="M8333">
        <v>6.0372999999999998E-3</v>
      </c>
      <c r="N8333">
        <v>-1.8148899999999999E-2</v>
      </c>
      <c r="O8333">
        <v>1520.76</v>
      </c>
      <c r="P8333">
        <v>0.80754029999999999</v>
      </c>
      <c r="Q8333">
        <v>68.265371000000002</v>
      </c>
      <c r="R8333">
        <v>76.650930000000002</v>
      </c>
      <c r="S8333" t="s">
        <v>18</v>
      </c>
      <c r="T8333">
        <v>-1.8147799999999999E-2</v>
      </c>
      <c r="U8333">
        <v>-1.5476999999999999E-2</v>
      </c>
      <c r="V8333">
        <v>-9.9109000000000003E-3</v>
      </c>
      <c r="W8333">
        <v>-6.0558000000000001E-3</v>
      </c>
      <c r="X8333">
        <v>-2.2006999999999999E-3</v>
      </c>
      <c r="Y8333">
        <v>3.3655E-3</v>
      </c>
      <c r="Z8333">
        <v>6.0362999999999997E-3</v>
      </c>
      <c r="AA8333">
        <v>-1.42592E-2</v>
      </c>
    </row>
    <row r="8334" spans="1:27" x14ac:dyDescent="0.2">
      <c r="A8334" t="s">
        <v>6065</v>
      </c>
      <c r="B8334" t="s">
        <v>35</v>
      </c>
      <c r="C8334" t="s">
        <v>1699</v>
      </c>
      <c r="D8334" t="s">
        <v>15</v>
      </c>
      <c r="E8334" t="s">
        <v>31</v>
      </c>
      <c r="F8334">
        <v>5</v>
      </c>
      <c r="G8334">
        <v>1883.2</v>
      </c>
      <c r="H8334">
        <v>2725.4</v>
      </c>
      <c r="I8334">
        <v>0.42577300000000001</v>
      </c>
      <c r="J8334">
        <v>0.41698390000000002</v>
      </c>
      <c r="K8334">
        <v>-8.7889999999999999E-3</v>
      </c>
      <c r="L8334">
        <v>7.1127999999999999E-3</v>
      </c>
      <c r="M8334">
        <v>2.9115E-3</v>
      </c>
      <c r="N8334">
        <v>-2.04896E-2</v>
      </c>
      <c r="O8334">
        <v>1520.76</v>
      </c>
      <c r="P8334">
        <v>0.80754029999999999</v>
      </c>
      <c r="Q8334">
        <v>67.422280000000001</v>
      </c>
      <c r="R8334">
        <v>76.650930000000002</v>
      </c>
      <c r="S8334" t="s">
        <v>18</v>
      </c>
      <c r="T8334">
        <v>-2.04885E-2</v>
      </c>
      <c r="U8334">
        <v>-1.7904400000000001E-2</v>
      </c>
      <c r="V8334">
        <v>-1.2519000000000001E-2</v>
      </c>
      <c r="W8334">
        <v>-8.7889999999999999E-3</v>
      </c>
      <c r="X8334">
        <v>-5.0591000000000004E-3</v>
      </c>
      <c r="Y8334">
        <v>3.2640000000000002E-4</v>
      </c>
      <c r="Z8334">
        <v>2.9104999999999999E-3</v>
      </c>
      <c r="AA8334">
        <v>-2.1077599999999998E-2</v>
      </c>
    </row>
    <row r="8335" spans="1:27" x14ac:dyDescent="0.2">
      <c r="A8335" t="s">
        <v>6066</v>
      </c>
      <c r="B8335" t="s">
        <v>35</v>
      </c>
      <c r="C8335" t="s">
        <v>1699</v>
      </c>
      <c r="D8335" t="s">
        <v>15</v>
      </c>
      <c r="E8335" t="s">
        <v>31</v>
      </c>
      <c r="F8335">
        <v>6</v>
      </c>
      <c r="G8335">
        <v>1883.2</v>
      </c>
      <c r="H8335">
        <v>2725.4</v>
      </c>
      <c r="I8335">
        <v>0.44149310000000003</v>
      </c>
      <c r="J8335">
        <v>0.43369229999999998</v>
      </c>
      <c r="K8335">
        <v>-7.8008000000000001E-3</v>
      </c>
      <c r="L8335">
        <v>7.1368999999999998E-3</v>
      </c>
      <c r="M8335">
        <v>3.9395000000000003E-3</v>
      </c>
      <c r="N8335">
        <v>-1.9540999999999999E-2</v>
      </c>
      <c r="O8335">
        <v>1520.76</v>
      </c>
      <c r="P8335">
        <v>0.80754029999999999</v>
      </c>
      <c r="Q8335">
        <v>67.070035000000004</v>
      </c>
      <c r="R8335">
        <v>76.650930000000002</v>
      </c>
      <c r="S8335" t="s">
        <v>18</v>
      </c>
      <c r="T8335">
        <v>-1.9539899999999999E-2</v>
      </c>
      <c r="U8335">
        <v>-1.69471E-2</v>
      </c>
      <c r="V8335">
        <v>-1.1543400000000001E-2</v>
      </c>
      <c r="W8335">
        <v>-7.8008000000000001E-3</v>
      </c>
      <c r="X8335">
        <v>-4.0581999999999997E-3</v>
      </c>
      <c r="Y8335">
        <v>1.3456E-3</v>
      </c>
      <c r="Z8335">
        <v>3.9383999999999999E-3</v>
      </c>
      <c r="AA8335">
        <v>-1.7986800000000001E-2</v>
      </c>
    </row>
    <row r="8336" spans="1:27" x14ac:dyDescent="0.2">
      <c r="A8336" t="s">
        <v>6067</v>
      </c>
      <c r="B8336" t="s">
        <v>35</v>
      </c>
      <c r="C8336" t="s">
        <v>1699</v>
      </c>
      <c r="D8336" t="s">
        <v>15</v>
      </c>
      <c r="E8336" t="s">
        <v>31</v>
      </c>
      <c r="F8336">
        <v>7</v>
      </c>
      <c r="G8336">
        <v>1883.2</v>
      </c>
      <c r="H8336">
        <v>2725.4</v>
      </c>
      <c r="I8336">
        <v>0.47640460000000001</v>
      </c>
      <c r="J8336">
        <v>0.46435900000000002</v>
      </c>
      <c r="K8336">
        <v>-1.20456E-2</v>
      </c>
      <c r="L8336">
        <v>7.2970999999999999E-3</v>
      </c>
      <c r="M8336">
        <v>-4.18E-5</v>
      </c>
      <c r="N8336">
        <v>-2.4049399999999999E-2</v>
      </c>
      <c r="O8336">
        <v>1520.76</v>
      </c>
      <c r="P8336">
        <v>0.80754029999999999</v>
      </c>
      <c r="Q8336">
        <v>66.500820000000004</v>
      </c>
      <c r="R8336">
        <v>76.650930000000002</v>
      </c>
      <c r="S8336" t="s">
        <v>18</v>
      </c>
      <c r="T8336">
        <v>-2.4048400000000001E-2</v>
      </c>
      <c r="U8336">
        <v>-2.1397300000000001E-2</v>
      </c>
      <c r="V8336">
        <v>-1.58722E-2</v>
      </c>
      <c r="W8336">
        <v>-1.20456E-2</v>
      </c>
      <c r="X8336">
        <v>-8.2190000000000006E-3</v>
      </c>
      <c r="Y8336">
        <v>-2.6938999999999999E-3</v>
      </c>
      <c r="Z8336">
        <v>-4.2899999999999999E-5</v>
      </c>
      <c r="AA8336">
        <v>-2.5940299999999999E-2</v>
      </c>
    </row>
    <row r="8337" spans="1:27" x14ac:dyDescent="0.2">
      <c r="A8337" t="s">
        <v>6068</v>
      </c>
      <c r="B8337" t="s">
        <v>35</v>
      </c>
      <c r="C8337" t="s">
        <v>1699</v>
      </c>
      <c r="D8337" t="s">
        <v>15</v>
      </c>
      <c r="E8337" t="s">
        <v>31</v>
      </c>
      <c r="F8337">
        <v>8</v>
      </c>
      <c r="G8337">
        <v>1883.2</v>
      </c>
      <c r="H8337">
        <v>2725.4</v>
      </c>
      <c r="I8337">
        <v>0.48666419999999999</v>
      </c>
      <c r="J8337">
        <v>0.47897590000000001</v>
      </c>
      <c r="K8337">
        <v>-7.6883000000000003E-3</v>
      </c>
      <c r="L8337">
        <v>7.9202999999999999E-3</v>
      </c>
      <c r="M8337">
        <v>5.3407000000000003E-3</v>
      </c>
      <c r="N8337">
        <v>-2.0717200000000002E-2</v>
      </c>
      <c r="O8337">
        <v>1520.76</v>
      </c>
      <c r="P8337">
        <v>0.80754029999999999</v>
      </c>
      <c r="Q8337">
        <v>67.433764999999994</v>
      </c>
      <c r="R8337">
        <v>76.650930000000002</v>
      </c>
      <c r="S8337" t="s">
        <v>18</v>
      </c>
      <c r="T8337">
        <v>-2.0715999999999998E-2</v>
      </c>
      <c r="U8337">
        <v>-1.78386E-2</v>
      </c>
      <c r="V8337">
        <v>-1.18417E-2</v>
      </c>
      <c r="W8337">
        <v>-7.6883000000000003E-3</v>
      </c>
      <c r="X8337">
        <v>-3.5347999999999998E-3</v>
      </c>
      <c r="Y8337">
        <v>2.4620000000000002E-3</v>
      </c>
      <c r="Z8337">
        <v>5.3394999999999996E-3</v>
      </c>
      <c r="AA8337">
        <v>-1.60515E-2</v>
      </c>
    </row>
    <row r="8338" spans="1:27" x14ac:dyDescent="0.2">
      <c r="A8338" t="s">
        <v>6069</v>
      </c>
      <c r="B8338" t="s">
        <v>35</v>
      </c>
      <c r="C8338" t="s">
        <v>1699</v>
      </c>
      <c r="D8338" t="s">
        <v>15</v>
      </c>
      <c r="E8338" t="s">
        <v>31</v>
      </c>
      <c r="F8338">
        <v>9</v>
      </c>
      <c r="G8338">
        <v>1883.2</v>
      </c>
      <c r="H8338">
        <v>2725.4</v>
      </c>
      <c r="I8338">
        <v>0.48762899999999998</v>
      </c>
      <c r="J8338">
        <v>0.48597820000000003</v>
      </c>
      <c r="K8338">
        <v>-1.6508E-3</v>
      </c>
      <c r="L8338">
        <v>9.3510999999999993E-3</v>
      </c>
      <c r="M8338">
        <v>1.3731800000000001E-2</v>
      </c>
      <c r="N8338">
        <v>-1.7033400000000001E-2</v>
      </c>
      <c r="O8338">
        <v>1520.76</v>
      </c>
      <c r="P8338">
        <v>0.80754029999999999</v>
      </c>
      <c r="Q8338">
        <v>71.230484000000004</v>
      </c>
      <c r="R8338">
        <v>76.650930000000002</v>
      </c>
      <c r="S8338" t="s">
        <v>18</v>
      </c>
      <c r="T8338">
        <v>-1.7032100000000001E-2</v>
      </c>
      <c r="U8338">
        <v>-1.3634800000000001E-2</v>
      </c>
      <c r="V8338">
        <v>-6.5545999999999998E-3</v>
      </c>
      <c r="W8338">
        <v>-1.6508E-3</v>
      </c>
      <c r="X8338">
        <v>3.2529E-3</v>
      </c>
      <c r="Y8338">
        <v>1.03331E-2</v>
      </c>
      <c r="Z8338">
        <v>1.37304E-2</v>
      </c>
      <c r="AA8338">
        <v>-3.3969E-3</v>
      </c>
    </row>
    <row r="8339" spans="1:27" x14ac:dyDescent="0.2">
      <c r="A8339" t="s">
        <v>6070</v>
      </c>
      <c r="B8339" t="s">
        <v>35</v>
      </c>
      <c r="C8339" t="s">
        <v>1699</v>
      </c>
      <c r="D8339" t="s">
        <v>15</v>
      </c>
      <c r="E8339" t="s">
        <v>31</v>
      </c>
      <c r="F8339">
        <v>10</v>
      </c>
      <c r="G8339">
        <v>1883.2</v>
      </c>
      <c r="H8339">
        <v>2725.4</v>
      </c>
      <c r="I8339">
        <v>0.51040920000000001</v>
      </c>
      <c r="J8339">
        <v>0.51082519999999998</v>
      </c>
      <c r="K8339">
        <v>4.1590000000000003E-4</v>
      </c>
      <c r="L8339">
        <v>1.0477500000000001E-2</v>
      </c>
      <c r="M8339">
        <v>1.7651500000000001E-2</v>
      </c>
      <c r="N8339">
        <v>-1.6819600000000001E-2</v>
      </c>
      <c r="O8339">
        <v>1520.76</v>
      </c>
      <c r="P8339">
        <v>0.80754029999999999</v>
      </c>
      <c r="Q8339">
        <v>76.829879000000005</v>
      </c>
      <c r="R8339">
        <v>76.650930000000002</v>
      </c>
      <c r="S8339" t="s">
        <v>18</v>
      </c>
      <c r="T8339">
        <v>-1.6818E-2</v>
      </c>
      <c r="U8339">
        <v>-1.30115E-2</v>
      </c>
      <c r="V8339">
        <v>-5.0784999999999997E-3</v>
      </c>
      <c r="W8339">
        <v>4.1590000000000003E-4</v>
      </c>
      <c r="X8339">
        <v>5.9103999999999997E-3</v>
      </c>
      <c r="Y8339">
        <v>1.38434E-2</v>
      </c>
      <c r="Z8339">
        <v>1.76499E-2</v>
      </c>
      <c r="AA8339">
        <v>8.1430000000000001E-4</v>
      </c>
    </row>
    <row r="8340" spans="1:27" x14ac:dyDescent="0.2">
      <c r="A8340" t="s">
        <v>6071</v>
      </c>
      <c r="B8340" t="s">
        <v>35</v>
      </c>
      <c r="C8340" t="s">
        <v>1699</v>
      </c>
      <c r="D8340" t="s">
        <v>15</v>
      </c>
      <c r="E8340" t="s">
        <v>31</v>
      </c>
      <c r="F8340">
        <v>11</v>
      </c>
      <c r="G8340">
        <v>1883.2</v>
      </c>
      <c r="H8340">
        <v>2725.4</v>
      </c>
      <c r="I8340">
        <v>0.57610260000000002</v>
      </c>
      <c r="J8340">
        <v>0.57170100000000001</v>
      </c>
      <c r="K8340">
        <v>-4.4015E-3</v>
      </c>
      <c r="L8340">
        <v>1.23678E-2</v>
      </c>
      <c r="M8340">
        <v>1.5943599999999999E-2</v>
      </c>
      <c r="N8340">
        <v>-2.4746600000000001E-2</v>
      </c>
      <c r="O8340">
        <v>1520.76</v>
      </c>
      <c r="P8340">
        <v>0.80754029999999999</v>
      </c>
      <c r="Q8340">
        <v>82.364334999999997</v>
      </c>
      <c r="R8340">
        <v>76.650930000000002</v>
      </c>
      <c r="S8340" t="s">
        <v>18</v>
      </c>
      <c r="T8340">
        <v>-2.4744800000000001E-2</v>
      </c>
      <c r="U8340">
        <v>-2.0251600000000002E-2</v>
      </c>
      <c r="V8340">
        <v>-1.08872E-2</v>
      </c>
      <c r="W8340">
        <v>-4.4015E-3</v>
      </c>
      <c r="X8340">
        <v>2.0842E-3</v>
      </c>
      <c r="Y8340">
        <v>1.14485E-2</v>
      </c>
      <c r="Z8340">
        <v>1.5941799999999999E-2</v>
      </c>
      <c r="AA8340">
        <v>-7.6990000000000001E-3</v>
      </c>
    </row>
    <row r="8341" spans="1:27" x14ac:dyDescent="0.2">
      <c r="A8341" t="s">
        <v>6072</v>
      </c>
      <c r="B8341" t="s">
        <v>35</v>
      </c>
      <c r="C8341" t="s">
        <v>1699</v>
      </c>
      <c r="D8341" t="s">
        <v>15</v>
      </c>
      <c r="E8341" t="s">
        <v>31</v>
      </c>
      <c r="F8341">
        <v>12</v>
      </c>
      <c r="G8341">
        <v>1883.2</v>
      </c>
      <c r="H8341">
        <v>2725.4</v>
      </c>
      <c r="I8341">
        <v>0.64529250000000005</v>
      </c>
      <c r="J8341">
        <v>0.65051769999999998</v>
      </c>
      <c r="K8341">
        <v>5.2252000000000002E-3</v>
      </c>
      <c r="L8341">
        <v>1.4856100000000001E-2</v>
      </c>
      <c r="M8341">
        <v>2.9663399999999999E-2</v>
      </c>
      <c r="N8341">
        <v>-1.92131E-2</v>
      </c>
      <c r="O8341">
        <v>1520.76</v>
      </c>
      <c r="P8341">
        <v>0.80754029999999999</v>
      </c>
      <c r="Q8341">
        <v>86.070768999999999</v>
      </c>
      <c r="R8341">
        <v>76.650930000000002</v>
      </c>
      <c r="S8341" t="s">
        <v>18</v>
      </c>
      <c r="T8341">
        <v>-1.92109E-2</v>
      </c>
      <c r="U8341">
        <v>-1.3813600000000001E-2</v>
      </c>
      <c r="V8341">
        <v>-2.5653E-3</v>
      </c>
      <c r="W8341">
        <v>5.2252000000000002E-3</v>
      </c>
      <c r="X8341">
        <v>1.30157E-2</v>
      </c>
      <c r="Y8341">
        <v>2.4264000000000001E-2</v>
      </c>
      <c r="Z8341">
        <v>2.9661300000000002E-2</v>
      </c>
      <c r="AA8341">
        <v>8.0324000000000003E-3</v>
      </c>
    </row>
    <row r="8342" spans="1:27" x14ac:dyDescent="0.2">
      <c r="A8342" t="s">
        <v>6073</v>
      </c>
      <c r="B8342" t="s">
        <v>35</v>
      </c>
      <c r="C8342" t="s">
        <v>1699</v>
      </c>
      <c r="D8342" t="s">
        <v>15</v>
      </c>
      <c r="E8342" t="s">
        <v>31</v>
      </c>
      <c r="F8342">
        <v>13</v>
      </c>
      <c r="G8342">
        <v>1883.2</v>
      </c>
      <c r="H8342">
        <v>2725.4</v>
      </c>
      <c r="I8342">
        <v>0.7376549</v>
      </c>
      <c r="J8342">
        <v>0.73230859999999998</v>
      </c>
      <c r="K8342">
        <v>-5.3461999999999997E-3</v>
      </c>
      <c r="L8342">
        <v>1.67606E-2</v>
      </c>
      <c r="M8342">
        <v>2.2224899999999999E-2</v>
      </c>
      <c r="N8342">
        <v>-3.2917399999999999E-2</v>
      </c>
      <c r="O8342">
        <v>1520.76</v>
      </c>
      <c r="P8342">
        <v>0.80754029999999999</v>
      </c>
      <c r="Q8342">
        <v>88.555008999999998</v>
      </c>
      <c r="R8342">
        <v>76.650930000000002</v>
      </c>
      <c r="S8342" t="s">
        <v>18</v>
      </c>
      <c r="T8342">
        <v>-3.2914899999999997E-2</v>
      </c>
      <c r="U8342">
        <v>-2.68258E-2</v>
      </c>
      <c r="V8342">
        <v>-1.41355E-2</v>
      </c>
      <c r="W8342">
        <v>-5.3461999999999997E-3</v>
      </c>
      <c r="X8342">
        <v>3.4429999999999999E-3</v>
      </c>
      <c r="Y8342">
        <v>1.61333E-2</v>
      </c>
      <c r="Z8342">
        <v>2.22224E-2</v>
      </c>
      <c r="AA8342">
        <v>-7.3004999999999997E-3</v>
      </c>
    </row>
    <row r="8343" spans="1:27" x14ac:dyDescent="0.2">
      <c r="A8343" t="s">
        <v>6074</v>
      </c>
      <c r="B8343" t="s">
        <v>35</v>
      </c>
      <c r="C8343" t="s">
        <v>1699</v>
      </c>
      <c r="D8343" t="s">
        <v>15</v>
      </c>
      <c r="E8343" t="s">
        <v>31</v>
      </c>
      <c r="F8343">
        <v>14</v>
      </c>
      <c r="G8343">
        <v>1883.2</v>
      </c>
      <c r="H8343">
        <v>2725.4</v>
      </c>
      <c r="I8343">
        <v>0.82129030000000003</v>
      </c>
      <c r="J8343">
        <v>0.81045129999999999</v>
      </c>
      <c r="K8343">
        <v>-1.0839E-2</v>
      </c>
      <c r="L8343">
        <v>1.86091E-2</v>
      </c>
      <c r="M8343">
        <v>1.9772999999999999E-2</v>
      </c>
      <c r="N8343">
        <v>-4.1451099999999998E-2</v>
      </c>
      <c r="O8343">
        <v>1520.76</v>
      </c>
      <c r="P8343">
        <v>0.80754029999999999</v>
      </c>
      <c r="Q8343">
        <v>89.239940000000004</v>
      </c>
      <c r="R8343">
        <v>76.650930000000002</v>
      </c>
      <c r="S8343" t="s">
        <v>18</v>
      </c>
      <c r="T8343">
        <v>-4.14483E-2</v>
      </c>
      <c r="U8343">
        <v>-3.4687599999999999E-2</v>
      </c>
      <c r="V8343">
        <v>-2.05977E-2</v>
      </c>
      <c r="W8343">
        <v>-1.0839E-2</v>
      </c>
      <c r="X8343">
        <v>-1.0804E-3</v>
      </c>
      <c r="Y8343">
        <v>1.30095E-2</v>
      </c>
      <c r="Z8343">
        <v>1.9770300000000001E-2</v>
      </c>
      <c r="AA8343">
        <v>-1.33741E-2</v>
      </c>
    </row>
    <row r="8344" spans="1:27" x14ac:dyDescent="0.2">
      <c r="A8344" t="s">
        <v>6075</v>
      </c>
      <c r="B8344" t="s">
        <v>35</v>
      </c>
      <c r="C8344" t="s">
        <v>1699</v>
      </c>
      <c r="D8344" t="s">
        <v>15</v>
      </c>
      <c r="E8344" t="s">
        <v>31</v>
      </c>
      <c r="F8344">
        <v>15</v>
      </c>
      <c r="G8344">
        <v>1883.2</v>
      </c>
      <c r="H8344">
        <v>2725.4</v>
      </c>
      <c r="I8344">
        <v>0.90358479999999997</v>
      </c>
      <c r="J8344">
        <v>0.8780715</v>
      </c>
      <c r="K8344">
        <v>-2.5513299999999999E-2</v>
      </c>
      <c r="L8344">
        <v>1.9736900000000002E-2</v>
      </c>
      <c r="M8344">
        <v>6.9538000000000004E-3</v>
      </c>
      <c r="N8344">
        <v>-5.7980499999999997E-2</v>
      </c>
      <c r="O8344">
        <v>1520.76</v>
      </c>
      <c r="P8344">
        <v>0.80754029999999999</v>
      </c>
      <c r="Q8344">
        <v>89.158636000000001</v>
      </c>
      <c r="R8344">
        <v>76.650930000000002</v>
      </c>
      <c r="S8344" t="s">
        <v>18</v>
      </c>
      <c r="T8344">
        <v>-5.7977599999999997E-2</v>
      </c>
      <c r="U8344">
        <v>-5.0807100000000001E-2</v>
      </c>
      <c r="V8344">
        <v>-3.5863399999999997E-2</v>
      </c>
      <c r="W8344">
        <v>-2.5513299999999999E-2</v>
      </c>
      <c r="X8344">
        <v>-1.5163299999999999E-2</v>
      </c>
      <c r="Y8344">
        <v>-2.195E-4</v>
      </c>
      <c r="Z8344">
        <v>6.9509000000000003E-3</v>
      </c>
      <c r="AA8344">
        <v>-2.9056100000000001E-2</v>
      </c>
    </row>
    <row r="8345" spans="1:27" x14ac:dyDescent="0.2">
      <c r="A8345" t="s">
        <v>6076</v>
      </c>
      <c r="B8345" t="s">
        <v>35</v>
      </c>
      <c r="C8345" t="s">
        <v>1699</v>
      </c>
      <c r="D8345" t="s">
        <v>15</v>
      </c>
      <c r="E8345" t="s">
        <v>31</v>
      </c>
      <c r="F8345">
        <v>16</v>
      </c>
      <c r="G8345">
        <v>1883.2</v>
      </c>
      <c r="H8345">
        <v>2725.4</v>
      </c>
      <c r="I8345">
        <v>0.98237759999999996</v>
      </c>
      <c r="J8345">
        <v>0.95450570000000001</v>
      </c>
      <c r="K8345">
        <v>-2.7871900000000002E-2</v>
      </c>
      <c r="L8345">
        <v>2.03857E-2</v>
      </c>
      <c r="M8345">
        <v>5.6626000000000003E-3</v>
      </c>
      <c r="N8345">
        <v>-6.14064E-2</v>
      </c>
      <c r="O8345">
        <v>1520.76</v>
      </c>
      <c r="P8345">
        <v>0.80754029999999999</v>
      </c>
      <c r="Q8345">
        <v>87.927460999999994</v>
      </c>
      <c r="R8345">
        <v>76.650930000000002</v>
      </c>
      <c r="S8345" t="s">
        <v>18</v>
      </c>
      <c r="T8345">
        <v>-6.1403399999999997E-2</v>
      </c>
      <c r="U8345">
        <v>-5.3997200000000002E-2</v>
      </c>
      <c r="V8345">
        <v>-3.8562199999999998E-2</v>
      </c>
      <c r="W8345">
        <v>-2.7871900000000002E-2</v>
      </c>
      <c r="X8345">
        <v>-1.7181600000000002E-2</v>
      </c>
      <c r="Y8345">
        <v>-1.7465E-3</v>
      </c>
      <c r="Z8345">
        <v>5.6597000000000001E-3</v>
      </c>
      <c r="AA8345">
        <v>-2.9200299999999998E-2</v>
      </c>
    </row>
    <row r="8346" spans="1:27" x14ac:dyDescent="0.2">
      <c r="A8346" t="s">
        <v>6077</v>
      </c>
      <c r="B8346" t="s">
        <v>35</v>
      </c>
      <c r="C8346" t="s">
        <v>1699</v>
      </c>
      <c r="D8346" t="s">
        <v>15</v>
      </c>
      <c r="E8346" t="s">
        <v>31</v>
      </c>
      <c r="F8346">
        <v>17</v>
      </c>
      <c r="G8346">
        <v>1883.2</v>
      </c>
      <c r="H8346">
        <v>2725.4</v>
      </c>
      <c r="I8346">
        <v>0.99486300000000005</v>
      </c>
      <c r="J8346">
        <v>0.99518790000000001</v>
      </c>
      <c r="K8346">
        <v>3.2489999999999998E-4</v>
      </c>
      <c r="L8346">
        <v>2.0612599999999998E-2</v>
      </c>
      <c r="M8346">
        <v>3.4232600000000002E-2</v>
      </c>
      <c r="N8346">
        <v>-3.3582800000000003E-2</v>
      </c>
      <c r="O8346">
        <v>1520.76</v>
      </c>
      <c r="P8346">
        <v>0.80754029999999999</v>
      </c>
      <c r="Q8346">
        <v>86.630570000000006</v>
      </c>
      <c r="R8346">
        <v>76.650930000000002</v>
      </c>
      <c r="S8346" t="s">
        <v>19</v>
      </c>
      <c r="T8346">
        <v>-3.35798E-2</v>
      </c>
      <c r="U8346">
        <v>-2.6091199999999998E-2</v>
      </c>
      <c r="V8346">
        <v>-1.04843E-2</v>
      </c>
      <c r="W8346">
        <v>3.2489999999999998E-4</v>
      </c>
      <c r="X8346">
        <v>1.11342E-2</v>
      </c>
      <c r="Y8346">
        <v>2.6741000000000001E-2</v>
      </c>
      <c r="Z8346">
        <v>3.4229599999999999E-2</v>
      </c>
      <c r="AA8346">
        <v>3.2650000000000002E-4</v>
      </c>
    </row>
    <row r="8347" spans="1:27" x14ac:dyDescent="0.2">
      <c r="A8347" t="s">
        <v>6078</v>
      </c>
      <c r="B8347" t="s">
        <v>35</v>
      </c>
      <c r="C8347" t="s">
        <v>1699</v>
      </c>
      <c r="D8347" t="s">
        <v>15</v>
      </c>
      <c r="E8347" t="s">
        <v>31</v>
      </c>
      <c r="F8347">
        <v>18</v>
      </c>
      <c r="G8347">
        <v>1883.2</v>
      </c>
      <c r="H8347">
        <v>2725.4</v>
      </c>
      <c r="I8347">
        <v>0.98728660000000001</v>
      </c>
      <c r="J8347">
        <v>1.004121</v>
      </c>
      <c r="K8347">
        <v>1.68343E-2</v>
      </c>
      <c r="L8347">
        <v>2.0335499999999999E-2</v>
      </c>
      <c r="M8347">
        <v>5.0286299999999999E-2</v>
      </c>
      <c r="N8347">
        <v>-1.6617699999999999E-2</v>
      </c>
      <c r="O8347">
        <v>1520.76</v>
      </c>
      <c r="P8347">
        <v>0.80754029999999999</v>
      </c>
      <c r="Q8347">
        <v>84.684499000000002</v>
      </c>
      <c r="R8347">
        <v>76.650930000000002</v>
      </c>
      <c r="S8347" t="s">
        <v>19</v>
      </c>
      <c r="T8347">
        <v>-1.66147E-2</v>
      </c>
      <c r="U8347">
        <v>-9.2266999999999991E-3</v>
      </c>
      <c r="V8347">
        <v>6.1703000000000001E-3</v>
      </c>
      <c r="W8347">
        <v>1.68343E-2</v>
      </c>
      <c r="X8347">
        <v>2.74983E-2</v>
      </c>
      <c r="Y8347">
        <v>4.2895299999999997E-2</v>
      </c>
      <c r="Z8347">
        <v>5.0283300000000003E-2</v>
      </c>
      <c r="AA8347">
        <v>1.6765200000000001E-2</v>
      </c>
    </row>
    <row r="8348" spans="1:27" x14ac:dyDescent="0.2">
      <c r="A8348" t="s">
        <v>6079</v>
      </c>
      <c r="B8348" t="s">
        <v>35</v>
      </c>
      <c r="C8348" t="s">
        <v>1699</v>
      </c>
      <c r="D8348" t="s">
        <v>15</v>
      </c>
      <c r="E8348" t="s">
        <v>31</v>
      </c>
      <c r="F8348">
        <v>19</v>
      </c>
      <c r="G8348">
        <v>1883.2</v>
      </c>
      <c r="H8348">
        <v>2725.4</v>
      </c>
      <c r="I8348">
        <v>0.94204299999999996</v>
      </c>
      <c r="J8348">
        <v>0.9725142</v>
      </c>
      <c r="K8348">
        <v>3.0471100000000001E-2</v>
      </c>
      <c r="L8348">
        <v>1.9346599999999999E-2</v>
      </c>
      <c r="M8348">
        <v>6.2296299999999999E-2</v>
      </c>
      <c r="N8348">
        <v>-1.3541E-3</v>
      </c>
      <c r="O8348">
        <v>1520.76</v>
      </c>
      <c r="P8348">
        <v>0.80754029999999999</v>
      </c>
      <c r="Q8348">
        <v>82.241709999999998</v>
      </c>
      <c r="R8348">
        <v>76.650930000000002</v>
      </c>
      <c r="S8348" t="s">
        <v>19</v>
      </c>
      <c r="T8348">
        <v>-1.3512000000000001E-3</v>
      </c>
      <c r="U8348">
        <v>5.6774E-3</v>
      </c>
      <c r="V8348">
        <v>2.0325699999999999E-2</v>
      </c>
      <c r="W8348">
        <v>3.0471100000000001E-2</v>
      </c>
      <c r="X8348">
        <v>4.06165E-2</v>
      </c>
      <c r="Y8348">
        <v>5.5264800000000003E-2</v>
      </c>
      <c r="Z8348">
        <v>6.2293399999999999E-2</v>
      </c>
      <c r="AA8348">
        <v>3.13323E-2</v>
      </c>
    </row>
    <row r="8349" spans="1:27" x14ac:dyDescent="0.2">
      <c r="A8349" t="s">
        <v>6080</v>
      </c>
      <c r="B8349" t="s">
        <v>35</v>
      </c>
      <c r="C8349" t="s">
        <v>1699</v>
      </c>
      <c r="D8349" t="s">
        <v>15</v>
      </c>
      <c r="E8349" t="s">
        <v>31</v>
      </c>
      <c r="F8349">
        <v>20</v>
      </c>
      <c r="G8349">
        <v>1883.2</v>
      </c>
      <c r="H8349">
        <v>2725.4</v>
      </c>
      <c r="I8349">
        <v>0.9291026</v>
      </c>
      <c r="J8349">
        <v>0.92864639999999998</v>
      </c>
      <c r="K8349">
        <v>-4.5609999999999997E-4</v>
      </c>
      <c r="L8349">
        <v>1.7837599999999999E-2</v>
      </c>
      <c r="M8349">
        <v>2.8886700000000001E-2</v>
      </c>
      <c r="N8349">
        <v>-2.9798999999999999E-2</v>
      </c>
      <c r="O8349">
        <v>1520.76</v>
      </c>
      <c r="P8349">
        <v>0.80754029999999999</v>
      </c>
      <c r="Q8349">
        <v>79.206605999999994</v>
      </c>
      <c r="R8349">
        <v>76.650930000000002</v>
      </c>
      <c r="S8349" t="s">
        <v>19</v>
      </c>
      <c r="T8349">
        <v>-2.9796400000000001E-2</v>
      </c>
      <c r="U8349">
        <v>-2.3316E-2</v>
      </c>
      <c r="V8349">
        <v>-9.8101999999999998E-3</v>
      </c>
      <c r="W8349">
        <v>-4.5609999999999997E-4</v>
      </c>
      <c r="X8349">
        <v>8.8979000000000003E-3</v>
      </c>
      <c r="Y8349">
        <v>2.2403699999999999E-2</v>
      </c>
      <c r="Z8349">
        <v>2.8884099999999999E-2</v>
      </c>
      <c r="AA8349">
        <v>-4.9120000000000001E-4</v>
      </c>
    </row>
    <row r="8350" spans="1:27" x14ac:dyDescent="0.2">
      <c r="A8350" t="s">
        <v>6081</v>
      </c>
      <c r="B8350" t="s">
        <v>35</v>
      </c>
      <c r="C8350" t="s">
        <v>1699</v>
      </c>
      <c r="D8350" t="s">
        <v>15</v>
      </c>
      <c r="E8350" t="s">
        <v>31</v>
      </c>
      <c r="F8350">
        <v>21</v>
      </c>
      <c r="G8350">
        <v>1883.2</v>
      </c>
      <c r="H8350">
        <v>2725.4</v>
      </c>
      <c r="I8350">
        <v>0.9148058</v>
      </c>
      <c r="J8350">
        <v>0.91596900000000003</v>
      </c>
      <c r="K8350">
        <v>1.1632999999999999E-3</v>
      </c>
      <c r="L8350">
        <v>1.6285000000000001E-2</v>
      </c>
      <c r="M8350">
        <v>2.79522E-2</v>
      </c>
      <c r="N8350">
        <v>-2.5625599999999998E-2</v>
      </c>
      <c r="O8350">
        <v>1520.76</v>
      </c>
      <c r="P8350">
        <v>0.80754029999999999</v>
      </c>
      <c r="Q8350">
        <v>75.888514999999998</v>
      </c>
      <c r="R8350">
        <v>76.650930000000002</v>
      </c>
      <c r="S8350" t="s">
        <v>19</v>
      </c>
      <c r="T8350">
        <v>-2.5623199999999999E-2</v>
      </c>
      <c r="U8350">
        <v>-1.97068E-2</v>
      </c>
      <c r="V8350">
        <v>-7.3765999999999997E-3</v>
      </c>
      <c r="W8350">
        <v>1.1632999999999999E-3</v>
      </c>
      <c r="X8350">
        <v>9.7032000000000004E-3</v>
      </c>
      <c r="Y8350">
        <v>2.2033400000000002E-2</v>
      </c>
      <c r="Z8350">
        <v>2.79498E-2</v>
      </c>
      <c r="AA8350">
        <v>1.2700000000000001E-3</v>
      </c>
    </row>
    <row r="8351" spans="1:27" x14ac:dyDescent="0.2">
      <c r="A8351" t="s">
        <v>6082</v>
      </c>
      <c r="B8351" t="s">
        <v>35</v>
      </c>
      <c r="C8351" t="s">
        <v>1699</v>
      </c>
      <c r="D8351" t="s">
        <v>15</v>
      </c>
      <c r="E8351" t="s">
        <v>31</v>
      </c>
      <c r="F8351">
        <v>22</v>
      </c>
      <c r="G8351">
        <v>1883.2</v>
      </c>
      <c r="H8351">
        <v>2725.4</v>
      </c>
      <c r="I8351">
        <v>0.88431119999999996</v>
      </c>
      <c r="J8351">
        <v>0.87152050000000003</v>
      </c>
      <c r="K8351">
        <v>-1.27907E-2</v>
      </c>
      <c r="L8351">
        <v>1.50118E-2</v>
      </c>
      <c r="M8351">
        <v>1.19036E-2</v>
      </c>
      <c r="N8351">
        <v>-3.74851E-2</v>
      </c>
      <c r="O8351">
        <v>1520.76</v>
      </c>
      <c r="P8351">
        <v>0.80754029999999999</v>
      </c>
      <c r="Q8351">
        <v>73.654101999999995</v>
      </c>
      <c r="R8351">
        <v>76.650930000000002</v>
      </c>
      <c r="S8351" t="s">
        <v>18</v>
      </c>
      <c r="T8351">
        <v>-3.74829E-2</v>
      </c>
      <c r="U8351">
        <v>-3.2029099999999998E-2</v>
      </c>
      <c r="V8351">
        <v>-2.0662900000000001E-2</v>
      </c>
      <c r="W8351">
        <v>-1.27907E-2</v>
      </c>
      <c r="X8351">
        <v>-4.9185000000000001E-3</v>
      </c>
      <c r="Y8351">
        <v>6.4476000000000004E-3</v>
      </c>
      <c r="Z8351">
        <v>1.1901399999999999E-2</v>
      </c>
      <c r="AA8351">
        <v>-1.46763E-2</v>
      </c>
    </row>
    <row r="8352" spans="1:27" x14ac:dyDescent="0.2">
      <c r="A8352" t="s">
        <v>6083</v>
      </c>
      <c r="B8352" t="s">
        <v>35</v>
      </c>
      <c r="C8352" t="s">
        <v>1699</v>
      </c>
      <c r="D8352" t="s">
        <v>15</v>
      </c>
      <c r="E8352" t="s">
        <v>31</v>
      </c>
      <c r="F8352">
        <v>23</v>
      </c>
      <c r="G8352">
        <v>1883.2</v>
      </c>
      <c r="H8352">
        <v>2725.4</v>
      </c>
      <c r="I8352">
        <v>0.79304560000000002</v>
      </c>
      <c r="J8352">
        <v>0.77812729999999997</v>
      </c>
      <c r="K8352">
        <v>-1.4918300000000001E-2</v>
      </c>
      <c r="L8352">
        <v>1.31085E-2</v>
      </c>
      <c r="M8352">
        <v>6.6451000000000001E-3</v>
      </c>
      <c r="N8352">
        <v>-3.6481800000000002E-2</v>
      </c>
      <c r="O8352">
        <v>1520.76</v>
      </c>
      <c r="P8352">
        <v>0.80754029999999999</v>
      </c>
      <c r="Q8352">
        <v>72.274957000000001</v>
      </c>
      <c r="R8352">
        <v>76.650930000000002</v>
      </c>
      <c r="S8352" t="s">
        <v>18</v>
      </c>
      <c r="T8352">
        <v>-3.64798E-2</v>
      </c>
      <c r="U8352">
        <v>-3.1717500000000003E-2</v>
      </c>
      <c r="V8352">
        <v>-2.17924E-2</v>
      </c>
      <c r="W8352">
        <v>-1.4918300000000001E-2</v>
      </c>
      <c r="X8352">
        <v>-8.0441999999999996E-3</v>
      </c>
      <c r="Y8352">
        <v>1.8808E-3</v>
      </c>
      <c r="Z8352">
        <v>6.6432000000000001E-3</v>
      </c>
      <c r="AA8352">
        <v>-1.9172100000000001E-2</v>
      </c>
    </row>
    <row r="8353" spans="1:27" x14ac:dyDescent="0.2">
      <c r="A8353" t="s">
        <v>6084</v>
      </c>
      <c r="B8353" t="s">
        <v>35</v>
      </c>
      <c r="C8353" t="s">
        <v>1699</v>
      </c>
      <c r="D8353" t="s">
        <v>15</v>
      </c>
      <c r="E8353" t="s">
        <v>31</v>
      </c>
      <c r="F8353">
        <v>24</v>
      </c>
      <c r="G8353">
        <v>1883.2</v>
      </c>
      <c r="H8353">
        <v>2725.4</v>
      </c>
      <c r="I8353">
        <v>0.68334150000000005</v>
      </c>
      <c r="J8353">
        <v>0.65859319999999999</v>
      </c>
      <c r="K8353">
        <v>-2.4748300000000001E-2</v>
      </c>
      <c r="L8353">
        <v>1.16954E-2</v>
      </c>
      <c r="M8353">
        <v>-5.5094000000000002E-3</v>
      </c>
      <c r="N8353">
        <v>-4.3987100000000001E-2</v>
      </c>
      <c r="O8353">
        <v>1520.76</v>
      </c>
      <c r="P8353">
        <v>0.80754029999999999</v>
      </c>
      <c r="Q8353">
        <v>71.513643999999999</v>
      </c>
      <c r="R8353">
        <v>76.650930000000002</v>
      </c>
      <c r="S8353" t="s">
        <v>18</v>
      </c>
      <c r="T8353">
        <v>-4.3985400000000001E-2</v>
      </c>
      <c r="U8353">
        <v>-3.9736500000000001E-2</v>
      </c>
      <c r="V8353">
        <v>-3.08813E-2</v>
      </c>
      <c r="W8353">
        <v>-2.4748300000000001E-2</v>
      </c>
      <c r="X8353">
        <v>-1.8615199999999998E-2</v>
      </c>
      <c r="Y8353">
        <v>-9.7599999999999996E-3</v>
      </c>
      <c r="Z8353">
        <v>-5.5110999999999997E-3</v>
      </c>
      <c r="AA8353">
        <v>-3.75775E-2</v>
      </c>
    </row>
    <row r="8354" spans="1:27" x14ac:dyDescent="0.2">
      <c r="A8354" t="s">
        <v>6085</v>
      </c>
      <c r="B8354" t="s">
        <v>34</v>
      </c>
      <c r="C8354" t="s">
        <v>1844</v>
      </c>
      <c r="D8354" t="s">
        <v>37</v>
      </c>
      <c r="E8354" t="s">
        <v>31</v>
      </c>
      <c r="F8354">
        <v>1</v>
      </c>
      <c r="G8354">
        <v>20349</v>
      </c>
      <c r="H8354">
        <v>18047</v>
      </c>
      <c r="I8354">
        <v>0.49947609999999998</v>
      </c>
      <c r="J8354">
        <v>0.4943514</v>
      </c>
      <c r="K8354">
        <v>-5.1247000000000003E-3</v>
      </c>
      <c r="L8354">
        <v>6.8767000000000003E-3</v>
      </c>
      <c r="M8354">
        <v>6.1875000000000003E-3</v>
      </c>
      <c r="N8354">
        <v>-1.6436800000000001E-2</v>
      </c>
      <c r="O8354">
        <v>20349</v>
      </c>
      <c r="Q8354">
        <v>62.597918999999997</v>
      </c>
      <c r="R8354">
        <v>73.984156999999996</v>
      </c>
      <c r="S8354" t="s">
        <v>17</v>
      </c>
      <c r="T8354">
        <v>-1.64358E-2</v>
      </c>
      <c r="U8354">
        <v>-1.39375E-2</v>
      </c>
      <c r="V8354">
        <v>-8.7308000000000004E-3</v>
      </c>
      <c r="W8354">
        <v>-5.1247000000000003E-3</v>
      </c>
      <c r="X8354">
        <v>-1.5185000000000001E-3</v>
      </c>
      <c r="Y8354">
        <v>3.6882E-3</v>
      </c>
      <c r="Z8354">
        <v>6.1865000000000002E-3</v>
      </c>
      <c r="AA8354">
        <v>-1.0366500000000001E-2</v>
      </c>
    </row>
    <row r="8355" spans="1:27" x14ac:dyDescent="0.2">
      <c r="A8355" t="s">
        <v>6086</v>
      </c>
      <c r="B8355" t="s">
        <v>34</v>
      </c>
      <c r="C8355" t="s">
        <v>1844</v>
      </c>
      <c r="D8355" t="s">
        <v>37</v>
      </c>
      <c r="E8355" t="s">
        <v>31</v>
      </c>
      <c r="F8355">
        <v>2</v>
      </c>
      <c r="G8355">
        <v>20349</v>
      </c>
      <c r="H8355">
        <v>18047</v>
      </c>
      <c r="I8355">
        <v>0.45560659999999997</v>
      </c>
      <c r="J8355">
        <v>0.45461410000000002</v>
      </c>
      <c r="K8355">
        <v>-9.9259999999999995E-4</v>
      </c>
      <c r="L8355">
        <v>6.1396999999999997E-3</v>
      </c>
      <c r="M8355">
        <v>9.1071999999999993E-3</v>
      </c>
      <c r="N8355">
        <v>-1.1092299999999999E-2</v>
      </c>
      <c r="O8355">
        <v>20349</v>
      </c>
      <c r="Q8355">
        <v>60.347192999999997</v>
      </c>
      <c r="R8355">
        <v>73.984156999999996</v>
      </c>
      <c r="S8355" t="s">
        <v>17</v>
      </c>
      <c r="T8355">
        <v>-1.10914E-2</v>
      </c>
      <c r="U8355">
        <v>-8.8608000000000003E-3</v>
      </c>
      <c r="V8355">
        <v>-4.2122000000000001E-3</v>
      </c>
      <c r="W8355">
        <v>-9.9259999999999995E-4</v>
      </c>
      <c r="X8355">
        <v>2.2271000000000001E-3</v>
      </c>
      <c r="Y8355">
        <v>6.8757000000000002E-3</v>
      </c>
      <c r="Z8355">
        <v>9.1062999999999995E-3</v>
      </c>
      <c r="AA8355">
        <v>-2.1833E-3</v>
      </c>
    </row>
    <row r="8356" spans="1:27" x14ac:dyDescent="0.2">
      <c r="A8356" t="s">
        <v>6087</v>
      </c>
      <c r="B8356" t="s">
        <v>34</v>
      </c>
      <c r="C8356" t="s">
        <v>1844</v>
      </c>
      <c r="D8356" t="s">
        <v>37</v>
      </c>
      <c r="E8356" t="s">
        <v>31</v>
      </c>
      <c r="F8356">
        <v>3</v>
      </c>
      <c r="G8356">
        <v>20349</v>
      </c>
      <c r="H8356">
        <v>18047</v>
      </c>
      <c r="I8356">
        <v>0.43247210000000003</v>
      </c>
      <c r="J8356">
        <v>0.43173020000000001</v>
      </c>
      <c r="K8356">
        <v>-7.4189999999999998E-4</v>
      </c>
      <c r="L8356">
        <v>5.6503999999999999E-3</v>
      </c>
      <c r="M8356">
        <v>8.5529999999999998E-3</v>
      </c>
      <c r="N8356">
        <v>-1.00368E-2</v>
      </c>
      <c r="O8356">
        <v>20349</v>
      </c>
      <c r="Q8356">
        <v>59.708846000000001</v>
      </c>
      <c r="R8356">
        <v>73.984156999999996</v>
      </c>
      <c r="S8356" t="s">
        <v>17</v>
      </c>
      <c r="T8356">
        <v>-1.00359E-2</v>
      </c>
      <c r="U8356">
        <v>-7.9830999999999999E-3</v>
      </c>
      <c r="V8356">
        <v>-3.705E-3</v>
      </c>
      <c r="W8356">
        <v>-7.4189999999999998E-4</v>
      </c>
      <c r="X8356">
        <v>2.2212E-3</v>
      </c>
      <c r="Y8356">
        <v>6.4993000000000004E-3</v>
      </c>
      <c r="Z8356">
        <v>8.5521E-3</v>
      </c>
      <c r="AA8356">
        <v>-1.7183999999999999E-3</v>
      </c>
    </row>
    <row r="8357" spans="1:27" x14ac:dyDescent="0.2">
      <c r="A8357" t="s">
        <v>6088</v>
      </c>
      <c r="B8357" t="s">
        <v>34</v>
      </c>
      <c r="C8357" t="s">
        <v>1844</v>
      </c>
      <c r="D8357" t="s">
        <v>37</v>
      </c>
      <c r="E8357" t="s">
        <v>31</v>
      </c>
      <c r="F8357">
        <v>4</v>
      </c>
      <c r="G8357">
        <v>20349</v>
      </c>
      <c r="H8357">
        <v>18047</v>
      </c>
      <c r="I8357">
        <v>0.41809299999999999</v>
      </c>
      <c r="J8357">
        <v>0.42044189999999998</v>
      </c>
      <c r="K8357">
        <v>2.3489000000000001E-3</v>
      </c>
      <c r="L8357">
        <v>5.2164999999999998E-3</v>
      </c>
      <c r="M8357">
        <v>1.093E-2</v>
      </c>
      <c r="N8357">
        <v>-6.2322000000000002E-3</v>
      </c>
      <c r="O8357">
        <v>20349</v>
      </c>
      <c r="Q8357">
        <v>60.609245999999999</v>
      </c>
      <c r="R8357">
        <v>73.984156999999996</v>
      </c>
      <c r="S8357" t="s">
        <v>17</v>
      </c>
      <c r="T8357">
        <v>-6.2315000000000001E-3</v>
      </c>
      <c r="U8357">
        <v>-4.3363000000000004E-3</v>
      </c>
      <c r="V8357">
        <v>-3.8670000000000002E-4</v>
      </c>
      <c r="W8357">
        <v>2.3489000000000001E-3</v>
      </c>
      <c r="X8357">
        <v>5.0844000000000002E-3</v>
      </c>
      <c r="Y8357">
        <v>9.0340999999999998E-3</v>
      </c>
      <c r="Z8357">
        <v>1.09292E-2</v>
      </c>
      <c r="AA8357">
        <v>5.5867E-3</v>
      </c>
    </row>
    <row r="8358" spans="1:27" x14ac:dyDescent="0.2">
      <c r="A8358" t="s">
        <v>6089</v>
      </c>
      <c r="B8358" t="s">
        <v>34</v>
      </c>
      <c r="C8358" t="s">
        <v>1844</v>
      </c>
      <c r="D8358" t="s">
        <v>37</v>
      </c>
      <c r="E8358" t="s">
        <v>31</v>
      </c>
      <c r="F8358">
        <v>5</v>
      </c>
      <c r="G8358">
        <v>20349</v>
      </c>
      <c r="H8358">
        <v>18047</v>
      </c>
      <c r="I8358">
        <v>0.4225563</v>
      </c>
      <c r="J8358">
        <v>0.42699399999999998</v>
      </c>
      <c r="K8358">
        <v>4.4375999999999999E-3</v>
      </c>
      <c r="L8358">
        <v>4.9909000000000004E-3</v>
      </c>
      <c r="M8358">
        <v>1.26476E-2</v>
      </c>
      <c r="N8358">
        <v>-3.7724E-3</v>
      </c>
      <c r="O8358">
        <v>20349</v>
      </c>
      <c r="Q8358">
        <v>59.513145999999999</v>
      </c>
      <c r="R8358">
        <v>73.984156999999996</v>
      </c>
      <c r="S8358" t="s">
        <v>17</v>
      </c>
      <c r="T8358">
        <v>-3.7716E-3</v>
      </c>
      <c r="U8358">
        <v>-1.9583999999999999E-3</v>
      </c>
      <c r="V8358">
        <v>1.8204E-3</v>
      </c>
      <c r="W8358">
        <v>4.4375999999999999E-3</v>
      </c>
      <c r="X8358">
        <v>7.0549000000000002E-3</v>
      </c>
      <c r="Y8358">
        <v>1.08337E-2</v>
      </c>
      <c r="Z8358">
        <v>1.2646900000000001E-2</v>
      </c>
      <c r="AA8358">
        <v>1.03927E-2</v>
      </c>
    </row>
    <row r="8359" spans="1:27" x14ac:dyDescent="0.2">
      <c r="A8359" t="s">
        <v>6090</v>
      </c>
      <c r="B8359" t="s">
        <v>34</v>
      </c>
      <c r="C8359" t="s">
        <v>1844</v>
      </c>
      <c r="D8359" t="s">
        <v>37</v>
      </c>
      <c r="E8359" t="s">
        <v>31</v>
      </c>
      <c r="F8359">
        <v>6</v>
      </c>
      <c r="G8359">
        <v>20349</v>
      </c>
      <c r="H8359">
        <v>18047</v>
      </c>
      <c r="I8359">
        <v>0.45802700000000002</v>
      </c>
      <c r="J8359">
        <v>0.46272459999999999</v>
      </c>
      <c r="K8359">
        <v>4.6975000000000003E-3</v>
      </c>
      <c r="L8359">
        <v>5.2605000000000004E-3</v>
      </c>
      <c r="M8359">
        <v>1.3351E-2</v>
      </c>
      <c r="N8359">
        <v>-3.9559E-3</v>
      </c>
      <c r="O8359">
        <v>20349</v>
      </c>
      <c r="Q8359">
        <v>59.957959000000002</v>
      </c>
      <c r="R8359">
        <v>73.984156999999996</v>
      </c>
      <c r="S8359" t="s">
        <v>17</v>
      </c>
      <c r="T8359">
        <v>-3.9551999999999999E-3</v>
      </c>
      <c r="U8359">
        <v>-2.0439999999999998E-3</v>
      </c>
      <c r="V8359">
        <v>1.9388999999999999E-3</v>
      </c>
      <c r="W8359">
        <v>4.6975000000000003E-3</v>
      </c>
      <c r="X8359">
        <v>7.4561000000000002E-3</v>
      </c>
      <c r="Y8359">
        <v>1.1439100000000001E-2</v>
      </c>
      <c r="Z8359">
        <v>1.33502E-2</v>
      </c>
      <c r="AA8359">
        <v>1.01519E-2</v>
      </c>
    </row>
    <row r="8360" spans="1:27" x14ac:dyDescent="0.2">
      <c r="A8360" t="s">
        <v>6091</v>
      </c>
      <c r="B8360" t="s">
        <v>34</v>
      </c>
      <c r="C8360" t="s">
        <v>1844</v>
      </c>
      <c r="D8360" t="s">
        <v>37</v>
      </c>
      <c r="E8360" t="s">
        <v>31</v>
      </c>
      <c r="F8360">
        <v>7</v>
      </c>
      <c r="G8360">
        <v>20349</v>
      </c>
      <c r="H8360">
        <v>18047</v>
      </c>
      <c r="I8360">
        <v>0.52376500000000004</v>
      </c>
      <c r="J8360">
        <v>0.52402780000000004</v>
      </c>
      <c r="K8360">
        <v>2.6279999999999999E-4</v>
      </c>
      <c r="L8360">
        <v>5.9153000000000001E-3</v>
      </c>
      <c r="M8360">
        <v>9.9935000000000006E-3</v>
      </c>
      <c r="N8360">
        <v>-9.4678999999999996E-3</v>
      </c>
      <c r="O8360">
        <v>20349</v>
      </c>
      <c r="Q8360">
        <v>58.579500000000003</v>
      </c>
      <c r="R8360">
        <v>73.984156999999996</v>
      </c>
      <c r="S8360" t="s">
        <v>18</v>
      </c>
      <c r="T8360">
        <v>-9.4671000000000009E-3</v>
      </c>
      <c r="U8360">
        <v>-7.3179999999999999E-3</v>
      </c>
      <c r="V8360">
        <v>-2.8392000000000001E-3</v>
      </c>
      <c r="W8360">
        <v>2.6279999999999999E-4</v>
      </c>
      <c r="X8360">
        <v>3.3647999999999998E-3</v>
      </c>
      <c r="Y8360">
        <v>7.8435999999999992E-3</v>
      </c>
      <c r="Z8360">
        <v>9.9926000000000008E-3</v>
      </c>
      <c r="AA8360">
        <v>5.0140000000000004E-4</v>
      </c>
    </row>
    <row r="8361" spans="1:27" x14ac:dyDescent="0.2">
      <c r="A8361" t="s">
        <v>6092</v>
      </c>
      <c r="B8361" t="s">
        <v>34</v>
      </c>
      <c r="C8361" t="s">
        <v>1844</v>
      </c>
      <c r="D8361" t="s">
        <v>37</v>
      </c>
      <c r="E8361" t="s">
        <v>31</v>
      </c>
      <c r="F8361">
        <v>8</v>
      </c>
      <c r="G8361">
        <v>20349</v>
      </c>
      <c r="H8361">
        <v>18047</v>
      </c>
      <c r="I8361">
        <v>0.51959089999999997</v>
      </c>
      <c r="J8361">
        <v>0.5227733</v>
      </c>
      <c r="K8361">
        <v>3.1824000000000002E-3</v>
      </c>
      <c r="L8361">
        <v>6.3175000000000002E-3</v>
      </c>
      <c r="M8361">
        <v>1.35747E-2</v>
      </c>
      <c r="N8361">
        <v>-7.2099E-3</v>
      </c>
      <c r="O8361">
        <v>20349</v>
      </c>
      <c r="Q8361">
        <v>60.877791999999999</v>
      </c>
      <c r="R8361">
        <v>73.984156999999996</v>
      </c>
      <c r="S8361" t="s">
        <v>18</v>
      </c>
      <c r="T8361">
        <v>-7.2090000000000001E-3</v>
      </c>
      <c r="U8361">
        <v>-4.9138000000000003E-3</v>
      </c>
      <c r="V8361">
        <v>-1.305E-4</v>
      </c>
      <c r="W8361">
        <v>3.1824000000000002E-3</v>
      </c>
      <c r="X8361">
        <v>6.4952999999999999E-3</v>
      </c>
      <c r="Y8361">
        <v>1.12786E-2</v>
      </c>
      <c r="Z8361">
        <v>1.35738E-2</v>
      </c>
      <c r="AA8361">
        <v>6.0875E-3</v>
      </c>
    </row>
    <row r="8362" spans="1:27" x14ac:dyDescent="0.2">
      <c r="A8362" t="s">
        <v>6093</v>
      </c>
      <c r="B8362" t="s">
        <v>34</v>
      </c>
      <c r="C8362" t="s">
        <v>1844</v>
      </c>
      <c r="D8362" t="s">
        <v>37</v>
      </c>
      <c r="E8362" t="s">
        <v>31</v>
      </c>
      <c r="F8362">
        <v>9</v>
      </c>
      <c r="G8362">
        <v>20349</v>
      </c>
      <c r="H8362">
        <v>18047</v>
      </c>
      <c r="I8362">
        <v>0.50016269999999996</v>
      </c>
      <c r="J8362">
        <v>0.51150549999999995</v>
      </c>
      <c r="K8362">
        <v>1.13429E-2</v>
      </c>
      <c r="L8362">
        <v>6.9604999999999997E-3</v>
      </c>
      <c r="M8362">
        <v>2.2793000000000001E-2</v>
      </c>
      <c r="N8362">
        <v>-1.072E-4</v>
      </c>
      <c r="O8362">
        <v>20349</v>
      </c>
      <c r="Q8362">
        <v>65.447484000000003</v>
      </c>
      <c r="R8362">
        <v>73.984156999999996</v>
      </c>
      <c r="S8362" t="s">
        <v>18</v>
      </c>
      <c r="T8362">
        <v>-1.0620000000000001E-4</v>
      </c>
      <c r="U8362">
        <v>2.4226E-3</v>
      </c>
      <c r="V8362">
        <v>7.6927999999999996E-3</v>
      </c>
      <c r="W8362">
        <v>1.13429E-2</v>
      </c>
      <c r="X8362">
        <v>1.4992999999999999E-2</v>
      </c>
      <c r="Y8362">
        <v>2.0263199999999999E-2</v>
      </c>
      <c r="Z8362">
        <v>2.27919E-2</v>
      </c>
      <c r="AA8362">
        <v>2.2175500000000001E-2</v>
      </c>
    </row>
    <row r="8363" spans="1:27" x14ac:dyDescent="0.2">
      <c r="A8363" t="s">
        <v>6094</v>
      </c>
      <c r="B8363" t="s">
        <v>34</v>
      </c>
      <c r="C8363" t="s">
        <v>1844</v>
      </c>
      <c r="D8363" t="s">
        <v>37</v>
      </c>
      <c r="E8363" t="s">
        <v>31</v>
      </c>
      <c r="F8363">
        <v>10</v>
      </c>
      <c r="G8363">
        <v>20349</v>
      </c>
      <c r="H8363">
        <v>18047</v>
      </c>
      <c r="I8363">
        <v>0.51420200000000005</v>
      </c>
      <c r="J8363">
        <v>0.51435889999999995</v>
      </c>
      <c r="K8363">
        <v>1.5689999999999999E-4</v>
      </c>
      <c r="L8363">
        <v>7.7159000000000004E-3</v>
      </c>
      <c r="M8363">
        <v>1.2849599999999999E-2</v>
      </c>
      <c r="N8363">
        <v>-1.25357E-2</v>
      </c>
      <c r="O8363">
        <v>20349</v>
      </c>
      <c r="Q8363">
        <v>75.007137</v>
      </c>
      <c r="R8363">
        <v>73.984156999999996</v>
      </c>
      <c r="S8363" t="s">
        <v>18</v>
      </c>
      <c r="T8363">
        <v>-1.25346E-2</v>
      </c>
      <c r="U8363">
        <v>-9.7313999999999994E-3</v>
      </c>
      <c r="V8363">
        <v>-3.8893E-3</v>
      </c>
      <c r="W8363">
        <v>1.5689999999999999E-4</v>
      </c>
      <c r="X8363">
        <v>4.2031000000000004E-3</v>
      </c>
      <c r="Y8363">
        <v>1.0045200000000001E-2</v>
      </c>
      <c r="Z8363">
        <v>1.2848399999999999E-2</v>
      </c>
      <c r="AA8363">
        <v>3.0509999999999999E-4</v>
      </c>
    </row>
    <row r="8364" spans="1:27" x14ac:dyDescent="0.2">
      <c r="A8364" t="s">
        <v>6095</v>
      </c>
      <c r="B8364" t="s">
        <v>34</v>
      </c>
      <c r="C8364" t="s">
        <v>1844</v>
      </c>
      <c r="D8364" t="s">
        <v>37</v>
      </c>
      <c r="E8364" t="s">
        <v>31</v>
      </c>
      <c r="F8364">
        <v>11</v>
      </c>
      <c r="G8364">
        <v>20349</v>
      </c>
      <c r="H8364">
        <v>18047</v>
      </c>
      <c r="I8364">
        <v>0.5296092</v>
      </c>
      <c r="J8364">
        <v>0.5357885</v>
      </c>
      <c r="K8364">
        <v>6.1793000000000004E-3</v>
      </c>
      <c r="L8364">
        <v>9.4167000000000001E-3</v>
      </c>
      <c r="M8364">
        <v>2.16697E-2</v>
      </c>
      <c r="N8364">
        <v>-9.3110999999999992E-3</v>
      </c>
      <c r="O8364">
        <v>20349</v>
      </c>
      <c r="Q8364">
        <v>82.399502999999996</v>
      </c>
      <c r="R8364">
        <v>73.984156999999996</v>
      </c>
      <c r="S8364" t="s">
        <v>18</v>
      </c>
      <c r="T8364">
        <v>-9.3097000000000006E-3</v>
      </c>
      <c r="U8364">
        <v>-5.8885999999999999E-3</v>
      </c>
      <c r="V8364">
        <v>1.2412E-3</v>
      </c>
      <c r="W8364">
        <v>6.1793000000000004E-3</v>
      </c>
      <c r="X8364">
        <v>1.11174E-2</v>
      </c>
      <c r="Y8364">
        <v>1.8247200000000002E-2</v>
      </c>
      <c r="Z8364">
        <v>2.1668300000000001E-2</v>
      </c>
      <c r="AA8364">
        <v>1.1533099999999999E-2</v>
      </c>
    </row>
    <row r="8365" spans="1:27" x14ac:dyDescent="0.2">
      <c r="A8365" t="s">
        <v>6096</v>
      </c>
      <c r="B8365" t="s">
        <v>34</v>
      </c>
      <c r="C8365" t="s">
        <v>1844</v>
      </c>
      <c r="D8365" t="s">
        <v>37</v>
      </c>
      <c r="E8365" t="s">
        <v>31</v>
      </c>
      <c r="F8365">
        <v>12</v>
      </c>
      <c r="G8365">
        <v>20349</v>
      </c>
      <c r="H8365">
        <v>18047</v>
      </c>
      <c r="I8365">
        <v>0.5575466</v>
      </c>
      <c r="J8365">
        <v>0.57622180000000001</v>
      </c>
      <c r="K8365">
        <v>1.8675199999999999E-2</v>
      </c>
      <c r="L8365">
        <v>1.10519E-2</v>
      </c>
      <c r="M8365">
        <v>3.6855499999999999E-2</v>
      </c>
      <c r="N8365">
        <v>4.9490000000000005E-4</v>
      </c>
      <c r="O8365">
        <v>20349</v>
      </c>
      <c r="Q8365">
        <v>88.403463000000002</v>
      </c>
      <c r="R8365">
        <v>73.984156999999996</v>
      </c>
      <c r="S8365" t="s">
        <v>18</v>
      </c>
      <c r="T8365">
        <v>4.9649999999999998E-4</v>
      </c>
      <c r="U8365">
        <v>4.5117000000000004E-3</v>
      </c>
      <c r="V8365">
        <v>1.28796E-2</v>
      </c>
      <c r="W8365">
        <v>1.8675199999999999E-2</v>
      </c>
      <c r="X8365">
        <v>2.4470800000000001E-2</v>
      </c>
      <c r="Y8365">
        <v>3.2838699999999998E-2</v>
      </c>
      <c r="Z8365">
        <v>3.6853900000000002E-2</v>
      </c>
      <c r="AA8365">
        <v>3.24097E-2</v>
      </c>
    </row>
    <row r="8366" spans="1:27" x14ac:dyDescent="0.2">
      <c r="A8366" t="s">
        <v>6097</v>
      </c>
      <c r="B8366" t="s">
        <v>34</v>
      </c>
      <c r="C8366" t="s">
        <v>1844</v>
      </c>
      <c r="D8366" t="s">
        <v>37</v>
      </c>
      <c r="E8366" t="s">
        <v>31</v>
      </c>
      <c r="F8366">
        <v>13</v>
      </c>
      <c r="G8366">
        <v>20349</v>
      </c>
      <c r="H8366">
        <v>18047</v>
      </c>
      <c r="I8366">
        <v>0.5975644</v>
      </c>
      <c r="J8366">
        <v>0.62554719999999997</v>
      </c>
      <c r="K8366">
        <v>2.7982799999999999E-2</v>
      </c>
      <c r="L8366">
        <v>1.27606E-2</v>
      </c>
      <c r="M8366">
        <v>4.8973900000000001E-2</v>
      </c>
      <c r="N8366">
        <v>6.9915999999999997E-3</v>
      </c>
      <c r="O8366">
        <v>20349</v>
      </c>
      <c r="Q8366">
        <v>92.174103000000002</v>
      </c>
      <c r="R8366">
        <v>73.984156999999996</v>
      </c>
      <c r="S8366" t="s">
        <v>18</v>
      </c>
      <c r="T8366">
        <v>6.9934999999999997E-3</v>
      </c>
      <c r="U8366">
        <v>1.16294E-2</v>
      </c>
      <c r="V8366">
        <v>2.12911E-2</v>
      </c>
      <c r="W8366">
        <v>2.7982799999999999E-2</v>
      </c>
      <c r="X8366">
        <v>3.4674400000000001E-2</v>
      </c>
      <c r="Y8366">
        <v>4.4336100000000003E-2</v>
      </c>
      <c r="Z8366">
        <v>4.8972099999999998E-2</v>
      </c>
      <c r="AA8366">
        <v>4.4733299999999997E-2</v>
      </c>
    </row>
    <row r="8367" spans="1:27" x14ac:dyDescent="0.2">
      <c r="A8367" t="s">
        <v>6098</v>
      </c>
      <c r="B8367" t="s">
        <v>34</v>
      </c>
      <c r="C8367" t="s">
        <v>1844</v>
      </c>
      <c r="D8367" t="s">
        <v>37</v>
      </c>
      <c r="E8367" t="s">
        <v>31</v>
      </c>
      <c r="F8367">
        <v>14</v>
      </c>
      <c r="G8367">
        <v>20349</v>
      </c>
      <c r="H8367">
        <v>18047</v>
      </c>
      <c r="I8367">
        <v>0.67606929999999998</v>
      </c>
      <c r="J8367">
        <v>0.70659280000000002</v>
      </c>
      <c r="K8367" s="1">
        <v>3.0523399999999999E-2</v>
      </c>
      <c r="L8367">
        <v>1.4959399999999999E-2</v>
      </c>
      <c r="M8367">
        <v>5.5131600000000003E-2</v>
      </c>
      <c r="N8367">
        <v>5.9153000000000001E-3</v>
      </c>
      <c r="O8367">
        <v>20349</v>
      </c>
      <c r="Q8367">
        <v>92.53792</v>
      </c>
      <c r="R8367">
        <v>73.984156999999996</v>
      </c>
      <c r="S8367" t="s">
        <v>18</v>
      </c>
      <c r="T8367">
        <v>5.9175E-3</v>
      </c>
      <c r="U8367">
        <v>1.13522E-2</v>
      </c>
      <c r="V8367">
        <v>2.26787E-2</v>
      </c>
      <c r="W8367">
        <v>3.0523399999999999E-2</v>
      </c>
      <c r="X8367">
        <v>3.8368199999999998E-2</v>
      </c>
      <c r="Y8367">
        <v>4.9694700000000001E-2</v>
      </c>
      <c r="Z8367">
        <v>5.5129400000000002E-2</v>
      </c>
      <c r="AA8367">
        <v>4.3198100000000003E-2</v>
      </c>
    </row>
    <row r="8368" spans="1:27" x14ac:dyDescent="0.2">
      <c r="A8368" t="s">
        <v>6099</v>
      </c>
      <c r="B8368" t="s">
        <v>34</v>
      </c>
      <c r="C8368" t="s">
        <v>1844</v>
      </c>
      <c r="D8368" t="s">
        <v>37</v>
      </c>
      <c r="E8368" t="s">
        <v>31</v>
      </c>
      <c r="F8368">
        <v>15</v>
      </c>
      <c r="G8368">
        <v>20349</v>
      </c>
      <c r="H8368">
        <v>18047</v>
      </c>
      <c r="I8368">
        <v>0.7715185</v>
      </c>
      <c r="J8368">
        <v>0.79448110000000005</v>
      </c>
      <c r="K8368">
        <v>2.29626E-2</v>
      </c>
      <c r="L8368">
        <v>1.6579900000000002E-2</v>
      </c>
      <c r="M8368">
        <v>5.0236599999999999E-2</v>
      </c>
      <c r="N8368">
        <v>-4.3114E-3</v>
      </c>
      <c r="O8368">
        <v>20349</v>
      </c>
      <c r="Q8368">
        <v>93.391444000000007</v>
      </c>
      <c r="R8368">
        <v>73.984156999999996</v>
      </c>
      <c r="S8368" t="s">
        <v>18</v>
      </c>
      <c r="T8368">
        <v>-4.3090000000000003E-3</v>
      </c>
      <c r="U8368">
        <v>1.7145000000000001E-3</v>
      </c>
      <c r="V8368">
        <v>1.4267999999999999E-2</v>
      </c>
      <c r="W8368">
        <v>2.29626E-2</v>
      </c>
      <c r="X8368">
        <v>3.1657100000000001E-2</v>
      </c>
      <c r="Y8368">
        <v>4.4210600000000003E-2</v>
      </c>
      <c r="Z8368">
        <v>5.02342E-2</v>
      </c>
      <c r="AA8368">
        <v>2.8902600000000001E-2</v>
      </c>
    </row>
    <row r="8369" spans="1:27" x14ac:dyDescent="0.2">
      <c r="A8369" t="s">
        <v>6100</v>
      </c>
      <c r="B8369" t="s">
        <v>34</v>
      </c>
      <c r="C8369" t="s">
        <v>1844</v>
      </c>
      <c r="D8369" t="s">
        <v>37</v>
      </c>
      <c r="E8369" t="s">
        <v>31</v>
      </c>
      <c r="F8369">
        <v>16</v>
      </c>
      <c r="G8369">
        <v>20349</v>
      </c>
      <c r="H8369">
        <v>18047</v>
      </c>
      <c r="I8369">
        <v>0.87128340000000004</v>
      </c>
      <c r="J8369">
        <v>0.8974356</v>
      </c>
      <c r="K8369">
        <v>2.61522E-2</v>
      </c>
      <c r="L8369">
        <v>1.74208E-2</v>
      </c>
      <c r="M8369">
        <v>5.4809400000000001E-2</v>
      </c>
      <c r="N8369">
        <v>-2.5049999999999998E-3</v>
      </c>
      <c r="O8369">
        <v>20349</v>
      </c>
      <c r="Q8369">
        <v>93.786342000000005</v>
      </c>
      <c r="R8369">
        <v>73.984156999999996</v>
      </c>
      <c r="S8369" t="s">
        <v>18</v>
      </c>
      <c r="T8369">
        <v>-2.5025E-3</v>
      </c>
      <c r="U8369">
        <v>3.8265E-3</v>
      </c>
      <c r="V8369">
        <v>1.7016699999999999E-2</v>
      </c>
      <c r="W8369">
        <v>2.61522E-2</v>
      </c>
      <c r="X8369">
        <v>3.5287699999999998E-2</v>
      </c>
      <c r="Y8369">
        <v>4.8477800000000001E-2</v>
      </c>
      <c r="Z8369">
        <v>5.4806899999999999E-2</v>
      </c>
      <c r="AA8369">
        <v>2.9141E-2</v>
      </c>
    </row>
    <row r="8370" spans="1:27" x14ac:dyDescent="0.2">
      <c r="A8370" t="s">
        <v>6101</v>
      </c>
      <c r="B8370" t="s">
        <v>34</v>
      </c>
      <c r="C8370" t="s">
        <v>1844</v>
      </c>
      <c r="D8370" t="s">
        <v>37</v>
      </c>
      <c r="E8370" t="s">
        <v>31</v>
      </c>
      <c r="F8370">
        <v>17</v>
      </c>
      <c r="G8370">
        <v>20349</v>
      </c>
      <c r="H8370">
        <v>18047</v>
      </c>
      <c r="I8370">
        <v>0.91830889999999998</v>
      </c>
      <c r="J8370">
        <v>0.9555787</v>
      </c>
      <c r="K8370">
        <v>3.7269799999999999E-2</v>
      </c>
      <c r="L8370">
        <v>1.77626E-2</v>
      </c>
      <c r="M8370">
        <v>6.6489300000000001E-2</v>
      </c>
      <c r="N8370">
        <v>8.0503999999999992E-3</v>
      </c>
      <c r="O8370">
        <v>20349</v>
      </c>
      <c r="Q8370">
        <v>92.391675000000006</v>
      </c>
      <c r="R8370">
        <v>73.984156999999996</v>
      </c>
      <c r="S8370" t="s">
        <v>19</v>
      </c>
      <c r="T8370">
        <v>8.0529999999999994E-3</v>
      </c>
      <c r="U8370">
        <v>1.45062E-2</v>
      </c>
      <c r="V8370">
        <v>2.79551E-2</v>
      </c>
      <c r="W8370">
        <v>3.7269799999999999E-2</v>
      </c>
      <c r="X8370">
        <v>4.6584599999999997E-2</v>
      </c>
      <c r="Y8370">
        <v>6.0033499999999997E-2</v>
      </c>
      <c r="Z8370">
        <v>6.6486699999999996E-2</v>
      </c>
      <c r="AA8370">
        <v>3.90024E-2</v>
      </c>
    </row>
    <row r="8371" spans="1:27" x14ac:dyDescent="0.2">
      <c r="A8371" t="s">
        <v>6102</v>
      </c>
      <c r="B8371" t="s">
        <v>34</v>
      </c>
      <c r="C8371" t="s">
        <v>1844</v>
      </c>
      <c r="D8371" t="s">
        <v>37</v>
      </c>
      <c r="E8371" t="s">
        <v>31</v>
      </c>
      <c r="F8371">
        <v>18</v>
      </c>
      <c r="G8371">
        <v>20349</v>
      </c>
      <c r="H8371">
        <v>18047</v>
      </c>
      <c r="I8371">
        <v>0.9202709</v>
      </c>
      <c r="J8371">
        <v>0.98937969999999997</v>
      </c>
      <c r="K8371">
        <v>6.9108799999999998E-2</v>
      </c>
      <c r="L8371">
        <v>1.7104899999999999E-2</v>
      </c>
      <c r="M8371">
        <v>9.7246299999999994E-2</v>
      </c>
      <c r="N8371">
        <v>4.0971199999999999E-2</v>
      </c>
      <c r="O8371">
        <v>20349</v>
      </c>
      <c r="Q8371">
        <v>90.654555999999999</v>
      </c>
      <c r="R8371">
        <v>73.984156999999996</v>
      </c>
      <c r="S8371" t="s">
        <v>19</v>
      </c>
      <c r="T8371">
        <v>4.0973700000000002E-2</v>
      </c>
      <c r="U8371">
        <v>4.7187899999999998E-2</v>
      </c>
      <c r="V8371">
        <v>6.0138900000000002E-2</v>
      </c>
      <c r="W8371">
        <v>6.9108799999999998E-2</v>
      </c>
      <c r="X8371">
        <v>7.8078599999999998E-2</v>
      </c>
      <c r="Y8371">
        <v>9.1029600000000002E-2</v>
      </c>
      <c r="Z8371">
        <v>9.7243800000000005E-2</v>
      </c>
      <c r="AA8371">
        <v>6.9850599999999999E-2</v>
      </c>
    </row>
    <row r="8372" spans="1:27" x14ac:dyDescent="0.2">
      <c r="A8372" t="s">
        <v>6103</v>
      </c>
      <c r="B8372" t="s">
        <v>34</v>
      </c>
      <c r="C8372" t="s">
        <v>1844</v>
      </c>
      <c r="D8372" t="s">
        <v>37</v>
      </c>
      <c r="E8372" t="s">
        <v>31</v>
      </c>
      <c r="F8372">
        <v>19</v>
      </c>
      <c r="G8372">
        <v>20349</v>
      </c>
      <c r="H8372">
        <v>18047</v>
      </c>
      <c r="I8372">
        <v>0.98335640000000002</v>
      </c>
      <c r="J8372">
        <v>1.0123359999999999</v>
      </c>
      <c r="K8372">
        <v>2.8979399999999999E-2</v>
      </c>
      <c r="L8372">
        <v>1.6200300000000001E-2</v>
      </c>
      <c r="M8372">
        <v>5.5628900000000002E-2</v>
      </c>
      <c r="N8372">
        <v>2.33E-3</v>
      </c>
      <c r="O8372">
        <v>20349</v>
      </c>
      <c r="Q8372">
        <v>86.926784999999995</v>
      </c>
      <c r="R8372">
        <v>73.984156999999996</v>
      </c>
      <c r="S8372" t="s">
        <v>19</v>
      </c>
      <c r="T8372">
        <v>2.3322999999999998E-3</v>
      </c>
      <c r="U8372">
        <v>8.2179000000000002E-3</v>
      </c>
      <c r="V8372">
        <v>2.0483999999999999E-2</v>
      </c>
      <c r="W8372">
        <v>2.8979399999999999E-2</v>
      </c>
      <c r="X8372">
        <v>3.7474899999999998E-2</v>
      </c>
      <c r="Y8372">
        <v>4.9741E-2</v>
      </c>
      <c r="Z8372">
        <v>5.5626500000000002E-2</v>
      </c>
      <c r="AA8372">
        <v>2.86263E-2</v>
      </c>
    </row>
    <row r="8373" spans="1:27" x14ac:dyDescent="0.2">
      <c r="A8373" t="s">
        <v>6104</v>
      </c>
      <c r="B8373" t="s">
        <v>34</v>
      </c>
      <c r="C8373" t="s">
        <v>1844</v>
      </c>
      <c r="D8373" t="s">
        <v>37</v>
      </c>
      <c r="E8373" t="s">
        <v>31</v>
      </c>
      <c r="F8373">
        <v>20</v>
      </c>
      <c r="G8373">
        <v>20349</v>
      </c>
      <c r="H8373">
        <v>18047</v>
      </c>
      <c r="I8373">
        <v>0.95107900000000001</v>
      </c>
      <c r="J8373">
        <v>0.99680299999999999</v>
      </c>
      <c r="K8373">
        <v>4.5724099999999997E-2</v>
      </c>
      <c r="L8373">
        <v>1.4874200000000001E-2</v>
      </c>
      <c r="M8373">
        <v>7.0192199999999996E-2</v>
      </c>
      <c r="N8373">
        <v>2.1256000000000001E-2</v>
      </c>
      <c r="O8373">
        <v>20349</v>
      </c>
      <c r="Q8373">
        <v>81.263802999999996</v>
      </c>
      <c r="R8373">
        <v>73.984156999999996</v>
      </c>
      <c r="S8373" t="s">
        <v>19</v>
      </c>
      <c r="T8373">
        <v>2.1258200000000001E-2</v>
      </c>
      <c r="U8373">
        <v>2.6662000000000002E-2</v>
      </c>
      <c r="V8373">
        <v>3.7924100000000002E-2</v>
      </c>
      <c r="W8373">
        <v>4.5724099999999997E-2</v>
      </c>
      <c r="X8373">
        <v>5.3524099999999998E-2</v>
      </c>
      <c r="Y8373">
        <v>6.4786099999999999E-2</v>
      </c>
      <c r="Z8373">
        <v>7.0190000000000002E-2</v>
      </c>
      <c r="AA8373">
        <v>4.58707E-2</v>
      </c>
    </row>
    <row r="8374" spans="1:27" x14ac:dyDescent="0.2">
      <c r="A8374" t="s">
        <v>6105</v>
      </c>
      <c r="B8374" t="s">
        <v>34</v>
      </c>
      <c r="C8374" t="s">
        <v>1844</v>
      </c>
      <c r="D8374" t="s">
        <v>37</v>
      </c>
      <c r="E8374" t="s">
        <v>31</v>
      </c>
      <c r="F8374">
        <v>21</v>
      </c>
      <c r="G8374">
        <v>20349</v>
      </c>
      <c r="H8374">
        <v>18047</v>
      </c>
      <c r="I8374">
        <v>0.9042637</v>
      </c>
      <c r="J8374">
        <v>0.93031220000000003</v>
      </c>
      <c r="K8374">
        <v>2.6048600000000002E-2</v>
      </c>
      <c r="L8374">
        <v>1.36886E-2</v>
      </c>
      <c r="M8374">
        <v>4.8566199999999997E-2</v>
      </c>
      <c r="N8374">
        <v>3.5309E-3</v>
      </c>
      <c r="O8374">
        <v>20349</v>
      </c>
      <c r="Q8374">
        <v>79.362894999999995</v>
      </c>
      <c r="R8374">
        <v>73.984156999999996</v>
      </c>
      <c r="S8374" t="s">
        <v>19</v>
      </c>
      <c r="T8374">
        <v>3.5328999999999998E-3</v>
      </c>
      <c r="U8374">
        <v>8.5059999999999997E-3</v>
      </c>
      <c r="V8374">
        <v>1.88703E-2</v>
      </c>
      <c r="W8374">
        <v>2.6048600000000002E-2</v>
      </c>
      <c r="X8374">
        <v>3.3226899999999997E-2</v>
      </c>
      <c r="Y8374">
        <v>4.3591199999999997E-2</v>
      </c>
      <c r="Z8374">
        <v>4.8564200000000002E-2</v>
      </c>
      <c r="AA8374">
        <v>2.7999799999999998E-2</v>
      </c>
    </row>
    <row r="8375" spans="1:27" x14ac:dyDescent="0.2">
      <c r="A8375" t="s">
        <v>6106</v>
      </c>
      <c r="B8375" t="s">
        <v>34</v>
      </c>
      <c r="C8375" t="s">
        <v>1844</v>
      </c>
      <c r="D8375" t="s">
        <v>37</v>
      </c>
      <c r="E8375" t="s">
        <v>31</v>
      </c>
      <c r="F8375">
        <v>22</v>
      </c>
      <c r="G8375">
        <v>20349</v>
      </c>
      <c r="H8375">
        <v>18047</v>
      </c>
      <c r="I8375">
        <v>0.84964309999999998</v>
      </c>
      <c r="J8375">
        <v>0.85296590000000005</v>
      </c>
      <c r="K8375">
        <v>3.3227999999999999E-3</v>
      </c>
      <c r="L8375">
        <v>1.20906E-2</v>
      </c>
      <c r="M8375">
        <v>2.3211800000000001E-2</v>
      </c>
      <c r="N8375">
        <v>-1.65662E-2</v>
      </c>
      <c r="O8375">
        <v>20349</v>
      </c>
      <c r="Q8375">
        <v>77.090344000000002</v>
      </c>
      <c r="R8375">
        <v>73.984156999999996</v>
      </c>
      <c r="S8375" t="s">
        <v>18</v>
      </c>
      <c r="T8375">
        <v>-1.6564499999999999E-2</v>
      </c>
      <c r="U8375">
        <v>-1.2171899999999999E-2</v>
      </c>
      <c r="V8375">
        <v>-3.0175000000000002E-3</v>
      </c>
      <c r="W8375">
        <v>3.3227999999999999E-3</v>
      </c>
      <c r="X8375">
        <v>9.6631000000000009E-3</v>
      </c>
      <c r="Y8375">
        <v>1.8817500000000001E-2</v>
      </c>
      <c r="Z8375">
        <v>2.3210100000000001E-2</v>
      </c>
      <c r="AA8375">
        <v>3.8955999999999999E-3</v>
      </c>
    </row>
    <row r="8376" spans="1:27" x14ac:dyDescent="0.2">
      <c r="A8376" t="s">
        <v>6107</v>
      </c>
      <c r="B8376" t="s">
        <v>34</v>
      </c>
      <c r="C8376" t="s">
        <v>1844</v>
      </c>
      <c r="D8376" t="s">
        <v>37</v>
      </c>
      <c r="E8376" t="s">
        <v>31</v>
      </c>
      <c r="F8376">
        <v>23</v>
      </c>
      <c r="G8376">
        <v>20349</v>
      </c>
      <c r="H8376">
        <v>18047</v>
      </c>
      <c r="I8376">
        <v>0.73331120000000005</v>
      </c>
      <c r="J8376">
        <v>0.73575749999999995</v>
      </c>
      <c r="K8376">
        <v>2.4463000000000002E-3</v>
      </c>
      <c r="L8376">
        <v>1.0872700000000001E-2</v>
      </c>
      <c r="M8376">
        <v>2.0331800000000001E-2</v>
      </c>
      <c r="N8376">
        <v>-1.54392E-2</v>
      </c>
      <c r="O8376">
        <v>20349</v>
      </c>
      <c r="Q8376">
        <v>73.840262999999993</v>
      </c>
      <c r="R8376">
        <v>73.984156999999996</v>
      </c>
      <c r="S8376" t="s">
        <v>18</v>
      </c>
      <c r="T8376">
        <v>-1.54377E-2</v>
      </c>
      <c r="U8376">
        <v>-1.1487600000000001E-2</v>
      </c>
      <c r="V8376">
        <v>-3.2553999999999999E-3</v>
      </c>
      <c r="W8376">
        <v>2.4463000000000002E-3</v>
      </c>
      <c r="X8376">
        <v>8.1478999999999996E-3</v>
      </c>
      <c r="Y8376">
        <v>1.6380100000000002E-2</v>
      </c>
      <c r="Z8376">
        <v>2.03302E-2</v>
      </c>
      <c r="AA8376">
        <v>3.3248000000000002E-3</v>
      </c>
    </row>
    <row r="8377" spans="1:27" x14ac:dyDescent="0.2">
      <c r="A8377" t="s">
        <v>6108</v>
      </c>
      <c r="B8377" t="s">
        <v>34</v>
      </c>
      <c r="C8377" t="s">
        <v>1844</v>
      </c>
      <c r="D8377" t="s">
        <v>37</v>
      </c>
      <c r="E8377" t="s">
        <v>31</v>
      </c>
      <c r="F8377">
        <v>24</v>
      </c>
      <c r="G8377">
        <v>20349</v>
      </c>
      <c r="H8377">
        <v>18047</v>
      </c>
      <c r="I8377">
        <v>0.62065360000000003</v>
      </c>
      <c r="J8377">
        <v>0.62076719999999996</v>
      </c>
      <c r="K8377">
        <v>1.136E-4</v>
      </c>
      <c r="L8377">
        <v>9.7716999999999995E-3</v>
      </c>
      <c r="M8377">
        <v>1.6188000000000001E-2</v>
      </c>
      <c r="N8377">
        <v>-1.5960800000000001E-2</v>
      </c>
      <c r="O8377">
        <v>20349</v>
      </c>
      <c r="Q8377">
        <v>72.370722999999998</v>
      </c>
      <c r="R8377">
        <v>73.984156999999996</v>
      </c>
      <c r="S8377" t="s">
        <v>18</v>
      </c>
      <c r="T8377">
        <v>-1.5959399999999999E-2</v>
      </c>
      <c r="U8377">
        <v>-1.24093E-2</v>
      </c>
      <c r="V8377">
        <v>-5.0106999999999999E-3</v>
      </c>
      <c r="W8377">
        <v>1.136E-4</v>
      </c>
      <c r="X8377">
        <v>5.2377999999999999E-3</v>
      </c>
      <c r="Y8377">
        <v>1.26365E-2</v>
      </c>
      <c r="Z8377">
        <v>1.6186499999999999E-2</v>
      </c>
      <c r="AA8377">
        <v>1.829E-4</v>
      </c>
    </row>
    <row r="8378" spans="1:27" x14ac:dyDescent="0.2">
      <c r="A8378" t="s">
        <v>6109</v>
      </c>
      <c r="B8378" t="s">
        <v>35</v>
      </c>
      <c r="C8378" t="s">
        <v>1844</v>
      </c>
      <c r="D8378" t="s">
        <v>37</v>
      </c>
      <c r="E8378" t="s">
        <v>31</v>
      </c>
      <c r="F8378">
        <v>1</v>
      </c>
      <c r="G8378">
        <v>6847</v>
      </c>
      <c r="H8378">
        <v>10172</v>
      </c>
      <c r="I8378">
        <v>0.51456749999999996</v>
      </c>
      <c r="J8378">
        <v>0.49430740000000001</v>
      </c>
      <c r="K8378">
        <v>-2.02601E-2</v>
      </c>
      <c r="L8378">
        <v>9.7543999999999999E-3</v>
      </c>
      <c r="M8378">
        <v>-4.2139999999999999E-3</v>
      </c>
      <c r="N8378">
        <v>-3.6306100000000001E-2</v>
      </c>
      <c r="O8378">
        <v>5124.0249999999996</v>
      </c>
      <c r="P8378">
        <v>0.74836060000000004</v>
      </c>
      <c r="Q8378">
        <v>62.482501999999997</v>
      </c>
      <c r="R8378">
        <v>74.004739999999998</v>
      </c>
      <c r="S8378" t="s">
        <v>18</v>
      </c>
      <c r="T8378">
        <v>-3.6304700000000002E-2</v>
      </c>
      <c r="U8378">
        <v>-3.2760900000000003E-2</v>
      </c>
      <c r="V8378">
        <v>-2.53753E-2</v>
      </c>
      <c r="W8378">
        <v>-2.02601E-2</v>
      </c>
      <c r="X8378">
        <v>-1.51448E-2</v>
      </c>
      <c r="Y8378">
        <v>-7.7593000000000002E-3</v>
      </c>
      <c r="Z8378">
        <v>-4.2154999999999996E-3</v>
      </c>
      <c r="AA8378">
        <v>-4.0986799999999997E-2</v>
      </c>
    </row>
    <row r="8379" spans="1:27" x14ac:dyDescent="0.2">
      <c r="A8379" t="s">
        <v>6110</v>
      </c>
      <c r="B8379" t="s">
        <v>35</v>
      </c>
      <c r="C8379" t="s">
        <v>1844</v>
      </c>
      <c r="D8379" t="s">
        <v>37</v>
      </c>
      <c r="E8379" t="s">
        <v>31</v>
      </c>
      <c r="F8379">
        <v>2</v>
      </c>
      <c r="G8379">
        <v>6847</v>
      </c>
      <c r="H8379">
        <v>10172</v>
      </c>
      <c r="I8379">
        <v>0.47746749999999999</v>
      </c>
      <c r="J8379">
        <v>0.45218249999999999</v>
      </c>
      <c r="K8379">
        <v>-2.5285100000000001E-2</v>
      </c>
      <c r="L8379">
        <v>8.7664000000000006E-3</v>
      </c>
      <c r="M8379">
        <v>-1.08643E-2</v>
      </c>
      <c r="N8379">
        <v>-3.9705900000000002E-2</v>
      </c>
      <c r="O8379">
        <v>5124.0249999999996</v>
      </c>
      <c r="P8379">
        <v>0.74836060000000004</v>
      </c>
      <c r="Q8379">
        <v>60.248829999999998</v>
      </c>
      <c r="R8379">
        <v>74.004739999999998</v>
      </c>
      <c r="S8379" t="s">
        <v>18</v>
      </c>
      <c r="T8379">
        <v>-3.97046E-2</v>
      </c>
      <c r="U8379">
        <v>-3.6519700000000002E-2</v>
      </c>
      <c r="V8379">
        <v>-2.9882200000000001E-2</v>
      </c>
      <c r="W8379">
        <v>-2.5285100000000001E-2</v>
      </c>
      <c r="X8379">
        <v>-2.0688000000000002E-2</v>
      </c>
      <c r="Y8379">
        <v>-1.40505E-2</v>
      </c>
      <c r="Z8379">
        <v>-1.08656E-2</v>
      </c>
      <c r="AA8379">
        <v>-5.59179E-2</v>
      </c>
    </row>
    <row r="8380" spans="1:27" x14ac:dyDescent="0.2">
      <c r="A8380" t="s">
        <v>6111</v>
      </c>
      <c r="B8380" t="s">
        <v>35</v>
      </c>
      <c r="C8380" t="s">
        <v>1844</v>
      </c>
      <c r="D8380" t="s">
        <v>37</v>
      </c>
      <c r="E8380" t="s">
        <v>31</v>
      </c>
      <c r="F8380">
        <v>3</v>
      </c>
      <c r="G8380">
        <v>6847</v>
      </c>
      <c r="H8380">
        <v>10172</v>
      </c>
      <c r="I8380">
        <v>0.43825069999999999</v>
      </c>
      <c r="J8380">
        <v>0.42911179999999999</v>
      </c>
      <c r="K8380">
        <v>-9.1389000000000001E-3</v>
      </c>
      <c r="L8380">
        <v>7.8085000000000003E-3</v>
      </c>
      <c r="M8380">
        <v>3.7060999999999999E-3</v>
      </c>
      <c r="N8380">
        <v>-2.1983900000000001E-2</v>
      </c>
      <c r="O8380">
        <v>5124.0249999999996</v>
      </c>
      <c r="P8380">
        <v>0.74836060000000004</v>
      </c>
      <c r="Q8380">
        <v>59.609375</v>
      </c>
      <c r="R8380">
        <v>74.004739999999998</v>
      </c>
      <c r="S8380" t="s">
        <v>18</v>
      </c>
      <c r="T8380">
        <v>-2.19828E-2</v>
      </c>
      <c r="U8380">
        <v>-1.91459E-2</v>
      </c>
      <c r="V8380">
        <v>-1.3233699999999999E-2</v>
      </c>
      <c r="W8380">
        <v>-9.1389000000000001E-3</v>
      </c>
      <c r="X8380">
        <v>-5.0441000000000001E-3</v>
      </c>
      <c r="Y8380">
        <v>8.6810000000000001E-4</v>
      </c>
      <c r="Z8380">
        <v>3.7049000000000001E-3</v>
      </c>
      <c r="AA8380">
        <v>-2.1297300000000002E-2</v>
      </c>
    </row>
    <row r="8381" spans="1:27" x14ac:dyDescent="0.2">
      <c r="A8381" t="s">
        <v>6112</v>
      </c>
      <c r="B8381" t="s">
        <v>35</v>
      </c>
      <c r="C8381" t="s">
        <v>1844</v>
      </c>
      <c r="D8381" t="s">
        <v>37</v>
      </c>
      <c r="E8381" t="s">
        <v>31</v>
      </c>
      <c r="F8381">
        <v>4</v>
      </c>
      <c r="G8381">
        <v>6847</v>
      </c>
      <c r="H8381">
        <v>10172</v>
      </c>
      <c r="I8381">
        <v>0.41703610000000002</v>
      </c>
      <c r="J8381">
        <v>0.41094770000000003</v>
      </c>
      <c r="K8381">
        <v>-6.0883999999999999E-3</v>
      </c>
      <c r="L8381">
        <v>6.8690000000000001E-3</v>
      </c>
      <c r="M8381">
        <v>5.2110999999999998E-3</v>
      </c>
      <c r="N8381">
        <v>-1.7388000000000001E-2</v>
      </c>
      <c r="O8381">
        <v>5124.0249999999996</v>
      </c>
      <c r="P8381">
        <v>0.74836060000000004</v>
      </c>
      <c r="Q8381">
        <v>60.637523000000002</v>
      </c>
      <c r="R8381">
        <v>74.004739999999998</v>
      </c>
      <c r="S8381" t="s">
        <v>18</v>
      </c>
      <c r="T8381">
        <v>-1.7387E-2</v>
      </c>
      <c r="U8381">
        <v>-1.48915E-2</v>
      </c>
      <c r="V8381">
        <v>-9.6906000000000006E-3</v>
      </c>
      <c r="W8381">
        <v>-6.0883999999999999E-3</v>
      </c>
      <c r="X8381">
        <v>-2.4862999999999999E-3</v>
      </c>
      <c r="Y8381">
        <v>2.7146000000000002E-3</v>
      </c>
      <c r="Z8381">
        <v>5.2100999999999996E-3</v>
      </c>
      <c r="AA8381">
        <v>-1.48156E-2</v>
      </c>
    </row>
    <row r="8382" spans="1:27" x14ac:dyDescent="0.2">
      <c r="A8382" t="s">
        <v>6113</v>
      </c>
      <c r="B8382" t="s">
        <v>35</v>
      </c>
      <c r="C8382" t="s">
        <v>1844</v>
      </c>
      <c r="D8382" t="s">
        <v>37</v>
      </c>
      <c r="E8382" t="s">
        <v>31</v>
      </c>
      <c r="F8382">
        <v>5</v>
      </c>
      <c r="G8382">
        <v>6847</v>
      </c>
      <c r="H8382">
        <v>10172</v>
      </c>
      <c r="I8382">
        <v>0.421873</v>
      </c>
      <c r="J8382">
        <v>0.4164968</v>
      </c>
      <c r="K8382">
        <v>-5.3762999999999997E-3</v>
      </c>
      <c r="L8382">
        <v>6.5161999999999998E-3</v>
      </c>
      <c r="M8382">
        <v>5.3429999999999997E-3</v>
      </c>
      <c r="N8382">
        <v>-1.6095499999999999E-2</v>
      </c>
      <c r="O8382">
        <v>5124.0249999999996</v>
      </c>
      <c r="P8382">
        <v>0.74836060000000004</v>
      </c>
      <c r="Q8382">
        <v>59.489758999999999</v>
      </c>
      <c r="R8382">
        <v>74.004739999999998</v>
      </c>
      <c r="S8382" t="s">
        <v>18</v>
      </c>
      <c r="T8382">
        <v>-1.6094500000000001E-2</v>
      </c>
      <c r="U8382">
        <v>-1.37272E-2</v>
      </c>
      <c r="V8382">
        <v>-8.7933999999999998E-3</v>
      </c>
      <c r="W8382">
        <v>-5.3762999999999997E-3</v>
      </c>
      <c r="X8382">
        <v>-1.9591000000000001E-3</v>
      </c>
      <c r="Y8382">
        <v>2.9746E-3</v>
      </c>
      <c r="Z8382">
        <v>5.3420000000000004E-3</v>
      </c>
      <c r="AA8382">
        <v>-1.2908299999999999E-2</v>
      </c>
    </row>
    <row r="8383" spans="1:27" x14ac:dyDescent="0.2">
      <c r="A8383" t="s">
        <v>6114</v>
      </c>
      <c r="B8383" t="s">
        <v>35</v>
      </c>
      <c r="C8383" t="s">
        <v>1844</v>
      </c>
      <c r="D8383" t="s">
        <v>37</v>
      </c>
      <c r="E8383" t="s">
        <v>31</v>
      </c>
      <c r="F8383">
        <v>6</v>
      </c>
      <c r="G8383">
        <v>6847</v>
      </c>
      <c r="H8383">
        <v>10172</v>
      </c>
      <c r="I8383">
        <v>0.45463870000000001</v>
      </c>
      <c r="J8383">
        <v>0.45489429999999997</v>
      </c>
      <c r="K8383">
        <v>2.5559999999999998E-4</v>
      </c>
      <c r="L8383">
        <v>6.7232999999999998E-3</v>
      </c>
      <c r="M8383">
        <v>1.13154E-2</v>
      </c>
      <c r="N8383">
        <v>-1.08042E-2</v>
      </c>
      <c r="O8383">
        <v>5124.0249999999996</v>
      </c>
      <c r="P8383">
        <v>0.74836060000000004</v>
      </c>
      <c r="Q8383">
        <v>59.979107999999997</v>
      </c>
      <c r="R8383">
        <v>74.004739999999998</v>
      </c>
      <c r="S8383" t="s">
        <v>18</v>
      </c>
      <c r="T8383">
        <v>-1.0803200000000001E-2</v>
      </c>
      <c r="U8383">
        <v>-8.3605999999999993E-3</v>
      </c>
      <c r="V8383">
        <v>-3.2701000000000002E-3</v>
      </c>
      <c r="W8383">
        <v>2.5559999999999998E-4</v>
      </c>
      <c r="X8383">
        <v>3.7813E-3</v>
      </c>
      <c r="Y8383">
        <v>8.8718000000000009E-3</v>
      </c>
      <c r="Z8383">
        <v>1.13144E-2</v>
      </c>
      <c r="AA8383">
        <v>5.6190000000000005E-4</v>
      </c>
    </row>
    <row r="8384" spans="1:27" x14ac:dyDescent="0.2">
      <c r="A8384" t="s">
        <v>6115</v>
      </c>
      <c r="B8384" t="s">
        <v>35</v>
      </c>
      <c r="C8384" t="s">
        <v>1844</v>
      </c>
      <c r="D8384" t="s">
        <v>37</v>
      </c>
      <c r="E8384" t="s">
        <v>31</v>
      </c>
      <c r="F8384">
        <v>7</v>
      </c>
      <c r="G8384">
        <v>6847</v>
      </c>
      <c r="H8384">
        <v>10172</v>
      </c>
      <c r="I8384">
        <v>0.51296019999999998</v>
      </c>
      <c r="J8384">
        <v>0.51964310000000002</v>
      </c>
      <c r="K8384">
        <v>6.6829000000000003E-3</v>
      </c>
      <c r="L8384">
        <v>7.3152E-3</v>
      </c>
      <c r="M8384">
        <v>1.8716400000000001E-2</v>
      </c>
      <c r="N8384">
        <v>-5.3505000000000002E-3</v>
      </c>
      <c r="O8384">
        <v>5124.0249999999996</v>
      </c>
      <c r="P8384">
        <v>0.74836060000000004</v>
      </c>
      <c r="Q8384">
        <v>58.586142000000002</v>
      </c>
      <c r="R8384">
        <v>74.004739999999998</v>
      </c>
      <c r="S8384" t="s">
        <v>18</v>
      </c>
      <c r="T8384">
        <v>-5.3493999999999998E-3</v>
      </c>
      <c r="U8384">
        <v>-2.6917999999999998E-3</v>
      </c>
      <c r="V8384">
        <v>2.8468999999999999E-3</v>
      </c>
      <c r="W8384">
        <v>6.6829000000000003E-3</v>
      </c>
      <c r="X8384">
        <v>1.0519000000000001E-2</v>
      </c>
      <c r="Y8384">
        <v>1.6057700000000001E-2</v>
      </c>
      <c r="Z8384">
        <v>1.8715300000000001E-2</v>
      </c>
      <c r="AA8384">
        <v>1.28606E-2</v>
      </c>
    </row>
    <row r="8385" spans="1:27" x14ac:dyDescent="0.2">
      <c r="A8385" t="s">
        <v>6116</v>
      </c>
      <c r="B8385" t="s">
        <v>35</v>
      </c>
      <c r="C8385" t="s">
        <v>1844</v>
      </c>
      <c r="D8385" t="s">
        <v>37</v>
      </c>
      <c r="E8385" t="s">
        <v>31</v>
      </c>
      <c r="F8385">
        <v>8</v>
      </c>
      <c r="G8385">
        <v>6847</v>
      </c>
      <c r="H8385">
        <v>10172</v>
      </c>
      <c r="I8385">
        <v>0.51748130000000003</v>
      </c>
      <c r="J8385">
        <v>0.52256100000000005</v>
      </c>
      <c r="K8385">
        <v>5.0796000000000001E-3</v>
      </c>
      <c r="L8385">
        <v>7.9022999999999993E-3</v>
      </c>
      <c r="M8385">
        <v>1.8078899999999998E-2</v>
      </c>
      <c r="N8385">
        <v>-7.9197E-3</v>
      </c>
      <c r="O8385">
        <v>5124.0249999999996</v>
      </c>
      <c r="P8385">
        <v>0.74836060000000004</v>
      </c>
      <c r="Q8385">
        <v>61.051673999999998</v>
      </c>
      <c r="R8385">
        <v>74.004739999999998</v>
      </c>
      <c r="S8385" t="s">
        <v>18</v>
      </c>
      <c r="T8385">
        <v>-7.9185000000000002E-3</v>
      </c>
      <c r="U8385">
        <v>-5.0476000000000002E-3</v>
      </c>
      <c r="V8385">
        <v>9.3559999999999997E-4</v>
      </c>
      <c r="W8385">
        <v>5.0796000000000001E-3</v>
      </c>
      <c r="X8385">
        <v>9.2236000000000002E-3</v>
      </c>
      <c r="Y8385">
        <v>1.5206799999999999E-2</v>
      </c>
      <c r="Z8385">
        <v>1.8077699999999999E-2</v>
      </c>
      <c r="AA8385">
        <v>9.7205999999999994E-3</v>
      </c>
    </row>
    <row r="8386" spans="1:27" x14ac:dyDescent="0.2">
      <c r="A8386" t="s">
        <v>6117</v>
      </c>
      <c r="B8386" t="s">
        <v>35</v>
      </c>
      <c r="C8386" t="s">
        <v>1844</v>
      </c>
      <c r="D8386" t="s">
        <v>37</v>
      </c>
      <c r="E8386" t="s">
        <v>31</v>
      </c>
      <c r="F8386">
        <v>9</v>
      </c>
      <c r="G8386">
        <v>6847</v>
      </c>
      <c r="H8386">
        <v>10172</v>
      </c>
      <c r="I8386">
        <v>0.51290950000000002</v>
      </c>
      <c r="J8386">
        <v>0.51730290000000001</v>
      </c>
      <c r="K8386">
        <v>4.3934000000000004E-3</v>
      </c>
      <c r="L8386">
        <v>8.9736999999999994E-3</v>
      </c>
      <c r="M8386">
        <v>1.9155200000000001E-2</v>
      </c>
      <c r="N8386">
        <v>-1.03684E-2</v>
      </c>
      <c r="O8386">
        <v>5124.0249999999996</v>
      </c>
      <c r="P8386">
        <v>0.74836060000000004</v>
      </c>
      <c r="Q8386">
        <v>65.632315000000006</v>
      </c>
      <c r="R8386">
        <v>74.004739999999998</v>
      </c>
      <c r="S8386" t="s">
        <v>18</v>
      </c>
      <c r="T8386">
        <v>-1.0366999999999999E-2</v>
      </c>
      <c r="U8386">
        <v>-7.1069000000000002E-3</v>
      </c>
      <c r="V8386">
        <v>-3.124E-4</v>
      </c>
      <c r="W8386">
        <v>4.3934000000000004E-3</v>
      </c>
      <c r="X8386">
        <v>9.0992999999999994E-3</v>
      </c>
      <c r="Y8386">
        <v>1.58937E-2</v>
      </c>
      <c r="Z8386">
        <v>1.9153900000000001E-2</v>
      </c>
      <c r="AA8386">
        <v>8.4930000000000005E-3</v>
      </c>
    </row>
    <row r="8387" spans="1:27" x14ac:dyDescent="0.2">
      <c r="A8387" t="s">
        <v>6118</v>
      </c>
      <c r="B8387" t="s">
        <v>35</v>
      </c>
      <c r="C8387" t="s">
        <v>1844</v>
      </c>
      <c r="D8387" t="s">
        <v>37</v>
      </c>
      <c r="E8387" t="s">
        <v>31</v>
      </c>
      <c r="F8387">
        <v>10</v>
      </c>
      <c r="G8387">
        <v>6847</v>
      </c>
      <c r="H8387">
        <v>10172</v>
      </c>
      <c r="I8387">
        <v>0.52133410000000002</v>
      </c>
      <c r="J8387">
        <v>0.52746859999999995</v>
      </c>
      <c r="K8387" s="1">
        <v>6.1345000000000002E-3</v>
      </c>
      <c r="L8387">
        <v>1.02126E-2</v>
      </c>
      <c r="M8387">
        <v>2.2934300000000001E-2</v>
      </c>
      <c r="N8387">
        <v>-1.0665300000000001E-2</v>
      </c>
      <c r="O8387">
        <v>5124.0249999999996</v>
      </c>
      <c r="P8387">
        <v>0.74836060000000004</v>
      </c>
      <c r="Q8387">
        <v>75.115285999999998</v>
      </c>
      <c r="R8387">
        <v>74.004739999999998</v>
      </c>
      <c r="S8387" t="s">
        <v>18</v>
      </c>
      <c r="T8387">
        <v>-1.0663799999999999E-2</v>
      </c>
      <c r="U8387">
        <v>-6.9534999999999996E-3</v>
      </c>
      <c r="V8387">
        <v>7.7899999999999996E-4</v>
      </c>
      <c r="W8387" s="1">
        <v>6.1345000000000002E-3</v>
      </c>
      <c r="X8387">
        <v>1.149E-2</v>
      </c>
      <c r="Y8387">
        <v>1.92225E-2</v>
      </c>
      <c r="Z8387">
        <v>2.29328E-2</v>
      </c>
      <c r="AA8387">
        <v>1.1630100000000001E-2</v>
      </c>
    </row>
    <row r="8388" spans="1:27" x14ac:dyDescent="0.2">
      <c r="A8388" t="s">
        <v>6119</v>
      </c>
      <c r="B8388" t="s">
        <v>35</v>
      </c>
      <c r="C8388" t="s">
        <v>1844</v>
      </c>
      <c r="D8388" t="s">
        <v>37</v>
      </c>
      <c r="E8388" t="s">
        <v>31</v>
      </c>
      <c r="F8388">
        <v>11</v>
      </c>
      <c r="G8388">
        <v>6847</v>
      </c>
      <c r="H8388">
        <v>10172</v>
      </c>
      <c r="I8388">
        <v>0.56534700000000004</v>
      </c>
      <c r="J8388">
        <v>0.55513959999999996</v>
      </c>
      <c r="K8388">
        <v>-1.02074E-2</v>
      </c>
      <c r="L8388">
        <v>1.2244E-2</v>
      </c>
      <c r="M8388">
        <v>9.9339000000000007E-3</v>
      </c>
      <c r="N8388">
        <v>-3.0348699999999999E-2</v>
      </c>
      <c r="O8388">
        <v>5124.0249999999996</v>
      </c>
      <c r="P8388">
        <v>0.74836060000000004</v>
      </c>
      <c r="Q8388">
        <v>82.418655999999999</v>
      </c>
      <c r="R8388">
        <v>74.004739999999998</v>
      </c>
      <c r="S8388" t="s">
        <v>18</v>
      </c>
      <c r="T8388">
        <v>-3.03469E-2</v>
      </c>
      <c r="U8388">
        <v>-2.58987E-2</v>
      </c>
      <c r="V8388">
        <v>-1.66281E-2</v>
      </c>
      <c r="W8388">
        <v>-1.02074E-2</v>
      </c>
      <c r="X8388">
        <v>-3.7867E-3</v>
      </c>
      <c r="Y8388">
        <v>5.4838999999999999E-3</v>
      </c>
      <c r="Z8388">
        <v>9.9320999999999993E-3</v>
      </c>
      <c r="AA8388">
        <v>-1.83871E-2</v>
      </c>
    </row>
    <row r="8389" spans="1:27" x14ac:dyDescent="0.2">
      <c r="A8389" t="s">
        <v>6120</v>
      </c>
      <c r="B8389" t="s">
        <v>35</v>
      </c>
      <c r="C8389" t="s">
        <v>1844</v>
      </c>
      <c r="D8389" t="s">
        <v>37</v>
      </c>
      <c r="E8389" t="s">
        <v>31</v>
      </c>
      <c r="F8389">
        <v>12</v>
      </c>
      <c r="G8389">
        <v>6847</v>
      </c>
      <c r="H8389">
        <v>10172</v>
      </c>
      <c r="I8389">
        <v>0.59460630000000003</v>
      </c>
      <c r="J8389">
        <v>0.59032790000000002</v>
      </c>
      <c r="K8389">
        <v>-4.2783999999999999E-3</v>
      </c>
      <c r="L8389">
        <v>1.46576E-2</v>
      </c>
      <c r="M8389">
        <v>1.9833300000000002E-2</v>
      </c>
      <c r="N8389">
        <v>-2.8390100000000001E-2</v>
      </c>
      <c r="O8389">
        <v>5124.0249999999996</v>
      </c>
      <c r="P8389">
        <v>0.74836060000000004</v>
      </c>
      <c r="Q8389">
        <v>88.381553999999994</v>
      </c>
      <c r="R8389">
        <v>74.004739999999998</v>
      </c>
      <c r="S8389" t="s">
        <v>18</v>
      </c>
      <c r="T8389">
        <v>-2.8388E-2</v>
      </c>
      <c r="U8389">
        <v>-2.3062800000000001E-2</v>
      </c>
      <c r="V8389">
        <v>-1.1964799999999999E-2</v>
      </c>
      <c r="W8389">
        <v>-4.2783999999999999E-3</v>
      </c>
      <c r="X8389">
        <v>3.408E-3</v>
      </c>
      <c r="Y8389">
        <v>1.4506E-2</v>
      </c>
      <c r="Z8389">
        <v>1.9831100000000001E-2</v>
      </c>
      <c r="AA8389">
        <v>-7.2474999999999996E-3</v>
      </c>
    </row>
    <row r="8390" spans="1:27" x14ac:dyDescent="0.2">
      <c r="A8390" t="s">
        <v>6121</v>
      </c>
      <c r="B8390" t="s">
        <v>35</v>
      </c>
      <c r="C8390" t="s">
        <v>1844</v>
      </c>
      <c r="D8390" t="s">
        <v>37</v>
      </c>
      <c r="E8390" t="s">
        <v>31</v>
      </c>
      <c r="F8390">
        <v>13</v>
      </c>
      <c r="G8390">
        <v>6847</v>
      </c>
      <c r="H8390">
        <v>10172</v>
      </c>
      <c r="I8390">
        <v>0.65118279999999995</v>
      </c>
      <c r="J8390">
        <v>0.65217950000000002</v>
      </c>
      <c r="K8390">
        <v>9.967000000000001E-4</v>
      </c>
      <c r="L8390">
        <v>1.7649999999999999E-2</v>
      </c>
      <c r="M8390">
        <v>3.0030899999999999E-2</v>
      </c>
      <c r="N8390">
        <v>-2.80375E-2</v>
      </c>
      <c r="O8390">
        <v>5124.0249999999996</v>
      </c>
      <c r="P8390">
        <v>0.74836060000000004</v>
      </c>
      <c r="Q8390">
        <v>92.106800000000007</v>
      </c>
      <c r="R8390">
        <v>74.004739999999998</v>
      </c>
      <c r="S8390" t="s">
        <v>18</v>
      </c>
      <c r="T8390">
        <v>-2.8034900000000001E-2</v>
      </c>
      <c r="U8390">
        <v>-2.1622599999999999E-2</v>
      </c>
      <c r="V8390">
        <v>-8.2588999999999996E-3</v>
      </c>
      <c r="W8390">
        <v>9.967000000000001E-4</v>
      </c>
      <c r="X8390">
        <v>1.02524E-2</v>
      </c>
      <c r="Y8390">
        <v>2.3616100000000001E-2</v>
      </c>
      <c r="Z8390">
        <v>3.0028300000000001E-2</v>
      </c>
      <c r="AA8390">
        <v>1.5283E-3</v>
      </c>
    </row>
    <row r="8391" spans="1:27" x14ac:dyDescent="0.2">
      <c r="A8391" t="s">
        <v>6122</v>
      </c>
      <c r="B8391" t="s">
        <v>35</v>
      </c>
      <c r="C8391" t="s">
        <v>1844</v>
      </c>
      <c r="D8391" t="s">
        <v>37</v>
      </c>
      <c r="E8391" t="s">
        <v>31</v>
      </c>
      <c r="F8391">
        <v>14</v>
      </c>
      <c r="G8391">
        <v>6847</v>
      </c>
      <c r="H8391">
        <v>10172</v>
      </c>
      <c r="I8391">
        <v>0.72884119999999997</v>
      </c>
      <c r="J8391">
        <v>0.73707339999999999</v>
      </c>
      <c r="K8391">
        <v>8.2320999999999991E-3</v>
      </c>
      <c r="L8391">
        <v>2.03553E-2</v>
      </c>
      <c r="M8391">
        <v>4.17166E-2</v>
      </c>
      <c r="N8391">
        <v>-2.5252400000000001E-2</v>
      </c>
      <c r="O8391">
        <v>5124.0249999999996</v>
      </c>
      <c r="P8391">
        <v>0.74836060000000004</v>
      </c>
      <c r="Q8391">
        <v>92.578652000000005</v>
      </c>
      <c r="R8391">
        <v>74.004739999999998</v>
      </c>
      <c r="S8391" t="s">
        <v>18</v>
      </c>
      <c r="T8391">
        <v>-2.5249400000000002E-2</v>
      </c>
      <c r="U8391">
        <v>-1.78543E-2</v>
      </c>
      <c r="V8391">
        <v>-2.4421999999999998E-3</v>
      </c>
      <c r="W8391">
        <v>8.2320999999999991E-3</v>
      </c>
      <c r="X8391">
        <v>1.89064E-2</v>
      </c>
      <c r="Y8391">
        <v>3.4318500000000002E-2</v>
      </c>
      <c r="Z8391">
        <v>4.1713600000000003E-2</v>
      </c>
      <c r="AA8391">
        <v>1.11687E-2</v>
      </c>
    </row>
    <row r="8392" spans="1:27" x14ac:dyDescent="0.2">
      <c r="A8392" t="s">
        <v>6123</v>
      </c>
      <c r="B8392" t="s">
        <v>35</v>
      </c>
      <c r="C8392" t="s">
        <v>1844</v>
      </c>
      <c r="D8392" t="s">
        <v>37</v>
      </c>
      <c r="E8392" t="s">
        <v>31</v>
      </c>
      <c r="F8392">
        <v>15</v>
      </c>
      <c r="G8392">
        <v>6847</v>
      </c>
      <c r="H8392">
        <v>10172</v>
      </c>
      <c r="I8392">
        <v>0.8199301</v>
      </c>
      <c r="J8392">
        <v>0.83437570000000005</v>
      </c>
      <c r="K8392">
        <v>1.4445700000000001E-2</v>
      </c>
      <c r="L8392">
        <v>2.2747300000000002E-2</v>
      </c>
      <c r="M8392">
        <v>5.1865000000000001E-2</v>
      </c>
      <c r="N8392">
        <v>-2.29736E-2</v>
      </c>
      <c r="O8392">
        <v>5124.0249999999996</v>
      </c>
      <c r="P8392">
        <v>0.74836060000000004</v>
      </c>
      <c r="Q8392">
        <v>93.421347999999995</v>
      </c>
      <c r="R8392">
        <v>74.004739999999998</v>
      </c>
      <c r="S8392" t="s">
        <v>18</v>
      </c>
      <c r="T8392">
        <v>-2.2970299999999999E-2</v>
      </c>
      <c r="U8392">
        <v>-1.4706199999999999E-2</v>
      </c>
      <c r="V8392">
        <v>2.5170000000000001E-3</v>
      </c>
      <c r="W8392">
        <v>1.4445700000000001E-2</v>
      </c>
      <c r="X8392">
        <v>2.6374399999999999E-2</v>
      </c>
      <c r="Y8392">
        <v>4.3597499999999997E-2</v>
      </c>
      <c r="Z8392">
        <v>5.1861600000000001E-2</v>
      </c>
      <c r="AA8392">
        <v>1.7313100000000001E-2</v>
      </c>
    </row>
    <row r="8393" spans="1:27" x14ac:dyDescent="0.2">
      <c r="A8393" t="s">
        <v>6124</v>
      </c>
      <c r="B8393" t="s">
        <v>35</v>
      </c>
      <c r="C8393" t="s">
        <v>1844</v>
      </c>
      <c r="D8393" t="s">
        <v>37</v>
      </c>
      <c r="E8393" t="s">
        <v>31</v>
      </c>
      <c r="F8393">
        <v>16</v>
      </c>
      <c r="G8393">
        <v>6847</v>
      </c>
      <c r="H8393">
        <v>10172</v>
      </c>
      <c r="I8393">
        <v>0.9380674</v>
      </c>
      <c r="J8393">
        <v>0.95028849999999998</v>
      </c>
      <c r="K8393">
        <v>1.22211E-2</v>
      </c>
      <c r="L8393">
        <v>2.3871400000000001E-2</v>
      </c>
      <c r="M8393">
        <v>5.1489500000000001E-2</v>
      </c>
      <c r="N8393">
        <v>-2.70473E-2</v>
      </c>
      <c r="O8393">
        <v>5124.0249999999996</v>
      </c>
      <c r="P8393">
        <v>0.74836060000000004</v>
      </c>
      <c r="Q8393">
        <v>93.854868999999994</v>
      </c>
      <c r="R8393">
        <v>74.004739999999998</v>
      </c>
      <c r="S8393" t="s">
        <v>18</v>
      </c>
      <c r="T8393">
        <v>-2.70438E-2</v>
      </c>
      <c r="U8393">
        <v>-1.83713E-2</v>
      </c>
      <c r="V8393">
        <v>-2.9710000000000001E-4</v>
      </c>
      <c r="W8393">
        <v>1.22211E-2</v>
      </c>
      <c r="X8393">
        <v>2.4739299999999999E-2</v>
      </c>
      <c r="Y8393">
        <v>4.2813499999999997E-2</v>
      </c>
      <c r="Z8393">
        <v>5.1485999999999997E-2</v>
      </c>
      <c r="AA8393">
        <v>1.2860399999999999E-2</v>
      </c>
    </row>
    <row r="8394" spans="1:27" x14ac:dyDescent="0.2">
      <c r="A8394" t="s">
        <v>6125</v>
      </c>
      <c r="B8394" t="s">
        <v>35</v>
      </c>
      <c r="C8394" t="s">
        <v>1844</v>
      </c>
      <c r="D8394" t="s">
        <v>37</v>
      </c>
      <c r="E8394" t="s">
        <v>31</v>
      </c>
      <c r="F8394">
        <v>17</v>
      </c>
      <c r="G8394">
        <v>6847</v>
      </c>
      <c r="H8394">
        <v>10172</v>
      </c>
      <c r="I8394">
        <v>0.95279139999999996</v>
      </c>
      <c r="J8394">
        <v>1.0117020000000001</v>
      </c>
      <c r="K8394">
        <v>5.8910299999999999E-2</v>
      </c>
      <c r="L8394">
        <v>2.4292600000000001E-2</v>
      </c>
      <c r="M8394">
        <v>9.8871700000000007E-2</v>
      </c>
      <c r="N8394">
        <v>1.8949000000000001E-2</v>
      </c>
      <c r="O8394">
        <v>5124.0249999999996</v>
      </c>
      <c r="P8394">
        <v>0.74836060000000004</v>
      </c>
      <c r="Q8394">
        <v>92.486188999999996</v>
      </c>
      <c r="R8394">
        <v>74.004739999999998</v>
      </c>
      <c r="S8394" t="s">
        <v>19</v>
      </c>
      <c r="T8394">
        <v>1.8952500000000001E-2</v>
      </c>
      <c r="U8394">
        <v>2.77781E-2</v>
      </c>
      <c r="V8394">
        <v>4.6171299999999998E-2</v>
      </c>
      <c r="W8394">
        <v>5.8910299999999999E-2</v>
      </c>
      <c r="X8394">
        <v>7.1649400000000002E-2</v>
      </c>
      <c r="Y8394">
        <v>9.00426E-2</v>
      </c>
      <c r="Z8394">
        <v>9.88681E-2</v>
      </c>
      <c r="AA8394">
        <v>5.8229000000000003E-2</v>
      </c>
    </row>
    <row r="8395" spans="1:27" x14ac:dyDescent="0.2">
      <c r="A8395" t="s">
        <v>6126</v>
      </c>
      <c r="B8395" t="s">
        <v>35</v>
      </c>
      <c r="C8395" t="s">
        <v>1844</v>
      </c>
      <c r="D8395" t="s">
        <v>37</v>
      </c>
      <c r="E8395" t="s">
        <v>31</v>
      </c>
      <c r="F8395">
        <v>18</v>
      </c>
      <c r="G8395">
        <v>6847</v>
      </c>
      <c r="H8395">
        <v>10172</v>
      </c>
      <c r="I8395">
        <v>0.99075690000000005</v>
      </c>
      <c r="J8395">
        <v>1.0123249999999999</v>
      </c>
      <c r="K8395">
        <v>2.1567599999999999E-2</v>
      </c>
      <c r="L8395">
        <v>2.3716399999999999E-2</v>
      </c>
      <c r="M8395">
        <v>6.0581099999999999E-2</v>
      </c>
      <c r="N8395">
        <v>-1.74459E-2</v>
      </c>
      <c r="O8395">
        <v>5124.0249999999996</v>
      </c>
      <c r="P8395">
        <v>0.74836060000000004</v>
      </c>
      <c r="Q8395">
        <v>90.672342999999998</v>
      </c>
      <c r="R8395">
        <v>74.004739999999998</v>
      </c>
      <c r="S8395" t="s">
        <v>19</v>
      </c>
      <c r="T8395">
        <v>-1.74424E-2</v>
      </c>
      <c r="U8395">
        <v>-8.8261999999999993E-3</v>
      </c>
      <c r="V8395">
        <v>9.1307000000000003E-3</v>
      </c>
      <c r="W8395">
        <v>2.1567599999999999E-2</v>
      </c>
      <c r="X8395">
        <v>3.40045E-2</v>
      </c>
      <c r="Y8395">
        <v>5.1961399999999998E-2</v>
      </c>
      <c r="Z8395">
        <v>6.0577699999999998E-2</v>
      </c>
      <c r="AA8395">
        <v>2.1305000000000001E-2</v>
      </c>
    </row>
    <row r="8396" spans="1:27" x14ac:dyDescent="0.2">
      <c r="A8396" t="s">
        <v>6127</v>
      </c>
      <c r="B8396" t="s">
        <v>35</v>
      </c>
      <c r="C8396" t="s">
        <v>1844</v>
      </c>
      <c r="D8396" t="s">
        <v>37</v>
      </c>
      <c r="E8396" t="s">
        <v>31</v>
      </c>
      <c r="F8396">
        <v>19</v>
      </c>
      <c r="G8396">
        <v>6847</v>
      </c>
      <c r="H8396">
        <v>10172</v>
      </c>
      <c r="I8396">
        <v>1.0407850000000001</v>
      </c>
      <c r="J8396">
        <v>1.0355049999999999</v>
      </c>
      <c r="K8396">
        <v>-5.28E-3</v>
      </c>
      <c r="L8396">
        <v>2.20273E-2</v>
      </c>
      <c r="M8396">
        <v>3.0954800000000001E-2</v>
      </c>
      <c r="N8396">
        <v>-4.15149E-2</v>
      </c>
      <c r="O8396">
        <v>5124.0249999999996</v>
      </c>
      <c r="P8396">
        <v>0.74836060000000004</v>
      </c>
      <c r="Q8396">
        <v>86.922577000000004</v>
      </c>
      <c r="R8396">
        <v>74.004739999999998</v>
      </c>
      <c r="S8396" t="s">
        <v>19</v>
      </c>
      <c r="T8396">
        <v>-4.1511699999999999E-2</v>
      </c>
      <c r="U8396">
        <v>-3.35091E-2</v>
      </c>
      <c r="V8396">
        <v>-1.6831200000000001E-2</v>
      </c>
      <c r="W8396">
        <v>-5.28E-3</v>
      </c>
      <c r="X8396">
        <v>6.2710999999999999E-3</v>
      </c>
      <c r="Y8396">
        <v>2.29491E-2</v>
      </c>
      <c r="Z8396">
        <v>3.0951599999999999E-2</v>
      </c>
      <c r="AA8396">
        <v>-5.0990000000000002E-3</v>
      </c>
    </row>
    <row r="8397" spans="1:27" x14ac:dyDescent="0.2">
      <c r="A8397" t="s">
        <v>6128</v>
      </c>
      <c r="B8397" t="s">
        <v>35</v>
      </c>
      <c r="C8397" t="s">
        <v>1844</v>
      </c>
      <c r="D8397" t="s">
        <v>37</v>
      </c>
      <c r="E8397" t="s">
        <v>31</v>
      </c>
      <c r="F8397">
        <v>20</v>
      </c>
      <c r="G8397">
        <v>6847</v>
      </c>
      <c r="H8397">
        <v>10172</v>
      </c>
      <c r="I8397">
        <v>0.97666030000000004</v>
      </c>
      <c r="J8397">
        <v>1.0100150000000001</v>
      </c>
      <c r="K8397">
        <v>3.3354500000000002E-2</v>
      </c>
      <c r="L8397">
        <v>2.0582099999999999E-2</v>
      </c>
      <c r="M8397">
        <v>6.7212099999999997E-2</v>
      </c>
      <c r="N8397">
        <v>-5.0310000000000003E-4</v>
      </c>
      <c r="O8397">
        <v>5124.0249999999996</v>
      </c>
      <c r="P8397">
        <v>0.74836060000000004</v>
      </c>
      <c r="Q8397">
        <v>81.304658000000003</v>
      </c>
      <c r="R8397">
        <v>74.004739999999998</v>
      </c>
      <c r="S8397" t="s">
        <v>19</v>
      </c>
      <c r="T8397">
        <v>-5.0009999999999996E-4</v>
      </c>
      <c r="U8397">
        <v>6.9773999999999999E-3</v>
      </c>
      <c r="V8397">
        <v>2.25612E-2</v>
      </c>
      <c r="W8397">
        <v>3.3354500000000002E-2</v>
      </c>
      <c r="X8397">
        <v>4.4147699999999998E-2</v>
      </c>
      <c r="Y8397">
        <v>5.97315E-2</v>
      </c>
      <c r="Z8397">
        <v>6.7209099999999994E-2</v>
      </c>
      <c r="AA8397">
        <v>3.3023700000000003E-2</v>
      </c>
    </row>
    <row r="8398" spans="1:27" x14ac:dyDescent="0.2">
      <c r="A8398" t="s">
        <v>6129</v>
      </c>
      <c r="B8398" t="s">
        <v>35</v>
      </c>
      <c r="C8398" t="s">
        <v>1844</v>
      </c>
      <c r="D8398" t="s">
        <v>37</v>
      </c>
      <c r="E8398" t="s">
        <v>31</v>
      </c>
      <c r="F8398">
        <v>21</v>
      </c>
      <c r="G8398">
        <v>6847</v>
      </c>
      <c r="H8398">
        <v>10172</v>
      </c>
      <c r="I8398">
        <v>0.92401820000000001</v>
      </c>
      <c r="J8398">
        <v>0.93718840000000003</v>
      </c>
      <c r="K8398">
        <v>1.31702E-2</v>
      </c>
      <c r="L8398">
        <v>1.8607700000000001E-2</v>
      </c>
      <c r="M8398">
        <v>4.3779899999999997E-2</v>
      </c>
      <c r="N8398">
        <v>-1.74395E-2</v>
      </c>
      <c r="O8398">
        <v>5124.0249999999996</v>
      </c>
      <c r="P8398">
        <v>0.74836060000000004</v>
      </c>
      <c r="Q8398">
        <v>79.432993999999994</v>
      </c>
      <c r="R8398">
        <v>74.004739999999998</v>
      </c>
      <c r="S8398" t="s">
        <v>19</v>
      </c>
      <c r="T8398">
        <v>-1.7436799999999999E-2</v>
      </c>
      <c r="U8398">
        <v>-1.06766E-2</v>
      </c>
      <c r="V8398">
        <v>3.4123000000000001E-3</v>
      </c>
      <c r="W8398">
        <v>1.31702E-2</v>
      </c>
      <c r="X8398">
        <v>2.29281E-2</v>
      </c>
      <c r="Y8398">
        <v>3.7016899999999998E-2</v>
      </c>
      <c r="Z8398">
        <v>4.3777099999999999E-2</v>
      </c>
      <c r="AA8398">
        <v>1.4052800000000001E-2</v>
      </c>
    </row>
    <row r="8399" spans="1:27" x14ac:dyDescent="0.2">
      <c r="A8399" t="s">
        <v>6130</v>
      </c>
      <c r="B8399" t="s">
        <v>35</v>
      </c>
      <c r="C8399" t="s">
        <v>1844</v>
      </c>
      <c r="D8399" t="s">
        <v>37</v>
      </c>
      <c r="E8399" t="s">
        <v>31</v>
      </c>
      <c r="F8399">
        <v>22</v>
      </c>
      <c r="G8399">
        <v>6847</v>
      </c>
      <c r="H8399">
        <v>10172</v>
      </c>
      <c r="I8399">
        <v>0.83368500000000001</v>
      </c>
      <c r="J8399">
        <v>0.85480829999999997</v>
      </c>
      <c r="K8399">
        <v>2.1123300000000001E-2</v>
      </c>
      <c r="L8399">
        <v>1.6585200000000001E-2</v>
      </c>
      <c r="M8399">
        <v>4.8406100000000001E-2</v>
      </c>
      <c r="N8399">
        <v>-6.1593999999999998E-3</v>
      </c>
      <c r="O8399">
        <v>5124.0249999999996</v>
      </c>
      <c r="P8399">
        <v>0.74836060000000004</v>
      </c>
      <c r="Q8399">
        <v>77.221734999999995</v>
      </c>
      <c r="R8399">
        <v>74.004739999999998</v>
      </c>
      <c r="S8399" t="s">
        <v>18</v>
      </c>
      <c r="T8399">
        <v>-6.1570000000000001E-3</v>
      </c>
      <c r="U8399">
        <v>-1.315E-4</v>
      </c>
      <c r="V8399">
        <v>1.2426E-2</v>
      </c>
      <c r="W8399">
        <v>2.1123300000000001E-2</v>
      </c>
      <c r="X8399">
        <v>2.9820599999999999E-2</v>
      </c>
      <c r="Y8399">
        <v>4.2378199999999998E-2</v>
      </c>
      <c r="Z8399">
        <v>4.8403599999999998E-2</v>
      </c>
      <c r="AA8399">
        <v>2.4711199999999999E-2</v>
      </c>
    </row>
    <row r="8400" spans="1:27" x14ac:dyDescent="0.2">
      <c r="A8400" t="s">
        <v>6131</v>
      </c>
      <c r="B8400" t="s">
        <v>35</v>
      </c>
      <c r="C8400" t="s">
        <v>1844</v>
      </c>
      <c r="D8400" t="s">
        <v>37</v>
      </c>
      <c r="E8400" t="s">
        <v>31</v>
      </c>
      <c r="F8400">
        <v>23</v>
      </c>
      <c r="G8400">
        <v>6847</v>
      </c>
      <c r="H8400">
        <v>10172</v>
      </c>
      <c r="I8400">
        <v>0.71281110000000003</v>
      </c>
      <c r="J8400">
        <v>0.73403609999999997</v>
      </c>
      <c r="K8400">
        <v>2.1225000000000001E-2</v>
      </c>
      <c r="L8400">
        <v>1.43102E-2</v>
      </c>
      <c r="M8400">
        <v>4.4765199999999998E-2</v>
      </c>
      <c r="N8400">
        <v>-2.3151999999999999E-3</v>
      </c>
      <c r="O8400">
        <v>5124.0249999999996</v>
      </c>
      <c r="P8400">
        <v>0.74836060000000004</v>
      </c>
      <c r="Q8400">
        <v>73.990168999999995</v>
      </c>
      <c r="R8400">
        <v>74.004739999999998</v>
      </c>
      <c r="S8400" t="s">
        <v>18</v>
      </c>
      <c r="T8400">
        <v>-2.3130999999999998E-3</v>
      </c>
      <c r="U8400">
        <v>2.8858E-3</v>
      </c>
      <c r="V8400">
        <v>1.3720700000000001E-2</v>
      </c>
      <c r="W8400">
        <v>2.1225000000000001E-2</v>
      </c>
      <c r="X8400">
        <v>2.8729299999999999E-2</v>
      </c>
      <c r="Y8400">
        <v>3.9564200000000001E-2</v>
      </c>
      <c r="Z8400">
        <v>4.47631E-2</v>
      </c>
      <c r="AA8400">
        <v>2.89155E-2</v>
      </c>
    </row>
    <row r="8401" spans="1:27" x14ac:dyDescent="0.2">
      <c r="A8401" t="s">
        <v>6132</v>
      </c>
      <c r="B8401" t="s">
        <v>35</v>
      </c>
      <c r="C8401" t="s">
        <v>1844</v>
      </c>
      <c r="D8401" t="s">
        <v>37</v>
      </c>
      <c r="E8401" t="s">
        <v>31</v>
      </c>
      <c r="F8401">
        <v>24</v>
      </c>
      <c r="G8401">
        <v>6847</v>
      </c>
      <c r="H8401">
        <v>10172</v>
      </c>
      <c r="I8401">
        <v>0.5993676</v>
      </c>
      <c r="J8401">
        <v>0.61545320000000003</v>
      </c>
      <c r="K8401">
        <v>1.6085599999999999E-2</v>
      </c>
      <c r="L8401">
        <v>1.2113000000000001E-2</v>
      </c>
      <c r="M8401">
        <v>3.6011500000000002E-2</v>
      </c>
      <c r="N8401">
        <v>-3.8402000000000002E-3</v>
      </c>
      <c r="O8401">
        <v>5124.0249999999996</v>
      </c>
      <c r="P8401">
        <v>0.74836060000000004</v>
      </c>
      <c r="Q8401">
        <v>72.492977999999994</v>
      </c>
      <c r="R8401">
        <v>74.004739999999998</v>
      </c>
      <c r="S8401" t="s">
        <v>18</v>
      </c>
      <c r="T8401">
        <v>-3.8384000000000001E-3</v>
      </c>
      <c r="U8401">
        <v>5.622E-4</v>
      </c>
      <c r="V8401">
        <v>9.7336000000000002E-3</v>
      </c>
      <c r="W8401">
        <v>1.6085599999999999E-2</v>
      </c>
      <c r="X8401">
        <v>2.2437700000000001E-2</v>
      </c>
      <c r="Y8401">
        <v>3.1609100000000001E-2</v>
      </c>
      <c r="Z8401">
        <v>3.6009699999999999E-2</v>
      </c>
      <c r="AA8401">
        <v>2.6136300000000001E-2</v>
      </c>
    </row>
    <row r="8402" spans="1:27" x14ac:dyDescent="0.2">
      <c r="A8402" t="s">
        <v>6133</v>
      </c>
      <c r="B8402" t="s">
        <v>34</v>
      </c>
      <c r="C8402" t="s">
        <v>1844</v>
      </c>
      <c r="D8402" t="s">
        <v>27</v>
      </c>
      <c r="E8402" t="s">
        <v>31</v>
      </c>
      <c r="F8402">
        <v>1</v>
      </c>
      <c r="G8402">
        <v>20469</v>
      </c>
      <c r="H8402">
        <v>18198</v>
      </c>
      <c r="I8402">
        <v>0.47140779999999999</v>
      </c>
      <c r="J8402">
        <v>0.48154439999999998</v>
      </c>
      <c r="K8402">
        <v>1.0136600000000001E-2</v>
      </c>
      <c r="L8402">
        <v>8.1255000000000008E-3</v>
      </c>
      <c r="M8402">
        <v>2.3503E-2</v>
      </c>
      <c r="N8402">
        <v>-3.2298000000000001E-3</v>
      </c>
      <c r="O8402">
        <v>20469</v>
      </c>
      <c r="Q8402">
        <v>62.311461000000001</v>
      </c>
      <c r="R8402">
        <v>72.432880999999995</v>
      </c>
      <c r="S8402" t="s">
        <v>17</v>
      </c>
      <c r="T8402">
        <v>-3.2285999999999999E-3</v>
      </c>
      <c r="U8402">
        <v>-2.766E-4</v>
      </c>
      <c r="V8402">
        <v>5.8755999999999999E-3</v>
      </c>
      <c r="W8402">
        <v>1.0136600000000001E-2</v>
      </c>
      <c r="X8402">
        <v>1.43976E-2</v>
      </c>
      <c r="Y8402">
        <v>2.05498E-2</v>
      </c>
      <c r="Z8402">
        <v>2.35018E-2</v>
      </c>
      <c r="AA8402">
        <v>2.1050200000000002E-2</v>
      </c>
    </row>
    <row r="8403" spans="1:27" x14ac:dyDescent="0.2">
      <c r="A8403" t="s">
        <v>6134</v>
      </c>
      <c r="B8403" t="s">
        <v>34</v>
      </c>
      <c r="C8403" t="s">
        <v>1844</v>
      </c>
      <c r="D8403" t="s">
        <v>27</v>
      </c>
      <c r="E8403" t="s">
        <v>31</v>
      </c>
      <c r="F8403">
        <v>2</v>
      </c>
      <c r="G8403">
        <v>20469</v>
      </c>
      <c r="H8403">
        <v>18198</v>
      </c>
      <c r="I8403">
        <v>0.42855520000000003</v>
      </c>
      <c r="J8403">
        <v>0.44011899999999998</v>
      </c>
      <c r="K8403">
        <v>1.1563800000000001E-2</v>
      </c>
      <c r="L8403">
        <v>7.3136E-3</v>
      </c>
      <c r="M8403">
        <v>2.35947E-2</v>
      </c>
      <c r="N8403">
        <v>-4.6710000000000002E-4</v>
      </c>
      <c r="O8403">
        <v>20469</v>
      </c>
      <c r="Q8403">
        <v>61.919510000000002</v>
      </c>
      <c r="R8403">
        <v>72.432880999999995</v>
      </c>
      <c r="S8403" t="s">
        <v>17</v>
      </c>
      <c r="T8403">
        <v>-4.661E-4</v>
      </c>
      <c r="U8403">
        <v>2.1909999999999998E-3</v>
      </c>
      <c r="V8403">
        <v>7.7285000000000001E-3</v>
      </c>
      <c r="W8403">
        <v>1.1563800000000001E-2</v>
      </c>
      <c r="X8403">
        <v>1.5399100000000001E-2</v>
      </c>
      <c r="Y8403">
        <v>2.09366E-2</v>
      </c>
      <c r="Z8403">
        <v>2.3593599999999999E-2</v>
      </c>
      <c r="AA8403">
        <v>2.62743E-2</v>
      </c>
    </row>
    <row r="8404" spans="1:27" x14ac:dyDescent="0.2">
      <c r="A8404" t="s">
        <v>6135</v>
      </c>
      <c r="B8404" t="s">
        <v>34</v>
      </c>
      <c r="C8404" t="s">
        <v>1844</v>
      </c>
      <c r="D8404" t="s">
        <v>27</v>
      </c>
      <c r="E8404" t="s">
        <v>31</v>
      </c>
      <c r="F8404">
        <v>3</v>
      </c>
      <c r="G8404">
        <v>20469</v>
      </c>
      <c r="H8404">
        <v>18198</v>
      </c>
      <c r="I8404">
        <v>0.41240710000000003</v>
      </c>
      <c r="J8404">
        <v>0.41307480000000002</v>
      </c>
      <c r="K8404">
        <v>6.6770000000000002E-4</v>
      </c>
      <c r="L8404">
        <v>6.4923000000000003E-3</v>
      </c>
      <c r="M8404">
        <v>1.13475E-2</v>
      </c>
      <c r="N8404">
        <v>-1.0012099999999999E-2</v>
      </c>
      <c r="O8404">
        <v>20469</v>
      </c>
      <c r="Q8404">
        <v>61.199981999999999</v>
      </c>
      <c r="R8404">
        <v>72.432880999999995</v>
      </c>
      <c r="S8404" t="s">
        <v>17</v>
      </c>
      <c r="T8404">
        <v>-1.00111E-2</v>
      </c>
      <c r="U8404">
        <v>-7.6524999999999996E-3</v>
      </c>
      <c r="V8404">
        <v>-2.7368000000000002E-3</v>
      </c>
      <c r="W8404">
        <v>6.6770000000000002E-4</v>
      </c>
      <c r="X8404">
        <v>4.0723000000000001E-3</v>
      </c>
      <c r="Y8404">
        <v>8.9879000000000001E-3</v>
      </c>
      <c r="Z8404">
        <v>1.13466E-2</v>
      </c>
      <c r="AA8404">
        <v>1.6165000000000001E-3</v>
      </c>
    </row>
    <row r="8405" spans="1:27" x14ac:dyDescent="0.2">
      <c r="A8405" t="s">
        <v>6136</v>
      </c>
      <c r="B8405" t="s">
        <v>34</v>
      </c>
      <c r="C8405" t="s">
        <v>1844</v>
      </c>
      <c r="D8405" t="s">
        <v>27</v>
      </c>
      <c r="E8405" t="s">
        <v>31</v>
      </c>
      <c r="F8405">
        <v>4</v>
      </c>
      <c r="G8405">
        <v>20469</v>
      </c>
      <c r="H8405">
        <v>18198</v>
      </c>
      <c r="I8405">
        <v>0.40063900000000002</v>
      </c>
      <c r="J8405">
        <v>0.39685540000000002</v>
      </c>
      <c r="K8405">
        <v>-3.7835999999999998E-3</v>
      </c>
      <c r="L8405">
        <v>5.7390999999999996E-3</v>
      </c>
      <c r="M8405">
        <v>5.6572000000000002E-3</v>
      </c>
      <c r="N8405">
        <v>-1.32243E-2</v>
      </c>
      <c r="O8405">
        <v>20469</v>
      </c>
      <c r="Q8405">
        <v>59.940506999999997</v>
      </c>
      <c r="R8405">
        <v>72.432880999999995</v>
      </c>
      <c r="S8405" t="s">
        <v>17</v>
      </c>
      <c r="T8405">
        <v>-1.3223499999999999E-2</v>
      </c>
      <c r="U8405">
        <v>-1.1138500000000001E-2</v>
      </c>
      <c r="V8405">
        <v>-6.7930999999999998E-3</v>
      </c>
      <c r="W8405">
        <v>-3.7835999999999998E-3</v>
      </c>
      <c r="X8405">
        <v>-7.7399999999999995E-4</v>
      </c>
      <c r="Y8405">
        <v>3.5712999999999999E-3</v>
      </c>
      <c r="Z8405">
        <v>5.6563000000000004E-3</v>
      </c>
      <c r="AA8405">
        <v>-9.5338999999999997E-3</v>
      </c>
    </row>
    <row r="8406" spans="1:27" x14ac:dyDescent="0.2">
      <c r="A8406" t="s">
        <v>6137</v>
      </c>
      <c r="B8406" t="s">
        <v>34</v>
      </c>
      <c r="C8406" t="s">
        <v>1844</v>
      </c>
      <c r="D8406" t="s">
        <v>27</v>
      </c>
      <c r="E8406" t="s">
        <v>31</v>
      </c>
      <c r="F8406">
        <v>5</v>
      </c>
      <c r="G8406">
        <v>20469</v>
      </c>
      <c r="H8406">
        <v>18198</v>
      </c>
      <c r="I8406">
        <v>0.40722530000000001</v>
      </c>
      <c r="J8406">
        <v>0.40478900000000001</v>
      </c>
      <c r="K8406">
        <v>-2.4363000000000002E-3</v>
      </c>
      <c r="L8406">
        <v>5.4320000000000002E-3</v>
      </c>
      <c r="M8406">
        <v>6.4993999999999998E-3</v>
      </c>
      <c r="N8406">
        <v>-1.1371900000000001E-2</v>
      </c>
      <c r="O8406">
        <v>20469</v>
      </c>
      <c r="Q8406">
        <v>59.521065999999998</v>
      </c>
      <c r="R8406">
        <v>72.432880999999995</v>
      </c>
      <c r="S8406" t="s">
        <v>17</v>
      </c>
      <c r="T8406">
        <v>-1.13711E-2</v>
      </c>
      <c r="U8406">
        <v>-9.3977000000000002E-3</v>
      </c>
      <c r="V8406">
        <v>-5.2848000000000001E-3</v>
      </c>
      <c r="W8406">
        <v>-2.4363000000000002E-3</v>
      </c>
      <c r="X8406">
        <v>4.1229999999999999E-4</v>
      </c>
      <c r="Y8406">
        <v>4.5252000000000001E-3</v>
      </c>
      <c r="Z8406">
        <v>6.4986000000000002E-3</v>
      </c>
      <c r="AA8406">
        <v>-6.0185999999999998E-3</v>
      </c>
    </row>
    <row r="8407" spans="1:27" x14ac:dyDescent="0.2">
      <c r="A8407" t="s">
        <v>6138</v>
      </c>
      <c r="B8407" t="s">
        <v>34</v>
      </c>
      <c r="C8407" t="s">
        <v>1844</v>
      </c>
      <c r="D8407" t="s">
        <v>27</v>
      </c>
      <c r="E8407" t="s">
        <v>31</v>
      </c>
      <c r="F8407">
        <v>6</v>
      </c>
      <c r="G8407">
        <v>20469</v>
      </c>
      <c r="H8407">
        <v>18198</v>
      </c>
      <c r="I8407">
        <v>0.43879639999999998</v>
      </c>
      <c r="J8407">
        <v>0.4300486</v>
      </c>
      <c r="K8407">
        <v>-8.7477000000000006E-3</v>
      </c>
      <c r="L8407">
        <v>5.3385999999999998E-3</v>
      </c>
      <c r="M8407">
        <v>3.4199999999999998E-5</v>
      </c>
      <c r="N8407">
        <v>-1.7529699999999999E-2</v>
      </c>
      <c r="O8407">
        <v>20469</v>
      </c>
      <c r="Q8407">
        <v>58.976010000000002</v>
      </c>
      <c r="R8407">
        <v>72.432880999999995</v>
      </c>
      <c r="S8407" t="s">
        <v>17</v>
      </c>
      <c r="T8407">
        <v>-1.75289E-2</v>
      </c>
      <c r="U8407">
        <v>-1.55894E-2</v>
      </c>
      <c r="V8407">
        <v>-1.15473E-2</v>
      </c>
      <c r="W8407">
        <v>-8.7477000000000006E-3</v>
      </c>
      <c r="X8407">
        <v>-5.9481999999999998E-3</v>
      </c>
      <c r="Y8407">
        <v>-1.9061E-3</v>
      </c>
      <c r="Z8407">
        <v>3.3500000000000001E-5</v>
      </c>
      <c r="AA8407">
        <v>-2.03413E-2</v>
      </c>
    </row>
    <row r="8408" spans="1:27" x14ac:dyDescent="0.2">
      <c r="A8408" t="s">
        <v>6139</v>
      </c>
      <c r="B8408" t="s">
        <v>34</v>
      </c>
      <c r="C8408" t="s">
        <v>1844</v>
      </c>
      <c r="D8408" t="s">
        <v>27</v>
      </c>
      <c r="E8408" t="s">
        <v>31</v>
      </c>
      <c r="F8408">
        <v>7</v>
      </c>
      <c r="G8408">
        <v>20469</v>
      </c>
      <c r="H8408">
        <v>18198</v>
      </c>
      <c r="I8408">
        <v>0.47148980000000001</v>
      </c>
      <c r="J8408">
        <v>0.46769450000000001</v>
      </c>
      <c r="K8408">
        <v>-3.7953000000000001E-3</v>
      </c>
      <c r="L8408">
        <v>6.1957999999999996E-3</v>
      </c>
      <c r="M8408">
        <v>6.3968000000000002E-3</v>
      </c>
      <c r="N8408">
        <v>-1.3987299999999999E-2</v>
      </c>
      <c r="O8408">
        <v>20469</v>
      </c>
      <c r="Q8408">
        <v>58.503476999999997</v>
      </c>
      <c r="R8408">
        <v>72.432880999999995</v>
      </c>
      <c r="S8408" t="s">
        <v>18</v>
      </c>
      <c r="T8408">
        <v>-1.39864E-2</v>
      </c>
      <c r="U8408">
        <v>-1.1735499999999999E-2</v>
      </c>
      <c r="V8408">
        <v>-7.0444000000000001E-3</v>
      </c>
      <c r="W8408">
        <v>-3.7953000000000001E-3</v>
      </c>
      <c r="X8408">
        <v>-5.4620000000000005E-4</v>
      </c>
      <c r="Y8408">
        <v>4.1449E-3</v>
      </c>
      <c r="Z8408">
        <v>6.3959000000000004E-3</v>
      </c>
      <c r="AA8408">
        <v>-8.1148999999999995E-3</v>
      </c>
    </row>
    <row r="8409" spans="1:27" x14ac:dyDescent="0.2">
      <c r="A8409" t="s">
        <v>6140</v>
      </c>
      <c r="B8409" t="s">
        <v>34</v>
      </c>
      <c r="C8409" t="s">
        <v>1844</v>
      </c>
      <c r="D8409" t="s">
        <v>27</v>
      </c>
      <c r="E8409" t="s">
        <v>31</v>
      </c>
      <c r="F8409">
        <v>8</v>
      </c>
      <c r="G8409">
        <v>20469</v>
      </c>
      <c r="H8409">
        <v>18198</v>
      </c>
      <c r="I8409">
        <v>0.50028989999999995</v>
      </c>
      <c r="J8409">
        <v>0.49012909999999998</v>
      </c>
      <c r="K8409">
        <v>-1.0160799999999999E-2</v>
      </c>
      <c r="L8409">
        <v>7.3001999999999997E-3</v>
      </c>
      <c r="M8409">
        <v>1.8481000000000001E-3</v>
      </c>
      <c r="N8409">
        <v>-2.2169700000000001E-2</v>
      </c>
      <c r="O8409">
        <v>20469</v>
      </c>
      <c r="Q8409">
        <v>61.772713000000003</v>
      </c>
      <c r="R8409">
        <v>72.432880999999995</v>
      </c>
      <c r="S8409" t="s">
        <v>18</v>
      </c>
      <c r="T8409">
        <v>-2.21686E-2</v>
      </c>
      <c r="U8409">
        <v>-1.95164E-2</v>
      </c>
      <c r="V8409">
        <v>-1.3989E-2</v>
      </c>
      <c r="W8409">
        <v>-1.0160799999999999E-2</v>
      </c>
      <c r="X8409">
        <v>-6.3325999999999999E-3</v>
      </c>
      <c r="Y8409">
        <v>-8.0519999999999995E-4</v>
      </c>
      <c r="Z8409">
        <v>1.8469999999999999E-3</v>
      </c>
      <c r="AA8409">
        <v>-2.07309E-2</v>
      </c>
    </row>
    <row r="8410" spans="1:27" x14ac:dyDescent="0.2">
      <c r="A8410" t="s">
        <v>6141</v>
      </c>
      <c r="B8410" t="s">
        <v>34</v>
      </c>
      <c r="C8410" t="s">
        <v>1844</v>
      </c>
      <c r="D8410" t="s">
        <v>27</v>
      </c>
      <c r="E8410" t="s">
        <v>31</v>
      </c>
      <c r="F8410">
        <v>9</v>
      </c>
      <c r="G8410">
        <v>20469</v>
      </c>
      <c r="H8410">
        <v>18198</v>
      </c>
      <c r="I8410">
        <v>0.50507919999999995</v>
      </c>
      <c r="J8410">
        <v>0.50171359999999998</v>
      </c>
      <c r="K8410">
        <v>-3.3655E-3</v>
      </c>
      <c r="L8410">
        <v>8.1039000000000007E-3</v>
      </c>
      <c r="M8410">
        <v>9.9652999999999999E-3</v>
      </c>
      <c r="N8410">
        <v>-1.66964E-2</v>
      </c>
      <c r="O8410">
        <v>20469</v>
      </c>
      <c r="Q8410">
        <v>68.109960000000001</v>
      </c>
      <c r="R8410">
        <v>72.432880999999995</v>
      </c>
      <c r="S8410" t="s">
        <v>18</v>
      </c>
      <c r="T8410">
        <v>-1.66952E-2</v>
      </c>
      <c r="U8410">
        <v>-1.3750999999999999E-2</v>
      </c>
      <c r="V8410">
        <v>-7.6151999999999999E-3</v>
      </c>
      <c r="W8410">
        <v>-3.3655E-3</v>
      </c>
      <c r="X8410">
        <v>8.8409999999999997E-4</v>
      </c>
      <c r="Y8410">
        <v>7.0200000000000002E-3</v>
      </c>
      <c r="Z8410">
        <v>9.9641E-3</v>
      </c>
      <c r="AA8410">
        <v>-6.7080999999999998E-3</v>
      </c>
    </row>
    <row r="8411" spans="1:27" x14ac:dyDescent="0.2">
      <c r="A8411" t="s">
        <v>6142</v>
      </c>
      <c r="B8411" t="s">
        <v>34</v>
      </c>
      <c r="C8411" t="s">
        <v>1844</v>
      </c>
      <c r="D8411" t="s">
        <v>27</v>
      </c>
      <c r="E8411" t="s">
        <v>31</v>
      </c>
      <c r="F8411">
        <v>10</v>
      </c>
      <c r="G8411">
        <v>20469</v>
      </c>
      <c r="H8411">
        <v>18198</v>
      </c>
      <c r="I8411">
        <v>0.52961519999999995</v>
      </c>
      <c r="J8411">
        <v>0.52688679999999999</v>
      </c>
      <c r="K8411">
        <v>-2.7285E-3</v>
      </c>
      <c r="L8411">
        <v>9.6404999999999998E-3</v>
      </c>
      <c r="M8411">
        <v>1.31301E-2</v>
      </c>
      <c r="N8411">
        <v>-1.8586999999999999E-2</v>
      </c>
      <c r="O8411">
        <v>20469</v>
      </c>
      <c r="Q8411">
        <v>74.955287999999996</v>
      </c>
      <c r="R8411">
        <v>72.432880999999995</v>
      </c>
      <c r="S8411" t="s">
        <v>18</v>
      </c>
      <c r="T8411">
        <v>-1.8585600000000001E-2</v>
      </c>
      <c r="U8411">
        <v>-1.50832E-2</v>
      </c>
      <c r="V8411">
        <v>-7.7838999999999998E-3</v>
      </c>
      <c r="W8411">
        <v>-2.7285E-3</v>
      </c>
      <c r="X8411">
        <v>2.3270000000000001E-3</v>
      </c>
      <c r="Y8411" s="1">
        <v>9.6263000000000008E-3</v>
      </c>
      <c r="Z8411">
        <v>1.31287E-2</v>
      </c>
      <c r="AA8411">
        <v>-5.1783999999999997E-3</v>
      </c>
    </row>
    <row r="8412" spans="1:27" x14ac:dyDescent="0.2">
      <c r="A8412" t="s">
        <v>6143</v>
      </c>
      <c r="B8412" t="s">
        <v>34</v>
      </c>
      <c r="C8412" t="s">
        <v>1844</v>
      </c>
      <c r="D8412" t="s">
        <v>27</v>
      </c>
      <c r="E8412" t="s">
        <v>31</v>
      </c>
      <c r="F8412">
        <v>11</v>
      </c>
      <c r="G8412">
        <v>20469</v>
      </c>
      <c r="H8412">
        <v>18198</v>
      </c>
      <c r="I8412">
        <v>0.5581043</v>
      </c>
      <c r="J8412">
        <v>0.55784020000000001</v>
      </c>
      <c r="K8412">
        <v>-2.6410000000000002E-4</v>
      </c>
      <c r="L8412">
        <v>1.10822E-2</v>
      </c>
      <c r="M8412">
        <v>1.7966099999999999E-2</v>
      </c>
      <c r="N8412">
        <v>-1.8494400000000001E-2</v>
      </c>
      <c r="O8412">
        <v>20469</v>
      </c>
      <c r="Q8412">
        <v>80.997467</v>
      </c>
      <c r="R8412">
        <v>72.432880999999995</v>
      </c>
      <c r="S8412" t="s">
        <v>18</v>
      </c>
      <c r="T8412">
        <v>-1.8492700000000001E-2</v>
      </c>
      <c r="U8412">
        <v>-1.44665E-2</v>
      </c>
      <c r="V8412">
        <v>-6.0756999999999999E-3</v>
      </c>
      <c r="W8412">
        <v>-2.6410000000000002E-4</v>
      </c>
      <c r="X8412">
        <v>5.5474000000000001E-3</v>
      </c>
      <c r="Y8412">
        <v>1.3938300000000001E-2</v>
      </c>
      <c r="Z8412">
        <v>1.7964399999999998E-2</v>
      </c>
      <c r="AA8412">
        <v>-4.7350000000000002E-4</v>
      </c>
    </row>
    <row r="8413" spans="1:27" x14ac:dyDescent="0.2">
      <c r="A8413" t="s">
        <v>6144</v>
      </c>
      <c r="B8413" t="s">
        <v>34</v>
      </c>
      <c r="C8413" t="s">
        <v>1844</v>
      </c>
      <c r="D8413" t="s">
        <v>27</v>
      </c>
      <c r="E8413" t="s">
        <v>31</v>
      </c>
      <c r="F8413">
        <v>12</v>
      </c>
      <c r="G8413">
        <v>20469</v>
      </c>
      <c r="H8413">
        <v>18198</v>
      </c>
      <c r="I8413">
        <v>0.61184280000000002</v>
      </c>
      <c r="J8413">
        <v>0.60908649999999998</v>
      </c>
      <c r="K8413">
        <v>-2.7564E-3</v>
      </c>
      <c r="L8413">
        <v>1.28503E-2</v>
      </c>
      <c r="M8413">
        <v>1.8382300000000001E-2</v>
      </c>
      <c r="N8413">
        <v>-2.3895099999999999E-2</v>
      </c>
      <c r="O8413">
        <v>20469</v>
      </c>
      <c r="Q8413">
        <v>84.517105999999998</v>
      </c>
      <c r="R8413">
        <v>72.432880999999995</v>
      </c>
      <c r="S8413" t="s">
        <v>18</v>
      </c>
      <c r="T8413">
        <v>-2.38932E-2</v>
      </c>
      <c r="U8413">
        <v>-1.9224700000000001E-2</v>
      </c>
      <c r="V8413">
        <v>-9.4950999999999994E-3</v>
      </c>
      <c r="W8413">
        <v>-2.7564E-3</v>
      </c>
      <c r="X8413">
        <v>3.9823000000000002E-3</v>
      </c>
      <c r="Y8413">
        <v>1.3711900000000001E-2</v>
      </c>
      <c r="Z8413">
        <v>1.8380400000000002E-2</v>
      </c>
      <c r="AA8413">
        <v>-4.5255E-3</v>
      </c>
    </row>
    <row r="8414" spans="1:27" x14ac:dyDescent="0.2">
      <c r="A8414" t="s">
        <v>6145</v>
      </c>
      <c r="B8414" t="s">
        <v>34</v>
      </c>
      <c r="C8414" t="s">
        <v>1844</v>
      </c>
      <c r="D8414" t="s">
        <v>27</v>
      </c>
      <c r="E8414" t="s">
        <v>31</v>
      </c>
      <c r="F8414">
        <v>13</v>
      </c>
      <c r="G8414">
        <v>20469</v>
      </c>
      <c r="H8414">
        <v>18198</v>
      </c>
      <c r="I8414">
        <v>0.68137619999999999</v>
      </c>
      <c r="J8414">
        <v>0.68001230000000001</v>
      </c>
      <c r="K8414">
        <v>-1.3638000000000001E-3</v>
      </c>
      <c r="L8414">
        <v>1.45706E-2</v>
      </c>
      <c r="M8414">
        <v>2.2604900000000001E-2</v>
      </c>
      <c r="N8414">
        <v>-2.5332500000000001E-2</v>
      </c>
      <c r="O8414">
        <v>20469</v>
      </c>
      <c r="Q8414">
        <v>88.502740000000003</v>
      </c>
      <c r="R8414">
        <v>72.432880999999995</v>
      </c>
      <c r="S8414" t="s">
        <v>18</v>
      </c>
      <c r="T8414">
        <v>-2.53303E-2</v>
      </c>
      <c r="U8414">
        <v>-2.00368E-2</v>
      </c>
      <c r="V8414">
        <v>-9.0045999999999998E-3</v>
      </c>
      <c r="W8414">
        <v>-1.3638000000000001E-3</v>
      </c>
      <c r="X8414">
        <v>6.2770999999999999E-3</v>
      </c>
      <c r="Y8414">
        <v>1.73093E-2</v>
      </c>
      <c r="Z8414">
        <v>2.2602799999999999E-2</v>
      </c>
      <c r="AA8414">
        <v>-2.0054999999999999E-3</v>
      </c>
    </row>
    <row r="8415" spans="1:27" x14ac:dyDescent="0.2">
      <c r="A8415" t="s">
        <v>6146</v>
      </c>
      <c r="B8415" t="s">
        <v>34</v>
      </c>
      <c r="C8415" t="s">
        <v>1844</v>
      </c>
      <c r="D8415" t="s">
        <v>27</v>
      </c>
      <c r="E8415" t="s">
        <v>31</v>
      </c>
      <c r="F8415">
        <v>14</v>
      </c>
      <c r="G8415">
        <v>20469</v>
      </c>
      <c r="H8415">
        <v>18198</v>
      </c>
      <c r="I8415">
        <v>0.77232420000000002</v>
      </c>
      <c r="J8415">
        <v>0.76221749999999999</v>
      </c>
      <c r="K8415">
        <v>-1.01066E-2</v>
      </c>
      <c r="L8415">
        <v>1.6083E-2</v>
      </c>
      <c r="M8415">
        <v>1.6349900000000001E-2</v>
      </c>
      <c r="N8415">
        <v>-3.6563199999999997E-2</v>
      </c>
      <c r="O8415">
        <v>20469</v>
      </c>
      <c r="Q8415">
        <v>90.821337999999997</v>
      </c>
      <c r="R8415">
        <v>72.432880999999995</v>
      </c>
      <c r="S8415" t="s">
        <v>18</v>
      </c>
      <c r="T8415">
        <v>-3.65609E-2</v>
      </c>
      <c r="U8415">
        <v>-3.0717899999999999E-2</v>
      </c>
      <c r="V8415">
        <v>-1.8540600000000001E-2</v>
      </c>
      <c r="W8415">
        <v>-1.01066E-2</v>
      </c>
      <c r="X8415">
        <v>-1.6727000000000001E-3</v>
      </c>
      <c r="Y8415">
        <v>1.0504599999999999E-2</v>
      </c>
      <c r="Z8415">
        <v>1.63476E-2</v>
      </c>
      <c r="AA8415">
        <v>-1.32595E-2</v>
      </c>
    </row>
    <row r="8416" spans="1:27" x14ac:dyDescent="0.2">
      <c r="A8416" t="s">
        <v>6147</v>
      </c>
      <c r="B8416" t="s">
        <v>34</v>
      </c>
      <c r="C8416" t="s">
        <v>1844</v>
      </c>
      <c r="D8416" t="s">
        <v>27</v>
      </c>
      <c r="E8416" t="s">
        <v>31</v>
      </c>
      <c r="F8416">
        <v>15</v>
      </c>
      <c r="G8416">
        <v>20469</v>
      </c>
      <c r="H8416">
        <v>18198</v>
      </c>
      <c r="I8416">
        <v>0.83020530000000003</v>
      </c>
      <c r="J8416">
        <v>0.83537309999999998</v>
      </c>
      <c r="K8416">
        <v>5.1678000000000002E-3</v>
      </c>
      <c r="L8416">
        <v>1.7241900000000001E-2</v>
      </c>
      <c r="M8416">
        <v>3.3530699999999997E-2</v>
      </c>
      <c r="N8416">
        <v>-2.3195E-2</v>
      </c>
      <c r="O8416">
        <v>20469</v>
      </c>
      <c r="Q8416">
        <v>90.679191000000003</v>
      </c>
      <c r="R8416">
        <v>72.432880999999995</v>
      </c>
      <c r="S8416" t="s">
        <v>18</v>
      </c>
      <c r="T8416">
        <v>-2.3192500000000001E-2</v>
      </c>
      <c r="U8416">
        <v>-1.6928499999999999E-2</v>
      </c>
      <c r="V8416">
        <v>-3.8738000000000002E-3</v>
      </c>
      <c r="W8416">
        <v>5.1678000000000002E-3</v>
      </c>
      <c r="X8416" s="1">
        <v>1.42095E-2</v>
      </c>
      <c r="Y8416">
        <v>2.7264199999999999E-2</v>
      </c>
      <c r="Z8416">
        <v>3.3528200000000001E-2</v>
      </c>
      <c r="AA8416">
        <v>6.1862999999999996E-3</v>
      </c>
    </row>
    <row r="8417" spans="1:27" x14ac:dyDescent="0.2">
      <c r="A8417" t="s">
        <v>6148</v>
      </c>
      <c r="B8417" t="s">
        <v>34</v>
      </c>
      <c r="C8417" t="s">
        <v>1844</v>
      </c>
      <c r="D8417" t="s">
        <v>27</v>
      </c>
      <c r="E8417" t="s">
        <v>31</v>
      </c>
      <c r="F8417">
        <v>16</v>
      </c>
      <c r="G8417">
        <v>20469</v>
      </c>
      <c r="H8417">
        <v>18198</v>
      </c>
      <c r="I8417">
        <v>0.89758660000000001</v>
      </c>
      <c r="J8417">
        <v>0.91094019999999998</v>
      </c>
      <c r="K8417">
        <v>1.33536E-2</v>
      </c>
      <c r="L8417">
        <v>1.8134500000000001E-2</v>
      </c>
      <c r="M8417">
        <v>4.3184899999999998E-2</v>
      </c>
      <c r="N8417">
        <v>-1.6477599999999998E-2</v>
      </c>
      <c r="O8417">
        <v>20469</v>
      </c>
      <c r="Q8417">
        <v>85.682737000000003</v>
      </c>
      <c r="R8417">
        <v>72.432880999999995</v>
      </c>
      <c r="S8417" t="s">
        <v>18</v>
      </c>
      <c r="T8417">
        <v>-1.6474900000000001E-2</v>
      </c>
      <c r="U8417">
        <v>-9.8866000000000006E-3</v>
      </c>
      <c r="V8417">
        <v>3.8438999999999999E-3</v>
      </c>
      <c r="W8417">
        <v>1.33536E-2</v>
      </c>
      <c r="X8417">
        <v>2.2863399999999999E-2</v>
      </c>
      <c r="Y8417">
        <v>3.6593899999999999E-2</v>
      </c>
      <c r="Z8417">
        <v>4.31823E-2</v>
      </c>
      <c r="AA8417">
        <v>1.4659200000000001E-2</v>
      </c>
    </row>
    <row r="8418" spans="1:27" x14ac:dyDescent="0.2">
      <c r="A8418" t="s">
        <v>6149</v>
      </c>
      <c r="B8418" t="s">
        <v>34</v>
      </c>
      <c r="C8418" t="s">
        <v>1844</v>
      </c>
      <c r="D8418" t="s">
        <v>27</v>
      </c>
      <c r="E8418" t="s">
        <v>31</v>
      </c>
      <c r="F8418">
        <v>17</v>
      </c>
      <c r="G8418">
        <v>20469</v>
      </c>
      <c r="H8418">
        <v>18198</v>
      </c>
      <c r="I8418">
        <v>0.90107669999999995</v>
      </c>
      <c r="J8418">
        <v>0.92952959999999996</v>
      </c>
      <c r="K8418">
        <v>2.84529E-2</v>
      </c>
      <c r="L8418">
        <v>1.85478E-2</v>
      </c>
      <c r="M8418">
        <v>5.8964099999999998E-2</v>
      </c>
      <c r="N8418">
        <v>-2.0582E-3</v>
      </c>
      <c r="O8418">
        <v>20469</v>
      </c>
      <c r="Q8418">
        <v>82.948426999999995</v>
      </c>
      <c r="R8418">
        <v>72.432880999999995</v>
      </c>
      <c r="S8418" t="s">
        <v>19</v>
      </c>
      <c r="T8418">
        <v>-2.0555E-3</v>
      </c>
      <c r="U8418">
        <v>4.6829999999999997E-3</v>
      </c>
      <c r="V8418">
        <v>1.87265E-2</v>
      </c>
      <c r="W8418">
        <v>2.84529E-2</v>
      </c>
      <c r="X8418">
        <v>3.8179400000000002E-2</v>
      </c>
      <c r="Y8418">
        <v>5.2222900000000003E-2</v>
      </c>
      <c r="Z8418">
        <v>5.8961399999999997E-2</v>
      </c>
      <c r="AA8418">
        <v>3.0609999999999998E-2</v>
      </c>
    </row>
    <row r="8419" spans="1:27" x14ac:dyDescent="0.2">
      <c r="A8419" t="s">
        <v>6150</v>
      </c>
      <c r="B8419" t="s">
        <v>34</v>
      </c>
      <c r="C8419" t="s">
        <v>1844</v>
      </c>
      <c r="D8419" t="s">
        <v>27</v>
      </c>
      <c r="E8419" t="s">
        <v>31</v>
      </c>
      <c r="F8419">
        <v>18</v>
      </c>
      <c r="G8419">
        <v>20469</v>
      </c>
      <c r="H8419">
        <v>18198</v>
      </c>
      <c r="I8419">
        <v>0.92377730000000002</v>
      </c>
      <c r="J8419">
        <v>0.95807229999999999</v>
      </c>
      <c r="K8419">
        <v>3.4294999999999999E-2</v>
      </c>
      <c r="L8419">
        <v>1.8684800000000001E-2</v>
      </c>
      <c r="M8419">
        <v>6.5031500000000006E-2</v>
      </c>
      <c r="N8419">
        <v>3.5585E-3</v>
      </c>
      <c r="O8419">
        <v>20469</v>
      </c>
      <c r="Q8419">
        <v>79.442925000000002</v>
      </c>
      <c r="R8419">
        <v>72.432880999999995</v>
      </c>
      <c r="S8419" t="s">
        <v>19</v>
      </c>
      <c r="T8419">
        <v>3.5612E-3</v>
      </c>
      <c r="U8419">
        <v>1.03494E-2</v>
      </c>
      <c r="V8419">
        <v>2.44967E-2</v>
      </c>
      <c r="W8419">
        <v>3.4294999999999999E-2</v>
      </c>
      <c r="X8419">
        <v>4.4093300000000002E-2</v>
      </c>
      <c r="Y8419">
        <v>5.8240599999999997E-2</v>
      </c>
      <c r="Z8419">
        <v>6.5028799999999998E-2</v>
      </c>
      <c r="AA8419">
        <v>3.5795800000000003E-2</v>
      </c>
    </row>
    <row r="8420" spans="1:27" x14ac:dyDescent="0.2">
      <c r="A8420" t="s">
        <v>6151</v>
      </c>
      <c r="B8420" t="s">
        <v>34</v>
      </c>
      <c r="C8420" t="s">
        <v>1844</v>
      </c>
      <c r="D8420" t="s">
        <v>27</v>
      </c>
      <c r="E8420" t="s">
        <v>31</v>
      </c>
      <c r="F8420">
        <v>19</v>
      </c>
      <c r="G8420">
        <v>20469</v>
      </c>
      <c r="H8420">
        <v>18198</v>
      </c>
      <c r="I8420">
        <v>0.93435480000000004</v>
      </c>
      <c r="J8420">
        <v>0.958399</v>
      </c>
      <c r="K8420">
        <v>2.4044200000000002E-2</v>
      </c>
      <c r="L8420">
        <v>1.80587E-2</v>
      </c>
      <c r="M8420">
        <v>5.3750699999999998E-2</v>
      </c>
      <c r="N8420">
        <v>-5.6623999999999997E-3</v>
      </c>
      <c r="O8420">
        <v>20469</v>
      </c>
      <c r="Q8420">
        <v>77.742091000000002</v>
      </c>
      <c r="R8420">
        <v>72.432880999999995</v>
      </c>
      <c r="S8420" t="s">
        <v>19</v>
      </c>
      <c r="T8420">
        <v>-5.6597000000000001E-3</v>
      </c>
      <c r="U8420">
        <v>9.01E-4</v>
      </c>
      <c r="V8420">
        <v>1.4574200000000001E-2</v>
      </c>
      <c r="W8420">
        <v>2.4044200000000002E-2</v>
      </c>
      <c r="X8420">
        <v>3.3514099999999998E-2</v>
      </c>
      <c r="Y8420">
        <v>4.7187300000000001E-2</v>
      </c>
      <c r="Z8420">
        <v>5.37481E-2</v>
      </c>
      <c r="AA8420">
        <v>2.50878E-2</v>
      </c>
    </row>
    <row r="8421" spans="1:27" x14ac:dyDescent="0.2">
      <c r="A8421" t="s">
        <v>6152</v>
      </c>
      <c r="B8421" t="s">
        <v>34</v>
      </c>
      <c r="C8421" t="s">
        <v>1844</v>
      </c>
      <c r="D8421" t="s">
        <v>27</v>
      </c>
      <c r="E8421" t="s">
        <v>31</v>
      </c>
      <c r="F8421">
        <v>20</v>
      </c>
      <c r="G8421">
        <v>20469</v>
      </c>
      <c r="H8421">
        <v>18198</v>
      </c>
      <c r="I8421">
        <v>0.88668860000000005</v>
      </c>
      <c r="J8421">
        <v>0.90647460000000002</v>
      </c>
      <c r="K8421">
        <v>1.9786000000000002E-2</v>
      </c>
      <c r="L8421">
        <v>1.6383700000000001E-2</v>
      </c>
      <c r="M8421">
        <v>4.6737099999999997E-2</v>
      </c>
      <c r="N8421">
        <v>-7.1650999999999998E-3</v>
      </c>
      <c r="O8421">
        <v>20469</v>
      </c>
      <c r="Q8421">
        <v>75.202883</v>
      </c>
      <c r="R8421">
        <v>72.432880999999995</v>
      </c>
      <c r="S8421" t="s">
        <v>19</v>
      </c>
      <c r="T8421">
        <v>-7.1627000000000001E-3</v>
      </c>
      <c r="U8421">
        <v>-1.2105E-3</v>
      </c>
      <c r="V8421">
        <v>1.11944E-2</v>
      </c>
      <c r="W8421">
        <v>1.9786000000000002E-2</v>
      </c>
      <c r="X8421">
        <v>2.8377599999999999E-2</v>
      </c>
      <c r="Y8421">
        <v>4.0782499999999999E-2</v>
      </c>
      <c r="Z8421">
        <v>4.6734699999999997E-2</v>
      </c>
      <c r="AA8421">
        <v>2.18274E-2</v>
      </c>
    </row>
    <row r="8422" spans="1:27" x14ac:dyDescent="0.2">
      <c r="A8422" t="s">
        <v>6153</v>
      </c>
      <c r="B8422" t="s">
        <v>34</v>
      </c>
      <c r="C8422" t="s">
        <v>1844</v>
      </c>
      <c r="D8422" t="s">
        <v>27</v>
      </c>
      <c r="E8422" t="s">
        <v>31</v>
      </c>
      <c r="F8422">
        <v>21</v>
      </c>
      <c r="G8422">
        <v>20469</v>
      </c>
      <c r="H8422">
        <v>18198</v>
      </c>
      <c r="I8422">
        <v>0.8836792</v>
      </c>
      <c r="J8422">
        <v>0.89876060000000002</v>
      </c>
      <c r="K8422">
        <v>1.50814E-2</v>
      </c>
      <c r="L8422">
        <v>1.4739199999999999E-2</v>
      </c>
      <c r="M8422">
        <v>3.9327399999999998E-2</v>
      </c>
      <c r="N8422">
        <v>-9.1646000000000002E-3</v>
      </c>
      <c r="O8422">
        <v>20469</v>
      </c>
      <c r="Q8422">
        <v>69.941613000000004</v>
      </c>
      <c r="R8422">
        <v>72.432880999999995</v>
      </c>
      <c r="S8422" t="s">
        <v>19</v>
      </c>
      <c r="T8422">
        <v>-9.1623999999999994E-3</v>
      </c>
      <c r="U8422">
        <v>-3.8076E-3</v>
      </c>
      <c r="V8422">
        <v>7.3521999999999997E-3</v>
      </c>
      <c r="W8422">
        <v>1.50814E-2</v>
      </c>
      <c r="X8422">
        <v>2.28107E-2</v>
      </c>
      <c r="Y8422">
        <v>3.3970500000000001E-2</v>
      </c>
      <c r="Z8422">
        <v>3.9325300000000001E-2</v>
      </c>
      <c r="AA8422">
        <v>1.6780300000000001E-2</v>
      </c>
    </row>
    <row r="8423" spans="1:27" x14ac:dyDescent="0.2">
      <c r="A8423" t="s">
        <v>6154</v>
      </c>
      <c r="B8423" t="s">
        <v>34</v>
      </c>
      <c r="C8423" t="s">
        <v>1844</v>
      </c>
      <c r="D8423" t="s">
        <v>27</v>
      </c>
      <c r="E8423" t="s">
        <v>31</v>
      </c>
      <c r="F8423">
        <v>22</v>
      </c>
      <c r="G8423">
        <v>20469</v>
      </c>
      <c r="H8423">
        <v>18198</v>
      </c>
      <c r="I8423">
        <v>0.84182639999999997</v>
      </c>
      <c r="J8423">
        <v>0.83643970000000001</v>
      </c>
      <c r="K8423">
        <v>-5.3867000000000003E-3</v>
      </c>
      <c r="L8423">
        <v>1.3358699999999999E-2</v>
      </c>
      <c r="M8423">
        <v>1.65884E-2</v>
      </c>
      <c r="N8423">
        <v>-2.7361799999999999E-2</v>
      </c>
      <c r="O8423">
        <v>20469</v>
      </c>
      <c r="Q8423">
        <v>66.639268999999999</v>
      </c>
      <c r="R8423">
        <v>72.432880999999995</v>
      </c>
      <c r="S8423" t="s">
        <v>18</v>
      </c>
      <c r="T8423">
        <v>-2.73598E-2</v>
      </c>
      <c r="U8423">
        <v>-2.2506600000000002E-2</v>
      </c>
      <c r="V8423">
        <v>-1.2392E-2</v>
      </c>
      <c r="W8423">
        <v>-5.3867000000000003E-3</v>
      </c>
      <c r="X8423">
        <v>1.6186E-3</v>
      </c>
      <c r="Y8423">
        <v>1.1733199999999999E-2</v>
      </c>
      <c r="Z8423">
        <v>1.6586500000000001E-2</v>
      </c>
      <c r="AA8423">
        <v>-6.4400000000000004E-3</v>
      </c>
    </row>
    <row r="8424" spans="1:27" x14ac:dyDescent="0.2">
      <c r="A8424" t="s">
        <v>6155</v>
      </c>
      <c r="B8424" t="s">
        <v>34</v>
      </c>
      <c r="C8424" t="s">
        <v>1844</v>
      </c>
      <c r="D8424" t="s">
        <v>27</v>
      </c>
      <c r="E8424" t="s">
        <v>31</v>
      </c>
      <c r="F8424">
        <v>23</v>
      </c>
      <c r="G8424">
        <v>20469</v>
      </c>
      <c r="H8424">
        <v>18198</v>
      </c>
      <c r="I8424">
        <v>0.71803939999999999</v>
      </c>
      <c r="J8424">
        <v>0.71323820000000004</v>
      </c>
      <c r="K8424">
        <v>-4.8011E-3</v>
      </c>
      <c r="L8424">
        <v>1.13274E-2</v>
      </c>
      <c r="M8424">
        <v>1.38324E-2</v>
      </c>
      <c r="N8424">
        <v>-2.3434699999999999E-2</v>
      </c>
      <c r="O8424">
        <v>20469</v>
      </c>
      <c r="Q8424">
        <v>65.485011999999998</v>
      </c>
      <c r="R8424">
        <v>72.432880999999995</v>
      </c>
      <c r="S8424" t="s">
        <v>18</v>
      </c>
      <c r="T8424">
        <v>-2.3432999999999999E-2</v>
      </c>
      <c r="U8424">
        <v>-1.93177E-2</v>
      </c>
      <c r="V8424">
        <v>-1.0741199999999999E-2</v>
      </c>
      <c r="W8424">
        <v>-4.8011E-3</v>
      </c>
      <c r="X8424">
        <v>1.139E-3</v>
      </c>
      <c r="Y8424">
        <v>9.7155000000000002E-3</v>
      </c>
      <c r="Z8424">
        <v>1.3830800000000001E-2</v>
      </c>
      <c r="AA8424">
        <v>-6.7314000000000002E-3</v>
      </c>
    </row>
    <row r="8425" spans="1:27" x14ac:dyDescent="0.2">
      <c r="A8425" t="s">
        <v>6156</v>
      </c>
      <c r="B8425" t="s">
        <v>34</v>
      </c>
      <c r="C8425" t="s">
        <v>1844</v>
      </c>
      <c r="D8425" t="s">
        <v>27</v>
      </c>
      <c r="E8425" t="s">
        <v>31</v>
      </c>
      <c r="F8425">
        <v>24</v>
      </c>
      <c r="G8425">
        <v>20469</v>
      </c>
      <c r="H8425">
        <v>18198</v>
      </c>
      <c r="I8425">
        <v>0.60104250000000004</v>
      </c>
      <c r="J8425">
        <v>0.59168670000000001</v>
      </c>
      <c r="K8425">
        <v>-9.3557999999999992E-3</v>
      </c>
      <c r="L8425">
        <v>9.7766999999999993E-3</v>
      </c>
      <c r="M8425">
        <v>6.7270000000000003E-3</v>
      </c>
      <c r="N8425">
        <v>-2.5438499999999999E-2</v>
      </c>
      <c r="O8425">
        <v>20469</v>
      </c>
      <c r="Q8425">
        <v>64.921443999999994</v>
      </c>
      <c r="R8425">
        <v>72.432880999999995</v>
      </c>
      <c r="S8425" t="s">
        <v>18</v>
      </c>
      <c r="T8425">
        <v>-2.5437100000000001E-2</v>
      </c>
      <c r="U8425">
        <v>-2.1885100000000001E-2</v>
      </c>
      <c r="V8425">
        <v>-1.4482699999999999E-2</v>
      </c>
      <c r="W8425">
        <v>-9.3557999999999992E-3</v>
      </c>
      <c r="X8425">
        <v>-4.2287999999999996E-3</v>
      </c>
      <c r="Y8425">
        <v>3.1735999999999999E-3</v>
      </c>
      <c r="Z8425">
        <v>6.7254999999999997E-3</v>
      </c>
      <c r="AA8425">
        <v>-1.5812E-2</v>
      </c>
    </row>
    <row r="8426" spans="1:27" x14ac:dyDescent="0.2">
      <c r="A8426" t="s">
        <v>6157</v>
      </c>
      <c r="B8426" t="s">
        <v>35</v>
      </c>
      <c r="C8426" t="s">
        <v>1844</v>
      </c>
      <c r="D8426" t="s">
        <v>27</v>
      </c>
      <c r="E8426" t="s">
        <v>31</v>
      </c>
      <c r="F8426">
        <v>1</v>
      </c>
      <c r="G8426">
        <v>6853</v>
      </c>
      <c r="H8426">
        <v>10192</v>
      </c>
      <c r="I8426">
        <v>0.46428330000000001</v>
      </c>
      <c r="J8426">
        <v>0.4759777</v>
      </c>
      <c r="K8426">
        <v>1.1694400000000001E-2</v>
      </c>
      <c r="L8426">
        <v>1.0604499999999999E-2</v>
      </c>
      <c r="M8426">
        <v>2.9138799999999999E-2</v>
      </c>
      <c r="N8426">
        <v>-5.7498999999999996E-3</v>
      </c>
      <c r="O8426">
        <v>5169.24</v>
      </c>
      <c r="P8426">
        <v>0.75430330000000001</v>
      </c>
      <c r="Q8426">
        <v>62.288271999999999</v>
      </c>
      <c r="R8426">
        <v>72.595678000000007</v>
      </c>
      <c r="S8426" t="s">
        <v>18</v>
      </c>
      <c r="T8426">
        <v>-5.7483999999999999E-3</v>
      </c>
      <c r="U8426">
        <v>-1.8958E-3</v>
      </c>
      <c r="V8426">
        <v>6.1333999999999998E-3</v>
      </c>
      <c r="W8426">
        <v>1.1694400000000001E-2</v>
      </c>
      <c r="X8426">
        <v>1.7255400000000001E-2</v>
      </c>
      <c r="Y8426">
        <v>2.5284600000000001E-2</v>
      </c>
      <c r="Z8426">
        <v>2.9137300000000001E-2</v>
      </c>
      <c r="AA8426">
        <v>2.4569299999999999E-2</v>
      </c>
    </row>
    <row r="8427" spans="1:27" x14ac:dyDescent="0.2">
      <c r="A8427" t="s">
        <v>6158</v>
      </c>
      <c r="B8427" t="s">
        <v>35</v>
      </c>
      <c r="C8427" t="s">
        <v>1844</v>
      </c>
      <c r="D8427" t="s">
        <v>27</v>
      </c>
      <c r="E8427" t="s">
        <v>31</v>
      </c>
      <c r="F8427">
        <v>2</v>
      </c>
      <c r="G8427">
        <v>6853</v>
      </c>
      <c r="H8427">
        <v>10192</v>
      </c>
      <c r="I8427">
        <v>0.41902349999999999</v>
      </c>
      <c r="J8427">
        <v>0.43025999999999998</v>
      </c>
      <c r="K8427">
        <v>1.12365E-2</v>
      </c>
      <c r="L8427">
        <v>9.1488999999999997E-3</v>
      </c>
      <c r="M8427">
        <v>2.6286299999999999E-2</v>
      </c>
      <c r="N8427">
        <v>-3.8134000000000002E-3</v>
      </c>
      <c r="O8427">
        <v>5169.24</v>
      </c>
      <c r="P8427">
        <v>0.75430330000000001</v>
      </c>
      <c r="Q8427">
        <v>61.878745000000002</v>
      </c>
      <c r="R8427">
        <v>72.595678000000007</v>
      </c>
      <c r="S8427" t="s">
        <v>18</v>
      </c>
      <c r="T8427">
        <v>-3.8121000000000001E-3</v>
      </c>
      <c r="U8427">
        <v>-4.883E-4</v>
      </c>
      <c r="V8427">
        <v>6.4387999999999997E-3</v>
      </c>
      <c r="W8427">
        <v>1.12365E-2</v>
      </c>
      <c r="X8427">
        <v>1.6034099999999999E-2</v>
      </c>
      <c r="Y8427">
        <v>2.2961200000000001E-2</v>
      </c>
      <c r="Z8427">
        <v>2.6284999999999999E-2</v>
      </c>
      <c r="AA8427">
        <v>2.61155E-2</v>
      </c>
    </row>
    <row r="8428" spans="1:27" x14ac:dyDescent="0.2">
      <c r="A8428" t="s">
        <v>6159</v>
      </c>
      <c r="B8428" t="s">
        <v>35</v>
      </c>
      <c r="C8428" t="s">
        <v>1844</v>
      </c>
      <c r="D8428" t="s">
        <v>27</v>
      </c>
      <c r="E8428" t="s">
        <v>31</v>
      </c>
      <c r="F8428">
        <v>3</v>
      </c>
      <c r="G8428">
        <v>6853</v>
      </c>
      <c r="H8428">
        <v>10192</v>
      </c>
      <c r="I8428">
        <v>0.40074159999999998</v>
      </c>
      <c r="J8428">
        <v>0.40455410000000003</v>
      </c>
      <c r="K8428">
        <v>3.8124000000000001E-3</v>
      </c>
      <c r="L8428">
        <v>8.1057999999999998E-3</v>
      </c>
      <c r="M8428">
        <v>1.7146399999999999E-2</v>
      </c>
      <c r="N8428">
        <v>-9.5215999999999999E-3</v>
      </c>
      <c r="O8428">
        <v>5169.24</v>
      </c>
      <c r="P8428">
        <v>0.75430330000000001</v>
      </c>
      <c r="Q8428">
        <v>61.153441000000001</v>
      </c>
      <c r="R8428">
        <v>72.595678000000007</v>
      </c>
      <c r="S8428" t="s">
        <v>18</v>
      </c>
      <c r="T8428">
        <v>-9.5204E-3</v>
      </c>
      <c r="U8428">
        <v>-6.5756E-3</v>
      </c>
      <c r="V8428">
        <v>-4.3829999999999997E-4</v>
      </c>
      <c r="W8428">
        <v>3.8124000000000001E-3</v>
      </c>
      <c r="X8428">
        <v>8.0631000000000001E-3</v>
      </c>
      <c r="Y8428">
        <v>1.42004E-2</v>
      </c>
      <c r="Z8428">
        <v>1.7145199999999999E-2</v>
      </c>
      <c r="AA8428">
        <v>9.4237999999999995E-3</v>
      </c>
    </row>
    <row r="8429" spans="1:27" x14ac:dyDescent="0.2">
      <c r="A8429" t="s">
        <v>6160</v>
      </c>
      <c r="B8429" t="s">
        <v>35</v>
      </c>
      <c r="C8429" t="s">
        <v>1844</v>
      </c>
      <c r="D8429" t="s">
        <v>27</v>
      </c>
      <c r="E8429" t="s">
        <v>31</v>
      </c>
      <c r="F8429">
        <v>4</v>
      </c>
      <c r="G8429">
        <v>6853</v>
      </c>
      <c r="H8429">
        <v>10192</v>
      </c>
      <c r="I8429">
        <v>0.39442749999999999</v>
      </c>
      <c r="J8429">
        <v>0.39031890000000002</v>
      </c>
      <c r="K8429">
        <v>-4.1086999999999999E-3</v>
      </c>
      <c r="L8429">
        <v>7.1123999999999996E-3</v>
      </c>
      <c r="M8429">
        <v>7.5912999999999996E-3</v>
      </c>
      <c r="N8429">
        <v>-1.5808599999999999E-2</v>
      </c>
      <c r="O8429">
        <v>5169.24</v>
      </c>
      <c r="P8429">
        <v>0.75430330000000001</v>
      </c>
      <c r="Q8429">
        <v>59.872191000000001</v>
      </c>
      <c r="R8429">
        <v>72.595678000000007</v>
      </c>
      <c r="S8429" t="s">
        <v>18</v>
      </c>
      <c r="T8429">
        <v>-1.5807600000000002E-2</v>
      </c>
      <c r="U8429">
        <v>-1.32236E-2</v>
      </c>
      <c r="V8429">
        <v>-7.8384000000000006E-3</v>
      </c>
      <c r="W8429">
        <v>-4.1086999999999999E-3</v>
      </c>
      <c r="X8429">
        <v>-3.7889999999999999E-4</v>
      </c>
      <c r="Y8429">
        <v>5.0063E-3</v>
      </c>
      <c r="Z8429">
        <v>7.5903000000000003E-3</v>
      </c>
      <c r="AA8429">
        <v>-1.05264E-2</v>
      </c>
    </row>
    <row r="8430" spans="1:27" x14ac:dyDescent="0.2">
      <c r="A8430" t="s">
        <v>6161</v>
      </c>
      <c r="B8430" t="s">
        <v>35</v>
      </c>
      <c r="C8430" t="s">
        <v>1844</v>
      </c>
      <c r="D8430" t="s">
        <v>27</v>
      </c>
      <c r="E8430" t="s">
        <v>31</v>
      </c>
      <c r="F8430">
        <v>5</v>
      </c>
      <c r="G8430">
        <v>6853</v>
      </c>
      <c r="H8430">
        <v>10192</v>
      </c>
      <c r="I8430">
        <v>0.40658349999999999</v>
      </c>
      <c r="J8430">
        <v>0.401092</v>
      </c>
      <c r="K8430">
        <v>-5.4914999999999999E-3</v>
      </c>
      <c r="L8430">
        <v>6.7970000000000001E-3</v>
      </c>
      <c r="M8430">
        <v>5.6896000000000004E-3</v>
      </c>
      <c r="N8430">
        <v>-1.6672599999999999E-2</v>
      </c>
      <c r="O8430">
        <v>5169.24</v>
      </c>
      <c r="P8430">
        <v>0.75430330000000001</v>
      </c>
      <c r="Q8430">
        <v>59.433228</v>
      </c>
      <c r="R8430">
        <v>72.595678000000007</v>
      </c>
      <c r="S8430" t="s">
        <v>18</v>
      </c>
      <c r="T8430">
        <v>-1.6671600000000002E-2</v>
      </c>
      <c r="U8430">
        <v>-1.42022E-2</v>
      </c>
      <c r="V8430">
        <v>-9.0557999999999993E-3</v>
      </c>
      <c r="W8430">
        <v>-5.4914999999999999E-3</v>
      </c>
      <c r="X8430">
        <v>-1.9271E-3</v>
      </c>
      <c r="Y8430">
        <v>3.2193E-3</v>
      </c>
      <c r="Z8430">
        <v>5.6886000000000003E-3</v>
      </c>
      <c r="AA8430">
        <v>-1.36913E-2</v>
      </c>
    </row>
    <row r="8431" spans="1:27" x14ac:dyDescent="0.2">
      <c r="A8431" t="s">
        <v>6162</v>
      </c>
      <c r="B8431" t="s">
        <v>35</v>
      </c>
      <c r="C8431" t="s">
        <v>1844</v>
      </c>
      <c r="D8431" t="s">
        <v>27</v>
      </c>
      <c r="E8431" t="s">
        <v>31</v>
      </c>
      <c r="F8431">
        <v>6</v>
      </c>
      <c r="G8431">
        <v>6853</v>
      </c>
      <c r="H8431">
        <v>10192</v>
      </c>
      <c r="I8431">
        <v>0.42624469999999998</v>
      </c>
      <c r="J8431">
        <v>0.43162919999999999</v>
      </c>
      <c r="K8431">
        <v>5.3845000000000004E-3</v>
      </c>
      <c r="L8431">
        <v>6.6736E-3</v>
      </c>
      <c r="M8431">
        <v>1.6362600000000001E-2</v>
      </c>
      <c r="N8431">
        <v>-5.5937000000000001E-3</v>
      </c>
      <c r="O8431">
        <v>5169.24</v>
      </c>
      <c r="P8431">
        <v>0.75430330000000001</v>
      </c>
      <c r="Q8431">
        <v>58.876522000000001</v>
      </c>
      <c r="R8431">
        <v>72.595678000000007</v>
      </c>
      <c r="S8431" t="s">
        <v>18</v>
      </c>
      <c r="T8431">
        <v>-5.5926999999999999E-3</v>
      </c>
      <c r="U8431">
        <v>-3.1681000000000001E-3</v>
      </c>
      <c r="V8431">
        <v>1.8848000000000001E-3</v>
      </c>
      <c r="W8431">
        <v>5.3845000000000004E-3</v>
      </c>
      <c r="X8431">
        <v>8.8841000000000007E-3</v>
      </c>
      <c r="Y8431">
        <v>1.3937099999999999E-2</v>
      </c>
      <c r="Z8431">
        <v>1.63617E-2</v>
      </c>
      <c r="AA8431">
        <v>1.2474799999999999E-2</v>
      </c>
    </row>
    <row r="8432" spans="1:27" x14ac:dyDescent="0.2">
      <c r="A8432" t="s">
        <v>6163</v>
      </c>
      <c r="B8432" t="s">
        <v>35</v>
      </c>
      <c r="C8432" t="s">
        <v>1844</v>
      </c>
      <c r="D8432" t="s">
        <v>27</v>
      </c>
      <c r="E8432" t="s">
        <v>31</v>
      </c>
      <c r="F8432">
        <v>7</v>
      </c>
      <c r="G8432">
        <v>6853</v>
      </c>
      <c r="H8432">
        <v>10192</v>
      </c>
      <c r="I8432">
        <v>0.45754909999999999</v>
      </c>
      <c r="J8432">
        <v>0.4676727</v>
      </c>
      <c r="K8432">
        <v>1.01236E-2</v>
      </c>
      <c r="L8432">
        <v>7.5703000000000003E-3</v>
      </c>
      <c r="M8432">
        <v>2.2576700000000002E-2</v>
      </c>
      <c r="N8432">
        <v>-2.3295E-3</v>
      </c>
      <c r="O8432">
        <v>5169.24</v>
      </c>
      <c r="P8432">
        <v>0.75430330000000001</v>
      </c>
      <c r="Q8432">
        <v>58.413155000000003</v>
      </c>
      <c r="R8432">
        <v>72.595678000000007</v>
      </c>
      <c r="S8432" t="s">
        <v>18</v>
      </c>
      <c r="T8432">
        <v>-2.3284E-3</v>
      </c>
      <c r="U8432">
        <v>4.2190000000000001E-4</v>
      </c>
      <c r="V8432">
        <v>6.1536999999999998E-3</v>
      </c>
      <c r="W8432">
        <v>1.01236E-2</v>
      </c>
      <c r="X8432">
        <v>1.40935E-2</v>
      </c>
      <c r="Y8432">
        <v>1.9825300000000001E-2</v>
      </c>
      <c r="Z8432">
        <v>2.2575600000000001E-2</v>
      </c>
      <c r="AA8432">
        <v>2.1646800000000001E-2</v>
      </c>
    </row>
    <row r="8433" spans="1:27" x14ac:dyDescent="0.2">
      <c r="A8433" t="s">
        <v>6164</v>
      </c>
      <c r="B8433" t="s">
        <v>35</v>
      </c>
      <c r="C8433" t="s">
        <v>1844</v>
      </c>
      <c r="D8433" t="s">
        <v>27</v>
      </c>
      <c r="E8433" t="s">
        <v>31</v>
      </c>
      <c r="F8433">
        <v>8</v>
      </c>
      <c r="G8433">
        <v>6853</v>
      </c>
      <c r="H8433">
        <v>10192</v>
      </c>
      <c r="I8433">
        <v>0.47061740000000002</v>
      </c>
      <c r="J8433">
        <v>0.492421</v>
      </c>
      <c r="K8433">
        <v>2.1803599999999999E-2</v>
      </c>
      <c r="L8433">
        <v>8.7531999999999992E-3</v>
      </c>
      <c r="M8433">
        <v>3.6202600000000001E-2</v>
      </c>
      <c r="N8433">
        <v>7.4045999999999999E-3</v>
      </c>
      <c r="O8433">
        <v>5169.24</v>
      </c>
      <c r="P8433">
        <v>0.75430330000000001</v>
      </c>
      <c r="Q8433">
        <v>61.810803</v>
      </c>
      <c r="R8433">
        <v>72.595678000000007</v>
      </c>
      <c r="S8433" t="s">
        <v>18</v>
      </c>
      <c r="T8433">
        <v>7.4059E-3</v>
      </c>
      <c r="U8433">
        <v>1.0586E-2</v>
      </c>
      <c r="V8433">
        <v>1.72134E-2</v>
      </c>
      <c r="W8433">
        <v>2.1803599999999999E-2</v>
      </c>
      <c r="X8433">
        <v>2.6393799999999999E-2</v>
      </c>
      <c r="Y8433">
        <v>3.3021200000000001E-2</v>
      </c>
      <c r="Z8433">
        <v>3.6201299999999999E-2</v>
      </c>
      <c r="AA8433">
        <v>4.4278400000000002E-2</v>
      </c>
    </row>
    <row r="8434" spans="1:27" x14ac:dyDescent="0.2">
      <c r="A8434" t="s">
        <v>6165</v>
      </c>
      <c r="B8434" t="s">
        <v>35</v>
      </c>
      <c r="C8434" t="s">
        <v>1844</v>
      </c>
      <c r="D8434" t="s">
        <v>27</v>
      </c>
      <c r="E8434" t="s">
        <v>31</v>
      </c>
      <c r="F8434">
        <v>9</v>
      </c>
      <c r="G8434">
        <v>6853</v>
      </c>
      <c r="H8434">
        <v>10192</v>
      </c>
      <c r="I8434">
        <v>0.4974114</v>
      </c>
      <c r="J8434">
        <v>0.50694709999999998</v>
      </c>
      <c r="K8434">
        <v>9.5358000000000005E-3</v>
      </c>
      <c r="L8434">
        <v>1.0426899999999999E-2</v>
      </c>
      <c r="M8434">
        <v>2.6687900000000001E-2</v>
      </c>
      <c r="N8434">
        <v>-7.6163999999999997E-3</v>
      </c>
      <c r="O8434">
        <v>5169.24</v>
      </c>
      <c r="P8434">
        <v>0.75430330000000001</v>
      </c>
      <c r="Q8434">
        <v>68.328885999999997</v>
      </c>
      <c r="R8434">
        <v>72.595678000000007</v>
      </c>
      <c r="S8434" t="s">
        <v>18</v>
      </c>
      <c r="T8434">
        <v>-7.6149E-3</v>
      </c>
      <c r="U8434">
        <v>-3.8268E-3</v>
      </c>
      <c r="V8434">
        <v>4.0679000000000002E-3</v>
      </c>
      <c r="W8434">
        <v>9.5358000000000005E-3</v>
      </c>
      <c r="X8434">
        <v>1.5003600000000001E-2</v>
      </c>
      <c r="Y8434">
        <v>2.28983E-2</v>
      </c>
      <c r="Z8434">
        <v>2.6686399999999999E-2</v>
      </c>
      <c r="AA8434">
        <v>1.8810199999999999E-2</v>
      </c>
    </row>
    <row r="8435" spans="1:27" x14ac:dyDescent="0.2">
      <c r="A8435" t="s">
        <v>6166</v>
      </c>
      <c r="B8435" t="s">
        <v>35</v>
      </c>
      <c r="C8435" t="s">
        <v>1844</v>
      </c>
      <c r="D8435" t="s">
        <v>27</v>
      </c>
      <c r="E8435" t="s">
        <v>31</v>
      </c>
      <c r="F8435">
        <v>10</v>
      </c>
      <c r="G8435">
        <v>6853</v>
      </c>
      <c r="H8435">
        <v>10192</v>
      </c>
      <c r="I8435">
        <v>0.50913640000000004</v>
      </c>
      <c r="J8435">
        <v>0.53378040000000004</v>
      </c>
      <c r="K8435">
        <v>2.4643999999999999E-2</v>
      </c>
      <c r="L8435">
        <v>1.25253E-2</v>
      </c>
      <c r="M8435">
        <v>4.5248200000000002E-2</v>
      </c>
      <c r="N8435">
        <v>4.0397999999999996E-3</v>
      </c>
      <c r="O8435">
        <v>5169.24</v>
      </c>
      <c r="P8435">
        <v>0.75430330000000001</v>
      </c>
      <c r="Q8435">
        <v>75.278441000000001</v>
      </c>
      <c r="R8435">
        <v>72.595678000000007</v>
      </c>
      <c r="S8435" t="s">
        <v>18</v>
      </c>
      <c r="T8435">
        <v>4.0416000000000002E-3</v>
      </c>
      <c r="U8435">
        <v>8.5921000000000001E-3</v>
      </c>
      <c r="V8435">
        <v>1.80757E-2</v>
      </c>
      <c r="W8435">
        <v>2.4643999999999999E-2</v>
      </c>
      <c r="X8435">
        <v>3.1212299999999998E-2</v>
      </c>
      <c r="Y8435">
        <v>4.06959E-2</v>
      </c>
      <c r="Z8435">
        <v>4.5246300000000003E-2</v>
      </c>
      <c r="AA8435">
        <v>4.6168800000000003E-2</v>
      </c>
    </row>
    <row r="8436" spans="1:27" x14ac:dyDescent="0.2">
      <c r="A8436" t="s">
        <v>6167</v>
      </c>
      <c r="B8436" t="s">
        <v>35</v>
      </c>
      <c r="C8436" t="s">
        <v>1844</v>
      </c>
      <c r="D8436" t="s">
        <v>27</v>
      </c>
      <c r="E8436" t="s">
        <v>31</v>
      </c>
      <c r="F8436">
        <v>11</v>
      </c>
      <c r="G8436">
        <v>6853</v>
      </c>
      <c r="H8436">
        <v>10192</v>
      </c>
      <c r="I8436">
        <v>0.54037650000000004</v>
      </c>
      <c r="J8436">
        <v>0.56735480000000005</v>
      </c>
      <c r="K8436">
        <v>2.69783E-2</v>
      </c>
      <c r="L8436">
        <v>1.44998E-2</v>
      </c>
      <c r="M8436">
        <v>5.0830399999999998E-2</v>
      </c>
      <c r="N8436">
        <v>3.1262E-3</v>
      </c>
      <c r="O8436">
        <v>5169.24</v>
      </c>
      <c r="P8436">
        <v>0.75430330000000001</v>
      </c>
      <c r="Q8436">
        <v>81.332279999999997</v>
      </c>
      <c r="R8436">
        <v>72.595678000000007</v>
      </c>
      <c r="S8436" t="s">
        <v>18</v>
      </c>
      <c r="T8436">
        <v>3.1283000000000001E-3</v>
      </c>
      <c r="U8436">
        <v>8.3961000000000001E-3</v>
      </c>
      <c r="V8436">
        <v>1.9374599999999999E-2</v>
      </c>
      <c r="W8436">
        <v>2.69783E-2</v>
      </c>
      <c r="X8436">
        <v>3.4582000000000002E-2</v>
      </c>
      <c r="Y8436">
        <v>4.5560499999999997E-2</v>
      </c>
      <c r="Z8436">
        <v>5.08283E-2</v>
      </c>
      <c r="AA8436">
        <v>4.7551000000000003E-2</v>
      </c>
    </row>
    <row r="8437" spans="1:27" x14ac:dyDescent="0.2">
      <c r="A8437" t="s">
        <v>6168</v>
      </c>
      <c r="B8437" t="s">
        <v>35</v>
      </c>
      <c r="C8437" t="s">
        <v>1844</v>
      </c>
      <c r="D8437" t="s">
        <v>27</v>
      </c>
      <c r="E8437" t="s">
        <v>31</v>
      </c>
      <c r="F8437">
        <v>12</v>
      </c>
      <c r="G8437">
        <v>6853</v>
      </c>
      <c r="H8437">
        <v>10192</v>
      </c>
      <c r="I8437">
        <v>0.58487029999999995</v>
      </c>
      <c r="J8437">
        <v>0.6141974</v>
      </c>
      <c r="K8437">
        <v>2.9327099999999998E-2</v>
      </c>
      <c r="L8437">
        <v>1.68273E-2</v>
      </c>
      <c r="M8437">
        <v>5.70079E-2</v>
      </c>
      <c r="N8437">
        <v>1.6463000000000001E-3</v>
      </c>
      <c r="O8437">
        <v>5169.24</v>
      </c>
      <c r="P8437">
        <v>0.75430330000000001</v>
      </c>
      <c r="Q8437">
        <v>84.809340000000006</v>
      </c>
      <c r="R8437">
        <v>72.595678000000007</v>
      </c>
      <c r="S8437" t="s">
        <v>18</v>
      </c>
      <c r="T8437">
        <v>1.6486999999999999E-3</v>
      </c>
      <c r="U8437">
        <v>7.7621000000000001E-3</v>
      </c>
      <c r="V8437">
        <v>2.0502900000000001E-2</v>
      </c>
      <c r="W8437">
        <v>2.9327099999999998E-2</v>
      </c>
      <c r="X8437">
        <v>3.8151299999999999E-2</v>
      </c>
      <c r="Y8437">
        <v>5.0892100000000003E-2</v>
      </c>
      <c r="Z8437">
        <v>5.7005500000000001E-2</v>
      </c>
      <c r="AA8437">
        <v>4.7748699999999998E-2</v>
      </c>
    </row>
    <row r="8438" spans="1:27" x14ac:dyDescent="0.2">
      <c r="A8438" t="s">
        <v>6169</v>
      </c>
      <c r="B8438" t="s">
        <v>35</v>
      </c>
      <c r="C8438" t="s">
        <v>1844</v>
      </c>
      <c r="D8438" t="s">
        <v>27</v>
      </c>
      <c r="E8438" t="s">
        <v>31</v>
      </c>
      <c r="F8438">
        <v>13</v>
      </c>
      <c r="G8438">
        <v>6853</v>
      </c>
      <c r="H8438">
        <v>10192</v>
      </c>
      <c r="I8438">
        <v>0.6732416</v>
      </c>
      <c r="J8438">
        <v>0.68833940000000005</v>
      </c>
      <c r="K8438">
        <v>1.50978E-2</v>
      </c>
      <c r="L8438">
        <v>1.9189600000000001E-2</v>
      </c>
      <c r="M8438">
        <v>4.6664600000000001E-2</v>
      </c>
      <c r="N8438">
        <v>-1.64691E-2</v>
      </c>
      <c r="O8438">
        <v>5169.24</v>
      </c>
      <c r="P8438">
        <v>0.75430330000000001</v>
      </c>
      <c r="Q8438">
        <v>88.842111000000003</v>
      </c>
      <c r="R8438">
        <v>72.595678000000007</v>
      </c>
      <c r="S8438" t="s">
        <v>18</v>
      </c>
      <c r="T8438">
        <v>-1.64663E-2</v>
      </c>
      <c r="U8438">
        <v>-9.4947E-3</v>
      </c>
      <c r="V8438">
        <v>5.0346999999999996E-3</v>
      </c>
      <c r="W8438">
        <v>1.50978E-2</v>
      </c>
      <c r="X8438">
        <v>2.5160800000000001E-2</v>
      </c>
      <c r="Y8438">
        <v>3.9690200000000002E-2</v>
      </c>
      <c r="Z8438">
        <v>4.6661800000000003E-2</v>
      </c>
      <c r="AA8438">
        <v>2.1933600000000001E-2</v>
      </c>
    </row>
    <row r="8439" spans="1:27" x14ac:dyDescent="0.2">
      <c r="A8439" t="s">
        <v>6170</v>
      </c>
      <c r="B8439" t="s">
        <v>35</v>
      </c>
      <c r="C8439" t="s">
        <v>1844</v>
      </c>
      <c r="D8439" t="s">
        <v>27</v>
      </c>
      <c r="E8439" t="s">
        <v>31</v>
      </c>
      <c r="F8439">
        <v>14</v>
      </c>
      <c r="G8439">
        <v>6853</v>
      </c>
      <c r="H8439">
        <v>10192</v>
      </c>
      <c r="I8439">
        <v>0.79687269999999999</v>
      </c>
      <c r="J8439">
        <v>0.78218750000000004</v>
      </c>
      <c r="K8439">
        <v>-1.4685200000000001E-2</v>
      </c>
      <c r="L8439">
        <v>2.1732100000000001E-2</v>
      </c>
      <c r="M8439">
        <v>2.1064099999999999E-2</v>
      </c>
      <c r="N8439">
        <v>-5.0434600000000003E-2</v>
      </c>
      <c r="O8439">
        <v>5169.24</v>
      </c>
      <c r="P8439">
        <v>0.75430330000000001</v>
      </c>
      <c r="Q8439">
        <v>91.208567000000002</v>
      </c>
      <c r="R8439">
        <v>72.595678000000007</v>
      </c>
      <c r="S8439" t="s">
        <v>18</v>
      </c>
      <c r="T8439">
        <v>-5.0431400000000001E-2</v>
      </c>
      <c r="U8439">
        <v>-4.25361E-2</v>
      </c>
      <c r="V8439">
        <v>-2.60816E-2</v>
      </c>
      <c r="W8439">
        <v>-1.4685200000000001E-2</v>
      </c>
      <c r="X8439">
        <v>-3.2889E-3</v>
      </c>
      <c r="Y8439">
        <v>1.31656E-2</v>
      </c>
      <c r="Z8439">
        <v>2.1061E-2</v>
      </c>
      <c r="AA8439">
        <v>-1.8774599999999999E-2</v>
      </c>
    </row>
    <row r="8440" spans="1:27" x14ac:dyDescent="0.2">
      <c r="A8440" t="s">
        <v>6171</v>
      </c>
      <c r="B8440" t="s">
        <v>35</v>
      </c>
      <c r="C8440" t="s">
        <v>1844</v>
      </c>
      <c r="D8440" t="s">
        <v>27</v>
      </c>
      <c r="E8440" t="s">
        <v>31</v>
      </c>
      <c r="F8440">
        <v>15</v>
      </c>
      <c r="G8440">
        <v>6853</v>
      </c>
      <c r="H8440">
        <v>10192</v>
      </c>
      <c r="I8440">
        <v>0.89354880000000003</v>
      </c>
      <c r="J8440">
        <v>0.86457220000000001</v>
      </c>
      <c r="K8440">
        <v>-2.8976700000000001E-2</v>
      </c>
      <c r="L8440">
        <v>2.37407E-2</v>
      </c>
      <c r="M8440">
        <v>1.00768E-2</v>
      </c>
      <c r="N8440">
        <v>-6.8030199999999999E-2</v>
      </c>
      <c r="O8440">
        <v>5169.24</v>
      </c>
      <c r="P8440">
        <v>0.75430330000000001</v>
      </c>
      <c r="Q8440">
        <v>91.133016999999995</v>
      </c>
      <c r="R8440">
        <v>72.595678000000007</v>
      </c>
      <c r="S8440" t="s">
        <v>18</v>
      </c>
      <c r="T8440">
        <v>-6.8026699999999996E-2</v>
      </c>
      <c r="U8440">
        <v>-5.9401599999999999E-2</v>
      </c>
      <c r="V8440">
        <v>-4.1426299999999999E-2</v>
      </c>
      <c r="W8440">
        <v>-2.8976700000000001E-2</v>
      </c>
      <c r="X8440">
        <v>-1.6527E-2</v>
      </c>
      <c r="Y8440">
        <v>1.4483E-3</v>
      </c>
      <c r="Z8440">
        <v>1.00734E-2</v>
      </c>
      <c r="AA8440">
        <v>-3.35156E-2</v>
      </c>
    </row>
    <row r="8441" spans="1:27" x14ac:dyDescent="0.2">
      <c r="A8441" t="s">
        <v>6172</v>
      </c>
      <c r="B8441" t="s">
        <v>35</v>
      </c>
      <c r="C8441" t="s">
        <v>1844</v>
      </c>
      <c r="D8441" t="s">
        <v>27</v>
      </c>
      <c r="E8441" t="s">
        <v>31</v>
      </c>
      <c r="F8441">
        <v>16</v>
      </c>
      <c r="G8441">
        <v>6853</v>
      </c>
      <c r="H8441">
        <v>10192</v>
      </c>
      <c r="I8441">
        <v>0.94870259999999995</v>
      </c>
      <c r="J8441">
        <v>0.94117399999999996</v>
      </c>
      <c r="K8441">
        <v>-7.5287000000000001E-3</v>
      </c>
      <c r="L8441">
        <v>2.49553E-2</v>
      </c>
      <c r="M8441">
        <v>3.3522799999999998E-2</v>
      </c>
      <c r="N8441">
        <v>-4.8580100000000001E-2</v>
      </c>
      <c r="O8441">
        <v>5169.24</v>
      </c>
      <c r="P8441">
        <v>0.75430330000000001</v>
      </c>
      <c r="Q8441">
        <v>86.092404000000002</v>
      </c>
      <c r="R8441">
        <v>72.595678000000007</v>
      </c>
      <c r="S8441" t="s">
        <v>18</v>
      </c>
      <c r="T8441">
        <v>-4.8576500000000002E-2</v>
      </c>
      <c r="U8441">
        <v>-3.9510200000000002E-2</v>
      </c>
      <c r="V8441">
        <v>-2.06152E-2</v>
      </c>
      <c r="W8441">
        <v>-7.5287000000000001E-3</v>
      </c>
      <c r="X8441">
        <v>5.5579000000000002E-3</v>
      </c>
      <c r="Y8441">
        <v>2.44528E-2</v>
      </c>
      <c r="Z8441">
        <v>3.3519100000000003E-2</v>
      </c>
      <c r="AA8441">
        <v>-7.9991999999999997E-3</v>
      </c>
    </row>
    <row r="8442" spans="1:27" x14ac:dyDescent="0.2">
      <c r="A8442" t="s">
        <v>6173</v>
      </c>
      <c r="B8442" t="s">
        <v>35</v>
      </c>
      <c r="C8442" t="s">
        <v>1844</v>
      </c>
      <c r="D8442" t="s">
        <v>27</v>
      </c>
      <c r="E8442" t="s">
        <v>31</v>
      </c>
      <c r="F8442">
        <v>17</v>
      </c>
      <c r="G8442">
        <v>6853</v>
      </c>
      <c r="H8442">
        <v>10192</v>
      </c>
      <c r="I8442">
        <v>0.94714770000000004</v>
      </c>
      <c r="J8442">
        <v>0.95680390000000004</v>
      </c>
      <c r="K8442">
        <v>9.6562000000000002E-3</v>
      </c>
      <c r="L8442">
        <v>2.5245900000000002E-2</v>
      </c>
      <c r="M8442">
        <v>5.1185700000000001E-2</v>
      </c>
      <c r="N8442">
        <v>-3.18733E-2</v>
      </c>
      <c r="O8442">
        <v>5169.24</v>
      </c>
      <c r="P8442">
        <v>0.75430330000000001</v>
      </c>
      <c r="Q8442">
        <v>83.375117000000003</v>
      </c>
      <c r="R8442">
        <v>72.595678000000007</v>
      </c>
      <c r="S8442" t="s">
        <v>19</v>
      </c>
      <c r="T8442">
        <v>-3.1869599999999998E-2</v>
      </c>
      <c r="U8442">
        <v>-2.2697700000000001E-2</v>
      </c>
      <c r="V8442">
        <v>-3.5828000000000001E-3</v>
      </c>
      <c r="W8442">
        <v>9.6562000000000002E-3</v>
      </c>
      <c r="X8442">
        <v>2.2895100000000002E-2</v>
      </c>
      <c r="Y8442">
        <v>4.2010100000000002E-2</v>
      </c>
      <c r="Z8442">
        <v>5.1181999999999998E-2</v>
      </c>
      <c r="AA8442">
        <v>1.00921E-2</v>
      </c>
    </row>
    <row r="8443" spans="1:27" x14ac:dyDescent="0.2">
      <c r="A8443" t="s">
        <v>6174</v>
      </c>
      <c r="B8443" t="s">
        <v>35</v>
      </c>
      <c r="C8443" t="s">
        <v>1844</v>
      </c>
      <c r="D8443" t="s">
        <v>27</v>
      </c>
      <c r="E8443" t="s">
        <v>31</v>
      </c>
      <c r="F8443">
        <v>18</v>
      </c>
      <c r="G8443">
        <v>6853</v>
      </c>
      <c r="H8443">
        <v>10192</v>
      </c>
      <c r="I8443">
        <v>0.9131032</v>
      </c>
      <c r="J8443">
        <v>0.98258239999999997</v>
      </c>
      <c r="K8443">
        <v>6.9479200000000005E-2</v>
      </c>
      <c r="L8443">
        <v>2.5517499999999999E-2</v>
      </c>
      <c r="M8443">
        <v>0.1114555</v>
      </c>
      <c r="N8443">
        <v>2.7503E-2</v>
      </c>
      <c r="O8443">
        <v>5169.24</v>
      </c>
      <c r="P8443">
        <v>0.75430330000000001</v>
      </c>
      <c r="Q8443">
        <v>79.783531999999994</v>
      </c>
      <c r="R8443">
        <v>72.595678000000007</v>
      </c>
      <c r="S8443" t="s">
        <v>19</v>
      </c>
      <c r="T8443">
        <v>2.7506699999999999E-2</v>
      </c>
      <c r="U8443">
        <v>3.6777299999999999E-2</v>
      </c>
      <c r="V8443">
        <v>5.6097899999999999E-2</v>
      </c>
      <c r="W8443">
        <v>6.9479200000000005E-2</v>
      </c>
      <c r="X8443">
        <v>8.2860600000000006E-2</v>
      </c>
      <c r="Y8443">
        <v>0.1021812</v>
      </c>
      <c r="Z8443">
        <v>0.1114517</v>
      </c>
      <c r="AA8443">
        <v>7.0710800000000004E-2</v>
      </c>
    </row>
    <row r="8444" spans="1:27" x14ac:dyDescent="0.2">
      <c r="A8444" t="s">
        <v>6175</v>
      </c>
      <c r="B8444" t="s">
        <v>35</v>
      </c>
      <c r="C8444" t="s">
        <v>1844</v>
      </c>
      <c r="D8444" t="s">
        <v>27</v>
      </c>
      <c r="E8444" t="s">
        <v>31</v>
      </c>
      <c r="F8444">
        <v>19</v>
      </c>
      <c r="G8444">
        <v>6853</v>
      </c>
      <c r="H8444">
        <v>10192</v>
      </c>
      <c r="I8444">
        <v>0.92363479999999998</v>
      </c>
      <c r="J8444">
        <v>0.98294499999999996</v>
      </c>
      <c r="K8444">
        <v>5.93102E-2</v>
      </c>
      <c r="L8444">
        <v>2.48974E-2</v>
      </c>
      <c r="M8444">
        <v>0.10026640000000001</v>
      </c>
      <c r="N8444">
        <v>1.8353899999999999E-2</v>
      </c>
      <c r="O8444">
        <v>5169.24</v>
      </c>
      <c r="P8444">
        <v>0.75430330000000001</v>
      </c>
      <c r="Q8444">
        <v>78.025456000000005</v>
      </c>
      <c r="R8444">
        <v>72.595678000000007</v>
      </c>
      <c r="S8444" t="s">
        <v>19</v>
      </c>
      <c r="T8444">
        <v>1.8357499999999999E-2</v>
      </c>
      <c r="U8444">
        <v>2.7402800000000001E-2</v>
      </c>
      <c r="V8444">
        <v>4.6253900000000001E-2</v>
      </c>
      <c r="W8444">
        <v>5.93102E-2</v>
      </c>
      <c r="X8444">
        <v>7.2366399999999997E-2</v>
      </c>
      <c r="Y8444">
        <v>9.1217500000000007E-2</v>
      </c>
      <c r="Z8444">
        <v>0.1002628</v>
      </c>
      <c r="AA8444">
        <v>6.0339299999999998E-2</v>
      </c>
    </row>
    <row r="8445" spans="1:27" x14ac:dyDescent="0.2">
      <c r="A8445" t="s">
        <v>6176</v>
      </c>
      <c r="B8445" t="s">
        <v>35</v>
      </c>
      <c r="C8445" t="s">
        <v>1844</v>
      </c>
      <c r="D8445" t="s">
        <v>27</v>
      </c>
      <c r="E8445" t="s">
        <v>31</v>
      </c>
      <c r="F8445">
        <v>20</v>
      </c>
      <c r="G8445">
        <v>6853</v>
      </c>
      <c r="H8445">
        <v>10192</v>
      </c>
      <c r="I8445">
        <v>0.86593560000000003</v>
      </c>
      <c r="J8445">
        <v>0.91945889999999997</v>
      </c>
      <c r="K8445">
        <v>5.3523300000000003E-2</v>
      </c>
      <c r="L8445">
        <v>2.2521599999999999E-2</v>
      </c>
      <c r="M8445">
        <v>9.0571399999999996E-2</v>
      </c>
      <c r="N8445">
        <v>1.6475299999999998E-2</v>
      </c>
      <c r="O8445">
        <v>5169.24</v>
      </c>
      <c r="P8445">
        <v>0.75430330000000001</v>
      </c>
      <c r="Q8445">
        <v>75.474895000000004</v>
      </c>
      <c r="R8445">
        <v>72.595678000000007</v>
      </c>
      <c r="S8445" t="s">
        <v>19</v>
      </c>
      <c r="T8445">
        <v>1.6478599999999999E-2</v>
      </c>
      <c r="U8445">
        <v>2.4660700000000001E-2</v>
      </c>
      <c r="V8445">
        <v>4.1713E-2</v>
      </c>
      <c r="W8445">
        <v>5.3523300000000003E-2</v>
      </c>
      <c r="X8445">
        <v>6.5333699999999995E-2</v>
      </c>
      <c r="Y8445">
        <v>8.2386000000000001E-2</v>
      </c>
      <c r="Z8445">
        <v>9.0568099999999999E-2</v>
      </c>
      <c r="AA8445">
        <v>5.8211800000000001E-2</v>
      </c>
    </row>
    <row r="8446" spans="1:27" x14ac:dyDescent="0.2">
      <c r="A8446" t="s">
        <v>6177</v>
      </c>
      <c r="B8446" t="s">
        <v>35</v>
      </c>
      <c r="C8446" t="s">
        <v>1844</v>
      </c>
      <c r="D8446" t="s">
        <v>27</v>
      </c>
      <c r="E8446" t="s">
        <v>31</v>
      </c>
      <c r="F8446">
        <v>21</v>
      </c>
      <c r="G8446">
        <v>6853</v>
      </c>
      <c r="H8446">
        <v>10192</v>
      </c>
      <c r="I8446">
        <v>0.83070109999999997</v>
      </c>
      <c r="J8446">
        <v>0.90437840000000003</v>
      </c>
      <c r="K8446">
        <v>7.3677400000000004E-2</v>
      </c>
      <c r="L8446">
        <v>1.9906199999999999E-2</v>
      </c>
      <c r="M8446">
        <v>0.10642310000000001</v>
      </c>
      <c r="N8446">
        <v>4.0931599999999999E-2</v>
      </c>
      <c r="O8446">
        <v>5169.24</v>
      </c>
      <c r="P8446">
        <v>0.75430330000000001</v>
      </c>
      <c r="Q8446">
        <v>70.119732999999997</v>
      </c>
      <c r="R8446">
        <v>72.595678000000007</v>
      </c>
      <c r="S8446" t="s">
        <v>19</v>
      </c>
      <c r="T8446">
        <v>4.0934499999999999E-2</v>
      </c>
      <c r="U8446">
        <v>4.8166500000000001E-2</v>
      </c>
      <c r="V8446">
        <v>6.3238500000000003E-2</v>
      </c>
      <c r="W8446">
        <v>7.3677400000000004E-2</v>
      </c>
      <c r="X8446">
        <v>8.4116200000000002E-2</v>
      </c>
      <c r="Y8446">
        <v>9.9188200000000004E-2</v>
      </c>
      <c r="Z8446">
        <v>0.10642020000000001</v>
      </c>
      <c r="AA8446">
        <v>8.1467399999999995E-2</v>
      </c>
    </row>
    <row r="8447" spans="1:27" x14ac:dyDescent="0.2">
      <c r="A8447" t="s">
        <v>6178</v>
      </c>
      <c r="B8447" t="s">
        <v>35</v>
      </c>
      <c r="C8447" t="s">
        <v>1844</v>
      </c>
      <c r="D8447" t="s">
        <v>27</v>
      </c>
      <c r="E8447" t="s">
        <v>31</v>
      </c>
      <c r="F8447">
        <v>22</v>
      </c>
      <c r="G8447">
        <v>6853</v>
      </c>
      <c r="H8447">
        <v>10192</v>
      </c>
      <c r="I8447">
        <v>0.78917389999999998</v>
      </c>
      <c r="J8447">
        <v>0.84153750000000005</v>
      </c>
      <c r="K8447">
        <v>5.2363600000000003E-2</v>
      </c>
      <c r="L8447">
        <v>1.7778599999999999E-2</v>
      </c>
      <c r="M8447" s="1">
        <v>8.1609299999999996E-2</v>
      </c>
      <c r="N8447">
        <v>2.3117800000000001E-2</v>
      </c>
      <c r="O8447">
        <v>5169.24</v>
      </c>
      <c r="P8447">
        <v>0.75430330000000001</v>
      </c>
      <c r="Q8447">
        <v>66.724952999999999</v>
      </c>
      <c r="R8447">
        <v>72.595678000000007</v>
      </c>
      <c r="S8447" t="s">
        <v>18</v>
      </c>
      <c r="T8447">
        <v>2.3120499999999999E-2</v>
      </c>
      <c r="U8447">
        <v>2.9579399999999999E-2</v>
      </c>
      <c r="V8447">
        <v>4.3040500000000002E-2</v>
      </c>
      <c r="W8447">
        <v>5.2363600000000003E-2</v>
      </c>
      <c r="X8447">
        <v>6.1686699999999997E-2</v>
      </c>
      <c r="Y8447">
        <v>7.5147699999999998E-2</v>
      </c>
      <c r="Z8447" s="1">
        <v>8.1606700000000004E-2</v>
      </c>
      <c r="AA8447">
        <v>6.22237E-2</v>
      </c>
    </row>
    <row r="8448" spans="1:27" x14ac:dyDescent="0.2">
      <c r="A8448" t="s">
        <v>6179</v>
      </c>
      <c r="B8448" t="s">
        <v>35</v>
      </c>
      <c r="C8448" t="s">
        <v>1844</v>
      </c>
      <c r="D8448" t="s">
        <v>27</v>
      </c>
      <c r="E8448" t="s">
        <v>31</v>
      </c>
      <c r="F8448">
        <v>23</v>
      </c>
      <c r="G8448">
        <v>6853</v>
      </c>
      <c r="H8448">
        <v>10192</v>
      </c>
      <c r="I8448">
        <v>0.68618159999999995</v>
      </c>
      <c r="J8448">
        <v>0.71266879999999999</v>
      </c>
      <c r="K8448">
        <v>2.6487199999999999E-2</v>
      </c>
      <c r="L8448">
        <v>1.5144899999999999E-2</v>
      </c>
      <c r="M8448">
        <v>5.1400500000000002E-2</v>
      </c>
      <c r="N8448">
        <v>1.5738E-3</v>
      </c>
      <c r="O8448">
        <v>5169.24</v>
      </c>
      <c r="P8448">
        <v>0.75430330000000001</v>
      </c>
      <c r="Q8448">
        <v>65.564196999999993</v>
      </c>
      <c r="R8448">
        <v>72.595678000000007</v>
      </c>
      <c r="S8448" t="s">
        <v>18</v>
      </c>
      <c r="T8448">
        <v>1.5759999999999999E-3</v>
      </c>
      <c r="U8448">
        <v>7.0781999999999998E-3</v>
      </c>
      <c r="V8448">
        <v>1.8545200000000001E-2</v>
      </c>
      <c r="W8448">
        <v>2.6487199999999999E-2</v>
      </c>
      <c r="X8448">
        <v>3.44292E-2</v>
      </c>
      <c r="Y8448">
        <v>4.5896100000000002E-2</v>
      </c>
      <c r="Z8448">
        <v>5.1398300000000001E-2</v>
      </c>
      <c r="AA8448">
        <v>3.7166100000000001E-2</v>
      </c>
    </row>
    <row r="8449" spans="1:27" x14ac:dyDescent="0.2">
      <c r="A8449" t="s">
        <v>6180</v>
      </c>
      <c r="B8449" t="s">
        <v>35</v>
      </c>
      <c r="C8449" t="s">
        <v>1844</v>
      </c>
      <c r="D8449" t="s">
        <v>27</v>
      </c>
      <c r="E8449" t="s">
        <v>31</v>
      </c>
      <c r="F8449">
        <v>24</v>
      </c>
      <c r="G8449">
        <v>6853</v>
      </c>
      <c r="H8449">
        <v>10192</v>
      </c>
      <c r="I8449">
        <v>0.57464199999999999</v>
      </c>
      <c r="J8449">
        <v>0.59140159999999997</v>
      </c>
      <c r="K8449">
        <v>1.6759599999999999E-2</v>
      </c>
      <c r="L8449">
        <v>1.2796800000000001E-2</v>
      </c>
      <c r="M8449">
        <v>3.7810299999999998E-2</v>
      </c>
      <c r="N8449">
        <v>-4.2910999999999999E-3</v>
      </c>
      <c r="O8449">
        <v>5169.24</v>
      </c>
      <c r="P8449">
        <v>0.75430330000000001</v>
      </c>
      <c r="Q8449">
        <v>64.957924000000006</v>
      </c>
      <c r="R8449">
        <v>72.595678000000007</v>
      </c>
      <c r="S8449" t="s">
        <v>18</v>
      </c>
      <c r="T8449">
        <v>-4.2892E-3</v>
      </c>
      <c r="U8449">
        <v>3.5990000000000002E-4</v>
      </c>
      <c r="V8449">
        <v>1.0049000000000001E-2</v>
      </c>
      <c r="W8449">
        <v>1.6759599999999999E-2</v>
      </c>
      <c r="X8449">
        <v>2.3470299999999999E-2</v>
      </c>
      <c r="Y8449">
        <v>3.3159399999999999E-2</v>
      </c>
      <c r="Z8449">
        <v>3.7808500000000002E-2</v>
      </c>
      <c r="AA8449">
        <v>2.8338800000000001E-2</v>
      </c>
    </row>
    <row r="8450" spans="1:27" x14ac:dyDescent="0.2">
      <c r="A8450" t="s">
        <v>6181</v>
      </c>
      <c r="B8450" t="s">
        <v>34</v>
      </c>
      <c r="C8450" t="s">
        <v>1844</v>
      </c>
      <c r="D8450" t="s">
        <v>28</v>
      </c>
      <c r="E8450" t="s">
        <v>31</v>
      </c>
      <c r="F8450">
        <v>1</v>
      </c>
      <c r="G8450">
        <v>20436</v>
      </c>
      <c r="H8450">
        <v>18149</v>
      </c>
      <c r="I8450">
        <v>0.75914729999999997</v>
      </c>
      <c r="J8450">
        <v>0.73692270000000004</v>
      </c>
      <c r="K8450">
        <v>-2.22247E-2</v>
      </c>
      <c r="L8450">
        <v>9.9202000000000005E-3</v>
      </c>
      <c r="M8450">
        <v>-5.9059000000000004E-3</v>
      </c>
      <c r="N8450">
        <v>-3.8543500000000001E-2</v>
      </c>
      <c r="O8450">
        <v>20436</v>
      </c>
      <c r="Q8450">
        <v>76.595753999999999</v>
      </c>
      <c r="R8450">
        <v>80.338637000000006</v>
      </c>
      <c r="S8450" t="s">
        <v>17</v>
      </c>
      <c r="T8450">
        <v>-3.8542E-2</v>
      </c>
      <c r="U8450">
        <v>-3.4937999999999997E-2</v>
      </c>
      <c r="V8450">
        <v>-2.7426800000000001E-2</v>
      </c>
      <c r="W8450">
        <v>-2.22247E-2</v>
      </c>
      <c r="X8450">
        <v>-1.7022499999999999E-2</v>
      </c>
      <c r="Y8450">
        <v>-9.5113999999999997E-3</v>
      </c>
      <c r="Z8450">
        <v>-5.9072999999999999E-3</v>
      </c>
      <c r="AA8450">
        <v>-3.01587E-2</v>
      </c>
    </row>
    <row r="8451" spans="1:27" x14ac:dyDescent="0.2">
      <c r="A8451" t="s">
        <v>6182</v>
      </c>
      <c r="B8451" t="s">
        <v>34</v>
      </c>
      <c r="C8451" t="s">
        <v>1844</v>
      </c>
      <c r="D8451" t="s">
        <v>28</v>
      </c>
      <c r="E8451" t="s">
        <v>31</v>
      </c>
      <c r="F8451">
        <v>2</v>
      </c>
      <c r="G8451">
        <v>20436</v>
      </c>
      <c r="H8451">
        <v>18149</v>
      </c>
      <c r="I8451">
        <v>0.68233540000000004</v>
      </c>
      <c r="J8451">
        <v>0.66344539999999996</v>
      </c>
      <c r="K8451">
        <v>-1.88901E-2</v>
      </c>
      <c r="L8451">
        <v>8.8138000000000001E-3</v>
      </c>
      <c r="M8451">
        <v>-4.3912999999999999E-3</v>
      </c>
      <c r="N8451">
        <v>-3.3388899999999999E-2</v>
      </c>
      <c r="O8451">
        <v>20436</v>
      </c>
      <c r="Q8451">
        <v>76.326795000000004</v>
      </c>
      <c r="R8451">
        <v>80.338637000000006</v>
      </c>
      <c r="S8451" t="s">
        <v>17</v>
      </c>
      <c r="T8451">
        <v>-3.3387600000000003E-2</v>
      </c>
      <c r="U8451">
        <v>-3.0185500000000001E-2</v>
      </c>
      <c r="V8451">
        <v>-2.3512100000000001E-2</v>
      </c>
      <c r="W8451">
        <v>-1.88901E-2</v>
      </c>
      <c r="X8451">
        <v>-1.4268100000000001E-2</v>
      </c>
      <c r="Y8451">
        <v>-7.5947000000000002E-3</v>
      </c>
      <c r="Z8451">
        <v>-4.3926E-3</v>
      </c>
      <c r="AA8451">
        <v>-2.84727E-2</v>
      </c>
    </row>
    <row r="8452" spans="1:27" x14ac:dyDescent="0.2">
      <c r="A8452" t="s">
        <v>6183</v>
      </c>
      <c r="B8452" t="s">
        <v>34</v>
      </c>
      <c r="C8452" t="s">
        <v>1844</v>
      </c>
      <c r="D8452" t="s">
        <v>28</v>
      </c>
      <c r="E8452" t="s">
        <v>31</v>
      </c>
      <c r="F8452">
        <v>3</v>
      </c>
      <c r="G8452">
        <v>20436</v>
      </c>
      <c r="H8452">
        <v>18149</v>
      </c>
      <c r="I8452">
        <v>0.6333685</v>
      </c>
      <c r="J8452">
        <v>0.61537109999999995</v>
      </c>
      <c r="K8452">
        <v>-1.79974E-2</v>
      </c>
      <c r="L8452">
        <v>7.9375000000000001E-3</v>
      </c>
      <c r="M8452">
        <v>-4.9401000000000002E-3</v>
      </c>
      <c r="N8452">
        <v>-3.1054700000000001E-2</v>
      </c>
      <c r="O8452">
        <v>20436</v>
      </c>
      <c r="Q8452">
        <v>75.806878999999995</v>
      </c>
      <c r="R8452">
        <v>80.338637000000006</v>
      </c>
      <c r="S8452" t="s">
        <v>17</v>
      </c>
      <c r="T8452">
        <v>-3.1053500000000001E-2</v>
      </c>
      <c r="U8452">
        <v>-2.8169799999999998E-2</v>
      </c>
      <c r="V8452">
        <v>-2.21599E-2</v>
      </c>
      <c r="W8452">
        <v>-1.79974E-2</v>
      </c>
      <c r="X8452">
        <v>-1.3835E-2</v>
      </c>
      <c r="Y8452">
        <v>-7.8250000000000004E-3</v>
      </c>
      <c r="Z8452">
        <v>-4.9413E-3</v>
      </c>
      <c r="AA8452">
        <v>-2.9246399999999999E-2</v>
      </c>
    </row>
    <row r="8453" spans="1:27" x14ac:dyDescent="0.2">
      <c r="A8453" t="s">
        <v>6184</v>
      </c>
      <c r="B8453" t="s">
        <v>34</v>
      </c>
      <c r="C8453" t="s">
        <v>1844</v>
      </c>
      <c r="D8453" t="s">
        <v>28</v>
      </c>
      <c r="E8453" t="s">
        <v>31</v>
      </c>
      <c r="F8453">
        <v>4</v>
      </c>
      <c r="G8453">
        <v>20436</v>
      </c>
      <c r="H8453">
        <v>18149</v>
      </c>
      <c r="I8453">
        <v>0.60156390000000004</v>
      </c>
      <c r="J8453">
        <v>0.58847870000000002</v>
      </c>
      <c r="K8453">
        <v>-1.30852E-2</v>
      </c>
      <c r="L8453">
        <v>7.2893000000000003E-3</v>
      </c>
      <c r="M8453">
        <v>-1.0943000000000001E-3</v>
      </c>
      <c r="N8453">
        <v>-2.50761E-2</v>
      </c>
      <c r="O8453">
        <v>20436</v>
      </c>
      <c r="Q8453">
        <v>74.929732000000001</v>
      </c>
      <c r="R8453">
        <v>80.338637000000006</v>
      </c>
      <c r="S8453" t="s">
        <v>17</v>
      </c>
      <c r="T8453">
        <v>-2.5075099999999999E-2</v>
      </c>
      <c r="U8453">
        <v>-2.24268E-2</v>
      </c>
      <c r="V8453">
        <v>-1.6907700000000001E-2</v>
      </c>
      <c r="W8453">
        <v>-1.30852E-2</v>
      </c>
      <c r="X8453">
        <v>-9.2627000000000004E-3</v>
      </c>
      <c r="Y8453">
        <v>-3.7436000000000001E-3</v>
      </c>
      <c r="Z8453">
        <v>-1.0954000000000001E-3</v>
      </c>
      <c r="AA8453">
        <v>-2.2235700000000001E-2</v>
      </c>
    </row>
    <row r="8454" spans="1:27" x14ac:dyDescent="0.2">
      <c r="A8454" t="s">
        <v>6185</v>
      </c>
      <c r="B8454" t="s">
        <v>34</v>
      </c>
      <c r="C8454" t="s">
        <v>1844</v>
      </c>
      <c r="D8454" t="s">
        <v>28</v>
      </c>
      <c r="E8454" t="s">
        <v>31</v>
      </c>
      <c r="F8454">
        <v>5</v>
      </c>
      <c r="G8454">
        <v>20436</v>
      </c>
      <c r="H8454">
        <v>18149</v>
      </c>
      <c r="I8454">
        <v>0.58992339999999999</v>
      </c>
      <c r="J8454">
        <v>0.57747289999999996</v>
      </c>
      <c r="K8454">
        <v>-1.2450599999999999E-2</v>
      </c>
      <c r="L8454">
        <v>6.9331000000000002E-3</v>
      </c>
      <c r="M8454">
        <v>-1.0456E-3</v>
      </c>
      <c r="N8454">
        <v>-2.3855500000000002E-2</v>
      </c>
      <c r="O8454">
        <v>20436</v>
      </c>
      <c r="Q8454">
        <v>74.285352000000003</v>
      </c>
      <c r="R8454">
        <v>80.338637000000006</v>
      </c>
      <c r="S8454" t="s">
        <v>17</v>
      </c>
      <c r="T8454">
        <v>-2.3854500000000001E-2</v>
      </c>
      <c r="U8454">
        <v>-2.1335699999999999E-2</v>
      </c>
      <c r="V8454">
        <v>-1.6086300000000001E-2</v>
      </c>
      <c r="W8454">
        <v>-1.2450599999999999E-2</v>
      </c>
      <c r="X8454">
        <v>-8.8149000000000005E-3</v>
      </c>
      <c r="Y8454">
        <v>-3.5655000000000001E-3</v>
      </c>
      <c r="Z8454">
        <v>-1.0467E-3</v>
      </c>
      <c r="AA8454">
        <v>-2.15604E-2</v>
      </c>
    </row>
    <row r="8455" spans="1:27" x14ac:dyDescent="0.2">
      <c r="A8455" t="s">
        <v>6186</v>
      </c>
      <c r="B8455" t="s">
        <v>34</v>
      </c>
      <c r="C8455" t="s">
        <v>1844</v>
      </c>
      <c r="D8455" t="s">
        <v>28</v>
      </c>
      <c r="E8455" t="s">
        <v>31</v>
      </c>
      <c r="F8455">
        <v>6</v>
      </c>
      <c r="G8455">
        <v>20436</v>
      </c>
      <c r="H8455">
        <v>18149</v>
      </c>
      <c r="I8455">
        <v>0.61029460000000002</v>
      </c>
      <c r="J8455">
        <v>0.58962970000000003</v>
      </c>
      <c r="K8455">
        <v>-2.06649E-2</v>
      </c>
      <c r="L8455">
        <v>6.7323000000000001E-3</v>
      </c>
      <c r="M8455">
        <v>-9.5902999999999995E-3</v>
      </c>
      <c r="N8455">
        <v>-3.17396E-2</v>
      </c>
      <c r="O8455">
        <v>20436</v>
      </c>
      <c r="Q8455">
        <v>72.906525000000002</v>
      </c>
      <c r="R8455">
        <v>80.338637000000006</v>
      </c>
      <c r="S8455" t="s">
        <v>17</v>
      </c>
      <c r="T8455">
        <v>-3.1738599999999999E-2</v>
      </c>
      <c r="U8455">
        <v>-2.9292700000000001E-2</v>
      </c>
      <c r="V8455">
        <v>-2.4195399999999999E-2</v>
      </c>
      <c r="W8455">
        <v>-2.06649E-2</v>
      </c>
      <c r="X8455">
        <v>-1.71345E-2</v>
      </c>
      <c r="Y8455">
        <v>-1.20372E-2</v>
      </c>
      <c r="Z8455">
        <v>-9.5913000000000005E-3</v>
      </c>
      <c r="AA8455">
        <v>-3.5047300000000003E-2</v>
      </c>
    </row>
    <row r="8456" spans="1:27" x14ac:dyDescent="0.2">
      <c r="A8456" t="s">
        <v>6187</v>
      </c>
      <c r="B8456" t="s">
        <v>34</v>
      </c>
      <c r="C8456" t="s">
        <v>1844</v>
      </c>
      <c r="D8456" t="s">
        <v>28</v>
      </c>
      <c r="E8456" t="s">
        <v>31</v>
      </c>
      <c r="F8456">
        <v>7</v>
      </c>
      <c r="G8456">
        <v>20436</v>
      </c>
      <c r="H8456">
        <v>18149</v>
      </c>
      <c r="I8456">
        <v>0.62592879999999995</v>
      </c>
      <c r="J8456">
        <v>0.61268860000000003</v>
      </c>
      <c r="K8456">
        <v>-1.3240200000000001E-2</v>
      </c>
      <c r="L8456">
        <v>6.9218999999999999E-3</v>
      </c>
      <c r="M8456">
        <v>-1.8537E-3</v>
      </c>
      <c r="N8456">
        <v>-2.4626700000000001E-2</v>
      </c>
      <c r="O8456">
        <v>20436</v>
      </c>
      <c r="Q8456">
        <v>72.543537000000001</v>
      </c>
      <c r="R8456">
        <v>80.338637000000006</v>
      </c>
      <c r="S8456" t="s">
        <v>18</v>
      </c>
      <c r="T8456">
        <v>-2.46257E-2</v>
      </c>
      <c r="U8456">
        <v>-2.2110899999999999E-2</v>
      </c>
      <c r="V8456">
        <v>-1.687E-2</v>
      </c>
      <c r="W8456">
        <v>-1.3240200000000001E-2</v>
      </c>
      <c r="X8456">
        <v>-9.6103999999999998E-3</v>
      </c>
      <c r="Y8456">
        <v>-4.3695000000000001E-3</v>
      </c>
      <c r="Z8456">
        <v>-1.8546999999999999E-3</v>
      </c>
      <c r="AA8456">
        <v>-2.1610000000000001E-2</v>
      </c>
    </row>
    <row r="8457" spans="1:27" x14ac:dyDescent="0.2">
      <c r="A8457" t="s">
        <v>6188</v>
      </c>
      <c r="B8457" t="s">
        <v>34</v>
      </c>
      <c r="C8457" t="s">
        <v>1844</v>
      </c>
      <c r="D8457" t="s">
        <v>28</v>
      </c>
      <c r="E8457" t="s">
        <v>31</v>
      </c>
      <c r="F8457">
        <v>8</v>
      </c>
      <c r="G8457">
        <v>20436</v>
      </c>
      <c r="H8457">
        <v>18149</v>
      </c>
      <c r="I8457">
        <v>0.64840819999999999</v>
      </c>
      <c r="J8457">
        <v>0.64188109999999998</v>
      </c>
      <c r="K8457">
        <v>-6.5271000000000001E-3</v>
      </c>
      <c r="L8457">
        <v>7.7914000000000004E-3</v>
      </c>
      <c r="M8457">
        <v>6.2899000000000002E-3</v>
      </c>
      <c r="N8457">
        <v>-1.9344E-2</v>
      </c>
      <c r="O8457">
        <v>20436</v>
      </c>
      <c r="Q8457">
        <v>73.398304999999993</v>
      </c>
      <c r="R8457">
        <v>80.338637000000006</v>
      </c>
      <c r="S8457" t="s">
        <v>18</v>
      </c>
      <c r="T8457">
        <v>-1.93428E-2</v>
      </c>
      <c r="U8457">
        <v>-1.6512200000000001E-2</v>
      </c>
      <c r="V8457">
        <v>-1.06129E-2</v>
      </c>
      <c r="W8457">
        <v>-6.5271000000000001E-3</v>
      </c>
      <c r="X8457">
        <v>-2.4412000000000001E-3</v>
      </c>
      <c r="Y8457">
        <v>3.4581E-3</v>
      </c>
      <c r="Z8457">
        <v>6.2887000000000004E-3</v>
      </c>
      <c r="AA8457">
        <v>-1.01686E-2</v>
      </c>
    </row>
    <row r="8458" spans="1:27" x14ac:dyDescent="0.2">
      <c r="A8458" t="s">
        <v>6189</v>
      </c>
      <c r="B8458" t="s">
        <v>34</v>
      </c>
      <c r="C8458" t="s">
        <v>1844</v>
      </c>
      <c r="D8458" t="s">
        <v>28</v>
      </c>
      <c r="E8458" t="s">
        <v>31</v>
      </c>
      <c r="F8458">
        <v>9</v>
      </c>
      <c r="G8458">
        <v>20436</v>
      </c>
      <c r="H8458">
        <v>18149</v>
      </c>
      <c r="I8458">
        <v>0.67277980000000004</v>
      </c>
      <c r="J8458">
        <v>0.67249599999999998</v>
      </c>
      <c r="K8458">
        <v>-2.8380000000000001E-4</v>
      </c>
      <c r="L8458">
        <v>8.9201000000000003E-3</v>
      </c>
      <c r="M8458">
        <v>1.4389799999999999E-2</v>
      </c>
      <c r="N8458">
        <v>-1.4957399999999999E-2</v>
      </c>
      <c r="O8458">
        <v>20436</v>
      </c>
      <c r="Q8458">
        <v>75.944421000000006</v>
      </c>
      <c r="R8458">
        <v>80.338637000000006</v>
      </c>
      <c r="S8458" t="s">
        <v>18</v>
      </c>
      <c r="T8458">
        <v>-1.49561E-2</v>
      </c>
      <c r="U8458">
        <v>-1.1715400000000001E-2</v>
      </c>
      <c r="V8458">
        <v>-4.9614999999999998E-3</v>
      </c>
      <c r="W8458">
        <v>-2.8380000000000001E-4</v>
      </c>
      <c r="X8458">
        <v>4.3939000000000001E-3</v>
      </c>
      <c r="Y8458">
        <v>1.1147799999999999E-2</v>
      </c>
      <c r="Z8458">
        <v>1.43885E-2</v>
      </c>
      <c r="AA8458">
        <v>-4.2200000000000001E-4</v>
      </c>
    </row>
    <row r="8459" spans="1:27" x14ac:dyDescent="0.2">
      <c r="A8459" t="s">
        <v>6190</v>
      </c>
      <c r="B8459" t="s">
        <v>34</v>
      </c>
      <c r="C8459" t="s">
        <v>1844</v>
      </c>
      <c r="D8459" t="s">
        <v>28</v>
      </c>
      <c r="E8459" t="s">
        <v>31</v>
      </c>
      <c r="F8459">
        <v>10</v>
      </c>
      <c r="G8459">
        <v>20436</v>
      </c>
      <c r="H8459">
        <v>18149</v>
      </c>
      <c r="I8459">
        <v>0.71444929999999995</v>
      </c>
      <c r="J8459">
        <v>0.73331729999999995</v>
      </c>
      <c r="K8459">
        <v>1.88679E-2</v>
      </c>
      <c r="L8459">
        <v>1.06356E-2</v>
      </c>
      <c r="M8459">
        <v>3.63635E-2</v>
      </c>
      <c r="N8459">
        <v>1.3724E-3</v>
      </c>
      <c r="O8459">
        <v>20436</v>
      </c>
      <c r="Q8459">
        <v>79.544411999999994</v>
      </c>
      <c r="R8459">
        <v>80.338637000000006</v>
      </c>
      <c r="S8459" t="s">
        <v>18</v>
      </c>
      <c r="T8459">
        <v>1.374E-3</v>
      </c>
      <c r="U8459">
        <v>5.2379000000000002E-3</v>
      </c>
      <c r="V8459">
        <v>1.32906E-2</v>
      </c>
      <c r="W8459">
        <v>1.88679E-2</v>
      </c>
      <c r="X8459">
        <v>2.44452E-2</v>
      </c>
      <c r="Y8459">
        <v>3.2497999999999999E-2</v>
      </c>
      <c r="Z8459">
        <v>3.6361900000000003E-2</v>
      </c>
      <c r="AA8459">
        <v>2.5729599999999998E-2</v>
      </c>
    </row>
    <row r="8460" spans="1:27" x14ac:dyDescent="0.2">
      <c r="A8460" t="s">
        <v>6191</v>
      </c>
      <c r="B8460" t="s">
        <v>34</v>
      </c>
      <c r="C8460" t="s">
        <v>1844</v>
      </c>
      <c r="D8460" t="s">
        <v>28</v>
      </c>
      <c r="E8460" t="s">
        <v>31</v>
      </c>
      <c r="F8460">
        <v>11</v>
      </c>
      <c r="G8460">
        <v>20436</v>
      </c>
      <c r="H8460">
        <v>18149</v>
      </c>
      <c r="I8460">
        <v>0.79983820000000005</v>
      </c>
      <c r="J8460">
        <v>0.82126730000000003</v>
      </c>
      <c r="K8460">
        <v>2.1429E-2</v>
      </c>
      <c r="L8460">
        <v>1.21218E-2</v>
      </c>
      <c r="M8460">
        <v>4.1369400000000001E-2</v>
      </c>
      <c r="N8460">
        <v>1.4886999999999999E-3</v>
      </c>
      <c r="O8460">
        <v>20436</v>
      </c>
      <c r="Q8460">
        <v>84.155407999999994</v>
      </c>
      <c r="R8460">
        <v>80.338637000000006</v>
      </c>
      <c r="S8460" t="s">
        <v>18</v>
      </c>
      <c r="T8460">
        <v>1.4905000000000001E-3</v>
      </c>
      <c r="U8460">
        <v>5.8942999999999999E-3</v>
      </c>
      <c r="V8460">
        <v>1.50724E-2</v>
      </c>
      <c r="W8460">
        <v>2.1429E-2</v>
      </c>
      <c r="X8460">
        <v>2.77857E-2</v>
      </c>
      <c r="Y8460">
        <v>3.6963700000000002E-2</v>
      </c>
      <c r="Z8460">
        <v>4.1367599999999997E-2</v>
      </c>
      <c r="AA8460">
        <v>2.6092600000000001E-2</v>
      </c>
    </row>
    <row r="8461" spans="1:27" x14ac:dyDescent="0.2">
      <c r="A8461" t="s">
        <v>6192</v>
      </c>
      <c r="B8461" t="s">
        <v>34</v>
      </c>
      <c r="C8461" t="s">
        <v>1844</v>
      </c>
      <c r="D8461" t="s">
        <v>28</v>
      </c>
      <c r="E8461" t="s">
        <v>31</v>
      </c>
      <c r="F8461">
        <v>12</v>
      </c>
      <c r="G8461">
        <v>20436</v>
      </c>
      <c r="H8461">
        <v>18149</v>
      </c>
      <c r="I8461">
        <v>0.94832550000000004</v>
      </c>
      <c r="J8461">
        <v>0.94387869999999996</v>
      </c>
      <c r="K8461">
        <v>-4.4466999999999996E-3</v>
      </c>
      <c r="L8461">
        <v>1.3762399999999999E-2</v>
      </c>
      <c r="M8461">
        <v>1.8192400000000001E-2</v>
      </c>
      <c r="N8461">
        <v>-2.70858E-2</v>
      </c>
      <c r="O8461">
        <v>20436</v>
      </c>
      <c r="Q8461">
        <v>87.682644999999994</v>
      </c>
      <c r="R8461">
        <v>80.338637000000006</v>
      </c>
      <c r="S8461" t="s">
        <v>18</v>
      </c>
      <c r="T8461">
        <v>-2.7083800000000002E-2</v>
      </c>
      <c r="U8461">
        <v>-2.20839E-2</v>
      </c>
      <c r="V8461">
        <v>-1.1663700000000001E-2</v>
      </c>
      <c r="W8461">
        <v>-4.4466999999999996E-3</v>
      </c>
      <c r="X8461">
        <v>2.7702999999999998E-3</v>
      </c>
      <c r="Y8461">
        <v>1.3190500000000001E-2</v>
      </c>
      <c r="Z8461">
        <v>1.8190399999999999E-2</v>
      </c>
      <c r="AA8461">
        <v>-4.7111000000000002E-3</v>
      </c>
    </row>
    <row r="8462" spans="1:27" x14ac:dyDescent="0.2">
      <c r="A8462" t="s">
        <v>6193</v>
      </c>
      <c r="B8462" t="s">
        <v>34</v>
      </c>
      <c r="C8462" t="s">
        <v>1844</v>
      </c>
      <c r="D8462" t="s">
        <v>28</v>
      </c>
      <c r="E8462" t="s">
        <v>31</v>
      </c>
      <c r="F8462">
        <v>13</v>
      </c>
      <c r="G8462">
        <v>20436</v>
      </c>
      <c r="H8462">
        <v>18149</v>
      </c>
      <c r="I8462">
        <v>1.0708789999999999</v>
      </c>
      <c r="J8462">
        <v>1.063269</v>
      </c>
      <c r="K8462">
        <v>-7.6099999999999996E-3</v>
      </c>
      <c r="L8462">
        <v>1.5281599999999999E-2</v>
      </c>
      <c r="M8462">
        <v>1.75283E-2</v>
      </c>
      <c r="N8462">
        <v>-3.2748199999999998E-2</v>
      </c>
      <c r="O8462">
        <v>20436</v>
      </c>
      <c r="Q8462">
        <v>88.946308999999999</v>
      </c>
      <c r="R8462">
        <v>80.338637000000006</v>
      </c>
      <c r="S8462" t="s">
        <v>18</v>
      </c>
      <c r="T8462">
        <v>-3.2745999999999997E-2</v>
      </c>
      <c r="U8462">
        <v>-2.7194099999999999E-2</v>
      </c>
      <c r="V8462">
        <v>-1.56236E-2</v>
      </c>
      <c r="W8462">
        <v>-7.6099999999999996E-3</v>
      </c>
      <c r="X8462">
        <v>4.037E-4</v>
      </c>
      <c r="Y8462">
        <v>1.1974200000000001E-2</v>
      </c>
      <c r="Z8462">
        <v>1.7526E-2</v>
      </c>
      <c r="AA8462">
        <v>-7.1570999999999996E-3</v>
      </c>
    </row>
    <row r="8463" spans="1:27" x14ac:dyDescent="0.2">
      <c r="A8463" t="s">
        <v>6194</v>
      </c>
      <c r="B8463" t="s">
        <v>34</v>
      </c>
      <c r="C8463" t="s">
        <v>1844</v>
      </c>
      <c r="D8463" t="s">
        <v>28</v>
      </c>
      <c r="E8463" t="s">
        <v>31</v>
      </c>
      <c r="F8463">
        <v>14</v>
      </c>
      <c r="G8463">
        <v>20436</v>
      </c>
      <c r="H8463">
        <v>18149</v>
      </c>
      <c r="I8463">
        <v>1.196221</v>
      </c>
      <c r="J8463">
        <v>1.179792</v>
      </c>
      <c r="K8463">
        <v>-1.64294E-2</v>
      </c>
      <c r="L8463">
        <v>1.6468900000000002E-2</v>
      </c>
      <c r="M8463">
        <v>1.06619E-2</v>
      </c>
      <c r="N8463">
        <v>-4.3520700000000002E-2</v>
      </c>
      <c r="O8463">
        <v>20436</v>
      </c>
      <c r="Q8463">
        <v>88.716858000000002</v>
      </c>
      <c r="R8463">
        <v>80.338637000000006</v>
      </c>
      <c r="S8463" t="s">
        <v>18</v>
      </c>
      <c r="T8463">
        <v>-4.3518300000000003E-2</v>
      </c>
      <c r="U8463">
        <v>-3.7535100000000002E-2</v>
      </c>
      <c r="V8463">
        <v>-2.50657E-2</v>
      </c>
      <c r="W8463">
        <v>-1.64294E-2</v>
      </c>
      <c r="X8463">
        <v>-7.7930999999999999E-3</v>
      </c>
      <c r="Y8463">
        <v>4.6763000000000004E-3</v>
      </c>
      <c r="Z8463">
        <v>1.0659500000000001E-2</v>
      </c>
      <c r="AA8463">
        <v>-1.3925699999999999E-2</v>
      </c>
    </row>
    <row r="8464" spans="1:27" x14ac:dyDescent="0.2">
      <c r="A8464" t="s">
        <v>6195</v>
      </c>
      <c r="B8464" t="s">
        <v>34</v>
      </c>
      <c r="C8464" t="s">
        <v>1844</v>
      </c>
      <c r="D8464" t="s">
        <v>28</v>
      </c>
      <c r="E8464" t="s">
        <v>31</v>
      </c>
      <c r="F8464">
        <v>15</v>
      </c>
      <c r="G8464">
        <v>20436</v>
      </c>
      <c r="H8464">
        <v>18149</v>
      </c>
      <c r="I8464">
        <v>1.2753159999999999</v>
      </c>
      <c r="J8464">
        <v>1.292807</v>
      </c>
      <c r="K8464">
        <v>1.7491400000000001E-2</v>
      </c>
      <c r="L8464">
        <v>1.6923799999999999E-2</v>
      </c>
      <c r="M8464">
        <v>4.5331000000000003E-2</v>
      </c>
      <c r="N8464">
        <v>-1.03482E-2</v>
      </c>
      <c r="O8464">
        <v>20436</v>
      </c>
      <c r="Q8464">
        <v>87.698116999999996</v>
      </c>
      <c r="R8464">
        <v>80.338637000000006</v>
      </c>
      <c r="S8464" t="s">
        <v>18</v>
      </c>
      <c r="T8464">
        <v>-1.0345699999999999E-2</v>
      </c>
      <c r="U8464">
        <v>-4.1973000000000002E-3</v>
      </c>
      <c r="V8464">
        <v>8.6166000000000003E-3</v>
      </c>
      <c r="W8464">
        <v>1.7491400000000001E-2</v>
      </c>
      <c r="X8464">
        <v>2.6366199999999999E-2</v>
      </c>
      <c r="Y8464">
        <v>3.9180100000000002E-2</v>
      </c>
      <c r="Z8464">
        <v>4.5328500000000001E-2</v>
      </c>
      <c r="AA8464">
        <v>1.35298E-2</v>
      </c>
    </row>
    <row r="8465" spans="1:27" x14ac:dyDescent="0.2">
      <c r="A8465" t="s">
        <v>6196</v>
      </c>
      <c r="B8465" t="s">
        <v>34</v>
      </c>
      <c r="C8465" t="s">
        <v>1844</v>
      </c>
      <c r="D8465" t="s">
        <v>28</v>
      </c>
      <c r="E8465" t="s">
        <v>31</v>
      </c>
      <c r="F8465">
        <v>16</v>
      </c>
      <c r="G8465">
        <v>20436</v>
      </c>
      <c r="H8465">
        <v>18149</v>
      </c>
      <c r="I8465">
        <v>1.352597</v>
      </c>
      <c r="J8465">
        <v>1.379289</v>
      </c>
      <c r="K8465">
        <v>2.6692299999999999E-2</v>
      </c>
      <c r="L8465">
        <v>1.7351200000000001E-2</v>
      </c>
      <c r="M8465">
        <v>5.5235100000000002E-2</v>
      </c>
      <c r="N8465">
        <v>-1.8504999999999999E-3</v>
      </c>
      <c r="O8465">
        <v>20436</v>
      </c>
      <c r="Q8465">
        <v>88.241792000000004</v>
      </c>
      <c r="R8465">
        <v>80.338637000000006</v>
      </c>
      <c r="S8465" t="s">
        <v>18</v>
      </c>
      <c r="T8465">
        <v>-1.848E-3</v>
      </c>
      <c r="U8465">
        <v>4.4558000000000002E-3</v>
      </c>
      <c r="V8465">
        <v>1.7593299999999999E-2</v>
      </c>
      <c r="W8465">
        <v>2.6692299999999999E-2</v>
      </c>
      <c r="X8465">
        <v>3.5791299999999998E-2</v>
      </c>
      <c r="Y8465">
        <v>4.8928800000000001E-2</v>
      </c>
      <c r="Z8465">
        <v>5.5232499999999997E-2</v>
      </c>
      <c r="AA8465">
        <v>1.93522E-2</v>
      </c>
    </row>
    <row r="8466" spans="1:27" x14ac:dyDescent="0.2">
      <c r="A8466" t="s">
        <v>6197</v>
      </c>
      <c r="B8466" t="s">
        <v>34</v>
      </c>
      <c r="C8466" t="s">
        <v>1844</v>
      </c>
      <c r="D8466" t="s">
        <v>28</v>
      </c>
      <c r="E8466" t="s">
        <v>31</v>
      </c>
      <c r="F8466">
        <v>17</v>
      </c>
      <c r="G8466">
        <v>20436</v>
      </c>
      <c r="H8466">
        <v>18149</v>
      </c>
      <c r="I8466">
        <v>1.367691</v>
      </c>
      <c r="J8466">
        <v>1.3789530000000001</v>
      </c>
      <c r="K8466">
        <v>1.1262599999999999E-2</v>
      </c>
      <c r="L8466">
        <v>1.7566600000000002E-2</v>
      </c>
      <c r="M8466">
        <v>4.0159599999999997E-2</v>
      </c>
      <c r="N8466">
        <v>-1.7634400000000001E-2</v>
      </c>
      <c r="O8466">
        <v>20436</v>
      </c>
      <c r="Q8466">
        <v>88.033983000000006</v>
      </c>
      <c r="R8466">
        <v>80.338637000000006</v>
      </c>
      <c r="S8466" t="s">
        <v>19</v>
      </c>
      <c r="T8466">
        <v>-1.76318E-2</v>
      </c>
      <c r="U8466">
        <v>-1.12499E-2</v>
      </c>
      <c r="V8466">
        <v>2.0506999999999999E-3</v>
      </c>
      <c r="W8466">
        <v>1.1262599999999999E-2</v>
      </c>
      <c r="X8466">
        <v>2.04745E-2</v>
      </c>
      <c r="Y8466">
        <v>3.3775100000000002E-2</v>
      </c>
      <c r="Z8466">
        <v>4.0156999999999998E-2</v>
      </c>
      <c r="AA8466">
        <v>8.1674999999999994E-3</v>
      </c>
    </row>
    <row r="8467" spans="1:27" x14ac:dyDescent="0.2">
      <c r="A8467" t="s">
        <v>6198</v>
      </c>
      <c r="B8467" t="s">
        <v>34</v>
      </c>
      <c r="C8467" t="s">
        <v>1844</v>
      </c>
      <c r="D8467" t="s">
        <v>28</v>
      </c>
      <c r="E8467" t="s">
        <v>31</v>
      </c>
      <c r="F8467">
        <v>18</v>
      </c>
      <c r="G8467">
        <v>20436</v>
      </c>
      <c r="H8467">
        <v>18149</v>
      </c>
      <c r="I8467">
        <v>1.3692009999999999</v>
      </c>
      <c r="J8467">
        <v>1.377734</v>
      </c>
      <c r="K8467">
        <v>8.5328999999999995E-3</v>
      </c>
      <c r="L8467">
        <v>1.75126E-2</v>
      </c>
      <c r="M8467">
        <v>3.7341100000000002E-2</v>
      </c>
      <c r="N8467">
        <v>-2.02753E-2</v>
      </c>
      <c r="O8467">
        <v>20436</v>
      </c>
      <c r="Q8467">
        <v>84.616337000000001</v>
      </c>
      <c r="R8467">
        <v>80.338637000000006</v>
      </c>
      <c r="S8467" t="s">
        <v>19</v>
      </c>
      <c r="T8467">
        <v>-2.0272800000000001E-2</v>
      </c>
      <c r="U8467">
        <v>-1.39104E-2</v>
      </c>
      <c r="V8467">
        <v>-6.5070000000000004E-4</v>
      </c>
      <c r="W8467">
        <v>8.5328999999999995E-3</v>
      </c>
      <c r="X8467">
        <v>1.77165E-2</v>
      </c>
      <c r="Y8467">
        <v>3.0976099999999999E-2</v>
      </c>
      <c r="Z8467">
        <v>3.7338499999999997E-2</v>
      </c>
      <c r="AA8467">
        <v>6.1933999999999999E-3</v>
      </c>
    </row>
    <row r="8468" spans="1:27" x14ac:dyDescent="0.2">
      <c r="A8468" t="s">
        <v>6199</v>
      </c>
      <c r="B8468" t="s">
        <v>34</v>
      </c>
      <c r="C8468" t="s">
        <v>1844</v>
      </c>
      <c r="D8468" t="s">
        <v>28</v>
      </c>
      <c r="E8468" t="s">
        <v>31</v>
      </c>
      <c r="F8468">
        <v>19</v>
      </c>
      <c r="G8468">
        <v>20436</v>
      </c>
      <c r="H8468">
        <v>18149</v>
      </c>
      <c r="I8468">
        <v>1.3144400000000001</v>
      </c>
      <c r="J8468">
        <v>1.3502959999999999</v>
      </c>
      <c r="K8468">
        <v>3.58558E-2</v>
      </c>
      <c r="L8468">
        <v>1.6750299999999999E-2</v>
      </c>
      <c r="M8468">
        <v>6.3409999999999994E-2</v>
      </c>
      <c r="N8468">
        <v>8.3014999999999999E-3</v>
      </c>
      <c r="O8468">
        <v>20436</v>
      </c>
      <c r="Q8468">
        <v>82.223235000000003</v>
      </c>
      <c r="R8468">
        <v>80.338637000000006</v>
      </c>
      <c r="S8468" t="s">
        <v>19</v>
      </c>
      <c r="T8468">
        <v>8.3040000000000006E-3</v>
      </c>
      <c r="U8468">
        <v>1.43894E-2</v>
      </c>
      <c r="V8468">
        <v>2.7071899999999999E-2</v>
      </c>
      <c r="W8468">
        <v>3.58558E-2</v>
      </c>
      <c r="X8468">
        <v>4.4639600000000002E-2</v>
      </c>
      <c r="Y8468">
        <v>5.7322100000000001E-2</v>
      </c>
      <c r="Z8468">
        <v>6.3407500000000006E-2</v>
      </c>
      <c r="AA8468">
        <v>2.6554000000000001E-2</v>
      </c>
    </row>
    <row r="8469" spans="1:27" x14ac:dyDescent="0.2">
      <c r="A8469" t="s">
        <v>6200</v>
      </c>
      <c r="B8469" t="s">
        <v>34</v>
      </c>
      <c r="C8469" t="s">
        <v>1844</v>
      </c>
      <c r="D8469" t="s">
        <v>28</v>
      </c>
      <c r="E8469" t="s">
        <v>31</v>
      </c>
      <c r="F8469">
        <v>20</v>
      </c>
      <c r="G8469">
        <v>20436</v>
      </c>
      <c r="H8469">
        <v>18149</v>
      </c>
      <c r="I8469">
        <v>1.2030989999999999</v>
      </c>
      <c r="J8469">
        <v>1.244275</v>
      </c>
      <c r="K8469">
        <v>4.1175799999999999E-2</v>
      </c>
      <c r="L8469">
        <v>1.5325800000000001E-2</v>
      </c>
      <c r="M8469">
        <v>6.6386799999999996E-2</v>
      </c>
      <c r="N8469">
        <v>1.5964800000000001E-2</v>
      </c>
      <c r="O8469">
        <v>20436</v>
      </c>
      <c r="Q8469">
        <v>79.492701999999994</v>
      </c>
      <c r="R8469">
        <v>80.338637000000006</v>
      </c>
      <c r="S8469" t="s">
        <v>19</v>
      </c>
      <c r="T8469">
        <v>1.5966999999999999E-2</v>
      </c>
      <c r="U8469">
        <v>2.1534899999999999E-2</v>
      </c>
      <c r="V8469">
        <v>3.3138899999999999E-2</v>
      </c>
      <c r="W8469">
        <v>4.1175799999999999E-2</v>
      </c>
      <c r="X8469">
        <v>4.9212699999999998E-2</v>
      </c>
      <c r="Y8469">
        <v>6.0816700000000001E-2</v>
      </c>
      <c r="Z8469">
        <v>6.6384600000000002E-2</v>
      </c>
      <c r="AA8469">
        <v>3.3092200000000002E-2</v>
      </c>
    </row>
    <row r="8470" spans="1:27" x14ac:dyDescent="0.2">
      <c r="A8470" t="s">
        <v>6201</v>
      </c>
      <c r="B8470" t="s">
        <v>34</v>
      </c>
      <c r="C8470" t="s">
        <v>1844</v>
      </c>
      <c r="D8470" t="s">
        <v>28</v>
      </c>
      <c r="E8470" t="s">
        <v>31</v>
      </c>
      <c r="F8470">
        <v>21</v>
      </c>
      <c r="G8470">
        <v>20436</v>
      </c>
      <c r="H8470">
        <v>18149</v>
      </c>
      <c r="I8470">
        <v>1.1863170000000001</v>
      </c>
      <c r="J8470">
        <v>1.2160299999999999</v>
      </c>
      <c r="K8470">
        <v>2.9712800000000001E-2</v>
      </c>
      <c r="L8470">
        <v>1.4104999999999999E-2</v>
      </c>
      <c r="M8470">
        <v>5.29156E-2</v>
      </c>
      <c r="N8470">
        <v>6.5100999999999996E-3</v>
      </c>
      <c r="O8470">
        <v>20436</v>
      </c>
      <c r="Q8470">
        <v>76.300916000000001</v>
      </c>
      <c r="R8470">
        <v>80.338637000000006</v>
      </c>
      <c r="S8470" t="s">
        <v>19</v>
      </c>
      <c r="T8470">
        <v>6.5120999999999998E-3</v>
      </c>
      <c r="U8470">
        <v>1.1636499999999999E-2</v>
      </c>
      <c r="V8470">
        <v>2.2316099999999998E-2</v>
      </c>
      <c r="W8470">
        <v>2.9712800000000001E-2</v>
      </c>
      <c r="X8470">
        <v>3.7109499999999997E-2</v>
      </c>
      <c r="Y8470">
        <v>4.7789100000000001E-2</v>
      </c>
      <c r="Z8470">
        <v>5.2913500000000002E-2</v>
      </c>
      <c r="AA8470">
        <v>2.4434299999999999E-2</v>
      </c>
    </row>
    <row r="8471" spans="1:27" x14ac:dyDescent="0.2">
      <c r="A8471" t="s">
        <v>6202</v>
      </c>
      <c r="B8471" t="s">
        <v>34</v>
      </c>
      <c r="C8471" t="s">
        <v>1844</v>
      </c>
      <c r="D8471" t="s">
        <v>28</v>
      </c>
      <c r="E8471" t="s">
        <v>31</v>
      </c>
      <c r="F8471">
        <v>22</v>
      </c>
      <c r="G8471">
        <v>20436</v>
      </c>
      <c r="H8471">
        <v>18149</v>
      </c>
      <c r="I8471">
        <v>1.166868</v>
      </c>
      <c r="J8471">
        <v>1.1596340000000001</v>
      </c>
      <c r="K8471">
        <v>-7.2347000000000002E-3</v>
      </c>
      <c r="L8471">
        <v>1.31611E-2</v>
      </c>
      <c r="M8471">
        <v>1.44154E-2</v>
      </c>
      <c r="N8471">
        <v>-2.8884699999999999E-2</v>
      </c>
      <c r="O8471">
        <v>20436</v>
      </c>
      <c r="Q8471">
        <v>74.092646000000002</v>
      </c>
      <c r="R8471">
        <v>80.338637000000006</v>
      </c>
      <c r="S8471" t="s">
        <v>18</v>
      </c>
      <c r="T8471">
        <v>-2.88828E-2</v>
      </c>
      <c r="U8471">
        <v>-2.4101299999999999E-2</v>
      </c>
      <c r="V8471">
        <v>-1.41364E-2</v>
      </c>
      <c r="W8471">
        <v>-7.2347000000000002E-3</v>
      </c>
      <c r="X8471">
        <v>-3.3300000000000002E-4</v>
      </c>
      <c r="Y8471">
        <v>9.6319999999999999E-3</v>
      </c>
      <c r="Z8471">
        <v>1.4413499999999999E-2</v>
      </c>
      <c r="AA8471">
        <v>-6.2386999999999998E-3</v>
      </c>
    </row>
    <row r="8472" spans="1:27" x14ac:dyDescent="0.2">
      <c r="A8472" t="s">
        <v>6203</v>
      </c>
      <c r="B8472" t="s">
        <v>34</v>
      </c>
      <c r="C8472" t="s">
        <v>1844</v>
      </c>
      <c r="D8472" t="s">
        <v>28</v>
      </c>
      <c r="E8472" t="s">
        <v>31</v>
      </c>
      <c r="F8472">
        <v>23</v>
      </c>
      <c r="G8472">
        <v>20436</v>
      </c>
      <c r="H8472">
        <v>18149</v>
      </c>
      <c r="I8472">
        <v>1.0270250000000001</v>
      </c>
      <c r="J8472">
        <v>1.0206759999999999</v>
      </c>
      <c r="K8472">
        <v>-6.3485E-3</v>
      </c>
      <c r="L8472">
        <v>1.22758E-2</v>
      </c>
      <c r="M8472">
        <v>1.38453E-2</v>
      </c>
      <c r="N8472">
        <v>-2.6542199999999998E-2</v>
      </c>
      <c r="O8472">
        <v>20436</v>
      </c>
      <c r="Q8472">
        <v>72.920384999999996</v>
      </c>
      <c r="R8472">
        <v>80.338637000000006</v>
      </c>
      <c r="S8472" t="s">
        <v>18</v>
      </c>
      <c r="T8472">
        <v>-2.6540500000000002E-2</v>
      </c>
      <c r="U8472">
        <v>-2.2080599999999999E-2</v>
      </c>
      <c r="V8472">
        <v>-1.2786E-2</v>
      </c>
      <c r="W8472">
        <v>-6.3485E-3</v>
      </c>
      <c r="X8472">
        <v>8.8999999999999995E-5</v>
      </c>
      <c r="Y8472">
        <v>9.3836000000000006E-3</v>
      </c>
      <c r="Z8472">
        <v>1.38435E-2</v>
      </c>
      <c r="AA8472">
        <v>-6.2199000000000004E-3</v>
      </c>
    </row>
    <row r="8473" spans="1:27" x14ac:dyDescent="0.2">
      <c r="A8473" t="s">
        <v>6204</v>
      </c>
      <c r="B8473" t="s">
        <v>34</v>
      </c>
      <c r="C8473" t="s">
        <v>1844</v>
      </c>
      <c r="D8473" t="s">
        <v>28</v>
      </c>
      <c r="E8473" t="s">
        <v>31</v>
      </c>
      <c r="F8473">
        <v>24</v>
      </c>
      <c r="G8473">
        <v>20436</v>
      </c>
      <c r="H8473">
        <v>18149</v>
      </c>
      <c r="I8473">
        <v>0.88032460000000001</v>
      </c>
      <c r="J8473">
        <v>0.85604659999999999</v>
      </c>
      <c r="K8473">
        <v>-2.4278000000000001E-2</v>
      </c>
      <c r="L8473">
        <v>1.09528E-2</v>
      </c>
      <c r="M8473">
        <v>-6.2605999999999998E-3</v>
      </c>
      <c r="N8473">
        <v>-4.2295399999999997E-2</v>
      </c>
      <c r="O8473">
        <v>20436</v>
      </c>
      <c r="Q8473">
        <v>72.713819000000001</v>
      </c>
      <c r="R8473">
        <v>80.338637000000006</v>
      </c>
      <c r="S8473" t="s">
        <v>18</v>
      </c>
      <c r="T8473">
        <v>-4.2293799999999999E-2</v>
      </c>
      <c r="U8473">
        <v>-3.8314599999999997E-2</v>
      </c>
      <c r="V8473">
        <v>-3.0021699999999998E-2</v>
      </c>
      <c r="W8473">
        <v>-2.4278000000000001E-2</v>
      </c>
      <c r="X8473">
        <v>-1.85343E-2</v>
      </c>
      <c r="Y8473">
        <v>-1.0241399999999999E-2</v>
      </c>
      <c r="Z8473">
        <v>-6.2621999999999999E-3</v>
      </c>
      <c r="AA8473">
        <v>-2.83606E-2</v>
      </c>
    </row>
    <row r="8474" spans="1:27" x14ac:dyDescent="0.2">
      <c r="A8474" t="s">
        <v>6205</v>
      </c>
      <c r="B8474" t="s">
        <v>35</v>
      </c>
      <c r="C8474" t="s">
        <v>1844</v>
      </c>
      <c r="D8474" t="s">
        <v>28</v>
      </c>
      <c r="E8474" t="s">
        <v>31</v>
      </c>
      <c r="F8474">
        <v>1</v>
      </c>
      <c r="G8474">
        <v>6851</v>
      </c>
      <c r="H8474">
        <v>10186</v>
      </c>
      <c r="I8474">
        <v>0.75166160000000004</v>
      </c>
      <c r="J8474">
        <v>0.73389899999999997</v>
      </c>
      <c r="K8474">
        <v>-1.77626E-2</v>
      </c>
      <c r="L8474">
        <v>1.3027199999999999E-2</v>
      </c>
      <c r="M8474">
        <v>3.6671E-3</v>
      </c>
      <c r="N8474">
        <v>-3.9192299999999999E-2</v>
      </c>
      <c r="O8474">
        <v>5159.7759999999998</v>
      </c>
      <c r="P8474">
        <v>0.75314210000000004</v>
      </c>
      <c r="Q8474">
        <v>76.662395000000004</v>
      </c>
      <c r="R8474">
        <v>80.458054000000004</v>
      </c>
      <c r="S8474" t="s">
        <v>18</v>
      </c>
      <c r="T8474">
        <v>-3.91904E-2</v>
      </c>
      <c r="U8474">
        <v>-3.4457599999999998E-2</v>
      </c>
      <c r="V8474">
        <v>-2.4594100000000001E-2</v>
      </c>
      <c r="W8474">
        <v>-1.77626E-2</v>
      </c>
      <c r="X8474">
        <v>-1.09312E-2</v>
      </c>
      <c r="Y8474">
        <v>-1.0675999999999999E-3</v>
      </c>
      <c r="Z8474">
        <v>3.6652E-3</v>
      </c>
      <c r="AA8474">
        <v>-2.4203100000000002E-2</v>
      </c>
    </row>
    <row r="8475" spans="1:27" x14ac:dyDescent="0.2">
      <c r="A8475" t="s">
        <v>6206</v>
      </c>
      <c r="B8475" t="s">
        <v>35</v>
      </c>
      <c r="C8475" t="s">
        <v>1844</v>
      </c>
      <c r="D8475" t="s">
        <v>28</v>
      </c>
      <c r="E8475" t="s">
        <v>31</v>
      </c>
      <c r="F8475">
        <v>2</v>
      </c>
      <c r="G8475">
        <v>6851</v>
      </c>
      <c r="H8475">
        <v>10186</v>
      </c>
      <c r="I8475">
        <v>0.67768170000000005</v>
      </c>
      <c r="J8475">
        <v>0.65517769999999997</v>
      </c>
      <c r="K8475">
        <v>-2.2504E-2</v>
      </c>
      <c r="L8475">
        <v>1.18274E-2</v>
      </c>
      <c r="M8475">
        <v>-3.0477999999999998E-3</v>
      </c>
      <c r="N8475">
        <v>-4.19601E-2</v>
      </c>
      <c r="O8475">
        <v>5159.7759999999998</v>
      </c>
      <c r="P8475">
        <v>0.75314210000000004</v>
      </c>
      <c r="Q8475">
        <v>76.401275999999996</v>
      </c>
      <c r="R8475">
        <v>80.458054000000004</v>
      </c>
      <c r="S8475" t="s">
        <v>18</v>
      </c>
      <c r="T8475">
        <v>-4.19584E-2</v>
      </c>
      <c r="U8475">
        <v>-3.7661500000000001E-2</v>
      </c>
      <c r="V8475">
        <v>-2.8706300000000001E-2</v>
      </c>
      <c r="W8475">
        <v>-2.2504E-2</v>
      </c>
      <c r="X8475">
        <v>-1.6301699999999999E-2</v>
      </c>
      <c r="Y8475">
        <v>-7.3464999999999997E-3</v>
      </c>
      <c r="Z8475">
        <v>-3.0496E-3</v>
      </c>
      <c r="AA8475">
        <v>-3.4347900000000001E-2</v>
      </c>
    </row>
    <row r="8476" spans="1:27" x14ac:dyDescent="0.2">
      <c r="A8476" t="s">
        <v>6207</v>
      </c>
      <c r="B8476" t="s">
        <v>35</v>
      </c>
      <c r="C8476" t="s">
        <v>1844</v>
      </c>
      <c r="D8476" t="s">
        <v>28</v>
      </c>
      <c r="E8476" t="s">
        <v>31</v>
      </c>
      <c r="F8476">
        <v>3</v>
      </c>
      <c r="G8476">
        <v>6851</v>
      </c>
      <c r="H8476">
        <v>10186</v>
      </c>
      <c r="I8476">
        <v>0.62916030000000001</v>
      </c>
      <c r="J8476">
        <v>0.60487729999999995</v>
      </c>
      <c r="K8476">
        <v>-2.4282999999999999E-2</v>
      </c>
      <c r="L8476">
        <v>1.03217E-2</v>
      </c>
      <c r="M8476">
        <v>-7.3038E-3</v>
      </c>
      <c r="N8476">
        <v>-4.1262199999999999E-2</v>
      </c>
      <c r="O8476">
        <v>5159.7759999999998</v>
      </c>
      <c r="P8476">
        <v>0.75314210000000004</v>
      </c>
      <c r="Q8476">
        <v>75.889864000000003</v>
      </c>
      <c r="R8476">
        <v>80.458054000000004</v>
      </c>
      <c r="S8476" t="s">
        <v>18</v>
      </c>
      <c r="T8476">
        <v>-4.1260699999999997E-2</v>
      </c>
      <c r="U8476">
        <v>-3.7510799999999997E-2</v>
      </c>
      <c r="V8476">
        <v>-2.9695699999999998E-2</v>
      </c>
      <c r="W8476">
        <v>-2.4282999999999999E-2</v>
      </c>
      <c r="X8476">
        <v>-1.88703E-2</v>
      </c>
      <c r="Y8476">
        <v>-1.1055199999999999E-2</v>
      </c>
      <c r="Z8476">
        <v>-7.3052999999999998E-3</v>
      </c>
      <c r="AA8476">
        <v>-4.0145300000000002E-2</v>
      </c>
    </row>
    <row r="8477" spans="1:27" x14ac:dyDescent="0.2">
      <c r="A8477" t="s">
        <v>6208</v>
      </c>
      <c r="B8477" t="s">
        <v>35</v>
      </c>
      <c r="C8477" t="s">
        <v>1844</v>
      </c>
      <c r="D8477" t="s">
        <v>28</v>
      </c>
      <c r="E8477" t="s">
        <v>31</v>
      </c>
      <c r="F8477">
        <v>4</v>
      </c>
      <c r="G8477">
        <v>6851</v>
      </c>
      <c r="H8477">
        <v>10186</v>
      </c>
      <c r="I8477">
        <v>0.60660139999999996</v>
      </c>
      <c r="J8477">
        <v>0.57700910000000005</v>
      </c>
      <c r="K8477">
        <v>-2.9592299999999998E-2</v>
      </c>
      <c r="L8477">
        <v>9.6647E-3</v>
      </c>
      <c r="M8477">
        <v>-1.3693800000000001E-2</v>
      </c>
      <c r="N8477">
        <v>-4.5490799999999998E-2</v>
      </c>
      <c r="O8477">
        <v>5159.7759999999998</v>
      </c>
      <c r="P8477">
        <v>0.75314210000000004</v>
      </c>
      <c r="Q8477">
        <v>75.003686999999999</v>
      </c>
      <c r="R8477">
        <v>80.458054000000004</v>
      </c>
      <c r="S8477" t="s">
        <v>18</v>
      </c>
      <c r="T8477">
        <v>-4.5489399999999999E-2</v>
      </c>
      <c r="U8477">
        <v>-4.19782E-2</v>
      </c>
      <c r="V8477">
        <v>-3.4660499999999997E-2</v>
      </c>
      <c r="W8477">
        <v>-2.9592299999999998E-2</v>
      </c>
      <c r="X8477">
        <v>-2.45241E-2</v>
      </c>
      <c r="Y8477">
        <v>-1.72065E-2</v>
      </c>
      <c r="Z8477">
        <v>-1.3695199999999999E-2</v>
      </c>
      <c r="AA8477">
        <v>-5.1285699999999997E-2</v>
      </c>
    </row>
    <row r="8478" spans="1:27" x14ac:dyDescent="0.2">
      <c r="A8478" t="s">
        <v>6209</v>
      </c>
      <c r="B8478" t="s">
        <v>35</v>
      </c>
      <c r="C8478" t="s">
        <v>1844</v>
      </c>
      <c r="D8478" t="s">
        <v>28</v>
      </c>
      <c r="E8478" t="s">
        <v>31</v>
      </c>
      <c r="F8478">
        <v>5</v>
      </c>
      <c r="G8478">
        <v>6851</v>
      </c>
      <c r="H8478">
        <v>10186</v>
      </c>
      <c r="I8478">
        <v>0.59157400000000004</v>
      </c>
      <c r="J8478">
        <v>0.56613340000000001</v>
      </c>
      <c r="K8478">
        <v>-2.5440600000000001E-2</v>
      </c>
      <c r="L8478">
        <v>9.0562000000000004E-3</v>
      </c>
      <c r="M8478">
        <v>-1.05431E-2</v>
      </c>
      <c r="N8478">
        <v>-4.0337999999999999E-2</v>
      </c>
      <c r="O8478">
        <v>5159.7759999999998</v>
      </c>
      <c r="P8478">
        <v>0.75314210000000004</v>
      </c>
      <c r="Q8478">
        <v>74.399462</v>
      </c>
      <c r="R8478">
        <v>80.458054000000004</v>
      </c>
      <c r="S8478" t="s">
        <v>18</v>
      </c>
      <c r="T8478">
        <v>-4.0336700000000003E-2</v>
      </c>
      <c r="U8478">
        <v>-3.7046599999999999E-2</v>
      </c>
      <c r="V8478">
        <v>-3.01897E-2</v>
      </c>
      <c r="W8478">
        <v>-2.5440600000000001E-2</v>
      </c>
      <c r="X8478">
        <v>-2.0691500000000002E-2</v>
      </c>
      <c r="Y8478">
        <v>-1.3834600000000001E-2</v>
      </c>
      <c r="Z8478">
        <v>-1.05445E-2</v>
      </c>
      <c r="AA8478">
        <v>-4.4937400000000002E-2</v>
      </c>
    </row>
    <row r="8479" spans="1:27" x14ac:dyDescent="0.2">
      <c r="A8479" t="s">
        <v>6210</v>
      </c>
      <c r="B8479" t="s">
        <v>35</v>
      </c>
      <c r="C8479" t="s">
        <v>1844</v>
      </c>
      <c r="D8479" t="s">
        <v>28</v>
      </c>
      <c r="E8479" t="s">
        <v>31</v>
      </c>
      <c r="F8479">
        <v>6</v>
      </c>
      <c r="G8479">
        <v>6851</v>
      </c>
      <c r="H8479">
        <v>10186</v>
      </c>
      <c r="I8479">
        <v>0.59643539999999995</v>
      </c>
      <c r="J8479">
        <v>0.58516049999999997</v>
      </c>
      <c r="K8479">
        <v>-1.1274899999999999E-2</v>
      </c>
      <c r="L8479">
        <v>8.9422000000000008E-3</v>
      </c>
      <c r="M8479">
        <v>3.4348999999999998E-3</v>
      </c>
      <c r="N8479">
        <v>-2.5984799999999999E-2</v>
      </c>
      <c r="O8479">
        <v>5159.7759999999998</v>
      </c>
      <c r="P8479">
        <v>0.75314210000000004</v>
      </c>
      <c r="Q8479">
        <v>73.001287000000005</v>
      </c>
      <c r="R8479">
        <v>80.458054000000004</v>
      </c>
      <c r="S8479" t="s">
        <v>18</v>
      </c>
      <c r="T8479">
        <v>-2.59835E-2</v>
      </c>
      <c r="U8479">
        <v>-2.2734799999999999E-2</v>
      </c>
      <c r="V8479">
        <v>-1.5964200000000001E-2</v>
      </c>
      <c r="W8479">
        <v>-1.1274899999999999E-2</v>
      </c>
      <c r="X8479">
        <v>-6.5856999999999999E-3</v>
      </c>
      <c r="Y8479">
        <v>1.8489999999999999E-4</v>
      </c>
      <c r="Z8479">
        <v>3.4336000000000002E-3</v>
      </c>
      <c r="AA8479">
        <v>-1.92681E-2</v>
      </c>
    </row>
    <row r="8480" spans="1:27" x14ac:dyDescent="0.2">
      <c r="A8480" t="s">
        <v>6211</v>
      </c>
      <c r="B8480" t="s">
        <v>35</v>
      </c>
      <c r="C8480" t="s">
        <v>1844</v>
      </c>
      <c r="D8480" t="s">
        <v>28</v>
      </c>
      <c r="E8480" t="s">
        <v>31</v>
      </c>
      <c r="F8480">
        <v>7</v>
      </c>
      <c r="G8480">
        <v>6851</v>
      </c>
      <c r="H8480">
        <v>10186</v>
      </c>
      <c r="I8480">
        <v>0.62230870000000005</v>
      </c>
      <c r="J8480">
        <v>0.61309840000000004</v>
      </c>
      <c r="K8480">
        <v>-9.2104000000000005E-3</v>
      </c>
      <c r="L8480">
        <v>9.5756999999999995E-3</v>
      </c>
      <c r="M8480">
        <v>6.5415999999999998E-3</v>
      </c>
      <c r="N8480">
        <v>-2.4962399999999999E-2</v>
      </c>
      <c r="O8480">
        <v>5159.7759999999998</v>
      </c>
      <c r="P8480">
        <v>0.75314210000000004</v>
      </c>
      <c r="Q8480">
        <v>72.619792000000004</v>
      </c>
      <c r="R8480">
        <v>80.458054000000004</v>
      </c>
      <c r="S8480" t="s">
        <v>18</v>
      </c>
      <c r="T8480">
        <v>-2.4961000000000001E-2</v>
      </c>
      <c r="U8480">
        <v>-2.1482100000000001E-2</v>
      </c>
      <c r="V8480">
        <v>-1.42319E-2</v>
      </c>
      <c r="W8480">
        <v>-9.2104000000000005E-3</v>
      </c>
      <c r="X8480">
        <v>-4.1888999999999997E-3</v>
      </c>
      <c r="Y8480">
        <v>3.0612999999999999E-3</v>
      </c>
      <c r="Z8480">
        <v>6.5402000000000004E-3</v>
      </c>
      <c r="AA8480">
        <v>-1.50227E-2</v>
      </c>
    </row>
    <row r="8481" spans="1:27" x14ac:dyDescent="0.2">
      <c r="A8481" t="s">
        <v>6212</v>
      </c>
      <c r="B8481" t="s">
        <v>35</v>
      </c>
      <c r="C8481" t="s">
        <v>1844</v>
      </c>
      <c r="D8481" t="s">
        <v>28</v>
      </c>
      <c r="E8481" t="s">
        <v>31</v>
      </c>
      <c r="F8481">
        <v>8</v>
      </c>
      <c r="G8481">
        <v>6851</v>
      </c>
      <c r="H8481">
        <v>10186</v>
      </c>
      <c r="I8481">
        <v>0.64587329999999998</v>
      </c>
      <c r="J8481">
        <v>0.64266440000000002</v>
      </c>
      <c r="K8481">
        <v>-3.2087999999999999E-3</v>
      </c>
      <c r="L8481">
        <v>1.0339900000000001E-2</v>
      </c>
      <c r="M8481">
        <v>1.38002E-2</v>
      </c>
      <c r="N8481">
        <v>-2.02179E-2</v>
      </c>
      <c r="O8481">
        <v>5159.7759999999998</v>
      </c>
      <c r="P8481">
        <v>0.75314210000000004</v>
      </c>
      <c r="Q8481">
        <v>73.468164999999999</v>
      </c>
      <c r="R8481">
        <v>80.458054000000004</v>
      </c>
      <c r="S8481" t="s">
        <v>18</v>
      </c>
      <c r="T8481">
        <v>-2.0216399999999999E-2</v>
      </c>
      <c r="U8481">
        <v>-1.64599E-2</v>
      </c>
      <c r="V8481">
        <v>-8.6310999999999992E-3</v>
      </c>
      <c r="W8481">
        <v>-3.2087999999999999E-3</v>
      </c>
      <c r="X8481">
        <v>2.2133999999999999E-3</v>
      </c>
      <c r="Y8481">
        <v>1.0042199999999999E-2</v>
      </c>
      <c r="Z8481">
        <v>1.3798700000000001E-2</v>
      </c>
      <c r="AA8481">
        <v>-4.993E-3</v>
      </c>
    </row>
    <row r="8482" spans="1:27" x14ac:dyDescent="0.2">
      <c r="A8482" t="s">
        <v>6213</v>
      </c>
      <c r="B8482" t="s">
        <v>35</v>
      </c>
      <c r="C8482" t="s">
        <v>1844</v>
      </c>
      <c r="D8482" t="s">
        <v>28</v>
      </c>
      <c r="E8482" t="s">
        <v>31</v>
      </c>
      <c r="F8482">
        <v>9</v>
      </c>
      <c r="G8482">
        <v>6851</v>
      </c>
      <c r="H8482">
        <v>10186</v>
      </c>
      <c r="I8482">
        <v>0.67727700000000002</v>
      </c>
      <c r="J8482">
        <v>0.68119629999999998</v>
      </c>
      <c r="K8482">
        <v>3.9192999999999997E-3</v>
      </c>
      <c r="L8482">
        <v>1.18689E-2</v>
      </c>
      <c r="M8482">
        <v>2.3443599999999998E-2</v>
      </c>
      <c r="N8482">
        <v>-1.56051E-2</v>
      </c>
      <c r="O8482">
        <v>5159.7759999999998</v>
      </c>
      <c r="P8482">
        <v>0.75314210000000004</v>
      </c>
      <c r="Q8482">
        <v>76.028441000000001</v>
      </c>
      <c r="R8482">
        <v>80.458054000000004</v>
      </c>
      <c r="S8482" t="s">
        <v>18</v>
      </c>
      <c r="T8482">
        <v>-1.5603300000000001E-2</v>
      </c>
      <c r="U8482">
        <v>-1.1291300000000001E-2</v>
      </c>
      <c r="V8482">
        <v>-2.3048000000000001E-3</v>
      </c>
      <c r="W8482">
        <v>3.9192999999999997E-3</v>
      </c>
      <c r="X8482">
        <v>1.0143299999999999E-2</v>
      </c>
      <c r="Y8482">
        <v>1.9129899999999998E-2</v>
      </c>
      <c r="Z8482">
        <v>2.3441900000000002E-2</v>
      </c>
      <c r="AA8482">
        <v>5.7534999999999999E-3</v>
      </c>
    </row>
    <row r="8483" spans="1:27" x14ac:dyDescent="0.2">
      <c r="A8483" t="s">
        <v>6214</v>
      </c>
      <c r="B8483" t="s">
        <v>35</v>
      </c>
      <c r="C8483" t="s">
        <v>1844</v>
      </c>
      <c r="D8483" t="s">
        <v>28</v>
      </c>
      <c r="E8483" t="s">
        <v>31</v>
      </c>
      <c r="F8483">
        <v>10</v>
      </c>
      <c r="G8483">
        <v>6851</v>
      </c>
      <c r="H8483">
        <v>10186</v>
      </c>
      <c r="I8483">
        <v>0.73148009999999997</v>
      </c>
      <c r="J8483">
        <v>0.74966469999999996</v>
      </c>
      <c r="K8483">
        <v>1.8184700000000002E-2</v>
      </c>
      <c r="L8483">
        <v>1.40892E-2</v>
      </c>
      <c r="M8483">
        <v>4.1361500000000002E-2</v>
      </c>
      <c r="N8483">
        <v>-4.9921000000000002E-3</v>
      </c>
      <c r="O8483">
        <v>5159.7759999999998</v>
      </c>
      <c r="P8483">
        <v>0.75314210000000004</v>
      </c>
      <c r="Q8483">
        <v>79.616280000000003</v>
      </c>
      <c r="R8483">
        <v>80.458054000000004</v>
      </c>
      <c r="S8483" t="s">
        <v>18</v>
      </c>
      <c r="T8483">
        <v>-4.9900999999999999E-3</v>
      </c>
      <c r="U8483">
        <v>1.2860000000000001E-4</v>
      </c>
      <c r="V8483">
        <v>1.07963E-2</v>
      </c>
      <c r="W8483">
        <v>1.8184700000000002E-2</v>
      </c>
      <c r="X8483">
        <v>2.5573100000000001E-2</v>
      </c>
      <c r="Y8483">
        <v>3.6240799999999997E-2</v>
      </c>
      <c r="Z8483">
        <v>4.1359399999999998E-2</v>
      </c>
      <c r="AA8483">
        <v>2.42571E-2</v>
      </c>
    </row>
    <row r="8484" spans="1:27" x14ac:dyDescent="0.2">
      <c r="A8484" t="s">
        <v>6215</v>
      </c>
      <c r="B8484" t="s">
        <v>35</v>
      </c>
      <c r="C8484" t="s">
        <v>1844</v>
      </c>
      <c r="D8484" t="s">
        <v>28</v>
      </c>
      <c r="E8484" t="s">
        <v>31</v>
      </c>
      <c r="F8484">
        <v>11</v>
      </c>
      <c r="G8484">
        <v>6851</v>
      </c>
      <c r="H8484">
        <v>10186</v>
      </c>
      <c r="I8484">
        <v>0.83882219999999996</v>
      </c>
      <c r="J8484">
        <v>0.85513839999999997</v>
      </c>
      <c r="K8484">
        <v>1.6316299999999999E-2</v>
      </c>
      <c r="L8484">
        <v>1.64744E-2</v>
      </c>
      <c r="M8484">
        <v>4.34166E-2</v>
      </c>
      <c r="N8484">
        <v>-1.07841E-2</v>
      </c>
      <c r="O8484">
        <v>5159.7759999999998</v>
      </c>
      <c r="P8484">
        <v>0.75314210000000004</v>
      </c>
      <c r="Q8484">
        <v>84.272295999999997</v>
      </c>
      <c r="R8484">
        <v>80.458054000000004</v>
      </c>
      <c r="S8484" t="s">
        <v>18</v>
      </c>
      <c r="T8484">
        <v>-1.07817E-2</v>
      </c>
      <c r="U8484">
        <v>-4.7965000000000004E-3</v>
      </c>
      <c r="V8484">
        <v>7.6771000000000001E-3</v>
      </c>
      <c r="W8484">
        <v>1.6316299999999999E-2</v>
      </c>
      <c r="X8484">
        <v>2.4955399999999999E-2</v>
      </c>
      <c r="Y8484">
        <v>3.7428999999999997E-2</v>
      </c>
      <c r="Z8484">
        <v>4.34142E-2</v>
      </c>
      <c r="AA8484">
        <v>1.9080300000000001E-2</v>
      </c>
    </row>
    <row r="8485" spans="1:27" x14ac:dyDescent="0.2">
      <c r="A8485" t="s">
        <v>6216</v>
      </c>
      <c r="B8485" t="s">
        <v>35</v>
      </c>
      <c r="C8485" t="s">
        <v>1844</v>
      </c>
      <c r="D8485" t="s">
        <v>28</v>
      </c>
      <c r="E8485" t="s">
        <v>31</v>
      </c>
      <c r="F8485">
        <v>12</v>
      </c>
      <c r="G8485">
        <v>6851</v>
      </c>
      <c r="H8485">
        <v>10186</v>
      </c>
      <c r="I8485">
        <v>0.99000759999999999</v>
      </c>
      <c r="J8485">
        <v>0.98496709999999998</v>
      </c>
      <c r="K8485">
        <v>-5.0404999999999998E-3</v>
      </c>
      <c r="L8485">
        <v>1.8853999999999999E-2</v>
      </c>
      <c r="M8485">
        <v>2.5974299999999999E-2</v>
      </c>
      <c r="N8485">
        <v>-3.6055200000000003E-2</v>
      </c>
      <c r="O8485">
        <v>5159.7759999999998</v>
      </c>
      <c r="P8485">
        <v>0.75314210000000004</v>
      </c>
      <c r="Q8485">
        <v>87.815719000000001</v>
      </c>
      <c r="R8485">
        <v>80.458054000000004</v>
      </c>
      <c r="S8485" t="s">
        <v>18</v>
      </c>
      <c r="T8485">
        <v>-3.6052500000000001E-2</v>
      </c>
      <c r="U8485">
        <v>-2.9202800000000001E-2</v>
      </c>
      <c r="V8485">
        <v>-1.49275E-2</v>
      </c>
      <c r="W8485">
        <v>-5.0404999999999998E-3</v>
      </c>
      <c r="X8485">
        <v>4.8466000000000004E-3</v>
      </c>
      <c r="Y8485">
        <v>1.9121900000000001E-2</v>
      </c>
      <c r="Z8485">
        <v>2.5971600000000001E-2</v>
      </c>
      <c r="AA8485">
        <v>-5.1174000000000002E-3</v>
      </c>
    </row>
    <row r="8486" spans="1:27" x14ac:dyDescent="0.2">
      <c r="A8486" t="s">
        <v>6217</v>
      </c>
      <c r="B8486" t="s">
        <v>35</v>
      </c>
      <c r="C8486" t="s">
        <v>1844</v>
      </c>
      <c r="D8486" t="s">
        <v>28</v>
      </c>
      <c r="E8486" t="s">
        <v>31</v>
      </c>
      <c r="F8486">
        <v>13</v>
      </c>
      <c r="G8486">
        <v>6851</v>
      </c>
      <c r="H8486">
        <v>10186</v>
      </c>
      <c r="I8486">
        <v>1.1236269999999999</v>
      </c>
      <c r="J8486">
        <v>1.115596</v>
      </c>
      <c r="K8486">
        <v>-8.0315999999999999E-3</v>
      </c>
      <c r="L8486">
        <v>2.0847899999999999E-2</v>
      </c>
      <c r="M8486">
        <v>2.62632E-2</v>
      </c>
      <c r="N8486">
        <v>-4.2326299999999997E-2</v>
      </c>
      <c r="O8486">
        <v>5159.7759999999998</v>
      </c>
      <c r="P8486">
        <v>0.75314210000000004</v>
      </c>
      <c r="Q8486">
        <v>89.103346999999999</v>
      </c>
      <c r="R8486">
        <v>80.458054000000004</v>
      </c>
      <c r="S8486" t="s">
        <v>18</v>
      </c>
      <c r="T8486">
        <v>-4.2323300000000001E-2</v>
      </c>
      <c r="U8486">
        <v>-3.4749200000000001E-2</v>
      </c>
      <c r="V8486">
        <v>-1.8964200000000001E-2</v>
      </c>
      <c r="W8486">
        <v>-8.0315999999999999E-3</v>
      </c>
      <c r="X8486">
        <v>2.9011000000000002E-3</v>
      </c>
      <c r="Y8486">
        <v>1.8686100000000001E-2</v>
      </c>
      <c r="Z8486">
        <v>2.6260200000000001E-2</v>
      </c>
      <c r="AA8486">
        <v>-7.1992999999999996E-3</v>
      </c>
    </row>
    <row r="8487" spans="1:27" x14ac:dyDescent="0.2">
      <c r="A8487" t="s">
        <v>6218</v>
      </c>
      <c r="B8487" t="s">
        <v>35</v>
      </c>
      <c r="C8487" t="s">
        <v>1844</v>
      </c>
      <c r="D8487" t="s">
        <v>28</v>
      </c>
      <c r="E8487" t="s">
        <v>31</v>
      </c>
      <c r="F8487">
        <v>14</v>
      </c>
      <c r="G8487">
        <v>6851</v>
      </c>
      <c r="H8487">
        <v>10186</v>
      </c>
      <c r="I8487">
        <v>1.277617</v>
      </c>
      <c r="J8487">
        <v>1.24759</v>
      </c>
      <c r="K8487">
        <v>-3.0027000000000002E-2</v>
      </c>
      <c r="L8487">
        <v>2.2431799999999998E-2</v>
      </c>
      <c r="M8487">
        <v>6.8734E-3</v>
      </c>
      <c r="N8487">
        <v>-6.6927399999999998E-2</v>
      </c>
      <c r="O8487">
        <v>5159.7759999999998</v>
      </c>
      <c r="P8487">
        <v>0.75314210000000004</v>
      </c>
      <c r="Q8487">
        <v>88.902328999999995</v>
      </c>
      <c r="R8487">
        <v>80.458054000000004</v>
      </c>
      <c r="S8487" t="s">
        <v>18</v>
      </c>
      <c r="T8487">
        <v>-6.69241E-2</v>
      </c>
      <c r="U8487">
        <v>-5.8774600000000003E-2</v>
      </c>
      <c r="V8487">
        <v>-4.1790300000000002E-2</v>
      </c>
      <c r="W8487">
        <v>-3.0027000000000002E-2</v>
      </c>
      <c r="X8487">
        <v>-1.8263700000000001E-2</v>
      </c>
      <c r="Y8487">
        <v>-1.2794E-3</v>
      </c>
      <c r="Z8487">
        <v>6.8700999999999996E-3</v>
      </c>
      <c r="AA8487">
        <v>-2.4067999999999999E-2</v>
      </c>
    </row>
    <row r="8488" spans="1:27" x14ac:dyDescent="0.2">
      <c r="A8488" t="s">
        <v>6219</v>
      </c>
      <c r="B8488" t="s">
        <v>35</v>
      </c>
      <c r="C8488" t="s">
        <v>1844</v>
      </c>
      <c r="D8488" t="s">
        <v>28</v>
      </c>
      <c r="E8488" t="s">
        <v>31</v>
      </c>
      <c r="F8488">
        <v>15</v>
      </c>
      <c r="G8488">
        <v>6851</v>
      </c>
      <c r="H8488">
        <v>10186</v>
      </c>
      <c r="I8488">
        <v>1.3966780000000001</v>
      </c>
      <c r="J8488">
        <v>1.3577669999999999</v>
      </c>
      <c r="K8488">
        <v>-3.8911300000000003E-2</v>
      </c>
      <c r="L8488">
        <v>2.3427699999999999E-2</v>
      </c>
      <c r="M8488">
        <v>-3.7270000000000001E-4</v>
      </c>
      <c r="N8488">
        <v>-7.7449799999999999E-2</v>
      </c>
      <c r="O8488">
        <v>5159.7759999999998</v>
      </c>
      <c r="P8488">
        <v>0.75314210000000004</v>
      </c>
      <c r="Q8488">
        <v>87.914501000000001</v>
      </c>
      <c r="R8488">
        <v>80.458054000000004</v>
      </c>
      <c r="S8488" t="s">
        <v>18</v>
      </c>
      <c r="T8488">
        <v>-7.7446399999999999E-2</v>
      </c>
      <c r="U8488">
        <v>-6.8935099999999999E-2</v>
      </c>
      <c r="V8488">
        <v>-5.1196800000000001E-2</v>
      </c>
      <c r="W8488">
        <v>-3.8911300000000003E-2</v>
      </c>
      <c r="X8488">
        <v>-2.6625800000000002E-2</v>
      </c>
      <c r="Y8488">
        <v>-8.8874999999999996E-3</v>
      </c>
      <c r="Z8488">
        <v>-3.7609999999999998E-4</v>
      </c>
      <c r="AA8488">
        <v>-2.8658300000000001E-2</v>
      </c>
    </row>
    <row r="8489" spans="1:27" x14ac:dyDescent="0.2">
      <c r="A8489" t="s">
        <v>6220</v>
      </c>
      <c r="B8489" t="s">
        <v>35</v>
      </c>
      <c r="C8489" t="s">
        <v>1844</v>
      </c>
      <c r="D8489" t="s">
        <v>28</v>
      </c>
      <c r="E8489" t="s">
        <v>31</v>
      </c>
      <c r="F8489">
        <v>16</v>
      </c>
      <c r="G8489">
        <v>6851</v>
      </c>
      <c r="H8489">
        <v>10186</v>
      </c>
      <c r="I8489">
        <v>1.5023089999999999</v>
      </c>
      <c r="J8489">
        <v>1.4585669999999999</v>
      </c>
      <c r="K8489">
        <v>-4.37414E-2</v>
      </c>
      <c r="L8489">
        <v>2.4106099999999998E-2</v>
      </c>
      <c r="M8489">
        <v>-4.0869000000000001E-3</v>
      </c>
      <c r="N8489">
        <v>-8.3395899999999995E-2</v>
      </c>
      <c r="O8489">
        <v>5159.7759999999998</v>
      </c>
      <c r="P8489">
        <v>0.75314210000000004</v>
      </c>
      <c r="Q8489">
        <v>88.434398000000002</v>
      </c>
      <c r="R8489">
        <v>80.458054000000004</v>
      </c>
      <c r="S8489" t="s">
        <v>18</v>
      </c>
      <c r="T8489">
        <v>-8.3392400000000005E-2</v>
      </c>
      <c r="U8489">
        <v>-7.4634599999999995E-2</v>
      </c>
      <c r="V8489">
        <v>-5.6382599999999998E-2</v>
      </c>
      <c r="W8489">
        <v>-4.37414E-2</v>
      </c>
      <c r="X8489">
        <v>-3.1100200000000001E-2</v>
      </c>
      <c r="Y8489">
        <v>-1.2848200000000001E-2</v>
      </c>
      <c r="Z8489">
        <v>-4.0905000000000004E-3</v>
      </c>
      <c r="AA8489">
        <v>-2.99893E-2</v>
      </c>
    </row>
    <row r="8490" spans="1:27" x14ac:dyDescent="0.2">
      <c r="A8490" t="s">
        <v>6221</v>
      </c>
      <c r="B8490" t="s">
        <v>35</v>
      </c>
      <c r="C8490" t="s">
        <v>1844</v>
      </c>
      <c r="D8490" t="s">
        <v>28</v>
      </c>
      <c r="E8490" t="s">
        <v>31</v>
      </c>
      <c r="F8490">
        <v>17</v>
      </c>
      <c r="G8490">
        <v>6851</v>
      </c>
      <c r="H8490">
        <v>10186</v>
      </c>
      <c r="I8490">
        <v>1.463028</v>
      </c>
      <c r="J8490">
        <v>1.4642440000000001</v>
      </c>
      <c r="K8490">
        <v>1.2158E-3</v>
      </c>
      <c r="L8490">
        <v>2.4013400000000001E-2</v>
      </c>
      <c r="M8490">
        <v>4.0717900000000001E-2</v>
      </c>
      <c r="N8490">
        <v>-3.8286199999999999E-2</v>
      </c>
      <c r="O8490">
        <v>5159.7759999999998</v>
      </c>
      <c r="P8490">
        <v>0.75314210000000004</v>
      </c>
      <c r="Q8490">
        <v>88.253686999999999</v>
      </c>
      <c r="R8490">
        <v>80.458054000000004</v>
      </c>
      <c r="S8490" t="s">
        <v>19</v>
      </c>
      <c r="T8490">
        <v>-3.8282700000000003E-2</v>
      </c>
      <c r="U8490">
        <v>-2.9558600000000001E-2</v>
      </c>
      <c r="V8490">
        <v>-1.1376799999999999E-2</v>
      </c>
      <c r="W8490">
        <v>1.2158E-3</v>
      </c>
      <c r="X8490">
        <v>1.38085E-2</v>
      </c>
      <c r="Y8490">
        <v>3.1990200000000003E-2</v>
      </c>
      <c r="Z8490">
        <v>4.0714399999999998E-2</v>
      </c>
      <c r="AA8490">
        <v>8.3029999999999996E-4</v>
      </c>
    </row>
    <row r="8491" spans="1:27" x14ac:dyDescent="0.2">
      <c r="A8491" t="s">
        <v>6222</v>
      </c>
      <c r="B8491" t="s">
        <v>35</v>
      </c>
      <c r="C8491" t="s">
        <v>1844</v>
      </c>
      <c r="D8491" t="s">
        <v>28</v>
      </c>
      <c r="E8491" t="s">
        <v>31</v>
      </c>
      <c r="F8491">
        <v>18</v>
      </c>
      <c r="G8491">
        <v>6851</v>
      </c>
      <c r="H8491">
        <v>10186</v>
      </c>
      <c r="I8491">
        <v>1.4292320000000001</v>
      </c>
      <c r="J8491">
        <v>1.4508479999999999</v>
      </c>
      <c r="K8491">
        <v>2.1616699999999999E-2</v>
      </c>
      <c r="L8491">
        <v>2.4036399999999999E-2</v>
      </c>
      <c r="M8491">
        <v>6.1156599999999998E-2</v>
      </c>
      <c r="N8491">
        <v>-1.79233E-2</v>
      </c>
      <c r="O8491">
        <v>5159.7759999999998</v>
      </c>
      <c r="P8491">
        <v>0.75314210000000004</v>
      </c>
      <c r="Q8491">
        <v>84.845973999999998</v>
      </c>
      <c r="R8491">
        <v>80.458054000000004</v>
      </c>
      <c r="S8491" t="s">
        <v>19</v>
      </c>
      <c r="T8491">
        <v>-1.79198E-2</v>
      </c>
      <c r="U8491">
        <v>-9.1873000000000007E-3</v>
      </c>
      <c r="V8491">
        <v>9.0118999999999998E-3</v>
      </c>
      <c r="W8491">
        <v>2.1616699999999999E-2</v>
      </c>
      <c r="X8491">
        <v>3.4221399999999999E-2</v>
      </c>
      <c r="Y8491">
        <v>5.2420599999999998E-2</v>
      </c>
      <c r="Z8491">
        <v>6.1153100000000002E-2</v>
      </c>
      <c r="AA8491">
        <v>1.4899300000000001E-2</v>
      </c>
    </row>
    <row r="8492" spans="1:27" x14ac:dyDescent="0.2">
      <c r="A8492" t="s">
        <v>6223</v>
      </c>
      <c r="B8492" t="s">
        <v>35</v>
      </c>
      <c r="C8492" t="s">
        <v>1844</v>
      </c>
      <c r="D8492" t="s">
        <v>28</v>
      </c>
      <c r="E8492" t="s">
        <v>31</v>
      </c>
      <c r="F8492">
        <v>19</v>
      </c>
      <c r="G8492">
        <v>6851</v>
      </c>
      <c r="H8492">
        <v>10186</v>
      </c>
      <c r="I8492">
        <v>1.367029</v>
      </c>
      <c r="J8492">
        <v>1.4026890000000001</v>
      </c>
      <c r="K8492">
        <v>3.5659700000000003E-2</v>
      </c>
      <c r="L8492">
        <v>2.2893799999999999E-2</v>
      </c>
      <c r="M8492">
        <v>7.3319999999999996E-2</v>
      </c>
      <c r="N8492">
        <v>-2.0005999999999999E-3</v>
      </c>
      <c r="O8492">
        <v>5159.7759999999998</v>
      </c>
      <c r="P8492">
        <v>0.75314210000000004</v>
      </c>
      <c r="Q8492">
        <v>82.433638000000002</v>
      </c>
      <c r="R8492">
        <v>80.458054000000004</v>
      </c>
      <c r="S8492" t="s">
        <v>19</v>
      </c>
      <c r="T8492">
        <v>-1.9973E-3</v>
      </c>
      <c r="U8492">
        <v>6.3201000000000004E-3</v>
      </c>
      <c r="V8492">
        <v>2.36542E-2</v>
      </c>
      <c r="W8492">
        <v>3.5659700000000003E-2</v>
      </c>
      <c r="X8492">
        <v>4.7665199999999998E-2</v>
      </c>
      <c r="Y8492">
        <v>6.4999299999999996E-2</v>
      </c>
      <c r="Z8492">
        <v>7.3316599999999996E-2</v>
      </c>
      <c r="AA8492">
        <v>2.5422400000000001E-2</v>
      </c>
    </row>
    <row r="8493" spans="1:27" x14ac:dyDescent="0.2">
      <c r="A8493" t="s">
        <v>6224</v>
      </c>
      <c r="B8493" t="s">
        <v>35</v>
      </c>
      <c r="C8493" t="s">
        <v>1844</v>
      </c>
      <c r="D8493" t="s">
        <v>28</v>
      </c>
      <c r="E8493" t="s">
        <v>31</v>
      </c>
      <c r="F8493">
        <v>20</v>
      </c>
      <c r="G8493">
        <v>6851</v>
      </c>
      <c r="H8493">
        <v>10186</v>
      </c>
      <c r="I8493">
        <v>1.258826</v>
      </c>
      <c r="J8493">
        <v>1.285083</v>
      </c>
      <c r="K8493">
        <v>2.62575E-2</v>
      </c>
      <c r="L8493">
        <v>2.0852599999999999E-2</v>
      </c>
      <c r="M8493">
        <v>6.0560000000000003E-2</v>
      </c>
      <c r="N8493">
        <v>-8.0450000000000001E-3</v>
      </c>
      <c r="O8493">
        <v>5159.7759999999998</v>
      </c>
      <c r="P8493">
        <v>0.75314210000000004</v>
      </c>
      <c r="Q8493">
        <v>79.659586000000004</v>
      </c>
      <c r="R8493">
        <v>80.458054000000004</v>
      </c>
      <c r="S8493" t="s">
        <v>19</v>
      </c>
      <c r="T8493">
        <v>-8.0420000000000005E-3</v>
      </c>
      <c r="U8493">
        <v>-4.662E-4</v>
      </c>
      <c r="V8493">
        <v>1.53224E-2</v>
      </c>
      <c r="W8493">
        <v>2.62575E-2</v>
      </c>
      <c r="X8493">
        <v>3.7192599999999999E-2</v>
      </c>
      <c r="Y8493">
        <v>5.2981100000000003E-2</v>
      </c>
      <c r="Z8493">
        <v>6.0556899999999997E-2</v>
      </c>
      <c r="AA8493">
        <v>2.0432499999999999E-2</v>
      </c>
    </row>
    <row r="8494" spans="1:27" x14ac:dyDescent="0.2">
      <c r="A8494" t="s">
        <v>6225</v>
      </c>
      <c r="B8494" t="s">
        <v>35</v>
      </c>
      <c r="C8494" t="s">
        <v>1844</v>
      </c>
      <c r="D8494" t="s">
        <v>28</v>
      </c>
      <c r="E8494" t="s">
        <v>31</v>
      </c>
      <c r="F8494">
        <v>21</v>
      </c>
      <c r="G8494">
        <v>6851</v>
      </c>
      <c r="H8494">
        <v>10186</v>
      </c>
      <c r="I8494">
        <v>1.191176</v>
      </c>
      <c r="J8494">
        <v>1.24316</v>
      </c>
      <c r="K8494">
        <v>5.1984299999999997E-2</v>
      </c>
      <c r="L8494">
        <v>1.9154299999999999E-2</v>
      </c>
      <c r="M8494">
        <v>8.3493200000000004E-2</v>
      </c>
      <c r="N8494">
        <v>2.0475500000000001E-2</v>
      </c>
      <c r="O8494">
        <v>5159.7759999999998</v>
      </c>
      <c r="P8494">
        <v>0.75314210000000004</v>
      </c>
      <c r="Q8494">
        <v>76.418948999999998</v>
      </c>
      <c r="R8494">
        <v>80.458054000000004</v>
      </c>
      <c r="S8494" t="s">
        <v>19</v>
      </c>
      <c r="T8494">
        <v>2.0478300000000001E-2</v>
      </c>
      <c r="U8494">
        <v>2.7437099999999999E-2</v>
      </c>
      <c r="V8494">
        <v>4.1939799999999999E-2</v>
      </c>
      <c r="W8494">
        <v>5.1984299999999997E-2</v>
      </c>
      <c r="X8494">
        <v>6.2028800000000002E-2</v>
      </c>
      <c r="Y8494">
        <v>7.6531600000000005E-2</v>
      </c>
      <c r="Z8494">
        <v>8.3490400000000006E-2</v>
      </c>
      <c r="AA8494">
        <v>4.1816300000000001E-2</v>
      </c>
    </row>
    <row r="8495" spans="1:27" x14ac:dyDescent="0.2">
      <c r="A8495" t="s">
        <v>6226</v>
      </c>
      <c r="B8495" t="s">
        <v>35</v>
      </c>
      <c r="C8495" t="s">
        <v>1844</v>
      </c>
      <c r="D8495" t="s">
        <v>28</v>
      </c>
      <c r="E8495" t="s">
        <v>31</v>
      </c>
      <c r="F8495">
        <v>22</v>
      </c>
      <c r="G8495">
        <v>6851</v>
      </c>
      <c r="H8495">
        <v>10186</v>
      </c>
      <c r="I8495">
        <v>1.175611</v>
      </c>
      <c r="J8495">
        <v>1.175044</v>
      </c>
      <c r="K8495">
        <v>-5.6709999999999996E-4</v>
      </c>
      <c r="L8495">
        <v>1.79378E-2</v>
      </c>
      <c r="M8495">
        <v>2.89406E-2</v>
      </c>
      <c r="N8495">
        <v>-3.0074799999999999E-2</v>
      </c>
      <c r="O8495">
        <v>5159.7759999999998</v>
      </c>
      <c r="P8495">
        <v>0.75314210000000004</v>
      </c>
      <c r="Q8495">
        <v>74.155197000000001</v>
      </c>
      <c r="R8495">
        <v>80.458054000000004</v>
      </c>
      <c r="S8495" t="s">
        <v>18</v>
      </c>
      <c r="T8495">
        <v>-3.00722E-2</v>
      </c>
      <c r="U8495">
        <v>-2.3555300000000001E-2</v>
      </c>
      <c r="V8495">
        <v>-9.9737000000000003E-3</v>
      </c>
      <c r="W8495">
        <v>-5.6709999999999996E-4</v>
      </c>
      <c r="X8495">
        <v>8.8395000000000001E-3</v>
      </c>
      <c r="Y8495">
        <v>2.2421199999999999E-2</v>
      </c>
      <c r="Z8495">
        <v>2.8937999999999998E-2</v>
      </c>
      <c r="AA8495">
        <v>-4.8260000000000002E-4</v>
      </c>
    </row>
    <row r="8496" spans="1:27" x14ac:dyDescent="0.2">
      <c r="A8496" t="s">
        <v>6227</v>
      </c>
      <c r="B8496" t="s">
        <v>35</v>
      </c>
      <c r="C8496" t="s">
        <v>1844</v>
      </c>
      <c r="D8496" t="s">
        <v>28</v>
      </c>
      <c r="E8496" t="s">
        <v>31</v>
      </c>
      <c r="F8496">
        <v>23</v>
      </c>
      <c r="G8496">
        <v>6851</v>
      </c>
      <c r="H8496">
        <v>10186</v>
      </c>
      <c r="I8496">
        <v>1.0573399999999999</v>
      </c>
      <c r="J8496">
        <v>1.02095</v>
      </c>
      <c r="K8496">
        <v>-3.6390100000000002E-2</v>
      </c>
      <c r="L8496">
        <v>1.5894700000000001E-2</v>
      </c>
      <c r="M8496">
        <v>-1.02433E-2</v>
      </c>
      <c r="N8496">
        <v>-6.2536900000000006E-2</v>
      </c>
      <c r="O8496">
        <v>5159.7759999999998</v>
      </c>
      <c r="P8496">
        <v>0.75314210000000004</v>
      </c>
      <c r="Q8496">
        <v>72.958860000000001</v>
      </c>
      <c r="R8496">
        <v>80.458054000000004</v>
      </c>
      <c r="S8496" t="s">
        <v>18</v>
      </c>
      <c r="T8496">
        <v>-6.2534500000000007E-2</v>
      </c>
      <c r="U8496">
        <v>-5.6759900000000002E-2</v>
      </c>
      <c r="V8496">
        <v>-4.4725300000000003E-2</v>
      </c>
      <c r="W8496">
        <v>-3.6390100000000002E-2</v>
      </c>
      <c r="X8496">
        <v>-2.8054900000000001E-2</v>
      </c>
      <c r="Y8496">
        <v>-1.6020199999999998E-2</v>
      </c>
      <c r="Z8496">
        <v>-1.0245600000000001E-2</v>
      </c>
      <c r="AA8496">
        <v>-3.5643300000000003E-2</v>
      </c>
    </row>
    <row r="8497" spans="1:27" x14ac:dyDescent="0.2">
      <c r="A8497" t="s">
        <v>6228</v>
      </c>
      <c r="B8497" t="s">
        <v>35</v>
      </c>
      <c r="C8497" t="s">
        <v>1844</v>
      </c>
      <c r="D8497" t="s">
        <v>28</v>
      </c>
      <c r="E8497" t="s">
        <v>31</v>
      </c>
      <c r="F8497">
        <v>24</v>
      </c>
      <c r="G8497">
        <v>6851</v>
      </c>
      <c r="H8497">
        <v>10186</v>
      </c>
      <c r="I8497">
        <v>0.86295279999999996</v>
      </c>
      <c r="J8497">
        <v>0.84676859999999998</v>
      </c>
      <c r="K8497">
        <v>-1.6184199999999999E-2</v>
      </c>
      <c r="L8497">
        <v>1.3849200000000001E-2</v>
      </c>
      <c r="M8497">
        <v>6.5976999999999997E-3</v>
      </c>
      <c r="N8497">
        <v>-3.8966199999999999E-2</v>
      </c>
      <c r="O8497">
        <v>5159.7759999999998</v>
      </c>
      <c r="P8497">
        <v>0.75314210000000004</v>
      </c>
      <c r="Q8497">
        <v>72.759129000000001</v>
      </c>
      <c r="R8497">
        <v>80.458054000000004</v>
      </c>
      <c r="S8497" t="s">
        <v>18</v>
      </c>
      <c r="T8497">
        <v>-3.8964199999999997E-2</v>
      </c>
      <c r="U8497">
        <v>-3.3932700000000003E-2</v>
      </c>
      <c r="V8497">
        <v>-2.34468E-2</v>
      </c>
      <c r="W8497">
        <v>-1.6184199999999999E-2</v>
      </c>
      <c r="X8497">
        <v>-8.9216999999999994E-3</v>
      </c>
      <c r="Y8497">
        <v>1.5642E-3</v>
      </c>
      <c r="Z8497">
        <v>6.5957000000000003E-3</v>
      </c>
      <c r="AA8497">
        <v>-1.9112899999999999E-2</v>
      </c>
    </row>
    <row r="8498" spans="1:27" x14ac:dyDescent="0.2">
      <c r="A8498" t="s">
        <v>6229</v>
      </c>
      <c r="B8498" t="s">
        <v>34</v>
      </c>
      <c r="C8498" t="s">
        <v>1844</v>
      </c>
      <c r="D8498" t="s">
        <v>29</v>
      </c>
      <c r="E8498" t="s">
        <v>31</v>
      </c>
      <c r="F8498">
        <v>1</v>
      </c>
      <c r="G8498">
        <v>20407</v>
      </c>
      <c r="H8498">
        <v>18110</v>
      </c>
      <c r="I8498">
        <v>0.7322438</v>
      </c>
      <c r="J8498">
        <v>0.71531120000000004</v>
      </c>
      <c r="K8498">
        <v>-1.6932599999999999E-2</v>
      </c>
      <c r="L8498">
        <v>9.8169999999999993E-3</v>
      </c>
      <c r="M8498">
        <v>-7.8370000000000002E-4</v>
      </c>
      <c r="N8498">
        <v>-3.3081600000000003E-2</v>
      </c>
      <c r="O8498">
        <v>20407</v>
      </c>
      <c r="Q8498">
        <v>72.670856999999998</v>
      </c>
      <c r="R8498">
        <v>78.517594000000003</v>
      </c>
      <c r="S8498" t="s">
        <v>17</v>
      </c>
      <c r="T8498">
        <v>-3.3080100000000001E-2</v>
      </c>
      <c r="U8498">
        <v>-2.9513600000000001E-2</v>
      </c>
      <c r="V8498">
        <v>-2.2080599999999999E-2</v>
      </c>
      <c r="W8498">
        <v>-1.6932599999999999E-2</v>
      </c>
      <c r="X8498">
        <v>-1.1784599999999999E-2</v>
      </c>
      <c r="Y8498">
        <v>-4.3515999999999997E-3</v>
      </c>
      <c r="Z8498">
        <v>-7.8509999999999995E-4</v>
      </c>
      <c r="AA8498">
        <v>-2.36717E-2</v>
      </c>
    </row>
    <row r="8499" spans="1:27" x14ac:dyDescent="0.2">
      <c r="A8499" t="s">
        <v>6230</v>
      </c>
      <c r="B8499" t="s">
        <v>34</v>
      </c>
      <c r="C8499" t="s">
        <v>1844</v>
      </c>
      <c r="D8499" t="s">
        <v>29</v>
      </c>
      <c r="E8499" t="s">
        <v>31</v>
      </c>
      <c r="F8499">
        <v>2</v>
      </c>
      <c r="G8499">
        <v>20407</v>
      </c>
      <c r="H8499">
        <v>18110</v>
      </c>
      <c r="I8499">
        <v>0.65224389999999999</v>
      </c>
      <c r="J8499">
        <v>0.64149590000000001</v>
      </c>
      <c r="K8499">
        <v>-1.0748000000000001E-2</v>
      </c>
      <c r="L8499">
        <v>8.7287000000000007E-3</v>
      </c>
      <c r="M8499">
        <v>3.6107999999999999E-3</v>
      </c>
      <c r="N8499">
        <v>-2.5106799999999999E-2</v>
      </c>
      <c r="O8499">
        <v>20407</v>
      </c>
      <c r="Q8499">
        <v>73.106138000000001</v>
      </c>
      <c r="R8499">
        <v>78.517594000000003</v>
      </c>
      <c r="S8499" t="s">
        <v>17</v>
      </c>
      <c r="T8499">
        <v>-2.5105499999999999E-2</v>
      </c>
      <c r="U8499">
        <v>-2.19343E-2</v>
      </c>
      <c r="V8499">
        <v>-1.53253E-2</v>
      </c>
      <c r="W8499">
        <v>-1.0748000000000001E-2</v>
      </c>
      <c r="X8499">
        <v>-6.1706E-3</v>
      </c>
      <c r="Y8499">
        <v>4.3839999999999998E-4</v>
      </c>
      <c r="Z8499">
        <v>3.6094999999999999E-3</v>
      </c>
      <c r="AA8499">
        <v>-1.6754499999999999E-2</v>
      </c>
    </row>
    <row r="8500" spans="1:27" x14ac:dyDescent="0.2">
      <c r="A8500" t="s">
        <v>6231</v>
      </c>
      <c r="B8500" t="s">
        <v>34</v>
      </c>
      <c r="C8500" t="s">
        <v>1844</v>
      </c>
      <c r="D8500" t="s">
        <v>29</v>
      </c>
      <c r="E8500" t="s">
        <v>31</v>
      </c>
      <c r="F8500">
        <v>3</v>
      </c>
      <c r="G8500">
        <v>20407</v>
      </c>
      <c r="H8500">
        <v>18110</v>
      </c>
      <c r="I8500">
        <v>0.59840800000000005</v>
      </c>
      <c r="J8500">
        <v>0.59311840000000005</v>
      </c>
      <c r="K8500">
        <v>-5.2894999999999999E-3</v>
      </c>
      <c r="L8500">
        <v>7.7386E-3</v>
      </c>
      <c r="M8500">
        <v>7.4403999999999998E-3</v>
      </c>
      <c r="N8500">
        <v>-1.8019500000000001E-2</v>
      </c>
      <c r="O8500">
        <v>20407</v>
      </c>
      <c r="Q8500">
        <v>72.311277000000004</v>
      </c>
      <c r="R8500">
        <v>78.517594000000003</v>
      </c>
      <c r="S8500" t="s">
        <v>17</v>
      </c>
      <c r="T8500">
        <v>-1.80184E-2</v>
      </c>
      <c r="U8500">
        <v>-1.5206900000000001E-2</v>
      </c>
      <c r="V8500">
        <v>-9.3477000000000005E-3</v>
      </c>
      <c r="W8500">
        <v>-5.2894999999999999E-3</v>
      </c>
      <c r="X8500">
        <v>-1.2313999999999999E-3</v>
      </c>
      <c r="Y8500">
        <v>4.6277999999999996E-3</v>
      </c>
      <c r="Z8500">
        <v>7.4393000000000003E-3</v>
      </c>
      <c r="AA8500">
        <v>-8.9181999999999994E-3</v>
      </c>
    </row>
    <row r="8501" spans="1:27" x14ac:dyDescent="0.2">
      <c r="A8501" t="s">
        <v>6232</v>
      </c>
      <c r="B8501" t="s">
        <v>34</v>
      </c>
      <c r="C8501" t="s">
        <v>1844</v>
      </c>
      <c r="D8501" t="s">
        <v>29</v>
      </c>
      <c r="E8501" t="s">
        <v>31</v>
      </c>
      <c r="F8501">
        <v>4</v>
      </c>
      <c r="G8501">
        <v>20407</v>
      </c>
      <c r="H8501">
        <v>18110</v>
      </c>
      <c r="I8501">
        <v>0.55212720000000004</v>
      </c>
      <c r="J8501">
        <v>0.55282739999999997</v>
      </c>
      <c r="K8501">
        <v>7.002E-4</v>
      </c>
      <c r="L8501">
        <v>6.8276999999999999E-3</v>
      </c>
      <c r="M8501">
        <v>1.1931799999999999E-2</v>
      </c>
      <c r="N8501">
        <v>-1.05314E-2</v>
      </c>
      <c r="O8501">
        <v>20407</v>
      </c>
      <c r="Q8501">
        <v>72.385734999999997</v>
      </c>
      <c r="R8501">
        <v>78.517594000000003</v>
      </c>
      <c r="S8501" t="s">
        <v>17</v>
      </c>
      <c r="T8501">
        <v>-1.0530400000000001E-2</v>
      </c>
      <c r="U8501">
        <v>-8.0499000000000005E-3</v>
      </c>
      <c r="V8501">
        <v>-2.8803000000000001E-3</v>
      </c>
      <c r="W8501">
        <v>7.002E-4</v>
      </c>
      <c r="X8501">
        <v>4.2805999999999999E-3</v>
      </c>
      <c r="Y8501">
        <v>9.4502000000000006E-3</v>
      </c>
      <c r="Z8501">
        <v>1.19308E-2</v>
      </c>
      <c r="AA8501">
        <v>1.2666000000000001E-3</v>
      </c>
    </row>
    <row r="8502" spans="1:27" x14ac:dyDescent="0.2">
      <c r="A8502" t="s">
        <v>6233</v>
      </c>
      <c r="B8502" t="s">
        <v>34</v>
      </c>
      <c r="C8502" t="s">
        <v>1844</v>
      </c>
      <c r="D8502" t="s">
        <v>29</v>
      </c>
      <c r="E8502" t="s">
        <v>31</v>
      </c>
      <c r="F8502">
        <v>5</v>
      </c>
      <c r="G8502">
        <v>20407</v>
      </c>
      <c r="H8502">
        <v>18110</v>
      </c>
      <c r="I8502">
        <v>0.54465260000000004</v>
      </c>
      <c r="J8502">
        <v>0.54276670000000005</v>
      </c>
      <c r="K8502">
        <v>-1.8859E-3</v>
      </c>
      <c r="L8502">
        <v>6.4640000000000001E-3</v>
      </c>
      <c r="M8502">
        <v>8.7474000000000007E-3</v>
      </c>
      <c r="N8502">
        <v>-1.25191E-2</v>
      </c>
      <c r="O8502">
        <v>20407</v>
      </c>
      <c r="Q8502">
        <v>71.032923999999994</v>
      </c>
      <c r="R8502">
        <v>78.517594000000003</v>
      </c>
      <c r="S8502" t="s">
        <v>17</v>
      </c>
      <c r="T8502">
        <v>-1.25182E-2</v>
      </c>
      <c r="U8502">
        <v>-1.01698E-2</v>
      </c>
      <c r="V8502">
        <v>-5.2756000000000001E-3</v>
      </c>
      <c r="W8502">
        <v>-1.8859E-3</v>
      </c>
      <c r="X8502">
        <v>1.5038E-3</v>
      </c>
      <c r="Y8502">
        <v>6.3981000000000003E-3</v>
      </c>
      <c r="Z8502">
        <v>8.7463999999999997E-3</v>
      </c>
      <c r="AA8502">
        <v>-3.4746E-3</v>
      </c>
    </row>
    <row r="8503" spans="1:27" x14ac:dyDescent="0.2">
      <c r="A8503" t="s">
        <v>6234</v>
      </c>
      <c r="B8503" t="s">
        <v>34</v>
      </c>
      <c r="C8503" t="s">
        <v>1844</v>
      </c>
      <c r="D8503" t="s">
        <v>29</v>
      </c>
      <c r="E8503" t="s">
        <v>31</v>
      </c>
      <c r="F8503">
        <v>6</v>
      </c>
      <c r="G8503">
        <v>20407</v>
      </c>
      <c r="H8503">
        <v>18110</v>
      </c>
      <c r="I8503">
        <v>0.56833089999999997</v>
      </c>
      <c r="J8503">
        <v>0.56362120000000004</v>
      </c>
      <c r="K8503">
        <v>-4.7096999999999998E-3</v>
      </c>
      <c r="L8503">
        <v>6.5139000000000004E-3</v>
      </c>
      <c r="M8503">
        <v>6.0055999999999998E-3</v>
      </c>
      <c r="N8503">
        <v>-1.5425100000000001E-2</v>
      </c>
      <c r="O8503">
        <v>20407</v>
      </c>
      <c r="Q8503">
        <v>70.165446000000003</v>
      </c>
      <c r="R8503">
        <v>78.517594000000003</v>
      </c>
      <c r="S8503" t="s">
        <v>17</v>
      </c>
      <c r="T8503">
        <v>-1.54241E-2</v>
      </c>
      <c r="U8503">
        <v>-1.3057600000000001E-2</v>
      </c>
      <c r="V8503">
        <v>-8.1256000000000002E-3</v>
      </c>
      <c r="W8503">
        <v>-4.7096999999999998E-3</v>
      </c>
      <c r="X8503">
        <v>-1.2937999999999999E-3</v>
      </c>
      <c r="Y8503">
        <v>3.6381999999999999E-3</v>
      </c>
      <c r="Z8503">
        <v>6.0047E-3</v>
      </c>
      <c r="AA8503">
        <v>-8.3561999999999994E-3</v>
      </c>
    </row>
    <row r="8504" spans="1:27" x14ac:dyDescent="0.2">
      <c r="A8504" t="s">
        <v>6235</v>
      </c>
      <c r="B8504" t="s">
        <v>34</v>
      </c>
      <c r="C8504" t="s">
        <v>1844</v>
      </c>
      <c r="D8504" t="s">
        <v>29</v>
      </c>
      <c r="E8504" t="s">
        <v>31</v>
      </c>
      <c r="F8504">
        <v>7</v>
      </c>
      <c r="G8504">
        <v>20407</v>
      </c>
      <c r="H8504">
        <v>18110</v>
      </c>
      <c r="I8504">
        <v>0.59846619999999995</v>
      </c>
      <c r="J8504">
        <v>0.59601899999999997</v>
      </c>
      <c r="K8504">
        <v>-2.4472000000000001E-3</v>
      </c>
      <c r="L8504">
        <v>6.8538000000000002E-3</v>
      </c>
      <c r="M8504">
        <v>8.8273999999999991E-3</v>
      </c>
      <c r="N8504">
        <v>-1.37217E-2</v>
      </c>
      <c r="O8504">
        <v>20407</v>
      </c>
      <c r="Q8504">
        <v>69.454114000000004</v>
      </c>
      <c r="R8504">
        <v>78.517594000000003</v>
      </c>
      <c r="S8504" t="s">
        <v>18</v>
      </c>
      <c r="T8504">
        <v>-1.3720700000000001E-2</v>
      </c>
      <c r="U8504">
        <v>-1.12307E-2</v>
      </c>
      <c r="V8504">
        <v>-6.0413000000000003E-3</v>
      </c>
      <c r="W8504">
        <v>-2.4472000000000001E-3</v>
      </c>
      <c r="X8504">
        <v>1.147E-3</v>
      </c>
      <c r="Y8504">
        <v>6.3363999999999998E-3</v>
      </c>
      <c r="Z8504">
        <v>8.8263999999999999E-3</v>
      </c>
      <c r="AA8504">
        <v>-4.1057999999999997E-3</v>
      </c>
    </row>
    <row r="8505" spans="1:27" x14ac:dyDescent="0.2">
      <c r="A8505" t="s">
        <v>6236</v>
      </c>
      <c r="B8505" t="s">
        <v>34</v>
      </c>
      <c r="C8505" t="s">
        <v>1844</v>
      </c>
      <c r="D8505" t="s">
        <v>29</v>
      </c>
      <c r="E8505" t="s">
        <v>31</v>
      </c>
      <c r="F8505">
        <v>8</v>
      </c>
      <c r="G8505">
        <v>20407</v>
      </c>
      <c r="H8505">
        <v>18110</v>
      </c>
      <c r="I8505">
        <v>0.60033550000000002</v>
      </c>
      <c r="J8505">
        <v>0.60000580000000003</v>
      </c>
      <c r="K8505">
        <v>-3.2979999999999999E-4</v>
      </c>
      <c r="L8505">
        <v>7.2193999999999999E-3</v>
      </c>
      <c r="M8505">
        <v>1.15461E-2</v>
      </c>
      <c r="N8505">
        <v>-1.22056E-2</v>
      </c>
      <c r="O8505">
        <v>20407</v>
      </c>
      <c r="Q8505">
        <v>69.470369000000005</v>
      </c>
      <c r="R8505">
        <v>78.517594000000003</v>
      </c>
      <c r="S8505" t="s">
        <v>18</v>
      </c>
      <c r="T8505">
        <v>-1.2204599999999999E-2</v>
      </c>
      <c r="U8505">
        <v>-9.5817000000000003E-3</v>
      </c>
      <c r="V8505">
        <v>-4.1155999999999996E-3</v>
      </c>
      <c r="W8505">
        <v>-3.2979999999999999E-4</v>
      </c>
      <c r="X8505">
        <v>3.4561000000000001E-3</v>
      </c>
      <c r="Y8505">
        <v>8.9221999999999999E-3</v>
      </c>
      <c r="Z8505">
        <v>1.1545E-2</v>
      </c>
      <c r="AA8505">
        <v>-5.4960000000000002E-4</v>
      </c>
    </row>
    <row r="8506" spans="1:27" x14ac:dyDescent="0.2">
      <c r="A8506" t="s">
        <v>6237</v>
      </c>
      <c r="B8506" t="s">
        <v>34</v>
      </c>
      <c r="C8506" t="s">
        <v>1844</v>
      </c>
      <c r="D8506" t="s">
        <v>29</v>
      </c>
      <c r="E8506" t="s">
        <v>31</v>
      </c>
      <c r="F8506">
        <v>9</v>
      </c>
      <c r="G8506">
        <v>20407</v>
      </c>
      <c r="H8506">
        <v>18110</v>
      </c>
      <c r="I8506">
        <v>0.63213030000000003</v>
      </c>
      <c r="J8506">
        <v>0.62697760000000002</v>
      </c>
      <c r="K8506">
        <v>-5.1526999999999996E-3</v>
      </c>
      <c r="L8506">
        <v>8.5836000000000003E-3</v>
      </c>
      <c r="M8506">
        <v>8.9672999999999992E-3</v>
      </c>
      <c r="N8506">
        <v>-1.92727E-2</v>
      </c>
      <c r="O8506">
        <v>20407</v>
      </c>
      <c r="Q8506">
        <v>73.955381000000003</v>
      </c>
      <c r="R8506">
        <v>78.517594000000003</v>
      </c>
      <c r="S8506" t="s">
        <v>18</v>
      </c>
      <c r="T8506">
        <v>-1.92715E-2</v>
      </c>
      <c r="U8506">
        <v>-1.6153000000000001E-2</v>
      </c>
      <c r="V8506">
        <v>-9.6539E-3</v>
      </c>
      <c r="W8506">
        <v>-5.1526999999999996E-3</v>
      </c>
      <c r="X8506">
        <v>-6.5149999999999995E-4</v>
      </c>
      <c r="Y8506">
        <v>5.8475999999999997E-3</v>
      </c>
      <c r="Z8506">
        <v>8.9660999999999994E-3</v>
      </c>
      <c r="AA8506">
        <v>-8.2182999999999996E-3</v>
      </c>
    </row>
    <row r="8507" spans="1:27" x14ac:dyDescent="0.2">
      <c r="A8507" t="s">
        <v>6238</v>
      </c>
      <c r="B8507" t="s">
        <v>34</v>
      </c>
      <c r="C8507" t="s">
        <v>1844</v>
      </c>
      <c r="D8507" t="s">
        <v>29</v>
      </c>
      <c r="E8507" t="s">
        <v>31</v>
      </c>
      <c r="F8507">
        <v>10</v>
      </c>
      <c r="G8507">
        <v>20407</v>
      </c>
      <c r="H8507">
        <v>18110</v>
      </c>
      <c r="I8507">
        <v>0.689469</v>
      </c>
      <c r="J8507">
        <v>0.69414410000000004</v>
      </c>
      <c r="K8507">
        <v>4.6750999999999997E-3</v>
      </c>
      <c r="L8507">
        <v>1.0127300000000001E-2</v>
      </c>
      <c r="M8507">
        <v>2.1334499999999999E-2</v>
      </c>
      <c r="N8507">
        <v>-1.1984399999999999E-2</v>
      </c>
      <c r="O8507">
        <v>20407</v>
      </c>
      <c r="Q8507">
        <v>78.837731000000005</v>
      </c>
      <c r="R8507">
        <v>78.517594000000003</v>
      </c>
      <c r="S8507" t="s">
        <v>18</v>
      </c>
      <c r="T8507">
        <v>-1.1982899999999999E-2</v>
      </c>
      <c r="U8507">
        <v>-8.3035999999999995E-3</v>
      </c>
      <c r="V8507">
        <v>-6.357E-4</v>
      </c>
      <c r="W8507">
        <v>4.6750999999999997E-3</v>
      </c>
      <c r="X8507">
        <v>9.9857999999999995E-3</v>
      </c>
      <c r="Y8507">
        <v>1.7653700000000001E-2</v>
      </c>
      <c r="Z8507">
        <v>2.1333000000000001E-2</v>
      </c>
      <c r="AA8507">
        <v>6.7349999999999997E-3</v>
      </c>
    </row>
    <row r="8508" spans="1:27" x14ac:dyDescent="0.2">
      <c r="A8508" t="s">
        <v>6239</v>
      </c>
      <c r="B8508" t="s">
        <v>34</v>
      </c>
      <c r="C8508" t="s">
        <v>1844</v>
      </c>
      <c r="D8508" t="s">
        <v>29</v>
      </c>
      <c r="E8508" t="s">
        <v>31</v>
      </c>
      <c r="F8508">
        <v>11</v>
      </c>
      <c r="G8508">
        <v>20407</v>
      </c>
      <c r="H8508">
        <v>18110</v>
      </c>
      <c r="I8508">
        <v>0.78957100000000002</v>
      </c>
      <c r="J8508">
        <v>0.78655770000000003</v>
      </c>
      <c r="K8508">
        <v>-3.0133E-3</v>
      </c>
      <c r="L8508">
        <v>1.22974E-2</v>
      </c>
      <c r="M8508">
        <v>1.7215899999999999E-2</v>
      </c>
      <c r="N8508">
        <v>-2.3242499999999999E-2</v>
      </c>
      <c r="O8508">
        <v>20407</v>
      </c>
      <c r="Q8508">
        <v>84.425426999999999</v>
      </c>
      <c r="R8508">
        <v>78.517594000000003</v>
      </c>
      <c r="S8508" t="s">
        <v>18</v>
      </c>
      <c r="T8508">
        <v>-2.32407E-2</v>
      </c>
      <c r="U8508">
        <v>-1.8773100000000001E-2</v>
      </c>
      <c r="V8508">
        <v>-9.4620999999999993E-3</v>
      </c>
      <c r="W8508">
        <v>-3.0133E-3</v>
      </c>
      <c r="X8508">
        <v>3.4353999999999999E-3</v>
      </c>
      <c r="Y8508">
        <v>1.27464E-2</v>
      </c>
      <c r="Z8508">
        <v>1.72141E-2</v>
      </c>
      <c r="AA8508">
        <v>-3.8310000000000002E-3</v>
      </c>
    </row>
    <row r="8509" spans="1:27" x14ac:dyDescent="0.2">
      <c r="A8509" t="s">
        <v>6240</v>
      </c>
      <c r="B8509" t="s">
        <v>34</v>
      </c>
      <c r="C8509" t="s">
        <v>1844</v>
      </c>
      <c r="D8509" t="s">
        <v>29</v>
      </c>
      <c r="E8509" t="s">
        <v>31</v>
      </c>
      <c r="F8509">
        <v>12</v>
      </c>
      <c r="G8509">
        <v>20407</v>
      </c>
      <c r="H8509">
        <v>18110</v>
      </c>
      <c r="I8509">
        <v>0.90595270000000006</v>
      </c>
      <c r="J8509">
        <v>0.90261760000000002</v>
      </c>
      <c r="K8509">
        <v>-3.3351000000000001E-3</v>
      </c>
      <c r="L8509">
        <v>1.43724E-2</v>
      </c>
      <c r="M8509">
        <v>2.0307599999999999E-2</v>
      </c>
      <c r="N8509">
        <v>-2.69778E-2</v>
      </c>
      <c r="O8509">
        <v>20407</v>
      </c>
      <c r="Q8509">
        <v>86.783534000000003</v>
      </c>
      <c r="R8509">
        <v>78.517594000000003</v>
      </c>
      <c r="S8509" t="s">
        <v>18</v>
      </c>
      <c r="T8509">
        <v>-2.6975599999999999E-2</v>
      </c>
      <c r="U8509">
        <v>-2.1754099999999998E-2</v>
      </c>
      <c r="V8509">
        <v>-1.0872E-2</v>
      </c>
      <c r="W8509">
        <v>-3.3351000000000001E-3</v>
      </c>
      <c r="X8509">
        <v>4.2018000000000003E-3</v>
      </c>
      <c r="Y8509">
        <v>1.5083900000000001E-2</v>
      </c>
      <c r="Z8509">
        <v>2.0305500000000001E-2</v>
      </c>
      <c r="AA8509">
        <v>-3.6949000000000001E-3</v>
      </c>
    </row>
    <row r="8510" spans="1:27" x14ac:dyDescent="0.2">
      <c r="A8510" t="s">
        <v>6241</v>
      </c>
      <c r="B8510" t="s">
        <v>34</v>
      </c>
      <c r="C8510" t="s">
        <v>1844</v>
      </c>
      <c r="D8510" t="s">
        <v>29</v>
      </c>
      <c r="E8510" t="s">
        <v>31</v>
      </c>
      <c r="F8510">
        <v>13</v>
      </c>
      <c r="G8510">
        <v>20407</v>
      </c>
      <c r="H8510">
        <v>18110</v>
      </c>
      <c r="I8510">
        <v>1.0503830000000001</v>
      </c>
      <c r="J8510">
        <v>1.044144</v>
      </c>
      <c r="K8510">
        <v>-6.2391E-3</v>
      </c>
      <c r="L8510">
        <v>1.6025500000000002E-2</v>
      </c>
      <c r="M8510">
        <v>2.0122899999999999E-2</v>
      </c>
      <c r="N8510">
        <v>-3.2601100000000001E-2</v>
      </c>
      <c r="O8510">
        <v>20407</v>
      </c>
      <c r="Q8510">
        <v>88.813556000000005</v>
      </c>
      <c r="R8510">
        <v>78.517594000000003</v>
      </c>
      <c r="S8510" t="s">
        <v>18</v>
      </c>
      <c r="T8510">
        <v>-3.2598700000000001E-2</v>
      </c>
      <c r="U8510">
        <v>-2.6776600000000001E-2</v>
      </c>
      <c r="V8510">
        <v>-1.46429E-2</v>
      </c>
      <c r="W8510">
        <v>-6.2391E-3</v>
      </c>
      <c r="X8510">
        <v>2.1646999999999999E-3</v>
      </c>
      <c r="Y8510">
        <v>1.42985E-2</v>
      </c>
      <c r="Z8510">
        <v>2.0120599999999999E-2</v>
      </c>
      <c r="AA8510">
        <v>-5.9753000000000002E-3</v>
      </c>
    </row>
    <row r="8511" spans="1:27" x14ac:dyDescent="0.2">
      <c r="A8511" t="s">
        <v>6242</v>
      </c>
      <c r="B8511" t="s">
        <v>34</v>
      </c>
      <c r="C8511" t="s">
        <v>1844</v>
      </c>
      <c r="D8511" t="s">
        <v>29</v>
      </c>
      <c r="E8511" t="s">
        <v>31</v>
      </c>
      <c r="F8511">
        <v>14</v>
      </c>
      <c r="G8511">
        <v>20407</v>
      </c>
      <c r="H8511">
        <v>18110</v>
      </c>
      <c r="I8511">
        <v>1.1612549999999999</v>
      </c>
      <c r="J8511">
        <v>1.1665540000000001</v>
      </c>
      <c r="K8511">
        <v>5.2988999999999996E-3</v>
      </c>
      <c r="L8511">
        <v>1.70721E-2</v>
      </c>
      <c r="M8511">
        <v>3.3382500000000002E-2</v>
      </c>
      <c r="N8511">
        <v>-2.2784700000000001E-2</v>
      </c>
      <c r="O8511">
        <v>20407</v>
      </c>
      <c r="Q8511">
        <v>89.633559000000005</v>
      </c>
      <c r="R8511">
        <v>78.517594000000003</v>
      </c>
      <c r="S8511" t="s">
        <v>18</v>
      </c>
      <c r="T8511">
        <v>-2.2782199999999999E-2</v>
      </c>
      <c r="U8511">
        <v>-1.6579900000000002E-2</v>
      </c>
      <c r="V8511">
        <v>-3.6537000000000002E-3</v>
      </c>
      <c r="W8511">
        <v>5.2988999999999996E-3</v>
      </c>
      <c r="X8511">
        <v>1.42515E-2</v>
      </c>
      <c r="Y8511">
        <v>2.7177699999999999E-2</v>
      </c>
      <c r="Z8511">
        <v>3.3380100000000003E-2</v>
      </c>
      <c r="AA8511">
        <v>4.5424000000000003E-3</v>
      </c>
    </row>
    <row r="8512" spans="1:27" x14ac:dyDescent="0.2">
      <c r="A8512" t="s">
        <v>6243</v>
      </c>
      <c r="B8512" t="s">
        <v>34</v>
      </c>
      <c r="C8512" t="s">
        <v>1844</v>
      </c>
      <c r="D8512" t="s">
        <v>29</v>
      </c>
      <c r="E8512" t="s">
        <v>31</v>
      </c>
      <c r="F8512">
        <v>15</v>
      </c>
      <c r="G8512">
        <v>20407</v>
      </c>
      <c r="H8512">
        <v>18110</v>
      </c>
      <c r="I8512">
        <v>1.226553</v>
      </c>
      <c r="J8512">
        <v>1.249117</v>
      </c>
      <c r="K8512">
        <v>2.2563E-2</v>
      </c>
      <c r="L8512">
        <v>1.7814699999999999E-2</v>
      </c>
      <c r="M8512">
        <v>5.1868200000000003E-2</v>
      </c>
      <c r="N8512">
        <v>-6.7421E-3</v>
      </c>
      <c r="O8512">
        <v>20407</v>
      </c>
      <c r="Q8512">
        <v>88.896348000000003</v>
      </c>
      <c r="R8512">
        <v>78.517594000000003</v>
      </c>
      <c r="S8512" t="s">
        <v>18</v>
      </c>
      <c r="T8512">
        <v>-6.7394999999999998E-3</v>
      </c>
      <c r="U8512">
        <v>-2.6739999999999999E-4</v>
      </c>
      <c r="V8512">
        <v>1.3221E-2</v>
      </c>
      <c r="W8512">
        <v>2.2563E-2</v>
      </c>
      <c r="X8512">
        <v>3.1905000000000003E-2</v>
      </c>
      <c r="Y8512">
        <v>4.53934E-2</v>
      </c>
      <c r="Z8512">
        <v>5.1865599999999998E-2</v>
      </c>
      <c r="AA8512">
        <v>1.8063200000000001E-2</v>
      </c>
    </row>
    <row r="8513" spans="1:27" x14ac:dyDescent="0.2">
      <c r="A8513" t="s">
        <v>6244</v>
      </c>
      <c r="B8513" t="s">
        <v>34</v>
      </c>
      <c r="C8513" t="s">
        <v>1844</v>
      </c>
      <c r="D8513" t="s">
        <v>29</v>
      </c>
      <c r="E8513" t="s">
        <v>31</v>
      </c>
      <c r="F8513">
        <v>16</v>
      </c>
      <c r="G8513">
        <v>20407</v>
      </c>
      <c r="H8513">
        <v>18110</v>
      </c>
      <c r="I8513">
        <v>1.312392</v>
      </c>
      <c r="J8513">
        <v>1.3254330000000001</v>
      </c>
      <c r="K8513">
        <v>1.30411E-2</v>
      </c>
      <c r="L8513">
        <v>1.8794399999999999E-2</v>
      </c>
      <c r="M8513">
        <v>4.3957900000000001E-2</v>
      </c>
      <c r="N8513">
        <v>-1.7875700000000001E-2</v>
      </c>
      <c r="O8513">
        <v>20407</v>
      </c>
      <c r="Q8513">
        <v>87.301192999999998</v>
      </c>
      <c r="R8513">
        <v>78.517594000000003</v>
      </c>
      <c r="S8513" t="s">
        <v>18</v>
      </c>
      <c r="T8513">
        <v>-1.7872900000000001E-2</v>
      </c>
      <c r="U8513">
        <v>-1.10449E-2</v>
      </c>
      <c r="V8513">
        <v>3.1852999999999999E-3</v>
      </c>
      <c r="W8513">
        <v>1.30411E-2</v>
      </c>
      <c r="X8513">
        <v>2.2896900000000001E-2</v>
      </c>
      <c r="Y8513">
        <v>3.7127100000000003E-2</v>
      </c>
      <c r="Z8513">
        <v>4.39552E-2</v>
      </c>
      <c r="AA8513">
        <v>9.8390999999999999E-3</v>
      </c>
    </row>
    <row r="8514" spans="1:27" x14ac:dyDescent="0.2">
      <c r="A8514" t="s">
        <v>6245</v>
      </c>
      <c r="B8514" t="s">
        <v>34</v>
      </c>
      <c r="C8514" t="s">
        <v>1844</v>
      </c>
      <c r="D8514" t="s">
        <v>29</v>
      </c>
      <c r="E8514" t="s">
        <v>31</v>
      </c>
      <c r="F8514">
        <v>17</v>
      </c>
      <c r="G8514">
        <v>20407</v>
      </c>
      <c r="H8514">
        <v>18110</v>
      </c>
      <c r="I8514">
        <v>1.315326</v>
      </c>
      <c r="J8514">
        <v>1.3580429999999999</v>
      </c>
      <c r="K8514">
        <v>4.2716999999999998E-2</v>
      </c>
      <c r="L8514">
        <v>1.9376500000000001E-2</v>
      </c>
      <c r="M8514">
        <v>7.4591400000000002E-2</v>
      </c>
      <c r="N8514">
        <v>1.0842600000000001E-2</v>
      </c>
      <c r="O8514">
        <v>20407</v>
      </c>
      <c r="Q8514">
        <v>85.555509999999998</v>
      </c>
      <c r="R8514">
        <v>78.517594000000003</v>
      </c>
      <c r="S8514" t="s">
        <v>19</v>
      </c>
      <c r="T8514">
        <v>1.0845499999999999E-2</v>
      </c>
      <c r="U8514">
        <v>1.7885000000000002E-2</v>
      </c>
      <c r="V8514">
        <v>3.2556000000000002E-2</v>
      </c>
      <c r="W8514">
        <v>4.2716999999999998E-2</v>
      </c>
      <c r="X8514">
        <v>5.2878099999999997E-2</v>
      </c>
      <c r="Y8514">
        <v>6.7548999999999998E-2</v>
      </c>
      <c r="Z8514">
        <v>7.4588600000000005E-2</v>
      </c>
      <c r="AA8514">
        <v>3.1454799999999998E-2</v>
      </c>
    </row>
    <row r="8515" spans="1:27" x14ac:dyDescent="0.2">
      <c r="A8515" t="s">
        <v>6246</v>
      </c>
      <c r="B8515" t="s">
        <v>34</v>
      </c>
      <c r="C8515" t="s">
        <v>1844</v>
      </c>
      <c r="D8515" t="s">
        <v>29</v>
      </c>
      <c r="E8515" t="s">
        <v>31</v>
      </c>
      <c r="F8515">
        <v>18</v>
      </c>
      <c r="G8515">
        <v>20407</v>
      </c>
      <c r="H8515">
        <v>18110</v>
      </c>
      <c r="I8515">
        <v>1.335237</v>
      </c>
      <c r="J8515">
        <v>1.3762350000000001</v>
      </c>
      <c r="K8515">
        <v>4.0998100000000003E-2</v>
      </c>
      <c r="L8515">
        <v>1.92196E-2</v>
      </c>
      <c r="M8515">
        <v>7.2614300000000007E-2</v>
      </c>
      <c r="N8515">
        <v>9.3819000000000003E-3</v>
      </c>
      <c r="O8515">
        <v>20407</v>
      </c>
      <c r="Q8515">
        <v>84.903670000000005</v>
      </c>
      <c r="R8515">
        <v>78.517594000000003</v>
      </c>
      <c r="S8515" t="s">
        <v>19</v>
      </c>
      <c r="T8515">
        <v>9.3846999999999993E-3</v>
      </c>
      <c r="U8515">
        <v>1.6367199999999998E-2</v>
      </c>
      <c r="V8515">
        <v>3.09193E-2</v>
      </c>
      <c r="W8515">
        <v>4.0998100000000003E-2</v>
      </c>
      <c r="X8515">
        <v>5.1076799999999999E-2</v>
      </c>
      <c r="Y8515">
        <v>6.5628900000000004E-2</v>
      </c>
      <c r="Z8515">
        <v>7.2611499999999995E-2</v>
      </c>
      <c r="AA8515">
        <v>2.9790000000000001E-2</v>
      </c>
    </row>
    <row r="8516" spans="1:27" x14ac:dyDescent="0.2">
      <c r="A8516" t="s">
        <v>6247</v>
      </c>
      <c r="B8516" t="s">
        <v>34</v>
      </c>
      <c r="C8516" t="s">
        <v>1844</v>
      </c>
      <c r="D8516" t="s">
        <v>29</v>
      </c>
      <c r="E8516" t="s">
        <v>31</v>
      </c>
      <c r="F8516">
        <v>19</v>
      </c>
      <c r="G8516">
        <v>20407</v>
      </c>
      <c r="H8516">
        <v>18110</v>
      </c>
      <c r="I8516">
        <v>1.256996</v>
      </c>
      <c r="J8516">
        <v>1.313202</v>
      </c>
      <c r="K8516">
        <v>5.6206399999999997E-2</v>
      </c>
      <c r="L8516">
        <v>1.8402499999999999E-2</v>
      </c>
      <c r="M8516">
        <v>8.64785E-2</v>
      </c>
      <c r="N8516">
        <v>2.59344E-2</v>
      </c>
      <c r="O8516">
        <v>20407</v>
      </c>
      <c r="Q8516">
        <v>81.514527999999999</v>
      </c>
      <c r="R8516">
        <v>78.517594000000003</v>
      </c>
      <c r="S8516" t="s">
        <v>19</v>
      </c>
      <c r="T8516">
        <v>2.5937000000000002E-2</v>
      </c>
      <c r="U8516">
        <v>3.2622699999999998E-2</v>
      </c>
      <c r="V8516">
        <v>4.6556100000000003E-2</v>
      </c>
      <c r="W8516">
        <v>5.6206399999999997E-2</v>
      </c>
      <c r="X8516">
        <v>6.5856700000000004E-2</v>
      </c>
      <c r="Y8516">
        <v>7.9790100000000003E-2</v>
      </c>
      <c r="Z8516">
        <v>8.6475800000000005E-2</v>
      </c>
      <c r="AA8516">
        <v>4.2800999999999999E-2</v>
      </c>
    </row>
    <row r="8517" spans="1:27" x14ac:dyDescent="0.2">
      <c r="A8517" t="s">
        <v>6248</v>
      </c>
      <c r="B8517" t="s">
        <v>34</v>
      </c>
      <c r="C8517" t="s">
        <v>1844</v>
      </c>
      <c r="D8517" t="s">
        <v>29</v>
      </c>
      <c r="E8517" t="s">
        <v>31</v>
      </c>
      <c r="F8517">
        <v>20</v>
      </c>
      <c r="G8517">
        <v>20407</v>
      </c>
      <c r="H8517">
        <v>18110</v>
      </c>
      <c r="I8517">
        <v>1.187006</v>
      </c>
      <c r="J8517">
        <v>1.2394000000000001</v>
      </c>
      <c r="K8517">
        <v>5.2394099999999999E-2</v>
      </c>
      <c r="L8517">
        <v>1.66521E-2</v>
      </c>
      <c r="M8517">
        <v>7.9786700000000002E-2</v>
      </c>
      <c r="N8517">
        <v>2.50014E-2</v>
      </c>
      <c r="O8517">
        <v>20407</v>
      </c>
      <c r="Q8517">
        <v>78.685959999999994</v>
      </c>
      <c r="R8517">
        <v>78.517594000000003</v>
      </c>
      <c r="S8517" t="s">
        <v>19</v>
      </c>
      <c r="T8517">
        <v>2.5003899999999999E-2</v>
      </c>
      <c r="U8517">
        <v>3.1053600000000001E-2</v>
      </c>
      <c r="V8517">
        <v>4.3661699999999998E-2</v>
      </c>
      <c r="W8517">
        <v>5.2394099999999999E-2</v>
      </c>
      <c r="X8517">
        <v>6.1126399999999997E-2</v>
      </c>
      <c r="Y8517">
        <v>7.3734499999999994E-2</v>
      </c>
      <c r="Z8517">
        <v>7.9784300000000002E-2</v>
      </c>
      <c r="AA8517">
        <v>4.2273699999999997E-2</v>
      </c>
    </row>
    <row r="8518" spans="1:27" x14ac:dyDescent="0.2">
      <c r="A8518" t="s">
        <v>6249</v>
      </c>
      <c r="B8518" t="s">
        <v>34</v>
      </c>
      <c r="C8518" t="s">
        <v>1844</v>
      </c>
      <c r="D8518" t="s">
        <v>29</v>
      </c>
      <c r="E8518" t="s">
        <v>31</v>
      </c>
      <c r="F8518">
        <v>21</v>
      </c>
      <c r="G8518">
        <v>20407</v>
      </c>
      <c r="H8518">
        <v>18110</v>
      </c>
      <c r="I8518">
        <v>1.1843429999999999</v>
      </c>
      <c r="J8518">
        <v>1.2036530000000001</v>
      </c>
      <c r="K8518">
        <v>1.93096E-2</v>
      </c>
      <c r="L8518">
        <v>1.5666200000000002E-2</v>
      </c>
      <c r="M8518">
        <v>4.5080500000000003E-2</v>
      </c>
      <c r="N8518">
        <v>-6.4612999999999997E-3</v>
      </c>
      <c r="O8518">
        <v>20407</v>
      </c>
      <c r="Q8518">
        <v>74.591517999999994</v>
      </c>
      <c r="R8518">
        <v>78.517594000000003</v>
      </c>
      <c r="S8518" t="s">
        <v>19</v>
      </c>
      <c r="T8518">
        <v>-6.4590000000000003E-3</v>
      </c>
      <c r="U8518">
        <v>-7.6749999999999995E-4</v>
      </c>
      <c r="V8518">
        <v>1.10942E-2</v>
      </c>
      <c r="W8518">
        <v>1.93096E-2</v>
      </c>
      <c r="X8518">
        <v>2.7525000000000001E-2</v>
      </c>
      <c r="Y8518">
        <v>3.9386600000000001E-2</v>
      </c>
      <c r="Z8518">
        <v>4.5078199999999999E-2</v>
      </c>
      <c r="AA8518">
        <v>1.6042500000000001E-2</v>
      </c>
    </row>
    <row r="8519" spans="1:27" x14ac:dyDescent="0.2">
      <c r="A8519" t="s">
        <v>6250</v>
      </c>
      <c r="B8519" t="s">
        <v>34</v>
      </c>
      <c r="C8519" t="s">
        <v>1844</v>
      </c>
      <c r="D8519" t="s">
        <v>29</v>
      </c>
      <c r="E8519" t="s">
        <v>31</v>
      </c>
      <c r="F8519">
        <v>22</v>
      </c>
      <c r="G8519">
        <v>20407</v>
      </c>
      <c r="H8519">
        <v>18110</v>
      </c>
      <c r="I8519">
        <v>1.142001</v>
      </c>
      <c r="J8519">
        <v>1.128625</v>
      </c>
      <c r="K8519">
        <v>-1.33755E-2</v>
      </c>
      <c r="L8519">
        <v>1.41967E-2</v>
      </c>
      <c r="M8519">
        <v>9.9781999999999996E-3</v>
      </c>
      <c r="N8519">
        <v>-3.6729100000000001E-2</v>
      </c>
      <c r="O8519">
        <v>20407</v>
      </c>
      <c r="Q8519">
        <v>72.129760000000005</v>
      </c>
      <c r="R8519">
        <v>78.517594000000003</v>
      </c>
      <c r="S8519" t="s">
        <v>18</v>
      </c>
      <c r="T8519">
        <v>-3.6727099999999999E-2</v>
      </c>
      <c r="U8519">
        <v>-3.1569399999999997E-2</v>
      </c>
      <c r="V8519">
        <v>-2.08203E-2</v>
      </c>
      <c r="W8519">
        <v>-1.33755E-2</v>
      </c>
      <c r="X8519">
        <v>-5.9306999999999997E-3</v>
      </c>
      <c r="Y8519">
        <v>4.8183999999999996E-3</v>
      </c>
      <c r="Z8519">
        <v>9.9760999999999999E-3</v>
      </c>
      <c r="AA8519">
        <v>-1.18511E-2</v>
      </c>
    </row>
    <row r="8520" spans="1:27" x14ac:dyDescent="0.2">
      <c r="A8520" t="s">
        <v>6251</v>
      </c>
      <c r="B8520" t="s">
        <v>34</v>
      </c>
      <c r="C8520" t="s">
        <v>1844</v>
      </c>
      <c r="D8520" t="s">
        <v>29</v>
      </c>
      <c r="E8520" t="s">
        <v>31</v>
      </c>
      <c r="F8520">
        <v>23</v>
      </c>
      <c r="G8520">
        <v>20407</v>
      </c>
      <c r="H8520">
        <v>18110</v>
      </c>
      <c r="I8520">
        <v>0.98090370000000005</v>
      </c>
      <c r="J8520">
        <v>0.96798209999999996</v>
      </c>
      <c r="K8520">
        <v>-1.29217E-2</v>
      </c>
      <c r="L8520">
        <v>1.2359999999999999E-2</v>
      </c>
      <c r="M8520">
        <v>7.4105000000000004E-3</v>
      </c>
      <c r="N8520">
        <v>-3.3253900000000003E-2</v>
      </c>
      <c r="O8520">
        <v>20407</v>
      </c>
      <c r="Q8520">
        <v>71.748998</v>
      </c>
      <c r="R8520">
        <v>78.517594000000003</v>
      </c>
      <c r="S8520" t="s">
        <v>18</v>
      </c>
      <c r="T8520">
        <v>-3.32521E-2</v>
      </c>
      <c r="U8520">
        <v>-2.8761700000000001E-2</v>
      </c>
      <c r="V8520">
        <v>-1.9403299999999998E-2</v>
      </c>
      <c r="W8520">
        <v>-1.29217E-2</v>
      </c>
      <c r="X8520">
        <v>-6.4400999999999998E-3</v>
      </c>
      <c r="Y8520">
        <v>2.9183E-3</v>
      </c>
      <c r="Z8520">
        <v>7.4086999999999998E-3</v>
      </c>
      <c r="AA8520">
        <v>-1.3349099999999999E-2</v>
      </c>
    </row>
    <row r="8521" spans="1:27" x14ac:dyDescent="0.2">
      <c r="A8521" t="s">
        <v>6252</v>
      </c>
      <c r="B8521" t="s">
        <v>34</v>
      </c>
      <c r="C8521" t="s">
        <v>1844</v>
      </c>
      <c r="D8521" t="s">
        <v>29</v>
      </c>
      <c r="E8521" t="s">
        <v>31</v>
      </c>
      <c r="F8521">
        <v>24</v>
      </c>
      <c r="G8521">
        <v>20407</v>
      </c>
      <c r="H8521">
        <v>18110</v>
      </c>
      <c r="I8521">
        <v>0.80264630000000003</v>
      </c>
      <c r="J8521">
        <v>0.80121010000000004</v>
      </c>
      <c r="K8521">
        <v>-1.4362000000000001E-3</v>
      </c>
      <c r="L8521">
        <v>1.08342E-2</v>
      </c>
      <c r="M8521">
        <v>1.6386000000000001E-2</v>
      </c>
      <c r="N8521">
        <v>-1.9258500000000001E-2</v>
      </c>
      <c r="O8521">
        <v>20407</v>
      </c>
      <c r="Q8521">
        <v>70.913846000000007</v>
      </c>
      <c r="R8521">
        <v>78.517594000000003</v>
      </c>
      <c r="S8521" t="s">
        <v>18</v>
      </c>
      <c r="T8521">
        <v>-1.92569E-2</v>
      </c>
      <c r="U8521">
        <v>-1.5320800000000001E-2</v>
      </c>
      <c r="V8521">
        <v>-7.1177000000000002E-3</v>
      </c>
      <c r="W8521">
        <v>-1.4362000000000001E-3</v>
      </c>
      <c r="X8521">
        <v>4.2452000000000002E-3</v>
      </c>
      <c r="Y8521">
        <v>1.2448300000000001E-2</v>
      </c>
      <c r="Z8521">
        <v>1.63844E-2</v>
      </c>
      <c r="AA8521">
        <v>-1.7926000000000001E-3</v>
      </c>
    </row>
    <row r="8522" spans="1:27" x14ac:dyDescent="0.2">
      <c r="A8522" t="s">
        <v>6253</v>
      </c>
      <c r="B8522" t="s">
        <v>35</v>
      </c>
      <c r="C8522" t="s">
        <v>1844</v>
      </c>
      <c r="D8522" t="s">
        <v>29</v>
      </c>
      <c r="E8522" t="s">
        <v>31</v>
      </c>
      <c r="F8522">
        <v>1</v>
      </c>
      <c r="G8522">
        <v>6850</v>
      </c>
      <c r="H8522">
        <v>10187</v>
      </c>
      <c r="I8522">
        <v>0.73127960000000003</v>
      </c>
      <c r="J8522">
        <v>0.71618289999999996</v>
      </c>
      <c r="K8522">
        <v>-1.5096699999999999E-2</v>
      </c>
      <c r="L8522">
        <v>1.3150200000000001E-2</v>
      </c>
      <c r="M8522">
        <v>6.5354000000000002E-3</v>
      </c>
      <c r="N8522">
        <v>-3.6728799999999999E-2</v>
      </c>
      <c r="O8522">
        <v>5152.473</v>
      </c>
      <c r="P8522">
        <v>0.75218580000000002</v>
      </c>
      <c r="Q8522">
        <v>72.650865999999994</v>
      </c>
      <c r="R8522">
        <v>78.581036999999995</v>
      </c>
      <c r="S8522" t="s">
        <v>18</v>
      </c>
      <c r="T8522">
        <v>-3.67269E-2</v>
      </c>
      <c r="U8522">
        <v>-3.1949400000000003E-2</v>
      </c>
      <c r="V8522">
        <v>-2.19927E-2</v>
      </c>
      <c r="W8522">
        <v>-1.5096699999999999E-2</v>
      </c>
      <c r="X8522">
        <v>-8.2007E-3</v>
      </c>
      <c r="Y8522">
        <v>1.756E-3</v>
      </c>
      <c r="Z8522">
        <v>6.5335000000000002E-3</v>
      </c>
      <c r="AA8522">
        <v>-2.1079400000000002E-2</v>
      </c>
    </row>
    <row r="8523" spans="1:27" x14ac:dyDescent="0.2">
      <c r="A8523" t="s">
        <v>6254</v>
      </c>
      <c r="B8523" t="s">
        <v>35</v>
      </c>
      <c r="C8523" t="s">
        <v>1844</v>
      </c>
      <c r="D8523" t="s">
        <v>29</v>
      </c>
      <c r="E8523" t="s">
        <v>31</v>
      </c>
      <c r="F8523">
        <v>2</v>
      </c>
      <c r="G8523">
        <v>6850</v>
      </c>
      <c r="H8523">
        <v>10187</v>
      </c>
      <c r="I8523">
        <v>0.64796339999999997</v>
      </c>
      <c r="J8523">
        <v>0.63947869999999996</v>
      </c>
      <c r="K8523">
        <v>-8.4846999999999995E-3</v>
      </c>
      <c r="L8523">
        <v>1.16787E-2</v>
      </c>
      <c r="M8523">
        <v>1.0726899999999999E-2</v>
      </c>
      <c r="N8523">
        <v>-2.7696200000000001E-2</v>
      </c>
      <c r="O8523">
        <v>5152.473</v>
      </c>
      <c r="P8523">
        <v>0.75218580000000002</v>
      </c>
      <c r="Q8523">
        <v>73.117391999999995</v>
      </c>
      <c r="R8523">
        <v>78.581036999999995</v>
      </c>
      <c r="S8523" t="s">
        <v>18</v>
      </c>
      <c r="T8523">
        <v>-2.76945E-2</v>
      </c>
      <c r="U8523">
        <v>-2.34516E-2</v>
      </c>
      <c r="V8523">
        <v>-1.4609E-2</v>
      </c>
      <c r="W8523">
        <v>-8.4846999999999995E-3</v>
      </c>
      <c r="X8523">
        <v>-2.3603000000000001E-3</v>
      </c>
      <c r="Y8523">
        <v>6.4821999999999996E-3</v>
      </c>
      <c r="Z8523">
        <v>1.0725200000000001E-2</v>
      </c>
      <c r="AA8523">
        <v>-1.32681E-2</v>
      </c>
    </row>
    <row r="8524" spans="1:27" x14ac:dyDescent="0.2">
      <c r="A8524" t="s">
        <v>6255</v>
      </c>
      <c r="B8524" t="s">
        <v>35</v>
      </c>
      <c r="C8524" t="s">
        <v>1844</v>
      </c>
      <c r="D8524" t="s">
        <v>29</v>
      </c>
      <c r="E8524" t="s">
        <v>31</v>
      </c>
      <c r="F8524">
        <v>3</v>
      </c>
      <c r="G8524">
        <v>6850</v>
      </c>
      <c r="H8524">
        <v>10187</v>
      </c>
      <c r="I8524">
        <v>0.59570460000000003</v>
      </c>
      <c r="J8524">
        <v>0.58653920000000004</v>
      </c>
      <c r="K8524">
        <v>-9.1654000000000006E-3</v>
      </c>
      <c r="L8524">
        <v>1.02322E-2</v>
      </c>
      <c r="M8524">
        <v>7.6666E-3</v>
      </c>
      <c r="N8524">
        <v>-2.59974E-2</v>
      </c>
      <c r="O8524">
        <v>5152.473</v>
      </c>
      <c r="P8524">
        <v>0.75218580000000002</v>
      </c>
      <c r="Q8524">
        <v>72.276743999999994</v>
      </c>
      <c r="R8524">
        <v>78.581036999999995</v>
      </c>
      <c r="S8524" t="s">
        <v>18</v>
      </c>
      <c r="T8524">
        <v>-2.5995899999999999E-2</v>
      </c>
      <c r="U8524">
        <v>-2.22785E-2</v>
      </c>
      <c r="V8524">
        <v>-1.4531199999999999E-2</v>
      </c>
      <c r="W8524">
        <v>-9.1654000000000006E-3</v>
      </c>
      <c r="X8524">
        <v>-3.7996000000000002E-3</v>
      </c>
      <c r="Y8524">
        <v>3.9477000000000002E-3</v>
      </c>
      <c r="Z8524">
        <v>7.6651000000000002E-3</v>
      </c>
      <c r="AA8524">
        <v>-1.56262E-2</v>
      </c>
    </row>
    <row r="8525" spans="1:27" x14ac:dyDescent="0.2">
      <c r="A8525" t="s">
        <v>6256</v>
      </c>
      <c r="B8525" t="s">
        <v>35</v>
      </c>
      <c r="C8525" t="s">
        <v>1844</v>
      </c>
      <c r="D8525" t="s">
        <v>29</v>
      </c>
      <c r="E8525" t="s">
        <v>31</v>
      </c>
      <c r="F8525">
        <v>4</v>
      </c>
      <c r="G8525">
        <v>6850</v>
      </c>
      <c r="H8525">
        <v>10187</v>
      </c>
      <c r="I8525">
        <v>0.55209129999999995</v>
      </c>
      <c r="J8525">
        <v>0.543794</v>
      </c>
      <c r="K8525">
        <v>-8.2971999999999994E-3</v>
      </c>
      <c r="L8525">
        <v>8.9969000000000004E-3</v>
      </c>
      <c r="M8525">
        <v>6.5027000000000001E-3</v>
      </c>
      <c r="N8525">
        <v>-2.3097199999999998E-2</v>
      </c>
      <c r="O8525">
        <v>5152.473</v>
      </c>
      <c r="P8525">
        <v>0.75218580000000002</v>
      </c>
      <c r="Q8525">
        <v>72.379330999999993</v>
      </c>
      <c r="R8525">
        <v>78.581036999999995</v>
      </c>
      <c r="S8525" t="s">
        <v>18</v>
      </c>
      <c r="T8525">
        <v>-2.3095899999999999E-2</v>
      </c>
      <c r="U8525">
        <v>-1.9827299999999999E-2</v>
      </c>
      <c r="V8525">
        <v>-1.3015199999999999E-2</v>
      </c>
      <c r="W8525">
        <v>-8.2971999999999994E-3</v>
      </c>
      <c r="X8525">
        <v>-3.5791999999999998E-3</v>
      </c>
      <c r="Y8525">
        <v>3.2328000000000001E-3</v>
      </c>
      <c r="Z8525">
        <v>6.5014000000000001E-3</v>
      </c>
      <c r="AA8525">
        <v>-1.52581E-2</v>
      </c>
    </row>
    <row r="8526" spans="1:27" x14ac:dyDescent="0.2">
      <c r="A8526" t="s">
        <v>6257</v>
      </c>
      <c r="B8526" t="s">
        <v>35</v>
      </c>
      <c r="C8526" t="s">
        <v>1844</v>
      </c>
      <c r="D8526" t="s">
        <v>29</v>
      </c>
      <c r="E8526" t="s">
        <v>31</v>
      </c>
      <c r="F8526">
        <v>5</v>
      </c>
      <c r="G8526">
        <v>6850</v>
      </c>
      <c r="H8526">
        <v>10187</v>
      </c>
      <c r="I8526">
        <v>0.53429219999999999</v>
      </c>
      <c r="J8526">
        <v>0.53502110000000003</v>
      </c>
      <c r="K8526">
        <v>7.2889999999999999E-4</v>
      </c>
      <c r="L8526">
        <v>8.2071999999999996E-3</v>
      </c>
      <c r="M8526">
        <v>1.42297E-2</v>
      </c>
      <c r="N8526">
        <v>-1.2771899999999999E-2</v>
      </c>
      <c r="O8526">
        <v>5152.473</v>
      </c>
      <c r="P8526">
        <v>0.75218580000000002</v>
      </c>
      <c r="Q8526">
        <v>71.014044999999996</v>
      </c>
      <c r="R8526">
        <v>78.581036999999995</v>
      </c>
      <c r="S8526" t="s">
        <v>18</v>
      </c>
      <c r="T8526">
        <v>-1.2770699999999999E-2</v>
      </c>
      <c r="U8526">
        <v>-9.7890000000000008E-3</v>
      </c>
      <c r="V8526">
        <v>-3.5749000000000002E-3</v>
      </c>
      <c r="W8526">
        <v>7.2889999999999999E-4</v>
      </c>
      <c r="X8526">
        <v>5.0327999999999996E-3</v>
      </c>
      <c r="Y8526">
        <v>1.1246900000000001E-2</v>
      </c>
      <c r="Z8526">
        <v>1.42285E-2</v>
      </c>
      <c r="AA8526">
        <v>1.3623999999999999E-3</v>
      </c>
    </row>
    <row r="8527" spans="1:27" x14ac:dyDescent="0.2">
      <c r="A8527" t="s">
        <v>6258</v>
      </c>
      <c r="B8527" t="s">
        <v>35</v>
      </c>
      <c r="C8527" t="s">
        <v>1844</v>
      </c>
      <c r="D8527" t="s">
        <v>29</v>
      </c>
      <c r="E8527" t="s">
        <v>31</v>
      </c>
      <c r="F8527">
        <v>6</v>
      </c>
      <c r="G8527">
        <v>6850</v>
      </c>
      <c r="H8527">
        <v>10187</v>
      </c>
      <c r="I8527">
        <v>0.56106040000000001</v>
      </c>
      <c r="J8527">
        <v>0.55543830000000005</v>
      </c>
      <c r="K8527">
        <v>-5.6220999999999997E-3</v>
      </c>
      <c r="L8527">
        <v>8.2062000000000003E-3</v>
      </c>
      <c r="M8527">
        <v>7.8771999999999991E-3</v>
      </c>
      <c r="N8527">
        <v>-1.9121300000000001E-2</v>
      </c>
      <c r="O8527">
        <v>5152.473</v>
      </c>
      <c r="P8527">
        <v>0.75218580000000002</v>
      </c>
      <c r="Q8527">
        <v>70.164559999999994</v>
      </c>
      <c r="R8527">
        <v>78.581036999999995</v>
      </c>
      <c r="S8527" t="s">
        <v>18</v>
      </c>
      <c r="T8527">
        <v>-1.9120100000000001E-2</v>
      </c>
      <c r="U8527">
        <v>-1.6138799999999998E-2</v>
      </c>
      <c r="V8527">
        <v>-9.9253999999999992E-3</v>
      </c>
      <c r="W8527">
        <v>-5.6220999999999997E-3</v>
      </c>
      <c r="X8527">
        <v>-1.3186999999999999E-3</v>
      </c>
      <c r="Y8527">
        <v>4.8947000000000001E-3</v>
      </c>
      <c r="Z8527">
        <v>7.8759999999999993E-3</v>
      </c>
      <c r="AA8527">
        <v>-1.01218E-2</v>
      </c>
    </row>
    <row r="8528" spans="1:27" x14ac:dyDescent="0.2">
      <c r="A8528" t="s">
        <v>6259</v>
      </c>
      <c r="B8528" t="s">
        <v>35</v>
      </c>
      <c r="C8528" t="s">
        <v>1844</v>
      </c>
      <c r="D8528" t="s">
        <v>29</v>
      </c>
      <c r="E8528" t="s">
        <v>31</v>
      </c>
      <c r="F8528">
        <v>7</v>
      </c>
      <c r="G8528">
        <v>6850</v>
      </c>
      <c r="H8528">
        <v>10187</v>
      </c>
      <c r="I8528">
        <v>0.60613980000000001</v>
      </c>
      <c r="J8528">
        <v>0.59310839999999998</v>
      </c>
      <c r="K8528">
        <v>-1.30314E-2</v>
      </c>
      <c r="L8528">
        <v>8.7414999999999993E-3</v>
      </c>
      <c r="M8528">
        <v>1.3484E-3</v>
      </c>
      <c r="N8528">
        <v>-2.74113E-2</v>
      </c>
      <c r="O8528">
        <v>5152.473</v>
      </c>
      <c r="P8528">
        <v>0.75218580000000002</v>
      </c>
      <c r="Q8528">
        <v>69.459855000000005</v>
      </c>
      <c r="R8528">
        <v>78.581036999999995</v>
      </c>
      <c r="S8528" t="s">
        <v>18</v>
      </c>
      <c r="T8528">
        <v>-2.741E-2</v>
      </c>
      <c r="U8528">
        <v>-2.4234200000000001E-2</v>
      </c>
      <c r="V8528">
        <v>-1.7615499999999999E-2</v>
      </c>
      <c r="W8528">
        <v>-1.30314E-2</v>
      </c>
      <c r="X8528">
        <v>-8.4474000000000007E-3</v>
      </c>
      <c r="Y8528">
        <v>-1.8286999999999999E-3</v>
      </c>
      <c r="Z8528">
        <v>1.3470999999999999E-3</v>
      </c>
      <c r="AA8528">
        <v>-2.1971399999999999E-2</v>
      </c>
    </row>
    <row r="8529" spans="1:27" x14ac:dyDescent="0.2">
      <c r="A8529" t="s">
        <v>6260</v>
      </c>
      <c r="B8529" t="s">
        <v>35</v>
      </c>
      <c r="C8529" t="s">
        <v>1844</v>
      </c>
      <c r="D8529" t="s">
        <v>29</v>
      </c>
      <c r="E8529" t="s">
        <v>31</v>
      </c>
      <c r="F8529">
        <v>8</v>
      </c>
      <c r="G8529">
        <v>6850</v>
      </c>
      <c r="H8529">
        <v>10187</v>
      </c>
      <c r="I8529">
        <v>0.59277409999999997</v>
      </c>
      <c r="J8529">
        <v>0.60254399999999997</v>
      </c>
      <c r="K8529">
        <v>9.7698999999999998E-3</v>
      </c>
      <c r="L8529">
        <v>9.6748000000000008E-3</v>
      </c>
      <c r="M8529">
        <v>2.56849E-2</v>
      </c>
      <c r="N8529">
        <v>-6.1452E-3</v>
      </c>
      <c r="O8529">
        <v>5152.473</v>
      </c>
      <c r="P8529">
        <v>0.75218580000000002</v>
      </c>
      <c r="Q8529">
        <v>69.456753000000006</v>
      </c>
      <c r="R8529">
        <v>78.581036999999995</v>
      </c>
      <c r="S8529" t="s">
        <v>18</v>
      </c>
      <c r="T8529">
        <v>-6.1437999999999996E-3</v>
      </c>
      <c r="U8529">
        <v>-2.6289E-3</v>
      </c>
      <c r="V8529">
        <v>4.6963999999999999E-3</v>
      </c>
      <c r="W8529">
        <v>9.7698999999999998E-3</v>
      </c>
      <c r="X8529">
        <v>1.48433E-2</v>
      </c>
      <c r="Y8529">
        <v>2.21686E-2</v>
      </c>
      <c r="Z8529">
        <v>2.5683500000000001E-2</v>
      </c>
      <c r="AA8529">
        <v>1.62144E-2</v>
      </c>
    </row>
    <row r="8530" spans="1:27" x14ac:dyDescent="0.2">
      <c r="A8530" t="s">
        <v>6261</v>
      </c>
      <c r="B8530" t="s">
        <v>35</v>
      </c>
      <c r="C8530" t="s">
        <v>1844</v>
      </c>
      <c r="D8530" t="s">
        <v>29</v>
      </c>
      <c r="E8530" t="s">
        <v>31</v>
      </c>
      <c r="F8530">
        <v>9</v>
      </c>
      <c r="G8530">
        <v>6850</v>
      </c>
      <c r="H8530">
        <v>10187</v>
      </c>
      <c r="I8530">
        <v>0.63409360000000003</v>
      </c>
      <c r="J8530">
        <v>0.63723859999999999</v>
      </c>
      <c r="K8530">
        <v>3.1449999999999998E-3</v>
      </c>
      <c r="L8530">
        <v>1.1425599999999999E-2</v>
      </c>
      <c r="M8530">
        <v>2.19402E-2</v>
      </c>
      <c r="N8530">
        <v>-1.56501E-2</v>
      </c>
      <c r="O8530">
        <v>5152.473</v>
      </c>
      <c r="P8530">
        <v>0.75218580000000002</v>
      </c>
      <c r="Q8530">
        <v>73.972904999999997</v>
      </c>
      <c r="R8530">
        <v>78.581036999999995</v>
      </c>
      <c r="S8530" t="s">
        <v>18</v>
      </c>
      <c r="T8530">
        <v>-1.5648499999999999E-2</v>
      </c>
      <c r="U8530">
        <v>-1.1497500000000001E-2</v>
      </c>
      <c r="V8530">
        <v>-2.8465999999999999E-3</v>
      </c>
      <c r="W8530">
        <v>3.1449999999999998E-3</v>
      </c>
      <c r="X8530">
        <v>9.1366999999999993E-3</v>
      </c>
      <c r="Y8530">
        <v>1.7787600000000001E-2</v>
      </c>
      <c r="Z8530">
        <v>2.19385E-2</v>
      </c>
      <c r="AA8530">
        <v>4.9354000000000004E-3</v>
      </c>
    </row>
    <row r="8531" spans="1:27" x14ac:dyDescent="0.2">
      <c r="A8531" t="s">
        <v>6262</v>
      </c>
      <c r="B8531" t="s">
        <v>35</v>
      </c>
      <c r="C8531" t="s">
        <v>1844</v>
      </c>
      <c r="D8531" t="s">
        <v>29</v>
      </c>
      <c r="E8531" t="s">
        <v>31</v>
      </c>
      <c r="F8531">
        <v>10</v>
      </c>
      <c r="G8531">
        <v>6850</v>
      </c>
      <c r="H8531">
        <v>10187</v>
      </c>
      <c r="I8531">
        <v>0.69999429999999996</v>
      </c>
      <c r="J8531">
        <v>0.72043480000000004</v>
      </c>
      <c r="K8531">
        <v>2.04406E-2</v>
      </c>
      <c r="L8531">
        <v>1.4336399999999999E-2</v>
      </c>
      <c r="M8531">
        <v>4.4024000000000001E-2</v>
      </c>
      <c r="N8531">
        <v>-3.1427E-3</v>
      </c>
      <c r="O8531">
        <v>5152.473</v>
      </c>
      <c r="P8531">
        <v>0.75218580000000002</v>
      </c>
      <c r="Q8531">
        <v>78.884831000000005</v>
      </c>
      <c r="R8531">
        <v>78.581036999999995</v>
      </c>
      <c r="S8531" t="s">
        <v>18</v>
      </c>
      <c r="T8531">
        <v>-3.1405999999999999E-3</v>
      </c>
      <c r="U8531">
        <v>2.0677999999999998E-3</v>
      </c>
      <c r="V8531">
        <v>1.2922599999999999E-2</v>
      </c>
      <c r="W8531">
        <v>2.04406E-2</v>
      </c>
      <c r="X8531">
        <v>2.79586E-2</v>
      </c>
      <c r="Y8531">
        <v>3.8813399999999998E-2</v>
      </c>
      <c r="Z8531">
        <v>4.4021900000000003E-2</v>
      </c>
      <c r="AA8531">
        <v>2.8372600000000001E-2</v>
      </c>
    </row>
    <row r="8532" spans="1:27" x14ac:dyDescent="0.2">
      <c r="A8532" t="s">
        <v>6263</v>
      </c>
      <c r="B8532" t="s">
        <v>35</v>
      </c>
      <c r="C8532" t="s">
        <v>1844</v>
      </c>
      <c r="D8532" t="s">
        <v>29</v>
      </c>
      <c r="E8532" t="s">
        <v>31</v>
      </c>
      <c r="F8532">
        <v>11</v>
      </c>
      <c r="G8532">
        <v>6850</v>
      </c>
      <c r="H8532">
        <v>10187</v>
      </c>
      <c r="I8532">
        <v>0.7754356</v>
      </c>
      <c r="J8532">
        <v>0.82132380000000005</v>
      </c>
      <c r="K8532">
        <v>4.5888199999999997E-2</v>
      </c>
      <c r="L8532">
        <v>1.6921200000000001E-2</v>
      </c>
      <c r="M8532">
        <v>7.3723499999999997E-2</v>
      </c>
      <c r="N8532">
        <v>1.80529E-2</v>
      </c>
      <c r="O8532">
        <v>5152.473</v>
      </c>
      <c r="P8532">
        <v>0.75218580000000002</v>
      </c>
      <c r="Q8532">
        <v>84.528030999999999</v>
      </c>
      <c r="R8532">
        <v>78.581036999999995</v>
      </c>
      <c r="S8532" t="s">
        <v>18</v>
      </c>
      <c r="T8532">
        <v>1.80553E-2</v>
      </c>
      <c r="U8532">
        <v>2.42028E-2</v>
      </c>
      <c r="V8532">
        <v>3.7014699999999998E-2</v>
      </c>
      <c r="W8532">
        <v>4.5888199999999997E-2</v>
      </c>
      <c r="X8532">
        <v>5.4761600000000001E-2</v>
      </c>
      <c r="Y8532">
        <v>6.7573499999999995E-2</v>
      </c>
      <c r="Z8532">
        <v>7.3720999999999995E-2</v>
      </c>
      <c r="AA8532">
        <v>5.5870999999999997E-2</v>
      </c>
    </row>
    <row r="8533" spans="1:27" x14ac:dyDescent="0.2">
      <c r="A8533" t="s">
        <v>6264</v>
      </c>
      <c r="B8533" t="s">
        <v>35</v>
      </c>
      <c r="C8533" t="s">
        <v>1844</v>
      </c>
      <c r="D8533" t="s">
        <v>29</v>
      </c>
      <c r="E8533" t="s">
        <v>31</v>
      </c>
      <c r="F8533">
        <v>12</v>
      </c>
      <c r="G8533">
        <v>6850</v>
      </c>
      <c r="H8533">
        <v>10187</v>
      </c>
      <c r="I8533">
        <v>0.94934019999999997</v>
      </c>
      <c r="J8533">
        <v>0.94790759999999996</v>
      </c>
      <c r="K8533">
        <v>-1.4326E-3</v>
      </c>
      <c r="L8533">
        <v>1.9762800000000001E-2</v>
      </c>
      <c r="M8533">
        <v>3.1077199999999999E-2</v>
      </c>
      <c r="N8533">
        <v>-3.3942399999999998E-2</v>
      </c>
      <c r="O8533">
        <v>5152.473</v>
      </c>
      <c r="P8533">
        <v>0.75218580000000002</v>
      </c>
      <c r="Q8533">
        <v>86.923162000000005</v>
      </c>
      <c r="R8533">
        <v>78.581036999999995</v>
      </c>
      <c r="S8533" t="s">
        <v>18</v>
      </c>
      <c r="T8533">
        <v>-3.39396E-2</v>
      </c>
      <c r="U8533">
        <v>-2.6759700000000001E-2</v>
      </c>
      <c r="V8533">
        <v>-1.17962E-2</v>
      </c>
      <c r="W8533">
        <v>-1.4326E-3</v>
      </c>
      <c r="X8533">
        <v>8.9309999999999997E-3</v>
      </c>
      <c r="Y8533">
        <v>2.3894499999999999E-2</v>
      </c>
      <c r="Z8533">
        <v>3.1074299999999999E-2</v>
      </c>
      <c r="AA8533">
        <v>-1.5112999999999999E-3</v>
      </c>
    </row>
    <row r="8534" spans="1:27" x14ac:dyDescent="0.2">
      <c r="A8534" t="s">
        <v>6265</v>
      </c>
      <c r="B8534" t="s">
        <v>35</v>
      </c>
      <c r="C8534" t="s">
        <v>1844</v>
      </c>
      <c r="D8534" t="s">
        <v>29</v>
      </c>
      <c r="E8534" t="s">
        <v>31</v>
      </c>
      <c r="F8534">
        <v>13</v>
      </c>
      <c r="G8534">
        <v>6850</v>
      </c>
      <c r="H8534">
        <v>10187</v>
      </c>
      <c r="I8534">
        <v>1.124492</v>
      </c>
      <c r="J8534">
        <v>1.0950979999999999</v>
      </c>
      <c r="K8534">
        <v>-2.9394099999999999E-2</v>
      </c>
      <c r="L8534">
        <v>2.1955499999999999E-2</v>
      </c>
      <c r="M8534">
        <v>6.7225999999999996E-3</v>
      </c>
      <c r="N8534">
        <v>-6.5510799999999994E-2</v>
      </c>
      <c r="O8534">
        <v>5152.473</v>
      </c>
      <c r="P8534">
        <v>0.75218580000000002</v>
      </c>
      <c r="Q8534">
        <v>88.966175000000007</v>
      </c>
      <c r="R8534">
        <v>78.581036999999995</v>
      </c>
      <c r="S8534" t="s">
        <v>18</v>
      </c>
      <c r="T8534">
        <v>-6.5507599999999999E-2</v>
      </c>
      <c r="U8534">
        <v>-5.7531100000000002E-2</v>
      </c>
      <c r="V8534">
        <v>-4.0907499999999999E-2</v>
      </c>
      <c r="W8534">
        <v>-2.9394099999999999E-2</v>
      </c>
      <c r="X8534">
        <v>-1.78806E-2</v>
      </c>
      <c r="Y8534">
        <v>-1.2570000000000001E-3</v>
      </c>
      <c r="Z8534">
        <v>6.7194000000000004E-3</v>
      </c>
      <c r="AA8534">
        <v>-2.6841500000000001E-2</v>
      </c>
    </row>
    <row r="8535" spans="1:27" x14ac:dyDescent="0.2">
      <c r="A8535" t="s">
        <v>6266</v>
      </c>
      <c r="B8535" t="s">
        <v>35</v>
      </c>
      <c r="C8535" t="s">
        <v>1844</v>
      </c>
      <c r="D8535" t="s">
        <v>29</v>
      </c>
      <c r="E8535" t="s">
        <v>31</v>
      </c>
      <c r="F8535">
        <v>14</v>
      </c>
      <c r="G8535">
        <v>6850</v>
      </c>
      <c r="H8535">
        <v>10187</v>
      </c>
      <c r="I8535">
        <v>1.2697160000000001</v>
      </c>
      <c r="J8535">
        <v>1.2324090000000001</v>
      </c>
      <c r="K8535">
        <v>-3.7307100000000003E-2</v>
      </c>
      <c r="L8535">
        <v>2.3453999999999999E-2</v>
      </c>
      <c r="M8535">
        <v>1.2748E-3</v>
      </c>
      <c r="N8535">
        <v>-7.5888899999999995E-2</v>
      </c>
      <c r="O8535">
        <v>5152.473</v>
      </c>
      <c r="P8535">
        <v>0.75218580000000002</v>
      </c>
      <c r="Q8535">
        <v>89.801907999999997</v>
      </c>
      <c r="R8535">
        <v>78.581036999999995</v>
      </c>
      <c r="S8535" t="s">
        <v>18</v>
      </c>
      <c r="T8535">
        <v>-7.5885499999999995E-2</v>
      </c>
      <c r="U8535">
        <v>-6.7364599999999997E-2</v>
      </c>
      <c r="V8535">
        <v>-4.9606400000000002E-2</v>
      </c>
      <c r="W8535">
        <v>-3.7307100000000003E-2</v>
      </c>
      <c r="X8535">
        <v>-2.50078E-2</v>
      </c>
      <c r="Y8535">
        <v>-7.2494999999999999E-3</v>
      </c>
      <c r="Z8535">
        <v>1.2714E-3</v>
      </c>
      <c r="AA8535">
        <v>-3.0271699999999999E-2</v>
      </c>
    </row>
    <row r="8536" spans="1:27" x14ac:dyDescent="0.2">
      <c r="A8536" t="s">
        <v>6267</v>
      </c>
      <c r="B8536" t="s">
        <v>35</v>
      </c>
      <c r="C8536" t="s">
        <v>1844</v>
      </c>
      <c r="D8536" t="s">
        <v>29</v>
      </c>
      <c r="E8536" t="s">
        <v>31</v>
      </c>
      <c r="F8536">
        <v>15</v>
      </c>
      <c r="G8536">
        <v>6850</v>
      </c>
      <c r="H8536">
        <v>10187</v>
      </c>
      <c r="I8536">
        <v>1.3658729999999999</v>
      </c>
      <c r="J8536">
        <v>1.3161350000000001</v>
      </c>
      <c r="K8536">
        <v>-4.9737400000000001E-2</v>
      </c>
      <c r="L8536">
        <v>2.45807E-2</v>
      </c>
      <c r="M8536">
        <v>-9.3022000000000001E-3</v>
      </c>
      <c r="N8536">
        <v>-9.0172600000000006E-2</v>
      </c>
      <c r="O8536">
        <v>5152.473</v>
      </c>
      <c r="P8536">
        <v>0.75218580000000002</v>
      </c>
      <c r="Q8536">
        <v>89.095623000000003</v>
      </c>
      <c r="R8536">
        <v>78.581036999999995</v>
      </c>
      <c r="S8536" t="s">
        <v>18</v>
      </c>
      <c r="T8536">
        <v>-9.0168999999999999E-2</v>
      </c>
      <c r="U8536">
        <v>-8.12388E-2</v>
      </c>
      <c r="V8536">
        <v>-6.2627600000000005E-2</v>
      </c>
      <c r="W8536">
        <v>-4.9737400000000001E-2</v>
      </c>
      <c r="X8536">
        <v>-3.6847299999999999E-2</v>
      </c>
      <c r="Y8536">
        <v>-1.8235999999999999E-2</v>
      </c>
      <c r="Z8536">
        <v>-9.3057999999999995E-3</v>
      </c>
      <c r="AA8536">
        <v>-3.7790499999999998E-2</v>
      </c>
    </row>
    <row r="8537" spans="1:27" x14ac:dyDescent="0.2">
      <c r="A8537" t="s">
        <v>6268</v>
      </c>
      <c r="B8537" t="s">
        <v>35</v>
      </c>
      <c r="C8537" t="s">
        <v>1844</v>
      </c>
      <c r="D8537" t="s">
        <v>29</v>
      </c>
      <c r="E8537" t="s">
        <v>31</v>
      </c>
      <c r="F8537">
        <v>16</v>
      </c>
      <c r="G8537">
        <v>6850</v>
      </c>
      <c r="H8537">
        <v>10187</v>
      </c>
      <c r="I8537">
        <v>1.4586859999999999</v>
      </c>
      <c r="J8537">
        <v>1.403394</v>
      </c>
      <c r="K8537">
        <v>-5.52922E-2</v>
      </c>
      <c r="L8537">
        <v>2.5526799999999999E-2</v>
      </c>
      <c r="M8537">
        <v>-1.3300599999999999E-2</v>
      </c>
      <c r="N8537">
        <v>-9.7283800000000004E-2</v>
      </c>
      <c r="O8537">
        <v>5152.473</v>
      </c>
      <c r="P8537">
        <v>0.75218580000000002</v>
      </c>
      <c r="Q8537">
        <v>87.485310999999996</v>
      </c>
      <c r="R8537">
        <v>78.581036999999995</v>
      </c>
      <c r="S8537" t="s">
        <v>18</v>
      </c>
      <c r="T8537">
        <v>-9.7280099999999994E-2</v>
      </c>
      <c r="U8537">
        <v>-8.8006100000000004E-2</v>
      </c>
      <c r="V8537">
        <v>-6.8678500000000003E-2</v>
      </c>
      <c r="W8537">
        <v>-5.52922E-2</v>
      </c>
      <c r="X8537">
        <v>-4.1905900000000003E-2</v>
      </c>
      <c r="Y8537">
        <v>-2.25782E-2</v>
      </c>
      <c r="Z8537">
        <v>-1.33043E-2</v>
      </c>
      <c r="AA8537">
        <v>-3.9398900000000001E-2</v>
      </c>
    </row>
    <row r="8538" spans="1:27" x14ac:dyDescent="0.2">
      <c r="A8538" t="s">
        <v>6269</v>
      </c>
      <c r="B8538" t="s">
        <v>35</v>
      </c>
      <c r="C8538" t="s">
        <v>1844</v>
      </c>
      <c r="D8538" t="s">
        <v>29</v>
      </c>
      <c r="E8538" t="s">
        <v>31</v>
      </c>
      <c r="F8538">
        <v>17</v>
      </c>
      <c r="G8538">
        <v>6850</v>
      </c>
      <c r="H8538">
        <v>10187</v>
      </c>
      <c r="I8538">
        <v>1.3926810000000001</v>
      </c>
      <c r="J8538">
        <v>1.4203399999999999</v>
      </c>
      <c r="K8538">
        <v>2.7659400000000001E-2</v>
      </c>
      <c r="L8538">
        <v>2.6212200000000001E-2</v>
      </c>
      <c r="M8538">
        <v>7.0778400000000005E-2</v>
      </c>
      <c r="N8538">
        <v>-1.54596E-2</v>
      </c>
      <c r="O8538">
        <v>5152.473</v>
      </c>
      <c r="P8538">
        <v>0.75218580000000002</v>
      </c>
      <c r="Q8538">
        <v>85.700140000000005</v>
      </c>
      <c r="R8538">
        <v>78.581036999999995</v>
      </c>
      <c r="S8538" t="s">
        <v>19</v>
      </c>
      <c r="T8538">
        <v>-1.54558E-2</v>
      </c>
      <c r="U8538">
        <v>-5.9328999999999996E-3</v>
      </c>
      <c r="V8538">
        <v>1.3913699999999999E-2</v>
      </c>
      <c r="W8538">
        <v>2.7659400000000001E-2</v>
      </c>
      <c r="X8538">
        <v>4.1404999999999997E-2</v>
      </c>
      <c r="Y8538">
        <v>6.1251600000000003E-2</v>
      </c>
      <c r="Z8538">
        <v>7.0774500000000004E-2</v>
      </c>
      <c r="AA8538">
        <v>1.9473799999999999E-2</v>
      </c>
    </row>
    <row r="8539" spans="1:27" x14ac:dyDescent="0.2">
      <c r="A8539" t="s">
        <v>6270</v>
      </c>
      <c r="B8539" t="s">
        <v>35</v>
      </c>
      <c r="C8539" t="s">
        <v>1844</v>
      </c>
      <c r="D8539" t="s">
        <v>29</v>
      </c>
      <c r="E8539" t="s">
        <v>31</v>
      </c>
      <c r="F8539">
        <v>18</v>
      </c>
      <c r="G8539">
        <v>6850</v>
      </c>
      <c r="H8539">
        <v>10187</v>
      </c>
      <c r="I8539">
        <v>1.371731</v>
      </c>
      <c r="J8539">
        <v>1.4428099999999999</v>
      </c>
      <c r="K8539">
        <v>7.1079600000000007E-2</v>
      </c>
      <c r="L8539">
        <v>2.5619099999999999E-2</v>
      </c>
      <c r="M8539">
        <v>0.113223</v>
      </c>
      <c r="N8539">
        <v>2.8936300000000002E-2</v>
      </c>
      <c r="O8539">
        <v>5152.473</v>
      </c>
      <c r="P8539">
        <v>0.75218580000000002</v>
      </c>
      <c r="Q8539">
        <v>85.070693000000006</v>
      </c>
      <c r="R8539">
        <v>78.581036999999995</v>
      </c>
      <c r="S8539" t="s">
        <v>19</v>
      </c>
      <c r="T8539">
        <v>2.894E-2</v>
      </c>
      <c r="U8539">
        <v>3.8247499999999997E-2</v>
      </c>
      <c r="V8539">
        <v>5.7645000000000002E-2</v>
      </c>
      <c r="W8539">
        <v>7.1079600000000007E-2</v>
      </c>
      <c r="X8539">
        <v>8.4514300000000001E-2</v>
      </c>
      <c r="Y8539">
        <v>0.1039118</v>
      </c>
      <c r="Z8539">
        <v>0.11321920000000001</v>
      </c>
      <c r="AA8539">
        <v>4.9264700000000002E-2</v>
      </c>
    </row>
    <row r="8540" spans="1:27" x14ac:dyDescent="0.2">
      <c r="A8540" t="s">
        <v>6271</v>
      </c>
      <c r="B8540" t="s">
        <v>35</v>
      </c>
      <c r="C8540" t="s">
        <v>1844</v>
      </c>
      <c r="D8540" t="s">
        <v>29</v>
      </c>
      <c r="E8540" t="s">
        <v>31</v>
      </c>
      <c r="F8540">
        <v>19</v>
      </c>
      <c r="G8540">
        <v>6850</v>
      </c>
      <c r="H8540">
        <v>10187</v>
      </c>
      <c r="I8540">
        <v>1.3093790000000001</v>
      </c>
      <c r="J8540">
        <v>1.3594930000000001</v>
      </c>
      <c r="K8540">
        <v>5.0113999999999999E-2</v>
      </c>
      <c r="L8540">
        <v>2.4671599999999998E-2</v>
      </c>
      <c r="M8540">
        <v>9.0698799999999996E-2</v>
      </c>
      <c r="N8540">
        <v>9.5292999999999992E-3</v>
      </c>
      <c r="O8540">
        <v>5152.473</v>
      </c>
      <c r="P8540">
        <v>0.75218580000000002</v>
      </c>
      <c r="Q8540">
        <v>81.674801000000002</v>
      </c>
      <c r="R8540">
        <v>78.581036999999995</v>
      </c>
      <c r="S8540" t="s">
        <v>19</v>
      </c>
      <c r="T8540">
        <v>9.5329000000000004E-3</v>
      </c>
      <c r="U8540">
        <v>1.8496100000000001E-2</v>
      </c>
      <c r="V8540">
        <v>3.71762E-2</v>
      </c>
      <c r="W8540">
        <v>5.0113999999999999E-2</v>
      </c>
      <c r="X8540">
        <v>6.3051800000000005E-2</v>
      </c>
      <c r="Y8540">
        <v>8.1731899999999996E-2</v>
      </c>
      <c r="Z8540">
        <v>9.0695200000000004E-2</v>
      </c>
      <c r="AA8540">
        <v>3.6862300000000001E-2</v>
      </c>
    </row>
    <row r="8541" spans="1:27" x14ac:dyDescent="0.2">
      <c r="A8541" t="s">
        <v>6272</v>
      </c>
      <c r="B8541" t="s">
        <v>35</v>
      </c>
      <c r="C8541" t="s">
        <v>1844</v>
      </c>
      <c r="D8541" t="s">
        <v>29</v>
      </c>
      <c r="E8541" t="s">
        <v>31</v>
      </c>
      <c r="F8541">
        <v>20</v>
      </c>
      <c r="G8541">
        <v>6850</v>
      </c>
      <c r="H8541">
        <v>10187</v>
      </c>
      <c r="I8541">
        <v>1.1989939999999999</v>
      </c>
      <c r="J8541">
        <v>1.273668</v>
      </c>
      <c r="K8541">
        <v>7.4674099999999993E-2</v>
      </c>
      <c r="L8541">
        <v>2.2408299999999999E-2</v>
      </c>
      <c r="M8541">
        <v>0.1115357</v>
      </c>
      <c r="N8541">
        <v>3.7812400000000003E-2</v>
      </c>
      <c r="O8541">
        <v>5152.473</v>
      </c>
      <c r="P8541">
        <v>0.75218580000000002</v>
      </c>
      <c r="Q8541">
        <v>78.808520999999999</v>
      </c>
      <c r="R8541">
        <v>78.581036999999995</v>
      </c>
      <c r="S8541" t="s">
        <v>19</v>
      </c>
      <c r="T8541">
        <v>3.7815700000000001E-2</v>
      </c>
      <c r="U8541">
        <v>4.5956700000000003E-2</v>
      </c>
      <c r="V8541">
        <v>6.2923199999999999E-2</v>
      </c>
      <c r="W8541">
        <v>7.4674099999999993E-2</v>
      </c>
      <c r="X8541">
        <v>8.6425000000000002E-2</v>
      </c>
      <c r="Y8541">
        <v>0.1033915</v>
      </c>
      <c r="Z8541">
        <v>0.11153250000000001</v>
      </c>
      <c r="AA8541">
        <v>5.8629100000000003E-2</v>
      </c>
    </row>
    <row r="8542" spans="1:27" x14ac:dyDescent="0.2">
      <c r="A8542" t="s">
        <v>6273</v>
      </c>
      <c r="B8542" t="s">
        <v>35</v>
      </c>
      <c r="C8542" t="s">
        <v>1844</v>
      </c>
      <c r="D8542" t="s">
        <v>29</v>
      </c>
      <c r="E8542" t="s">
        <v>31</v>
      </c>
      <c r="F8542">
        <v>21</v>
      </c>
      <c r="G8542">
        <v>6850</v>
      </c>
      <c r="H8542">
        <v>10187</v>
      </c>
      <c r="I8542">
        <v>1.206593</v>
      </c>
      <c r="J8542">
        <v>1.231733</v>
      </c>
      <c r="K8542">
        <v>2.5140599999999999E-2</v>
      </c>
      <c r="L8542">
        <v>2.09237E-2</v>
      </c>
      <c r="M8542">
        <v>5.9560099999999998E-2</v>
      </c>
      <c r="N8542">
        <v>-9.2788999999999996E-3</v>
      </c>
      <c r="O8542">
        <v>5152.473</v>
      </c>
      <c r="P8542">
        <v>0.75218580000000002</v>
      </c>
      <c r="Q8542">
        <v>74.653265000000005</v>
      </c>
      <c r="R8542">
        <v>78.581036999999995</v>
      </c>
      <c r="S8542" t="s">
        <v>19</v>
      </c>
      <c r="T8542">
        <v>-9.2758000000000007E-3</v>
      </c>
      <c r="U8542">
        <v>-1.6742E-3</v>
      </c>
      <c r="V8542">
        <v>1.4168200000000001E-2</v>
      </c>
      <c r="W8542">
        <v>2.5140599999999999E-2</v>
      </c>
      <c r="X8542">
        <v>3.6112999999999999E-2</v>
      </c>
      <c r="Y8542">
        <v>5.1955399999999999E-2</v>
      </c>
      <c r="Z8542">
        <v>5.9556999999999999E-2</v>
      </c>
      <c r="AA8542">
        <v>2.04107E-2</v>
      </c>
    </row>
    <row r="8543" spans="1:27" x14ac:dyDescent="0.2">
      <c r="A8543" t="s">
        <v>6274</v>
      </c>
      <c r="B8543" t="s">
        <v>35</v>
      </c>
      <c r="C8543" t="s">
        <v>1844</v>
      </c>
      <c r="D8543" t="s">
        <v>29</v>
      </c>
      <c r="E8543" t="s">
        <v>31</v>
      </c>
      <c r="F8543">
        <v>22</v>
      </c>
      <c r="G8543">
        <v>6850</v>
      </c>
      <c r="H8543">
        <v>10187</v>
      </c>
      <c r="I8543">
        <v>1.1454500000000001</v>
      </c>
      <c r="J8543">
        <v>1.135956</v>
      </c>
      <c r="K8543">
        <v>-9.4934000000000008E-3</v>
      </c>
      <c r="L8543">
        <v>1.8901500000000002E-2</v>
      </c>
      <c r="M8543">
        <v>2.1599500000000001E-2</v>
      </c>
      <c r="N8543">
        <v>-4.0586299999999999E-2</v>
      </c>
      <c r="O8543">
        <v>5152.473</v>
      </c>
      <c r="P8543">
        <v>0.75218580000000002</v>
      </c>
      <c r="Q8543">
        <v>72.174156999999994</v>
      </c>
      <c r="R8543">
        <v>78.581036999999995</v>
      </c>
      <c r="S8543" t="s">
        <v>18</v>
      </c>
      <c r="T8543">
        <v>-4.0583500000000002E-2</v>
      </c>
      <c r="U8543">
        <v>-3.3716599999999999E-2</v>
      </c>
      <c r="V8543">
        <v>-1.94053E-2</v>
      </c>
      <c r="W8543">
        <v>-9.4934000000000008E-3</v>
      </c>
      <c r="X8543">
        <v>4.1859999999999998E-4</v>
      </c>
      <c r="Y8543">
        <v>1.4729799999999999E-2</v>
      </c>
      <c r="Z8543">
        <v>2.1596799999999999E-2</v>
      </c>
      <c r="AA8543">
        <v>-8.3570999999999993E-3</v>
      </c>
    </row>
    <row r="8544" spans="1:27" x14ac:dyDescent="0.2">
      <c r="A8544" t="s">
        <v>6275</v>
      </c>
      <c r="B8544" t="s">
        <v>35</v>
      </c>
      <c r="C8544" t="s">
        <v>1844</v>
      </c>
      <c r="D8544" t="s">
        <v>29</v>
      </c>
      <c r="E8544" t="s">
        <v>31</v>
      </c>
      <c r="F8544">
        <v>23</v>
      </c>
      <c r="G8544">
        <v>6850</v>
      </c>
      <c r="H8544">
        <v>10187</v>
      </c>
      <c r="I8544">
        <v>0.9758597</v>
      </c>
      <c r="J8544">
        <v>0.95551189999999997</v>
      </c>
      <c r="K8544">
        <v>-2.03477E-2</v>
      </c>
      <c r="L8544">
        <v>1.65573E-2</v>
      </c>
      <c r="M8544">
        <v>6.8888999999999999E-3</v>
      </c>
      <c r="N8544">
        <v>-4.7584399999999999E-2</v>
      </c>
      <c r="O8544">
        <v>5152.473</v>
      </c>
      <c r="P8544">
        <v>0.75218580000000002</v>
      </c>
      <c r="Q8544">
        <v>71.792544000000007</v>
      </c>
      <c r="R8544">
        <v>78.581036999999995</v>
      </c>
      <c r="S8544" t="s">
        <v>18</v>
      </c>
      <c r="T8544">
        <v>-4.7581999999999999E-2</v>
      </c>
      <c r="U8544">
        <v>-4.1566699999999998E-2</v>
      </c>
      <c r="V8544">
        <v>-2.9030400000000001E-2</v>
      </c>
      <c r="W8544">
        <v>-2.03477E-2</v>
      </c>
      <c r="X8544">
        <v>-1.1665099999999999E-2</v>
      </c>
      <c r="Y8544">
        <v>8.7120000000000003E-4</v>
      </c>
      <c r="Z8544">
        <v>6.8865000000000003E-3</v>
      </c>
      <c r="AA8544">
        <v>-2.1295100000000001E-2</v>
      </c>
    </row>
    <row r="8545" spans="1:27" x14ac:dyDescent="0.2">
      <c r="A8545" t="s">
        <v>6276</v>
      </c>
      <c r="B8545" t="s">
        <v>35</v>
      </c>
      <c r="C8545" t="s">
        <v>1844</v>
      </c>
      <c r="D8545" t="s">
        <v>29</v>
      </c>
      <c r="E8545" t="s">
        <v>31</v>
      </c>
      <c r="F8545">
        <v>24</v>
      </c>
      <c r="G8545">
        <v>6850</v>
      </c>
      <c r="H8545">
        <v>10187</v>
      </c>
      <c r="I8545">
        <v>0.79696429999999996</v>
      </c>
      <c r="J8545">
        <v>0.79010259999999999</v>
      </c>
      <c r="K8545">
        <v>-6.8617000000000001E-3</v>
      </c>
      <c r="L8545">
        <v>1.4196200000000001E-2</v>
      </c>
      <c r="M8545">
        <v>1.6490999999999999E-2</v>
      </c>
      <c r="N8545">
        <v>-3.0214499999999998E-2</v>
      </c>
      <c r="O8545">
        <v>5152.473</v>
      </c>
      <c r="P8545">
        <v>0.75218580000000002</v>
      </c>
      <c r="Q8545">
        <v>70.934163999999996</v>
      </c>
      <c r="R8545">
        <v>78.581036999999995</v>
      </c>
      <c r="S8545" t="s">
        <v>18</v>
      </c>
      <c r="T8545">
        <v>-3.02124E-2</v>
      </c>
      <c r="U8545">
        <v>-2.5054900000000001E-2</v>
      </c>
      <c r="V8545">
        <v>-1.43062E-2</v>
      </c>
      <c r="W8545">
        <v>-6.8617000000000001E-3</v>
      </c>
      <c r="X8545">
        <v>5.8279999999999996E-4</v>
      </c>
      <c r="Y8545">
        <v>1.13314E-2</v>
      </c>
      <c r="Z8545">
        <v>1.6488900000000001E-2</v>
      </c>
      <c r="AA8545">
        <v>-8.6846000000000007E-3</v>
      </c>
    </row>
    <row r="8546" spans="1:27" x14ac:dyDescent="0.2">
      <c r="A8546" t="s">
        <v>6277</v>
      </c>
      <c r="B8546" t="s">
        <v>34</v>
      </c>
      <c r="C8546" t="s">
        <v>1844</v>
      </c>
      <c r="D8546" t="s">
        <v>30</v>
      </c>
      <c r="E8546" t="s">
        <v>31</v>
      </c>
      <c r="F8546">
        <v>1</v>
      </c>
      <c r="G8546">
        <v>20389</v>
      </c>
      <c r="H8546">
        <v>18091</v>
      </c>
      <c r="I8546">
        <v>0.75308339999999996</v>
      </c>
      <c r="J8546">
        <v>0.74443619999999999</v>
      </c>
      <c r="K8546">
        <v>-8.6473000000000001E-3</v>
      </c>
      <c r="L8546">
        <v>9.7406999999999997E-3</v>
      </c>
      <c r="M8546">
        <v>7.3762000000000003E-3</v>
      </c>
      <c r="N8546">
        <v>-2.46707E-2</v>
      </c>
      <c r="O8546">
        <v>20389</v>
      </c>
      <c r="Q8546">
        <v>74.243358000000001</v>
      </c>
      <c r="R8546">
        <v>79.525706</v>
      </c>
      <c r="S8546" t="s">
        <v>17</v>
      </c>
      <c r="T8546">
        <v>-2.4669300000000002E-2</v>
      </c>
      <c r="U8546">
        <v>-2.11305E-2</v>
      </c>
      <c r="V8546">
        <v>-1.37553E-2</v>
      </c>
      <c r="W8546">
        <v>-8.6473000000000001E-3</v>
      </c>
      <c r="X8546">
        <v>-3.5392000000000002E-3</v>
      </c>
      <c r="Y8546">
        <v>3.836E-3</v>
      </c>
      <c r="Z8546">
        <v>7.3747999999999999E-3</v>
      </c>
      <c r="AA8546">
        <v>-1.1615800000000001E-2</v>
      </c>
    </row>
    <row r="8547" spans="1:27" x14ac:dyDescent="0.2">
      <c r="A8547" t="s">
        <v>6278</v>
      </c>
      <c r="B8547" t="s">
        <v>34</v>
      </c>
      <c r="C8547" t="s">
        <v>1844</v>
      </c>
      <c r="D8547" t="s">
        <v>30</v>
      </c>
      <c r="E8547" t="s">
        <v>31</v>
      </c>
      <c r="F8547">
        <v>2</v>
      </c>
      <c r="G8547">
        <v>20389</v>
      </c>
      <c r="H8547">
        <v>18091</v>
      </c>
      <c r="I8547">
        <v>0.66896429999999996</v>
      </c>
      <c r="J8547">
        <v>0.66556470000000001</v>
      </c>
      <c r="K8547">
        <v>-3.3996E-3</v>
      </c>
      <c r="L8547">
        <v>8.8593999999999999E-3</v>
      </c>
      <c r="M8547">
        <v>1.1174099999999999E-2</v>
      </c>
      <c r="N8547">
        <v>-1.7973300000000001E-2</v>
      </c>
      <c r="O8547">
        <v>20389</v>
      </c>
      <c r="Q8547">
        <v>73.772527999999994</v>
      </c>
      <c r="R8547">
        <v>79.525706</v>
      </c>
      <c r="S8547" t="s">
        <v>17</v>
      </c>
      <c r="T8547">
        <v>-1.7971999999999998E-2</v>
      </c>
      <c r="U8547">
        <v>-1.47534E-2</v>
      </c>
      <c r="V8547">
        <v>-8.0455000000000006E-3</v>
      </c>
      <c r="W8547">
        <v>-3.3996E-3</v>
      </c>
      <c r="X8547">
        <v>1.2462E-3</v>
      </c>
      <c r="Y8547">
        <v>7.9541000000000004E-3</v>
      </c>
      <c r="Z8547">
        <v>1.11728E-2</v>
      </c>
      <c r="AA8547">
        <v>-5.1079000000000003E-3</v>
      </c>
    </row>
    <row r="8548" spans="1:27" x14ac:dyDescent="0.2">
      <c r="A8548" t="s">
        <v>6279</v>
      </c>
      <c r="B8548" t="s">
        <v>34</v>
      </c>
      <c r="C8548" t="s">
        <v>1844</v>
      </c>
      <c r="D8548" t="s">
        <v>30</v>
      </c>
      <c r="E8548" t="s">
        <v>31</v>
      </c>
      <c r="F8548">
        <v>3</v>
      </c>
      <c r="G8548">
        <v>20389</v>
      </c>
      <c r="H8548">
        <v>18091</v>
      </c>
      <c r="I8548">
        <v>0.61909619999999999</v>
      </c>
      <c r="J8548">
        <v>0.61465669999999994</v>
      </c>
      <c r="K8548">
        <v>-4.4394999999999999E-3</v>
      </c>
      <c r="L8548">
        <v>8.1800999999999992E-3</v>
      </c>
      <c r="M8548">
        <v>9.0168000000000002E-3</v>
      </c>
      <c r="N8548">
        <v>-1.78958E-2</v>
      </c>
      <c r="O8548">
        <v>20389</v>
      </c>
      <c r="Q8548">
        <v>73.292766</v>
      </c>
      <c r="R8548">
        <v>79.525706</v>
      </c>
      <c r="S8548" t="s">
        <v>17</v>
      </c>
      <c r="T8548">
        <v>-1.78946E-2</v>
      </c>
      <c r="U8548">
        <v>-1.4922700000000001E-2</v>
      </c>
      <c r="V8548">
        <v>-8.7291000000000001E-3</v>
      </c>
      <c r="W8548">
        <v>-4.4394999999999999E-3</v>
      </c>
      <c r="X8548">
        <v>-1.4980000000000001E-4</v>
      </c>
      <c r="Y8548">
        <v>6.0438000000000002E-3</v>
      </c>
      <c r="Z8548">
        <v>9.0156000000000003E-3</v>
      </c>
      <c r="AA8548">
        <v>-7.2227000000000003E-3</v>
      </c>
    </row>
    <row r="8549" spans="1:27" x14ac:dyDescent="0.2">
      <c r="A8549" t="s">
        <v>6280</v>
      </c>
      <c r="B8549" t="s">
        <v>34</v>
      </c>
      <c r="C8549" t="s">
        <v>1844</v>
      </c>
      <c r="D8549" t="s">
        <v>30</v>
      </c>
      <c r="E8549" t="s">
        <v>31</v>
      </c>
      <c r="F8549">
        <v>4</v>
      </c>
      <c r="G8549">
        <v>20389</v>
      </c>
      <c r="H8549">
        <v>18091</v>
      </c>
      <c r="I8549">
        <v>0.58194489999999999</v>
      </c>
      <c r="J8549">
        <v>0.58048200000000005</v>
      </c>
      <c r="K8549">
        <v>-1.4629000000000001E-3</v>
      </c>
      <c r="L8549">
        <v>7.5908E-3</v>
      </c>
      <c r="M8549">
        <v>1.10239E-2</v>
      </c>
      <c r="N8549">
        <v>-1.3949700000000001E-2</v>
      </c>
      <c r="O8549">
        <v>20389</v>
      </c>
      <c r="Q8549">
        <v>71.944652000000005</v>
      </c>
      <c r="R8549">
        <v>79.525706</v>
      </c>
      <c r="S8549" t="s">
        <v>17</v>
      </c>
      <c r="T8549">
        <v>-1.39486E-2</v>
      </c>
      <c r="U8549">
        <v>-1.1190800000000001E-2</v>
      </c>
      <c r="V8549">
        <v>-5.4435000000000004E-3</v>
      </c>
      <c r="W8549">
        <v>-1.4629000000000001E-3</v>
      </c>
      <c r="X8549">
        <v>2.5176999999999999E-3</v>
      </c>
      <c r="Y8549">
        <v>8.2650999999999992E-3</v>
      </c>
      <c r="Z8549">
        <v>1.1022799999999999E-2</v>
      </c>
      <c r="AA8549">
        <v>-2.5200999999999999E-3</v>
      </c>
    </row>
    <row r="8550" spans="1:27" x14ac:dyDescent="0.2">
      <c r="A8550" t="s">
        <v>6281</v>
      </c>
      <c r="B8550" t="s">
        <v>34</v>
      </c>
      <c r="C8550" t="s">
        <v>1844</v>
      </c>
      <c r="D8550" t="s">
        <v>30</v>
      </c>
      <c r="E8550" t="s">
        <v>31</v>
      </c>
      <c r="F8550">
        <v>5</v>
      </c>
      <c r="G8550">
        <v>20389</v>
      </c>
      <c r="H8550">
        <v>18091</v>
      </c>
      <c r="I8550">
        <v>0.57020919999999997</v>
      </c>
      <c r="J8550">
        <v>0.56613259999999999</v>
      </c>
      <c r="K8550">
        <v>-4.0765999999999997E-3</v>
      </c>
      <c r="L8550">
        <v>6.9534000000000002E-3</v>
      </c>
      <c r="M8550">
        <v>7.3616999999999997E-3</v>
      </c>
      <c r="N8550">
        <v>-1.55149E-2</v>
      </c>
      <c r="O8550">
        <v>20389</v>
      </c>
      <c r="Q8550">
        <v>71.651286999999996</v>
      </c>
      <c r="R8550">
        <v>79.525706</v>
      </c>
      <c r="S8550" t="s">
        <v>17</v>
      </c>
      <c r="T8550">
        <v>-1.5513900000000001E-2</v>
      </c>
      <c r="U8550">
        <v>-1.29877E-2</v>
      </c>
      <c r="V8550">
        <v>-7.7229000000000004E-3</v>
      </c>
      <c r="W8550">
        <v>-4.0765999999999997E-3</v>
      </c>
      <c r="X8550">
        <v>-4.3019999999999999E-4</v>
      </c>
      <c r="Y8550">
        <v>4.8345000000000003E-3</v>
      </c>
      <c r="Z8550">
        <v>7.3607000000000004E-3</v>
      </c>
      <c r="AA8550">
        <v>-7.2007E-3</v>
      </c>
    </row>
    <row r="8551" spans="1:27" x14ac:dyDescent="0.2">
      <c r="A8551" t="s">
        <v>6282</v>
      </c>
      <c r="B8551" t="s">
        <v>34</v>
      </c>
      <c r="C8551" t="s">
        <v>1844</v>
      </c>
      <c r="D8551" t="s">
        <v>30</v>
      </c>
      <c r="E8551" t="s">
        <v>31</v>
      </c>
      <c r="F8551">
        <v>6</v>
      </c>
      <c r="G8551">
        <v>20389</v>
      </c>
      <c r="H8551">
        <v>18091</v>
      </c>
      <c r="I8551">
        <v>0.59725050000000002</v>
      </c>
      <c r="J8551">
        <v>0.585754</v>
      </c>
      <c r="K8551">
        <v>-1.1496599999999999E-2</v>
      </c>
      <c r="L8551">
        <v>6.8446999999999996E-3</v>
      </c>
      <c r="M8551">
        <v>-2.3699999999999999E-4</v>
      </c>
      <c r="N8551">
        <v>-2.2756200000000001E-2</v>
      </c>
      <c r="O8551">
        <v>20389</v>
      </c>
      <c r="Q8551">
        <v>72.349726000000004</v>
      </c>
      <c r="R8551">
        <v>79.525706</v>
      </c>
      <c r="S8551" t="s">
        <v>17</v>
      </c>
      <c r="T8551">
        <v>-2.27552E-2</v>
      </c>
      <c r="U8551">
        <v>-2.0268499999999998E-2</v>
      </c>
      <c r="V8551">
        <v>-1.5086E-2</v>
      </c>
      <c r="W8551">
        <v>-1.1496599999999999E-2</v>
      </c>
      <c r="X8551">
        <v>-7.9071999999999996E-3</v>
      </c>
      <c r="Y8551">
        <v>-2.7247E-3</v>
      </c>
      <c r="Z8551">
        <v>-2.3800000000000001E-4</v>
      </c>
      <c r="AA8551">
        <v>-1.9626999999999999E-2</v>
      </c>
    </row>
    <row r="8552" spans="1:27" x14ac:dyDescent="0.2">
      <c r="A8552" t="s">
        <v>6283</v>
      </c>
      <c r="B8552" t="s">
        <v>34</v>
      </c>
      <c r="C8552" t="s">
        <v>1844</v>
      </c>
      <c r="D8552" t="s">
        <v>30</v>
      </c>
      <c r="E8552" t="s">
        <v>31</v>
      </c>
      <c r="F8552">
        <v>7</v>
      </c>
      <c r="G8552">
        <v>20389</v>
      </c>
      <c r="H8552">
        <v>18091</v>
      </c>
      <c r="I8552">
        <v>0.63686259999999995</v>
      </c>
      <c r="J8552">
        <v>0.63105359999999999</v>
      </c>
      <c r="K8552">
        <v>-5.8091000000000002E-3</v>
      </c>
      <c r="L8552">
        <v>7.0790000000000002E-3</v>
      </c>
      <c r="M8552">
        <v>5.8358999999999998E-3</v>
      </c>
      <c r="N8552">
        <v>-1.74541E-2</v>
      </c>
      <c r="O8552">
        <v>20389</v>
      </c>
      <c r="Q8552">
        <v>72.444997000000001</v>
      </c>
      <c r="R8552">
        <v>79.525706</v>
      </c>
      <c r="S8552" t="s">
        <v>18</v>
      </c>
      <c r="T8552">
        <v>-1.7453E-2</v>
      </c>
      <c r="U8552">
        <v>-1.4881200000000001E-2</v>
      </c>
      <c r="V8552">
        <v>-9.5212999999999999E-3</v>
      </c>
      <c r="W8552">
        <v>-5.8091000000000002E-3</v>
      </c>
      <c r="X8552">
        <v>-2.0967999999999998E-3</v>
      </c>
      <c r="Y8552">
        <v>3.2631000000000001E-3</v>
      </c>
      <c r="Z8552">
        <v>5.8348999999999996E-3</v>
      </c>
      <c r="AA8552">
        <v>-9.2052999999999996E-3</v>
      </c>
    </row>
    <row r="8553" spans="1:27" x14ac:dyDescent="0.2">
      <c r="A8553" t="s">
        <v>6284</v>
      </c>
      <c r="B8553" t="s">
        <v>34</v>
      </c>
      <c r="C8553" t="s">
        <v>1844</v>
      </c>
      <c r="D8553" t="s">
        <v>30</v>
      </c>
      <c r="E8553" t="s">
        <v>31</v>
      </c>
      <c r="F8553">
        <v>8</v>
      </c>
      <c r="G8553">
        <v>20389</v>
      </c>
      <c r="H8553">
        <v>18091</v>
      </c>
      <c r="I8553">
        <v>0.64888420000000002</v>
      </c>
      <c r="J8553">
        <v>0.63931179999999999</v>
      </c>
      <c r="K8553">
        <v>-9.5724E-3</v>
      </c>
      <c r="L8553">
        <v>8.0069000000000008E-3</v>
      </c>
      <c r="M8553">
        <v>3.5988999999999999E-3</v>
      </c>
      <c r="N8553">
        <v>-2.2743699999999999E-2</v>
      </c>
      <c r="O8553">
        <v>20389</v>
      </c>
      <c r="Q8553">
        <v>71.971082999999993</v>
      </c>
      <c r="R8553">
        <v>79.525706</v>
      </c>
      <c r="S8553" t="s">
        <v>18</v>
      </c>
      <c r="T8553">
        <v>-2.2742499999999999E-2</v>
      </c>
      <c r="U8553">
        <v>-1.98336E-2</v>
      </c>
      <c r="V8553">
        <v>-1.3771200000000001E-2</v>
      </c>
      <c r="W8553">
        <v>-9.5724E-3</v>
      </c>
      <c r="X8553">
        <v>-5.3736000000000001E-3</v>
      </c>
      <c r="Y8553">
        <v>6.8880000000000005E-4</v>
      </c>
      <c r="Z8553">
        <v>3.5977000000000001E-3</v>
      </c>
      <c r="AA8553">
        <v>-1.4973E-2</v>
      </c>
    </row>
    <row r="8554" spans="1:27" x14ac:dyDescent="0.2">
      <c r="A8554" t="s">
        <v>6285</v>
      </c>
      <c r="B8554" t="s">
        <v>34</v>
      </c>
      <c r="C8554" t="s">
        <v>1844</v>
      </c>
      <c r="D8554" t="s">
        <v>30</v>
      </c>
      <c r="E8554" t="s">
        <v>31</v>
      </c>
      <c r="F8554">
        <v>9</v>
      </c>
      <c r="G8554">
        <v>20389</v>
      </c>
      <c r="H8554">
        <v>18091</v>
      </c>
      <c r="I8554">
        <v>0.67884500000000003</v>
      </c>
      <c r="J8554">
        <v>0.6714405</v>
      </c>
      <c r="K8554">
        <v>-7.4044999999999996E-3</v>
      </c>
      <c r="L8554">
        <v>9.4920999999999998E-3</v>
      </c>
      <c r="M8554">
        <v>8.2100000000000003E-3</v>
      </c>
      <c r="N8554">
        <v>-2.3019100000000001E-2</v>
      </c>
      <c r="O8554">
        <v>20389</v>
      </c>
      <c r="Q8554">
        <v>75.627296999999999</v>
      </c>
      <c r="R8554">
        <v>79.525706</v>
      </c>
      <c r="S8554" t="s">
        <v>18</v>
      </c>
      <c r="T8554">
        <v>-2.3017699999999999E-2</v>
      </c>
      <c r="U8554">
        <v>-1.9569199999999998E-2</v>
      </c>
      <c r="V8554">
        <v>-1.2382199999999999E-2</v>
      </c>
      <c r="W8554">
        <v>-7.4044999999999996E-3</v>
      </c>
      <c r="X8554">
        <v>-2.4269000000000001E-3</v>
      </c>
      <c r="Y8554">
        <v>4.7600999999999997E-3</v>
      </c>
      <c r="Z8554">
        <v>8.2085999999999999E-3</v>
      </c>
      <c r="AA8554">
        <v>-1.1027800000000001E-2</v>
      </c>
    </row>
    <row r="8555" spans="1:27" x14ac:dyDescent="0.2">
      <c r="A8555" t="s">
        <v>6286</v>
      </c>
      <c r="B8555" t="s">
        <v>34</v>
      </c>
      <c r="C8555" t="s">
        <v>1844</v>
      </c>
      <c r="D8555" t="s">
        <v>30</v>
      </c>
      <c r="E8555" t="s">
        <v>31</v>
      </c>
      <c r="F8555">
        <v>10</v>
      </c>
      <c r="G8555">
        <v>20389</v>
      </c>
      <c r="H8555">
        <v>18091</v>
      </c>
      <c r="I8555">
        <v>0.73727319999999996</v>
      </c>
      <c r="J8555">
        <v>0.73426789999999997</v>
      </c>
      <c r="K8555">
        <v>-3.0054000000000001E-3</v>
      </c>
      <c r="L8555">
        <v>1.1281599999999999E-2</v>
      </c>
      <c r="M8555">
        <v>1.55528E-2</v>
      </c>
      <c r="N8555">
        <v>-2.1563599999999999E-2</v>
      </c>
      <c r="O8555">
        <v>20389</v>
      </c>
      <c r="Q8555">
        <v>80.334391999999994</v>
      </c>
      <c r="R8555">
        <v>79.525706</v>
      </c>
      <c r="S8555" t="s">
        <v>18</v>
      </c>
      <c r="T8555">
        <v>-2.1561899999999998E-2</v>
      </c>
      <c r="U8555">
        <v>-1.7463300000000001E-2</v>
      </c>
      <c r="V8555">
        <v>-8.9213999999999995E-3</v>
      </c>
      <c r="W8555">
        <v>-3.0054000000000001E-3</v>
      </c>
      <c r="X8555">
        <v>2.9107E-3</v>
      </c>
      <c r="Y8555">
        <v>1.1452499999999999E-2</v>
      </c>
      <c r="Z8555">
        <v>1.5551199999999999E-2</v>
      </c>
      <c r="AA8555">
        <v>-4.0930000000000003E-3</v>
      </c>
    </row>
    <row r="8556" spans="1:27" x14ac:dyDescent="0.2">
      <c r="A8556" t="s">
        <v>6287</v>
      </c>
      <c r="B8556" t="s">
        <v>34</v>
      </c>
      <c r="C8556" t="s">
        <v>1844</v>
      </c>
      <c r="D8556" t="s">
        <v>30</v>
      </c>
      <c r="E8556" t="s">
        <v>31</v>
      </c>
      <c r="F8556">
        <v>11</v>
      </c>
      <c r="G8556">
        <v>20389</v>
      </c>
      <c r="H8556">
        <v>18091</v>
      </c>
      <c r="I8556">
        <v>0.84490319999999997</v>
      </c>
      <c r="J8556">
        <v>0.85060639999999998</v>
      </c>
      <c r="K8556">
        <v>5.7032000000000003E-3</v>
      </c>
      <c r="L8556">
        <v>1.38046E-2</v>
      </c>
      <c r="M8556">
        <v>2.8411700000000002E-2</v>
      </c>
      <c r="N8556">
        <v>-1.70054E-2</v>
      </c>
      <c r="O8556">
        <v>20389</v>
      </c>
      <c r="Q8556">
        <v>84.399180000000001</v>
      </c>
      <c r="R8556">
        <v>79.525706</v>
      </c>
      <c r="S8556" t="s">
        <v>18</v>
      </c>
      <c r="T8556">
        <v>-1.7003299999999999E-2</v>
      </c>
      <c r="U8556">
        <v>-1.19881E-2</v>
      </c>
      <c r="V8556">
        <v>-1.536E-3</v>
      </c>
      <c r="W8556">
        <v>5.7032000000000003E-3</v>
      </c>
      <c r="X8556">
        <v>1.29423E-2</v>
      </c>
      <c r="Y8556">
        <v>2.3394499999999999E-2</v>
      </c>
      <c r="Z8556">
        <v>2.84097E-2</v>
      </c>
      <c r="AA8556">
        <v>6.7048000000000003E-3</v>
      </c>
    </row>
    <row r="8557" spans="1:27" x14ac:dyDescent="0.2">
      <c r="A8557" t="s">
        <v>6288</v>
      </c>
      <c r="B8557" t="s">
        <v>34</v>
      </c>
      <c r="C8557" t="s">
        <v>1844</v>
      </c>
      <c r="D8557" t="s">
        <v>30</v>
      </c>
      <c r="E8557" t="s">
        <v>31</v>
      </c>
      <c r="F8557">
        <v>12</v>
      </c>
      <c r="G8557">
        <v>20389</v>
      </c>
      <c r="H8557">
        <v>18091</v>
      </c>
      <c r="I8557">
        <v>0.99851449999999997</v>
      </c>
      <c r="J8557">
        <v>1.0090330000000001</v>
      </c>
      <c r="K8557">
        <v>1.05185E-2</v>
      </c>
      <c r="L8557">
        <v>1.6163500000000001E-2</v>
      </c>
      <c r="M8557">
        <v>3.7107399999999999E-2</v>
      </c>
      <c r="N8557">
        <v>-1.6070399999999999E-2</v>
      </c>
      <c r="O8557">
        <v>20389</v>
      </c>
      <c r="Q8557">
        <v>86.952663999999999</v>
      </c>
      <c r="R8557">
        <v>79.525706</v>
      </c>
      <c r="S8557" t="s">
        <v>18</v>
      </c>
      <c r="T8557">
        <v>-1.6068099999999998E-2</v>
      </c>
      <c r="U8557">
        <v>-1.01958E-2</v>
      </c>
      <c r="V8557">
        <v>2.0422999999999999E-3</v>
      </c>
      <c r="W8557">
        <v>1.05185E-2</v>
      </c>
      <c r="X8557">
        <v>1.89946E-2</v>
      </c>
      <c r="Y8557">
        <v>3.1232800000000002E-2</v>
      </c>
      <c r="Z8557">
        <v>3.7104999999999999E-2</v>
      </c>
      <c r="AA8557">
        <v>1.0424299999999999E-2</v>
      </c>
    </row>
    <row r="8558" spans="1:27" x14ac:dyDescent="0.2">
      <c r="A8558" t="s">
        <v>6289</v>
      </c>
      <c r="B8558" t="s">
        <v>34</v>
      </c>
      <c r="C8558" t="s">
        <v>1844</v>
      </c>
      <c r="D8558" t="s">
        <v>30</v>
      </c>
      <c r="E8558" t="s">
        <v>31</v>
      </c>
      <c r="F8558">
        <v>13</v>
      </c>
      <c r="G8558">
        <v>20389</v>
      </c>
      <c r="H8558">
        <v>18091</v>
      </c>
      <c r="I8558">
        <v>1.1501999999999999</v>
      </c>
      <c r="J8558">
        <v>1.1642110000000001</v>
      </c>
      <c r="K8558">
        <v>1.4010999999999999E-2</v>
      </c>
      <c r="L8558">
        <v>1.7773899999999999E-2</v>
      </c>
      <c r="M8558">
        <v>4.3249000000000003E-2</v>
      </c>
      <c r="N8558">
        <v>-1.5226999999999999E-2</v>
      </c>
      <c r="O8558">
        <v>20389</v>
      </c>
      <c r="Q8558">
        <v>88.414559999999994</v>
      </c>
      <c r="R8558">
        <v>79.525706</v>
      </c>
      <c r="S8558" t="s">
        <v>18</v>
      </c>
      <c r="T8558">
        <v>-1.5224400000000001E-2</v>
      </c>
      <c r="U8558">
        <v>-8.7670999999999999E-3</v>
      </c>
      <c r="V8558">
        <v>4.6904E-3</v>
      </c>
      <c r="W8558">
        <v>1.4010999999999999E-2</v>
      </c>
      <c r="X8558">
        <v>2.3331600000000001E-2</v>
      </c>
      <c r="Y8558">
        <v>3.6789099999999998E-2</v>
      </c>
      <c r="Z8558">
        <v>4.3246399999999997E-2</v>
      </c>
      <c r="AA8558">
        <v>1.20348E-2</v>
      </c>
    </row>
    <row r="8559" spans="1:27" x14ac:dyDescent="0.2">
      <c r="A8559" t="s">
        <v>6290</v>
      </c>
      <c r="B8559" t="s">
        <v>34</v>
      </c>
      <c r="C8559" t="s">
        <v>1844</v>
      </c>
      <c r="D8559" t="s">
        <v>30</v>
      </c>
      <c r="E8559" t="s">
        <v>31</v>
      </c>
      <c r="F8559">
        <v>14</v>
      </c>
      <c r="G8559">
        <v>20389</v>
      </c>
      <c r="H8559">
        <v>18091</v>
      </c>
      <c r="I8559">
        <v>1.2787299999999999</v>
      </c>
      <c r="J8559">
        <v>1.30508</v>
      </c>
      <c r="K8559">
        <v>2.63503E-2</v>
      </c>
      <c r="L8559">
        <v>1.9278E-2</v>
      </c>
      <c r="M8559">
        <v>5.8062599999999999E-2</v>
      </c>
      <c r="N8559">
        <v>-5.3619000000000002E-3</v>
      </c>
      <c r="O8559">
        <v>20389</v>
      </c>
      <c r="Q8559">
        <v>88.728921999999997</v>
      </c>
      <c r="R8559">
        <v>79.525706</v>
      </c>
      <c r="S8559" t="s">
        <v>18</v>
      </c>
      <c r="T8559">
        <v>-5.3591000000000003E-3</v>
      </c>
      <c r="U8559">
        <v>1.6446E-3</v>
      </c>
      <c r="V8559">
        <v>1.6240999999999998E-2</v>
      </c>
      <c r="W8559">
        <v>2.63503E-2</v>
      </c>
      <c r="X8559">
        <v>3.6459699999999998E-2</v>
      </c>
      <c r="Y8559">
        <v>5.1055999999999997E-2</v>
      </c>
      <c r="Z8559">
        <v>5.8059699999999999E-2</v>
      </c>
      <c r="AA8559">
        <v>2.01906E-2</v>
      </c>
    </row>
    <row r="8560" spans="1:27" x14ac:dyDescent="0.2">
      <c r="A8560" t="s">
        <v>6291</v>
      </c>
      <c r="B8560" t="s">
        <v>34</v>
      </c>
      <c r="C8560" t="s">
        <v>1844</v>
      </c>
      <c r="D8560" t="s">
        <v>30</v>
      </c>
      <c r="E8560" t="s">
        <v>31</v>
      </c>
      <c r="F8560">
        <v>15</v>
      </c>
      <c r="G8560">
        <v>20389</v>
      </c>
      <c r="H8560">
        <v>18091</v>
      </c>
      <c r="I8560">
        <v>1.379257</v>
      </c>
      <c r="J8560">
        <v>1.418671</v>
      </c>
      <c r="K8560">
        <v>3.9414299999999999E-2</v>
      </c>
      <c r="L8560">
        <v>1.9487000000000001E-2</v>
      </c>
      <c r="M8560">
        <v>7.1470500000000006E-2</v>
      </c>
      <c r="N8560">
        <v>7.3581999999999996E-3</v>
      </c>
      <c r="O8560">
        <v>20389</v>
      </c>
      <c r="Q8560">
        <v>88.716949999999997</v>
      </c>
      <c r="R8560">
        <v>79.525706</v>
      </c>
      <c r="S8560" t="s">
        <v>18</v>
      </c>
      <c r="T8560">
        <v>7.3610000000000004E-3</v>
      </c>
      <c r="U8560">
        <v>1.4440700000000001E-2</v>
      </c>
      <c r="V8560">
        <v>2.91953E-2</v>
      </c>
      <c r="W8560">
        <v>3.9414299999999999E-2</v>
      </c>
      <c r="X8560">
        <v>4.9633299999999998E-2</v>
      </c>
      <c r="Y8560">
        <v>6.4387899999999998E-2</v>
      </c>
      <c r="Z8560">
        <v>7.1467600000000006E-2</v>
      </c>
      <c r="AA8560">
        <v>2.7782600000000001E-2</v>
      </c>
    </row>
    <row r="8561" spans="1:27" x14ac:dyDescent="0.2">
      <c r="A8561" t="s">
        <v>6292</v>
      </c>
      <c r="B8561" t="s">
        <v>34</v>
      </c>
      <c r="C8561" t="s">
        <v>1844</v>
      </c>
      <c r="D8561" t="s">
        <v>30</v>
      </c>
      <c r="E8561" t="s">
        <v>31</v>
      </c>
      <c r="F8561">
        <v>16</v>
      </c>
      <c r="G8561">
        <v>20389</v>
      </c>
      <c r="H8561">
        <v>18091</v>
      </c>
      <c r="I8561">
        <v>1.512092</v>
      </c>
      <c r="J8561">
        <v>1.542826</v>
      </c>
      <c r="K8561">
        <v>3.0733199999999999E-2</v>
      </c>
      <c r="L8561">
        <v>1.9597900000000001E-2</v>
      </c>
      <c r="M8561">
        <v>6.2971700000000005E-2</v>
      </c>
      <c r="N8561">
        <v>-1.5053E-3</v>
      </c>
      <c r="O8561">
        <v>20389</v>
      </c>
      <c r="Q8561">
        <v>89.117971999999995</v>
      </c>
      <c r="R8561">
        <v>79.525706</v>
      </c>
      <c r="S8561" t="s">
        <v>18</v>
      </c>
      <c r="T8561">
        <v>-1.5024999999999999E-3</v>
      </c>
      <c r="U8561">
        <v>5.6175000000000001E-3</v>
      </c>
      <c r="V8561">
        <v>2.0455999999999998E-2</v>
      </c>
      <c r="W8561">
        <v>3.0733199999999999E-2</v>
      </c>
      <c r="X8561">
        <v>4.10103E-2</v>
      </c>
      <c r="Y8561">
        <v>5.58489E-2</v>
      </c>
      <c r="Z8561">
        <v>6.2968800000000005E-2</v>
      </c>
      <c r="AA8561">
        <v>1.99201E-2</v>
      </c>
    </row>
    <row r="8562" spans="1:27" x14ac:dyDescent="0.2">
      <c r="A8562" t="s">
        <v>6293</v>
      </c>
      <c r="B8562" t="s">
        <v>34</v>
      </c>
      <c r="C8562" t="s">
        <v>1844</v>
      </c>
      <c r="D8562" t="s">
        <v>30</v>
      </c>
      <c r="E8562" t="s">
        <v>31</v>
      </c>
      <c r="F8562">
        <v>17</v>
      </c>
      <c r="G8562">
        <v>20389</v>
      </c>
      <c r="H8562">
        <v>18091</v>
      </c>
      <c r="I8562">
        <v>1.5221439999999999</v>
      </c>
      <c r="J8562">
        <v>1.5890960000000001</v>
      </c>
      <c r="K8562">
        <v>6.6952499999999998E-2</v>
      </c>
      <c r="L8562">
        <v>1.9812199999999999E-2</v>
      </c>
      <c r="M8562">
        <v>9.9543499999999993E-2</v>
      </c>
      <c r="N8562">
        <v>3.43614E-2</v>
      </c>
      <c r="O8562">
        <v>20389</v>
      </c>
      <c r="Q8562">
        <v>87.974673999999993</v>
      </c>
      <c r="R8562">
        <v>79.525706</v>
      </c>
      <c r="S8562" t="s">
        <v>19</v>
      </c>
      <c r="T8562">
        <v>3.43643E-2</v>
      </c>
      <c r="U8562">
        <v>4.1562099999999998E-2</v>
      </c>
      <c r="V8562">
        <v>5.6562899999999999E-2</v>
      </c>
      <c r="W8562">
        <v>6.6952499999999998E-2</v>
      </c>
      <c r="X8562">
        <v>7.7341999999999994E-2</v>
      </c>
      <c r="Y8562">
        <v>9.2342800000000003E-2</v>
      </c>
      <c r="Z8562">
        <v>9.9540600000000007E-2</v>
      </c>
      <c r="AA8562">
        <v>4.21324E-2</v>
      </c>
    </row>
    <row r="8563" spans="1:27" x14ac:dyDescent="0.2">
      <c r="A8563" t="s">
        <v>6294</v>
      </c>
      <c r="B8563" t="s">
        <v>34</v>
      </c>
      <c r="C8563" t="s">
        <v>1844</v>
      </c>
      <c r="D8563" t="s">
        <v>30</v>
      </c>
      <c r="E8563" t="s">
        <v>31</v>
      </c>
      <c r="F8563">
        <v>18</v>
      </c>
      <c r="G8563">
        <v>20389</v>
      </c>
      <c r="H8563">
        <v>18091</v>
      </c>
      <c r="I8563">
        <v>1.528437</v>
      </c>
      <c r="J8563">
        <v>1.610077</v>
      </c>
      <c r="K8563">
        <v>8.1640599999999994E-2</v>
      </c>
      <c r="L8563">
        <v>1.95309E-2</v>
      </c>
      <c r="M8563">
        <v>0.113769</v>
      </c>
      <c r="N8563">
        <v>4.9512199999999999E-2</v>
      </c>
      <c r="O8563">
        <v>20389</v>
      </c>
      <c r="Q8563">
        <v>86.908781000000005</v>
      </c>
      <c r="R8563">
        <v>79.525706</v>
      </c>
      <c r="S8563" t="s">
        <v>19</v>
      </c>
      <c r="T8563">
        <v>4.9515099999999999E-2</v>
      </c>
      <c r="U8563">
        <v>5.66107E-2</v>
      </c>
      <c r="V8563">
        <v>7.1398600000000007E-2</v>
      </c>
      <c r="W8563">
        <v>8.1640599999999994E-2</v>
      </c>
      <c r="X8563">
        <v>9.1882699999999998E-2</v>
      </c>
      <c r="Y8563">
        <v>0.1066705</v>
      </c>
      <c r="Z8563">
        <v>0.1137662</v>
      </c>
      <c r="AA8563">
        <v>5.0706000000000001E-2</v>
      </c>
    </row>
    <row r="8564" spans="1:27" x14ac:dyDescent="0.2">
      <c r="A8564" t="s">
        <v>6295</v>
      </c>
      <c r="B8564" t="s">
        <v>34</v>
      </c>
      <c r="C8564" t="s">
        <v>1844</v>
      </c>
      <c r="D8564" t="s">
        <v>30</v>
      </c>
      <c r="E8564" t="s">
        <v>31</v>
      </c>
      <c r="F8564">
        <v>19</v>
      </c>
      <c r="G8564">
        <v>20389</v>
      </c>
      <c r="H8564">
        <v>18091</v>
      </c>
      <c r="I8564">
        <v>1.4731380000000001</v>
      </c>
      <c r="J8564">
        <v>1.5377160000000001</v>
      </c>
      <c r="K8564">
        <v>6.4577999999999997E-2</v>
      </c>
      <c r="L8564">
        <v>1.8788699999999998E-2</v>
      </c>
      <c r="M8564">
        <v>9.5485399999999998E-2</v>
      </c>
      <c r="N8564">
        <v>3.3670600000000002E-2</v>
      </c>
      <c r="O8564">
        <v>20389</v>
      </c>
      <c r="Q8564">
        <v>84.603767000000005</v>
      </c>
      <c r="R8564">
        <v>79.525706</v>
      </c>
      <c r="S8564" t="s">
        <v>19</v>
      </c>
      <c r="T8564">
        <v>3.3673300000000003E-2</v>
      </c>
      <c r="U8564">
        <v>4.0499300000000002E-2</v>
      </c>
      <c r="V8564">
        <v>5.4725200000000002E-2</v>
      </c>
      <c r="W8564">
        <v>6.4577999999999997E-2</v>
      </c>
      <c r="X8564">
        <v>7.4430800000000005E-2</v>
      </c>
      <c r="Y8564">
        <v>8.8656700000000005E-2</v>
      </c>
      <c r="Z8564">
        <v>9.5482600000000001E-2</v>
      </c>
      <c r="AA8564">
        <v>4.1995999999999999E-2</v>
      </c>
    </row>
    <row r="8565" spans="1:27" x14ac:dyDescent="0.2">
      <c r="A8565" t="s">
        <v>6296</v>
      </c>
      <c r="B8565" t="s">
        <v>34</v>
      </c>
      <c r="C8565" t="s">
        <v>1844</v>
      </c>
      <c r="D8565" t="s">
        <v>30</v>
      </c>
      <c r="E8565" t="s">
        <v>31</v>
      </c>
      <c r="F8565">
        <v>20</v>
      </c>
      <c r="G8565">
        <v>20389</v>
      </c>
      <c r="H8565">
        <v>18091</v>
      </c>
      <c r="I8565">
        <v>1.418965</v>
      </c>
      <c r="J8565">
        <v>1.471579</v>
      </c>
      <c r="K8565">
        <v>5.2613500000000001E-2</v>
      </c>
      <c r="L8565">
        <v>1.7888600000000001E-2</v>
      </c>
      <c r="M8565">
        <v>8.2040199999999994E-2</v>
      </c>
      <c r="N8565">
        <v>2.31868E-2</v>
      </c>
      <c r="O8565">
        <v>20389</v>
      </c>
      <c r="Q8565">
        <v>81.629000000000005</v>
      </c>
      <c r="R8565">
        <v>79.525706</v>
      </c>
      <c r="S8565" t="s">
        <v>19</v>
      </c>
      <c r="T8565">
        <v>2.3189399999999999E-2</v>
      </c>
      <c r="U8565">
        <v>2.96884E-2</v>
      </c>
      <c r="V8565">
        <v>4.3232699999999999E-2</v>
      </c>
      <c r="W8565">
        <v>5.2613500000000001E-2</v>
      </c>
      <c r="X8565">
        <v>6.1994300000000002E-2</v>
      </c>
      <c r="Y8565">
        <v>7.5538599999999997E-2</v>
      </c>
      <c r="Z8565">
        <v>8.2037499999999999E-2</v>
      </c>
      <c r="AA8565">
        <v>3.5753100000000003E-2</v>
      </c>
    </row>
    <row r="8566" spans="1:27" x14ac:dyDescent="0.2">
      <c r="A8566" t="s">
        <v>6297</v>
      </c>
      <c r="B8566" t="s">
        <v>34</v>
      </c>
      <c r="C8566" t="s">
        <v>1844</v>
      </c>
      <c r="D8566" t="s">
        <v>30</v>
      </c>
      <c r="E8566" t="s">
        <v>31</v>
      </c>
      <c r="F8566">
        <v>21</v>
      </c>
      <c r="G8566">
        <v>20389</v>
      </c>
      <c r="H8566">
        <v>18091</v>
      </c>
      <c r="I8566">
        <v>1.3802479999999999</v>
      </c>
      <c r="J8566">
        <v>1.416032</v>
      </c>
      <c r="K8566">
        <v>3.5783299999999997E-2</v>
      </c>
      <c r="L8566">
        <v>1.7140900000000001E-2</v>
      </c>
      <c r="M8566">
        <v>6.3980099999999998E-2</v>
      </c>
      <c r="N8566">
        <v>7.5865999999999998E-3</v>
      </c>
      <c r="O8566">
        <v>20389</v>
      </c>
      <c r="Q8566">
        <v>78.747341000000006</v>
      </c>
      <c r="R8566">
        <v>79.525706</v>
      </c>
      <c r="S8566" t="s">
        <v>19</v>
      </c>
      <c r="T8566">
        <v>7.5890999999999997E-3</v>
      </c>
      <c r="U8566">
        <v>1.38164E-2</v>
      </c>
      <c r="V8566">
        <v>2.6794700000000001E-2</v>
      </c>
      <c r="W8566">
        <v>3.5783299999999997E-2</v>
      </c>
      <c r="X8566">
        <v>4.4771999999999999E-2</v>
      </c>
      <c r="Y8566">
        <v>5.7750200000000002E-2</v>
      </c>
      <c r="Z8566">
        <v>6.3977599999999996E-2</v>
      </c>
      <c r="AA8566">
        <v>2.52702E-2</v>
      </c>
    </row>
    <row r="8567" spans="1:27" x14ac:dyDescent="0.2">
      <c r="A8567" t="s">
        <v>6298</v>
      </c>
      <c r="B8567" t="s">
        <v>34</v>
      </c>
      <c r="C8567" t="s">
        <v>1844</v>
      </c>
      <c r="D8567" t="s">
        <v>30</v>
      </c>
      <c r="E8567" t="s">
        <v>31</v>
      </c>
      <c r="F8567">
        <v>22</v>
      </c>
      <c r="G8567">
        <v>20389</v>
      </c>
      <c r="H8567">
        <v>18091</v>
      </c>
      <c r="I8567">
        <v>1.3214619999999999</v>
      </c>
      <c r="J8567">
        <v>1.327502</v>
      </c>
      <c r="K8567">
        <v>6.0397999999999997E-3</v>
      </c>
      <c r="L8567">
        <v>1.57746E-2</v>
      </c>
      <c r="M8567">
        <v>3.1988900000000001E-2</v>
      </c>
      <c r="N8567">
        <v>-1.9909400000000001E-2</v>
      </c>
      <c r="O8567">
        <v>20389</v>
      </c>
      <c r="Q8567">
        <v>77.557029</v>
      </c>
      <c r="R8567">
        <v>79.525706</v>
      </c>
      <c r="S8567" t="s">
        <v>18</v>
      </c>
      <c r="T8567">
        <v>-1.99071E-2</v>
      </c>
      <c r="U8567">
        <v>-1.41762E-2</v>
      </c>
      <c r="V8567">
        <v>-2.2323999999999998E-3</v>
      </c>
      <c r="W8567">
        <v>6.0397999999999997E-3</v>
      </c>
      <c r="X8567">
        <v>1.4312E-2</v>
      </c>
      <c r="Y8567">
        <v>2.62557E-2</v>
      </c>
      <c r="Z8567">
        <v>3.1986599999999997E-2</v>
      </c>
      <c r="AA8567">
        <v>4.5497000000000003E-3</v>
      </c>
    </row>
    <row r="8568" spans="1:27" x14ac:dyDescent="0.2">
      <c r="A8568" t="s">
        <v>6299</v>
      </c>
      <c r="B8568" t="s">
        <v>34</v>
      </c>
      <c r="C8568" t="s">
        <v>1844</v>
      </c>
      <c r="D8568" t="s">
        <v>30</v>
      </c>
      <c r="E8568" t="s">
        <v>31</v>
      </c>
      <c r="F8568">
        <v>23</v>
      </c>
      <c r="G8568">
        <v>20389</v>
      </c>
      <c r="H8568">
        <v>18091</v>
      </c>
      <c r="I8568">
        <v>1.1436299999999999</v>
      </c>
      <c r="J8568">
        <v>1.1462749999999999</v>
      </c>
      <c r="K8568">
        <v>2.6443999999999999E-3</v>
      </c>
      <c r="L8568">
        <v>1.4253099999999999E-2</v>
      </c>
      <c r="M8568">
        <v>2.6090700000000001E-2</v>
      </c>
      <c r="N8568">
        <v>-2.0802000000000001E-2</v>
      </c>
      <c r="O8568">
        <v>20389</v>
      </c>
      <c r="Q8568">
        <v>76.939909</v>
      </c>
      <c r="R8568">
        <v>79.525706</v>
      </c>
      <c r="S8568" t="s">
        <v>18</v>
      </c>
      <c r="T8568">
        <v>-2.0799999999999999E-2</v>
      </c>
      <c r="U8568">
        <v>-1.56218E-2</v>
      </c>
      <c r="V8568">
        <v>-4.8300000000000001E-3</v>
      </c>
      <c r="W8568">
        <v>2.6443999999999999E-3</v>
      </c>
      <c r="X8568">
        <v>1.01187E-2</v>
      </c>
      <c r="Y8568">
        <v>2.0910499999999999E-2</v>
      </c>
      <c r="Z8568">
        <v>2.6088699999999999E-2</v>
      </c>
      <c r="AA8568">
        <v>2.3069000000000002E-3</v>
      </c>
    </row>
    <row r="8569" spans="1:27" x14ac:dyDescent="0.2">
      <c r="A8569" t="s">
        <v>6300</v>
      </c>
      <c r="B8569" t="s">
        <v>34</v>
      </c>
      <c r="C8569" t="s">
        <v>1844</v>
      </c>
      <c r="D8569" t="s">
        <v>30</v>
      </c>
      <c r="E8569" t="s">
        <v>31</v>
      </c>
      <c r="F8569">
        <v>24</v>
      </c>
      <c r="G8569">
        <v>20389</v>
      </c>
      <c r="H8569">
        <v>18091</v>
      </c>
      <c r="I8569">
        <v>0.95536779999999999</v>
      </c>
      <c r="J8569">
        <v>0.95081389999999999</v>
      </c>
      <c r="K8569">
        <v>-4.5538999999999996E-3</v>
      </c>
      <c r="L8569">
        <v>1.2798E-2</v>
      </c>
      <c r="M8569">
        <v>1.64989E-2</v>
      </c>
      <c r="N8569">
        <v>-2.56066E-2</v>
      </c>
      <c r="O8569">
        <v>20389</v>
      </c>
      <c r="Q8569">
        <v>76.212091999999998</v>
      </c>
      <c r="R8569">
        <v>79.525706</v>
      </c>
      <c r="S8569" t="s">
        <v>18</v>
      </c>
      <c r="T8569">
        <v>-2.56048E-2</v>
      </c>
      <c r="U8569">
        <v>-2.09552E-2</v>
      </c>
      <c r="V8569">
        <v>-1.12652E-2</v>
      </c>
      <c r="W8569">
        <v>-4.5538999999999996E-3</v>
      </c>
      <c r="X8569">
        <v>2.1573999999999999E-3</v>
      </c>
      <c r="Y8569">
        <v>1.18475E-2</v>
      </c>
      <c r="Z8569">
        <v>1.6497100000000001E-2</v>
      </c>
      <c r="AA8569">
        <v>-4.7894000000000001E-3</v>
      </c>
    </row>
    <row r="8570" spans="1:27" x14ac:dyDescent="0.2">
      <c r="A8570" t="s">
        <v>6301</v>
      </c>
      <c r="B8570" t="s">
        <v>35</v>
      </c>
      <c r="C8570" t="s">
        <v>1844</v>
      </c>
      <c r="D8570" t="s">
        <v>30</v>
      </c>
      <c r="E8570" t="s">
        <v>31</v>
      </c>
      <c r="F8570">
        <v>1</v>
      </c>
      <c r="G8570">
        <v>6849</v>
      </c>
      <c r="H8570">
        <v>10185</v>
      </c>
      <c r="I8570">
        <v>0.75037560000000003</v>
      </c>
      <c r="J8570">
        <v>0.74059739999999996</v>
      </c>
      <c r="K8570">
        <v>-9.7782000000000008E-3</v>
      </c>
      <c r="L8570">
        <v>1.3184100000000001E-2</v>
      </c>
      <c r="M8570">
        <v>1.1909599999999999E-2</v>
      </c>
      <c r="N8570">
        <v>-3.1466000000000001E-2</v>
      </c>
      <c r="O8570">
        <v>5141.4279999999999</v>
      </c>
      <c r="P8570">
        <v>0.75068310000000005</v>
      </c>
      <c r="Q8570">
        <v>74.247601000000003</v>
      </c>
      <c r="R8570">
        <v>79.600613999999993</v>
      </c>
      <c r="S8570" t="s">
        <v>18</v>
      </c>
      <c r="T8570">
        <v>-3.1464100000000002E-2</v>
      </c>
      <c r="U8570">
        <v>-2.6674300000000001E-2</v>
      </c>
      <c r="V8570">
        <v>-1.6691899999999999E-2</v>
      </c>
      <c r="W8570">
        <v>-9.7782000000000008E-3</v>
      </c>
      <c r="X8570">
        <v>-2.8644E-3</v>
      </c>
      <c r="Y8570">
        <v>7.1178999999999999E-3</v>
      </c>
      <c r="Z8570">
        <v>1.19077E-2</v>
      </c>
      <c r="AA8570">
        <v>-1.3203100000000001E-2</v>
      </c>
    </row>
    <row r="8571" spans="1:27" x14ac:dyDescent="0.2">
      <c r="A8571" t="s">
        <v>6302</v>
      </c>
      <c r="B8571" t="s">
        <v>35</v>
      </c>
      <c r="C8571" t="s">
        <v>1844</v>
      </c>
      <c r="D8571" t="s">
        <v>30</v>
      </c>
      <c r="E8571" t="s">
        <v>31</v>
      </c>
      <c r="F8571">
        <v>2</v>
      </c>
      <c r="G8571">
        <v>6849</v>
      </c>
      <c r="H8571">
        <v>10185</v>
      </c>
      <c r="I8571">
        <v>0.68577650000000001</v>
      </c>
      <c r="J8571">
        <v>0.6564757</v>
      </c>
      <c r="K8571">
        <v>-2.9300799999999998E-2</v>
      </c>
      <c r="L8571">
        <v>1.18867E-2</v>
      </c>
      <c r="M8571">
        <v>-9.7471999999999993E-3</v>
      </c>
      <c r="N8571">
        <v>-4.8854399999999999E-2</v>
      </c>
      <c r="O8571">
        <v>5141.4279999999999</v>
      </c>
      <c r="P8571">
        <v>0.75068310000000005</v>
      </c>
      <c r="Q8571">
        <v>73.768375000000006</v>
      </c>
      <c r="R8571">
        <v>79.600613999999993</v>
      </c>
      <c r="S8571" t="s">
        <v>18</v>
      </c>
      <c r="T8571">
        <v>-4.8852699999999999E-2</v>
      </c>
      <c r="U8571">
        <v>-4.4534200000000003E-2</v>
      </c>
      <c r="V8571">
        <v>-3.5534200000000002E-2</v>
      </c>
      <c r="W8571">
        <v>-2.9300799999999998E-2</v>
      </c>
      <c r="X8571">
        <v>-2.3067399999999998E-2</v>
      </c>
      <c r="Y8571">
        <v>-1.4067400000000001E-2</v>
      </c>
      <c r="Z8571">
        <v>-9.7488999999999996E-3</v>
      </c>
      <c r="AA8571">
        <v>-4.46335E-2</v>
      </c>
    </row>
    <row r="8572" spans="1:27" x14ac:dyDescent="0.2">
      <c r="A8572" t="s">
        <v>6303</v>
      </c>
      <c r="B8572" t="s">
        <v>35</v>
      </c>
      <c r="C8572" t="s">
        <v>1844</v>
      </c>
      <c r="D8572" t="s">
        <v>30</v>
      </c>
      <c r="E8572" t="s">
        <v>31</v>
      </c>
      <c r="F8572">
        <v>3</v>
      </c>
      <c r="G8572">
        <v>6849</v>
      </c>
      <c r="H8572">
        <v>10185</v>
      </c>
      <c r="I8572">
        <v>0.61662070000000002</v>
      </c>
      <c r="J8572">
        <v>0.60633280000000001</v>
      </c>
      <c r="K8572">
        <v>-1.02878E-2</v>
      </c>
      <c r="L8572">
        <v>1.06523E-2</v>
      </c>
      <c r="M8572">
        <v>7.2353000000000001E-3</v>
      </c>
      <c r="N8572">
        <v>-2.78109E-2</v>
      </c>
      <c r="O8572">
        <v>5141.4279999999999</v>
      </c>
      <c r="P8572">
        <v>0.75068310000000005</v>
      </c>
      <c r="Q8572">
        <v>73.284469000000001</v>
      </c>
      <c r="R8572">
        <v>79.600613999999993</v>
      </c>
      <c r="S8572" t="s">
        <v>18</v>
      </c>
      <c r="T8572">
        <v>-2.7809299999999999E-2</v>
      </c>
      <c r="U8572">
        <v>-2.39393E-2</v>
      </c>
      <c r="V8572">
        <v>-1.58739E-2</v>
      </c>
      <c r="W8572">
        <v>-1.02878E-2</v>
      </c>
      <c r="X8572">
        <v>-4.7016999999999996E-3</v>
      </c>
      <c r="Y8572">
        <v>3.3636999999999998E-3</v>
      </c>
      <c r="Z8572">
        <v>7.2337E-3</v>
      </c>
      <c r="AA8572">
        <v>-1.6967200000000002E-2</v>
      </c>
    </row>
    <row r="8573" spans="1:27" x14ac:dyDescent="0.2">
      <c r="A8573" t="s">
        <v>6304</v>
      </c>
      <c r="B8573" t="s">
        <v>35</v>
      </c>
      <c r="C8573" t="s">
        <v>1844</v>
      </c>
      <c r="D8573" t="s">
        <v>30</v>
      </c>
      <c r="E8573" t="s">
        <v>31</v>
      </c>
      <c r="F8573">
        <v>4</v>
      </c>
      <c r="G8573">
        <v>6849</v>
      </c>
      <c r="H8573">
        <v>10185</v>
      </c>
      <c r="I8573">
        <v>0.57593050000000001</v>
      </c>
      <c r="J8573">
        <v>0.56855619999999996</v>
      </c>
      <c r="K8573">
        <v>-7.3742E-3</v>
      </c>
      <c r="L8573">
        <v>9.9092999999999994E-3</v>
      </c>
      <c r="M8573">
        <v>8.9265000000000004E-3</v>
      </c>
      <c r="N8573">
        <v>-2.3675000000000002E-2</v>
      </c>
      <c r="O8573">
        <v>5141.4279999999999</v>
      </c>
      <c r="P8573">
        <v>0.75068310000000005</v>
      </c>
      <c r="Q8573">
        <v>71.888343000000006</v>
      </c>
      <c r="R8573">
        <v>79.600613999999993</v>
      </c>
      <c r="S8573" t="s">
        <v>18</v>
      </c>
      <c r="T8573">
        <v>-2.36735E-2</v>
      </c>
      <c r="U8573">
        <v>-2.0073500000000001E-2</v>
      </c>
      <c r="V8573">
        <v>-1.2570700000000001E-2</v>
      </c>
      <c r="W8573">
        <v>-7.3742E-3</v>
      </c>
      <c r="X8573">
        <v>-2.1778000000000001E-3</v>
      </c>
      <c r="Y8573">
        <v>5.3249999999999999E-3</v>
      </c>
      <c r="Z8573">
        <v>8.9250000000000006E-3</v>
      </c>
      <c r="AA8573">
        <v>-1.29701E-2</v>
      </c>
    </row>
    <row r="8574" spans="1:27" x14ac:dyDescent="0.2">
      <c r="A8574" t="s">
        <v>6305</v>
      </c>
      <c r="B8574" t="s">
        <v>35</v>
      </c>
      <c r="C8574" t="s">
        <v>1844</v>
      </c>
      <c r="D8574" t="s">
        <v>30</v>
      </c>
      <c r="E8574" t="s">
        <v>31</v>
      </c>
      <c r="F8574">
        <v>5</v>
      </c>
      <c r="G8574">
        <v>6849</v>
      </c>
      <c r="H8574">
        <v>10185</v>
      </c>
      <c r="I8574">
        <v>0.57263830000000004</v>
      </c>
      <c r="J8574">
        <v>0.55802549999999995</v>
      </c>
      <c r="K8574">
        <v>-1.4612699999999999E-2</v>
      </c>
      <c r="L8574">
        <v>9.3057000000000001E-3</v>
      </c>
      <c r="M8574">
        <v>6.9519999999999998E-4</v>
      </c>
      <c r="N8574">
        <v>-2.9920700000000001E-2</v>
      </c>
      <c r="O8574">
        <v>5141.4279999999999</v>
      </c>
      <c r="P8574">
        <v>0.75068310000000005</v>
      </c>
      <c r="Q8574">
        <v>71.626403999999994</v>
      </c>
      <c r="R8574">
        <v>79.600613999999993</v>
      </c>
      <c r="S8574" t="s">
        <v>18</v>
      </c>
      <c r="T8574">
        <v>-2.9919299999999999E-2</v>
      </c>
      <c r="U8574">
        <v>-2.65385E-2</v>
      </c>
      <c r="V8574">
        <v>-1.9492700000000002E-2</v>
      </c>
      <c r="W8574">
        <v>-1.4612699999999999E-2</v>
      </c>
      <c r="X8574">
        <v>-9.7327999999999998E-3</v>
      </c>
      <c r="Y8574">
        <v>-2.6870000000000002E-3</v>
      </c>
      <c r="Z8574">
        <v>6.9379999999999995E-4</v>
      </c>
      <c r="AA8574">
        <v>-2.6186500000000001E-2</v>
      </c>
    </row>
    <row r="8575" spans="1:27" x14ac:dyDescent="0.2">
      <c r="A8575" t="s">
        <v>6306</v>
      </c>
      <c r="B8575" t="s">
        <v>35</v>
      </c>
      <c r="C8575" t="s">
        <v>1844</v>
      </c>
      <c r="D8575" t="s">
        <v>30</v>
      </c>
      <c r="E8575" t="s">
        <v>31</v>
      </c>
      <c r="F8575">
        <v>6</v>
      </c>
      <c r="G8575">
        <v>6849</v>
      </c>
      <c r="H8575">
        <v>10185</v>
      </c>
      <c r="I8575">
        <v>0.59234070000000005</v>
      </c>
      <c r="J8575">
        <v>0.58223709999999995</v>
      </c>
      <c r="K8575">
        <v>-1.0103600000000001E-2</v>
      </c>
      <c r="L8575">
        <v>8.9598000000000004E-3</v>
      </c>
      <c r="M8575">
        <v>4.6353000000000002E-3</v>
      </c>
      <c r="N8575">
        <v>-2.4842400000000001E-2</v>
      </c>
      <c r="O8575">
        <v>5141.4279999999999</v>
      </c>
      <c r="P8575">
        <v>0.75068310000000005</v>
      </c>
      <c r="Q8575">
        <v>72.359785000000002</v>
      </c>
      <c r="R8575">
        <v>79.600613999999993</v>
      </c>
      <c r="S8575" t="s">
        <v>18</v>
      </c>
      <c r="T8575">
        <v>-2.4841100000000001E-2</v>
      </c>
      <c r="U8575">
        <v>-2.1586000000000001E-2</v>
      </c>
      <c r="V8575">
        <v>-1.48021E-2</v>
      </c>
      <c r="W8575">
        <v>-1.0103600000000001E-2</v>
      </c>
      <c r="X8575">
        <v>-5.4051000000000004E-3</v>
      </c>
      <c r="Y8575">
        <v>1.3787999999999999E-3</v>
      </c>
      <c r="Z8575">
        <v>4.6338999999999998E-3</v>
      </c>
      <c r="AA8575">
        <v>-1.7353E-2</v>
      </c>
    </row>
    <row r="8576" spans="1:27" x14ac:dyDescent="0.2">
      <c r="A8576" t="s">
        <v>6307</v>
      </c>
      <c r="B8576" t="s">
        <v>35</v>
      </c>
      <c r="C8576" t="s">
        <v>1844</v>
      </c>
      <c r="D8576" t="s">
        <v>30</v>
      </c>
      <c r="E8576" t="s">
        <v>31</v>
      </c>
      <c r="F8576">
        <v>7</v>
      </c>
      <c r="G8576">
        <v>6849</v>
      </c>
      <c r="H8576">
        <v>10185</v>
      </c>
      <c r="I8576">
        <v>0.63984350000000001</v>
      </c>
      <c r="J8576">
        <v>0.63021649999999996</v>
      </c>
      <c r="K8576">
        <v>-9.6270000000000001E-3</v>
      </c>
      <c r="L8576">
        <v>9.4993999999999999E-3</v>
      </c>
      <c r="M8576">
        <v>5.9995999999999999E-3</v>
      </c>
      <c r="N8576">
        <v>-2.5253500000000002E-2</v>
      </c>
      <c r="O8576">
        <v>5141.4279999999999</v>
      </c>
      <c r="P8576">
        <v>0.75068310000000005</v>
      </c>
      <c r="Q8576">
        <v>72.453652000000005</v>
      </c>
      <c r="R8576">
        <v>79.600613999999993</v>
      </c>
      <c r="S8576" t="s">
        <v>18</v>
      </c>
      <c r="T8576">
        <v>-2.5252199999999999E-2</v>
      </c>
      <c r="U8576">
        <v>-2.1801000000000001E-2</v>
      </c>
      <c r="V8576">
        <v>-1.46085E-2</v>
      </c>
      <c r="W8576">
        <v>-9.6270000000000001E-3</v>
      </c>
      <c r="X8576">
        <v>-4.6454000000000001E-3</v>
      </c>
      <c r="Y8576">
        <v>2.5471000000000001E-3</v>
      </c>
      <c r="Z8576">
        <v>5.9982000000000004E-3</v>
      </c>
      <c r="AA8576">
        <v>-1.52756E-2</v>
      </c>
    </row>
    <row r="8577" spans="1:27" x14ac:dyDescent="0.2">
      <c r="A8577" t="s">
        <v>6308</v>
      </c>
      <c r="B8577" t="s">
        <v>35</v>
      </c>
      <c r="C8577" t="s">
        <v>1844</v>
      </c>
      <c r="D8577" t="s">
        <v>30</v>
      </c>
      <c r="E8577" t="s">
        <v>31</v>
      </c>
      <c r="F8577">
        <v>8</v>
      </c>
      <c r="G8577">
        <v>6849</v>
      </c>
      <c r="H8577">
        <v>10185</v>
      </c>
      <c r="I8577">
        <v>0.65241720000000003</v>
      </c>
      <c r="J8577">
        <v>0.63804470000000002</v>
      </c>
      <c r="K8577">
        <v>-1.43725E-2</v>
      </c>
      <c r="L8577">
        <v>1.0621200000000001E-2</v>
      </c>
      <c r="M8577">
        <v>3.0994E-3</v>
      </c>
      <c r="N8577">
        <v>-3.1844400000000002E-2</v>
      </c>
      <c r="O8577">
        <v>5141.4279999999999</v>
      </c>
      <c r="P8577">
        <v>0.75068310000000005</v>
      </c>
      <c r="Q8577">
        <v>71.970798000000002</v>
      </c>
      <c r="R8577">
        <v>79.600613999999993</v>
      </c>
      <c r="S8577" t="s">
        <v>18</v>
      </c>
      <c r="T8577">
        <v>-3.18429E-2</v>
      </c>
      <c r="U8577">
        <v>-2.7984100000000001E-2</v>
      </c>
      <c r="V8577">
        <v>-1.99423E-2</v>
      </c>
      <c r="W8577">
        <v>-1.43725E-2</v>
      </c>
      <c r="X8577">
        <v>-8.8027999999999995E-3</v>
      </c>
      <c r="Y8577">
        <v>-7.6090000000000001E-4</v>
      </c>
      <c r="Z8577">
        <v>3.0977999999999999E-3</v>
      </c>
      <c r="AA8577">
        <v>-2.2525900000000001E-2</v>
      </c>
    </row>
    <row r="8578" spans="1:27" x14ac:dyDescent="0.2">
      <c r="A8578" t="s">
        <v>6309</v>
      </c>
      <c r="B8578" t="s">
        <v>35</v>
      </c>
      <c r="C8578" t="s">
        <v>1844</v>
      </c>
      <c r="D8578" t="s">
        <v>30</v>
      </c>
      <c r="E8578" t="s">
        <v>31</v>
      </c>
      <c r="F8578">
        <v>9</v>
      </c>
      <c r="G8578">
        <v>6849</v>
      </c>
      <c r="H8578">
        <v>10185</v>
      </c>
      <c r="I8578">
        <v>0.66798020000000002</v>
      </c>
      <c r="J8578">
        <v>0.67887929999999996</v>
      </c>
      <c r="K8578">
        <v>1.0899000000000001E-2</v>
      </c>
      <c r="L8578">
        <v>1.25173E-2</v>
      </c>
      <c r="M8578">
        <v>3.14901E-2</v>
      </c>
      <c r="N8578">
        <v>-9.6919999999999992E-3</v>
      </c>
      <c r="O8578">
        <v>5141.4279999999999</v>
      </c>
      <c r="P8578">
        <v>0.75068310000000005</v>
      </c>
      <c r="Q8578">
        <v>75.672342999999998</v>
      </c>
      <c r="R8578">
        <v>79.600613999999993</v>
      </c>
      <c r="S8578" t="s">
        <v>18</v>
      </c>
      <c r="T8578">
        <v>-9.6901999999999995E-3</v>
      </c>
      <c r="U8578">
        <v>-5.1425999999999998E-3</v>
      </c>
      <c r="V8578">
        <v>4.3349E-3</v>
      </c>
      <c r="W8578">
        <v>1.0899000000000001E-2</v>
      </c>
      <c r="X8578">
        <v>1.7463099999999999E-2</v>
      </c>
      <c r="Y8578">
        <v>2.6940700000000001E-2</v>
      </c>
      <c r="Z8578">
        <v>3.1488200000000001E-2</v>
      </c>
      <c r="AA8578">
        <v>1.6054499999999999E-2</v>
      </c>
    </row>
    <row r="8579" spans="1:27" x14ac:dyDescent="0.2">
      <c r="A8579" t="s">
        <v>6310</v>
      </c>
      <c r="B8579" t="s">
        <v>35</v>
      </c>
      <c r="C8579" t="s">
        <v>1844</v>
      </c>
      <c r="D8579" t="s">
        <v>30</v>
      </c>
      <c r="E8579" t="s">
        <v>31</v>
      </c>
      <c r="F8579">
        <v>10</v>
      </c>
      <c r="G8579">
        <v>6849</v>
      </c>
      <c r="H8579">
        <v>10185</v>
      </c>
      <c r="I8579">
        <v>0.78150770000000003</v>
      </c>
      <c r="J8579">
        <v>0.75228130000000004</v>
      </c>
      <c r="K8579">
        <v>-2.92264E-2</v>
      </c>
      <c r="L8579">
        <v>1.5227600000000001E-2</v>
      </c>
      <c r="M8579">
        <v>-4.1770000000000002E-3</v>
      </c>
      <c r="N8579">
        <v>-5.4275900000000002E-2</v>
      </c>
      <c r="O8579">
        <v>5141.4279999999999</v>
      </c>
      <c r="P8579">
        <v>0.75068310000000005</v>
      </c>
      <c r="Q8579">
        <v>80.458215999999993</v>
      </c>
      <c r="R8579">
        <v>79.600613999999993</v>
      </c>
      <c r="S8579" t="s">
        <v>18</v>
      </c>
      <c r="T8579">
        <v>-5.4273599999999998E-2</v>
      </c>
      <c r="U8579">
        <v>-4.8741399999999997E-2</v>
      </c>
      <c r="V8579">
        <v>-3.7211800000000003E-2</v>
      </c>
      <c r="W8579">
        <v>-2.92264E-2</v>
      </c>
      <c r="X8579">
        <v>-2.1241099999999999E-2</v>
      </c>
      <c r="Y8579">
        <v>-9.7114000000000002E-3</v>
      </c>
      <c r="Z8579">
        <v>-4.1792000000000001E-3</v>
      </c>
      <c r="AA8579">
        <v>-3.88504E-2</v>
      </c>
    </row>
    <row r="8580" spans="1:27" x14ac:dyDescent="0.2">
      <c r="A8580" t="s">
        <v>6311</v>
      </c>
      <c r="B8580" t="s">
        <v>35</v>
      </c>
      <c r="C8580" t="s">
        <v>1844</v>
      </c>
      <c r="D8580" t="s">
        <v>30</v>
      </c>
      <c r="E8580" t="s">
        <v>31</v>
      </c>
      <c r="F8580">
        <v>11</v>
      </c>
      <c r="G8580">
        <v>6849</v>
      </c>
      <c r="H8580">
        <v>10185</v>
      </c>
      <c r="I8580">
        <v>0.91496900000000003</v>
      </c>
      <c r="J8580">
        <v>0.8798184</v>
      </c>
      <c r="K8580">
        <v>-3.5150599999999997E-2</v>
      </c>
      <c r="L8580">
        <v>1.8428099999999999E-2</v>
      </c>
      <c r="M8580">
        <v>-4.8364000000000002E-3</v>
      </c>
      <c r="N8580">
        <v>-6.5464900000000006E-2</v>
      </c>
      <c r="O8580">
        <v>5141.4279999999999</v>
      </c>
      <c r="P8580">
        <v>0.75068310000000005</v>
      </c>
      <c r="Q8580">
        <v>84.538623999999999</v>
      </c>
      <c r="R8580">
        <v>79.600613999999993</v>
      </c>
      <c r="S8580" t="s">
        <v>18</v>
      </c>
      <c r="T8580">
        <v>-6.5462199999999998E-2</v>
      </c>
      <c r="U8580">
        <v>-5.8767199999999999E-2</v>
      </c>
      <c r="V8580">
        <v>-4.4814399999999997E-2</v>
      </c>
      <c r="W8580">
        <v>-3.5150599999999997E-2</v>
      </c>
      <c r="X8580">
        <v>-2.54869E-2</v>
      </c>
      <c r="Y8580">
        <v>-1.15341E-2</v>
      </c>
      <c r="Z8580">
        <v>-4.8390999999999998E-3</v>
      </c>
      <c r="AA8580">
        <v>-3.99522E-2</v>
      </c>
    </row>
    <row r="8581" spans="1:27" x14ac:dyDescent="0.2">
      <c r="A8581" t="s">
        <v>6312</v>
      </c>
      <c r="B8581" t="s">
        <v>35</v>
      </c>
      <c r="C8581" t="s">
        <v>1844</v>
      </c>
      <c r="D8581" t="s">
        <v>30</v>
      </c>
      <c r="E8581" t="s">
        <v>31</v>
      </c>
      <c r="F8581">
        <v>12</v>
      </c>
      <c r="G8581">
        <v>6849</v>
      </c>
      <c r="H8581">
        <v>10185</v>
      </c>
      <c r="I8581">
        <v>1.0907709999999999</v>
      </c>
      <c r="J8581">
        <v>1.0548059999999999</v>
      </c>
      <c r="K8581">
        <v>-3.5965799999999999E-2</v>
      </c>
      <c r="L8581">
        <v>2.1584599999999999E-2</v>
      </c>
      <c r="M8581">
        <v>-4.5909999999999999E-4</v>
      </c>
      <c r="N8581">
        <v>-7.1472499999999994E-2</v>
      </c>
      <c r="O8581">
        <v>5141.4279999999999</v>
      </c>
      <c r="P8581">
        <v>0.75068310000000005</v>
      </c>
      <c r="Q8581">
        <v>87.120142999999999</v>
      </c>
      <c r="R8581">
        <v>79.600613999999993</v>
      </c>
      <c r="S8581" t="s">
        <v>18</v>
      </c>
      <c r="T8581">
        <v>-7.1469299999999999E-2</v>
      </c>
      <c r="U8581">
        <v>-6.3627600000000006E-2</v>
      </c>
      <c r="V8581">
        <v>-4.7284800000000002E-2</v>
      </c>
      <c r="W8581">
        <v>-3.5965799999999999E-2</v>
      </c>
      <c r="X8581">
        <v>-2.46468E-2</v>
      </c>
      <c r="Y8581">
        <v>-8.3040000000000006E-3</v>
      </c>
      <c r="Z8581">
        <v>-4.6220000000000001E-4</v>
      </c>
      <c r="AA8581">
        <v>-3.4097099999999998E-2</v>
      </c>
    </row>
    <row r="8582" spans="1:27" x14ac:dyDescent="0.2">
      <c r="A8582" t="s">
        <v>6313</v>
      </c>
      <c r="B8582" t="s">
        <v>35</v>
      </c>
      <c r="C8582" t="s">
        <v>1844</v>
      </c>
      <c r="D8582" t="s">
        <v>30</v>
      </c>
      <c r="E8582" t="s">
        <v>31</v>
      </c>
      <c r="F8582">
        <v>13</v>
      </c>
      <c r="G8582">
        <v>6849</v>
      </c>
      <c r="H8582">
        <v>10185</v>
      </c>
      <c r="I8582">
        <v>1.256764</v>
      </c>
      <c r="J8582">
        <v>1.22333</v>
      </c>
      <c r="K8582">
        <v>-3.3433200000000003E-2</v>
      </c>
      <c r="L8582">
        <v>2.39013E-2</v>
      </c>
      <c r="M8582">
        <v>5.8845E-3</v>
      </c>
      <c r="N8582">
        <v>-7.2750800000000004E-2</v>
      </c>
      <c r="O8582">
        <v>5141.4279999999999</v>
      </c>
      <c r="P8582">
        <v>0.75068310000000005</v>
      </c>
      <c r="Q8582">
        <v>88.619967000000003</v>
      </c>
      <c r="R8582">
        <v>79.600613999999993</v>
      </c>
      <c r="S8582" t="s">
        <v>18</v>
      </c>
      <c r="T8582">
        <v>-7.2747300000000001E-2</v>
      </c>
      <c r="U8582">
        <v>-6.4063899999999993E-2</v>
      </c>
      <c r="V8582">
        <v>-4.5967000000000001E-2</v>
      </c>
      <c r="W8582">
        <v>-3.3433200000000003E-2</v>
      </c>
      <c r="X8582">
        <v>-2.0899299999999999E-2</v>
      </c>
      <c r="Y8582">
        <v>-2.8024E-3</v>
      </c>
      <c r="Z8582">
        <v>5.8809999999999999E-3</v>
      </c>
      <c r="AA8582">
        <v>-2.7329599999999999E-2</v>
      </c>
    </row>
    <row r="8583" spans="1:27" x14ac:dyDescent="0.2">
      <c r="A8583" t="s">
        <v>6314</v>
      </c>
      <c r="B8583" t="s">
        <v>35</v>
      </c>
      <c r="C8583" t="s">
        <v>1844</v>
      </c>
      <c r="D8583" t="s">
        <v>30</v>
      </c>
      <c r="E8583" t="s">
        <v>31</v>
      </c>
      <c r="F8583">
        <v>14</v>
      </c>
      <c r="G8583">
        <v>6849</v>
      </c>
      <c r="H8583">
        <v>10185</v>
      </c>
      <c r="I8583">
        <v>1.404765</v>
      </c>
      <c r="J8583">
        <v>1.381391</v>
      </c>
      <c r="K8583">
        <v>-2.33739E-2</v>
      </c>
      <c r="L8583">
        <v>2.58217E-2</v>
      </c>
      <c r="M8583">
        <v>1.91028E-2</v>
      </c>
      <c r="N8583">
        <v>-6.5850599999999995E-2</v>
      </c>
      <c r="O8583">
        <v>5141.4279999999999</v>
      </c>
      <c r="P8583">
        <v>0.75068310000000005</v>
      </c>
      <c r="Q8583">
        <v>88.907362000000006</v>
      </c>
      <c r="R8583">
        <v>79.600613999999993</v>
      </c>
      <c r="S8583" t="s">
        <v>18</v>
      </c>
      <c r="T8583">
        <v>-6.5846799999999997E-2</v>
      </c>
      <c r="U8583">
        <v>-5.6465700000000001E-2</v>
      </c>
      <c r="V8583">
        <v>-3.6914799999999998E-2</v>
      </c>
      <c r="W8583">
        <v>-2.33739E-2</v>
      </c>
      <c r="X8583">
        <v>-9.8329999999999997E-3</v>
      </c>
      <c r="Y8583">
        <v>9.7178999999999998E-3</v>
      </c>
      <c r="Z8583">
        <v>1.9099000000000001E-2</v>
      </c>
      <c r="AA8583">
        <v>-1.6920600000000001E-2</v>
      </c>
    </row>
    <row r="8584" spans="1:27" x14ac:dyDescent="0.2">
      <c r="A8584" t="s">
        <v>6315</v>
      </c>
      <c r="B8584" t="s">
        <v>35</v>
      </c>
      <c r="C8584" t="s">
        <v>1844</v>
      </c>
      <c r="D8584" t="s">
        <v>30</v>
      </c>
      <c r="E8584" t="s">
        <v>31</v>
      </c>
      <c r="F8584">
        <v>15</v>
      </c>
      <c r="G8584">
        <v>6849</v>
      </c>
      <c r="H8584">
        <v>10185</v>
      </c>
      <c r="I8584">
        <v>1.529946</v>
      </c>
      <c r="J8584">
        <v>1.503053</v>
      </c>
      <c r="K8584">
        <v>-2.6893400000000001E-2</v>
      </c>
      <c r="L8584">
        <v>2.6679600000000001E-2</v>
      </c>
      <c r="M8584">
        <v>1.6994599999999999E-2</v>
      </c>
      <c r="N8584">
        <v>-7.0781399999999994E-2</v>
      </c>
      <c r="O8584">
        <v>5141.4279999999999</v>
      </c>
      <c r="P8584">
        <v>0.75068310000000005</v>
      </c>
      <c r="Q8584">
        <v>88.916490999999994</v>
      </c>
      <c r="R8584">
        <v>79.600613999999993</v>
      </c>
      <c r="S8584" t="s">
        <v>18</v>
      </c>
      <c r="T8584">
        <v>-7.0777499999999993E-2</v>
      </c>
      <c r="U8584">
        <v>-6.1084699999999999E-2</v>
      </c>
      <c r="V8584">
        <v>-4.0884200000000002E-2</v>
      </c>
      <c r="W8584">
        <v>-2.6893400000000001E-2</v>
      </c>
      <c r="X8584">
        <v>-1.29026E-2</v>
      </c>
      <c r="Y8584">
        <v>7.2979000000000004E-3</v>
      </c>
      <c r="Z8584">
        <v>1.6990700000000001E-2</v>
      </c>
      <c r="AA8584">
        <v>-1.7892499999999999E-2</v>
      </c>
    </row>
    <row r="8585" spans="1:27" x14ac:dyDescent="0.2">
      <c r="A8585" t="s">
        <v>6316</v>
      </c>
      <c r="B8585" t="s">
        <v>35</v>
      </c>
      <c r="C8585" t="s">
        <v>1844</v>
      </c>
      <c r="D8585" t="s">
        <v>30</v>
      </c>
      <c r="E8585" t="s">
        <v>31</v>
      </c>
      <c r="F8585">
        <v>16</v>
      </c>
      <c r="G8585">
        <v>6849</v>
      </c>
      <c r="H8585">
        <v>10185</v>
      </c>
      <c r="I8585">
        <v>1.6563380000000001</v>
      </c>
      <c r="J8585">
        <v>1.640574</v>
      </c>
      <c r="K8585">
        <v>-1.57641E-2</v>
      </c>
      <c r="L8585">
        <v>2.6901000000000001E-2</v>
      </c>
      <c r="M8585">
        <v>2.84879E-2</v>
      </c>
      <c r="N8585">
        <v>-6.0016199999999999E-2</v>
      </c>
      <c r="O8585">
        <v>5141.4279999999999</v>
      </c>
      <c r="P8585">
        <v>0.75068310000000005</v>
      </c>
      <c r="Q8585">
        <v>89.271125999999995</v>
      </c>
      <c r="R8585">
        <v>79.600613999999993</v>
      </c>
      <c r="S8585" t="s">
        <v>18</v>
      </c>
      <c r="T8585">
        <v>-6.0012299999999998E-2</v>
      </c>
      <c r="U8585">
        <v>-5.0239100000000002E-2</v>
      </c>
      <c r="V8585">
        <v>-2.9871000000000002E-2</v>
      </c>
      <c r="W8585">
        <v>-1.57641E-2</v>
      </c>
      <c r="X8585">
        <v>-1.6573E-3</v>
      </c>
      <c r="Y8585">
        <v>1.87108E-2</v>
      </c>
      <c r="Z8585">
        <v>2.8483999999999999E-2</v>
      </c>
      <c r="AA8585">
        <v>-9.6089000000000001E-3</v>
      </c>
    </row>
    <row r="8586" spans="1:27" x14ac:dyDescent="0.2">
      <c r="A8586" t="s">
        <v>6317</v>
      </c>
      <c r="B8586" t="s">
        <v>35</v>
      </c>
      <c r="C8586" t="s">
        <v>1844</v>
      </c>
      <c r="D8586" t="s">
        <v>30</v>
      </c>
      <c r="E8586" t="s">
        <v>31</v>
      </c>
      <c r="F8586">
        <v>17</v>
      </c>
      <c r="G8586">
        <v>6849</v>
      </c>
      <c r="H8586">
        <v>10185</v>
      </c>
      <c r="I8586">
        <v>1.6774849999999999</v>
      </c>
      <c r="J8586">
        <v>1.6730039999999999</v>
      </c>
      <c r="K8586">
        <v>-4.4806000000000004E-3</v>
      </c>
      <c r="L8586">
        <v>2.66652E-2</v>
      </c>
      <c r="M8586">
        <v>3.9383599999999998E-2</v>
      </c>
      <c r="N8586">
        <v>-4.8344900000000003E-2</v>
      </c>
      <c r="O8586">
        <v>5141.4279999999999</v>
      </c>
      <c r="P8586">
        <v>0.75068310000000005</v>
      </c>
      <c r="Q8586">
        <v>88.106741999999997</v>
      </c>
      <c r="R8586">
        <v>79.600613999999993</v>
      </c>
      <c r="S8586" t="s">
        <v>19</v>
      </c>
      <c r="T8586">
        <v>-4.8341000000000002E-2</v>
      </c>
      <c r="U8586">
        <v>-3.86535E-2</v>
      </c>
      <c r="V8586">
        <v>-1.8463899999999998E-2</v>
      </c>
      <c r="W8586">
        <v>-4.4806000000000004E-3</v>
      </c>
      <c r="X8586">
        <v>9.5025999999999999E-3</v>
      </c>
      <c r="Y8586">
        <v>2.9692199999999998E-2</v>
      </c>
      <c r="Z8586">
        <v>3.9379699999999997E-2</v>
      </c>
      <c r="AA8586">
        <v>-2.6781999999999999E-3</v>
      </c>
    </row>
    <row r="8587" spans="1:27" x14ac:dyDescent="0.2">
      <c r="A8587" t="s">
        <v>6318</v>
      </c>
      <c r="B8587" t="s">
        <v>35</v>
      </c>
      <c r="C8587" t="s">
        <v>1844</v>
      </c>
      <c r="D8587" t="s">
        <v>30</v>
      </c>
      <c r="E8587" t="s">
        <v>31</v>
      </c>
      <c r="F8587">
        <v>18</v>
      </c>
      <c r="G8587">
        <v>6849</v>
      </c>
      <c r="H8587">
        <v>10185</v>
      </c>
      <c r="I8587">
        <v>1.652461</v>
      </c>
      <c r="J8587">
        <v>1.6875690000000001</v>
      </c>
      <c r="K8587">
        <v>3.5108E-2</v>
      </c>
      <c r="L8587">
        <v>2.6127399999999999E-2</v>
      </c>
      <c r="M8587">
        <v>7.8087599999999993E-2</v>
      </c>
      <c r="N8587">
        <v>-7.8715999999999994E-3</v>
      </c>
      <c r="O8587">
        <v>5141.4279999999999</v>
      </c>
      <c r="P8587">
        <v>0.75068310000000005</v>
      </c>
      <c r="Q8587">
        <v>87.055243000000004</v>
      </c>
      <c r="R8587">
        <v>79.600613999999993</v>
      </c>
      <c r="S8587" t="s">
        <v>19</v>
      </c>
      <c r="T8587">
        <v>-7.8677E-3</v>
      </c>
      <c r="U8587">
        <v>1.6244E-3</v>
      </c>
      <c r="V8587">
        <v>2.14068E-2</v>
      </c>
      <c r="W8587">
        <v>3.5108E-2</v>
      </c>
      <c r="X8587">
        <v>4.8809199999999997E-2</v>
      </c>
      <c r="Y8587">
        <v>6.8591600000000003E-2</v>
      </c>
      <c r="Z8587">
        <v>7.8083799999999995E-2</v>
      </c>
      <c r="AA8587">
        <v>2.08039E-2</v>
      </c>
    </row>
    <row r="8588" spans="1:27" x14ac:dyDescent="0.2">
      <c r="A8588" t="s">
        <v>6319</v>
      </c>
      <c r="B8588" t="s">
        <v>35</v>
      </c>
      <c r="C8588" t="s">
        <v>1844</v>
      </c>
      <c r="D8588" t="s">
        <v>30</v>
      </c>
      <c r="E8588" t="s">
        <v>31</v>
      </c>
      <c r="F8588">
        <v>19</v>
      </c>
      <c r="G8588">
        <v>6849</v>
      </c>
      <c r="H8588">
        <v>10185</v>
      </c>
      <c r="I8588">
        <v>1.5711820000000001</v>
      </c>
      <c r="J8588">
        <v>1.6029389999999999</v>
      </c>
      <c r="K8588">
        <v>3.1756300000000001E-2</v>
      </c>
      <c r="L8588">
        <v>2.5419199999999999E-2</v>
      </c>
      <c r="M8588">
        <v>7.3570899999999995E-2</v>
      </c>
      <c r="N8588">
        <v>-1.0058299999999999E-2</v>
      </c>
      <c r="O8588">
        <v>5141.4279999999999</v>
      </c>
      <c r="P8588">
        <v>0.75068310000000005</v>
      </c>
      <c r="Q8588">
        <v>84.723139000000003</v>
      </c>
      <c r="R8588">
        <v>79.600613999999993</v>
      </c>
      <c r="S8588" t="s">
        <v>19</v>
      </c>
      <c r="T8588">
        <v>-1.00546E-2</v>
      </c>
      <c r="U8588">
        <v>-8.1979999999999998E-4</v>
      </c>
      <c r="V8588">
        <v>1.8426399999999999E-2</v>
      </c>
      <c r="W8588">
        <v>3.1756300000000001E-2</v>
      </c>
      <c r="X8588">
        <v>4.5086099999999997E-2</v>
      </c>
      <c r="Y8588">
        <v>6.4332299999999995E-2</v>
      </c>
      <c r="Z8588">
        <v>7.3567199999999999E-2</v>
      </c>
      <c r="AA8588">
        <v>1.98113E-2</v>
      </c>
    </row>
    <row r="8589" spans="1:27" x14ac:dyDescent="0.2">
      <c r="A8589" t="s">
        <v>6320</v>
      </c>
      <c r="B8589" t="s">
        <v>35</v>
      </c>
      <c r="C8589" t="s">
        <v>1844</v>
      </c>
      <c r="D8589" t="s">
        <v>30</v>
      </c>
      <c r="E8589" t="s">
        <v>31</v>
      </c>
      <c r="F8589">
        <v>20</v>
      </c>
      <c r="G8589">
        <v>6849</v>
      </c>
      <c r="H8589">
        <v>10185</v>
      </c>
      <c r="I8589">
        <v>1.476264</v>
      </c>
      <c r="J8589">
        <v>1.523217</v>
      </c>
      <c r="K8589">
        <v>4.6952500000000001E-2</v>
      </c>
      <c r="L8589">
        <v>2.3998200000000001E-2</v>
      </c>
      <c r="M8589">
        <v>8.6429599999999995E-2</v>
      </c>
      <c r="N8589">
        <v>7.4755000000000004E-3</v>
      </c>
      <c r="O8589">
        <v>5141.4279999999999</v>
      </c>
      <c r="P8589">
        <v>0.75068310000000005</v>
      </c>
      <c r="Q8589">
        <v>81.728229999999996</v>
      </c>
      <c r="R8589">
        <v>79.600613999999993</v>
      </c>
      <c r="S8589" t="s">
        <v>19</v>
      </c>
      <c r="T8589">
        <v>7.4790000000000004E-3</v>
      </c>
      <c r="U8589">
        <v>1.6197599999999999E-2</v>
      </c>
      <c r="V8589">
        <v>3.43679E-2</v>
      </c>
      <c r="W8589">
        <v>4.6952500000000001E-2</v>
      </c>
      <c r="X8589">
        <v>5.9537199999999998E-2</v>
      </c>
      <c r="Y8589">
        <v>7.7707499999999999E-2</v>
      </c>
      <c r="Z8589">
        <v>8.6426100000000006E-2</v>
      </c>
      <c r="AA8589">
        <v>3.0824600000000001E-2</v>
      </c>
    </row>
    <row r="8590" spans="1:27" x14ac:dyDescent="0.2">
      <c r="A8590" t="s">
        <v>6321</v>
      </c>
      <c r="B8590" t="s">
        <v>35</v>
      </c>
      <c r="C8590" t="s">
        <v>1844</v>
      </c>
      <c r="D8590" t="s">
        <v>30</v>
      </c>
      <c r="E8590" t="s">
        <v>31</v>
      </c>
      <c r="F8590">
        <v>21</v>
      </c>
      <c r="G8590">
        <v>6849</v>
      </c>
      <c r="H8590">
        <v>10185</v>
      </c>
      <c r="I8590">
        <v>1.4386639999999999</v>
      </c>
      <c r="J8590">
        <v>1.454731</v>
      </c>
      <c r="K8590">
        <v>1.6066199999999999E-2</v>
      </c>
      <c r="L8590">
        <v>2.2784700000000001E-2</v>
      </c>
      <c r="M8590">
        <v>5.3546999999999997E-2</v>
      </c>
      <c r="N8590">
        <v>-2.14145E-2</v>
      </c>
      <c r="O8590">
        <v>5141.4279999999999</v>
      </c>
      <c r="P8590">
        <v>0.75068310000000005</v>
      </c>
      <c r="Q8590">
        <v>78.826194000000001</v>
      </c>
      <c r="R8590">
        <v>79.600613999999993</v>
      </c>
      <c r="S8590" t="s">
        <v>19</v>
      </c>
      <c r="T8590">
        <v>-2.1411199999999998E-2</v>
      </c>
      <c r="U8590">
        <v>-1.3133499999999999E-2</v>
      </c>
      <c r="V8590">
        <v>4.1180000000000001E-3</v>
      </c>
      <c r="W8590">
        <v>1.6066199999999999E-2</v>
      </c>
      <c r="X8590">
        <v>2.8014500000000001E-2</v>
      </c>
      <c r="Y8590">
        <v>4.5266000000000001E-2</v>
      </c>
      <c r="Z8590">
        <v>5.35437E-2</v>
      </c>
      <c r="AA8590">
        <v>1.1044099999999999E-2</v>
      </c>
    </row>
    <row r="8591" spans="1:27" x14ac:dyDescent="0.2">
      <c r="A8591" t="s">
        <v>6322</v>
      </c>
      <c r="B8591" t="s">
        <v>35</v>
      </c>
      <c r="C8591" t="s">
        <v>1844</v>
      </c>
      <c r="D8591" t="s">
        <v>30</v>
      </c>
      <c r="E8591" t="s">
        <v>31</v>
      </c>
      <c r="F8591">
        <v>22</v>
      </c>
      <c r="G8591">
        <v>6849</v>
      </c>
      <c r="H8591">
        <v>10185</v>
      </c>
      <c r="I8591">
        <v>1.3380840000000001</v>
      </c>
      <c r="J8591">
        <v>1.3388409999999999</v>
      </c>
      <c r="K8591">
        <v>7.5719999999999997E-4</v>
      </c>
      <c r="L8591">
        <v>2.1044E-2</v>
      </c>
      <c r="M8591">
        <v>3.5374599999999999E-2</v>
      </c>
      <c r="N8591">
        <v>-3.38602E-2</v>
      </c>
      <c r="O8591">
        <v>5141.4279999999999</v>
      </c>
      <c r="P8591">
        <v>0.75068310000000005</v>
      </c>
      <c r="Q8591">
        <v>77.604400999999996</v>
      </c>
      <c r="R8591">
        <v>79.600613999999993</v>
      </c>
      <c r="S8591" t="s">
        <v>18</v>
      </c>
      <c r="T8591">
        <v>-3.3857199999999997E-2</v>
      </c>
      <c r="U8591">
        <v>-2.62118E-2</v>
      </c>
      <c r="V8591">
        <v>-1.0278300000000001E-2</v>
      </c>
      <c r="W8591">
        <v>7.5719999999999997E-4</v>
      </c>
      <c r="X8591">
        <v>1.17927E-2</v>
      </c>
      <c r="Y8591">
        <v>2.7726199999999999E-2</v>
      </c>
      <c r="Z8591">
        <v>3.5371600000000003E-2</v>
      </c>
      <c r="AA8591">
        <v>5.6559999999999998E-4</v>
      </c>
    </row>
    <row r="8592" spans="1:27" x14ac:dyDescent="0.2">
      <c r="A8592" t="s">
        <v>6323</v>
      </c>
      <c r="B8592" t="s">
        <v>35</v>
      </c>
      <c r="C8592" t="s">
        <v>1844</v>
      </c>
      <c r="D8592" t="s">
        <v>30</v>
      </c>
      <c r="E8592" t="s">
        <v>31</v>
      </c>
      <c r="F8592">
        <v>23</v>
      </c>
      <c r="G8592">
        <v>6849</v>
      </c>
      <c r="H8592">
        <v>10185</v>
      </c>
      <c r="I8592">
        <v>1.1502600000000001</v>
      </c>
      <c r="J8592">
        <v>1.1515660000000001</v>
      </c>
      <c r="K8592">
        <v>1.3063E-3</v>
      </c>
      <c r="L8592">
        <v>1.9170400000000001E-2</v>
      </c>
      <c r="M8592">
        <v>3.2841599999999999E-2</v>
      </c>
      <c r="N8592">
        <v>-3.0228999999999999E-2</v>
      </c>
      <c r="O8592">
        <v>5141.4279999999999</v>
      </c>
      <c r="P8592">
        <v>0.75068310000000005</v>
      </c>
      <c r="Q8592">
        <v>76.976298999999997</v>
      </c>
      <c r="R8592">
        <v>79.600613999999993</v>
      </c>
      <c r="S8592" t="s">
        <v>18</v>
      </c>
      <c r="T8592">
        <v>-3.0226200000000002E-2</v>
      </c>
      <c r="U8592">
        <v>-2.3261500000000001E-2</v>
      </c>
      <c r="V8592">
        <v>-8.7466000000000002E-3</v>
      </c>
      <c r="W8592">
        <v>1.3063E-3</v>
      </c>
      <c r="X8592">
        <v>1.1359299999999999E-2</v>
      </c>
      <c r="Y8592">
        <v>2.58742E-2</v>
      </c>
      <c r="Z8592">
        <v>3.2838800000000001E-2</v>
      </c>
      <c r="AA8592">
        <v>1.1344E-3</v>
      </c>
    </row>
    <row r="8593" spans="1:27" x14ac:dyDescent="0.2">
      <c r="A8593" t="s">
        <v>6324</v>
      </c>
      <c r="B8593" t="s">
        <v>35</v>
      </c>
      <c r="C8593" t="s">
        <v>1844</v>
      </c>
      <c r="D8593" t="s">
        <v>30</v>
      </c>
      <c r="E8593" t="s">
        <v>31</v>
      </c>
      <c r="F8593">
        <v>24</v>
      </c>
      <c r="G8593">
        <v>6849</v>
      </c>
      <c r="H8593">
        <v>10185</v>
      </c>
      <c r="I8593">
        <v>0.9424688</v>
      </c>
      <c r="J8593">
        <v>0.94672310000000004</v>
      </c>
      <c r="K8593">
        <v>4.2542999999999999E-3</v>
      </c>
      <c r="L8593">
        <v>1.6941700000000001E-2</v>
      </c>
      <c r="M8593">
        <v>3.2123499999999999E-2</v>
      </c>
      <c r="N8593">
        <v>-2.3614799999999998E-2</v>
      </c>
      <c r="O8593">
        <v>5141.4279999999999</v>
      </c>
      <c r="P8593">
        <v>0.75068310000000005</v>
      </c>
      <c r="Q8593">
        <v>76.272120999999999</v>
      </c>
      <c r="R8593">
        <v>79.600613999999993</v>
      </c>
      <c r="S8593" t="s">
        <v>18</v>
      </c>
      <c r="T8593">
        <v>-2.3612299999999999E-2</v>
      </c>
      <c r="U8593">
        <v>-1.7457400000000001E-2</v>
      </c>
      <c r="V8593">
        <v>-4.6299000000000002E-3</v>
      </c>
      <c r="W8593">
        <v>4.2542999999999999E-3</v>
      </c>
      <c r="X8593">
        <v>1.31386E-2</v>
      </c>
      <c r="Y8593">
        <v>2.5965999999999999E-2</v>
      </c>
      <c r="Z8593">
        <v>3.2120999999999997E-2</v>
      </c>
      <c r="AA8593">
        <v>4.4936999999999998E-3</v>
      </c>
    </row>
    <row r="8594" spans="1:27" x14ac:dyDescent="0.2">
      <c r="A8594" t="s">
        <v>6325</v>
      </c>
      <c r="B8594" t="s">
        <v>34</v>
      </c>
      <c r="C8594" t="s">
        <v>1844</v>
      </c>
      <c r="D8594" t="s">
        <v>15</v>
      </c>
      <c r="E8594" t="s">
        <v>31</v>
      </c>
      <c r="F8594">
        <v>1</v>
      </c>
      <c r="G8594">
        <v>20410</v>
      </c>
      <c r="H8594">
        <v>18119</v>
      </c>
      <c r="I8594">
        <v>0.6430266</v>
      </c>
      <c r="J8594">
        <v>0.63448309999999997</v>
      </c>
      <c r="K8594">
        <v>-8.5435000000000007E-3</v>
      </c>
      <c r="L8594">
        <v>5.5351999999999997E-3</v>
      </c>
      <c r="M8594">
        <v>5.6190000000000005E-4</v>
      </c>
      <c r="N8594">
        <v>-1.7648899999999999E-2</v>
      </c>
      <c r="O8594">
        <v>20410</v>
      </c>
      <c r="Q8594">
        <v>69.683869999999999</v>
      </c>
      <c r="R8594">
        <v>76.959795</v>
      </c>
      <c r="S8594" t="s">
        <v>17</v>
      </c>
      <c r="T8594">
        <v>-1.76481E-2</v>
      </c>
      <c r="U8594">
        <v>-1.5637100000000001E-2</v>
      </c>
      <c r="V8594">
        <v>-1.1446100000000001E-2</v>
      </c>
      <c r="W8594">
        <v>-8.5435000000000007E-3</v>
      </c>
      <c r="X8594">
        <v>-5.6407999999999996E-3</v>
      </c>
      <c r="Y8594">
        <v>-1.4499000000000001E-3</v>
      </c>
      <c r="Z8594">
        <v>5.6110000000000003E-4</v>
      </c>
      <c r="AA8594">
        <v>-1.3465299999999999E-2</v>
      </c>
    </row>
    <row r="8595" spans="1:27" x14ac:dyDescent="0.2">
      <c r="A8595" t="s">
        <v>6326</v>
      </c>
      <c r="B8595" t="s">
        <v>34</v>
      </c>
      <c r="C8595" t="s">
        <v>1844</v>
      </c>
      <c r="D8595" t="s">
        <v>15</v>
      </c>
      <c r="E8595" t="s">
        <v>31</v>
      </c>
      <c r="F8595">
        <v>2</v>
      </c>
      <c r="G8595">
        <v>20410</v>
      </c>
      <c r="H8595">
        <v>18119</v>
      </c>
      <c r="I8595">
        <v>0.57767029999999997</v>
      </c>
      <c r="J8595">
        <v>0.57302050000000004</v>
      </c>
      <c r="K8595">
        <v>-4.6497999999999999E-3</v>
      </c>
      <c r="L8595">
        <v>5.006E-3</v>
      </c>
      <c r="M8595">
        <v>3.5850999999999999E-3</v>
      </c>
      <c r="N8595">
        <v>-1.2884700000000001E-2</v>
      </c>
      <c r="O8595">
        <v>20410</v>
      </c>
      <c r="Q8595">
        <v>69.094432999999995</v>
      </c>
      <c r="R8595">
        <v>76.959795</v>
      </c>
      <c r="S8595" t="s">
        <v>17</v>
      </c>
      <c r="T8595">
        <v>-1.2884E-2</v>
      </c>
      <c r="U8595">
        <v>-1.10653E-2</v>
      </c>
      <c r="V8595">
        <v>-7.2750000000000002E-3</v>
      </c>
      <c r="W8595">
        <v>-4.6497999999999999E-3</v>
      </c>
      <c r="X8595">
        <v>-2.0246999999999999E-3</v>
      </c>
      <c r="Y8595">
        <v>1.7657E-3</v>
      </c>
      <c r="Z8595">
        <v>3.5842999999999999E-3</v>
      </c>
      <c r="AA8595">
        <v>-8.1145999999999996E-3</v>
      </c>
    </row>
    <row r="8596" spans="1:27" x14ac:dyDescent="0.2">
      <c r="A8596" t="s">
        <v>6327</v>
      </c>
      <c r="B8596" t="s">
        <v>34</v>
      </c>
      <c r="C8596" t="s">
        <v>1844</v>
      </c>
      <c r="D8596" t="s">
        <v>15</v>
      </c>
      <c r="E8596" t="s">
        <v>31</v>
      </c>
      <c r="F8596">
        <v>3</v>
      </c>
      <c r="G8596">
        <v>20410</v>
      </c>
      <c r="H8596">
        <v>18119</v>
      </c>
      <c r="I8596">
        <v>0.53924879999999997</v>
      </c>
      <c r="J8596">
        <v>0.53356219999999999</v>
      </c>
      <c r="K8596">
        <v>-5.6866E-3</v>
      </c>
      <c r="L8596">
        <v>4.6623999999999997E-3</v>
      </c>
      <c r="M8596">
        <v>1.983E-3</v>
      </c>
      <c r="N8596">
        <v>-1.33562E-2</v>
      </c>
      <c r="O8596">
        <v>20410</v>
      </c>
      <c r="Q8596">
        <v>68.463949999999997</v>
      </c>
      <c r="R8596">
        <v>76.959795</v>
      </c>
      <c r="S8596" t="s">
        <v>17</v>
      </c>
      <c r="T8596">
        <v>-1.3355499999999999E-2</v>
      </c>
      <c r="U8596">
        <v>-1.1661700000000001E-2</v>
      </c>
      <c r="V8596">
        <v>-8.1314999999999998E-3</v>
      </c>
      <c r="W8596">
        <v>-5.6866E-3</v>
      </c>
      <c r="X8596">
        <v>-3.2415999999999999E-3</v>
      </c>
      <c r="Y8596">
        <v>2.8850000000000002E-4</v>
      </c>
      <c r="Z8596">
        <v>1.9824E-3</v>
      </c>
      <c r="AA8596">
        <v>-1.06578E-2</v>
      </c>
    </row>
    <row r="8597" spans="1:27" x14ac:dyDescent="0.2">
      <c r="A8597" t="s">
        <v>6328</v>
      </c>
      <c r="B8597" t="s">
        <v>34</v>
      </c>
      <c r="C8597" t="s">
        <v>1844</v>
      </c>
      <c r="D8597" t="s">
        <v>15</v>
      </c>
      <c r="E8597" t="s">
        <v>31</v>
      </c>
      <c r="F8597">
        <v>4</v>
      </c>
      <c r="G8597">
        <v>20410</v>
      </c>
      <c r="H8597">
        <v>18119</v>
      </c>
      <c r="I8597">
        <v>0.51091719999999996</v>
      </c>
      <c r="J8597">
        <v>0.50778959999999995</v>
      </c>
      <c r="K8597">
        <v>-3.1277000000000002E-3</v>
      </c>
      <c r="L8597">
        <v>4.2351999999999997E-3</v>
      </c>
      <c r="M8597">
        <v>3.8392000000000001E-3</v>
      </c>
      <c r="N8597">
        <v>-1.00946E-2</v>
      </c>
      <c r="O8597">
        <v>20410</v>
      </c>
      <c r="Q8597">
        <v>67.961973999999998</v>
      </c>
      <c r="R8597">
        <v>76.959795</v>
      </c>
      <c r="S8597" t="s">
        <v>17</v>
      </c>
      <c r="T8597">
        <v>-1.0094000000000001E-2</v>
      </c>
      <c r="U8597">
        <v>-8.5553000000000001E-3</v>
      </c>
      <c r="V8597">
        <v>-5.3486000000000002E-3</v>
      </c>
      <c r="W8597">
        <v>-3.1277000000000002E-3</v>
      </c>
      <c r="X8597">
        <v>-9.0680000000000003E-4</v>
      </c>
      <c r="Y8597">
        <v>2.2999000000000001E-3</v>
      </c>
      <c r="Z8597">
        <v>3.8386000000000002E-3</v>
      </c>
      <c r="AA8597">
        <v>-6.1593999999999998E-3</v>
      </c>
    </row>
    <row r="8598" spans="1:27" x14ac:dyDescent="0.2">
      <c r="A8598" t="s">
        <v>6329</v>
      </c>
      <c r="B8598" t="s">
        <v>34</v>
      </c>
      <c r="C8598" t="s">
        <v>1844</v>
      </c>
      <c r="D8598" t="s">
        <v>15</v>
      </c>
      <c r="E8598" t="s">
        <v>31</v>
      </c>
      <c r="F8598">
        <v>5</v>
      </c>
      <c r="G8598">
        <v>20410</v>
      </c>
      <c r="H8598">
        <v>18119</v>
      </c>
      <c r="I8598">
        <v>0.50701569999999996</v>
      </c>
      <c r="J8598">
        <v>0.50360700000000003</v>
      </c>
      <c r="K8598">
        <v>-3.4087000000000002E-3</v>
      </c>
      <c r="L8598">
        <v>4.0029000000000002E-3</v>
      </c>
      <c r="M8598">
        <v>3.176E-3</v>
      </c>
      <c r="N8598">
        <v>-9.9933999999999995E-3</v>
      </c>
      <c r="O8598">
        <v>20410</v>
      </c>
      <c r="Q8598">
        <v>67.200755000000001</v>
      </c>
      <c r="R8598">
        <v>76.959795</v>
      </c>
      <c r="S8598" t="s">
        <v>17</v>
      </c>
      <c r="T8598">
        <v>-9.9927999999999996E-3</v>
      </c>
      <c r="U8598">
        <v>-8.5386000000000004E-3</v>
      </c>
      <c r="V8598">
        <v>-5.5078000000000002E-3</v>
      </c>
      <c r="W8598">
        <v>-3.4087000000000002E-3</v>
      </c>
      <c r="X8598">
        <v>-1.3096E-3</v>
      </c>
      <c r="Y8598">
        <v>1.7212E-3</v>
      </c>
      <c r="Z8598">
        <v>3.1754000000000001E-3</v>
      </c>
      <c r="AA8598">
        <v>-6.7685999999999996E-3</v>
      </c>
    </row>
    <row r="8599" spans="1:27" x14ac:dyDescent="0.2">
      <c r="A8599" t="s">
        <v>6330</v>
      </c>
      <c r="B8599" t="s">
        <v>34</v>
      </c>
      <c r="C8599" t="s">
        <v>1844</v>
      </c>
      <c r="D8599" t="s">
        <v>15</v>
      </c>
      <c r="E8599" t="s">
        <v>31</v>
      </c>
      <c r="F8599">
        <v>6</v>
      </c>
      <c r="G8599">
        <v>20410</v>
      </c>
      <c r="H8599">
        <v>18119</v>
      </c>
      <c r="I8599">
        <v>0.53462180000000004</v>
      </c>
      <c r="J8599">
        <v>0.52632109999999999</v>
      </c>
      <c r="K8599">
        <v>-8.3006999999999994E-3</v>
      </c>
      <c r="L8599">
        <v>3.9189000000000003E-3</v>
      </c>
      <c r="M8599">
        <v>-1.8541E-3</v>
      </c>
      <c r="N8599">
        <v>-1.47472E-2</v>
      </c>
      <c r="O8599">
        <v>20410</v>
      </c>
      <c r="Q8599">
        <v>66.871133</v>
      </c>
      <c r="R8599">
        <v>76.959795</v>
      </c>
      <c r="S8599" t="s">
        <v>17</v>
      </c>
      <c r="T8599">
        <v>-1.47467E-2</v>
      </c>
      <c r="U8599">
        <v>-1.33229E-2</v>
      </c>
      <c r="V8599">
        <v>-1.0355700000000001E-2</v>
      </c>
      <c r="W8599">
        <v>-8.3006999999999994E-3</v>
      </c>
      <c r="X8599">
        <v>-6.2455999999999996E-3</v>
      </c>
      <c r="Y8599">
        <v>-3.2783999999999999E-3</v>
      </c>
      <c r="Z8599">
        <v>-1.8546999999999999E-3</v>
      </c>
      <c r="AA8599">
        <v>-1.57711E-2</v>
      </c>
    </row>
    <row r="8600" spans="1:27" x14ac:dyDescent="0.2">
      <c r="A8600" t="s">
        <v>6331</v>
      </c>
      <c r="B8600" t="s">
        <v>34</v>
      </c>
      <c r="C8600" t="s">
        <v>1844</v>
      </c>
      <c r="D8600" t="s">
        <v>15</v>
      </c>
      <c r="E8600" t="s">
        <v>31</v>
      </c>
      <c r="F8600">
        <v>7</v>
      </c>
      <c r="G8600">
        <v>20410</v>
      </c>
      <c r="H8600">
        <v>18119</v>
      </c>
      <c r="I8600">
        <v>0.57120950000000004</v>
      </c>
      <c r="J8600">
        <v>0.56623670000000004</v>
      </c>
      <c r="K8600">
        <v>-4.9728999999999997E-3</v>
      </c>
      <c r="L8600">
        <v>4.0848000000000004E-3</v>
      </c>
      <c r="M8600">
        <v>1.7466999999999999E-3</v>
      </c>
      <c r="N8600">
        <v>-1.16924E-2</v>
      </c>
      <c r="O8600">
        <v>20410</v>
      </c>
      <c r="Q8600">
        <v>66.305125000000004</v>
      </c>
      <c r="R8600">
        <v>76.959795</v>
      </c>
      <c r="S8600" t="s">
        <v>18</v>
      </c>
      <c r="T8600">
        <v>-1.16918E-2</v>
      </c>
      <c r="U8600">
        <v>-1.02078E-2</v>
      </c>
      <c r="V8600">
        <v>-7.1149000000000004E-3</v>
      </c>
      <c r="W8600">
        <v>-4.9728999999999997E-3</v>
      </c>
      <c r="X8600">
        <v>-2.8308000000000001E-3</v>
      </c>
      <c r="Y8600">
        <v>2.6209999999999997E-4</v>
      </c>
      <c r="Z8600">
        <v>1.7461E-3</v>
      </c>
      <c r="AA8600">
        <v>-8.7822999999999998E-3</v>
      </c>
    </row>
    <row r="8601" spans="1:27" x14ac:dyDescent="0.2">
      <c r="A8601" t="s">
        <v>6332</v>
      </c>
      <c r="B8601" t="s">
        <v>34</v>
      </c>
      <c r="C8601" t="s">
        <v>1844</v>
      </c>
      <c r="D8601" t="s">
        <v>15</v>
      </c>
      <c r="E8601" t="s">
        <v>31</v>
      </c>
      <c r="F8601">
        <v>8</v>
      </c>
      <c r="G8601">
        <v>20410</v>
      </c>
      <c r="H8601">
        <v>18119</v>
      </c>
      <c r="I8601">
        <v>0.58354689999999998</v>
      </c>
      <c r="J8601">
        <v>0.57878750000000001</v>
      </c>
      <c r="K8601">
        <v>-4.7593000000000002E-3</v>
      </c>
      <c r="L8601">
        <v>4.3876999999999996E-3</v>
      </c>
      <c r="M8601">
        <v>2.4583999999999999E-3</v>
      </c>
      <c r="N8601">
        <v>-1.1977099999999999E-2</v>
      </c>
      <c r="O8601">
        <v>20410</v>
      </c>
      <c r="Q8601">
        <v>67.498052000000001</v>
      </c>
      <c r="R8601">
        <v>76.959795</v>
      </c>
      <c r="S8601" t="s">
        <v>18</v>
      </c>
      <c r="T8601">
        <v>-1.19764E-2</v>
      </c>
      <c r="U8601">
        <v>-1.03824E-2</v>
      </c>
      <c r="V8601">
        <v>-7.0602E-3</v>
      </c>
      <c r="W8601">
        <v>-4.7593000000000002E-3</v>
      </c>
      <c r="X8601">
        <v>-2.4583999999999999E-3</v>
      </c>
      <c r="Y8601">
        <v>8.6370000000000001E-4</v>
      </c>
      <c r="Z8601">
        <v>2.4577000000000002E-3</v>
      </c>
      <c r="AA8601">
        <v>-8.2229E-3</v>
      </c>
    </row>
    <row r="8602" spans="1:27" x14ac:dyDescent="0.2">
      <c r="A8602" t="s">
        <v>6333</v>
      </c>
      <c r="B8602" t="s">
        <v>34</v>
      </c>
      <c r="C8602" t="s">
        <v>1844</v>
      </c>
      <c r="D8602" t="s">
        <v>15</v>
      </c>
      <c r="E8602" t="s">
        <v>31</v>
      </c>
      <c r="F8602">
        <v>9</v>
      </c>
      <c r="G8602">
        <v>20410</v>
      </c>
      <c r="H8602">
        <v>18119</v>
      </c>
      <c r="I8602">
        <v>0.59792940000000006</v>
      </c>
      <c r="J8602">
        <v>0.59681050000000002</v>
      </c>
      <c r="K8602">
        <v>-1.1188999999999999E-3</v>
      </c>
      <c r="L8602">
        <v>5.0140000000000002E-3</v>
      </c>
      <c r="M8602">
        <v>7.1291000000000002E-3</v>
      </c>
      <c r="N8602">
        <v>-9.3668999999999992E-3</v>
      </c>
      <c r="O8602">
        <v>20410</v>
      </c>
      <c r="Q8602">
        <v>71.816907999999998</v>
      </c>
      <c r="R8602">
        <v>76.959795</v>
      </c>
      <c r="S8602" t="s">
        <v>18</v>
      </c>
      <c r="T8602">
        <v>-9.3661999999999999E-3</v>
      </c>
      <c r="U8602">
        <v>-7.5446000000000003E-3</v>
      </c>
      <c r="V8602">
        <v>-3.7482000000000001E-3</v>
      </c>
      <c r="W8602">
        <v>-1.1188999999999999E-3</v>
      </c>
      <c r="X8602">
        <v>1.5104999999999999E-3</v>
      </c>
      <c r="Y8602">
        <v>5.3068000000000004E-3</v>
      </c>
      <c r="Z8602">
        <v>7.1284E-3</v>
      </c>
      <c r="AA8602">
        <v>-1.8748E-3</v>
      </c>
    </row>
    <row r="8603" spans="1:27" x14ac:dyDescent="0.2">
      <c r="A8603" t="s">
        <v>6334</v>
      </c>
      <c r="B8603" t="s">
        <v>34</v>
      </c>
      <c r="C8603" t="s">
        <v>1844</v>
      </c>
      <c r="D8603" t="s">
        <v>15</v>
      </c>
      <c r="E8603" t="s">
        <v>31</v>
      </c>
      <c r="F8603">
        <v>10</v>
      </c>
      <c r="G8603">
        <v>20410</v>
      </c>
      <c r="H8603">
        <v>18119</v>
      </c>
      <c r="I8603">
        <v>0.63714780000000004</v>
      </c>
      <c r="J8603">
        <v>0.64059259999999996</v>
      </c>
      <c r="K8603">
        <v>3.4447000000000002E-3</v>
      </c>
      <c r="L8603">
        <v>5.9107999999999999E-3</v>
      </c>
      <c r="M8603">
        <v>1.31681E-2</v>
      </c>
      <c r="N8603">
        <v>-6.2785999999999996E-3</v>
      </c>
      <c r="O8603">
        <v>20410</v>
      </c>
      <c r="Q8603">
        <v>77.735792000000004</v>
      </c>
      <c r="R8603">
        <v>76.959795</v>
      </c>
      <c r="S8603" t="s">
        <v>18</v>
      </c>
      <c r="T8603">
        <v>-6.2778E-3</v>
      </c>
      <c r="U8603">
        <v>-4.1302999999999999E-3</v>
      </c>
      <c r="V8603">
        <v>3.4509999999999999E-4</v>
      </c>
      <c r="W8603">
        <v>3.4447000000000002E-3</v>
      </c>
      <c r="X8603">
        <v>6.5443999999999997E-3</v>
      </c>
      <c r="Y8603">
        <v>1.10198E-2</v>
      </c>
      <c r="Z8603">
        <v>1.31672E-2</v>
      </c>
      <c r="AA8603">
        <v>5.3774000000000001E-3</v>
      </c>
    </row>
    <row r="8604" spans="1:27" x14ac:dyDescent="0.2">
      <c r="A8604" t="s">
        <v>6335</v>
      </c>
      <c r="B8604" t="s">
        <v>34</v>
      </c>
      <c r="C8604" t="s">
        <v>1844</v>
      </c>
      <c r="D8604" t="s">
        <v>15</v>
      </c>
      <c r="E8604" t="s">
        <v>31</v>
      </c>
      <c r="F8604">
        <v>11</v>
      </c>
      <c r="G8604">
        <v>20410</v>
      </c>
      <c r="H8604">
        <v>18119</v>
      </c>
      <c r="I8604">
        <v>0.70460469999999997</v>
      </c>
      <c r="J8604">
        <v>0.71040360000000002</v>
      </c>
      <c r="K8604">
        <v>5.7989000000000001E-3</v>
      </c>
      <c r="L8604">
        <v>7.0067000000000003E-3</v>
      </c>
      <c r="M8604">
        <v>1.7325E-2</v>
      </c>
      <c r="N8604">
        <v>-5.7272E-3</v>
      </c>
      <c r="O8604">
        <v>20410</v>
      </c>
      <c r="Q8604">
        <v>83.275396999999998</v>
      </c>
      <c r="R8604">
        <v>76.959795</v>
      </c>
      <c r="S8604" t="s">
        <v>18</v>
      </c>
      <c r="T8604">
        <v>-5.7261999999999999E-3</v>
      </c>
      <c r="U8604">
        <v>-3.1806E-3</v>
      </c>
      <c r="V8604">
        <v>2.1245000000000001E-3</v>
      </c>
      <c r="W8604">
        <v>5.7989000000000001E-3</v>
      </c>
      <c r="X8604">
        <v>9.4731999999999993E-3</v>
      </c>
      <c r="Y8604">
        <v>1.4778400000000001E-2</v>
      </c>
      <c r="Z8604">
        <v>1.73239E-2</v>
      </c>
      <c r="AA8604">
        <v>8.1627999999999996E-3</v>
      </c>
    </row>
    <row r="8605" spans="1:27" x14ac:dyDescent="0.2">
      <c r="A8605" t="s">
        <v>6336</v>
      </c>
      <c r="B8605" t="s">
        <v>34</v>
      </c>
      <c r="C8605" t="s">
        <v>1844</v>
      </c>
      <c r="D8605" t="s">
        <v>15</v>
      </c>
      <c r="E8605" t="s">
        <v>31</v>
      </c>
      <c r="F8605">
        <v>12</v>
      </c>
      <c r="G8605">
        <v>20410</v>
      </c>
      <c r="H8605">
        <v>18119</v>
      </c>
      <c r="I8605">
        <v>0.80468450000000002</v>
      </c>
      <c r="J8605">
        <v>0.80815170000000003</v>
      </c>
      <c r="K8605">
        <v>3.4672000000000001E-3</v>
      </c>
      <c r="L8605">
        <v>8.1548999999999996E-3</v>
      </c>
      <c r="M8605">
        <v>1.6881899999999998E-2</v>
      </c>
      <c r="N8605">
        <v>-9.9474999999999997E-3</v>
      </c>
      <c r="O8605">
        <v>20410</v>
      </c>
      <c r="Q8605">
        <v>86.867881999999994</v>
      </c>
      <c r="R8605">
        <v>76.959795</v>
      </c>
      <c r="S8605" t="s">
        <v>18</v>
      </c>
      <c r="T8605">
        <v>-9.9462999999999999E-3</v>
      </c>
      <c r="U8605">
        <v>-6.9836999999999998E-3</v>
      </c>
      <c r="V8605">
        <v>-8.0920000000000005E-4</v>
      </c>
      <c r="W8605">
        <v>3.4672000000000001E-3</v>
      </c>
      <c r="X8605">
        <v>7.7435999999999998E-3</v>
      </c>
      <c r="Y8605">
        <v>1.3918099999999999E-2</v>
      </c>
      <c r="Z8605">
        <v>1.6880699999999998E-2</v>
      </c>
      <c r="AA8605">
        <v>4.2903000000000004E-3</v>
      </c>
    </row>
    <row r="8606" spans="1:27" x14ac:dyDescent="0.2">
      <c r="A8606" t="s">
        <v>6337</v>
      </c>
      <c r="B8606" t="s">
        <v>34</v>
      </c>
      <c r="C8606" t="s">
        <v>1844</v>
      </c>
      <c r="D8606" t="s">
        <v>15</v>
      </c>
      <c r="E8606" t="s">
        <v>31</v>
      </c>
      <c r="F8606">
        <v>13</v>
      </c>
      <c r="G8606">
        <v>20410</v>
      </c>
      <c r="H8606">
        <v>18119</v>
      </c>
      <c r="I8606">
        <v>0.91025480000000003</v>
      </c>
      <c r="J8606">
        <v>0.91542109999999999</v>
      </c>
      <c r="K8606">
        <v>5.1663000000000004E-3</v>
      </c>
      <c r="L8606">
        <v>9.2075999999999998E-3</v>
      </c>
      <c r="M8606">
        <v>2.0312799999999999E-2</v>
      </c>
      <c r="N8606">
        <v>-9.9801999999999998E-3</v>
      </c>
      <c r="O8606">
        <v>20410</v>
      </c>
      <c r="Q8606">
        <v>89.370254000000003</v>
      </c>
      <c r="R8606">
        <v>76.959795</v>
      </c>
      <c r="S8606" t="s">
        <v>18</v>
      </c>
      <c r="T8606">
        <v>-9.9789000000000006E-3</v>
      </c>
      <c r="U8606">
        <v>-6.6337000000000002E-3</v>
      </c>
      <c r="V8606">
        <v>3.3780000000000003E-4</v>
      </c>
      <c r="W8606">
        <v>5.1663000000000004E-3</v>
      </c>
      <c r="X8606">
        <v>9.9947000000000005E-3</v>
      </c>
      <c r="Y8606">
        <v>1.69663E-2</v>
      </c>
      <c r="Z8606">
        <v>2.03114E-2</v>
      </c>
      <c r="AA8606">
        <v>5.6436000000000004E-3</v>
      </c>
    </row>
    <row r="8607" spans="1:27" x14ac:dyDescent="0.2">
      <c r="A8607" t="s">
        <v>6338</v>
      </c>
      <c r="B8607" t="s">
        <v>34</v>
      </c>
      <c r="C8607" t="s">
        <v>1844</v>
      </c>
      <c r="D8607" t="s">
        <v>15</v>
      </c>
      <c r="E8607" t="s">
        <v>31</v>
      </c>
      <c r="F8607">
        <v>14</v>
      </c>
      <c r="G8607">
        <v>20410</v>
      </c>
      <c r="H8607">
        <v>18119</v>
      </c>
      <c r="I8607">
        <v>1.0168520000000001</v>
      </c>
      <c r="J8607">
        <v>1.024022</v>
      </c>
      <c r="K8607">
        <v>7.1694000000000003E-3</v>
      </c>
      <c r="L8607">
        <v>1.0220999999999999E-2</v>
      </c>
      <c r="M8607">
        <v>2.3982900000000001E-2</v>
      </c>
      <c r="N8607">
        <v>-9.6440999999999992E-3</v>
      </c>
      <c r="O8607">
        <v>20410</v>
      </c>
      <c r="Q8607">
        <v>90.087719000000007</v>
      </c>
      <c r="R8607">
        <v>76.959795</v>
      </c>
      <c r="S8607" t="s">
        <v>18</v>
      </c>
      <c r="T8607">
        <v>-9.6427000000000006E-3</v>
      </c>
      <c r="U8607">
        <v>-5.9293000000000002E-3</v>
      </c>
      <c r="V8607">
        <v>1.8094999999999999E-3</v>
      </c>
      <c r="W8607">
        <v>7.1694000000000003E-3</v>
      </c>
      <c r="X8607">
        <v>1.25293E-2</v>
      </c>
      <c r="Y8607">
        <v>2.0268100000000001E-2</v>
      </c>
      <c r="Z8607">
        <v>2.39814E-2</v>
      </c>
      <c r="AA8607">
        <v>7.0012E-3</v>
      </c>
    </row>
    <row r="8608" spans="1:27" x14ac:dyDescent="0.2">
      <c r="A8608" t="s">
        <v>6339</v>
      </c>
      <c r="B8608" t="s">
        <v>34</v>
      </c>
      <c r="C8608" t="s">
        <v>1844</v>
      </c>
      <c r="D8608" t="s">
        <v>15</v>
      </c>
      <c r="E8608" t="s">
        <v>31</v>
      </c>
      <c r="F8608">
        <v>15</v>
      </c>
      <c r="G8608">
        <v>20410</v>
      </c>
      <c r="H8608">
        <v>18119</v>
      </c>
      <c r="I8608">
        <v>1.096681</v>
      </c>
      <c r="J8608">
        <v>1.118052</v>
      </c>
      <c r="K8608">
        <v>2.1370900000000002E-2</v>
      </c>
      <c r="L8608">
        <v>1.0741300000000001E-2</v>
      </c>
      <c r="M8608">
        <v>3.9040400000000003E-2</v>
      </c>
      <c r="N8608">
        <v>3.7014000000000001E-3</v>
      </c>
      <c r="O8608">
        <v>20410</v>
      </c>
      <c r="Q8608">
        <v>89.876410000000007</v>
      </c>
      <c r="R8608">
        <v>76.959795</v>
      </c>
      <c r="S8608" t="s">
        <v>18</v>
      </c>
      <c r="T8608">
        <v>3.7030000000000001E-3</v>
      </c>
      <c r="U8608">
        <v>7.6052999999999997E-3</v>
      </c>
      <c r="V8608">
        <v>1.5738200000000001E-2</v>
      </c>
      <c r="W8608">
        <v>2.1370900000000002E-2</v>
      </c>
      <c r="X8608">
        <v>2.7003699999999999E-2</v>
      </c>
      <c r="Y8608">
        <v>3.5136500000000001E-2</v>
      </c>
      <c r="Z8608">
        <v>3.9038900000000001E-2</v>
      </c>
      <c r="AA8608">
        <v>1.91144E-2</v>
      </c>
    </row>
    <row r="8609" spans="1:27" x14ac:dyDescent="0.2">
      <c r="A8609" t="s">
        <v>6340</v>
      </c>
      <c r="B8609" t="s">
        <v>34</v>
      </c>
      <c r="C8609" t="s">
        <v>1844</v>
      </c>
      <c r="D8609" t="s">
        <v>15</v>
      </c>
      <c r="E8609" t="s">
        <v>31</v>
      </c>
      <c r="F8609">
        <v>16</v>
      </c>
      <c r="G8609">
        <v>20410</v>
      </c>
      <c r="H8609">
        <v>18119</v>
      </c>
      <c r="I8609">
        <v>1.189192</v>
      </c>
      <c r="J8609">
        <v>1.211114</v>
      </c>
      <c r="K8609">
        <v>2.1922199999999999E-2</v>
      </c>
      <c r="L8609">
        <v>1.1169699999999999E-2</v>
      </c>
      <c r="M8609">
        <v>4.02963E-2</v>
      </c>
      <c r="N8609">
        <v>3.5479999999999999E-3</v>
      </c>
      <c r="O8609">
        <v>20410</v>
      </c>
      <c r="Q8609">
        <v>88.826007000000004</v>
      </c>
      <c r="R8609">
        <v>76.959795</v>
      </c>
      <c r="S8609" t="s">
        <v>18</v>
      </c>
      <c r="T8609">
        <v>3.5496E-3</v>
      </c>
      <c r="U8609">
        <v>7.6076E-3</v>
      </c>
      <c r="V8609">
        <v>1.6064800000000001E-2</v>
      </c>
      <c r="W8609">
        <v>2.1922199999999999E-2</v>
      </c>
      <c r="X8609">
        <v>2.7779600000000002E-2</v>
      </c>
      <c r="Y8609">
        <v>3.6236699999999997E-2</v>
      </c>
      <c r="Z8609">
        <v>4.0294700000000003E-2</v>
      </c>
      <c r="AA8609">
        <v>1.81008E-2</v>
      </c>
    </row>
    <row r="8610" spans="1:27" x14ac:dyDescent="0.2">
      <c r="A8610" t="s">
        <v>6341</v>
      </c>
      <c r="B8610" t="s">
        <v>34</v>
      </c>
      <c r="C8610" t="s">
        <v>1844</v>
      </c>
      <c r="D8610" t="s">
        <v>15</v>
      </c>
      <c r="E8610" t="s">
        <v>31</v>
      </c>
      <c r="F8610">
        <v>17</v>
      </c>
      <c r="G8610">
        <v>20410</v>
      </c>
      <c r="H8610">
        <v>18119</v>
      </c>
      <c r="I8610">
        <v>1.2051639999999999</v>
      </c>
      <c r="J8610">
        <v>1.2421219999999999</v>
      </c>
      <c r="K8610">
        <v>3.6958100000000001E-2</v>
      </c>
      <c r="L8610">
        <v>1.1673899999999999E-2</v>
      </c>
      <c r="M8610">
        <v>5.6161700000000002E-2</v>
      </c>
      <c r="N8610">
        <v>1.7754599999999999E-2</v>
      </c>
      <c r="O8610">
        <v>20410</v>
      </c>
      <c r="Q8610">
        <v>87.380853999999999</v>
      </c>
      <c r="R8610">
        <v>76.959795</v>
      </c>
      <c r="S8610" t="s">
        <v>19</v>
      </c>
      <c r="T8610">
        <v>1.7756299999999999E-2</v>
      </c>
      <c r="U8610">
        <v>2.19974E-2</v>
      </c>
      <c r="V8610">
        <v>3.0836300000000001E-2</v>
      </c>
      <c r="W8610">
        <v>3.6958100000000001E-2</v>
      </c>
      <c r="X8610">
        <v>4.3079899999999997E-2</v>
      </c>
      <c r="Y8610">
        <v>5.1918800000000001E-2</v>
      </c>
      <c r="Z8610">
        <v>5.6160000000000002E-2</v>
      </c>
      <c r="AA8610">
        <v>2.9753999999999999E-2</v>
      </c>
    </row>
    <row r="8611" spans="1:27" x14ac:dyDescent="0.2">
      <c r="A8611" t="s">
        <v>6342</v>
      </c>
      <c r="B8611" t="s">
        <v>34</v>
      </c>
      <c r="C8611" t="s">
        <v>1844</v>
      </c>
      <c r="D8611" t="s">
        <v>15</v>
      </c>
      <c r="E8611" t="s">
        <v>31</v>
      </c>
      <c r="F8611">
        <v>18</v>
      </c>
      <c r="G8611">
        <v>20410</v>
      </c>
      <c r="H8611">
        <v>18119</v>
      </c>
      <c r="I8611">
        <v>1.215516</v>
      </c>
      <c r="J8611">
        <v>1.2621709999999999</v>
      </c>
      <c r="K8611">
        <v>4.6655000000000002E-2</v>
      </c>
      <c r="L8611">
        <v>1.14532E-2</v>
      </c>
      <c r="M8611">
        <v>6.5495399999999995E-2</v>
      </c>
      <c r="N8611">
        <v>2.7814499999999999E-2</v>
      </c>
      <c r="O8611">
        <v>20410</v>
      </c>
      <c r="Q8611">
        <v>85.305254000000005</v>
      </c>
      <c r="R8611">
        <v>76.959795</v>
      </c>
      <c r="S8611" t="s">
        <v>19</v>
      </c>
      <c r="T8611">
        <v>2.7816199999999999E-2</v>
      </c>
      <c r="U8611">
        <v>3.1977100000000001E-2</v>
      </c>
      <c r="V8611">
        <v>4.0648900000000002E-2</v>
      </c>
      <c r="W8611">
        <v>4.6655000000000002E-2</v>
      </c>
      <c r="X8611">
        <v>5.2660999999999999E-2</v>
      </c>
      <c r="Y8611">
        <v>6.13328E-2</v>
      </c>
      <c r="Z8611">
        <v>6.5493700000000002E-2</v>
      </c>
      <c r="AA8611">
        <v>3.69641E-2</v>
      </c>
    </row>
    <row r="8612" spans="1:27" x14ac:dyDescent="0.2">
      <c r="A8612" t="s">
        <v>6343</v>
      </c>
      <c r="B8612" t="s">
        <v>34</v>
      </c>
      <c r="C8612" t="s">
        <v>1844</v>
      </c>
      <c r="D8612" t="s">
        <v>15</v>
      </c>
      <c r="E8612" t="s">
        <v>31</v>
      </c>
      <c r="F8612">
        <v>19</v>
      </c>
      <c r="G8612">
        <v>20410</v>
      </c>
      <c r="H8612">
        <v>18119</v>
      </c>
      <c r="I8612">
        <v>1.1925479999999999</v>
      </c>
      <c r="J8612">
        <v>1.234262</v>
      </c>
      <c r="K8612">
        <v>4.1714500000000002E-2</v>
      </c>
      <c r="L8612">
        <v>1.08874E-2</v>
      </c>
      <c r="M8612">
        <v>5.9624200000000002E-2</v>
      </c>
      <c r="N8612">
        <v>2.3804700000000002E-2</v>
      </c>
      <c r="O8612">
        <v>20410</v>
      </c>
      <c r="Q8612">
        <v>82.602080999999998</v>
      </c>
      <c r="R8612">
        <v>76.959795</v>
      </c>
      <c r="S8612" t="s">
        <v>19</v>
      </c>
      <c r="T8612">
        <v>2.3806299999999999E-2</v>
      </c>
      <c r="U8612">
        <v>2.77617E-2</v>
      </c>
      <c r="V8612">
        <v>3.6005099999999998E-2</v>
      </c>
      <c r="W8612">
        <v>4.1714500000000002E-2</v>
      </c>
      <c r="X8612">
        <v>4.7423800000000002E-2</v>
      </c>
      <c r="Y8612">
        <v>5.56672E-2</v>
      </c>
      <c r="Z8612">
        <v>5.9622599999999998E-2</v>
      </c>
      <c r="AA8612">
        <v>3.3797099999999997E-2</v>
      </c>
    </row>
    <row r="8613" spans="1:27" x14ac:dyDescent="0.2">
      <c r="A8613" t="s">
        <v>6344</v>
      </c>
      <c r="B8613" t="s">
        <v>34</v>
      </c>
      <c r="C8613" t="s">
        <v>1844</v>
      </c>
      <c r="D8613" t="s">
        <v>15</v>
      </c>
      <c r="E8613" t="s">
        <v>31</v>
      </c>
      <c r="F8613">
        <v>20</v>
      </c>
      <c r="G8613">
        <v>20410</v>
      </c>
      <c r="H8613">
        <v>18119</v>
      </c>
      <c r="I8613">
        <v>1.129626</v>
      </c>
      <c r="J8613">
        <v>1.1715390000000001</v>
      </c>
      <c r="K8613">
        <v>4.19128E-2</v>
      </c>
      <c r="L8613">
        <v>9.8046000000000001E-3</v>
      </c>
      <c r="M8613">
        <v>5.80414E-2</v>
      </c>
      <c r="N8613">
        <v>2.57842E-2</v>
      </c>
      <c r="O8613">
        <v>20410</v>
      </c>
      <c r="Q8613">
        <v>79.254868999999999</v>
      </c>
      <c r="R8613">
        <v>76.959795</v>
      </c>
      <c r="S8613" t="s">
        <v>19</v>
      </c>
      <c r="T8613">
        <v>2.5785599999999999E-2</v>
      </c>
      <c r="U8613">
        <v>2.9347700000000001E-2</v>
      </c>
      <c r="V8613">
        <v>3.6771199999999997E-2</v>
      </c>
      <c r="W8613">
        <v>4.19128E-2</v>
      </c>
      <c r="X8613">
        <v>4.70543E-2</v>
      </c>
      <c r="Y8613">
        <v>5.4477900000000003E-2</v>
      </c>
      <c r="Z8613">
        <v>5.8039899999999998E-2</v>
      </c>
      <c r="AA8613">
        <v>3.5775800000000003E-2</v>
      </c>
    </row>
    <row r="8614" spans="1:27" x14ac:dyDescent="0.2">
      <c r="A8614" t="s">
        <v>6345</v>
      </c>
      <c r="B8614" t="s">
        <v>34</v>
      </c>
      <c r="C8614" t="s">
        <v>1844</v>
      </c>
      <c r="D8614" t="s">
        <v>15</v>
      </c>
      <c r="E8614" t="s">
        <v>31</v>
      </c>
      <c r="F8614">
        <v>21</v>
      </c>
      <c r="G8614">
        <v>20410</v>
      </c>
      <c r="H8614">
        <v>18119</v>
      </c>
      <c r="I8614">
        <v>1.1078680000000001</v>
      </c>
      <c r="J8614">
        <v>1.1328469999999999</v>
      </c>
      <c r="K8614">
        <v>2.4979000000000001E-2</v>
      </c>
      <c r="L8614">
        <v>9.0069E-3</v>
      </c>
      <c r="M8614">
        <v>3.9795400000000002E-2</v>
      </c>
      <c r="N8614">
        <v>1.0162600000000001E-2</v>
      </c>
      <c r="O8614">
        <v>20410</v>
      </c>
      <c r="Q8614">
        <v>75.788856999999993</v>
      </c>
      <c r="R8614">
        <v>76.959795</v>
      </c>
      <c r="S8614" t="s">
        <v>19</v>
      </c>
      <c r="T8614">
        <v>1.01639E-2</v>
      </c>
      <c r="U8614">
        <v>1.3436200000000001E-2</v>
      </c>
      <c r="V8614">
        <v>2.0255800000000001E-2</v>
      </c>
      <c r="W8614">
        <v>2.4979000000000001E-2</v>
      </c>
      <c r="X8614">
        <v>2.9702300000000001E-2</v>
      </c>
      <c r="Y8614">
        <v>3.6521900000000003E-2</v>
      </c>
      <c r="Z8614">
        <v>3.9794099999999999E-2</v>
      </c>
      <c r="AA8614">
        <v>2.2049800000000001E-2</v>
      </c>
    </row>
    <row r="8615" spans="1:27" x14ac:dyDescent="0.2">
      <c r="A8615" t="s">
        <v>6346</v>
      </c>
      <c r="B8615" t="s">
        <v>34</v>
      </c>
      <c r="C8615" t="s">
        <v>1844</v>
      </c>
      <c r="D8615" t="s">
        <v>15</v>
      </c>
      <c r="E8615" t="s">
        <v>31</v>
      </c>
      <c r="F8615">
        <v>22</v>
      </c>
      <c r="G8615">
        <v>20410</v>
      </c>
      <c r="H8615">
        <v>18119</v>
      </c>
      <c r="I8615">
        <v>1.064411</v>
      </c>
      <c r="J8615">
        <v>1.0609459999999999</v>
      </c>
      <c r="K8615">
        <v>-3.4646999999999998E-3</v>
      </c>
      <c r="L8615">
        <v>8.0446000000000007E-3</v>
      </c>
      <c r="M8615">
        <v>9.7687E-3</v>
      </c>
      <c r="N8615">
        <v>-1.66982E-2</v>
      </c>
      <c r="O8615">
        <v>20410</v>
      </c>
      <c r="Q8615">
        <v>73.501810000000006</v>
      </c>
      <c r="R8615">
        <v>76.959795</v>
      </c>
      <c r="S8615" t="s">
        <v>18</v>
      </c>
      <c r="T8615">
        <v>-1.6697E-2</v>
      </c>
      <c r="U8615">
        <v>-1.37743E-2</v>
      </c>
      <c r="V8615">
        <v>-7.6832999999999997E-3</v>
      </c>
      <c r="W8615">
        <v>-3.4646999999999998E-3</v>
      </c>
      <c r="X8615">
        <v>7.5389999999999995E-4</v>
      </c>
      <c r="Y8615">
        <v>6.8449000000000001E-3</v>
      </c>
      <c r="Z8615">
        <v>9.7675000000000001E-3</v>
      </c>
      <c r="AA8615">
        <v>-3.2656999999999999E-3</v>
      </c>
    </row>
    <row r="8616" spans="1:27" x14ac:dyDescent="0.2">
      <c r="A8616" t="s">
        <v>6347</v>
      </c>
      <c r="B8616" t="s">
        <v>34</v>
      </c>
      <c r="C8616" t="s">
        <v>1844</v>
      </c>
      <c r="D8616" t="s">
        <v>15</v>
      </c>
      <c r="E8616" t="s">
        <v>31</v>
      </c>
      <c r="F8616">
        <v>23</v>
      </c>
      <c r="G8616">
        <v>20410</v>
      </c>
      <c r="H8616">
        <v>18119</v>
      </c>
      <c r="I8616">
        <v>0.9206145</v>
      </c>
      <c r="J8616">
        <v>0.91671049999999998</v>
      </c>
      <c r="K8616">
        <v>-3.9041000000000002E-3</v>
      </c>
      <c r="L8616">
        <v>7.1168999999999998E-3</v>
      </c>
      <c r="M8616">
        <v>7.8031000000000003E-3</v>
      </c>
      <c r="N8616">
        <v>-1.56113E-2</v>
      </c>
      <c r="O8616">
        <v>20410</v>
      </c>
      <c r="Q8616">
        <v>72.186913000000004</v>
      </c>
      <c r="R8616">
        <v>76.959795</v>
      </c>
      <c r="S8616" t="s">
        <v>18</v>
      </c>
      <c r="T8616">
        <v>-1.5610300000000001E-2</v>
      </c>
      <c r="U8616">
        <v>-1.30247E-2</v>
      </c>
      <c r="V8616">
        <v>-7.6362000000000001E-3</v>
      </c>
      <c r="W8616">
        <v>-3.9041000000000002E-3</v>
      </c>
      <c r="X8616">
        <v>-1.7200000000000001E-4</v>
      </c>
      <c r="Y8616">
        <v>5.2164999999999998E-3</v>
      </c>
      <c r="Z8616">
        <v>7.8021000000000002E-3</v>
      </c>
      <c r="AA8616">
        <v>-4.2588000000000001E-3</v>
      </c>
    </row>
    <row r="8617" spans="1:27" x14ac:dyDescent="0.2">
      <c r="A8617" t="s">
        <v>6348</v>
      </c>
      <c r="B8617" t="s">
        <v>34</v>
      </c>
      <c r="C8617" t="s">
        <v>1844</v>
      </c>
      <c r="D8617" t="s">
        <v>15</v>
      </c>
      <c r="E8617" t="s">
        <v>31</v>
      </c>
      <c r="F8617">
        <v>24</v>
      </c>
      <c r="G8617">
        <v>20410</v>
      </c>
      <c r="H8617">
        <v>18119</v>
      </c>
      <c r="I8617">
        <v>0.77202859999999995</v>
      </c>
      <c r="J8617">
        <v>0.76403750000000004</v>
      </c>
      <c r="K8617">
        <v>-7.9910999999999992E-3</v>
      </c>
      <c r="L8617">
        <v>6.3660000000000001E-3</v>
      </c>
      <c r="M8617">
        <v>2.4810000000000001E-3</v>
      </c>
      <c r="N8617">
        <v>-1.8463199999999999E-2</v>
      </c>
      <c r="O8617">
        <v>20410</v>
      </c>
      <c r="Q8617">
        <v>71.426384999999996</v>
      </c>
      <c r="R8617">
        <v>76.959795</v>
      </c>
      <c r="S8617" t="s">
        <v>18</v>
      </c>
      <c r="T8617">
        <v>-1.8462200000000002E-2</v>
      </c>
      <c r="U8617">
        <v>-1.6149500000000001E-2</v>
      </c>
      <c r="V8617">
        <v>-1.13294E-2</v>
      </c>
      <c r="W8617">
        <v>-7.9910999999999992E-3</v>
      </c>
      <c r="X8617">
        <v>-4.6528000000000003E-3</v>
      </c>
      <c r="Y8617">
        <v>1.673E-4</v>
      </c>
      <c r="Z8617">
        <v>2.48E-3</v>
      </c>
      <c r="AA8617">
        <v>-1.0459E-2</v>
      </c>
    </row>
    <row r="8618" spans="1:27" x14ac:dyDescent="0.2">
      <c r="A8618" t="s">
        <v>6349</v>
      </c>
      <c r="B8618" t="s">
        <v>35</v>
      </c>
      <c r="C8618" t="s">
        <v>1844</v>
      </c>
      <c r="D8618" t="s">
        <v>15</v>
      </c>
      <c r="E8618" t="s">
        <v>31</v>
      </c>
      <c r="F8618">
        <v>1</v>
      </c>
      <c r="G8618">
        <v>6850</v>
      </c>
      <c r="H8618">
        <v>10184.4</v>
      </c>
      <c r="I8618">
        <v>0.64241990000000004</v>
      </c>
      <c r="J8618">
        <v>0.63221190000000005</v>
      </c>
      <c r="K8618">
        <v>-1.0208E-2</v>
      </c>
      <c r="L8618">
        <v>7.3061000000000003E-3</v>
      </c>
      <c r="M8618">
        <v>1.8105E-3</v>
      </c>
      <c r="N8618">
        <v>-2.22265E-2</v>
      </c>
      <c r="O8618">
        <v>5149.3850000000002</v>
      </c>
      <c r="P8618">
        <v>0.75173500000000004</v>
      </c>
      <c r="Q8618">
        <v>69.666326999999995</v>
      </c>
      <c r="R8618">
        <v>77.048024999999996</v>
      </c>
      <c r="S8618" t="s">
        <v>18</v>
      </c>
      <c r="T8618">
        <v>-2.2225399999999999E-2</v>
      </c>
      <c r="U8618">
        <v>-1.9571100000000001E-2</v>
      </c>
      <c r="V8618">
        <v>-1.4039299999999999E-2</v>
      </c>
      <c r="W8618">
        <v>-1.0208E-2</v>
      </c>
      <c r="X8618">
        <v>-6.3766999999999999E-3</v>
      </c>
      <c r="Y8618">
        <v>-8.4489999999999999E-4</v>
      </c>
      <c r="Z8618">
        <v>1.8094999999999999E-3</v>
      </c>
      <c r="AA8618">
        <v>-1.6146400000000002E-2</v>
      </c>
    </row>
    <row r="8619" spans="1:27" x14ac:dyDescent="0.2">
      <c r="A8619" t="s">
        <v>6350</v>
      </c>
      <c r="B8619" t="s">
        <v>35</v>
      </c>
      <c r="C8619" t="s">
        <v>1844</v>
      </c>
      <c r="D8619" t="s">
        <v>15</v>
      </c>
      <c r="E8619" t="s">
        <v>31</v>
      </c>
      <c r="F8619">
        <v>2</v>
      </c>
      <c r="G8619">
        <v>6850</v>
      </c>
      <c r="H8619">
        <v>10184.4</v>
      </c>
      <c r="I8619">
        <v>0.58160800000000001</v>
      </c>
      <c r="J8619">
        <v>0.56672999999999996</v>
      </c>
      <c r="K8619">
        <v>-1.4878000000000001E-2</v>
      </c>
      <c r="L8619">
        <v>6.6864000000000003E-3</v>
      </c>
      <c r="M8619">
        <v>-3.8788999999999998E-3</v>
      </c>
      <c r="N8619">
        <v>-2.58772E-2</v>
      </c>
      <c r="O8619">
        <v>5149.3850000000002</v>
      </c>
      <c r="P8619">
        <v>0.75173500000000004</v>
      </c>
      <c r="Q8619">
        <v>69.082924000000006</v>
      </c>
      <c r="R8619">
        <v>77.048024999999996</v>
      </c>
      <c r="S8619" t="s">
        <v>18</v>
      </c>
      <c r="T8619">
        <v>-2.5876199999999999E-2</v>
      </c>
      <c r="U8619">
        <v>-2.3446999999999999E-2</v>
      </c>
      <c r="V8619">
        <v>-1.8384399999999999E-2</v>
      </c>
      <c r="W8619">
        <v>-1.4878000000000001E-2</v>
      </c>
      <c r="X8619">
        <v>-1.13717E-2</v>
      </c>
      <c r="Y8619">
        <v>-6.3090000000000004E-3</v>
      </c>
      <c r="Z8619">
        <v>-3.8798999999999999E-3</v>
      </c>
      <c r="AA8619">
        <v>-2.6252399999999999E-2</v>
      </c>
    </row>
    <row r="8620" spans="1:27" x14ac:dyDescent="0.2">
      <c r="A8620" t="s">
        <v>6351</v>
      </c>
      <c r="B8620" t="s">
        <v>35</v>
      </c>
      <c r="C8620" t="s">
        <v>1844</v>
      </c>
      <c r="D8620" t="s">
        <v>15</v>
      </c>
      <c r="E8620" t="s">
        <v>31</v>
      </c>
      <c r="F8620">
        <v>3</v>
      </c>
      <c r="G8620">
        <v>6850</v>
      </c>
      <c r="H8620">
        <v>10184.4</v>
      </c>
      <c r="I8620">
        <v>0.53622369999999997</v>
      </c>
      <c r="J8620">
        <v>0.52629499999999996</v>
      </c>
      <c r="K8620">
        <v>-9.9287000000000004E-3</v>
      </c>
      <c r="L8620">
        <v>5.9125999999999996E-3</v>
      </c>
      <c r="M8620">
        <v>-2.0249999999999999E-4</v>
      </c>
      <c r="N8620">
        <v>-1.9654899999999999E-2</v>
      </c>
      <c r="O8620">
        <v>5149.3850000000002</v>
      </c>
      <c r="P8620">
        <v>0.75173500000000004</v>
      </c>
      <c r="Q8620">
        <v>68.442779000000002</v>
      </c>
      <c r="R8620">
        <v>77.048024999999996</v>
      </c>
      <c r="S8620" t="s">
        <v>18</v>
      </c>
      <c r="T8620">
        <v>-1.9654100000000001E-2</v>
      </c>
      <c r="U8620">
        <v>-1.7506000000000001E-2</v>
      </c>
      <c r="V8620">
        <v>-1.3029300000000001E-2</v>
      </c>
      <c r="W8620">
        <v>-9.9287000000000004E-3</v>
      </c>
      <c r="X8620">
        <v>-6.8281000000000001E-3</v>
      </c>
      <c r="Y8620">
        <v>-2.3514E-3</v>
      </c>
      <c r="Z8620">
        <v>-2.0330000000000001E-4</v>
      </c>
      <c r="AA8620">
        <v>-1.8865300000000002E-2</v>
      </c>
    </row>
    <row r="8621" spans="1:27" x14ac:dyDescent="0.2">
      <c r="A8621" t="s">
        <v>6352</v>
      </c>
      <c r="B8621" t="s">
        <v>35</v>
      </c>
      <c r="C8621" t="s">
        <v>1844</v>
      </c>
      <c r="D8621" t="s">
        <v>15</v>
      </c>
      <c r="E8621" t="s">
        <v>31</v>
      </c>
      <c r="F8621">
        <v>4</v>
      </c>
      <c r="G8621">
        <v>6850</v>
      </c>
      <c r="H8621">
        <v>10184.4</v>
      </c>
      <c r="I8621">
        <v>0.50935750000000002</v>
      </c>
      <c r="J8621">
        <v>0.49813600000000002</v>
      </c>
      <c r="K8621">
        <v>-1.1221500000000001E-2</v>
      </c>
      <c r="L8621">
        <v>5.3238000000000001E-3</v>
      </c>
      <c r="M8621">
        <v>-2.4637999999999999E-3</v>
      </c>
      <c r="N8621">
        <v>-1.99791E-2</v>
      </c>
      <c r="O8621">
        <v>5149.3850000000002</v>
      </c>
      <c r="P8621">
        <v>0.75173500000000004</v>
      </c>
      <c r="Q8621">
        <v>67.956215</v>
      </c>
      <c r="R8621">
        <v>77.048024999999996</v>
      </c>
      <c r="S8621" t="s">
        <v>18</v>
      </c>
      <c r="T8621">
        <v>-1.99784E-2</v>
      </c>
      <c r="U8621">
        <v>-1.80442E-2</v>
      </c>
      <c r="V8621">
        <v>-1.4013299999999999E-2</v>
      </c>
      <c r="W8621">
        <v>-1.1221500000000001E-2</v>
      </c>
      <c r="X8621">
        <v>-8.4296000000000006E-3</v>
      </c>
      <c r="Y8621">
        <v>-4.3987000000000002E-3</v>
      </c>
      <c r="Z8621">
        <v>-2.4646E-3</v>
      </c>
      <c r="AA8621">
        <v>-2.2526899999999999E-2</v>
      </c>
    </row>
    <row r="8622" spans="1:27" x14ac:dyDescent="0.2">
      <c r="A8622" t="s">
        <v>6353</v>
      </c>
      <c r="B8622" t="s">
        <v>35</v>
      </c>
      <c r="C8622" t="s">
        <v>1844</v>
      </c>
      <c r="D8622" t="s">
        <v>15</v>
      </c>
      <c r="E8622" t="s">
        <v>31</v>
      </c>
      <c r="F8622">
        <v>5</v>
      </c>
      <c r="G8622">
        <v>6850</v>
      </c>
      <c r="H8622">
        <v>10184.4</v>
      </c>
      <c r="I8622">
        <v>0.50551699999999999</v>
      </c>
      <c r="J8622">
        <v>0.49536390000000002</v>
      </c>
      <c r="K8622">
        <v>-1.01531E-2</v>
      </c>
      <c r="L8622">
        <v>4.9700999999999999E-3</v>
      </c>
      <c r="M8622">
        <v>-1.9772000000000001E-3</v>
      </c>
      <c r="N8622">
        <v>-1.8329000000000002E-2</v>
      </c>
      <c r="O8622">
        <v>5149.3850000000002</v>
      </c>
      <c r="P8622">
        <v>0.75173500000000004</v>
      </c>
      <c r="Q8622">
        <v>67.192580000000007</v>
      </c>
      <c r="R8622">
        <v>77.048024999999996</v>
      </c>
      <c r="S8622" t="s">
        <v>18</v>
      </c>
      <c r="T8622">
        <v>-1.8328299999999999E-2</v>
      </c>
      <c r="U8622">
        <v>-1.6522599999999998E-2</v>
      </c>
      <c r="V8622">
        <v>-1.2759400000000001E-2</v>
      </c>
      <c r="W8622">
        <v>-1.01531E-2</v>
      </c>
      <c r="X8622">
        <v>-7.5468000000000002E-3</v>
      </c>
      <c r="Y8622">
        <v>-3.7835999999999998E-3</v>
      </c>
      <c r="Z8622">
        <v>-1.9778999999999999E-3</v>
      </c>
      <c r="AA8622">
        <v>-2.0496199999999999E-2</v>
      </c>
    </row>
    <row r="8623" spans="1:27" x14ac:dyDescent="0.2">
      <c r="A8623" t="s">
        <v>6354</v>
      </c>
      <c r="B8623" t="s">
        <v>35</v>
      </c>
      <c r="C8623" t="s">
        <v>1844</v>
      </c>
      <c r="D8623" t="s">
        <v>15</v>
      </c>
      <c r="E8623" t="s">
        <v>31</v>
      </c>
      <c r="F8623">
        <v>6</v>
      </c>
      <c r="G8623">
        <v>6850</v>
      </c>
      <c r="H8623">
        <v>10184.4</v>
      </c>
      <c r="I8623">
        <v>0.52611319999999995</v>
      </c>
      <c r="J8623">
        <v>0.52187910000000004</v>
      </c>
      <c r="K8623">
        <v>-4.2341000000000002E-3</v>
      </c>
      <c r="L8623">
        <v>4.8951000000000003E-3</v>
      </c>
      <c r="M8623">
        <v>3.8184E-3</v>
      </c>
      <c r="N8623">
        <v>-1.22866E-2</v>
      </c>
      <c r="O8623">
        <v>5149.3850000000002</v>
      </c>
      <c r="P8623">
        <v>0.75173500000000004</v>
      </c>
      <c r="Q8623">
        <v>66.876251999999994</v>
      </c>
      <c r="R8623">
        <v>77.048024999999996</v>
      </c>
      <c r="S8623" t="s">
        <v>18</v>
      </c>
      <c r="T8623">
        <v>-1.2285900000000001E-2</v>
      </c>
      <c r="U8623">
        <v>-1.05074E-2</v>
      </c>
      <c r="V8623">
        <v>-6.8011E-3</v>
      </c>
      <c r="W8623">
        <v>-4.2341000000000002E-3</v>
      </c>
      <c r="X8623">
        <v>-1.6670999999999999E-3</v>
      </c>
      <c r="Y8623">
        <v>2.0393E-3</v>
      </c>
      <c r="Z8623">
        <v>3.8176999999999998E-3</v>
      </c>
      <c r="AA8623">
        <v>-8.1130999999999998E-3</v>
      </c>
    </row>
    <row r="8624" spans="1:27" x14ac:dyDescent="0.2">
      <c r="A8624" t="s">
        <v>6355</v>
      </c>
      <c r="B8624" t="s">
        <v>35</v>
      </c>
      <c r="C8624" t="s">
        <v>1844</v>
      </c>
      <c r="D8624" t="s">
        <v>15</v>
      </c>
      <c r="E8624" t="s">
        <v>31</v>
      </c>
      <c r="F8624">
        <v>7</v>
      </c>
      <c r="G8624">
        <v>6850</v>
      </c>
      <c r="H8624">
        <v>10184.4</v>
      </c>
      <c r="I8624">
        <v>0.56775969999999998</v>
      </c>
      <c r="J8624">
        <v>0.56474800000000003</v>
      </c>
      <c r="K8624">
        <v>-3.0116000000000001E-3</v>
      </c>
      <c r="L8624">
        <v>5.2214000000000002E-3</v>
      </c>
      <c r="M8624">
        <v>5.5775E-3</v>
      </c>
      <c r="N8624">
        <v>-1.16008E-2</v>
      </c>
      <c r="O8624">
        <v>5149.3850000000002</v>
      </c>
      <c r="P8624">
        <v>0.75173500000000004</v>
      </c>
      <c r="Q8624">
        <v>66.306518999999994</v>
      </c>
      <c r="R8624">
        <v>77.048024999999996</v>
      </c>
      <c r="S8624" t="s">
        <v>18</v>
      </c>
      <c r="T8624">
        <v>-1.1599999999999999E-2</v>
      </c>
      <c r="U8624">
        <v>-9.7030999999999992E-3</v>
      </c>
      <c r="V8624">
        <v>-5.7496999999999999E-3</v>
      </c>
      <c r="W8624">
        <v>-3.0116000000000001E-3</v>
      </c>
      <c r="X8624">
        <v>-2.7359999999999998E-4</v>
      </c>
      <c r="Y8624">
        <v>3.6798E-3</v>
      </c>
      <c r="Z8624">
        <v>5.5767000000000004E-3</v>
      </c>
      <c r="AA8624">
        <v>-5.3327000000000001E-3</v>
      </c>
    </row>
    <row r="8625" spans="1:27" x14ac:dyDescent="0.2">
      <c r="A8625" t="s">
        <v>6356</v>
      </c>
      <c r="B8625" t="s">
        <v>35</v>
      </c>
      <c r="C8625" t="s">
        <v>1844</v>
      </c>
      <c r="D8625" t="s">
        <v>15</v>
      </c>
      <c r="E8625" t="s">
        <v>31</v>
      </c>
      <c r="F8625">
        <v>8</v>
      </c>
      <c r="G8625">
        <v>6850</v>
      </c>
      <c r="H8625">
        <v>10184.4</v>
      </c>
      <c r="I8625">
        <v>0.57591380000000003</v>
      </c>
      <c r="J8625">
        <v>0.57965169999999999</v>
      </c>
      <c r="K8625">
        <v>3.7379000000000002E-3</v>
      </c>
      <c r="L8625">
        <v>5.7662E-3</v>
      </c>
      <c r="M8625">
        <v>1.32233E-2</v>
      </c>
      <c r="N8625">
        <v>-5.7475E-3</v>
      </c>
      <c r="O8625">
        <v>5149.3850000000002</v>
      </c>
      <c r="P8625">
        <v>0.75173500000000004</v>
      </c>
      <c r="Q8625">
        <v>67.551638999999994</v>
      </c>
      <c r="R8625">
        <v>77.048024999999996</v>
      </c>
      <c r="S8625" t="s">
        <v>18</v>
      </c>
      <c r="T8625">
        <v>-5.7466000000000001E-3</v>
      </c>
      <c r="U8625">
        <v>-3.6518000000000002E-3</v>
      </c>
      <c r="V8625">
        <v>7.1409999999999996E-4</v>
      </c>
      <c r="W8625">
        <v>3.7379000000000002E-3</v>
      </c>
      <c r="X8625">
        <v>6.7616999999999998E-3</v>
      </c>
      <c r="Y8625">
        <v>1.11276E-2</v>
      </c>
      <c r="Z8625">
        <v>1.32224E-2</v>
      </c>
      <c r="AA8625">
        <v>6.4485000000000002E-3</v>
      </c>
    </row>
    <row r="8626" spans="1:27" x14ac:dyDescent="0.2">
      <c r="A8626" t="s">
        <v>6357</v>
      </c>
      <c r="B8626" t="s">
        <v>35</v>
      </c>
      <c r="C8626" t="s">
        <v>1844</v>
      </c>
      <c r="D8626" t="s">
        <v>15</v>
      </c>
      <c r="E8626" t="s">
        <v>31</v>
      </c>
      <c r="F8626">
        <v>9</v>
      </c>
      <c r="G8626">
        <v>6850</v>
      </c>
      <c r="H8626">
        <v>10184.4</v>
      </c>
      <c r="I8626">
        <v>0.59807299999999997</v>
      </c>
      <c r="J8626">
        <v>0.60432450000000004</v>
      </c>
      <c r="K8626">
        <v>6.2515000000000001E-3</v>
      </c>
      <c r="L8626">
        <v>6.6116999999999999E-3</v>
      </c>
      <c r="M8626">
        <v>1.7127799999999999E-2</v>
      </c>
      <c r="N8626">
        <v>-4.6248000000000001E-3</v>
      </c>
      <c r="O8626">
        <v>5149.3850000000002</v>
      </c>
      <c r="P8626">
        <v>0.75173500000000004</v>
      </c>
      <c r="Q8626">
        <v>71.926978000000005</v>
      </c>
      <c r="R8626">
        <v>77.048024999999996</v>
      </c>
      <c r="S8626" t="s">
        <v>18</v>
      </c>
      <c r="T8626">
        <v>-4.6239000000000002E-3</v>
      </c>
      <c r="U8626">
        <v>-2.2217999999999999E-3</v>
      </c>
      <c r="V8626">
        <v>2.7843E-3</v>
      </c>
      <c r="W8626">
        <v>6.2515000000000001E-3</v>
      </c>
      <c r="X8626">
        <v>9.7187000000000003E-3</v>
      </c>
      <c r="Y8626">
        <v>1.47247E-2</v>
      </c>
      <c r="Z8626">
        <v>1.7126800000000001E-2</v>
      </c>
      <c r="AA8626">
        <v>1.03445E-2</v>
      </c>
    </row>
    <row r="8627" spans="1:27" x14ac:dyDescent="0.2">
      <c r="A8627" t="s">
        <v>6358</v>
      </c>
      <c r="B8627" t="s">
        <v>35</v>
      </c>
      <c r="C8627" t="s">
        <v>1844</v>
      </c>
      <c r="D8627" t="s">
        <v>15</v>
      </c>
      <c r="E8627" t="s">
        <v>31</v>
      </c>
      <c r="F8627">
        <v>10</v>
      </c>
      <c r="G8627">
        <v>6850</v>
      </c>
      <c r="H8627">
        <v>10184.4</v>
      </c>
      <c r="I8627">
        <v>0.64869019999999999</v>
      </c>
      <c r="J8627">
        <v>0.65674639999999995</v>
      </c>
      <c r="K8627">
        <v>8.0561999999999995E-3</v>
      </c>
      <c r="L8627">
        <v>7.9553000000000002E-3</v>
      </c>
      <c r="M8627">
        <v>2.11427E-2</v>
      </c>
      <c r="N8627">
        <v>-5.0302999999999997E-3</v>
      </c>
      <c r="O8627">
        <v>5149.3850000000002</v>
      </c>
      <c r="P8627">
        <v>0.75173500000000004</v>
      </c>
      <c r="Q8627">
        <v>77.870610999999997</v>
      </c>
      <c r="R8627">
        <v>77.048024999999996</v>
      </c>
      <c r="S8627" t="s">
        <v>18</v>
      </c>
      <c r="T8627">
        <v>-5.0290999999999999E-3</v>
      </c>
      <c r="U8627">
        <v>-2.1389E-3</v>
      </c>
      <c r="V8627">
        <v>3.8844000000000001E-3</v>
      </c>
      <c r="W8627">
        <v>8.0561999999999995E-3</v>
      </c>
      <c r="X8627">
        <v>1.2227999999999999E-2</v>
      </c>
      <c r="Y8627">
        <v>1.8251400000000001E-2</v>
      </c>
      <c r="Z8627">
        <v>2.1141500000000001E-2</v>
      </c>
      <c r="AA8627">
        <v>1.22668E-2</v>
      </c>
    </row>
    <row r="8628" spans="1:27" x14ac:dyDescent="0.2">
      <c r="A8628" t="s">
        <v>6359</v>
      </c>
      <c r="B8628" t="s">
        <v>35</v>
      </c>
      <c r="C8628" t="s">
        <v>1844</v>
      </c>
      <c r="D8628" t="s">
        <v>15</v>
      </c>
      <c r="E8628" t="s">
        <v>31</v>
      </c>
      <c r="F8628">
        <v>11</v>
      </c>
      <c r="G8628">
        <v>6850</v>
      </c>
      <c r="H8628">
        <v>10184.4</v>
      </c>
      <c r="I8628">
        <v>0.72676669999999999</v>
      </c>
      <c r="J8628">
        <v>0.73578359999999998</v>
      </c>
      <c r="K8628">
        <v>9.0168999999999996E-3</v>
      </c>
      <c r="L8628">
        <v>9.4410999999999991E-3</v>
      </c>
      <c r="M8628">
        <v>2.4547599999999999E-2</v>
      </c>
      <c r="N8628">
        <v>-6.5136999999999999E-3</v>
      </c>
      <c r="O8628">
        <v>5149.3850000000002</v>
      </c>
      <c r="P8628">
        <v>0.75173500000000004</v>
      </c>
      <c r="Q8628">
        <v>83.417978000000005</v>
      </c>
      <c r="R8628">
        <v>77.048024999999996</v>
      </c>
      <c r="S8628" t="s">
        <v>18</v>
      </c>
      <c r="T8628">
        <v>-6.5123999999999998E-3</v>
      </c>
      <c r="U8628">
        <v>-3.0823999999999999E-3</v>
      </c>
      <c r="V8628">
        <v>4.0660000000000002E-3</v>
      </c>
      <c r="W8628">
        <v>9.0168999999999996E-3</v>
      </c>
      <c r="X8628">
        <v>1.39679E-2</v>
      </c>
      <c r="Y8628">
        <v>2.1116200000000002E-2</v>
      </c>
      <c r="Z8628">
        <v>2.4546200000000001E-2</v>
      </c>
      <c r="AA8628">
        <v>1.2254900000000001E-2</v>
      </c>
    </row>
    <row r="8629" spans="1:27" x14ac:dyDescent="0.2">
      <c r="A8629" t="s">
        <v>6360</v>
      </c>
      <c r="B8629" t="s">
        <v>35</v>
      </c>
      <c r="C8629" t="s">
        <v>1844</v>
      </c>
      <c r="D8629" t="s">
        <v>15</v>
      </c>
      <c r="E8629" t="s">
        <v>31</v>
      </c>
      <c r="F8629">
        <v>12</v>
      </c>
      <c r="G8629">
        <v>6850</v>
      </c>
      <c r="H8629">
        <v>10184.4</v>
      </c>
      <c r="I8629">
        <v>0.8416884</v>
      </c>
      <c r="J8629">
        <v>0.83848080000000003</v>
      </c>
      <c r="K8629">
        <v>-3.2076000000000001E-3</v>
      </c>
      <c r="L8629">
        <v>1.1032200000000001E-2</v>
      </c>
      <c r="M8629">
        <v>1.49403E-2</v>
      </c>
      <c r="N8629">
        <v>-2.1355499999999999E-2</v>
      </c>
      <c r="O8629">
        <v>5149.3850000000002</v>
      </c>
      <c r="P8629">
        <v>0.75173500000000004</v>
      </c>
      <c r="Q8629">
        <v>87.009984000000003</v>
      </c>
      <c r="R8629">
        <v>77.048024999999996</v>
      </c>
      <c r="S8629" t="s">
        <v>18</v>
      </c>
      <c r="T8629">
        <v>-2.1353899999999999E-2</v>
      </c>
      <c r="U8629">
        <v>-1.7345900000000001E-2</v>
      </c>
      <c r="V8629">
        <v>-8.9928999999999999E-3</v>
      </c>
      <c r="W8629">
        <v>-3.2076000000000001E-3</v>
      </c>
      <c r="X8629">
        <v>2.5777E-3</v>
      </c>
      <c r="Y8629">
        <v>1.09307E-2</v>
      </c>
      <c r="Z8629">
        <v>1.4938699999999999E-2</v>
      </c>
      <c r="AA8629">
        <v>-3.8254999999999999E-3</v>
      </c>
    </row>
    <row r="8630" spans="1:27" x14ac:dyDescent="0.2">
      <c r="A8630" t="s">
        <v>6361</v>
      </c>
      <c r="B8630" t="s">
        <v>35</v>
      </c>
      <c r="C8630" t="s">
        <v>1844</v>
      </c>
      <c r="D8630" t="s">
        <v>15</v>
      </c>
      <c r="E8630" t="s">
        <v>31</v>
      </c>
      <c r="F8630">
        <v>13</v>
      </c>
      <c r="G8630">
        <v>6850</v>
      </c>
      <c r="H8630">
        <v>10184.4</v>
      </c>
      <c r="I8630">
        <v>0.96567590000000003</v>
      </c>
      <c r="J8630">
        <v>0.95495799999999997</v>
      </c>
      <c r="K8630">
        <v>-1.0717900000000001E-2</v>
      </c>
      <c r="L8630">
        <v>1.25813E-2</v>
      </c>
      <c r="M8630">
        <v>9.9783000000000007E-3</v>
      </c>
      <c r="N8630">
        <v>-3.14141E-2</v>
      </c>
      <c r="O8630">
        <v>5149.3850000000002</v>
      </c>
      <c r="P8630">
        <v>0.75173500000000004</v>
      </c>
      <c r="Q8630">
        <v>89.527680000000004</v>
      </c>
      <c r="R8630">
        <v>77.048024999999996</v>
      </c>
      <c r="S8630" t="s">
        <v>18</v>
      </c>
      <c r="T8630">
        <v>-3.1412299999999997E-2</v>
      </c>
      <c r="U8630">
        <v>-2.6841500000000001E-2</v>
      </c>
      <c r="V8630">
        <v>-1.7315500000000001E-2</v>
      </c>
      <c r="W8630">
        <v>-1.0717900000000001E-2</v>
      </c>
      <c r="X8630">
        <v>-4.1203000000000004E-3</v>
      </c>
      <c r="Y8630">
        <v>5.4057000000000003E-3</v>
      </c>
      <c r="Z8630">
        <v>9.9764999999999993E-3</v>
      </c>
      <c r="AA8630">
        <v>-1.12234E-2</v>
      </c>
    </row>
    <row r="8631" spans="1:27" x14ac:dyDescent="0.2">
      <c r="A8631" t="s">
        <v>6362</v>
      </c>
      <c r="B8631" t="s">
        <v>35</v>
      </c>
      <c r="C8631" t="s">
        <v>1844</v>
      </c>
      <c r="D8631" t="s">
        <v>15</v>
      </c>
      <c r="E8631" t="s">
        <v>31</v>
      </c>
      <c r="F8631">
        <v>14</v>
      </c>
      <c r="G8631">
        <v>6850</v>
      </c>
      <c r="H8631">
        <v>10184.4</v>
      </c>
      <c r="I8631">
        <v>1.0956680000000001</v>
      </c>
      <c r="J8631">
        <v>1.0761860000000001</v>
      </c>
      <c r="K8631">
        <v>-1.94825E-2</v>
      </c>
      <c r="L8631">
        <v>1.3768499999999999E-2</v>
      </c>
      <c r="M8631">
        <v>3.1665999999999999E-3</v>
      </c>
      <c r="N8631">
        <v>-4.2131700000000001E-2</v>
      </c>
      <c r="O8631">
        <v>5149.3850000000002</v>
      </c>
      <c r="P8631">
        <v>0.75173500000000004</v>
      </c>
      <c r="Q8631">
        <v>90.279764</v>
      </c>
      <c r="R8631">
        <v>77.048024999999996</v>
      </c>
      <c r="S8631" t="s">
        <v>18</v>
      </c>
      <c r="T8631">
        <v>-4.2129699999999999E-2</v>
      </c>
      <c r="U8631">
        <v>-3.7127599999999997E-2</v>
      </c>
      <c r="V8631">
        <v>-2.6702699999999999E-2</v>
      </c>
      <c r="W8631">
        <v>-1.94825E-2</v>
      </c>
      <c r="X8631">
        <v>-1.22624E-2</v>
      </c>
      <c r="Y8631">
        <v>-1.8374999999999999E-3</v>
      </c>
      <c r="Z8631">
        <v>3.1646000000000001E-3</v>
      </c>
      <c r="AA8631">
        <v>-1.8103299999999999E-2</v>
      </c>
    </row>
    <row r="8632" spans="1:27" x14ac:dyDescent="0.2">
      <c r="A8632" t="s">
        <v>6363</v>
      </c>
      <c r="B8632" t="s">
        <v>35</v>
      </c>
      <c r="C8632" t="s">
        <v>1844</v>
      </c>
      <c r="D8632" t="s">
        <v>15</v>
      </c>
      <c r="E8632" t="s">
        <v>31</v>
      </c>
      <c r="F8632">
        <v>15</v>
      </c>
      <c r="G8632">
        <v>6850</v>
      </c>
      <c r="H8632">
        <v>10184.4</v>
      </c>
      <c r="I8632">
        <v>1.201287</v>
      </c>
      <c r="J8632">
        <v>1.1752339999999999</v>
      </c>
      <c r="K8632">
        <v>-2.60529E-2</v>
      </c>
      <c r="L8632">
        <v>1.47698E-2</v>
      </c>
      <c r="M8632">
        <v>-1.7566000000000001E-3</v>
      </c>
      <c r="N8632">
        <v>-5.0349100000000001E-2</v>
      </c>
      <c r="O8632">
        <v>5149.3850000000002</v>
      </c>
      <c r="P8632">
        <v>0.75173500000000004</v>
      </c>
      <c r="Q8632">
        <v>90.096196000000006</v>
      </c>
      <c r="R8632">
        <v>77.048024999999996</v>
      </c>
      <c r="S8632" t="s">
        <v>18</v>
      </c>
      <c r="T8632">
        <v>-5.0347000000000003E-2</v>
      </c>
      <c r="U8632">
        <v>-4.4981100000000003E-2</v>
      </c>
      <c r="V8632">
        <v>-3.3798099999999998E-2</v>
      </c>
      <c r="W8632">
        <v>-2.60529E-2</v>
      </c>
      <c r="X8632">
        <v>-1.83076E-2</v>
      </c>
      <c r="Y8632">
        <v>-7.1247000000000003E-3</v>
      </c>
      <c r="Z8632">
        <v>-1.7588E-3</v>
      </c>
      <c r="AA8632">
        <v>-2.2168199999999999E-2</v>
      </c>
    </row>
    <row r="8633" spans="1:27" x14ac:dyDescent="0.2">
      <c r="A8633" t="s">
        <v>6364</v>
      </c>
      <c r="B8633" t="s">
        <v>35</v>
      </c>
      <c r="C8633" t="s">
        <v>1844</v>
      </c>
      <c r="D8633" t="s">
        <v>15</v>
      </c>
      <c r="E8633" t="s">
        <v>31</v>
      </c>
      <c r="F8633">
        <v>16</v>
      </c>
      <c r="G8633">
        <v>6850</v>
      </c>
      <c r="H8633">
        <v>10184.4</v>
      </c>
      <c r="I8633">
        <v>1.3009630000000001</v>
      </c>
      <c r="J8633">
        <v>1.2788459999999999</v>
      </c>
      <c r="K8633">
        <v>-2.21172E-2</v>
      </c>
      <c r="L8633">
        <v>1.52411E-2</v>
      </c>
      <c r="M8633">
        <v>2.9545000000000001E-3</v>
      </c>
      <c r="N8633">
        <v>-4.7188899999999999E-2</v>
      </c>
      <c r="O8633">
        <v>5149.3850000000002</v>
      </c>
      <c r="P8633">
        <v>0.75173500000000004</v>
      </c>
      <c r="Q8633">
        <v>89.027621999999994</v>
      </c>
      <c r="R8633">
        <v>77.048024999999996</v>
      </c>
      <c r="S8633" t="s">
        <v>18</v>
      </c>
      <c r="T8633">
        <v>-4.7186600000000002E-2</v>
      </c>
      <c r="U8633">
        <v>-4.1649499999999999E-2</v>
      </c>
      <c r="V8633">
        <v>-3.01097E-2</v>
      </c>
      <c r="W8633">
        <v>-2.21172E-2</v>
      </c>
      <c r="X8633">
        <v>-1.41248E-2</v>
      </c>
      <c r="Y8633">
        <v>-2.5848999999999998E-3</v>
      </c>
      <c r="Z8633">
        <v>2.9521999999999999E-3</v>
      </c>
      <c r="AA8633">
        <v>-1.72947E-2</v>
      </c>
    </row>
    <row r="8634" spans="1:27" x14ac:dyDescent="0.2">
      <c r="A8634" t="s">
        <v>6365</v>
      </c>
      <c r="B8634" t="s">
        <v>35</v>
      </c>
      <c r="C8634" t="s">
        <v>1844</v>
      </c>
      <c r="D8634" t="s">
        <v>15</v>
      </c>
      <c r="E8634" t="s">
        <v>31</v>
      </c>
      <c r="F8634">
        <v>17</v>
      </c>
      <c r="G8634">
        <v>6850</v>
      </c>
      <c r="H8634">
        <v>10184.4</v>
      </c>
      <c r="I8634">
        <v>1.2867029999999999</v>
      </c>
      <c r="J8634">
        <v>1.305253</v>
      </c>
      <c r="K8634">
        <v>1.8550400000000002E-2</v>
      </c>
      <c r="L8634">
        <v>1.5657899999999999E-2</v>
      </c>
      <c r="M8634">
        <v>4.4307600000000003E-2</v>
      </c>
      <c r="N8634">
        <v>-7.2068000000000002E-3</v>
      </c>
      <c r="O8634">
        <v>5149.3850000000002</v>
      </c>
      <c r="P8634">
        <v>0.75173500000000004</v>
      </c>
      <c r="Q8634">
        <v>87.584374999999994</v>
      </c>
      <c r="R8634">
        <v>77.048024999999996</v>
      </c>
      <c r="S8634" t="s">
        <v>19</v>
      </c>
      <c r="T8634">
        <v>-7.2045E-3</v>
      </c>
      <c r="U8634">
        <v>-1.516E-3</v>
      </c>
      <c r="V8634">
        <v>1.03394E-2</v>
      </c>
      <c r="W8634">
        <v>1.8550400000000002E-2</v>
      </c>
      <c r="X8634">
        <v>2.6761400000000001E-2</v>
      </c>
      <c r="Y8634">
        <v>3.86168E-2</v>
      </c>
      <c r="Z8634">
        <v>4.4305299999999999E-2</v>
      </c>
      <c r="AA8634">
        <v>1.42121E-2</v>
      </c>
    </row>
    <row r="8635" spans="1:27" x14ac:dyDescent="0.2">
      <c r="A8635" t="s">
        <v>6366</v>
      </c>
      <c r="B8635" t="s">
        <v>35</v>
      </c>
      <c r="C8635" t="s">
        <v>1844</v>
      </c>
      <c r="D8635" t="s">
        <v>15</v>
      </c>
      <c r="E8635" t="s">
        <v>31</v>
      </c>
      <c r="F8635">
        <v>18</v>
      </c>
      <c r="G8635">
        <v>6850</v>
      </c>
      <c r="H8635">
        <v>10184.4</v>
      </c>
      <c r="I8635">
        <v>1.271487</v>
      </c>
      <c r="J8635">
        <v>1.315266</v>
      </c>
      <c r="K8635">
        <v>4.3778999999999998E-2</v>
      </c>
      <c r="L8635">
        <v>1.53595E-2</v>
      </c>
      <c r="M8635">
        <v>6.9045499999999996E-2</v>
      </c>
      <c r="N8635">
        <v>1.8512600000000001E-2</v>
      </c>
      <c r="O8635">
        <v>5149.3850000000002</v>
      </c>
      <c r="P8635">
        <v>0.75173500000000004</v>
      </c>
      <c r="Q8635">
        <v>85.485557</v>
      </c>
      <c r="R8635">
        <v>77.048024999999996</v>
      </c>
      <c r="S8635" t="s">
        <v>19</v>
      </c>
      <c r="T8635">
        <v>1.8514800000000001E-2</v>
      </c>
      <c r="U8635">
        <v>2.4094999999999998E-2</v>
      </c>
      <c r="V8635">
        <v>3.5724499999999999E-2</v>
      </c>
      <c r="W8635">
        <v>4.3778999999999998E-2</v>
      </c>
      <c r="X8635">
        <v>5.1833600000000001E-2</v>
      </c>
      <c r="Y8635">
        <v>6.3463099999999995E-2</v>
      </c>
      <c r="Z8635">
        <v>6.9043199999999999E-2</v>
      </c>
      <c r="AA8635">
        <v>3.3285299999999997E-2</v>
      </c>
    </row>
    <row r="8636" spans="1:27" x14ac:dyDescent="0.2">
      <c r="A8636" t="s">
        <v>6367</v>
      </c>
      <c r="B8636" t="s">
        <v>35</v>
      </c>
      <c r="C8636" t="s">
        <v>1844</v>
      </c>
      <c r="D8636" t="s">
        <v>15</v>
      </c>
      <c r="E8636" t="s">
        <v>31</v>
      </c>
      <c r="F8636">
        <v>19</v>
      </c>
      <c r="G8636">
        <v>6850</v>
      </c>
      <c r="H8636">
        <v>10184.4</v>
      </c>
      <c r="I8636">
        <v>1.242599</v>
      </c>
      <c r="J8636">
        <v>1.2767409999999999</v>
      </c>
      <c r="K8636">
        <v>3.4141699999999997E-2</v>
      </c>
      <c r="L8636">
        <v>1.4565099999999999E-2</v>
      </c>
      <c r="M8636">
        <v>5.8101300000000002E-2</v>
      </c>
      <c r="N8636">
        <v>1.0182099999999999E-2</v>
      </c>
      <c r="O8636">
        <v>5149.3850000000002</v>
      </c>
      <c r="P8636">
        <v>0.75173500000000004</v>
      </c>
      <c r="Q8636">
        <v>82.755921999999998</v>
      </c>
      <c r="R8636">
        <v>77.048024999999996</v>
      </c>
      <c r="S8636" t="s">
        <v>19</v>
      </c>
      <c r="T8636">
        <v>1.0184199999999999E-2</v>
      </c>
      <c r="U8636">
        <v>1.54757E-2</v>
      </c>
      <c r="V8636">
        <v>2.6503700000000002E-2</v>
      </c>
      <c r="W8636">
        <v>3.4141699999999997E-2</v>
      </c>
      <c r="X8636">
        <v>4.17796E-2</v>
      </c>
      <c r="Y8636">
        <v>5.2807600000000003E-2</v>
      </c>
      <c r="Z8636">
        <v>5.8099100000000001E-2</v>
      </c>
      <c r="AA8636">
        <v>2.6741299999999999E-2</v>
      </c>
    </row>
    <row r="8637" spans="1:27" x14ac:dyDescent="0.2">
      <c r="A8637" t="s">
        <v>6368</v>
      </c>
      <c r="B8637" t="s">
        <v>35</v>
      </c>
      <c r="C8637" t="s">
        <v>1844</v>
      </c>
      <c r="D8637" t="s">
        <v>15</v>
      </c>
      <c r="E8637" t="s">
        <v>31</v>
      </c>
      <c r="F8637">
        <v>20</v>
      </c>
      <c r="G8637">
        <v>6850</v>
      </c>
      <c r="H8637">
        <v>10184.4</v>
      </c>
      <c r="I8637">
        <v>1.1555869999999999</v>
      </c>
      <c r="J8637">
        <v>1.2023029999999999</v>
      </c>
      <c r="K8637">
        <v>4.6715800000000002E-2</v>
      </c>
      <c r="L8637">
        <v>1.32301E-2</v>
      </c>
      <c r="M8637">
        <v>6.8479399999999996E-2</v>
      </c>
      <c r="N8637">
        <v>2.49523E-2</v>
      </c>
      <c r="O8637">
        <v>5149.3850000000002</v>
      </c>
      <c r="P8637">
        <v>0.75173500000000004</v>
      </c>
      <c r="Q8637">
        <v>79.395178000000001</v>
      </c>
      <c r="R8637">
        <v>77.048024999999996</v>
      </c>
      <c r="S8637" t="s">
        <v>19</v>
      </c>
      <c r="T8637">
        <v>2.4954199999999999E-2</v>
      </c>
      <c r="U8637">
        <v>2.9760700000000001E-2</v>
      </c>
      <c r="V8637">
        <v>3.9777899999999998E-2</v>
      </c>
      <c r="W8637">
        <v>4.6715800000000002E-2</v>
      </c>
      <c r="X8637">
        <v>5.3653699999999999E-2</v>
      </c>
      <c r="Y8637">
        <v>6.3670900000000002E-2</v>
      </c>
      <c r="Z8637">
        <v>6.8477399999999994E-2</v>
      </c>
      <c r="AA8637">
        <v>3.8855300000000002E-2</v>
      </c>
    </row>
    <row r="8638" spans="1:27" x14ac:dyDescent="0.2">
      <c r="A8638" t="s">
        <v>6369</v>
      </c>
      <c r="B8638" t="s">
        <v>35</v>
      </c>
      <c r="C8638" t="s">
        <v>1844</v>
      </c>
      <c r="D8638" t="s">
        <v>15</v>
      </c>
      <c r="E8638" t="s">
        <v>31</v>
      </c>
      <c r="F8638">
        <v>21</v>
      </c>
      <c r="G8638">
        <v>6850</v>
      </c>
      <c r="H8638">
        <v>10184.4</v>
      </c>
      <c r="I8638">
        <v>1.1185130000000001</v>
      </c>
      <c r="J8638">
        <v>1.154264</v>
      </c>
      <c r="K8638">
        <v>3.57513E-2</v>
      </c>
      <c r="L8638">
        <v>1.2004300000000001E-2</v>
      </c>
      <c r="M8638">
        <v>5.5498400000000003E-2</v>
      </c>
      <c r="N8638">
        <v>1.60042E-2</v>
      </c>
      <c r="O8638">
        <v>5149.3850000000002</v>
      </c>
      <c r="P8638">
        <v>0.75173500000000004</v>
      </c>
      <c r="Q8638">
        <v>75.890226999999996</v>
      </c>
      <c r="R8638">
        <v>77.048024999999996</v>
      </c>
      <c r="S8638" t="s">
        <v>19</v>
      </c>
      <c r="T8638">
        <v>1.6005999999999999E-2</v>
      </c>
      <c r="U8638">
        <v>2.0367099999999999E-2</v>
      </c>
      <c r="V8638">
        <v>2.9456199999999998E-2</v>
      </c>
      <c r="W8638">
        <v>3.57513E-2</v>
      </c>
      <c r="X8638">
        <v>4.2046399999999998E-2</v>
      </c>
      <c r="Y8638">
        <v>5.1135399999999998E-2</v>
      </c>
      <c r="Z8638">
        <v>5.54966E-2</v>
      </c>
      <c r="AA8638">
        <v>3.0973199999999999E-2</v>
      </c>
    </row>
    <row r="8639" spans="1:27" x14ac:dyDescent="0.2">
      <c r="A8639" t="s">
        <v>6370</v>
      </c>
      <c r="B8639" t="s">
        <v>35</v>
      </c>
      <c r="C8639" t="s">
        <v>1844</v>
      </c>
      <c r="D8639" t="s">
        <v>15</v>
      </c>
      <c r="E8639" t="s">
        <v>31</v>
      </c>
      <c r="F8639">
        <v>22</v>
      </c>
      <c r="G8639">
        <v>6850</v>
      </c>
      <c r="H8639">
        <v>10184.4</v>
      </c>
      <c r="I8639">
        <v>1.056659</v>
      </c>
      <c r="J8639">
        <v>1.0692649999999999</v>
      </c>
      <c r="K8639">
        <v>1.26064E-2</v>
      </c>
      <c r="L8639">
        <v>1.07615E-2</v>
      </c>
      <c r="M8639">
        <v>3.0308999999999999E-2</v>
      </c>
      <c r="N8639">
        <v>-5.0962999999999998E-3</v>
      </c>
      <c r="O8639">
        <v>5149.3850000000002</v>
      </c>
      <c r="P8639">
        <v>0.75173500000000004</v>
      </c>
      <c r="Q8639">
        <v>73.576087999999999</v>
      </c>
      <c r="R8639">
        <v>77.048024999999996</v>
      </c>
      <c r="S8639" t="s">
        <v>18</v>
      </c>
      <c r="T8639">
        <v>-5.0946999999999997E-3</v>
      </c>
      <c r="U8639">
        <v>-1.1850000000000001E-3</v>
      </c>
      <c r="V8639">
        <v>6.9629999999999996E-3</v>
      </c>
      <c r="W8639">
        <v>1.26064E-2</v>
      </c>
      <c r="X8639">
        <v>1.8249700000000001E-2</v>
      </c>
      <c r="Y8639">
        <v>2.6397799999999999E-2</v>
      </c>
      <c r="Z8639">
        <v>3.0307500000000001E-2</v>
      </c>
      <c r="AA8639">
        <v>1.17898E-2</v>
      </c>
    </row>
    <row r="8640" spans="1:27" x14ac:dyDescent="0.2">
      <c r="A8640" t="s">
        <v>6371</v>
      </c>
      <c r="B8640" t="s">
        <v>35</v>
      </c>
      <c r="C8640" t="s">
        <v>1844</v>
      </c>
      <c r="D8640" t="s">
        <v>15</v>
      </c>
      <c r="E8640" t="s">
        <v>31</v>
      </c>
      <c r="F8640">
        <v>23</v>
      </c>
      <c r="G8640">
        <v>6850</v>
      </c>
      <c r="H8640">
        <v>10184.4</v>
      </c>
      <c r="I8640">
        <v>0.91649950000000002</v>
      </c>
      <c r="J8640">
        <v>0.91496869999999997</v>
      </c>
      <c r="K8640">
        <v>-1.5307999999999999E-3</v>
      </c>
      <c r="L8640">
        <v>9.3939999999999996E-3</v>
      </c>
      <c r="M8640">
        <v>1.39223E-2</v>
      </c>
      <c r="N8640">
        <v>-1.69839E-2</v>
      </c>
      <c r="O8640">
        <v>5149.3850000000002</v>
      </c>
      <c r="P8640">
        <v>0.75173500000000004</v>
      </c>
      <c r="Q8640">
        <v>72.256414000000007</v>
      </c>
      <c r="R8640">
        <v>77.048024999999996</v>
      </c>
      <c r="S8640" t="s">
        <v>18</v>
      </c>
      <c r="T8640">
        <v>-1.6982500000000001E-2</v>
      </c>
      <c r="U8640">
        <v>-1.3569700000000001E-2</v>
      </c>
      <c r="V8640">
        <v>-6.4570000000000001E-3</v>
      </c>
      <c r="W8640">
        <v>-1.5307999999999999E-3</v>
      </c>
      <c r="X8640">
        <v>3.3953999999999998E-3</v>
      </c>
      <c r="Y8640">
        <v>1.0508099999999999E-2</v>
      </c>
      <c r="Z8640">
        <v>1.39209E-2</v>
      </c>
      <c r="AA8640">
        <v>-1.6731000000000001E-3</v>
      </c>
    </row>
    <row r="8641" spans="1:27" x14ac:dyDescent="0.2">
      <c r="A8641" t="s">
        <v>6372</v>
      </c>
      <c r="B8641" t="s">
        <v>35</v>
      </c>
      <c r="C8641" t="s">
        <v>1844</v>
      </c>
      <c r="D8641" t="s">
        <v>15</v>
      </c>
      <c r="E8641" t="s">
        <v>31</v>
      </c>
      <c r="F8641">
        <v>24</v>
      </c>
      <c r="G8641">
        <v>6850</v>
      </c>
      <c r="H8641">
        <v>10184.4</v>
      </c>
      <c r="I8641">
        <v>0.75526789999999999</v>
      </c>
      <c r="J8641">
        <v>0.75810630000000001</v>
      </c>
      <c r="K8641">
        <v>2.8384E-3</v>
      </c>
      <c r="L8641">
        <v>8.1680999999999993E-3</v>
      </c>
      <c r="M8641">
        <v>1.6275000000000001E-2</v>
      </c>
      <c r="N8641">
        <v>-1.0598099999999999E-2</v>
      </c>
      <c r="O8641">
        <v>5149.3850000000002</v>
      </c>
      <c r="P8641">
        <v>0.75173500000000004</v>
      </c>
      <c r="Q8641">
        <v>71.483262999999994</v>
      </c>
      <c r="R8641">
        <v>77.048024999999996</v>
      </c>
      <c r="S8641" t="s">
        <v>18</v>
      </c>
      <c r="T8641">
        <v>-1.0597000000000001E-2</v>
      </c>
      <c r="U8641">
        <v>-7.6295E-3</v>
      </c>
      <c r="V8641">
        <v>-1.4449E-3</v>
      </c>
      <c r="W8641">
        <v>2.8384E-3</v>
      </c>
      <c r="X8641">
        <v>7.1218000000000002E-3</v>
      </c>
      <c r="Y8641">
        <v>1.33063E-2</v>
      </c>
      <c r="Z8641">
        <v>1.6273800000000001E-2</v>
      </c>
      <c r="AA8641">
        <v>3.7441000000000002E-3</v>
      </c>
    </row>
    <row r="8642" spans="1:27" x14ac:dyDescent="0.2">
      <c r="A8642" t="s">
        <v>458</v>
      </c>
      <c r="B8642" t="s">
        <v>34</v>
      </c>
      <c r="C8642" t="s">
        <v>50</v>
      </c>
      <c r="D8642" t="s">
        <v>37</v>
      </c>
      <c r="E8642" t="s">
        <v>31</v>
      </c>
      <c r="F8642">
        <v>1</v>
      </c>
      <c r="G8642">
        <v>906</v>
      </c>
      <c r="H8642">
        <v>640</v>
      </c>
      <c r="I8642">
        <v>0.99436769999999997</v>
      </c>
      <c r="J8642">
        <v>0.98275780000000001</v>
      </c>
      <c r="K8642">
        <v>-1.1609899999999999E-2</v>
      </c>
      <c r="L8642">
        <v>7.1851499999999999E-2</v>
      </c>
      <c r="M8642">
        <v>0.1065859</v>
      </c>
      <c r="N8642">
        <v>-0.12980559999999999</v>
      </c>
      <c r="O8642">
        <v>906</v>
      </c>
      <c r="Q8642">
        <v>63.471330999999999</v>
      </c>
      <c r="R8642">
        <v>74.884124999999997</v>
      </c>
      <c r="S8642" t="s">
        <v>17</v>
      </c>
      <c r="T8642">
        <v>-0.1297951</v>
      </c>
      <c r="U8642">
        <v>-0.1036913</v>
      </c>
      <c r="V8642">
        <v>-4.9288899999999997E-2</v>
      </c>
      <c r="W8642">
        <v>-1.1609899999999999E-2</v>
      </c>
      <c r="X8642">
        <v>2.6069100000000001E-2</v>
      </c>
      <c r="Y8642">
        <v>8.0471600000000004E-2</v>
      </c>
      <c r="Z8642">
        <v>0.1065754</v>
      </c>
      <c r="AA8642">
        <v>-1.18136E-2</v>
      </c>
    </row>
    <row r="8643" spans="1:27" x14ac:dyDescent="0.2">
      <c r="A8643" t="s">
        <v>459</v>
      </c>
      <c r="B8643" t="s">
        <v>34</v>
      </c>
      <c r="C8643" t="s">
        <v>50</v>
      </c>
      <c r="D8643" t="s">
        <v>37</v>
      </c>
      <c r="E8643" t="s">
        <v>31</v>
      </c>
      <c r="F8643">
        <v>2</v>
      </c>
      <c r="G8643">
        <v>906</v>
      </c>
      <c r="H8643">
        <v>640</v>
      </c>
      <c r="I8643">
        <v>0.89083670000000004</v>
      </c>
      <c r="J8643">
        <v>0.91386719999999999</v>
      </c>
      <c r="K8643">
        <v>2.3030599999999998E-2</v>
      </c>
      <c r="L8643">
        <v>6.7655699999999999E-2</v>
      </c>
      <c r="M8643">
        <v>0.13432430000000001</v>
      </c>
      <c r="N8643">
        <v>-8.8263099999999997E-2</v>
      </c>
      <c r="O8643">
        <v>906</v>
      </c>
      <c r="Q8643">
        <v>61.155490999999998</v>
      </c>
      <c r="R8643">
        <v>74.884124999999997</v>
      </c>
      <c r="S8643" t="s">
        <v>17</v>
      </c>
      <c r="T8643">
        <v>-8.8253200000000004E-2</v>
      </c>
      <c r="U8643">
        <v>-6.36737E-2</v>
      </c>
      <c r="V8643">
        <v>-1.24481E-2</v>
      </c>
      <c r="W8643">
        <v>2.3030599999999998E-2</v>
      </c>
      <c r="X8643">
        <v>5.85093E-2</v>
      </c>
      <c r="Y8643">
        <v>0.1097349</v>
      </c>
      <c r="Z8643">
        <v>0.1343143</v>
      </c>
      <c r="AA8643">
        <v>2.52012E-2</v>
      </c>
    </row>
    <row r="8644" spans="1:27" x14ac:dyDescent="0.2">
      <c r="A8644" t="s">
        <v>460</v>
      </c>
      <c r="B8644" t="s">
        <v>34</v>
      </c>
      <c r="C8644" t="s">
        <v>50</v>
      </c>
      <c r="D8644" t="s">
        <v>37</v>
      </c>
      <c r="E8644" t="s">
        <v>31</v>
      </c>
      <c r="F8644">
        <v>3</v>
      </c>
      <c r="G8644">
        <v>906</v>
      </c>
      <c r="H8644">
        <v>640</v>
      </c>
      <c r="I8644">
        <v>0.87551840000000003</v>
      </c>
      <c r="J8644">
        <v>0.87389839999999996</v>
      </c>
      <c r="K8644">
        <v>-1.6199999999999999E-3</v>
      </c>
      <c r="L8644">
        <v>6.4485299999999995E-2</v>
      </c>
      <c r="M8644">
        <v>0.1044583</v>
      </c>
      <c r="N8644">
        <v>-0.1076983</v>
      </c>
      <c r="O8644">
        <v>906</v>
      </c>
      <c r="Q8644">
        <v>60.573371999999999</v>
      </c>
      <c r="R8644">
        <v>74.884124999999997</v>
      </c>
      <c r="S8644" t="s">
        <v>17</v>
      </c>
      <c r="T8644">
        <v>-0.1076888</v>
      </c>
      <c r="U8644">
        <v>-8.4261199999999994E-2</v>
      </c>
      <c r="V8644">
        <v>-3.5436099999999998E-2</v>
      </c>
      <c r="W8644">
        <v>-1.6199999999999999E-3</v>
      </c>
      <c r="X8644">
        <v>3.2196099999999998E-2</v>
      </c>
      <c r="Y8644">
        <v>8.1021200000000002E-2</v>
      </c>
      <c r="Z8644">
        <v>0.10444879999999999</v>
      </c>
      <c r="AA8644">
        <v>-1.8538000000000001E-3</v>
      </c>
    </row>
    <row r="8645" spans="1:27" x14ac:dyDescent="0.2">
      <c r="A8645" t="s">
        <v>461</v>
      </c>
      <c r="B8645" t="s">
        <v>34</v>
      </c>
      <c r="C8645" t="s">
        <v>50</v>
      </c>
      <c r="D8645" t="s">
        <v>37</v>
      </c>
      <c r="E8645" t="s">
        <v>31</v>
      </c>
      <c r="F8645">
        <v>4</v>
      </c>
      <c r="G8645">
        <v>906</v>
      </c>
      <c r="H8645">
        <v>640</v>
      </c>
      <c r="I8645">
        <v>0.87074589999999996</v>
      </c>
      <c r="J8645">
        <v>0.80039059999999995</v>
      </c>
      <c r="K8645">
        <v>-7.0355299999999996E-2</v>
      </c>
      <c r="L8645">
        <v>6.11627E-2</v>
      </c>
      <c r="M8645">
        <v>3.02574E-2</v>
      </c>
      <c r="N8645">
        <v>-0.17096790000000001</v>
      </c>
      <c r="O8645">
        <v>906</v>
      </c>
      <c r="Q8645">
        <v>61.446064</v>
      </c>
      <c r="R8645">
        <v>74.884124999999997</v>
      </c>
      <c r="S8645" t="s">
        <v>17</v>
      </c>
      <c r="T8645">
        <v>-0.170959</v>
      </c>
      <c r="U8645">
        <v>-0.14873839999999999</v>
      </c>
      <c r="V8645">
        <v>-0.10242900000000001</v>
      </c>
      <c r="W8645">
        <v>-7.0355299999999996E-2</v>
      </c>
      <c r="X8645">
        <v>-3.8281500000000003E-2</v>
      </c>
      <c r="Y8645">
        <v>8.0278999999999993E-3</v>
      </c>
      <c r="Z8645">
        <v>3.0248400000000002E-2</v>
      </c>
      <c r="AA8645">
        <v>-8.7901199999999999E-2</v>
      </c>
    </row>
    <row r="8646" spans="1:27" x14ac:dyDescent="0.2">
      <c r="A8646" t="s">
        <v>462</v>
      </c>
      <c r="B8646" t="s">
        <v>34</v>
      </c>
      <c r="C8646" t="s">
        <v>50</v>
      </c>
      <c r="D8646" t="s">
        <v>37</v>
      </c>
      <c r="E8646" t="s">
        <v>31</v>
      </c>
      <c r="F8646">
        <v>5</v>
      </c>
      <c r="G8646">
        <v>906</v>
      </c>
      <c r="H8646">
        <v>640</v>
      </c>
      <c r="I8646">
        <v>0.84112419999999999</v>
      </c>
      <c r="J8646">
        <v>0.77563280000000001</v>
      </c>
      <c r="K8646">
        <v>-6.5491400000000005E-2</v>
      </c>
      <c r="L8646">
        <v>5.3650099999999999E-2</v>
      </c>
      <c r="M8646">
        <v>2.2763100000000001E-2</v>
      </c>
      <c r="N8646">
        <v>-0.15374579999999999</v>
      </c>
      <c r="O8646">
        <v>906</v>
      </c>
      <c r="Q8646">
        <v>60.418852999999999</v>
      </c>
      <c r="R8646">
        <v>74.884124999999997</v>
      </c>
      <c r="S8646" t="s">
        <v>17</v>
      </c>
      <c r="T8646">
        <v>-0.15373790000000001</v>
      </c>
      <c r="U8646">
        <v>-0.1342467</v>
      </c>
      <c r="V8646">
        <v>-9.36255E-2</v>
      </c>
      <c r="W8646">
        <v>-6.5491400000000005E-2</v>
      </c>
      <c r="X8646">
        <v>-3.73572E-2</v>
      </c>
      <c r="Y8646">
        <v>3.264E-3</v>
      </c>
      <c r="Z8646">
        <v>2.27552E-2</v>
      </c>
      <c r="AA8646">
        <v>-8.4435999999999997E-2</v>
      </c>
    </row>
    <row r="8647" spans="1:27" x14ac:dyDescent="0.2">
      <c r="A8647" t="s">
        <v>463</v>
      </c>
      <c r="B8647" t="s">
        <v>34</v>
      </c>
      <c r="C8647" t="s">
        <v>50</v>
      </c>
      <c r="D8647" t="s">
        <v>37</v>
      </c>
      <c r="E8647" t="s">
        <v>31</v>
      </c>
      <c r="F8647">
        <v>6</v>
      </c>
      <c r="G8647">
        <v>906</v>
      </c>
      <c r="H8647">
        <v>640</v>
      </c>
      <c r="I8647">
        <v>0.83579899999999996</v>
      </c>
      <c r="J8647">
        <v>0.80142970000000002</v>
      </c>
      <c r="K8647" s="1">
        <v>-3.4369299999999998E-2</v>
      </c>
      <c r="L8647">
        <v>5.3782000000000003E-2</v>
      </c>
      <c r="M8647">
        <v>5.41021E-2</v>
      </c>
      <c r="N8647">
        <v>-0.1228407</v>
      </c>
      <c r="O8647">
        <v>906</v>
      </c>
      <c r="Q8647">
        <v>60.309038000000001</v>
      </c>
      <c r="R8647">
        <v>74.884124999999997</v>
      </c>
      <c r="S8647" t="s">
        <v>17</v>
      </c>
      <c r="T8647">
        <v>-0.12283280000000001</v>
      </c>
      <c r="U8647">
        <v>-0.1032937</v>
      </c>
      <c r="V8647">
        <v>-6.2572600000000006E-2</v>
      </c>
      <c r="W8647">
        <v>-3.4369299999999998E-2</v>
      </c>
      <c r="X8647">
        <v>-6.1659999999999996E-3</v>
      </c>
      <c r="Y8647">
        <v>3.4555099999999998E-2</v>
      </c>
      <c r="Z8647">
        <v>5.4094200000000002E-2</v>
      </c>
      <c r="AA8647">
        <v>-4.2885E-2</v>
      </c>
    </row>
    <row r="8648" spans="1:27" x14ac:dyDescent="0.2">
      <c r="A8648" t="s">
        <v>464</v>
      </c>
      <c r="B8648" t="s">
        <v>34</v>
      </c>
      <c r="C8648" t="s">
        <v>50</v>
      </c>
      <c r="D8648" t="s">
        <v>37</v>
      </c>
      <c r="E8648" t="s">
        <v>31</v>
      </c>
      <c r="F8648">
        <v>7</v>
      </c>
      <c r="G8648">
        <v>906</v>
      </c>
      <c r="H8648">
        <v>640</v>
      </c>
      <c r="I8648">
        <v>0.90925860000000003</v>
      </c>
      <c r="J8648">
        <v>0.91292969999999996</v>
      </c>
      <c r="K8648">
        <v>3.6711000000000001E-3</v>
      </c>
      <c r="L8648">
        <v>4.8533E-2</v>
      </c>
      <c r="M8648">
        <v>8.3507799999999993E-2</v>
      </c>
      <c r="N8648">
        <v>-7.6165700000000003E-2</v>
      </c>
      <c r="O8648">
        <v>906</v>
      </c>
      <c r="Q8648">
        <v>59.543246000000003</v>
      </c>
      <c r="R8648">
        <v>74.884124999999997</v>
      </c>
      <c r="S8648" t="s">
        <v>18</v>
      </c>
      <c r="T8648">
        <v>-7.6158600000000007E-2</v>
      </c>
      <c r="U8648">
        <v>-5.8526500000000002E-2</v>
      </c>
      <c r="V8648">
        <v>-2.1779699999999999E-2</v>
      </c>
      <c r="W8648">
        <v>3.6711000000000001E-3</v>
      </c>
      <c r="X8648">
        <v>2.91218E-2</v>
      </c>
      <c r="Y8648">
        <v>6.5868599999999999E-2</v>
      </c>
      <c r="Z8648">
        <v>8.3500699999999997E-2</v>
      </c>
      <c r="AA8648">
        <v>4.0211999999999999E-3</v>
      </c>
    </row>
    <row r="8649" spans="1:27" x14ac:dyDescent="0.2">
      <c r="A8649" t="s">
        <v>465</v>
      </c>
      <c r="B8649" t="s">
        <v>34</v>
      </c>
      <c r="C8649" t="s">
        <v>50</v>
      </c>
      <c r="D8649" t="s">
        <v>37</v>
      </c>
      <c r="E8649" t="s">
        <v>31</v>
      </c>
      <c r="F8649">
        <v>8</v>
      </c>
      <c r="G8649">
        <v>906</v>
      </c>
      <c r="H8649">
        <v>640</v>
      </c>
      <c r="I8649">
        <v>0.84196159999999998</v>
      </c>
      <c r="J8649">
        <v>0.84194530000000001</v>
      </c>
      <c r="K8649">
        <v>-1.6200000000000001E-5</v>
      </c>
      <c r="L8649">
        <v>5.4665100000000001E-2</v>
      </c>
      <c r="M8649">
        <v>8.9907799999999996E-2</v>
      </c>
      <c r="N8649">
        <v>-8.9940300000000001E-2</v>
      </c>
      <c r="O8649">
        <v>906</v>
      </c>
      <c r="Q8649">
        <v>60.983479000000003</v>
      </c>
      <c r="R8649">
        <v>74.884124999999997</v>
      </c>
      <c r="S8649" t="s">
        <v>18</v>
      </c>
      <c r="T8649">
        <v>-8.9932300000000007E-2</v>
      </c>
      <c r="U8649">
        <v>-7.0072400000000007E-2</v>
      </c>
      <c r="V8649">
        <v>-2.8682599999999999E-2</v>
      </c>
      <c r="W8649">
        <v>-1.6200000000000001E-5</v>
      </c>
      <c r="X8649">
        <v>2.8650200000000001E-2</v>
      </c>
      <c r="Y8649">
        <v>7.0039900000000002E-2</v>
      </c>
      <c r="Z8649">
        <v>8.9899800000000002E-2</v>
      </c>
      <c r="AA8649">
        <v>-1.9300000000000002E-5</v>
      </c>
    </row>
    <row r="8650" spans="1:27" x14ac:dyDescent="0.2">
      <c r="A8650" t="s">
        <v>466</v>
      </c>
      <c r="B8650" t="s">
        <v>34</v>
      </c>
      <c r="C8650" t="s">
        <v>50</v>
      </c>
      <c r="D8650" t="s">
        <v>37</v>
      </c>
      <c r="E8650" t="s">
        <v>31</v>
      </c>
      <c r="F8650">
        <v>9</v>
      </c>
      <c r="G8650">
        <v>906</v>
      </c>
      <c r="H8650">
        <v>640</v>
      </c>
      <c r="I8650">
        <v>6.7963599999999999E-2</v>
      </c>
      <c r="J8650">
        <v>2.7281300000000001E-2</v>
      </c>
      <c r="K8650">
        <v>-4.0682299999999998E-2</v>
      </c>
      <c r="L8650">
        <v>5.9709999999999999E-2</v>
      </c>
      <c r="M8650">
        <v>5.7540599999999997E-2</v>
      </c>
      <c r="N8650">
        <v>-0.13890530000000001</v>
      </c>
      <c r="O8650">
        <v>906</v>
      </c>
      <c r="Q8650">
        <v>66.720117000000002</v>
      </c>
      <c r="R8650">
        <v>74.884124999999997</v>
      </c>
      <c r="S8650" t="s">
        <v>18</v>
      </c>
      <c r="T8650">
        <v>-0.13889660000000001</v>
      </c>
      <c r="U8650">
        <v>-0.1172038</v>
      </c>
      <c r="V8650">
        <v>-7.1994299999999997E-2</v>
      </c>
      <c r="W8650">
        <v>-4.0682299999999998E-2</v>
      </c>
      <c r="X8650">
        <v>-9.3703999999999992E-3</v>
      </c>
      <c r="Y8650">
        <v>3.5839099999999999E-2</v>
      </c>
      <c r="Z8650">
        <v>5.7531899999999997E-2</v>
      </c>
      <c r="AA8650">
        <v>-1.49122</v>
      </c>
    </row>
    <row r="8651" spans="1:27" x14ac:dyDescent="0.2">
      <c r="A8651" t="s">
        <v>467</v>
      </c>
      <c r="B8651" t="s">
        <v>34</v>
      </c>
      <c r="C8651" t="s">
        <v>50</v>
      </c>
      <c r="D8651" t="s">
        <v>37</v>
      </c>
      <c r="E8651" t="s">
        <v>31</v>
      </c>
      <c r="F8651">
        <v>10</v>
      </c>
      <c r="G8651">
        <v>906</v>
      </c>
      <c r="H8651">
        <v>640</v>
      </c>
      <c r="I8651">
        <v>-0.90259710000000004</v>
      </c>
      <c r="J8651">
        <v>-0.90205469999999999</v>
      </c>
      <c r="K8651">
        <v>5.4239999999999996E-4</v>
      </c>
      <c r="L8651">
        <v>7.5373800000000005E-2</v>
      </c>
      <c r="M8651">
        <v>0.1245324</v>
      </c>
      <c r="N8651">
        <v>-0.1234476</v>
      </c>
      <c r="O8651">
        <v>906</v>
      </c>
      <c r="Q8651">
        <v>77.394558000000004</v>
      </c>
      <c r="R8651">
        <v>74.884124999999997</v>
      </c>
      <c r="S8651" t="s">
        <v>18</v>
      </c>
      <c r="T8651">
        <v>-0.1234365</v>
      </c>
      <c r="U8651">
        <v>-9.6052999999999999E-2</v>
      </c>
      <c r="V8651">
        <v>-3.8983700000000003E-2</v>
      </c>
      <c r="W8651">
        <v>5.4239999999999996E-4</v>
      </c>
      <c r="X8651">
        <v>4.00685E-2</v>
      </c>
      <c r="Y8651">
        <v>9.7137899999999999E-2</v>
      </c>
      <c r="Z8651">
        <v>0.1245214</v>
      </c>
      <c r="AA8651">
        <v>6.0130000000000003E-4</v>
      </c>
    </row>
    <row r="8652" spans="1:27" x14ac:dyDescent="0.2">
      <c r="A8652" t="s">
        <v>468</v>
      </c>
      <c r="B8652" t="s">
        <v>34</v>
      </c>
      <c r="C8652" t="s">
        <v>50</v>
      </c>
      <c r="D8652" t="s">
        <v>37</v>
      </c>
      <c r="E8652" t="s">
        <v>31</v>
      </c>
      <c r="F8652">
        <v>11</v>
      </c>
      <c r="G8652">
        <v>906</v>
      </c>
      <c r="H8652">
        <v>640</v>
      </c>
      <c r="I8652">
        <v>-1.556168</v>
      </c>
      <c r="J8652">
        <v>-1.6182890000000001</v>
      </c>
      <c r="K8652">
        <v>-6.2121299999999997E-2</v>
      </c>
      <c r="L8652">
        <v>9.4964599999999996E-2</v>
      </c>
      <c r="M8652">
        <v>9.4095399999999996E-2</v>
      </c>
      <c r="N8652">
        <v>-0.218338</v>
      </c>
      <c r="O8652">
        <v>906</v>
      </c>
      <c r="Q8652">
        <v>84.827016999999998</v>
      </c>
      <c r="R8652">
        <v>74.884124999999997</v>
      </c>
      <c r="S8652" t="s">
        <v>18</v>
      </c>
      <c r="T8652">
        <v>-0.21832409999999999</v>
      </c>
      <c r="U8652">
        <v>-0.18382319999999999</v>
      </c>
      <c r="V8652">
        <v>-0.1119207</v>
      </c>
      <c r="W8652">
        <v>-6.2121299999999997E-2</v>
      </c>
      <c r="X8652">
        <v>-1.2321800000000001E-2</v>
      </c>
      <c r="Y8652">
        <v>5.95807E-2</v>
      </c>
      <c r="Z8652">
        <v>9.4081499999999998E-2</v>
      </c>
      <c r="AA8652">
        <v>-3.8386999999999998E-2</v>
      </c>
    </row>
    <row r="8653" spans="1:27" x14ac:dyDescent="0.2">
      <c r="A8653" t="s">
        <v>469</v>
      </c>
      <c r="B8653" t="s">
        <v>34</v>
      </c>
      <c r="C8653" t="s">
        <v>50</v>
      </c>
      <c r="D8653" t="s">
        <v>37</v>
      </c>
      <c r="E8653" t="s">
        <v>31</v>
      </c>
      <c r="F8653">
        <v>12</v>
      </c>
      <c r="G8653">
        <v>906</v>
      </c>
      <c r="H8653">
        <v>640</v>
      </c>
      <c r="I8653">
        <v>-1.862028</v>
      </c>
      <c r="J8653">
        <v>-2.069766</v>
      </c>
      <c r="K8653">
        <v>-0.20773749999999999</v>
      </c>
      <c r="L8653">
        <v>0.116364</v>
      </c>
      <c r="M8653">
        <v>-1.6318800000000001E-2</v>
      </c>
      <c r="N8653">
        <v>-0.39915620000000002</v>
      </c>
      <c r="O8653">
        <v>906</v>
      </c>
      <c r="Q8653">
        <v>89.964043000000004</v>
      </c>
      <c r="R8653">
        <v>74.884124999999997</v>
      </c>
      <c r="S8653" t="s">
        <v>18</v>
      </c>
      <c r="T8653">
        <v>-0.39913920000000003</v>
      </c>
      <c r="U8653">
        <v>-0.35686390000000001</v>
      </c>
      <c r="V8653">
        <v>-0.26875880000000002</v>
      </c>
      <c r="W8653">
        <v>-0.20773749999999999</v>
      </c>
      <c r="X8653">
        <v>-0.14671619999999999</v>
      </c>
      <c r="Y8653">
        <v>-5.8611099999999999E-2</v>
      </c>
      <c r="Z8653">
        <v>-1.6335800000000001E-2</v>
      </c>
      <c r="AA8653">
        <v>-0.1003676</v>
      </c>
    </row>
    <row r="8654" spans="1:27" x14ac:dyDescent="0.2">
      <c r="A8654" t="s">
        <v>470</v>
      </c>
      <c r="B8654" t="s">
        <v>34</v>
      </c>
      <c r="C8654" t="s">
        <v>50</v>
      </c>
      <c r="D8654" t="s">
        <v>37</v>
      </c>
      <c r="E8654" t="s">
        <v>31</v>
      </c>
      <c r="F8654">
        <v>13</v>
      </c>
      <c r="G8654">
        <v>906</v>
      </c>
      <c r="H8654">
        <v>640</v>
      </c>
      <c r="I8654">
        <v>-2.0084119999999999</v>
      </c>
      <c r="J8654">
        <v>-2.1249060000000002</v>
      </c>
      <c r="K8654">
        <v>-0.1164945</v>
      </c>
      <c r="L8654">
        <v>0.1186045</v>
      </c>
      <c r="M8654">
        <v>7.8609999999999999E-2</v>
      </c>
      <c r="N8654">
        <v>-0.31159900000000001</v>
      </c>
      <c r="O8654">
        <v>906</v>
      </c>
      <c r="Q8654">
        <v>93.121476999999999</v>
      </c>
      <c r="R8654">
        <v>74.884124999999997</v>
      </c>
      <c r="S8654" t="s">
        <v>18</v>
      </c>
      <c r="T8654">
        <v>-0.31158160000000001</v>
      </c>
      <c r="U8654">
        <v>-0.26849230000000002</v>
      </c>
      <c r="V8654">
        <v>-0.17869080000000001</v>
      </c>
      <c r="W8654">
        <v>-0.1164945</v>
      </c>
      <c r="X8654">
        <v>-5.4298199999999998E-2</v>
      </c>
      <c r="Y8654">
        <v>3.5503300000000002E-2</v>
      </c>
      <c r="Z8654">
        <v>7.8592599999999999E-2</v>
      </c>
      <c r="AA8654">
        <v>-5.4823400000000001E-2</v>
      </c>
    </row>
    <row r="8655" spans="1:27" x14ac:dyDescent="0.2">
      <c r="A8655" t="s">
        <v>471</v>
      </c>
      <c r="B8655" t="s">
        <v>34</v>
      </c>
      <c r="C8655" t="s">
        <v>50</v>
      </c>
      <c r="D8655" t="s">
        <v>37</v>
      </c>
      <c r="E8655" t="s">
        <v>31</v>
      </c>
      <c r="F8655">
        <v>14</v>
      </c>
      <c r="G8655">
        <v>906</v>
      </c>
      <c r="H8655">
        <v>640</v>
      </c>
      <c r="I8655">
        <v>-1.7816449999999999</v>
      </c>
      <c r="J8655">
        <v>-1.8400860000000001</v>
      </c>
      <c r="K8655">
        <v>-5.8440600000000002E-2</v>
      </c>
      <c r="L8655">
        <v>0.1254912</v>
      </c>
      <c r="M8655">
        <v>0.1479925</v>
      </c>
      <c r="N8655">
        <v>-0.26487369999999999</v>
      </c>
      <c r="O8655">
        <v>906</v>
      </c>
      <c r="Q8655">
        <v>92.841594000000001</v>
      </c>
      <c r="R8655">
        <v>74.884124999999997</v>
      </c>
      <c r="S8655" t="s">
        <v>18</v>
      </c>
      <c r="T8655">
        <v>-0.26485530000000002</v>
      </c>
      <c r="U8655">
        <v>-0.21926399999999999</v>
      </c>
      <c r="V8655">
        <v>-0.1242482</v>
      </c>
      <c r="W8655">
        <v>-5.8440600000000002E-2</v>
      </c>
      <c r="X8655">
        <v>7.3670999999999997E-3</v>
      </c>
      <c r="Y8655">
        <v>0.1023829</v>
      </c>
      <c r="Z8655">
        <v>0.1479741</v>
      </c>
      <c r="AA8655">
        <v>-3.1759700000000002E-2</v>
      </c>
    </row>
    <row r="8656" spans="1:27" x14ac:dyDescent="0.2">
      <c r="A8656" t="s">
        <v>472</v>
      </c>
      <c r="B8656" t="s">
        <v>34</v>
      </c>
      <c r="C8656" t="s">
        <v>50</v>
      </c>
      <c r="D8656" t="s">
        <v>37</v>
      </c>
      <c r="E8656" t="s">
        <v>31</v>
      </c>
      <c r="F8656">
        <v>15</v>
      </c>
      <c r="G8656">
        <v>906</v>
      </c>
      <c r="H8656">
        <v>640</v>
      </c>
      <c r="I8656">
        <v>-1.1911959999999999</v>
      </c>
      <c r="J8656">
        <v>-1.1916949999999999</v>
      </c>
      <c r="K8656">
        <v>-4.9890000000000004E-4</v>
      </c>
      <c r="L8656">
        <v>0.12833600000000001</v>
      </c>
      <c r="M8656">
        <v>0.21061379999999999</v>
      </c>
      <c r="N8656">
        <v>-0.21161160000000001</v>
      </c>
      <c r="O8656">
        <v>906</v>
      </c>
      <c r="Q8656">
        <v>93.789116000000007</v>
      </c>
      <c r="R8656">
        <v>74.884124999999997</v>
      </c>
      <c r="S8656" t="s">
        <v>18</v>
      </c>
      <c r="T8656">
        <v>-0.2115928</v>
      </c>
      <c r="U8656">
        <v>-0.164968</v>
      </c>
      <c r="V8656">
        <v>-6.7798300000000006E-2</v>
      </c>
      <c r="W8656">
        <v>-4.9890000000000004E-4</v>
      </c>
      <c r="X8656">
        <v>6.6800600000000002E-2</v>
      </c>
      <c r="Y8656">
        <v>0.16397030000000001</v>
      </c>
      <c r="Z8656">
        <v>0.210595</v>
      </c>
      <c r="AA8656">
        <v>-4.1859999999999998E-4</v>
      </c>
    </row>
    <row r="8657" spans="1:27" x14ac:dyDescent="0.2">
      <c r="A8657" t="s">
        <v>473</v>
      </c>
      <c r="B8657" t="s">
        <v>34</v>
      </c>
      <c r="C8657" t="s">
        <v>50</v>
      </c>
      <c r="D8657" t="s">
        <v>37</v>
      </c>
      <c r="E8657" t="s">
        <v>31</v>
      </c>
      <c r="F8657">
        <v>16</v>
      </c>
      <c r="G8657">
        <v>906</v>
      </c>
      <c r="H8657">
        <v>640</v>
      </c>
      <c r="I8657">
        <v>-0.16876260000000001</v>
      </c>
      <c r="J8657">
        <v>-0.25650000000000001</v>
      </c>
      <c r="K8657">
        <v>-8.7737399999999993E-2</v>
      </c>
      <c r="L8657">
        <v>0.14202690000000001</v>
      </c>
      <c r="M8657">
        <v>0.1458969</v>
      </c>
      <c r="N8657">
        <v>-0.32137169999999998</v>
      </c>
      <c r="O8657">
        <v>906</v>
      </c>
      <c r="Q8657">
        <v>93.896986999999996</v>
      </c>
      <c r="R8657">
        <v>74.884124999999997</v>
      </c>
      <c r="S8657" t="s">
        <v>18</v>
      </c>
      <c r="T8657">
        <v>-0.32135089999999999</v>
      </c>
      <c r="U8657">
        <v>-0.2697523</v>
      </c>
      <c r="V8657">
        <v>-0.16221640000000001</v>
      </c>
      <c r="W8657">
        <v>-8.7737399999999993E-2</v>
      </c>
      <c r="X8657">
        <v>-1.32584E-2</v>
      </c>
      <c r="Y8657">
        <v>9.42775E-2</v>
      </c>
      <c r="Z8657">
        <v>0.14587610000000001</v>
      </c>
      <c r="AA8657">
        <v>-0.34205609999999997</v>
      </c>
    </row>
    <row r="8658" spans="1:27" x14ac:dyDescent="0.2">
      <c r="A8658" t="s">
        <v>474</v>
      </c>
      <c r="B8658" t="s">
        <v>34</v>
      </c>
      <c r="C8658" t="s">
        <v>50</v>
      </c>
      <c r="D8658" t="s">
        <v>37</v>
      </c>
      <c r="E8658" t="s">
        <v>31</v>
      </c>
      <c r="F8658">
        <v>17</v>
      </c>
      <c r="G8658">
        <v>906</v>
      </c>
      <c r="H8658">
        <v>640</v>
      </c>
      <c r="I8658">
        <v>0.8674115</v>
      </c>
      <c r="J8658">
        <v>0.88124219999999998</v>
      </c>
      <c r="K8658">
        <v>1.38307E-2</v>
      </c>
      <c r="L8658">
        <v>0.13663139999999999</v>
      </c>
      <c r="M8658">
        <v>0.23858940000000001</v>
      </c>
      <c r="N8658">
        <v>-0.210928</v>
      </c>
      <c r="O8658">
        <v>906</v>
      </c>
      <c r="Q8658">
        <v>92.574343999999996</v>
      </c>
      <c r="R8658">
        <v>74.884124999999997</v>
      </c>
      <c r="S8658" t="s">
        <v>19</v>
      </c>
      <c r="T8658">
        <v>-0.21090800000000001</v>
      </c>
      <c r="U8658">
        <v>-0.16126950000000001</v>
      </c>
      <c r="V8658">
        <v>-5.7818899999999999E-2</v>
      </c>
      <c r="W8658">
        <v>1.38307E-2</v>
      </c>
      <c r="X8658">
        <v>8.5480299999999995E-2</v>
      </c>
      <c r="Y8658">
        <v>0.18893090000000001</v>
      </c>
      <c r="Z8658">
        <v>0.23856939999999999</v>
      </c>
      <c r="AA8658">
        <v>1.56945E-2</v>
      </c>
    </row>
    <row r="8659" spans="1:27" x14ac:dyDescent="0.2">
      <c r="A8659" t="s">
        <v>475</v>
      </c>
      <c r="B8659" t="s">
        <v>34</v>
      </c>
      <c r="C8659" t="s">
        <v>50</v>
      </c>
      <c r="D8659" t="s">
        <v>37</v>
      </c>
      <c r="E8659" t="s">
        <v>31</v>
      </c>
      <c r="F8659">
        <v>18</v>
      </c>
      <c r="G8659">
        <v>906</v>
      </c>
      <c r="H8659">
        <v>640</v>
      </c>
      <c r="I8659">
        <v>1.819563</v>
      </c>
      <c r="J8659">
        <v>1.8766560000000001</v>
      </c>
      <c r="K8659">
        <v>5.7093600000000001E-2</v>
      </c>
      <c r="L8659">
        <v>0.1386193</v>
      </c>
      <c r="M8659">
        <v>0.2851224</v>
      </c>
      <c r="N8659">
        <v>-0.17093520000000001</v>
      </c>
      <c r="O8659">
        <v>906</v>
      </c>
      <c r="Q8659">
        <v>90.864917000000005</v>
      </c>
      <c r="R8659">
        <v>74.884124999999997</v>
      </c>
      <c r="S8659" t="s">
        <v>19</v>
      </c>
      <c r="T8659">
        <v>-0.17091490000000001</v>
      </c>
      <c r="U8659">
        <v>-0.1205542</v>
      </c>
      <c r="V8659">
        <v>-1.55985E-2</v>
      </c>
      <c r="W8659">
        <v>5.7093600000000001E-2</v>
      </c>
      <c r="X8659">
        <v>0.1297856</v>
      </c>
      <c r="Y8659">
        <v>0.23474139999999999</v>
      </c>
      <c r="Z8659">
        <v>0.28510210000000002</v>
      </c>
      <c r="AA8659">
        <v>3.0422999999999999E-2</v>
      </c>
    </row>
    <row r="8660" spans="1:27" x14ac:dyDescent="0.2">
      <c r="A8660" t="s">
        <v>476</v>
      </c>
      <c r="B8660" t="s">
        <v>34</v>
      </c>
      <c r="C8660" t="s">
        <v>50</v>
      </c>
      <c r="D8660" t="s">
        <v>37</v>
      </c>
      <c r="E8660" t="s">
        <v>31</v>
      </c>
      <c r="F8660">
        <v>19</v>
      </c>
      <c r="G8660">
        <v>906</v>
      </c>
      <c r="H8660">
        <v>640</v>
      </c>
      <c r="I8660">
        <v>2.1521810000000001</v>
      </c>
      <c r="J8660">
        <v>2.1471640000000001</v>
      </c>
      <c r="K8660" s="1">
        <v>-5.0166000000000004E-3</v>
      </c>
      <c r="L8660">
        <v>0.12635370000000001</v>
      </c>
      <c r="M8660">
        <v>0.2028353</v>
      </c>
      <c r="N8660">
        <v>-0.21286840000000001</v>
      </c>
      <c r="O8660">
        <v>906</v>
      </c>
      <c r="Q8660">
        <v>87.252672000000004</v>
      </c>
      <c r="R8660">
        <v>74.884124999999997</v>
      </c>
      <c r="S8660" t="s">
        <v>19</v>
      </c>
      <c r="T8660">
        <v>-0.21284990000000001</v>
      </c>
      <c r="U8660">
        <v>-0.16694539999999999</v>
      </c>
      <c r="V8660">
        <v>-7.1276500000000007E-2</v>
      </c>
      <c r="W8660" s="1">
        <v>-5.0166000000000004E-3</v>
      </c>
      <c r="X8660">
        <v>6.1243400000000003E-2</v>
      </c>
      <c r="Y8660">
        <v>0.1569122</v>
      </c>
      <c r="Z8660">
        <v>0.20281679999999999</v>
      </c>
      <c r="AA8660" s="1">
        <v>-2.3364000000000002E-3</v>
      </c>
    </row>
    <row r="8661" spans="1:27" x14ac:dyDescent="0.2">
      <c r="A8661" t="s">
        <v>477</v>
      </c>
      <c r="B8661" t="s">
        <v>34</v>
      </c>
      <c r="C8661" t="s">
        <v>50</v>
      </c>
      <c r="D8661" t="s">
        <v>37</v>
      </c>
      <c r="E8661" t="s">
        <v>31</v>
      </c>
      <c r="F8661">
        <v>20</v>
      </c>
      <c r="G8661">
        <v>906</v>
      </c>
      <c r="H8661">
        <v>640</v>
      </c>
      <c r="I8661">
        <v>2.028489</v>
      </c>
      <c r="J8661">
        <v>2.0486409999999999</v>
      </c>
      <c r="K8661">
        <v>2.0151700000000002E-2</v>
      </c>
      <c r="L8661">
        <v>0.1161483</v>
      </c>
      <c r="M8661">
        <v>0.21121570000000001</v>
      </c>
      <c r="N8661">
        <v>-0.17091239999999999</v>
      </c>
      <c r="O8661">
        <v>906</v>
      </c>
      <c r="Q8661">
        <v>81.648201999999998</v>
      </c>
      <c r="R8661">
        <v>74.884124999999997</v>
      </c>
      <c r="S8661" t="s">
        <v>19</v>
      </c>
      <c r="T8661">
        <v>-0.1708954</v>
      </c>
      <c r="U8661">
        <v>-0.12869839999999999</v>
      </c>
      <c r="V8661">
        <v>-4.0756599999999997E-2</v>
      </c>
      <c r="W8661">
        <v>2.0151700000000002E-2</v>
      </c>
      <c r="X8661">
        <v>8.1059900000000004E-2</v>
      </c>
      <c r="Y8661">
        <v>0.16900180000000001</v>
      </c>
      <c r="Z8661">
        <v>0.21119869999999999</v>
      </c>
      <c r="AA8661">
        <v>9.8365999999999992E-3</v>
      </c>
    </row>
    <row r="8662" spans="1:27" x14ac:dyDescent="0.2">
      <c r="A8662" t="s">
        <v>478</v>
      </c>
      <c r="B8662" t="s">
        <v>34</v>
      </c>
      <c r="C8662" t="s">
        <v>50</v>
      </c>
      <c r="D8662" t="s">
        <v>37</v>
      </c>
      <c r="E8662" t="s">
        <v>31</v>
      </c>
      <c r="F8662">
        <v>21</v>
      </c>
      <c r="G8662">
        <v>906</v>
      </c>
      <c r="H8662">
        <v>640</v>
      </c>
      <c r="I8662">
        <v>1.9457899999999999</v>
      </c>
      <c r="J8662">
        <v>1.9382889999999999</v>
      </c>
      <c r="K8662">
        <v>-7.5005999999999996E-3</v>
      </c>
      <c r="L8662">
        <v>0.1055437</v>
      </c>
      <c r="M8662">
        <v>0.16611890000000001</v>
      </c>
      <c r="N8662">
        <v>-0.18112010000000001</v>
      </c>
      <c r="O8662">
        <v>906</v>
      </c>
      <c r="Q8662">
        <v>79.469387999999995</v>
      </c>
      <c r="R8662">
        <v>74.884124999999997</v>
      </c>
      <c r="S8662" t="s">
        <v>19</v>
      </c>
      <c r="T8662">
        <v>-0.1811046</v>
      </c>
      <c r="U8662">
        <v>-0.14276040000000001</v>
      </c>
      <c r="V8662">
        <v>-6.2847799999999995E-2</v>
      </c>
      <c r="W8662">
        <v>-7.5005999999999996E-3</v>
      </c>
      <c r="X8662">
        <v>4.7846600000000003E-2</v>
      </c>
      <c r="Y8662">
        <v>0.12775919999999999</v>
      </c>
      <c r="Z8662">
        <v>0.16610340000000001</v>
      </c>
      <c r="AA8662">
        <v>-3.8696999999999998E-3</v>
      </c>
    </row>
    <row r="8663" spans="1:27" x14ac:dyDescent="0.2">
      <c r="A8663" t="s">
        <v>479</v>
      </c>
      <c r="B8663" t="s">
        <v>34</v>
      </c>
      <c r="C8663" t="s">
        <v>50</v>
      </c>
      <c r="D8663" t="s">
        <v>37</v>
      </c>
      <c r="E8663" t="s">
        <v>31</v>
      </c>
      <c r="F8663">
        <v>22</v>
      </c>
      <c r="G8663">
        <v>906</v>
      </c>
      <c r="H8663">
        <v>640</v>
      </c>
      <c r="I8663">
        <v>1.801374</v>
      </c>
      <c r="J8663">
        <v>1.7098979999999999</v>
      </c>
      <c r="K8663">
        <v>-9.1475399999999998E-2</v>
      </c>
      <c r="L8663">
        <v>9.8978999999999998E-2</v>
      </c>
      <c r="M8663">
        <v>7.1345099999999995E-2</v>
      </c>
      <c r="N8663">
        <v>-0.25429580000000002</v>
      </c>
      <c r="O8663">
        <v>906</v>
      </c>
      <c r="Q8663">
        <v>77.443149000000005</v>
      </c>
      <c r="R8663">
        <v>74.884124999999997</v>
      </c>
      <c r="S8663" t="s">
        <v>18</v>
      </c>
      <c r="T8663">
        <v>-0.25428129999999999</v>
      </c>
      <c r="U8663">
        <v>-0.21832209999999999</v>
      </c>
      <c r="V8663">
        <v>-0.14338000000000001</v>
      </c>
      <c r="W8663">
        <v>-9.1475399999999998E-2</v>
      </c>
      <c r="X8663">
        <v>-3.95707E-2</v>
      </c>
      <c r="Y8663">
        <v>3.5371300000000001E-2</v>
      </c>
      <c r="Z8663">
        <v>7.1330599999999994E-2</v>
      </c>
      <c r="AA8663">
        <v>-5.3497500000000003E-2</v>
      </c>
    </row>
    <row r="8664" spans="1:27" x14ac:dyDescent="0.2">
      <c r="A8664" t="s">
        <v>480</v>
      </c>
      <c r="B8664" t="s">
        <v>34</v>
      </c>
      <c r="C8664" t="s">
        <v>50</v>
      </c>
      <c r="D8664" t="s">
        <v>37</v>
      </c>
      <c r="E8664" t="s">
        <v>31</v>
      </c>
      <c r="F8664">
        <v>23</v>
      </c>
      <c r="G8664">
        <v>906</v>
      </c>
      <c r="H8664">
        <v>640</v>
      </c>
      <c r="I8664">
        <v>1.4655199999999999</v>
      </c>
      <c r="J8664">
        <v>1.383891</v>
      </c>
      <c r="K8664">
        <v>-8.1629300000000002E-2</v>
      </c>
      <c r="L8664">
        <v>8.3640199999999998E-2</v>
      </c>
      <c r="M8664">
        <v>5.5958899999999999E-2</v>
      </c>
      <c r="N8664">
        <v>-0.21921750000000001</v>
      </c>
      <c r="O8664">
        <v>906</v>
      </c>
      <c r="Q8664">
        <v>74.683188000000001</v>
      </c>
      <c r="R8664">
        <v>74.884124999999997</v>
      </c>
      <c r="S8664" t="s">
        <v>18</v>
      </c>
      <c r="T8664">
        <v>-0.21920519999999999</v>
      </c>
      <c r="U8664">
        <v>-0.1888186</v>
      </c>
      <c r="V8664">
        <v>-0.1254903</v>
      </c>
      <c r="W8664">
        <v>-8.1629300000000002E-2</v>
      </c>
      <c r="X8664">
        <v>-3.7768299999999998E-2</v>
      </c>
      <c r="Y8664">
        <v>2.5559999999999999E-2</v>
      </c>
      <c r="Z8664">
        <v>5.5946599999999999E-2</v>
      </c>
      <c r="AA8664">
        <v>-5.89854E-2</v>
      </c>
    </row>
    <row r="8665" spans="1:27" x14ac:dyDescent="0.2">
      <c r="A8665" t="s">
        <v>481</v>
      </c>
      <c r="B8665" t="s">
        <v>34</v>
      </c>
      <c r="C8665" t="s">
        <v>50</v>
      </c>
      <c r="D8665" t="s">
        <v>37</v>
      </c>
      <c r="E8665" t="s">
        <v>31</v>
      </c>
      <c r="F8665">
        <v>24</v>
      </c>
      <c r="G8665">
        <v>906</v>
      </c>
      <c r="H8665">
        <v>640</v>
      </c>
      <c r="I8665">
        <v>1.223787</v>
      </c>
      <c r="J8665">
        <v>1.087547</v>
      </c>
      <c r="K8665">
        <v>-0.13624049999999999</v>
      </c>
      <c r="L8665">
        <v>7.58302E-2</v>
      </c>
      <c r="M8665">
        <v>-1.14999E-2</v>
      </c>
      <c r="N8665">
        <v>-0.26098110000000002</v>
      </c>
      <c r="O8665">
        <v>906</v>
      </c>
      <c r="Q8665">
        <v>73</v>
      </c>
      <c r="R8665">
        <v>74.884124999999997</v>
      </c>
      <c r="S8665" t="s">
        <v>18</v>
      </c>
      <c r="T8665">
        <v>-0.26096999999999998</v>
      </c>
      <c r="U8665">
        <v>-0.23342070000000001</v>
      </c>
      <c r="V8665">
        <v>-0.17600589999999999</v>
      </c>
      <c r="W8665">
        <v>-0.13624049999999999</v>
      </c>
      <c r="X8665">
        <v>-9.6475099999999994E-2</v>
      </c>
      <c r="Y8665">
        <v>-3.9060200000000003E-2</v>
      </c>
      <c r="Z8665">
        <v>-1.1511E-2</v>
      </c>
      <c r="AA8665">
        <v>-0.1252732</v>
      </c>
    </row>
    <row r="8666" spans="1:27" x14ac:dyDescent="0.2">
      <c r="A8666" t="s">
        <v>362</v>
      </c>
      <c r="B8666" t="s">
        <v>34</v>
      </c>
      <c r="C8666" t="s">
        <v>50</v>
      </c>
      <c r="D8666" t="s">
        <v>27</v>
      </c>
      <c r="E8666" t="s">
        <v>31</v>
      </c>
      <c r="F8666">
        <v>1</v>
      </c>
      <c r="G8666">
        <v>915</v>
      </c>
      <c r="H8666">
        <v>647</v>
      </c>
      <c r="I8666">
        <v>1.0021249999999999</v>
      </c>
      <c r="J8666">
        <v>0.85883310000000002</v>
      </c>
      <c r="K8666">
        <v>-0.14329210000000001</v>
      </c>
      <c r="L8666">
        <v>7.7726199999999995E-2</v>
      </c>
      <c r="M8666">
        <v>-1.5432599999999999E-2</v>
      </c>
      <c r="N8666">
        <v>-0.2711517</v>
      </c>
      <c r="O8666">
        <v>915</v>
      </c>
      <c r="Q8666">
        <v>62.522838</v>
      </c>
      <c r="R8666">
        <v>71.509231999999997</v>
      </c>
      <c r="S8666" t="s">
        <v>17</v>
      </c>
      <c r="T8666">
        <v>-0.2711403</v>
      </c>
      <c r="U8666">
        <v>-0.24290220000000001</v>
      </c>
      <c r="V8666">
        <v>-0.18405179999999999</v>
      </c>
      <c r="W8666">
        <v>-0.14329210000000001</v>
      </c>
      <c r="X8666">
        <v>-0.1025325</v>
      </c>
      <c r="Y8666">
        <v>-4.3682100000000001E-2</v>
      </c>
      <c r="Z8666">
        <v>-1.5443999999999999E-2</v>
      </c>
      <c r="AA8666">
        <v>-0.1668451</v>
      </c>
    </row>
    <row r="8667" spans="1:27" x14ac:dyDescent="0.2">
      <c r="A8667" t="s">
        <v>363</v>
      </c>
      <c r="B8667" t="s">
        <v>34</v>
      </c>
      <c r="C8667" t="s">
        <v>50</v>
      </c>
      <c r="D8667" t="s">
        <v>27</v>
      </c>
      <c r="E8667" t="s">
        <v>31</v>
      </c>
      <c r="F8667">
        <v>2</v>
      </c>
      <c r="G8667">
        <v>915</v>
      </c>
      <c r="H8667">
        <v>647</v>
      </c>
      <c r="I8667">
        <v>0.89048309999999997</v>
      </c>
      <c r="J8667">
        <v>0.7814683</v>
      </c>
      <c r="K8667">
        <v>-0.1090149</v>
      </c>
      <c r="L8667">
        <v>6.7180000000000004E-2</v>
      </c>
      <c r="M8667">
        <v>1.4962E-3</v>
      </c>
      <c r="N8667">
        <v>-0.2195259</v>
      </c>
      <c r="O8667">
        <v>915</v>
      </c>
      <c r="Q8667">
        <v>62.259475000000002</v>
      </c>
      <c r="R8667">
        <v>71.509231999999997</v>
      </c>
      <c r="S8667" t="s">
        <v>17</v>
      </c>
      <c r="T8667">
        <v>-0.21951609999999999</v>
      </c>
      <c r="U8667">
        <v>-0.19510939999999999</v>
      </c>
      <c r="V8667">
        <v>-0.14424409999999999</v>
      </c>
      <c r="W8667">
        <v>-0.1090149</v>
      </c>
      <c r="X8667">
        <v>-7.3785600000000007E-2</v>
      </c>
      <c r="Y8667">
        <v>-2.2920300000000001E-2</v>
      </c>
      <c r="Z8667">
        <v>1.4863999999999999E-3</v>
      </c>
      <c r="AA8667">
        <v>-0.13950000000000001</v>
      </c>
    </row>
    <row r="8668" spans="1:27" x14ac:dyDescent="0.2">
      <c r="A8668" t="s">
        <v>364</v>
      </c>
      <c r="B8668" t="s">
        <v>34</v>
      </c>
      <c r="C8668" t="s">
        <v>50</v>
      </c>
      <c r="D8668" t="s">
        <v>27</v>
      </c>
      <c r="E8668" t="s">
        <v>31</v>
      </c>
      <c r="F8668">
        <v>3</v>
      </c>
      <c r="G8668">
        <v>915</v>
      </c>
      <c r="H8668">
        <v>647</v>
      </c>
      <c r="I8668">
        <v>0.81958200000000003</v>
      </c>
      <c r="J8668">
        <v>0.73461359999999998</v>
      </c>
      <c r="K8668">
        <v>-8.4968399999999999E-2</v>
      </c>
      <c r="L8668">
        <v>6.2680299999999994E-2</v>
      </c>
      <c r="M8668">
        <v>1.8140699999999999E-2</v>
      </c>
      <c r="N8668">
        <v>-0.18807750000000001</v>
      </c>
      <c r="O8668">
        <v>915</v>
      </c>
      <c r="Q8668">
        <v>61.571429000000002</v>
      </c>
      <c r="R8668">
        <v>71.509231999999997</v>
      </c>
      <c r="S8668" t="s">
        <v>17</v>
      </c>
      <c r="T8668">
        <v>-0.18806829999999999</v>
      </c>
      <c r="U8668">
        <v>-0.16529640000000001</v>
      </c>
      <c r="V8668">
        <v>-0.117838</v>
      </c>
      <c r="W8668">
        <v>-8.4968399999999999E-2</v>
      </c>
      <c r="X8668">
        <v>-5.2098800000000001E-2</v>
      </c>
      <c r="Y8668">
        <v>-4.6404000000000003E-3</v>
      </c>
      <c r="Z8668">
        <v>1.8131499999999998E-2</v>
      </c>
      <c r="AA8668">
        <v>-0.11566410000000001</v>
      </c>
    </row>
    <row r="8669" spans="1:27" x14ac:dyDescent="0.2">
      <c r="A8669" t="s">
        <v>365</v>
      </c>
      <c r="B8669" t="s">
        <v>34</v>
      </c>
      <c r="C8669" t="s">
        <v>50</v>
      </c>
      <c r="D8669" t="s">
        <v>27</v>
      </c>
      <c r="E8669" t="s">
        <v>31</v>
      </c>
      <c r="F8669">
        <v>4</v>
      </c>
      <c r="G8669">
        <v>915</v>
      </c>
      <c r="H8669">
        <v>647</v>
      </c>
      <c r="I8669">
        <v>0.75406430000000002</v>
      </c>
      <c r="J8669">
        <v>0.70116690000000004</v>
      </c>
      <c r="K8669">
        <v>-5.2897399999999997E-2</v>
      </c>
      <c r="L8669">
        <v>5.3660100000000002E-2</v>
      </c>
      <c r="M8669">
        <v>3.5373500000000002E-2</v>
      </c>
      <c r="N8669">
        <v>-0.1411683</v>
      </c>
      <c r="O8669">
        <v>915</v>
      </c>
      <c r="Q8669">
        <v>60.398445000000002</v>
      </c>
      <c r="R8669">
        <v>71.509231999999997</v>
      </c>
      <c r="S8669" t="s">
        <v>17</v>
      </c>
      <c r="T8669">
        <v>-0.14116049999999999</v>
      </c>
      <c r="U8669">
        <v>-0.1216656</v>
      </c>
      <c r="V8669">
        <v>-8.1036800000000006E-2</v>
      </c>
      <c r="W8669">
        <v>-5.2897399999999997E-2</v>
      </c>
      <c r="X8669">
        <v>-2.4757999999999999E-2</v>
      </c>
      <c r="Y8669">
        <v>1.5870800000000001E-2</v>
      </c>
      <c r="Z8669">
        <v>3.53657E-2</v>
      </c>
      <c r="AA8669">
        <v>-7.5441900000000006E-2</v>
      </c>
    </row>
    <row r="8670" spans="1:27" x14ac:dyDescent="0.2">
      <c r="A8670" t="s">
        <v>366</v>
      </c>
      <c r="B8670" t="s">
        <v>34</v>
      </c>
      <c r="C8670" t="s">
        <v>50</v>
      </c>
      <c r="D8670" t="s">
        <v>27</v>
      </c>
      <c r="E8670" t="s">
        <v>31</v>
      </c>
      <c r="F8670">
        <v>5</v>
      </c>
      <c r="G8670">
        <v>915</v>
      </c>
      <c r="H8670">
        <v>647</v>
      </c>
      <c r="I8670">
        <v>0.74535039999999997</v>
      </c>
      <c r="J8670">
        <v>0.71207880000000001</v>
      </c>
      <c r="K8670">
        <v>-3.3271500000000002E-2</v>
      </c>
      <c r="L8670">
        <v>5.20172E-2</v>
      </c>
      <c r="M8670">
        <v>5.2296799999999997E-2</v>
      </c>
      <c r="N8670">
        <v>-0.1188398</v>
      </c>
      <c r="O8670">
        <v>915</v>
      </c>
      <c r="Q8670">
        <v>60.080660999999999</v>
      </c>
      <c r="R8670">
        <v>71.509231999999997</v>
      </c>
      <c r="S8670" t="s">
        <v>17</v>
      </c>
      <c r="T8670">
        <v>-0.1188322</v>
      </c>
      <c r="U8670">
        <v>-9.9934300000000004E-2</v>
      </c>
      <c r="V8670">
        <v>-6.0549400000000003E-2</v>
      </c>
      <c r="W8670">
        <v>-3.3271500000000002E-2</v>
      </c>
      <c r="X8670">
        <v>-5.9936E-3</v>
      </c>
      <c r="Y8670">
        <v>3.3391299999999999E-2</v>
      </c>
      <c r="Z8670">
        <v>5.2289200000000001E-2</v>
      </c>
      <c r="AA8670">
        <v>-4.6724500000000002E-2</v>
      </c>
    </row>
    <row r="8671" spans="1:27" x14ac:dyDescent="0.2">
      <c r="A8671" t="s">
        <v>367</v>
      </c>
      <c r="B8671" t="s">
        <v>34</v>
      </c>
      <c r="C8671" t="s">
        <v>50</v>
      </c>
      <c r="D8671" t="s">
        <v>27</v>
      </c>
      <c r="E8671" t="s">
        <v>31</v>
      </c>
      <c r="F8671">
        <v>6</v>
      </c>
      <c r="G8671">
        <v>915</v>
      </c>
      <c r="H8671">
        <v>647</v>
      </c>
      <c r="I8671">
        <v>0.79134340000000003</v>
      </c>
      <c r="J8671">
        <v>0.7309042</v>
      </c>
      <c r="K8671">
        <v>-6.0439199999999998E-2</v>
      </c>
      <c r="L8671">
        <v>5.1977500000000003E-2</v>
      </c>
      <c r="M8671">
        <v>2.5063800000000001E-2</v>
      </c>
      <c r="N8671">
        <v>-0.1459423</v>
      </c>
      <c r="O8671">
        <v>915</v>
      </c>
      <c r="Q8671">
        <v>59.797862000000002</v>
      </c>
      <c r="R8671">
        <v>71.509231999999997</v>
      </c>
      <c r="S8671" t="s">
        <v>17</v>
      </c>
      <c r="T8671">
        <v>-0.1459346</v>
      </c>
      <c r="U8671">
        <v>-0.1270511</v>
      </c>
      <c r="V8671">
        <v>-8.7696300000000005E-2</v>
      </c>
      <c r="W8671">
        <v>-6.0439199999999998E-2</v>
      </c>
      <c r="X8671">
        <v>-3.3182200000000002E-2</v>
      </c>
      <c r="Y8671">
        <v>6.1726999999999997E-3</v>
      </c>
      <c r="Z8671">
        <v>2.5056200000000001E-2</v>
      </c>
      <c r="AA8671">
        <v>-8.2691000000000001E-2</v>
      </c>
    </row>
    <row r="8672" spans="1:27" x14ac:dyDescent="0.2">
      <c r="A8672" t="s">
        <v>368</v>
      </c>
      <c r="B8672" t="s">
        <v>34</v>
      </c>
      <c r="C8672" t="s">
        <v>50</v>
      </c>
      <c r="D8672" t="s">
        <v>27</v>
      </c>
      <c r="E8672" t="s">
        <v>31</v>
      </c>
      <c r="F8672">
        <v>7</v>
      </c>
      <c r="G8672">
        <v>915</v>
      </c>
      <c r="H8672">
        <v>647</v>
      </c>
      <c r="I8672">
        <v>0.6988915</v>
      </c>
      <c r="J8672">
        <v>0.59550230000000004</v>
      </c>
      <c r="K8672">
        <v>-0.1033892</v>
      </c>
      <c r="L8672">
        <v>6.1320399999999997E-2</v>
      </c>
      <c r="M8672">
        <v>-2.5171E-3</v>
      </c>
      <c r="N8672">
        <v>-0.2042612</v>
      </c>
      <c r="O8672">
        <v>915</v>
      </c>
      <c r="Q8672">
        <v>59.377065000000002</v>
      </c>
      <c r="R8672">
        <v>71.509231999999997</v>
      </c>
      <c r="S8672" t="s">
        <v>18</v>
      </c>
      <c r="T8672">
        <v>-0.20425219999999999</v>
      </c>
      <c r="U8672">
        <v>-0.18197440000000001</v>
      </c>
      <c r="V8672">
        <v>-0.13554559999999999</v>
      </c>
      <c r="W8672">
        <v>-0.1033892</v>
      </c>
      <c r="X8672">
        <v>-7.1232699999999996E-2</v>
      </c>
      <c r="Y8672">
        <v>-2.48039E-2</v>
      </c>
      <c r="Z8672">
        <v>-2.5260999999999999E-3</v>
      </c>
      <c r="AA8672">
        <v>-0.17361670000000001</v>
      </c>
    </row>
    <row r="8673" spans="1:27" x14ac:dyDescent="0.2">
      <c r="A8673" t="s">
        <v>369</v>
      </c>
      <c r="B8673" t="s">
        <v>34</v>
      </c>
      <c r="C8673" t="s">
        <v>50</v>
      </c>
      <c r="D8673" t="s">
        <v>27</v>
      </c>
      <c r="E8673" t="s">
        <v>31</v>
      </c>
      <c r="F8673">
        <v>8</v>
      </c>
      <c r="G8673">
        <v>915</v>
      </c>
      <c r="H8673">
        <v>647</v>
      </c>
      <c r="I8673">
        <v>0.1237781</v>
      </c>
      <c r="J8673">
        <v>4.6251899999999999E-2</v>
      </c>
      <c r="K8673">
        <v>-7.7526200000000003E-2</v>
      </c>
      <c r="L8673">
        <v>6.0022499999999999E-2</v>
      </c>
      <c r="M8673">
        <v>2.1210900000000001E-2</v>
      </c>
      <c r="N8673">
        <v>-0.17626320000000001</v>
      </c>
      <c r="O8673">
        <v>915</v>
      </c>
      <c r="Q8673">
        <v>61.708455000000001</v>
      </c>
      <c r="R8673">
        <v>71.509231999999997</v>
      </c>
      <c r="S8673" t="s">
        <v>18</v>
      </c>
      <c r="T8673">
        <v>-0.17625440000000001</v>
      </c>
      <c r="U8673">
        <v>-0.1544481</v>
      </c>
      <c r="V8673">
        <v>-0.109002</v>
      </c>
      <c r="W8673">
        <v>-7.7526200000000003E-2</v>
      </c>
      <c r="X8673">
        <v>-4.6050300000000002E-2</v>
      </c>
      <c r="Y8673">
        <v>-6.0420000000000005E-4</v>
      </c>
      <c r="Z8673">
        <v>2.1202100000000002E-2</v>
      </c>
      <c r="AA8673">
        <v>-1.6761710000000001</v>
      </c>
    </row>
    <row r="8674" spans="1:27" x14ac:dyDescent="0.2">
      <c r="A8674" t="s">
        <v>370</v>
      </c>
      <c r="B8674" t="s">
        <v>34</v>
      </c>
      <c r="C8674" t="s">
        <v>50</v>
      </c>
      <c r="D8674" t="s">
        <v>27</v>
      </c>
      <c r="E8674" t="s">
        <v>31</v>
      </c>
      <c r="F8674">
        <v>9</v>
      </c>
      <c r="G8674">
        <v>915</v>
      </c>
      <c r="H8674">
        <v>647</v>
      </c>
      <c r="I8674">
        <v>-0.77341519999999997</v>
      </c>
      <c r="J8674">
        <v>-0.86516999999999999</v>
      </c>
      <c r="K8674">
        <v>-9.1754799999999997E-2</v>
      </c>
      <c r="L8674">
        <v>7.5938800000000001E-2</v>
      </c>
      <c r="M8674">
        <v>3.3164600000000002E-2</v>
      </c>
      <c r="N8674">
        <v>-0.21667420000000001</v>
      </c>
      <c r="O8674">
        <v>915</v>
      </c>
      <c r="Q8674">
        <v>66.809523999999996</v>
      </c>
      <c r="R8674">
        <v>71.509231999999997</v>
      </c>
      <c r="S8674" t="s">
        <v>18</v>
      </c>
      <c r="T8674">
        <v>-0.2166631</v>
      </c>
      <c r="U8674">
        <v>-0.1890744</v>
      </c>
      <c r="V8674">
        <v>-0.13157720000000001</v>
      </c>
      <c r="W8674">
        <v>-9.1754799999999997E-2</v>
      </c>
      <c r="X8674">
        <v>-5.1932499999999999E-2</v>
      </c>
      <c r="Y8674">
        <v>5.5646999999999997E-3</v>
      </c>
      <c r="Z8674">
        <v>3.3153500000000002E-2</v>
      </c>
      <c r="AA8674">
        <v>-0.1060541</v>
      </c>
    </row>
    <row r="8675" spans="1:27" x14ac:dyDescent="0.2">
      <c r="A8675" t="s">
        <v>371</v>
      </c>
      <c r="B8675" t="s">
        <v>34</v>
      </c>
      <c r="C8675" t="s">
        <v>50</v>
      </c>
      <c r="D8675" t="s">
        <v>27</v>
      </c>
      <c r="E8675" t="s">
        <v>31</v>
      </c>
      <c r="F8675">
        <v>10</v>
      </c>
      <c r="G8675">
        <v>915</v>
      </c>
      <c r="H8675">
        <v>647</v>
      </c>
      <c r="I8675">
        <v>-1.726739</v>
      </c>
      <c r="J8675">
        <v>-1.8718319999999999</v>
      </c>
      <c r="K8675">
        <v>-0.14509240000000001</v>
      </c>
      <c r="L8675">
        <v>8.2831100000000005E-2</v>
      </c>
      <c r="M8675">
        <v>-8.8353000000000008E-3</v>
      </c>
      <c r="N8675">
        <v>-0.28134949999999997</v>
      </c>
      <c r="O8675">
        <v>915</v>
      </c>
      <c r="Q8675">
        <v>73.153547000000003</v>
      </c>
      <c r="R8675">
        <v>71.509231999999997</v>
      </c>
      <c r="S8675" t="s">
        <v>18</v>
      </c>
      <c r="T8675">
        <v>-0.28133740000000002</v>
      </c>
      <c r="U8675">
        <v>-0.25124469999999999</v>
      </c>
      <c r="V8675">
        <v>-0.18852910000000001</v>
      </c>
      <c r="W8675">
        <v>-0.14509240000000001</v>
      </c>
      <c r="X8675">
        <v>-0.1016557</v>
      </c>
      <c r="Y8675">
        <v>-3.8940099999999998E-2</v>
      </c>
      <c r="Z8675">
        <v>-8.8474000000000001E-3</v>
      </c>
      <c r="AA8675">
        <v>-7.7513600000000002E-2</v>
      </c>
    </row>
    <row r="8676" spans="1:27" x14ac:dyDescent="0.2">
      <c r="A8676" t="s">
        <v>372</v>
      </c>
      <c r="B8676" t="s">
        <v>34</v>
      </c>
      <c r="C8676" t="s">
        <v>50</v>
      </c>
      <c r="D8676" t="s">
        <v>27</v>
      </c>
      <c r="E8676" t="s">
        <v>31</v>
      </c>
      <c r="F8676">
        <v>11</v>
      </c>
      <c r="G8676">
        <v>915</v>
      </c>
      <c r="H8676">
        <v>647</v>
      </c>
      <c r="I8676">
        <v>-2.3691749999999998</v>
      </c>
      <c r="J8676">
        <v>-2.5359500000000001</v>
      </c>
      <c r="K8676">
        <v>-0.16677549999999999</v>
      </c>
      <c r="L8676">
        <v>9.8031499999999994E-2</v>
      </c>
      <c r="M8676">
        <v>-5.5136999999999999E-3</v>
      </c>
      <c r="N8676">
        <v>-0.32803739999999998</v>
      </c>
      <c r="O8676">
        <v>915</v>
      </c>
      <c r="Q8676">
        <v>78.750242999999998</v>
      </c>
      <c r="R8676">
        <v>71.509231999999997</v>
      </c>
      <c r="S8676" t="s">
        <v>18</v>
      </c>
      <c r="T8676">
        <v>-0.32802300000000001</v>
      </c>
      <c r="U8676">
        <v>-0.292408</v>
      </c>
      <c r="V8676">
        <v>-0.2181833</v>
      </c>
      <c r="W8676">
        <v>-0.16677549999999999</v>
      </c>
      <c r="X8676">
        <v>-0.11536780000000001</v>
      </c>
      <c r="Y8676">
        <v>-4.1143100000000002E-2</v>
      </c>
      <c r="Z8676">
        <v>-5.5279999999999999E-3</v>
      </c>
      <c r="AA8676">
        <v>-6.5764500000000004E-2</v>
      </c>
    </row>
    <row r="8677" spans="1:27" x14ac:dyDescent="0.2">
      <c r="A8677" t="s">
        <v>373</v>
      </c>
      <c r="B8677" t="s">
        <v>34</v>
      </c>
      <c r="C8677" t="s">
        <v>50</v>
      </c>
      <c r="D8677" t="s">
        <v>27</v>
      </c>
      <c r="E8677" t="s">
        <v>31</v>
      </c>
      <c r="F8677">
        <v>12</v>
      </c>
      <c r="G8677">
        <v>915</v>
      </c>
      <c r="H8677">
        <v>647</v>
      </c>
      <c r="I8677">
        <v>-2.7832690000000002</v>
      </c>
      <c r="J8677">
        <v>-2.8768470000000002</v>
      </c>
      <c r="K8677">
        <v>-9.35777E-2</v>
      </c>
      <c r="L8677">
        <v>0.1059117</v>
      </c>
      <c r="M8677">
        <v>8.0647099999999999E-2</v>
      </c>
      <c r="N8677">
        <v>-0.2678024</v>
      </c>
      <c r="O8677">
        <v>915</v>
      </c>
      <c r="Q8677">
        <v>82.063168000000005</v>
      </c>
      <c r="R8677">
        <v>71.509231999999997</v>
      </c>
      <c r="S8677" t="s">
        <v>18</v>
      </c>
      <c r="T8677">
        <v>-0.26778689999999999</v>
      </c>
      <c r="U8677">
        <v>-0.22930900000000001</v>
      </c>
      <c r="V8677">
        <v>-0.14911779999999999</v>
      </c>
      <c r="W8677">
        <v>-9.35777E-2</v>
      </c>
      <c r="X8677">
        <v>-3.8037500000000002E-2</v>
      </c>
      <c r="Y8677">
        <v>4.2153599999999999E-2</v>
      </c>
      <c r="Z8677">
        <v>8.0631599999999998E-2</v>
      </c>
      <c r="AA8677">
        <v>-3.2527899999999998E-2</v>
      </c>
    </row>
    <row r="8678" spans="1:27" x14ac:dyDescent="0.2">
      <c r="A8678" t="s">
        <v>374</v>
      </c>
      <c r="B8678" t="s">
        <v>34</v>
      </c>
      <c r="C8678" t="s">
        <v>50</v>
      </c>
      <c r="D8678" t="s">
        <v>27</v>
      </c>
      <c r="E8678" t="s">
        <v>31</v>
      </c>
      <c r="F8678">
        <v>13</v>
      </c>
      <c r="G8678">
        <v>915</v>
      </c>
      <c r="H8678">
        <v>647</v>
      </c>
      <c r="I8678">
        <v>-2.7389049999999999</v>
      </c>
      <c r="J8678">
        <v>-2.825618</v>
      </c>
      <c r="K8678">
        <v>-8.6712700000000004E-2</v>
      </c>
      <c r="L8678">
        <v>0.11256380000000001</v>
      </c>
      <c r="M8678">
        <v>9.8454799999999995E-2</v>
      </c>
      <c r="N8678">
        <v>-0.27188020000000002</v>
      </c>
      <c r="O8678">
        <v>915</v>
      </c>
      <c r="Q8678">
        <v>86.233236000000005</v>
      </c>
      <c r="R8678">
        <v>71.509231999999997</v>
      </c>
      <c r="S8678" t="s">
        <v>18</v>
      </c>
      <c r="T8678">
        <v>-0.27186369999999999</v>
      </c>
      <c r="U8678">
        <v>-0.23096900000000001</v>
      </c>
      <c r="V8678">
        <v>-0.14574119999999999</v>
      </c>
      <c r="W8678">
        <v>-8.6712700000000004E-2</v>
      </c>
      <c r="X8678">
        <v>-2.7684199999999999E-2</v>
      </c>
      <c r="Y8678">
        <v>5.7543700000000003E-2</v>
      </c>
      <c r="Z8678">
        <v>9.8438300000000006E-2</v>
      </c>
      <c r="AA8678">
        <v>-3.0688E-2</v>
      </c>
    </row>
    <row r="8679" spans="1:27" x14ac:dyDescent="0.2">
      <c r="A8679" t="s">
        <v>375</v>
      </c>
      <c r="B8679" t="s">
        <v>34</v>
      </c>
      <c r="C8679" t="s">
        <v>50</v>
      </c>
      <c r="D8679" t="s">
        <v>27</v>
      </c>
      <c r="E8679" t="s">
        <v>31</v>
      </c>
      <c r="F8679">
        <v>14</v>
      </c>
      <c r="G8679">
        <v>915</v>
      </c>
      <c r="H8679">
        <v>647</v>
      </c>
      <c r="I8679">
        <v>-2.4485190000000001</v>
      </c>
      <c r="J8679">
        <v>-2.6689029999999998</v>
      </c>
      <c r="K8679">
        <v>-0.2203842</v>
      </c>
      <c r="L8679">
        <v>0.12677669999999999</v>
      </c>
      <c r="M8679">
        <v>-1.18365E-2</v>
      </c>
      <c r="N8679">
        <v>-0.42893189999999998</v>
      </c>
      <c r="O8679">
        <v>915</v>
      </c>
      <c r="Q8679">
        <v>87.983479000000003</v>
      </c>
      <c r="R8679">
        <v>71.509231999999997</v>
      </c>
      <c r="S8679" t="s">
        <v>18</v>
      </c>
      <c r="T8679">
        <v>-0.4289133</v>
      </c>
      <c r="U8679">
        <v>-0.3828551</v>
      </c>
      <c r="V8679">
        <v>-0.28686600000000001</v>
      </c>
      <c r="W8679">
        <v>-0.2203842</v>
      </c>
      <c r="X8679">
        <v>-0.15390239999999999</v>
      </c>
      <c r="Y8679">
        <v>-5.7913300000000001E-2</v>
      </c>
      <c r="Z8679">
        <v>-1.18551E-2</v>
      </c>
      <c r="AA8679">
        <v>-8.2574800000000004E-2</v>
      </c>
    </row>
    <row r="8680" spans="1:27" x14ac:dyDescent="0.2">
      <c r="A8680" t="s">
        <v>376</v>
      </c>
      <c r="B8680" t="s">
        <v>34</v>
      </c>
      <c r="C8680" t="s">
        <v>50</v>
      </c>
      <c r="D8680" t="s">
        <v>27</v>
      </c>
      <c r="E8680" t="s">
        <v>31</v>
      </c>
      <c r="F8680">
        <v>15</v>
      </c>
      <c r="G8680">
        <v>915</v>
      </c>
      <c r="H8680">
        <v>647</v>
      </c>
      <c r="I8680">
        <v>-1.8455699999999999</v>
      </c>
      <c r="J8680">
        <v>-2.0877590000000001</v>
      </c>
      <c r="K8680">
        <v>-0.24218880000000001</v>
      </c>
      <c r="L8680">
        <v>0.1277094</v>
      </c>
      <c r="M8680">
        <v>-3.2106799999999998E-2</v>
      </c>
      <c r="N8680">
        <v>-0.45227079999999997</v>
      </c>
      <c r="O8680">
        <v>915</v>
      </c>
      <c r="Q8680">
        <v>87.539359000000005</v>
      </c>
      <c r="R8680">
        <v>71.509231999999997</v>
      </c>
      <c r="S8680" t="s">
        <v>18</v>
      </c>
      <c r="T8680">
        <v>-0.45225209999999999</v>
      </c>
      <c r="U8680">
        <v>-0.40585500000000002</v>
      </c>
      <c r="V8680">
        <v>-0.30915969999999998</v>
      </c>
      <c r="W8680">
        <v>-0.24218880000000001</v>
      </c>
      <c r="X8680">
        <v>-0.17521790000000001</v>
      </c>
      <c r="Y8680">
        <v>-7.8522599999999998E-2</v>
      </c>
      <c r="Z8680">
        <v>-3.2125500000000001E-2</v>
      </c>
      <c r="AA8680">
        <v>-0.1160042</v>
      </c>
    </row>
    <row r="8681" spans="1:27" x14ac:dyDescent="0.2">
      <c r="A8681" t="s">
        <v>377</v>
      </c>
      <c r="B8681" t="s">
        <v>34</v>
      </c>
      <c r="C8681" t="s">
        <v>50</v>
      </c>
      <c r="D8681" t="s">
        <v>27</v>
      </c>
      <c r="E8681" t="s">
        <v>31</v>
      </c>
      <c r="F8681">
        <v>16</v>
      </c>
      <c r="G8681">
        <v>915</v>
      </c>
      <c r="H8681">
        <v>647</v>
      </c>
      <c r="I8681">
        <v>-1.175848</v>
      </c>
      <c r="J8681">
        <v>-1.245703</v>
      </c>
      <c r="K8681">
        <v>-6.9855100000000003E-2</v>
      </c>
      <c r="L8681">
        <v>0.1364919</v>
      </c>
      <c r="M8681">
        <v>0.15467400000000001</v>
      </c>
      <c r="N8681">
        <v>-0.29438429999999999</v>
      </c>
      <c r="O8681">
        <v>915</v>
      </c>
      <c r="Q8681">
        <v>84.467444</v>
      </c>
      <c r="R8681">
        <v>71.509231999999997</v>
      </c>
      <c r="S8681" t="s">
        <v>18</v>
      </c>
      <c r="T8681">
        <v>-0.29436430000000002</v>
      </c>
      <c r="U8681">
        <v>-0.24477650000000001</v>
      </c>
      <c r="V8681">
        <v>-0.14143149999999999</v>
      </c>
      <c r="W8681">
        <v>-6.9855100000000003E-2</v>
      </c>
      <c r="X8681">
        <v>1.7213E-3</v>
      </c>
      <c r="Y8681">
        <v>0.1050663</v>
      </c>
      <c r="Z8681">
        <v>0.15465400000000001</v>
      </c>
      <c r="AA8681">
        <v>-5.6076899999999999E-2</v>
      </c>
    </row>
    <row r="8682" spans="1:27" x14ac:dyDescent="0.2">
      <c r="A8682" t="s">
        <v>378</v>
      </c>
      <c r="B8682" t="s">
        <v>34</v>
      </c>
      <c r="C8682" t="s">
        <v>50</v>
      </c>
      <c r="D8682" t="s">
        <v>27</v>
      </c>
      <c r="E8682" t="s">
        <v>31</v>
      </c>
      <c r="F8682">
        <v>17</v>
      </c>
      <c r="G8682">
        <v>915</v>
      </c>
      <c r="H8682">
        <v>647</v>
      </c>
      <c r="I8682">
        <v>-5.1586999999999996E-3</v>
      </c>
      <c r="J8682">
        <v>-8.3979899999999996E-2</v>
      </c>
      <c r="K8682">
        <v>-7.8821199999999994E-2</v>
      </c>
      <c r="L8682">
        <v>0.13287099999999999</v>
      </c>
      <c r="M8682">
        <v>0.1397515</v>
      </c>
      <c r="N8682" s="1">
        <v>-0.29739399999999999</v>
      </c>
      <c r="O8682">
        <v>915</v>
      </c>
      <c r="Q8682">
        <v>80.940719000000001</v>
      </c>
      <c r="R8682">
        <v>71.509231999999997</v>
      </c>
      <c r="S8682" t="s">
        <v>19</v>
      </c>
      <c r="T8682" s="1">
        <v>-0.29737459999999999</v>
      </c>
      <c r="U8682">
        <v>-0.2491023</v>
      </c>
      <c r="V8682">
        <v>-0.14849889999999999</v>
      </c>
      <c r="W8682">
        <v>-7.8821199999999994E-2</v>
      </c>
      <c r="X8682">
        <v>-9.1436E-3</v>
      </c>
      <c r="Y8682">
        <v>9.1459799999999994E-2</v>
      </c>
      <c r="Z8682">
        <v>0.1397321</v>
      </c>
      <c r="AA8682">
        <v>-0.93857259999999998</v>
      </c>
    </row>
    <row r="8683" spans="1:27" x14ac:dyDescent="0.2">
      <c r="A8683" t="s">
        <v>379</v>
      </c>
      <c r="B8683" t="s">
        <v>34</v>
      </c>
      <c r="C8683" t="s">
        <v>50</v>
      </c>
      <c r="D8683" t="s">
        <v>27</v>
      </c>
      <c r="E8683" t="s">
        <v>31</v>
      </c>
      <c r="F8683">
        <v>18</v>
      </c>
      <c r="G8683">
        <v>915</v>
      </c>
      <c r="H8683">
        <v>647</v>
      </c>
      <c r="I8683">
        <v>0.36743629999999999</v>
      </c>
      <c r="J8683">
        <v>0.257357</v>
      </c>
      <c r="K8683">
        <v>-0.1100793</v>
      </c>
      <c r="L8683">
        <v>0.1310122</v>
      </c>
      <c r="M8683">
        <v>0.1054358</v>
      </c>
      <c r="N8683">
        <v>-0.32559440000000001</v>
      </c>
      <c r="O8683">
        <v>915</v>
      </c>
      <c r="Q8683">
        <v>78.566569000000001</v>
      </c>
      <c r="R8683">
        <v>71.509231999999997</v>
      </c>
      <c r="S8683" t="s">
        <v>19</v>
      </c>
      <c r="T8683">
        <v>-0.32557530000000001</v>
      </c>
      <c r="U8683">
        <v>-0.27797820000000001</v>
      </c>
      <c r="V8683">
        <v>-0.1787822</v>
      </c>
      <c r="W8683">
        <v>-0.1100793</v>
      </c>
      <c r="X8683">
        <v>-4.1376400000000001E-2</v>
      </c>
      <c r="Y8683">
        <v>5.7819599999999999E-2</v>
      </c>
      <c r="Z8683">
        <v>0.1054167</v>
      </c>
      <c r="AA8683">
        <v>-0.4277299</v>
      </c>
    </row>
    <row r="8684" spans="1:27" x14ac:dyDescent="0.2">
      <c r="A8684" t="s">
        <v>380</v>
      </c>
      <c r="B8684" t="s">
        <v>34</v>
      </c>
      <c r="C8684" t="s">
        <v>50</v>
      </c>
      <c r="D8684" t="s">
        <v>27</v>
      </c>
      <c r="E8684" t="s">
        <v>31</v>
      </c>
      <c r="F8684">
        <v>19</v>
      </c>
      <c r="G8684">
        <v>915</v>
      </c>
      <c r="H8684">
        <v>647</v>
      </c>
      <c r="I8684">
        <v>1.3335950000000001</v>
      </c>
      <c r="J8684">
        <v>1.2055100000000001</v>
      </c>
      <c r="K8684">
        <v>-0.1280848</v>
      </c>
      <c r="L8684">
        <v>0.1303262</v>
      </c>
      <c r="M8684">
        <v>8.6301900000000001E-2</v>
      </c>
      <c r="N8684">
        <v>-0.34247149999999998</v>
      </c>
      <c r="O8684">
        <v>915</v>
      </c>
      <c r="Q8684">
        <v>76.011662000000001</v>
      </c>
      <c r="R8684">
        <v>71.509231999999997</v>
      </c>
      <c r="S8684" t="s">
        <v>19</v>
      </c>
      <c r="T8684">
        <v>-0.34245239999999999</v>
      </c>
      <c r="U8684">
        <v>-0.29510459999999999</v>
      </c>
      <c r="V8684">
        <v>-0.19642789999999999</v>
      </c>
      <c r="W8684">
        <v>-0.1280848</v>
      </c>
      <c r="X8684">
        <v>-5.9741599999999999E-2</v>
      </c>
      <c r="Y8684">
        <v>3.8934999999999997E-2</v>
      </c>
      <c r="Z8684">
        <v>8.6282800000000007E-2</v>
      </c>
      <c r="AA8684">
        <v>-0.1062495</v>
      </c>
    </row>
    <row r="8685" spans="1:27" x14ac:dyDescent="0.2">
      <c r="A8685" t="s">
        <v>381</v>
      </c>
      <c r="B8685" t="s">
        <v>34</v>
      </c>
      <c r="C8685" t="s">
        <v>50</v>
      </c>
      <c r="D8685" t="s">
        <v>27</v>
      </c>
      <c r="E8685" t="s">
        <v>31</v>
      </c>
      <c r="F8685">
        <v>20</v>
      </c>
      <c r="G8685">
        <v>915</v>
      </c>
      <c r="H8685">
        <v>647</v>
      </c>
      <c r="I8685">
        <v>1.8529580000000001</v>
      </c>
      <c r="J8685">
        <v>1.7174879999999999</v>
      </c>
      <c r="K8685">
        <v>-0.13547000000000001</v>
      </c>
      <c r="L8685">
        <v>0.1232108</v>
      </c>
      <c r="M8685">
        <v>6.7211699999999999E-2</v>
      </c>
      <c r="N8685">
        <v>-0.3381517</v>
      </c>
      <c r="O8685">
        <v>915</v>
      </c>
      <c r="Q8685">
        <v>73.280855000000003</v>
      </c>
      <c r="R8685">
        <v>71.509231999999997</v>
      </c>
      <c r="S8685" t="s">
        <v>19</v>
      </c>
      <c r="T8685">
        <v>-0.33813369999999998</v>
      </c>
      <c r="U8685">
        <v>-0.29337089999999999</v>
      </c>
      <c r="V8685">
        <v>-0.2000818</v>
      </c>
      <c r="W8685">
        <v>-0.13547000000000001</v>
      </c>
      <c r="X8685">
        <v>-7.0858199999999996E-2</v>
      </c>
      <c r="Y8685">
        <v>2.2431E-2</v>
      </c>
      <c r="Z8685">
        <v>6.7193699999999995E-2</v>
      </c>
      <c r="AA8685">
        <v>-7.8876799999999997E-2</v>
      </c>
    </row>
    <row r="8686" spans="1:27" x14ac:dyDescent="0.2">
      <c r="A8686" t="s">
        <v>382</v>
      </c>
      <c r="B8686" t="s">
        <v>34</v>
      </c>
      <c r="C8686" t="s">
        <v>50</v>
      </c>
      <c r="D8686" t="s">
        <v>27</v>
      </c>
      <c r="E8686" t="s">
        <v>31</v>
      </c>
      <c r="F8686">
        <v>21</v>
      </c>
      <c r="G8686">
        <v>915</v>
      </c>
      <c r="H8686">
        <v>647</v>
      </c>
      <c r="I8686">
        <v>1.8925959999999999</v>
      </c>
      <c r="J8686">
        <v>1.7853479999999999</v>
      </c>
      <c r="K8686">
        <v>-0.1072485</v>
      </c>
      <c r="L8686">
        <v>0.1100573</v>
      </c>
      <c r="M8686">
        <v>7.3795799999999995E-2</v>
      </c>
      <c r="N8686">
        <v>-0.28829280000000002</v>
      </c>
      <c r="O8686">
        <v>915</v>
      </c>
      <c r="Q8686">
        <v>68.598639000000006</v>
      </c>
      <c r="R8686">
        <v>71.509231999999997</v>
      </c>
      <c r="S8686" t="s">
        <v>19</v>
      </c>
      <c r="T8686">
        <v>-0.2882767</v>
      </c>
      <c r="U8686">
        <v>-0.2482926</v>
      </c>
      <c r="V8686">
        <v>-0.16496259999999999</v>
      </c>
      <c r="W8686">
        <v>-0.1072485</v>
      </c>
      <c r="X8686">
        <v>-4.9534399999999999E-2</v>
      </c>
      <c r="Y8686">
        <v>3.3795600000000002E-2</v>
      </c>
      <c r="Z8686">
        <v>7.3779700000000004E-2</v>
      </c>
      <c r="AA8686">
        <v>-6.00715E-2</v>
      </c>
    </row>
    <row r="8687" spans="1:27" x14ac:dyDescent="0.2">
      <c r="A8687" t="s">
        <v>383</v>
      </c>
      <c r="B8687" t="s">
        <v>34</v>
      </c>
      <c r="C8687" t="s">
        <v>50</v>
      </c>
      <c r="D8687" t="s">
        <v>27</v>
      </c>
      <c r="E8687" t="s">
        <v>31</v>
      </c>
      <c r="F8687">
        <v>22</v>
      </c>
      <c r="G8687">
        <v>915</v>
      </c>
      <c r="H8687">
        <v>647</v>
      </c>
      <c r="I8687">
        <v>1.798859</v>
      </c>
      <c r="J8687">
        <v>1.6628130000000001</v>
      </c>
      <c r="K8687">
        <v>-0.13604630000000001</v>
      </c>
      <c r="L8687">
        <v>0.10174420000000001</v>
      </c>
      <c r="M8687">
        <v>3.1322799999999998E-2</v>
      </c>
      <c r="N8687">
        <v>-0.3034155</v>
      </c>
      <c r="O8687">
        <v>915</v>
      </c>
      <c r="Q8687">
        <v>66.114673999999994</v>
      </c>
      <c r="R8687">
        <v>71.509231999999997</v>
      </c>
      <c r="S8687" t="s">
        <v>18</v>
      </c>
      <c r="T8687">
        <v>-0.30340060000000002</v>
      </c>
      <c r="U8687">
        <v>-0.26643670000000003</v>
      </c>
      <c r="V8687">
        <v>-0.18940100000000001</v>
      </c>
      <c r="W8687">
        <v>-0.13604630000000001</v>
      </c>
      <c r="X8687">
        <v>-8.2691600000000004E-2</v>
      </c>
      <c r="Y8687">
        <v>-5.6559000000000002E-3</v>
      </c>
      <c r="Z8687">
        <v>3.13079E-2</v>
      </c>
      <c r="AA8687">
        <v>-8.1817000000000001E-2</v>
      </c>
    </row>
    <row r="8688" spans="1:27" x14ac:dyDescent="0.2">
      <c r="A8688" t="s">
        <v>384</v>
      </c>
      <c r="B8688" t="s">
        <v>34</v>
      </c>
      <c r="C8688" t="s">
        <v>50</v>
      </c>
      <c r="D8688" t="s">
        <v>27</v>
      </c>
      <c r="E8688" t="s">
        <v>31</v>
      </c>
      <c r="F8688">
        <v>23</v>
      </c>
      <c r="G8688">
        <v>915</v>
      </c>
      <c r="H8688">
        <v>647</v>
      </c>
      <c r="I8688">
        <v>1.5047349999999999</v>
      </c>
      <c r="J8688">
        <v>1.4397530000000001</v>
      </c>
      <c r="K8688">
        <v>-6.4982499999999999E-2</v>
      </c>
      <c r="L8688">
        <v>9.8937499999999998E-2</v>
      </c>
      <c r="M8688">
        <v>9.7769700000000001E-2</v>
      </c>
      <c r="N8688">
        <v>-0.22773470000000001</v>
      </c>
      <c r="O8688">
        <v>915</v>
      </c>
      <c r="Q8688">
        <v>65.081632999999997</v>
      </c>
      <c r="R8688">
        <v>71.509231999999997</v>
      </c>
      <c r="S8688" t="s">
        <v>18</v>
      </c>
      <c r="T8688">
        <v>-0.22772020000000001</v>
      </c>
      <c r="U8688">
        <v>-0.191776</v>
      </c>
      <c r="V8688">
        <v>-0.11686539999999999</v>
      </c>
      <c r="W8688">
        <v>-6.4982499999999999E-2</v>
      </c>
      <c r="X8688">
        <v>-1.3099599999999999E-2</v>
      </c>
      <c r="Y8688">
        <v>6.1810999999999998E-2</v>
      </c>
      <c r="Z8688">
        <v>9.77552E-2</v>
      </c>
      <c r="AA8688">
        <v>-4.5134500000000001E-2</v>
      </c>
    </row>
    <row r="8689" spans="1:27" x14ac:dyDescent="0.2">
      <c r="A8689" t="s">
        <v>385</v>
      </c>
      <c r="B8689" t="s">
        <v>34</v>
      </c>
      <c r="C8689" t="s">
        <v>50</v>
      </c>
      <c r="D8689" t="s">
        <v>27</v>
      </c>
      <c r="E8689" t="s">
        <v>31</v>
      </c>
      <c r="F8689">
        <v>24</v>
      </c>
      <c r="G8689">
        <v>915</v>
      </c>
      <c r="H8689">
        <v>647</v>
      </c>
      <c r="I8689">
        <v>1.219956</v>
      </c>
      <c r="J8689">
        <v>1.1521950000000001</v>
      </c>
      <c r="K8689">
        <v>-6.7761699999999994E-2</v>
      </c>
      <c r="L8689">
        <v>8.8985900000000007E-2</v>
      </c>
      <c r="M8689">
        <v>7.8620099999999998E-2</v>
      </c>
      <c r="N8689" s="1">
        <v>-0.21414349999999999</v>
      </c>
      <c r="O8689">
        <v>915</v>
      </c>
      <c r="Q8689">
        <v>64.671526</v>
      </c>
      <c r="R8689">
        <v>71.509231999999997</v>
      </c>
      <c r="S8689" t="s">
        <v>18</v>
      </c>
      <c r="T8689" s="1">
        <v>-0.2141304</v>
      </c>
      <c r="U8689">
        <v>-0.18180170000000001</v>
      </c>
      <c r="V8689">
        <v>-0.1144259</v>
      </c>
      <c r="W8689">
        <v>-6.7761699999999994E-2</v>
      </c>
      <c r="X8689">
        <v>-2.1097500000000002E-2</v>
      </c>
      <c r="Y8689">
        <v>4.6278300000000001E-2</v>
      </c>
      <c r="Z8689">
        <v>7.8606999999999996E-2</v>
      </c>
      <c r="AA8689">
        <v>-5.8811000000000002E-2</v>
      </c>
    </row>
    <row r="8690" spans="1:27" x14ac:dyDescent="0.2">
      <c r="A8690" t="s">
        <v>386</v>
      </c>
      <c r="B8690" t="s">
        <v>34</v>
      </c>
      <c r="C8690" t="s">
        <v>50</v>
      </c>
      <c r="D8690" t="s">
        <v>28</v>
      </c>
      <c r="E8690" t="s">
        <v>31</v>
      </c>
      <c r="F8690">
        <v>1</v>
      </c>
      <c r="G8690">
        <v>915</v>
      </c>
      <c r="H8690">
        <v>646</v>
      </c>
      <c r="I8690">
        <v>1.4562040000000001</v>
      </c>
      <c r="J8690">
        <v>1.5454490000000001</v>
      </c>
      <c r="K8690" s="1">
        <v>8.9244799999999999E-2</v>
      </c>
      <c r="L8690">
        <v>9.8508100000000001E-2</v>
      </c>
      <c r="M8690">
        <v>0.25129069999999998</v>
      </c>
      <c r="N8690">
        <v>-7.2801099999999994E-2</v>
      </c>
      <c r="O8690">
        <v>915</v>
      </c>
      <c r="Q8690">
        <v>76.285713999999999</v>
      </c>
      <c r="R8690">
        <v>79.803864000000004</v>
      </c>
      <c r="S8690" t="s">
        <v>17</v>
      </c>
      <c r="T8690">
        <v>-7.2786699999999996E-2</v>
      </c>
      <c r="U8690">
        <v>-3.6998400000000001E-2</v>
      </c>
      <c r="V8690">
        <v>3.7587099999999998E-2</v>
      </c>
      <c r="W8690">
        <v>8.9244799999999999E-2</v>
      </c>
      <c r="X8690">
        <v>0.14090259999999999</v>
      </c>
      <c r="Y8690">
        <v>0.21548809999999999</v>
      </c>
      <c r="Z8690">
        <v>0.25127630000000001</v>
      </c>
      <c r="AA8690">
        <v>5.7746899999999997E-2</v>
      </c>
    </row>
    <row r="8691" spans="1:27" x14ac:dyDescent="0.2">
      <c r="A8691" t="s">
        <v>387</v>
      </c>
      <c r="B8691" t="s">
        <v>34</v>
      </c>
      <c r="C8691" t="s">
        <v>50</v>
      </c>
      <c r="D8691" t="s">
        <v>28</v>
      </c>
      <c r="E8691" t="s">
        <v>31</v>
      </c>
      <c r="F8691">
        <v>2</v>
      </c>
      <c r="G8691">
        <v>915</v>
      </c>
      <c r="H8691">
        <v>646</v>
      </c>
      <c r="I8691">
        <v>1.2792779999999999</v>
      </c>
      <c r="J8691">
        <v>1.318932</v>
      </c>
      <c r="K8691">
        <v>3.9654200000000001E-2</v>
      </c>
      <c r="L8691">
        <v>8.1359699999999993E-2</v>
      </c>
      <c r="M8691">
        <v>0.1734909</v>
      </c>
      <c r="N8691">
        <v>-9.4182600000000005E-2</v>
      </c>
      <c r="O8691">
        <v>915</v>
      </c>
      <c r="Q8691">
        <v>75.799806000000004</v>
      </c>
      <c r="R8691">
        <v>79.803864000000004</v>
      </c>
      <c r="S8691" t="s">
        <v>17</v>
      </c>
      <c r="T8691">
        <v>-9.4170599999999993E-2</v>
      </c>
      <c r="U8691">
        <v>-6.4612500000000003E-2</v>
      </c>
      <c r="V8691">
        <v>-3.0108999999999999E-3</v>
      </c>
      <c r="W8691">
        <v>3.9654200000000001E-2</v>
      </c>
      <c r="X8691">
        <v>8.2319299999999998E-2</v>
      </c>
      <c r="Y8691">
        <v>0.14392079999999999</v>
      </c>
      <c r="Z8691">
        <v>0.17347899999999999</v>
      </c>
      <c r="AA8691">
        <v>3.0065399999999999E-2</v>
      </c>
    </row>
    <row r="8692" spans="1:27" x14ac:dyDescent="0.2">
      <c r="A8692" t="s">
        <v>388</v>
      </c>
      <c r="B8692" t="s">
        <v>34</v>
      </c>
      <c r="C8692" t="s">
        <v>50</v>
      </c>
      <c r="D8692" t="s">
        <v>28</v>
      </c>
      <c r="E8692" t="s">
        <v>31</v>
      </c>
      <c r="F8692">
        <v>3</v>
      </c>
      <c r="G8692">
        <v>915</v>
      </c>
      <c r="H8692">
        <v>646</v>
      </c>
      <c r="I8692">
        <v>1.157435</v>
      </c>
      <c r="J8692">
        <v>1.1648449999999999</v>
      </c>
      <c r="K8692">
        <v>7.4098999999999996E-3</v>
      </c>
      <c r="L8692">
        <v>6.9376199999999999E-2</v>
      </c>
      <c r="M8692">
        <v>0.1215338</v>
      </c>
      <c r="N8692">
        <v>-0.106714</v>
      </c>
      <c r="O8692">
        <v>915</v>
      </c>
      <c r="Q8692">
        <v>75.401360999999994</v>
      </c>
      <c r="R8692">
        <v>79.803864000000004</v>
      </c>
      <c r="S8692" t="s">
        <v>17</v>
      </c>
      <c r="T8692">
        <v>-0.1067038</v>
      </c>
      <c r="U8692">
        <v>-8.1499299999999997E-2</v>
      </c>
      <c r="V8692">
        <v>-2.8971E-2</v>
      </c>
      <c r="W8692">
        <v>7.4098999999999996E-3</v>
      </c>
      <c r="X8692">
        <v>4.3790799999999998E-2</v>
      </c>
      <c r="Y8692">
        <v>9.6319100000000005E-2</v>
      </c>
      <c r="Z8692">
        <v>0.1215236</v>
      </c>
      <c r="AA8692">
        <v>6.3613000000000003E-3</v>
      </c>
    </row>
    <row r="8693" spans="1:27" x14ac:dyDescent="0.2">
      <c r="A8693" t="s">
        <v>389</v>
      </c>
      <c r="B8693" t="s">
        <v>34</v>
      </c>
      <c r="C8693" t="s">
        <v>50</v>
      </c>
      <c r="D8693" t="s">
        <v>28</v>
      </c>
      <c r="E8693" t="s">
        <v>31</v>
      </c>
      <c r="F8693">
        <v>4</v>
      </c>
      <c r="G8693">
        <v>915</v>
      </c>
      <c r="H8693">
        <v>646</v>
      </c>
      <c r="I8693">
        <v>1.0883529999999999</v>
      </c>
      <c r="J8693">
        <v>1.083259</v>
      </c>
      <c r="K8693">
        <v>-5.0946000000000003E-3</v>
      </c>
      <c r="L8693">
        <v>6.3541200000000006E-2</v>
      </c>
      <c r="M8693">
        <v>9.9430699999999997E-2</v>
      </c>
      <c r="N8693">
        <v>-0.1096198</v>
      </c>
      <c r="O8693">
        <v>915</v>
      </c>
      <c r="Q8693">
        <v>74.383868000000007</v>
      </c>
      <c r="R8693">
        <v>79.803864000000004</v>
      </c>
      <c r="S8693" t="s">
        <v>17</v>
      </c>
      <c r="T8693">
        <v>-0.1096105</v>
      </c>
      <c r="U8693">
        <v>-8.6525900000000003E-2</v>
      </c>
      <c r="V8693">
        <v>-3.8415600000000001E-2</v>
      </c>
      <c r="W8693">
        <v>-5.0946000000000003E-3</v>
      </c>
      <c r="X8693">
        <v>2.8226500000000002E-2</v>
      </c>
      <c r="Y8693">
        <v>7.6336799999999996E-2</v>
      </c>
      <c r="Z8693">
        <v>9.9421399999999993E-2</v>
      </c>
      <c r="AA8693">
        <v>-4.7029999999999997E-3</v>
      </c>
    </row>
    <row r="8694" spans="1:27" x14ac:dyDescent="0.2">
      <c r="A8694" t="s">
        <v>390</v>
      </c>
      <c r="B8694" t="s">
        <v>34</v>
      </c>
      <c r="C8694" t="s">
        <v>50</v>
      </c>
      <c r="D8694" t="s">
        <v>28</v>
      </c>
      <c r="E8694" t="s">
        <v>31</v>
      </c>
      <c r="F8694">
        <v>5</v>
      </c>
      <c r="G8694">
        <v>915</v>
      </c>
      <c r="H8694">
        <v>646</v>
      </c>
      <c r="I8694">
        <v>1.068125</v>
      </c>
      <c r="J8694">
        <v>1.031385</v>
      </c>
      <c r="K8694">
        <v>-3.6739300000000003E-2</v>
      </c>
      <c r="L8694">
        <v>5.6553899999999997E-2</v>
      </c>
      <c r="M8694">
        <v>5.6291800000000003E-2</v>
      </c>
      <c r="N8694">
        <v>-0.12977040000000001</v>
      </c>
      <c r="O8694">
        <v>915</v>
      </c>
      <c r="Q8694">
        <v>73.626822000000004</v>
      </c>
      <c r="R8694">
        <v>79.803864000000004</v>
      </c>
      <c r="S8694" t="s">
        <v>17</v>
      </c>
      <c r="T8694">
        <v>-0.12976209999999999</v>
      </c>
      <c r="U8694">
        <v>-0.1092159</v>
      </c>
      <c r="V8694">
        <v>-6.63961E-2</v>
      </c>
      <c r="W8694">
        <v>-3.6739300000000003E-2</v>
      </c>
      <c r="X8694">
        <v>-7.0824E-3</v>
      </c>
      <c r="Y8694">
        <v>3.5737400000000002E-2</v>
      </c>
      <c r="Z8694">
        <v>5.6283600000000003E-2</v>
      </c>
      <c r="AA8694">
        <v>-3.5621300000000002E-2</v>
      </c>
    </row>
    <row r="8695" spans="1:27" x14ac:dyDescent="0.2">
      <c r="A8695" t="s">
        <v>391</v>
      </c>
      <c r="B8695" t="s">
        <v>34</v>
      </c>
      <c r="C8695" t="s">
        <v>50</v>
      </c>
      <c r="D8695" t="s">
        <v>28</v>
      </c>
      <c r="E8695" t="s">
        <v>31</v>
      </c>
      <c r="F8695">
        <v>6</v>
      </c>
      <c r="G8695">
        <v>915</v>
      </c>
      <c r="H8695">
        <v>646</v>
      </c>
      <c r="I8695">
        <v>1.0573950000000001</v>
      </c>
      <c r="J8695">
        <v>1.0632740000000001</v>
      </c>
      <c r="K8695">
        <v>5.8795000000000002E-3</v>
      </c>
      <c r="L8695">
        <v>6.05254E-2</v>
      </c>
      <c r="M8695">
        <v>0.1054438</v>
      </c>
      <c r="N8695">
        <v>-9.3684900000000002E-2</v>
      </c>
      <c r="O8695">
        <v>915</v>
      </c>
      <c r="Q8695">
        <v>72.657920000000004</v>
      </c>
      <c r="R8695">
        <v>79.803864000000004</v>
      </c>
      <c r="S8695" t="s">
        <v>17</v>
      </c>
      <c r="T8695">
        <v>-9.3675999999999995E-2</v>
      </c>
      <c r="U8695">
        <v>-7.1687000000000001E-2</v>
      </c>
      <c r="V8695">
        <v>-2.58601E-2</v>
      </c>
      <c r="W8695">
        <v>5.8795000000000002E-3</v>
      </c>
      <c r="X8695">
        <v>3.7619E-2</v>
      </c>
      <c r="Y8695">
        <v>8.3445900000000003E-2</v>
      </c>
      <c r="Z8695">
        <v>0.1054349</v>
      </c>
      <c r="AA8695">
        <v>5.5296E-3</v>
      </c>
    </row>
    <row r="8696" spans="1:27" x14ac:dyDescent="0.2">
      <c r="A8696" t="s">
        <v>392</v>
      </c>
      <c r="B8696" t="s">
        <v>34</v>
      </c>
      <c r="C8696" t="s">
        <v>50</v>
      </c>
      <c r="D8696" t="s">
        <v>28</v>
      </c>
      <c r="E8696" t="s">
        <v>31</v>
      </c>
      <c r="F8696">
        <v>7</v>
      </c>
      <c r="G8696">
        <v>915</v>
      </c>
      <c r="H8696">
        <v>646</v>
      </c>
      <c r="I8696">
        <v>1.097135</v>
      </c>
      <c r="J8696">
        <v>1.077817</v>
      </c>
      <c r="K8696">
        <v>-1.9317600000000001E-2</v>
      </c>
      <c r="L8696">
        <v>5.54558E-2</v>
      </c>
      <c r="M8696">
        <v>7.1907200000000004E-2</v>
      </c>
      <c r="N8696">
        <v>-0.1105423</v>
      </c>
      <c r="O8696">
        <v>915</v>
      </c>
      <c r="Q8696">
        <v>72.596695999999994</v>
      </c>
      <c r="R8696">
        <v>79.803864000000004</v>
      </c>
      <c r="S8696" t="s">
        <v>18</v>
      </c>
      <c r="T8696">
        <v>-0.1105342</v>
      </c>
      <c r="U8696">
        <v>-9.0386999999999995E-2</v>
      </c>
      <c r="V8696">
        <v>-4.83986E-2</v>
      </c>
      <c r="W8696">
        <v>-1.9317600000000001E-2</v>
      </c>
      <c r="X8696">
        <v>9.7634999999999996E-3</v>
      </c>
      <c r="Y8696">
        <v>5.1751900000000003E-2</v>
      </c>
      <c r="Z8696">
        <v>7.1899099999999994E-2</v>
      </c>
      <c r="AA8696">
        <v>-1.7922899999999999E-2</v>
      </c>
    </row>
    <row r="8697" spans="1:27" x14ac:dyDescent="0.2">
      <c r="A8697" t="s">
        <v>393</v>
      </c>
      <c r="B8697" t="s">
        <v>34</v>
      </c>
      <c r="C8697" t="s">
        <v>50</v>
      </c>
      <c r="D8697" t="s">
        <v>28</v>
      </c>
      <c r="E8697" t="s">
        <v>31</v>
      </c>
      <c r="F8697">
        <v>8</v>
      </c>
      <c r="G8697">
        <v>915</v>
      </c>
      <c r="H8697">
        <v>646</v>
      </c>
      <c r="I8697">
        <v>0.91624119999999998</v>
      </c>
      <c r="J8697">
        <v>0.82182659999999996</v>
      </c>
      <c r="K8697">
        <v>-9.4414499999999998E-2</v>
      </c>
      <c r="L8697">
        <v>7.4298900000000001E-2</v>
      </c>
      <c r="M8697">
        <v>2.7807100000000001E-2</v>
      </c>
      <c r="N8697">
        <v>-0.2166362</v>
      </c>
      <c r="O8697">
        <v>915</v>
      </c>
      <c r="Q8697">
        <v>73.455781999999999</v>
      </c>
      <c r="R8697">
        <v>79.803864000000004</v>
      </c>
      <c r="S8697" t="s">
        <v>18</v>
      </c>
      <c r="T8697">
        <v>-0.21662529999999999</v>
      </c>
      <c r="U8697">
        <v>-0.18963240000000001</v>
      </c>
      <c r="V8697">
        <v>-0.13337689999999999</v>
      </c>
      <c r="W8697">
        <v>-9.4414499999999998E-2</v>
      </c>
      <c r="X8697">
        <v>-5.54522E-2</v>
      </c>
      <c r="Y8697">
        <v>8.0329999999999996E-4</v>
      </c>
      <c r="Z8697">
        <v>2.77962E-2</v>
      </c>
      <c r="AA8697">
        <v>-0.11488379999999999</v>
      </c>
    </row>
    <row r="8698" spans="1:27" x14ac:dyDescent="0.2">
      <c r="A8698" t="s">
        <v>394</v>
      </c>
      <c r="B8698" t="s">
        <v>34</v>
      </c>
      <c r="C8698" t="s">
        <v>50</v>
      </c>
      <c r="D8698" t="s">
        <v>28</v>
      </c>
      <c r="E8698" t="s">
        <v>31</v>
      </c>
      <c r="F8698">
        <v>9</v>
      </c>
      <c r="G8698">
        <v>915</v>
      </c>
      <c r="H8698">
        <v>646</v>
      </c>
      <c r="I8698">
        <v>0.61339279999999996</v>
      </c>
      <c r="J8698">
        <v>0.55489160000000004</v>
      </c>
      <c r="K8698">
        <v>-5.85011E-2</v>
      </c>
      <c r="L8698">
        <v>9.2301599999999998E-2</v>
      </c>
      <c r="M8698">
        <v>9.3335000000000001E-2</v>
      </c>
      <c r="N8698">
        <v>-0.2103373</v>
      </c>
      <c r="O8698">
        <v>915</v>
      </c>
      <c r="Q8698">
        <v>75.752187000000006</v>
      </c>
      <c r="R8698">
        <v>79.803864000000004</v>
      </c>
      <c r="S8698" t="s">
        <v>18</v>
      </c>
      <c r="T8698">
        <v>-0.21032380000000001</v>
      </c>
      <c r="U8698">
        <v>-0.17679039999999999</v>
      </c>
      <c r="V8698">
        <v>-0.1069041</v>
      </c>
      <c r="W8698">
        <v>-5.85011E-2</v>
      </c>
      <c r="X8698">
        <v>-1.00981E-2</v>
      </c>
      <c r="Y8698">
        <v>5.9788099999999997E-2</v>
      </c>
      <c r="Z8698">
        <v>9.3321500000000002E-2</v>
      </c>
      <c r="AA8698">
        <v>-0.10542799999999999</v>
      </c>
    </row>
    <row r="8699" spans="1:27" x14ac:dyDescent="0.2">
      <c r="A8699" t="s">
        <v>395</v>
      </c>
      <c r="B8699" t="s">
        <v>34</v>
      </c>
      <c r="C8699" t="s">
        <v>50</v>
      </c>
      <c r="D8699" t="s">
        <v>28</v>
      </c>
      <c r="E8699" t="s">
        <v>31</v>
      </c>
      <c r="F8699">
        <v>10</v>
      </c>
      <c r="G8699">
        <v>915</v>
      </c>
      <c r="H8699">
        <v>646</v>
      </c>
      <c r="I8699">
        <v>6.1558599999999998E-2</v>
      </c>
      <c r="J8699">
        <v>-4.30573E-2</v>
      </c>
      <c r="K8699">
        <v>-0.1046159</v>
      </c>
      <c r="L8699">
        <v>0.1177025</v>
      </c>
      <c r="M8699">
        <v>8.9004600000000003E-2</v>
      </c>
      <c r="N8699">
        <v>-0.29823640000000001</v>
      </c>
      <c r="O8699">
        <v>915</v>
      </c>
      <c r="Q8699">
        <v>79.300291999999999</v>
      </c>
      <c r="R8699">
        <v>79.803864000000004</v>
      </c>
      <c r="S8699" t="s">
        <v>18</v>
      </c>
      <c r="T8699">
        <v>-0.29821920000000002</v>
      </c>
      <c r="U8699">
        <v>-0.25545770000000001</v>
      </c>
      <c r="V8699">
        <v>-0.16633909999999999</v>
      </c>
      <c r="W8699">
        <v>-0.1046159</v>
      </c>
      <c r="X8699">
        <v>-4.2892699999999999E-2</v>
      </c>
      <c r="Y8699">
        <v>4.62259E-2</v>
      </c>
      <c r="Z8699">
        <v>8.8987399999999994E-2</v>
      </c>
      <c r="AA8699">
        <v>-2.4296920000000002</v>
      </c>
    </row>
    <row r="8700" spans="1:27" x14ac:dyDescent="0.2">
      <c r="A8700" t="s">
        <v>396</v>
      </c>
      <c r="B8700" t="s">
        <v>34</v>
      </c>
      <c r="C8700" t="s">
        <v>50</v>
      </c>
      <c r="D8700" t="s">
        <v>28</v>
      </c>
      <c r="E8700" t="s">
        <v>31</v>
      </c>
      <c r="F8700">
        <v>11</v>
      </c>
      <c r="G8700">
        <v>915</v>
      </c>
      <c r="H8700">
        <v>646</v>
      </c>
      <c r="I8700">
        <v>-0.43181560000000002</v>
      </c>
      <c r="J8700">
        <v>-0.46000770000000002</v>
      </c>
      <c r="K8700">
        <v>-2.8192200000000001E-2</v>
      </c>
      <c r="L8700">
        <v>0.1184683</v>
      </c>
      <c r="M8700">
        <v>0.16668820000000001</v>
      </c>
      <c r="N8700">
        <v>-0.22307250000000001</v>
      </c>
      <c r="O8700">
        <v>915</v>
      </c>
      <c r="Q8700">
        <v>83.538387</v>
      </c>
      <c r="R8700">
        <v>79.803864000000004</v>
      </c>
      <c r="S8700" t="s">
        <v>18</v>
      </c>
      <c r="T8700">
        <v>-0.22305510000000001</v>
      </c>
      <c r="U8700">
        <v>-0.18001539999999999</v>
      </c>
      <c r="V8700">
        <v>-9.0316999999999995E-2</v>
      </c>
      <c r="W8700">
        <v>-2.8192200000000001E-2</v>
      </c>
      <c r="X8700">
        <v>3.3932700000000003E-2</v>
      </c>
      <c r="Y8700">
        <v>0.12363109999999999</v>
      </c>
      <c r="Z8700">
        <v>0.16667080000000001</v>
      </c>
      <c r="AA8700">
        <v>-6.1286300000000002E-2</v>
      </c>
    </row>
    <row r="8701" spans="1:27" x14ac:dyDescent="0.2">
      <c r="A8701" t="s">
        <v>397</v>
      </c>
      <c r="B8701" t="s">
        <v>34</v>
      </c>
      <c r="C8701" t="s">
        <v>50</v>
      </c>
      <c r="D8701" t="s">
        <v>28</v>
      </c>
      <c r="E8701" t="s">
        <v>31</v>
      </c>
      <c r="F8701">
        <v>12</v>
      </c>
      <c r="G8701">
        <v>915</v>
      </c>
      <c r="H8701">
        <v>646</v>
      </c>
      <c r="I8701">
        <v>-0.80546030000000002</v>
      </c>
      <c r="J8701">
        <v>-0.91708210000000001</v>
      </c>
      <c r="K8701">
        <v>-0.11162179999999999</v>
      </c>
      <c r="L8701">
        <v>0.12446740000000001</v>
      </c>
      <c r="M8701">
        <v>9.3127100000000004E-2</v>
      </c>
      <c r="N8701">
        <v>-0.3163706</v>
      </c>
      <c r="O8701">
        <v>915</v>
      </c>
      <c r="Q8701">
        <v>86.843536999999998</v>
      </c>
      <c r="R8701">
        <v>79.803864000000004</v>
      </c>
      <c r="S8701" t="s">
        <v>18</v>
      </c>
      <c r="T8701">
        <v>-0.31635239999999998</v>
      </c>
      <c r="U8701">
        <v>-0.27113320000000002</v>
      </c>
      <c r="V8701">
        <v>-0.17689250000000001</v>
      </c>
      <c r="W8701">
        <v>-0.11162179999999999</v>
      </c>
      <c r="X8701">
        <v>-4.6351000000000003E-2</v>
      </c>
      <c r="Y8701">
        <v>4.7889599999999997E-2</v>
      </c>
      <c r="Z8701">
        <v>9.3108899999999994E-2</v>
      </c>
      <c r="AA8701">
        <v>-0.121714</v>
      </c>
    </row>
    <row r="8702" spans="1:27" x14ac:dyDescent="0.2">
      <c r="A8702" t="s">
        <v>398</v>
      </c>
      <c r="B8702" t="s">
        <v>34</v>
      </c>
      <c r="C8702" t="s">
        <v>50</v>
      </c>
      <c r="D8702" t="s">
        <v>28</v>
      </c>
      <c r="E8702" t="s">
        <v>31</v>
      </c>
      <c r="F8702">
        <v>13</v>
      </c>
      <c r="G8702">
        <v>915</v>
      </c>
      <c r="H8702">
        <v>646</v>
      </c>
      <c r="I8702">
        <v>-1.5919719999999999</v>
      </c>
      <c r="J8702">
        <v>-1.7132350000000001</v>
      </c>
      <c r="K8702">
        <v>-0.1212628</v>
      </c>
      <c r="L8702">
        <v>0.142258</v>
      </c>
      <c r="M8702">
        <v>0.11275159999999999</v>
      </c>
      <c r="N8702">
        <v>-0.35527720000000002</v>
      </c>
      <c r="O8702">
        <v>915</v>
      </c>
      <c r="Q8702">
        <v>87.808552000000006</v>
      </c>
      <c r="R8702">
        <v>79.803864000000004</v>
      </c>
      <c r="S8702" t="s">
        <v>18</v>
      </c>
      <c r="T8702">
        <v>-0.35525640000000003</v>
      </c>
      <c r="U8702">
        <v>-0.3035738</v>
      </c>
      <c r="V8702">
        <v>-0.19586300000000001</v>
      </c>
      <c r="W8702">
        <v>-0.1212628</v>
      </c>
      <c r="X8702">
        <v>-4.6662700000000001E-2</v>
      </c>
      <c r="Y8702">
        <v>6.1048100000000001E-2</v>
      </c>
      <c r="Z8702">
        <v>0.1127307</v>
      </c>
      <c r="AA8702">
        <v>-7.0779999999999996E-2</v>
      </c>
    </row>
    <row r="8703" spans="1:27" x14ac:dyDescent="0.2">
      <c r="A8703" t="s">
        <v>399</v>
      </c>
      <c r="B8703" t="s">
        <v>34</v>
      </c>
      <c r="C8703" t="s">
        <v>50</v>
      </c>
      <c r="D8703" t="s">
        <v>28</v>
      </c>
      <c r="E8703" t="s">
        <v>31</v>
      </c>
      <c r="F8703">
        <v>14</v>
      </c>
      <c r="G8703">
        <v>915</v>
      </c>
      <c r="H8703">
        <v>646</v>
      </c>
      <c r="I8703">
        <v>-1.34528</v>
      </c>
      <c r="J8703">
        <v>-1.5140560000000001</v>
      </c>
      <c r="K8703">
        <v>-0.16877549999999999</v>
      </c>
      <c r="L8703">
        <v>0.14797640000000001</v>
      </c>
      <c r="M8703">
        <v>7.4645799999999998E-2</v>
      </c>
      <c r="N8703">
        <v>-0.41219670000000003</v>
      </c>
      <c r="O8703">
        <v>915</v>
      </c>
      <c r="Q8703">
        <v>87.787171999999998</v>
      </c>
      <c r="R8703">
        <v>79.803864000000004</v>
      </c>
      <c r="S8703" t="s">
        <v>18</v>
      </c>
      <c r="T8703">
        <v>-0.41217500000000001</v>
      </c>
      <c r="U8703">
        <v>-0.35841489999999998</v>
      </c>
      <c r="V8703">
        <v>-0.24637439999999999</v>
      </c>
      <c r="W8703">
        <v>-0.16877549999999999</v>
      </c>
      <c r="X8703">
        <v>-9.1176599999999997E-2</v>
      </c>
      <c r="Y8703">
        <v>2.0864000000000001E-2</v>
      </c>
      <c r="Z8703">
        <v>7.4624099999999999E-2</v>
      </c>
      <c r="AA8703">
        <v>-0.1114724</v>
      </c>
    </row>
    <row r="8704" spans="1:27" x14ac:dyDescent="0.2">
      <c r="A8704" t="s">
        <v>400</v>
      </c>
      <c r="B8704" t="s">
        <v>34</v>
      </c>
      <c r="C8704" t="s">
        <v>50</v>
      </c>
      <c r="D8704" t="s">
        <v>28</v>
      </c>
      <c r="E8704" t="s">
        <v>31</v>
      </c>
      <c r="F8704">
        <v>15</v>
      </c>
      <c r="G8704">
        <v>915</v>
      </c>
      <c r="H8704">
        <v>646</v>
      </c>
      <c r="I8704">
        <v>-0.96806610000000004</v>
      </c>
      <c r="J8704">
        <v>-1.111556</v>
      </c>
      <c r="K8704">
        <v>-0.14348959999999999</v>
      </c>
      <c r="L8704">
        <v>0.13692869999999999</v>
      </c>
      <c r="M8704">
        <v>8.17581E-2</v>
      </c>
      <c r="N8704">
        <v>-0.36873729999999999</v>
      </c>
      <c r="O8704">
        <v>915</v>
      </c>
      <c r="Q8704">
        <v>86.908648999999997</v>
      </c>
      <c r="R8704">
        <v>79.803864000000004</v>
      </c>
      <c r="S8704" t="s">
        <v>18</v>
      </c>
      <c r="T8704">
        <v>-0.36871730000000003</v>
      </c>
      <c r="U8704">
        <v>-0.3189708</v>
      </c>
      <c r="V8704">
        <v>-0.21529509999999999</v>
      </c>
      <c r="W8704">
        <v>-0.14348959999999999</v>
      </c>
      <c r="X8704">
        <v>-7.1684100000000001E-2</v>
      </c>
      <c r="Y8704">
        <v>3.1991600000000002E-2</v>
      </c>
      <c r="Z8704">
        <v>8.1738099999999994E-2</v>
      </c>
      <c r="AA8704">
        <v>-0.12908900000000001</v>
      </c>
    </row>
    <row r="8705" spans="1:27" x14ac:dyDescent="0.2">
      <c r="A8705" t="s">
        <v>401</v>
      </c>
      <c r="B8705" t="s">
        <v>34</v>
      </c>
      <c r="C8705" t="s">
        <v>50</v>
      </c>
      <c r="D8705" t="s">
        <v>28</v>
      </c>
      <c r="E8705" t="s">
        <v>31</v>
      </c>
      <c r="F8705">
        <v>16</v>
      </c>
      <c r="G8705">
        <v>915</v>
      </c>
      <c r="H8705">
        <v>646</v>
      </c>
      <c r="I8705">
        <v>-0.35406900000000002</v>
      </c>
      <c r="J8705">
        <v>-0.55725230000000003</v>
      </c>
      <c r="K8705">
        <v>-0.20318339999999999</v>
      </c>
      <c r="L8705">
        <v>0.1379591</v>
      </c>
      <c r="M8705">
        <v>2.37594E-2</v>
      </c>
      <c r="N8705">
        <v>-0.43012610000000001</v>
      </c>
      <c r="O8705">
        <v>915</v>
      </c>
      <c r="Q8705">
        <v>87.405248</v>
      </c>
      <c r="R8705">
        <v>79.803864000000004</v>
      </c>
      <c r="S8705" t="s">
        <v>18</v>
      </c>
      <c r="T8705">
        <v>-0.43010599999999999</v>
      </c>
      <c r="U8705">
        <v>-0.37998510000000002</v>
      </c>
      <c r="V8705">
        <v>-0.27552919999999997</v>
      </c>
      <c r="W8705">
        <v>-0.20318339999999999</v>
      </c>
      <c r="X8705">
        <v>-0.1308375</v>
      </c>
      <c r="Y8705">
        <v>-2.6381600000000002E-2</v>
      </c>
      <c r="Z8705">
        <v>2.3739199999999998E-2</v>
      </c>
      <c r="AA8705">
        <v>-0.36461650000000001</v>
      </c>
    </row>
    <row r="8706" spans="1:27" x14ac:dyDescent="0.2">
      <c r="A8706" t="s">
        <v>402</v>
      </c>
      <c r="B8706" t="s">
        <v>34</v>
      </c>
      <c r="C8706" t="s">
        <v>50</v>
      </c>
      <c r="D8706" t="s">
        <v>28</v>
      </c>
      <c r="E8706" t="s">
        <v>31</v>
      </c>
      <c r="F8706">
        <v>17</v>
      </c>
      <c r="G8706">
        <v>915</v>
      </c>
      <c r="H8706">
        <v>646</v>
      </c>
      <c r="I8706">
        <v>0.50510659999999996</v>
      </c>
      <c r="J8706">
        <v>0.23205110000000001</v>
      </c>
      <c r="K8706">
        <v>-0.27305550000000001</v>
      </c>
      <c r="L8706">
        <v>0.12773519999999999</v>
      </c>
      <c r="M8706">
        <v>-6.2931100000000004E-2</v>
      </c>
      <c r="N8706">
        <v>-0.4831799</v>
      </c>
      <c r="O8706">
        <v>915</v>
      </c>
      <c r="Q8706">
        <v>87.113703000000001</v>
      </c>
      <c r="R8706">
        <v>79.803864000000004</v>
      </c>
      <c r="S8706" t="s">
        <v>19</v>
      </c>
      <c r="T8706">
        <v>-0.48316120000000001</v>
      </c>
      <c r="U8706">
        <v>-0.4367548</v>
      </c>
      <c r="V8706">
        <v>-0.34003990000000001</v>
      </c>
      <c r="W8706">
        <v>-0.27305550000000001</v>
      </c>
      <c r="X8706">
        <v>-0.20607110000000001</v>
      </c>
      <c r="Y8706">
        <v>-0.1093563</v>
      </c>
      <c r="Z8706">
        <v>-6.29498E-2</v>
      </c>
      <c r="AA8706">
        <v>-1.176704</v>
      </c>
    </row>
    <row r="8707" spans="1:27" x14ac:dyDescent="0.2">
      <c r="A8707" t="s">
        <v>403</v>
      </c>
      <c r="B8707" t="s">
        <v>34</v>
      </c>
      <c r="C8707" t="s">
        <v>50</v>
      </c>
      <c r="D8707" t="s">
        <v>28</v>
      </c>
      <c r="E8707" t="s">
        <v>31</v>
      </c>
      <c r="F8707">
        <v>18</v>
      </c>
      <c r="G8707">
        <v>915</v>
      </c>
      <c r="H8707">
        <v>646</v>
      </c>
      <c r="I8707">
        <v>1.339178</v>
      </c>
      <c r="J8707">
        <v>1.257779</v>
      </c>
      <c r="K8707">
        <v>-8.13995E-2</v>
      </c>
      <c r="L8707">
        <v>0.1139787</v>
      </c>
      <c r="M8707">
        <v>0.10609540000000001</v>
      </c>
      <c r="N8707">
        <v>-0.26889449999999998</v>
      </c>
      <c r="O8707">
        <v>915</v>
      </c>
      <c r="Q8707">
        <v>83.679299999999998</v>
      </c>
      <c r="R8707">
        <v>79.803864000000004</v>
      </c>
      <c r="S8707" t="s">
        <v>19</v>
      </c>
      <c r="T8707">
        <v>-0.2688778</v>
      </c>
      <c r="U8707">
        <v>-0.22746910000000001</v>
      </c>
      <c r="V8707">
        <v>-0.14116999999999999</v>
      </c>
      <c r="W8707">
        <v>-8.13995E-2</v>
      </c>
      <c r="X8707">
        <v>-2.1629099999999998E-2</v>
      </c>
      <c r="Y8707">
        <v>6.4670000000000005E-2</v>
      </c>
      <c r="Z8707">
        <v>0.1060787</v>
      </c>
      <c r="AA8707">
        <v>-6.4716899999999994E-2</v>
      </c>
    </row>
    <row r="8708" spans="1:27" x14ac:dyDescent="0.2">
      <c r="A8708" t="s">
        <v>404</v>
      </c>
      <c r="B8708" t="s">
        <v>34</v>
      </c>
      <c r="C8708" t="s">
        <v>50</v>
      </c>
      <c r="D8708" t="s">
        <v>28</v>
      </c>
      <c r="E8708" t="s">
        <v>31</v>
      </c>
      <c r="F8708">
        <v>19</v>
      </c>
      <c r="G8708">
        <v>915</v>
      </c>
      <c r="H8708">
        <v>646</v>
      </c>
      <c r="I8708">
        <v>2.031965</v>
      </c>
      <c r="J8708">
        <v>2.2046049999999999</v>
      </c>
      <c r="K8708">
        <v>0.17263999999999999</v>
      </c>
      <c r="L8708">
        <v>0.12140040000000001</v>
      </c>
      <c r="M8708">
        <v>0.3723437</v>
      </c>
      <c r="N8708">
        <v>-2.70636E-2</v>
      </c>
      <c r="O8708">
        <v>915</v>
      </c>
      <c r="Q8708">
        <v>81.217686999999998</v>
      </c>
      <c r="R8708">
        <v>79.803864000000004</v>
      </c>
      <c r="S8708" t="s">
        <v>19</v>
      </c>
      <c r="T8708">
        <v>-2.7045799999999998E-2</v>
      </c>
      <c r="U8708">
        <v>1.70592E-2</v>
      </c>
      <c r="V8708">
        <v>0.10897759999999999</v>
      </c>
      <c r="W8708">
        <v>0.17263999999999999</v>
      </c>
      <c r="X8708">
        <v>0.2363025</v>
      </c>
      <c r="Y8708">
        <v>0.32822089999999998</v>
      </c>
      <c r="Z8708">
        <v>0.37232589999999999</v>
      </c>
      <c r="AA8708">
        <v>7.8308799999999998E-2</v>
      </c>
    </row>
    <row r="8709" spans="1:27" x14ac:dyDescent="0.2">
      <c r="A8709" t="s">
        <v>405</v>
      </c>
      <c r="B8709" t="s">
        <v>34</v>
      </c>
      <c r="C8709" t="s">
        <v>50</v>
      </c>
      <c r="D8709" t="s">
        <v>28</v>
      </c>
      <c r="E8709" t="s">
        <v>31</v>
      </c>
      <c r="F8709">
        <v>20</v>
      </c>
      <c r="G8709">
        <v>915</v>
      </c>
      <c r="H8709">
        <v>646</v>
      </c>
      <c r="I8709">
        <v>2.139662</v>
      </c>
      <c r="J8709">
        <v>2.5416949999999998</v>
      </c>
      <c r="K8709">
        <v>0.40203299999999997</v>
      </c>
      <c r="L8709">
        <v>0.1202237</v>
      </c>
      <c r="M8709">
        <v>0.59980089999999997</v>
      </c>
      <c r="N8709">
        <v>0.204265</v>
      </c>
      <c r="O8709">
        <v>915</v>
      </c>
      <c r="Q8709">
        <v>78.822157000000004</v>
      </c>
      <c r="R8709">
        <v>79.803864000000004</v>
      </c>
      <c r="S8709" t="s">
        <v>19</v>
      </c>
      <c r="T8709">
        <v>0.20428260000000001</v>
      </c>
      <c r="U8709">
        <v>0.24796009999999999</v>
      </c>
      <c r="V8709">
        <v>0.3389876</v>
      </c>
      <c r="W8709">
        <v>0.40203299999999997</v>
      </c>
      <c r="X8709">
        <v>0.4650783</v>
      </c>
      <c r="Y8709">
        <v>0.55610590000000004</v>
      </c>
      <c r="Z8709">
        <v>0.59978339999999997</v>
      </c>
      <c r="AA8709">
        <v>0.15817510000000001</v>
      </c>
    </row>
    <row r="8710" spans="1:27" x14ac:dyDescent="0.2">
      <c r="A8710" t="s">
        <v>406</v>
      </c>
      <c r="B8710" t="s">
        <v>34</v>
      </c>
      <c r="C8710" t="s">
        <v>50</v>
      </c>
      <c r="D8710" t="s">
        <v>28</v>
      </c>
      <c r="E8710" t="s">
        <v>31</v>
      </c>
      <c r="F8710">
        <v>21</v>
      </c>
      <c r="G8710">
        <v>915</v>
      </c>
      <c r="H8710">
        <v>646</v>
      </c>
      <c r="I8710">
        <v>2.2426650000000001</v>
      </c>
      <c r="J8710">
        <v>2.3955730000000002</v>
      </c>
      <c r="K8710">
        <v>0.1529075</v>
      </c>
      <c r="L8710">
        <v>0.1132872</v>
      </c>
      <c r="M8710">
        <v>0.33926489999999998</v>
      </c>
      <c r="N8710">
        <v>-3.3449899999999998E-2</v>
      </c>
      <c r="O8710">
        <v>915</v>
      </c>
      <c r="Q8710">
        <v>75.828959999999995</v>
      </c>
      <c r="R8710">
        <v>79.803864000000004</v>
      </c>
      <c r="S8710" t="s">
        <v>19</v>
      </c>
      <c r="T8710">
        <v>-3.3433299999999999E-2</v>
      </c>
      <c r="U8710">
        <v>7.7241999999999996E-3</v>
      </c>
      <c r="V8710">
        <v>9.3499700000000005E-2</v>
      </c>
      <c r="W8710">
        <v>0.1529075</v>
      </c>
      <c r="X8710">
        <v>0.21231539999999999</v>
      </c>
      <c r="Y8710">
        <v>0.29809089999999999</v>
      </c>
      <c r="Z8710">
        <v>0.33924840000000001</v>
      </c>
      <c r="AA8710">
        <v>6.3829200000000003E-2</v>
      </c>
    </row>
    <row r="8711" spans="1:27" x14ac:dyDescent="0.2">
      <c r="A8711" t="s">
        <v>407</v>
      </c>
      <c r="B8711" t="s">
        <v>34</v>
      </c>
      <c r="C8711" t="s">
        <v>50</v>
      </c>
      <c r="D8711" t="s">
        <v>28</v>
      </c>
      <c r="E8711" t="s">
        <v>31</v>
      </c>
      <c r="F8711">
        <v>22</v>
      </c>
      <c r="G8711">
        <v>915</v>
      </c>
      <c r="H8711">
        <v>646</v>
      </c>
      <c r="I8711">
        <v>2.2004739999999998</v>
      </c>
      <c r="J8711">
        <v>2.2043189999999999</v>
      </c>
      <c r="K8711">
        <v>3.8452E-3</v>
      </c>
      <c r="L8711">
        <v>0.1078501</v>
      </c>
      <c r="M8711">
        <v>0.18125869999999999</v>
      </c>
      <c r="N8711">
        <v>-0.17356820000000001</v>
      </c>
      <c r="O8711">
        <v>915</v>
      </c>
      <c r="Q8711">
        <v>73.820214000000007</v>
      </c>
      <c r="R8711">
        <v>79.803864000000004</v>
      </c>
      <c r="S8711" t="s">
        <v>18</v>
      </c>
      <c r="T8711">
        <v>-0.1735524</v>
      </c>
      <c r="U8711">
        <v>-0.1343702</v>
      </c>
      <c r="V8711">
        <v>-5.2711399999999999E-2</v>
      </c>
      <c r="W8711">
        <v>3.8452E-3</v>
      </c>
      <c r="X8711">
        <v>6.0401900000000001E-2</v>
      </c>
      <c r="Y8711">
        <v>0.14206070000000001</v>
      </c>
      <c r="Z8711">
        <v>0.18124290000000001</v>
      </c>
      <c r="AA8711">
        <v>1.7443999999999999E-3</v>
      </c>
    </row>
    <row r="8712" spans="1:27" x14ac:dyDescent="0.2">
      <c r="A8712" t="s">
        <v>408</v>
      </c>
      <c r="B8712" t="s">
        <v>34</v>
      </c>
      <c r="C8712" t="s">
        <v>50</v>
      </c>
      <c r="D8712" t="s">
        <v>28</v>
      </c>
      <c r="E8712" t="s">
        <v>31</v>
      </c>
      <c r="F8712">
        <v>23</v>
      </c>
      <c r="G8712">
        <v>915</v>
      </c>
      <c r="H8712">
        <v>646</v>
      </c>
      <c r="I8712">
        <v>1.9468350000000001</v>
      </c>
      <c r="J8712">
        <v>1.9448220000000001</v>
      </c>
      <c r="K8712">
        <v>-2.0132000000000001E-3</v>
      </c>
      <c r="L8712">
        <v>0.10339710000000001</v>
      </c>
      <c r="M8712">
        <v>0.168075</v>
      </c>
      <c r="N8712">
        <v>-0.17210139999999999</v>
      </c>
      <c r="O8712">
        <v>915</v>
      </c>
      <c r="Q8712">
        <v>72.917395999999997</v>
      </c>
      <c r="R8712">
        <v>79.803864000000004</v>
      </c>
      <c r="S8712" t="s">
        <v>18</v>
      </c>
      <c r="T8712">
        <v>-0.1720863</v>
      </c>
      <c r="U8712">
        <v>-0.1345219</v>
      </c>
      <c r="V8712">
        <v>-5.6234699999999999E-2</v>
      </c>
      <c r="W8712">
        <v>-2.0132000000000001E-3</v>
      </c>
      <c r="X8712">
        <v>5.2208299999999999E-2</v>
      </c>
      <c r="Y8712">
        <v>0.13049549999999999</v>
      </c>
      <c r="Z8712">
        <v>0.16805990000000001</v>
      </c>
      <c r="AA8712">
        <v>-1.0352E-3</v>
      </c>
    </row>
    <row r="8713" spans="1:27" x14ac:dyDescent="0.2">
      <c r="A8713" t="s">
        <v>409</v>
      </c>
      <c r="B8713" t="s">
        <v>34</v>
      </c>
      <c r="C8713" t="s">
        <v>50</v>
      </c>
      <c r="D8713" t="s">
        <v>28</v>
      </c>
      <c r="E8713" t="s">
        <v>31</v>
      </c>
      <c r="F8713">
        <v>24</v>
      </c>
      <c r="G8713">
        <v>915</v>
      </c>
      <c r="H8713">
        <v>646</v>
      </c>
      <c r="I8713">
        <v>1.689638</v>
      </c>
      <c r="J8713">
        <v>1.608506</v>
      </c>
      <c r="K8713">
        <v>-8.1132300000000004E-2</v>
      </c>
      <c r="L8713">
        <v>9.35748E-2</v>
      </c>
      <c r="M8713">
        <v>7.2798299999999996E-2</v>
      </c>
      <c r="N8713">
        <v>-0.23506289999999999</v>
      </c>
      <c r="O8713">
        <v>915</v>
      </c>
      <c r="Q8713">
        <v>72.689989999999995</v>
      </c>
      <c r="R8713">
        <v>79.803864000000004</v>
      </c>
      <c r="S8713" t="s">
        <v>18</v>
      </c>
      <c r="T8713">
        <v>-0.23504920000000001</v>
      </c>
      <c r="U8713">
        <v>-0.20105319999999999</v>
      </c>
      <c r="V8713">
        <v>-0.13020290000000001</v>
      </c>
      <c r="W8713">
        <v>-8.1132300000000004E-2</v>
      </c>
      <c r="X8713">
        <v>-3.2061600000000003E-2</v>
      </c>
      <c r="Y8713">
        <v>3.8788700000000002E-2</v>
      </c>
      <c r="Z8713">
        <v>7.2784600000000005E-2</v>
      </c>
      <c r="AA8713">
        <v>-5.0439499999999998E-2</v>
      </c>
    </row>
    <row r="8714" spans="1:27" x14ac:dyDescent="0.2">
      <c r="A8714" t="s">
        <v>410</v>
      </c>
      <c r="B8714" t="s">
        <v>34</v>
      </c>
      <c r="C8714" t="s">
        <v>50</v>
      </c>
      <c r="D8714" t="s">
        <v>29</v>
      </c>
      <c r="E8714" t="s">
        <v>31</v>
      </c>
      <c r="F8714">
        <v>1</v>
      </c>
      <c r="G8714">
        <v>913</v>
      </c>
      <c r="H8714">
        <v>645</v>
      </c>
      <c r="I8714">
        <v>1.3342540000000001</v>
      </c>
      <c r="J8714">
        <v>1.3324879999999999</v>
      </c>
      <c r="K8714">
        <v>-1.7654999999999999E-3</v>
      </c>
      <c r="L8714">
        <v>7.4659199999999995E-2</v>
      </c>
      <c r="M8714">
        <v>0.1210488</v>
      </c>
      <c r="N8714">
        <v>-0.1245798</v>
      </c>
      <c r="O8714">
        <v>913</v>
      </c>
      <c r="Q8714">
        <v>72.650146000000007</v>
      </c>
      <c r="R8714">
        <v>78.057623000000007</v>
      </c>
      <c r="S8714" t="s">
        <v>17</v>
      </c>
      <c r="T8714">
        <v>-0.1245689</v>
      </c>
      <c r="U8714">
        <v>-9.7445100000000007E-2</v>
      </c>
      <c r="V8714">
        <v>-4.0916800000000003E-2</v>
      </c>
      <c r="W8714">
        <v>-1.7654999999999999E-3</v>
      </c>
      <c r="X8714">
        <v>3.7385799999999997E-2</v>
      </c>
      <c r="Y8714">
        <v>9.39141E-2</v>
      </c>
      <c r="Z8714">
        <v>0.1210379</v>
      </c>
      <c r="AA8714">
        <v>-1.325E-3</v>
      </c>
    </row>
    <row r="8715" spans="1:27" x14ac:dyDescent="0.2">
      <c r="A8715" t="s">
        <v>411</v>
      </c>
      <c r="B8715" t="s">
        <v>34</v>
      </c>
      <c r="C8715" t="s">
        <v>50</v>
      </c>
      <c r="D8715" t="s">
        <v>29</v>
      </c>
      <c r="E8715" t="s">
        <v>31</v>
      </c>
      <c r="F8715">
        <v>2</v>
      </c>
      <c r="G8715">
        <v>913</v>
      </c>
      <c r="H8715">
        <v>645</v>
      </c>
      <c r="I8715">
        <v>1.1335869999999999</v>
      </c>
      <c r="J8715">
        <v>1.177969</v>
      </c>
      <c r="K8715">
        <v>4.4381700000000003E-2</v>
      </c>
      <c r="L8715">
        <v>7.2780399999999995E-2</v>
      </c>
      <c r="M8715">
        <v>0.16410549999999999</v>
      </c>
      <c r="N8715">
        <v>-7.5342099999999995E-2</v>
      </c>
      <c r="O8715">
        <v>913</v>
      </c>
      <c r="Q8715">
        <v>73.053449999999998</v>
      </c>
      <c r="R8715">
        <v>78.057623000000007</v>
      </c>
      <c r="S8715" t="s">
        <v>17</v>
      </c>
      <c r="T8715">
        <v>-7.5331400000000007E-2</v>
      </c>
      <c r="U8715">
        <v>-4.8890099999999999E-2</v>
      </c>
      <c r="V8715">
        <v>6.2155999999999999E-3</v>
      </c>
      <c r="W8715">
        <v>4.4381700000000003E-2</v>
      </c>
      <c r="X8715">
        <v>8.2547800000000005E-2</v>
      </c>
      <c r="Y8715">
        <v>0.13765359999999999</v>
      </c>
      <c r="Z8715">
        <v>0.16409489999999999</v>
      </c>
      <c r="AA8715">
        <v>3.7676500000000002E-2</v>
      </c>
    </row>
    <row r="8716" spans="1:27" x14ac:dyDescent="0.2">
      <c r="A8716" t="s">
        <v>412</v>
      </c>
      <c r="B8716" t="s">
        <v>34</v>
      </c>
      <c r="C8716" t="s">
        <v>50</v>
      </c>
      <c r="D8716" t="s">
        <v>29</v>
      </c>
      <c r="E8716" t="s">
        <v>31</v>
      </c>
      <c r="F8716">
        <v>3</v>
      </c>
      <c r="G8716">
        <v>913</v>
      </c>
      <c r="H8716">
        <v>645</v>
      </c>
      <c r="I8716">
        <v>1.082247</v>
      </c>
      <c r="J8716">
        <v>1.1009610000000001</v>
      </c>
      <c r="K8716">
        <v>1.8714399999999999E-2</v>
      </c>
      <c r="L8716">
        <v>6.6317799999999996E-2</v>
      </c>
      <c r="M8716">
        <v>0.12780720000000001</v>
      </c>
      <c r="N8716">
        <v>-9.0378299999999995E-2</v>
      </c>
      <c r="O8716">
        <v>913</v>
      </c>
      <c r="Q8716">
        <v>72.378037000000006</v>
      </c>
      <c r="R8716">
        <v>78.057623000000007</v>
      </c>
      <c r="S8716" t="s">
        <v>17</v>
      </c>
      <c r="T8716">
        <v>-9.0368599999999993E-2</v>
      </c>
      <c r="U8716">
        <v>-6.6275200000000006E-2</v>
      </c>
      <c r="V8716">
        <v>-1.60626E-2</v>
      </c>
      <c r="W8716">
        <v>1.8714399999999999E-2</v>
      </c>
      <c r="X8716">
        <v>5.3491499999999997E-2</v>
      </c>
      <c r="Y8716">
        <v>0.10370409999999999</v>
      </c>
      <c r="Z8716">
        <v>0.12779750000000001</v>
      </c>
      <c r="AA8716">
        <v>1.6998300000000001E-2</v>
      </c>
    </row>
    <row r="8717" spans="1:27" x14ac:dyDescent="0.2">
      <c r="A8717" t="s">
        <v>413</v>
      </c>
      <c r="B8717" t="s">
        <v>34</v>
      </c>
      <c r="C8717" t="s">
        <v>50</v>
      </c>
      <c r="D8717" t="s">
        <v>29</v>
      </c>
      <c r="E8717" t="s">
        <v>31</v>
      </c>
      <c r="F8717">
        <v>4</v>
      </c>
      <c r="G8717">
        <v>913</v>
      </c>
      <c r="H8717">
        <v>645</v>
      </c>
      <c r="I8717">
        <v>0.97361529999999996</v>
      </c>
      <c r="J8717">
        <v>0.9856279</v>
      </c>
      <c r="K8717">
        <v>1.20126E-2</v>
      </c>
      <c r="L8717">
        <v>6.2048100000000002E-2</v>
      </c>
      <c r="M8717">
        <v>0.11408169999999999</v>
      </c>
      <c r="N8717">
        <v>-9.0056600000000001E-2</v>
      </c>
      <c r="O8717">
        <v>913</v>
      </c>
      <c r="Q8717">
        <v>72.168124000000006</v>
      </c>
      <c r="R8717">
        <v>78.057623000000007</v>
      </c>
      <c r="S8717" t="s">
        <v>17</v>
      </c>
      <c r="T8717">
        <v>-9.0047500000000003E-2</v>
      </c>
      <c r="U8717">
        <v>-6.7505300000000004E-2</v>
      </c>
      <c r="V8717">
        <v>-2.0525499999999999E-2</v>
      </c>
      <c r="W8717">
        <v>1.20126E-2</v>
      </c>
      <c r="X8717">
        <v>4.4550600000000003E-2</v>
      </c>
      <c r="Y8717">
        <v>9.1530399999999998E-2</v>
      </c>
      <c r="Z8717">
        <v>0.1140726</v>
      </c>
      <c r="AA8717">
        <v>1.2187699999999999E-2</v>
      </c>
    </row>
    <row r="8718" spans="1:27" x14ac:dyDescent="0.2">
      <c r="A8718" t="s">
        <v>414</v>
      </c>
      <c r="B8718" t="s">
        <v>34</v>
      </c>
      <c r="C8718" t="s">
        <v>50</v>
      </c>
      <c r="D8718" t="s">
        <v>29</v>
      </c>
      <c r="E8718" t="s">
        <v>31</v>
      </c>
      <c r="F8718">
        <v>5</v>
      </c>
      <c r="G8718">
        <v>913</v>
      </c>
      <c r="H8718">
        <v>645</v>
      </c>
      <c r="I8718">
        <v>0.92663870000000004</v>
      </c>
      <c r="J8718">
        <v>0.95167440000000003</v>
      </c>
      <c r="K8718">
        <v>2.5035700000000001E-2</v>
      </c>
      <c r="L8718">
        <v>5.3942400000000001E-2</v>
      </c>
      <c r="M8718">
        <v>0.11377089999999999</v>
      </c>
      <c r="N8718">
        <v>-6.3699500000000006E-2</v>
      </c>
      <c r="O8718">
        <v>913</v>
      </c>
      <c r="Q8718">
        <v>70.931972999999999</v>
      </c>
      <c r="R8718">
        <v>78.057623000000007</v>
      </c>
      <c r="S8718" t="s">
        <v>17</v>
      </c>
      <c r="T8718">
        <v>-6.3691600000000001E-2</v>
      </c>
      <c r="U8718">
        <v>-4.40942E-2</v>
      </c>
      <c r="V8718">
        <v>-3.2517000000000002E-3</v>
      </c>
      <c r="W8718">
        <v>2.5035700000000001E-2</v>
      </c>
      <c r="X8718">
        <v>5.3323099999999998E-2</v>
      </c>
      <c r="Y8718">
        <v>9.4165600000000002E-2</v>
      </c>
      <c r="Z8718">
        <v>0.113763</v>
      </c>
      <c r="AA8718">
        <v>2.6307000000000001E-2</v>
      </c>
    </row>
    <row r="8719" spans="1:27" x14ac:dyDescent="0.2">
      <c r="A8719" t="s">
        <v>415</v>
      </c>
      <c r="B8719" t="s">
        <v>34</v>
      </c>
      <c r="C8719" t="s">
        <v>50</v>
      </c>
      <c r="D8719" t="s">
        <v>29</v>
      </c>
      <c r="E8719" t="s">
        <v>31</v>
      </c>
      <c r="F8719">
        <v>6</v>
      </c>
      <c r="G8719">
        <v>913</v>
      </c>
      <c r="H8719">
        <v>645</v>
      </c>
      <c r="I8719">
        <v>0.98148670000000005</v>
      </c>
      <c r="J8719">
        <v>0.9479457</v>
      </c>
      <c r="K8719">
        <v>-3.3541000000000001E-2</v>
      </c>
      <c r="L8719">
        <v>5.9195499999999998E-2</v>
      </c>
      <c r="M8719">
        <v>6.3835600000000006E-2</v>
      </c>
      <c r="N8719">
        <v>-0.1309177</v>
      </c>
      <c r="O8719">
        <v>913</v>
      </c>
      <c r="Q8719">
        <v>70.257531999999998</v>
      </c>
      <c r="R8719">
        <v>78.057623000000007</v>
      </c>
      <c r="S8719" t="s">
        <v>17</v>
      </c>
      <c r="T8719">
        <v>-0.130909</v>
      </c>
      <c r="U8719">
        <v>-0.10940320000000001</v>
      </c>
      <c r="V8719">
        <v>-6.4583199999999993E-2</v>
      </c>
      <c r="W8719">
        <v>-3.3541000000000001E-2</v>
      </c>
      <c r="X8719">
        <v>-2.4987999999999998E-3</v>
      </c>
      <c r="Y8719">
        <v>4.23211E-2</v>
      </c>
      <c r="Z8719">
        <v>6.3826999999999995E-2</v>
      </c>
      <c r="AA8719">
        <v>-3.5382900000000002E-2</v>
      </c>
    </row>
    <row r="8720" spans="1:27" x14ac:dyDescent="0.2">
      <c r="A8720" t="s">
        <v>416</v>
      </c>
      <c r="B8720" t="s">
        <v>34</v>
      </c>
      <c r="C8720" t="s">
        <v>50</v>
      </c>
      <c r="D8720" t="s">
        <v>29</v>
      </c>
      <c r="E8720" t="s">
        <v>31</v>
      </c>
      <c r="F8720">
        <v>7</v>
      </c>
      <c r="G8720">
        <v>913</v>
      </c>
      <c r="H8720">
        <v>645</v>
      </c>
      <c r="I8720">
        <v>1.0923750000000001</v>
      </c>
      <c r="J8720">
        <v>0.99666670000000002</v>
      </c>
      <c r="K8720">
        <v>-9.5708399999999999E-2</v>
      </c>
      <c r="L8720">
        <v>6.6373500000000002E-2</v>
      </c>
      <c r="M8720">
        <v>1.3476E-2</v>
      </c>
      <c r="N8720">
        <v>-0.20489289999999999</v>
      </c>
      <c r="O8720">
        <v>913</v>
      </c>
      <c r="Q8720">
        <v>69.787171999999998</v>
      </c>
      <c r="R8720">
        <v>78.057623000000007</v>
      </c>
      <c r="S8720" t="s">
        <v>18</v>
      </c>
      <c r="T8720">
        <v>-0.20488310000000001</v>
      </c>
      <c r="U8720">
        <v>-0.1807695</v>
      </c>
      <c r="V8720">
        <v>-0.13051470000000001</v>
      </c>
      <c r="W8720">
        <v>-9.5708399999999999E-2</v>
      </c>
      <c r="X8720">
        <v>-6.0902100000000001E-2</v>
      </c>
      <c r="Y8720">
        <v>-1.06473E-2</v>
      </c>
      <c r="Z8720">
        <v>1.34663E-2</v>
      </c>
      <c r="AA8720">
        <v>-9.6028500000000003E-2</v>
      </c>
    </row>
    <row r="8721" spans="1:27" x14ac:dyDescent="0.2">
      <c r="A8721" t="s">
        <v>417</v>
      </c>
      <c r="B8721" t="s">
        <v>34</v>
      </c>
      <c r="C8721" t="s">
        <v>50</v>
      </c>
      <c r="D8721" t="s">
        <v>29</v>
      </c>
      <c r="E8721" t="s">
        <v>31</v>
      </c>
      <c r="F8721">
        <v>8</v>
      </c>
      <c r="G8721">
        <v>913</v>
      </c>
      <c r="H8721">
        <v>645</v>
      </c>
      <c r="I8721">
        <v>0.78934629999999995</v>
      </c>
      <c r="J8721">
        <v>0.65213180000000004</v>
      </c>
      <c r="K8721">
        <v>-0.13721459999999999</v>
      </c>
      <c r="L8721">
        <v>7.8986799999999996E-2</v>
      </c>
      <c r="M8721">
        <v>-7.2813000000000001E-3</v>
      </c>
      <c r="N8721">
        <v>-0.26714789999999999</v>
      </c>
      <c r="O8721">
        <v>913</v>
      </c>
      <c r="Q8721">
        <v>69.771623000000005</v>
      </c>
      <c r="R8721">
        <v>78.057623000000007</v>
      </c>
      <c r="S8721" t="s">
        <v>18</v>
      </c>
      <c r="T8721">
        <v>-0.26713629999999999</v>
      </c>
      <c r="U8721">
        <v>-0.23844019999999999</v>
      </c>
      <c r="V8721">
        <v>-0.1786353</v>
      </c>
      <c r="W8721">
        <v>-0.13721459999999999</v>
      </c>
      <c r="X8721">
        <v>-9.5793900000000001E-2</v>
      </c>
      <c r="Y8721">
        <v>-3.5988899999999997E-2</v>
      </c>
      <c r="Z8721">
        <v>-7.2928999999999997E-3</v>
      </c>
      <c r="AA8721">
        <v>-0.21040929999999999</v>
      </c>
    </row>
    <row r="8722" spans="1:27" x14ac:dyDescent="0.2">
      <c r="A8722" t="s">
        <v>418</v>
      </c>
      <c r="B8722" t="s">
        <v>34</v>
      </c>
      <c r="C8722" t="s">
        <v>50</v>
      </c>
      <c r="D8722" t="s">
        <v>29</v>
      </c>
      <c r="E8722" t="s">
        <v>31</v>
      </c>
      <c r="F8722">
        <v>9</v>
      </c>
      <c r="G8722">
        <v>913</v>
      </c>
      <c r="H8722">
        <v>645</v>
      </c>
      <c r="I8722">
        <v>2.84307E-2</v>
      </c>
      <c r="J8722">
        <v>-0.1039457</v>
      </c>
      <c r="K8722">
        <v>-0.13237640000000001</v>
      </c>
      <c r="L8722">
        <v>8.4654900000000005E-2</v>
      </c>
      <c r="M8722">
        <v>6.8808000000000003E-3</v>
      </c>
      <c r="N8722">
        <v>-0.27163369999999998</v>
      </c>
      <c r="O8722">
        <v>913</v>
      </c>
      <c r="Q8722">
        <v>74.285713999999999</v>
      </c>
      <c r="R8722">
        <v>78.057623000000007</v>
      </c>
      <c r="S8722" t="s">
        <v>18</v>
      </c>
      <c r="T8722">
        <v>-0.27162130000000001</v>
      </c>
      <c r="U8722">
        <v>-0.240866</v>
      </c>
      <c r="V8722">
        <v>-0.1767695</v>
      </c>
      <c r="W8722">
        <v>-0.13237640000000001</v>
      </c>
      <c r="X8722">
        <v>-8.7983400000000003E-2</v>
      </c>
      <c r="Y8722">
        <v>-2.3886899999999999E-2</v>
      </c>
      <c r="Z8722">
        <v>6.8684000000000002E-3</v>
      </c>
      <c r="AA8722">
        <v>-1.273515</v>
      </c>
    </row>
    <row r="8723" spans="1:27" x14ac:dyDescent="0.2">
      <c r="A8723" t="s">
        <v>419</v>
      </c>
      <c r="B8723" t="s">
        <v>34</v>
      </c>
      <c r="C8723" t="s">
        <v>50</v>
      </c>
      <c r="D8723" t="s">
        <v>29</v>
      </c>
      <c r="E8723" t="s">
        <v>31</v>
      </c>
      <c r="F8723">
        <v>10</v>
      </c>
      <c r="G8723">
        <v>913</v>
      </c>
      <c r="H8723">
        <v>645</v>
      </c>
      <c r="I8723">
        <v>-0.71333950000000002</v>
      </c>
      <c r="J8723">
        <v>-0.90322480000000005</v>
      </c>
      <c r="K8723">
        <v>-0.18988530000000001</v>
      </c>
      <c r="L8723">
        <v>9.0992199999999995E-2</v>
      </c>
      <c r="M8723">
        <v>-4.0203099999999999E-2</v>
      </c>
      <c r="N8723">
        <v>-0.33956750000000002</v>
      </c>
      <c r="O8723">
        <v>913</v>
      </c>
      <c r="Q8723">
        <v>78.889212999999998</v>
      </c>
      <c r="R8723">
        <v>78.057623000000007</v>
      </c>
      <c r="S8723" t="s">
        <v>18</v>
      </c>
      <c r="T8723">
        <v>-0.33955419999999997</v>
      </c>
      <c r="U8723">
        <v>-0.30649650000000001</v>
      </c>
      <c r="V8723">
        <v>-0.2376017</v>
      </c>
      <c r="W8723">
        <v>-0.18988530000000001</v>
      </c>
      <c r="X8723">
        <v>-0.14216889999999999</v>
      </c>
      <c r="Y8723">
        <v>-7.3274000000000006E-2</v>
      </c>
      <c r="Z8723">
        <v>-4.0216399999999999E-2</v>
      </c>
      <c r="AA8723">
        <v>-0.21023040000000001</v>
      </c>
    </row>
    <row r="8724" spans="1:27" x14ac:dyDescent="0.2">
      <c r="A8724" t="s">
        <v>420</v>
      </c>
      <c r="B8724" t="s">
        <v>34</v>
      </c>
      <c r="C8724" t="s">
        <v>50</v>
      </c>
      <c r="D8724" t="s">
        <v>29</v>
      </c>
      <c r="E8724" t="s">
        <v>31</v>
      </c>
      <c r="F8724">
        <v>11</v>
      </c>
      <c r="G8724">
        <v>913</v>
      </c>
      <c r="H8724">
        <v>645</v>
      </c>
      <c r="I8724">
        <v>-1.2254700000000001</v>
      </c>
      <c r="J8724">
        <v>-1.465597</v>
      </c>
      <c r="K8724">
        <v>-0.2401268</v>
      </c>
      <c r="L8724">
        <v>0.1094538</v>
      </c>
      <c r="M8724">
        <v>-6.0075299999999998E-2</v>
      </c>
      <c r="N8724">
        <v>-0.42017840000000001</v>
      </c>
      <c r="O8724">
        <v>913</v>
      </c>
      <c r="Q8724">
        <v>83.890185000000002</v>
      </c>
      <c r="R8724">
        <v>78.057623000000007</v>
      </c>
      <c r="S8724" t="s">
        <v>18</v>
      </c>
      <c r="T8724">
        <v>-0.42016239999999999</v>
      </c>
      <c r="U8724">
        <v>-0.3803976</v>
      </c>
      <c r="V8724">
        <v>-0.29752450000000003</v>
      </c>
      <c r="W8724">
        <v>-0.2401268</v>
      </c>
      <c r="X8724">
        <v>-0.18272920000000001</v>
      </c>
      <c r="Y8724">
        <v>-9.9856100000000003E-2</v>
      </c>
      <c r="Z8724">
        <v>-6.00913E-2</v>
      </c>
      <c r="AA8724">
        <v>-0.1638424</v>
      </c>
    </row>
    <row r="8725" spans="1:27" x14ac:dyDescent="0.2">
      <c r="A8725" t="s">
        <v>421</v>
      </c>
      <c r="B8725" t="s">
        <v>34</v>
      </c>
      <c r="C8725" t="s">
        <v>50</v>
      </c>
      <c r="D8725" t="s">
        <v>29</v>
      </c>
      <c r="E8725" t="s">
        <v>31</v>
      </c>
      <c r="F8725">
        <v>12</v>
      </c>
      <c r="G8725">
        <v>913</v>
      </c>
      <c r="H8725">
        <v>645</v>
      </c>
      <c r="I8725">
        <v>-1.369553</v>
      </c>
      <c r="J8725">
        <v>-1.660364</v>
      </c>
      <c r="K8725">
        <v>-0.2908115</v>
      </c>
      <c r="L8725">
        <v>0.1185769</v>
      </c>
      <c r="M8725">
        <v>-9.5752500000000004E-2</v>
      </c>
      <c r="N8725">
        <v>-0.48587049999999998</v>
      </c>
      <c r="O8725">
        <v>913</v>
      </c>
      <c r="Q8725">
        <v>85.904762000000005</v>
      </c>
      <c r="R8725">
        <v>78.057623000000007</v>
      </c>
      <c r="S8725" t="s">
        <v>18</v>
      </c>
      <c r="T8725">
        <v>-0.48585319999999999</v>
      </c>
      <c r="U8725">
        <v>-0.442774</v>
      </c>
      <c r="V8725">
        <v>-0.35299330000000001</v>
      </c>
      <c r="W8725">
        <v>-0.2908115</v>
      </c>
      <c r="X8725">
        <v>-0.22862979999999999</v>
      </c>
      <c r="Y8725">
        <v>-0.1388491</v>
      </c>
      <c r="Z8725">
        <v>-9.5769900000000005E-2</v>
      </c>
      <c r="AA8725">
        <v>-0.1751492</v>
      </c>
    </row>
    <row r="8726" spans="1:27" x14ac:dyDescent="0.2">
      <c r="A8726" t="s">
        <v>422</v>
      </c>
      <c r="B8726" t="s">
        <v>34</v>
      </c>
      <c r="C8726" t="s">
        <v>50</v>
      </c>
      <c r="D8726" t="s">
        <v>29</v>
      </c>
      <c r="E8726" t="s">
        <v>31</v>
      </c>
      <c r="F8726">
        <v>13</v>
      </c>
      <c r="G8726">
        <v>913</v>
      </c>
      <c r="H8726">
        <v>645</v>
      </c>
      <c r="I8726">
        <v>-1.5744629999999999</v>
      </c>
      <c r="J8726">
        <v>-1.8009999999999999</v>
      </c>
      <c r="K8726">
        <v>-0.2265375</v>
      </c>
      <c r="L8726">
        <v>0.12877649999999999</v>
      </c>
      <c r="M8726">
        <v>-1.4700100000000001E-2</v>
      </c>
      <c r="N8726">
        <v>-0.43837490000000001</v>
      </c>
      <c r="O8726">
        <v>913</v>
      </c>
      <c r="Q8726">
        <v>87.501458</v>
      </c>
      <c r="R8726">
        <v>78.057623000000007</v>
      </c>
      <c r="S8726" t="s">
        <v>18</v>
      </c>
      <c r="T8726">
        <v>-0.43835610000000003</v>
      </c>
      <c r="U8726">
        <v>-0.39157130000000001</v>
      </c>
      <c r="V8726">
        <v>-0.294068</v>
      </c>
      <c r="W8726">
        <v>-0.2265375</v>
      </c>
      <c r="X8726">
        <v>-0.15900700000000001</v>
      </c>
      <c r="Y8726">
        <v>-6.1503700000000001E-2</v>
      </c>
      <c r="Z8726">
        <v>-1.4718999999999999E-2</v>
      </c>
      <c r="AA8726">
        <v>-0.12578429999999999</v>
      </c>
    </row>
    <row r="8727" spans="1:27" x14ac:dyDescent="0.2">
      <c r="A8727" t="s">
        <v>423</v>
      </c>
      <c r="B8727" t="s">
        <v>34</v>
      </c>
      <c r="C8727" t="s">
        <v>50</v>
      </c>
      <c r="D8727" t="s">
        <v>29</v>
      </c>
      <c r="E8727" t="s">
        <v>31</v>
      </c>
      <c r="F8727">
        <v>14</v>
      </c>
      <c r="G8727">
        <v>913</v>
      </c>
      <c r="H8727">
        <v>645</v>
      </c>
      <c r="I8727">
        <v>-1.3998299999999999</v>
      </c>
      <c r="J8727">
        <v>-1.614171</v>
      </c>
      <c r="K8727">
        <v>-0.21434020000000001</v>
      </c>
      <c r="L8727">
        <v>0.13473660000000001</v>
      </c>
      <c r="M8727">
        <v>7.3016000000000001E-3</v>
      </c>
      <c r="N8727">
        <v>-0.43598199999999998</v>
      </c>
      <c r="O8727">
        <v>913</v>
      </c>
      <c r="Q8727">
        <v>88.070943</v>
      </c>
      <c r="R8727">
        <v>78.057623000000007</v>
      </c>
      <c r="S8727" t="s">
        <v>18</v>
      </c>
      <c r="T8727">
        <v>-0.43596220000000002</v>
      </c>
      <c r="U8727">
        <v>-0.38701210000000003</v>
      </c>
      <c r="V8727">
        <v>-0.28499619999999998</v>
      </c>
      <c r="W8727">
        <v>-0.21434020000000001</v>
      </c>
      <c r="X8727">
        <v>-0.14368420000000001</v>
      </c>
      <c r="Y8727">
        <v>-4.1668299999999998E-2</v>
      </c>
      <c r="Z8727">
        <v>7.2817999999999997E-3</v>
      </c>
      <c r="AA8727">
        <v>-0.1327866</v>
      </c>
    </row>
    <row r="8728" spans="1:27" x14ac:dyDescent="0.2">
      <c r="A8728" t="s">
        <v>424</v>
      </c>
      <c r="B8728" t="s">
        <v>34</v>
      </c>
      <c r="C8728" t="s">
        <v>50</v>
      </c>
      <c r="D8728" t="s">
        <v>29</v>
      </c>
      <c r="E8728" t="s">
        <v>31</v>
      </c>
      <c r="F8728">
        <v>15</v>
      </c>
      <c r="G8728">
        <v>913</v>
      </c>
      <c r="H8728">
        <v>645</v>
      </c>
      <c r="I8728">
        <v>-1.095027</v>
      </c>
      <c r="J8728">
        <v>-1.158039</v>
      </c>
      <c r="K8728">
        <v>-6.3011899999999996E-2</v>
      </c>
      <c r="L8728">
        <v>0.13977829999999999</v>
      </c>
      <c r="M8728">
        <v>0.1669233</v>
      </c>
      <c r="N8728">
        <v>-0.29294710000000002</v>
      </c>
      <c r="O8728">
        <v>913</v>
      </c>
      <c r="Q8728">
        <v>87.451894999999993</v>
      </c>
      <c r="R8728">
        <v>78.057623000000007</v>
      </c>
      <c r="S8728" t="s">
        <v>18</v>
      </c>
      <c r="T8728">
        <v>-0.29292669999999998</v>
      </c>
      <c r="U8728">
        <v>-0.242145</v>
      </c>
      <c r="V8728">
        <v>-0.13631170000000001</v>
      </c>
      <c r="W8728">
        <v>-6.3011899999999996E-2</v>
      </c>
      <c r="X8728">
        <v>1.0287900000000001E-2</v>
      </c>
      <c r="Y8728">
        <v>0.11612119999999999</v>
      </c>
      <c r="Z8728">
        <v>0.16690289999999999</v>
      </c>
      <c r="AA8728">
        <v>-5.4412599999999998E-2</v>
      </c>
    </row>
    <row r="8729" spans="1:27" x14ac:dyDescent="0.2">
      <c r="A8729" t="s">
        <v>425</v>
      </c>
      <c r="B8729" t="s">
        <v>34</v>
      </c>
      <c r="C8729" t="s">
        <v>50</v>
      </c>
      <c r="D8729" t="s">
        <v>29</v>
      </c>
      <c r="E8729" t="s">
        <v>31</v>
      </c>
      <c r="F8729">
        <v>16</v>
      </c>
      <c r="G8729">
        <v>913</v>
      </c>
      <c r="H8729">
        <v>645</v>
      </c>
      <c r="I8729">
        <v>-0.4238267</v>
      </c>
      <c r="J8729">
        <v>-0.4653178</v>
      </c>
      <c r="K8729">
        <v>-4.1491100000000003E-2</v>
      </c>
      <c r="L8729">
        <v>0.14247389999999999</v>
      </c>
      <c r="M8729">
        <v>0.19287840000000001</v>
      </c>
      <c r="N8729">
        <v>-0.27586060000000001</v>
      </c>
      <c r="O8729">
        <v>913</v>
      </c>
      <c r="Q8729">
        <v>85.733722</v>
      </c>
      <c r="R8729">
        <v>78.057623000000007</v>
      </c>
      <c r="S8729" t="s">
        <v>18</v>
      </c>
      <c r="T8729">
        <v>-0.27583980000000002</v>
      </c>
      <c r="U8729">
        <v>-0.22407869999999999</v>
      </c>
      <c r="V8729">
        <v>-0.1162045</v>
      </c>
      <c r="W8729">
        <v>-4.1491100000000003E-2</v>
      </c>
      <c r="X8729">
        <v>3.32222E-2</v>
      </c>
      <c r="Y8729">
        <v>0.14109650000000001</v>
      </c>
      <c r="Z8729">
        <v>0.19285749999999999</v>
      </c>
      <c r="AA8729">
        <v>-8.9167300000000005E-2</v>
      </c>
    </row>
    <row r="8730" spans="1:27" x14ac:dyDescent="0.2">
      <c r="A8730" t="s">
        <v>426</v>
      </c>
      <c r="B8730" t="s">
        <v>34</v>
      </c>
      <c r="C8730" t="s">
        <v>50</v>
      </c>
      <c r="D8730" t="s">
        <v>29</v>
      </c>
      <c r="E8730" t="s">
        <v>31</v>
      </c>
      <c r="F8730">
        <v>17</v>
      </c>
      <c r="G8730">
        <v>913</v>
      </c>
      <c r="H8730">
        <v>645</v>
      </c>
      <c r="I8730">
        <v>0.53420160000000005</v>
      </c>
      <c r="J8730">
        <v>0.59305419999999998</v>
      </c>
      <c r="K8730">
        <v>5.8852700000000001E-2</v>
      </c>
      <c r="L8730">
        <v>0.14105200000000001</v>
      </c>
      <c r="M8730">
        <v>0.29088320000000001</v>
      </c>
      <c r="N8730">
        <v>-0.1731779</v>
      </c>
      <c r="O8730">
        <v>913</v>
      </c>
      <c r="Q8730">
        <v>84.253643999999994</v>
      </c>
      <c r="R8730">
        <v>78.057623000000007</v>
      </c>
      <c r="S8730" t="s">
        <v>19</v>
      </c>
      <c r="T8730">
        <v>-0.17315720000000001</v>
      </c>
      <c r="U8730">
        <v>-0.1219128</v>
      </c>
      <c r="V8730">
        <v>-1.5115099999999999E-2</v>
      </c>
      <c r="W8730">
        <v>5.8852700000000001E-2</v>
      </c>
      <c r="X8730">
        <v>0.13282040000000001</v>
      </c>
      <c r="Y8730">
        <v>0.2396181</v>
      </c>
      <c r="Z8730">
        <v>0.29086260000000003</v>
      </c>
      <c r="AA8730">
        <v>9.9236599999999994E-2</v>
      </c>
    </row>
    <row r="8731" spans="1:27" x14ac:dyDescent="0.2">
      <c r="A8731" t="s">
        <v>427</v>
      </c>
      <c r="B8731" t="s">
        <v>34</v>
      </c>
      <c r="C8731" t="s">
        <v>50</v>
      </c>
      <c r="D8731" t="s">
        <v>29</v>
      </c>
      <c r="E8731" t="s">
        <v>31</v>
      </c>
      <c r="F8731">
        <v>18</v>
      </c>
      <c r="G8731">
        <v>913</v>
      </c>
      <c r="H8731">
        <v>645</v>
      </c>
      <c r="I8731">
        <v>1.436134</v>
      </c>
      <c r="J8731">
        <v>1.5613490000000001</v>
      </c>
      <c r="K8731">
        <v>0.1252152</v>
      </c>
      <c r="L8731">
        <v>0.14048840000000001</v>
      </c>
      <c r="M8731">
        <v>0.35631859999999999</v>
      </c>
      <c r="N8731">
        <v>-0.1058883</v>
      </c>
      <c r="O8731">
        <v>913</v>
      </c>
      <c r="Q8731">
        <v>83.494654999999995</v>
      </c>
      <c r="R8731">
        <v>78.057623000000007</v>
      </c>
      <c r="S8731" t="s">
        <v>19</v>
      </c>
      <c r="T8731">
        <v>-0.1058677</v>
      </c>
      <c r="U8731">
        <v>-5.4828000000000002E-2</v>
      </c>
      <c r="V8731">
        <v>5.1542999999999999E-2</v>
      </c>
      <c r="W8731">
        <v>0.1252152</v>
      </c>
      <c r="X8731">
        <v>0.19888739999999999</v>
      </c>
      <c r="Y8731">
        <v>0.30525829999999998</v>
      </c>
      <c r="Z8731">
        <v>0.35629810000000001</v>
      </c>
      <c r="AA8731">
        <v>8.0196799999999999E-2</v>
      </c>
    </row>
    <row r="8732" spans="1:27" x14ac:dyDescent="0.2">
      <c r="A8732" t="s">
        <v>428</v>
      </c>
      <c r="B8732" t="s">
        <v>34</v>
      </c>
      <c r="C8732" t="s">
        <v>50</v>
      </c>
      <c r="D8732" t="s">
        <v>29</v>
      </c>
      <c r="E8732" t="s">
        <v>31</v>
      </c>
      <c r="F8732">
        <v>19</v>
      </c>
      <c r="G8732">
        <v>913</v>
      </c>
      <c r="H8732">
        <v>645</v>
      </c>
      <c r="I8732">
        <v>2.2702290000000001</v>
      </c>
      <c r="J8732">
        <v>2.2737910000000001</v>
      </c>
      <c r="K8732">
        <v>3.5617000000000001E-3</v>
      </c>
      <c r="L8732">
        <v>0.12709970000000001</v>
      </c>
      <c r="M8732">
        <v>0.21264079999999999</v>
      </c>
      <c r="N8732">
        <v>-0.20551739999999999</v>
      </c>
      <c r="O8732">
        <v>913</v>
      </c>
      <c r="Q8732">
        <v>80.145773000000005</v>
      </c>
      <c r="R8732">
        <v>78.057623000000007</v>
      </c>
      <c r="S8732" t="s">
        <v>19</v>
      </c>
      <c r="T8732">
        <v>-0.20549880000000001</v>
      </c>
      <c r="U8732">
        <v>-0.1593232</v>
      </c>
      <c r="V8732">
        <v>-6.3089500000000007E-2</v>
      </c>
      <c r="W8732">
        <v>3.5617000000000001E-3</v>
      </c>
      <c r="X8732">
        <v>7.0212899999999995E-2</v>
      </c>
      <c r="Y8732">
        <v>0.1664466</v>
      </c>
      <c r="Z8732">
        <v>0.21262220000000001</v>
      </c>
      <c r="AA8732">
        <v>1.5663999999999999E-3</v>
      </c>
    </row>
    <row r="8733" spans="1:27" x14ac:dyDescent="0.2">
      <c r="A8733" t="s">
        <v>429</v>
      </c>
      <c r="B8733" t="s">
        <v>34</v>
      </c>
      <c r="C8733" t="s">
        <v>50</v>
      </c>
      <c r="D8733" t="s">
        <v>29</v>
      </c>
      <c r="E8733" t="s">
        <v>31</v>
      </c>
      <c r="F8733">
        <v>20</v>
      </c>
      <c r="G8733">
        <v>913</v>
      </c>
      <c r="H8733">
        <v>645</v>
      </c>
      <c r="I8733">
        <v>2.496248</v>
      </c>
      <c r="J8733">
        <v>2.4523329999999999</v>
      </c>
      <c r="K8733">
        <v>-4.3915299999999997E-2</v>
      </c>
      <c r="L8733">
        <v>0.1246294</v>
      </c>
      <c r="M8733">
        <v>0.1611002</v>
      </c>
      <c r="N8733">
        <v>-0.2489307</v>
      </c>
      <c r="O8733">
        <v>913</v>
      </c>
      <c r="Q8733">
        <v>77.462585000000004</v>
      </c>
      <c r="R8733">
        <v>78.057623000000007</v>
      </c>
      <c r="S8733" t="s">
        <v>19</v>
      </c>
      <c r="T8733">
        <v>-0.24891240000000001</v>
      </c>
      <c r="U8733">
        <v>-0.20363429999999999</v>
      </c>
      <c r="V8733">
        <v>-0.10927099999999999</v>
      </c>
      <c r="W8733">
        <v>-4.3915299999999997E-2</v>
      </c>
      <c r="X8733">
        <v>2.1440500000000001E-2</v>
      </c>
      <c r="Y8733">
        <v>0.1158038</v>
      </c>
      <c r="Z8733">
        <v>0.1610819</v>
      </c>
      <c r="AA8733">
        <v>-1.79075E-2</v>
      </c>
    </row>
    <row r="8734" spans="1:27" x14ac:dyDescent="0.2">
      <c r="A8734" t="s">
        <v>430</v>
      </c>
      <c r="B8734" t="s">
        <v>34</v>
      </c>
      <c r="C8734" t="s">
        <v>50</v>
      </c>
      <c r="D8734" t="s">
        <v>29</v>
      </c>
      <c r="E8734" t="s">
        <v>31</v>
      </c>
      <c r="F8734">
        <v>21</v>
      </c>
      <c r="G8734">
        <v>913</v>
      </c>
      <c r="H8734">
        <v>645</v>
      </c>
      <c r="I8734">
        <v>2.4494600000000002</v>
      </c>
      <c r="J8734">
        <v>2.3254649999999999</v>
      </c>
      <c r="K8734">
        <v>-0.1239947</v>
      </c>
      <c r="L8734">
        <v>0.1155265</v>
      </c>
      <c r="M8734">
        <v>6.6046400000000005E-2</v>
      </c>
      <c r="N8734">
        <v>-0.31403569999999997</v>
      </c>
      <c r="O8734">
        <v>913</v>
      </c>
      <c r="Q8734">
        <v>73.842566000000005</v>
      </c>
      <c r="R8734">
        <v>78.057623000000007</v>
      </c>
      <c r="S8734" t="s">
        <v>19</v>
      </c>
      <c r="T8734">
        <v>-0.31401879999999999</v>
      </c>
      <c r="U8734">
        <v>-0.27204780000000001</v>
      </c>
      <c r="V8734">
        <v>-0.18457680000000001</v>
      </c>
      <c r="W8734">
        <v>-0.1239947</v>
      </c>
      <c r="X8734">
        <v>-6.3412499999999997E-2</v>
      </c>
      <c r="Y8734">
        <v>2.40585E-2</v>
      </c>
      <c r="Z8734">
        <v>6.6029500000000005E-2</v>
      </c>
      <c r="AA8734">
        <v>-5.3320399999999997E-2</v>
      </c>
    </row>
    <row r="8735" spans="1:27" x14ac:dyDescent="0.2">
      <c r="A8735" t="s">
        <v>431</v>
      </c>
      <c r="B8735" t="s">
        <v>34</v>
      </c>
      <c r="C8735" t="s">
        <v>50</v>
      </c>
      <c r="D8735" t="s">
        <v>29</v>
      </c>
      <c r="E8735" t="s">
        <v>31</v>
      </c>
      <c r="F8735">
        <v>22</v>
      </c>
      <c r="G8735">
        <v>913</v>
      </c>
      <c r="H8735">
        <v>645</v>
      </c>
      <c r="I8735">
        <v>2.3922500000000002</v>
      </c>
      <c r="J8735">
        <v>2.1810930000000002</v>
      </c>
      <c r="K8735">
        <v>-0.2111565</v>
      </c>
      <c r="L8735">
        <v>0.1095834</v>
      </c>
      <c r="M8735">
        <v>-3.0891800000000001E-2</v>
      </c>
      <c r="N8735">
        <v>-0.39142130000000003</v>
      </c>
      <c r="O8735">
        <v>913</v>
      </c>
      <c r="Q8735">
        <v>71.758016999999995</v>
      </c>
      <c r="R8735">
        <v>78.057623000000007</v>
      </c>
      <c r="S8735" t="s">
        <v>18</v>
      </c>
      <c r="T8735">
        <v>-0.39140520000000001</v>
      </c>
      <c r="U8735">
        <v>-0.3515933</v>
      </c>
      <c r="V8735">
        <v>-0.26862209999999997</v>
      </c>
      <c r="W8735">
        <v>-0.2111565</v>
      </c>
      <c r="X8735">
        <v>-0.15369089999999999</v>
      </c>
      <c r="Y8735">
        <v>-7.0719699999999996E-2</v>
      </c>
      <c r="Z8735">
        <v>-3.0907799999999999E-2</v>
      </c>
      <c r="AA8735">
        <v>-9.6812300000000004E-2</v>
      </c>
    </row>
    <row r="8736" spans="1:27" x14ac:dyDescent="0.2">
      <c r="A8736" t="s">
        <v>432</v>
      </c>
      <c r="B8736" t="s">
        <v>34</v>
      </c>
      <c r="C8736" t="s">
        <v>50</v>
      </c>
      <c r="D8736" t="s">
        <v>29</v>
      </c>
      <c r="E8736" t="s">
        <v>31</v>
      </c>
      <c r="F8736">
        <v>23</v>
      </c>
      <c r="G8736">
        <v>913</v>
      </c>
      <c r="H8736">
        <v>645</v>
      </c>
      <c r="I8736">
        <v>2.0305</v>
      </c>
      <c r="J8736">
        <v>1.8368450000000001</v>
      </c>
      <c r="K8736">
        <v>-0.19365540000000001</v>
      </c>
      <c r="L8736">
        <v>0.1001223</v>
      </c>
      <c r="M8736">
        <v>-2.8954199999999999E-2</v>
      </c>
      <c r="N8736">
        <v>-0.35835650000000002</v>
      </c>
      <c r="O8736">
        <v>913</v>
      </c>
      <c r="Q8736">
        <v>71.329446000000004</v>
      </c>
      <c r="R8736">
        <v>78.057623000000007</v>
      </c>
      <c r="S8736" t="s">
        <v>18</v>
      </c>
      <c r="T8736">
        <v>-0.35834189999999999</v>
      </c>
      <c r="U8736">
        <v>-0.32196720000000001</v>
      </c>
      <c r="V8736">
        <v>-0.2461595</v>
      </c>
      <c r="W8736">
        <v>-0.19365540000000001</v>
      </c>
      <c r="X8736">
        <v>-0.1411512</v>
      </c>
      <c r="Y8736">
        <v>-6.5343499999999999E-2</v>
      </c>
      <c r="Z8736">
        <v>-2.8968799999999999E-2</v>
      </c>
      <c r="AA8736">
        <v>-0.1054283</v>
      </c>
    </row>
    <row r="8737" spans="1:27" x14ac:dyDescent="0.2">
      <c r="A8737" t="s">
        <v>433</v>
      </c>
      <c r="B8737" t="s">
        <v>34</v>
      </c>
      <c r="C8737" t="s">
        <v>50</v>
      </c>
      <c r="D8737" t="s">
        <v>29</v>
      </c>
      <c r="E8737" t="s">
        <v>31</v>
      </c>
      <c r="F8737">
        <v>24</v>
      </c>
      <c r="G8737">
        <v>913</v>
      </c>
      <c r="H8737">
        <v>645</v>
      </c>
      <c r="I8737">
        <v>1.6210910000000001</v>
      </c>
      <c r="J8737">
        <v>1.500767</v>
      </c>
      <c r="K8737" s="1">
        <v>-0.12032329999999999</v>
      </c>
      <c r="L8737">
        <v>8.9572200000000005E-2</v>
      </c>
      <c r="M8737">
        <v>2.7022999999999998E-2</v>
      </c>
      <c r="N8737">
        <v>-0.2676695</v>
      </c>
      <c r="O8737">
        <v>913</v>
      </c>
      <c r="Q8737">
        <v>70.721087999999995</v>
      </c>
      <c r="R8737">
        <v>78.057623000000007</v>
      </c>
      <c r="S8737" t="s">
        <v>18</v>
      </c>
      <c r="T8737">
        <v>-0.26765640000000002</v>
      </c>
      <c r="U8737">
        <v>-0.23511460000000001</v>
      </c>
      <c r="V8737">
        <v>-0.167295</v>
      </c>
      <c r="W8737" s="1">
        <v>-0.12032329999999999</v>
      </c>
      <c r="X8737">
        <v>-7.3351600000000003E-2</v>
      </c>
      <c r="Y8737">
        <v>-5.5319000000000002E-3</v>
      </c>
      <c r="Z8737">
        <v>2.70099E-2</v>
      </c>
      <c r="AA8737" s="1">
        <v>-8.0174499999999996E-2</v>
      </c>
    </row>
    <row r="8738" spans="1:27" x14ac:dyDescent="0.2">
      <c r="A8738" t="s">
        <v>434</v>
      </c>
      <c r="B8738" t="s">
        <v>34</v>
      </c>
      <c r="C8738" t="s">
        <v>50</v>
      </c>
      <c r="D8738" t="s">
        <v>30</v>
      </c>
      <c r="E8738" t="s">
        <v>31</v>
      </c>
      <c r="F8738">
        <v>1</v>
      </c>
      <c r="G8738">
        <v>909</v>
      </c>
      <c r="H8738">
        <v>645</v>
      </c>
      <c r="I8738">
        <v>1.518699</v>
      </c>
      <c r="J8738">
        <v>1.476</v>
      </c>
      <c r="K8738">
        <v>-4.2699099999999997E-2</v>
      </c>
      <c r="L8738">
        <v>8.6625599999999997E-2</v>
      </c>
      <c r="M8738">
        <v>9.9799899999999997E-2</v>
      </c>
      <c r="N8738">
        <v>-0.18519820000000001</v>
      </c>
      <c r="O8738">
        <v>909</v>
      </c>
      <c r="Q8738">
        <v>74.23518</v>
      </c>
      <c r="R8738">
        <v>79.25273</v>
      </c>
      <c r="S8738" t="s">
        <v>17</v>
      </c>
      <c r="T8738">
        <v>-0.1851855</v>
      </c>
      <c r="U8738">
        <v>-0.1537143</v>
      </c>
      <c r="V8738">
        <v>-8.8125599999999998E-2</v>
      </c>
      <c r="W8738">
        <v>-4.2699099999999997E-2</v>
      </c>
      <c r="X8738">
        <v>2.7273000000000002E-3</v>
      </c>
      <c r="Y8738">
        <v>6.8316000000000002E-2</v>
      </c>
      <c r="Z8738">
        <v>9.9787200000000006E-2</v>
      </c>
      <c r="AA8738">
        <v>-2.8929E-2</v>
      </c>
    </row>
    <row r="8739" spans="1:27" x14ac:dyDescent="0.2">
      <c r="A8739" t="s">
        <v>435</v>
      </c>
      <c r="B8739" t="s">
        <v>34</v>
      </c>
      <c r="C8739" t="s">
        <v>50</v>
      </c>
      <c r="D8739" t="s">
        <v>30</v>
      </c>
      <c r="E8739" t="s">
        <v>31</v>
      </c>
      <c r="F8739">
        <v>2</v>
      </c>
      <c r="G8739">
        <v>909</v>
      </c>
      <c r="H8739">
        <v>645</v>
      </c>
      <c r="I8739">
        <v>1.3167869999999999</v>
      </c>
      <c r="J8739">
        <v>1.305984</v>
      </c>
      <c r="K8739">
        <v>-1.08022E-2</v>
      </c>
      <c r="L8739">
        <v>7.8928899999999996E-2</v>
      </c>
      <c r="M8739">
        <v>0.1190359</v>
      </c>
      <c r="N8739">
        <v>-0.1406403</v>
      </c>
      <c r="O8739">
        <v>909</v>
      </c>
      <c r="Q8739">
        <v>73.617103999999998</v>
      </c>
      <c r="R8739">
        <v>79.25273</v>
      </c>
      <c r="S8739" t="s">
        <v>17</v>
      </c>
      <c r="T8739">
        <v>-0.1406288</v>
      </c>
      <c r="U8739">
        <v>-0.1119537</v>
      </c>
      <c r="V8739">
        <v>-5.2192599999999999E-2</v>
      </c>
      <c r="W8739">
        <v>-1.08022E-2</v>
      </c>
      <c r="X8739">
        <v>3.05881E-2</v>
      </c>
      <c r="Y8739">
        <v>9.0349299999999994E-2</v>
      </c>
      <c r="Z8739">
        <v>0.1190243</v>
      </c>
      <c r="AA8739">
        <v>-8.2713000000000005E-3</v>
      </c>
    </row>
    <row r="8740" spans="1:27" x14ac:dyDescent="0.2">
      <c r="A8740" t="s">
        <v>436</v>
      </c>
      <c r="B8740" t="s">
        <v>34</v>
      </c>
      <c r="C8740" t="s">
        <v>50</v>
      </c>
      <c r="D8740" t="s">
        <v>30</v>
      </c>
      <c r="E8740" t="s">
        <v>31</v>
      </c>
      <c r="F8740">
        <v>3</v>
      </c>
      <c r="G8740">
        <v>909</v>
      </c>
      <c r="H8740">
        <v>645</v>
      </c>
      <c r="I8740">
        <v>1.174383</v>
      </c>
      <c r="J8740">
        <v>1.2186900000000001</v>
      </c>
      <c r="K8740">
        <v>4.4307199999999998E-2</v>
      </c>
      <c r="L8740">
        <v>7.8628799999999999E-2</v>
      </c>
      <c r="M8740">
        <v>0.17365149999999999</v>
      </c>
      <c r="N8740">
        <v>-8.5037100000000004E-2</v>
      </c>
      <c r="O8740">
        <v>909</v>
      </c>
      <c r="Q8740">
        <v>73.139942000000005</v>
      </c>
      <c r="R8740">
        <v>79.25273</v>
      </c>
      <c r="S8740" t="s">
        <v>17</v>
      </c>
      <c r="T8740">
        <v>-8.5025600000000007E-2</v>
      </c>
      <c r="U8740">
        <v>-5.6459599999999999E-2</v>
      </c>
      <c r="V8740">
        <v>3.0742E-3</v>
      </c>
      <c r="W8740">
        <v>4.4307199999999998E-2</v>
      </c>
      <c r="X8740">
        <v>8.5540099999999994E-2</v>
      </c>
      <c r="Y8740">
        <v>0.14507400000000001</v>
      </c>
      <c r="Z8740">
        <v>0.17363999999999999</v>
      </c>
      <c r="AA8740">
        <v>3.6356399999999997E-2</v>
      </c>
    </row>
    <row r="8741" spans="1:27" x14ac:dyDescent="0.2">
      <c r="A8741" t="s">
        <v>437</v>
      </c>
      <c r="B8741" t="s">
        <v>34</v>
      </c>
      <c r="C8741" t="s">
        <v>50</v>
      </c>
      <c r="D8741" t="s">
        <v>30</v>
      </c>
      <c r="E8741" t="s">
        <v>31</v>
      </c>
      <c r="F8741">
        <v>4</v>
      </c>
      <c r="G8741">
        <v>909</v>
      </c>
      <c r="H8741">
        <v>645</v>
      </c>
      <c r="I8741">
        <v>1.1009690000000001</v>
      </c>
      <c r="J8741">
        <v>1.1000540000000001</v>
      </c>
      <c r="K8741">
        <v>-9.1430000000000005E-4</v>
      </c>
      <c r="L8741">
        <v>6.7711499999999994E-2</v>
      </c>
      <c r="M8741">
        <v>0.1104711</v>
      </c>
      <c r="N8741">
        <v>-0.1122997</v>
      </c>
      <c r="O8741">
        <v>909</v>
      </c>
      <c r="Q8741">
        <v>72.526724999999999</v>
      </c>
      <c r="R8741">
        <v>79.25273</v>
      </c>
      <c r="S8741" t="s">
        <v>17</v>
      </c>
      <c r="T8741">
        <v>-0.1122898</v>
      </c>
      <c r="U8741">
        <v>-8.7690000000000004E-2</v>
      </c>
      <c r="V8741">
        <v>-3.6422200000000002E-2</v>
      </c>
      <c r="W8741">
        <v>-9.1430000000000005E-4</v>
      </c>
      <c r="X8741">
        <v>3.4593600000000002E-2</v>
      </c>
      <c r="Y8741">
        <v>8.5861400000000004E-2</v>
      </c>
      <c r="Z8741">
        <v>0.1104612</v>
      </c>
      <c r="AA8741">
        <v>-8.3109999999999998E-4</v>
      </c>
    </row>
    <row r="8742" spans="1:27" x14ac:dyDescent="0.2">
      <c r="A8742" t="s">
        <v>438</v>
      </c>
      <c r="B8742" t="s">
        <v>34</v>
      </c>
      <c r="C8742" t="s">
        <v>50</v>
      </c>
      <c r="D8742" t="s">
        <v>30</v>
      </c>
      <c r="E8742" t="s">
        <v>31</v>
      </c>
      <c r="F8742">
        <v>5</v>
      </c>
      <c r="G8742">
        <v>909</v>
      </c>
      <c r="H8742">
        <v>645</v>
      </c>
      <c r="I8742">
        <v>1.067904</v>
      </c>
      <c r="J8742">
        <v>1.03986</v>
      </c>
      <c r="K8742">
        <v>-2.8043200000000001E-2</v>
      </c>
      <c r="L8742">
        <v>6.6530300000000001E-2</v>
      </c>
      <c r="M8742">
        <v>8.1399100000000002E-2</v>
      </c>
      <c r="N8742">
        <v>-0.13748550000000001</v>
      </c>
      <c r="O8742">
        <v>909</v>
      </c>
      <c r="Q8742">
        <v>72.112730999999997</v>
      </c>
      <c r="R8742">
        <v>79.25273</v>
      </c>
      <c r="S8742" t="s">
        <v>17</v>
      </c>
      <c r="T8742">
        <v>-0.13747570000000001</v>
      </c>
      <c r="U8742">
        <v>-0.11330510000000001</v>
      </c>
      <c r="V8742">
        <v>-6.2931699999999993E-2</v>
      </c>
      <c r="W8742">
        <v>-2.8043200000000001E-2</v>
      </c>
      <c r="X8742">
        <v>6.8453000000000003E-3</v>
      </c>
      <c r="Y8742">
        <v>5.72188E-2</v>
      </c>
      <c r="Z8742">
        <v>8.1389400000000001E-2</v>
      </c>
      <c r="AA8742">
        <v>-2.6968200000000001E-2</v>
      </c>
    </row>
    <row r="8743" spans="1:27" x14ac:dyDescent="0.2">
      <c r="A8743" t="s">
        <v>439</v>
      </c>
      <c r="B8743" t="s">
        <v>34</v>
      </c>
      <c r="C8743" t="s">
        <v>50</v>
      </c>
      <c r="D8743" t="s">
        <v>30</v>
      </c>
      <c r="E8743" t="s">
        <v>31</v>
      </c>
      <c r="F8743">
        <v>6</v>
      </c>
      <c r="G8743">
        <v>909</v>
      </c>
      <c r="H8743">
        <v>645</v>
      </c>
      <c r="I8743">
        <v>1.1105879999999999</v>
      </c>
      <c r="J8743">
        <v>1.039039</v>
      </c>
      <c r="K8743">
        <v>-7.1549500000000002E-2</v>
      </c>
      <c r="L8743">
        <v>6.3482399999999994E-2</v>
      </c>
      <c r="M8743">
        <v>3.2879100000000001E-2</v>
      </c>
      <c r="N8743">
        <v>-0.175978</v>
      </c>
      <c r="O8743">
        <v>909</v>
      </c>
      <c r="Q8743">
        <v>72.570457000000005</v>
      </c>
      <c r="R8743">
        <v>79.25273</v>
      </c>
      <c r="S8743" t="s">
        <v>17</v>
      </c>
      <c r="T8743">
        <v>-0.17596870000000001</v>
      </c>
      <c r="U8743">
        <v>-0.1529054</v>
      </c>
      <c r="V8743">
        <v>-0.10483969999999999</v>
      </c>
      <c r="W8743">
        <v>-7.1549500000000002E-2</v>
      </c>
      <c r="X8743">
        <v>-3.82592E-2</v>
      </c>
      <c r="Y8743">
        <v>9.8064999999999992E-3</v>
      </c>
      <c r="Z8743">
        <v>3.2869799999999998E-2</v>
      </c>
      <c r="AA8743">
        <v>-6.8861199999999997E-2</v>
      </c>
    </row>
    <row r="8744" spans="1:27" x14ac:dyDescent="0.2">
      <c r="A8744" t="s">
        <v>440</v>
      </c>
      <c r="B8744" t="s">
        <v>34</v>
      </c>
      <c r="C8744" t="s">
        <v>50</v>
      </c>
      <c r="D8744" t="s">
        <v>30</v>
      </c>
      <c r="E8744" t="s">
        <v>31</v>
      </c>
      <c r="F8744">
        <v>7</v>
      </c>
      <c r="G8744">
        <v>909</v>
      </c>
      <c r="H8744">
        <v>645</v>
      </c>
      <c r="I8744">
        <v>1.1982759999999999</v>
      </c>
      <c r="J8744">
        <v>1.1564730000000001</v>
      </c>
      <c r="K8744">
        <v>-4.1803300000000002E-2</v>
      </c>
      <c r="L8744">
        <v>7.0790500000000006E-2</v>
      </c>
      <c r="M8744">
        <v>7.4647000000000005E-2</v>
      </c>
      <c r="N8744">
        <v>-0.1582537</v>
      </c>
      <c r="O8744">
        <v>909</v>
      </c>
      <c r="Q8744">
        <v>72.684158999999994</v>
      </c>
      <c r="R8744">
        <v>79.25273</v>
      </c>
      <c r="S8744" t="s">
        <v>18</v>
      </c>
      <c r="T8744">
        <v>-0.1582433</v>
      </c>
      <c r="U8744">
        <v>-0.132525</v>
      </c>
      <c r="V8744">
        <v>-7.8925899999999993E-2</v>
      </c>
      <c r="W8744">
        <v>-4.1803300000000002E-2</v>
      </c>
      <c r="X8744">
        <v>-4.6807999999999997E-3</v>
      </c>
      <c r="Y8744">
        <v>4.8918299999999998E-2</v>
      </c>
      <c r="Z8744">
        <v>7.46367E-2</v>
      </c>
      <c r="AA8744">
        <v>-3.61473E-2</v>
      </c>
    </row>
    <row r="8745" spans="1:27" x14ac:dyDescent="0.2">
      <c r="A8745" t="s">
        <v>441</v>
      </c>
      <c r="B8745" t="s">
        <v>34</v>
      </c>
      <c r="C8745" t="s">
        <v>50</v>
      </c>
      <c r="D8745" t="s">
        <v>30</v>
      </c>
      <c r="E8745" t="s">
        <v>31</v>
      </c>
      <c r="F8745">
        <v>8</v>
      </c>
      <c r="G8745">
        <v>909</v>
      </c>
      <c r="H8745">
        <v>645</v>
      </c>
      <c r="I8745">
        <v>0.94868359999999996</v>
      </c>
      <c r="J8745">
        <v>0.80036430000000003</v>
      </c>
      <c r="K8745">
        <v>-0.14831920000000001</v>
      </c>
      <c r="L8745">
        <v>7.6122499999999996E-2</v>
      </c>
      <c r="M8745">
        <v>-2.3097699999999999E-2</v>
      </c>
      <c r="N8745">
        <v>-0.27354070000000003</v>
      </c>
      <c r="O8745">
        <v>909</v>
      </c>
      <c r="Q8745">
        <v>72.398444999999995</v>
      </c>
      <c r="R8745">
        <v>79.25273</v>
      </c>
      <c r="S8745" t="s">
        <v>18</v>
      </c>
      <c r="T8745">
        <v>-0.27352959999999998</v>
      </c>
      <c r="U8745">
        <v>-0.24587410000000001</v>
      </c>
      <c r="V8745">
        <v>-0.18823790000000001</v>
      </c>
      <c r="W8745">
        <v>-0.14831920000000001</v>
      </c>
      <c r="X8745">
        <v>-0.1084005</v>
      </c>
      <c r="Y8745">
        <v>-5.0764299999999998E-2</v>
      </c>
      <c r="Z8745">
        <v>-2.3108799999999999E-2</v>
      </c>
      <c r="AA8745">
        <v>-0.1853146</v>
      </c>
    </row>
    <row r="8746" spans="1:27" x14ac:dyDescent="0.2">
      <c r="A8746" t="s">
        <v>442</v>
      </c>
      <c r="B8746" t="s">
        <v>34</v>
      </c>
      <c r="C8746" t="s">
        <v>50</v>
      </c>
      <c r="D8746" t="s">
        <v>30</v>
      </c>
      <c r="E8746" t="s">
        <v>31</v>
      </c>
      <c r="F8746">
        <v>9</v>
      </c>
      <c r="G8746">
        <v>909</v>
      </c>
      <c r="H8746">
        <v>645</v>
      </c>
      <c r="I8746">
        <v>0.3717974</v>
      </c>
      <c r="J8746">
        <v>0.22139529999999999</v>
      </c>
      <c r="K8746">
        <v>-0.15040210000000001</v>
      </c>
      <c r="L8746">
        <v>9.0868900000000002E-2</v>
      </c>
      <c r="M8746">
        <v>-9.2279999999999999E-4</v>
      </c>
      <c r="N8746">
        <v>-0.29988140000000002</v>
      </c>
      <c r="O8746">
        <v>909</v>
      </c>
      <c r="Q8746">
        <v>75.859086000000005</v>
      </c>
      <c r="R8746">
        <v>79.25273</v>
      </c>
      <c r="S8746" t="s">
        <v>18</v>
      </c>
      <c r="T8746">
        <v>-0.29986810000000003</v>
      </c>
      <c r="U8746">
        <v>-0.26685530000000002</v>
      </c>
      <c r="V8746">
        <v>-0.1980538</v>
      </c>
      <c r="W8746">
        <v>-0.15040210000000001</v>
      </c>
      <c r="X8746">
        <v>-0.10275040000000001</v>
      </c>
      <c r="Y8746">
        <v>-3.3948899999999997E-2</v>
      </c>
      <c r="Z8746">
        <v>-9.3610000000000004E-4</v>
      </c>
      <c r="AA8746">
        <v>-0.67933719999999997</v>
      </c>
    </row>
    <row r="8747" spans="1:27" x14ac:dyDescent="0.2">
      <c r="A8747" t="s">
        <v>443</v>
      </c>
      <c r="B8747" t="s">
        <v>34</v>
      </c>
      <c r="C8747" t="s">
        <v>50</v>
      </c>
      <c r="D8747" t="s">
        <v>30</v>
      </c>
      <c r="E8747" t="s">
        <v>31</v>
      </c>
      <c r="F8747">
        <v>10</v>
      </c>
      <c r="G8747">
        <v>909</v>
      </c>
      <c r="H8747">
        <v>645</v>
      </c>
      <c r="I8747">
        <v>-0.40662490000000001</v>
      </c>
      <c r="J8747">
        <v>-0.61219380000000001</v>
      </c>
      <c r="K8747">
        <v>-0.2055689</v>
      </c>
      <c r="L8747">
        <v>0.1055191</v>
      </c>
      <c r="M8747">
        <v>-3.1989900000000002E-2</v>
      </c>
      <c r="N8747">
        <v>-0.37914789999999998</v>
      </c>
      <c r="O8747">
        <v>909</v>
      </c>
      <c r="Q8747">
        <v>79.914479999999998</v>
      </c>
      <c r="R8747">
        <v>79.25273</v>
      </c>
      <c r="S8747" t="s">
        <v>18</v>
      </c>
      <c r="T8747">
        <v>-0.37913239999999998</v>
      </c>
      <c r="U8747">
        <v>-0.34079710000000002</v>
      </c>
      <c r="V8747">
        <v>-0.2609031</v>
      </c>
      <c r="W8747">
        <v>-0.2055689</v>
      </c>
      <c r="X8747">
        <v>-0.1502346</v>
      </c>
      <c r="Y8747" s="1">
        <v>-7.0340600000000003E-2</v>
      </c>
      <c r="Z8747">
        <v>-3.20053E-2</v>
      </c>
      <c r="AA8747">
        <v>-0.33579049999999999</v>
      </c>
    </row>
    <row r="8748" spans="1:27" x14ac:dyDescent="0.2">
      <c r="A8748" t="s">
        <v>444</v>
      </c>
      <c r="B8748" t="s">
        <v>34</v>
      </c>
      <c r="C8748" t="s">
        <v>50</v>
      </c>
      <c r="D8748" t="s">
        <v>30</v>
      </c>
      <c r="E8748" t="s">
        <v>31</v>
      </c>
      <c r="F8748">
        <v>11</v>
      </c>
      <c r="G8748">
        <v>909</v>
      </c>
      <c r="H8748">
        <v>645</v>
      </c>
      <c r="I8748">
        <v>-0.99856259999999997</v>
      </c>
      <c r="J8748">
        <v>-1.204186</v>
      </c>
      <c r="K8748">
        <v>-0.20562340000000001</v>
      </c>
      <c r="L8748">
        <v>0.12338880000000001</v>
      </c>
      <c r="M8748">
        <v>-2.6489E-3</v>
      </c>
      <c r="N8748">
        <v>-0.40859790000000001</v>
      </c>
      <c r="O8748">
        <v>909</v>
      </c>
      <c r="Q8748">
        <v>83.769678999999996</v>
      </c>
      <c r="R8748">
        <v>79.25273</v>
      </c>
      <c r="S8748" t="s">
        <v>18</v>
      </c>
      <c r="T8748">
        <v>-0.4085799</v>
      </c>
      <c r="U8748">
        <v>-0.36375249999999998</v>
      </c>
      <c r="V8748">
        <v>-0.27032850000000003</v>
      </c>
      <c r="W8748">
        <v>-0.20562340000000001</v>
      </c>
      <c r="X8748">
        <v>-0.1409183</v>
      </c>
      <c r="Y8748">
        <v>-4.7494300000000003E-2</v>
      </c>
      <c r="Z8748">
        <v>-2.6668999999999998E-3</v>
      </c>
      <c r="AA8748">
        <v>-0.1707572</v>
      </c>
    </row>
    <row r="8749" spans="1:27" x14ac:dyDescent="0.2">
      <c r="A8749" t="s">
        <v>445</v>
      </c>
      <c r="B8749" t="s">
        <v>34</v>
      </c>
      <c r="C8749" t="s">
        <v>50</v>
      </c>
      <c r="D8749" t="s">
        <v>30</v>
      </c>
      <c r="E8749" t="s">
        <v>31</v>
      </c>
      <c r="F8749">
        <v>12</v>
      </c>
      <c r="G8749">
        <v>909</v>
      </c>
      <c r="H8749">
        <v>645</v>
      </c>
      <c r="I8749">
        <v>-1.2214700000000001</v>
      </c>
      <c r="J8749">
        <v>-1.3916360000000001</v>
      </c>
      <c r="K8749">
        <v>-0.17016529999999999</v>
      </c>
      <c r="L8749">
        <v>0.13803979999999999</v>
      </c>
      <c r="M8749">
        <v>5.6910200000000001E-2</v>
      </c>
      <c r="N8749">
        <v>-0.39724080000000001</v>
      </c>
      <c r="O8749">
        <v>909</v>
      </c>
      <c r="Q8749">
        <v>86.184645000000003</v>
      </c>
      <c r="R8749">
        <v>79.25273</v>
      </c>
      <c r="S8749" t="s">
        <v>18</v>
      </c>
      <c r="T8749">
        <v>-0.39722059999999998</v>
      </c>
      <c r="U8749">
        <v>-0.3470704</v>
      </c>
      <c r="V8749">
        <v>-0.24255350000000001</v>
      </c>
      <c r="W8749">
        <v>-0.17016529999999999</v>
      </c>
      <c r="X8749">
        <v>-9.7777199999999995E-2</v>
      </c>
      <c r="Y8749">
        <v>6.7397999999999998E-3</v>
      </c>
      <c r="Z8749">
        <v>5.68899E-2</v>
      </c>
      <c r="AA8749">
        <v>-0.1222772</v>
      </c>
    </row>
    <row r="8750" spans="1:27" x14ac:dyDescent="0.2">
      <c r="A8750" t="s">
        <v>446</v>
      </c>
      <c r="B8750" t="s">
        <v>34</v>
      </c>
      <c r="C8750" t="s">
        <v>50</v>
      </c>
      <c r="D8750" t="s">
        <v>30</v>
      </c>
      <c r="E8750" t="s">
        <v>31</v>
      </c>
      <c r="F8750">
        <v>13</v>
      </c>
      <c r="G8750">
        <v>909</v>
      </c>
      <c r="H8750">
        <v>645</v>
      </c>
      <c r="I8750">
        <v>-1.2029289999999999</v>
      </c>
      <c r="J8750">
        <v>-1.3459840000000001</v>
      </c>
      <c r="K8750">
        <v>-0.14305509999999999</v>
      </c>
      <c r="L8750">
        <v>0.1358354</v>
      </c>
      <c r="M8750">
        <v>8.0394300000000002E-2</v>
      </c>
      <c r="N8750">
        <v>-0.36650430000000001</v>
      </c>
      <c r="O8750">
        <v>909</v>
      </c>
      <c r="Q8750">
        <v>87.496599000000003</v>
      </c>
      <c r="R8750">
        <v>79.25273</v>
      </c>
      <c r="S8750" t="s">
        <v>18</v>
      </c>
      <c r="T8750">
        <v>-0.36648449999999999</v>
      </c>
      <c r="U8750">
        <v>-0.31713520000000001</v>
      </c>
      <c r="V8750">
        <v>-0.21428720000000001</v>
      </c>
      <c r="W8750">
        <v>-0.14305509999999999</v>
      </c>
      <c r="X8750">
        <v>-7.1822899999999995E-2</v>
      </c>
      <c r="Y8750">
        <v>3.10251E-2</v>
      </c>
      <c r="Z8750">
        <v>8.0374399999999999E-2</v>
      </c>
      <c r="AA8750">
        <v>-0.1062828</v>
      </c>
    </row>
    <row r="8751" spans="1:27" x14ac:dyDescent="0.2">
      <c r="A8751" t="s">
        <v>447</v>
      </c>
      <c r="B8751" t="s">
        <v>34</v>
      </c>
      <c r="C8751" t="s">
        <v>50</v>
      </c>
      <c r="D8751" t="s">
        <v>30</v>
      </c>
      <c r="E8751" t="s">
        <v>31</v>
      </c>
      <c r="F8751">
        <v>14</v>
      </c>
      <c r="G8751">
        <v>909</v>
      </c>
      <c r="H8751">
        <v>645</v>
      </c>
      <c r="I8751">
        <v>-0.94357789999999997</v>
      </c>
      <c r="J8751">
        <v>-1.0519609999999999</v>
      </c>
      <c r="K8751">
        <v>-0.1083833</v>
      </c>
      <c r="L8751">
        <v>0.15379000000000001</v>
      </c>
      <c r="M8751">
        <v>0.14460120000000001</v>
      </c>
      <c r="N8751">
        <v>-0.36136780000000002</v>
      </c>
      <c r="O8751">
        <v>909</v>
      </c>
      <c r="Q8751">
        <v>87.689018000000004</v>
      </c>
      <c r="R8751">
        <v>79.25273</v>
      </c>
      <c r="S8751" t="s">
        <v>18</v>
      </c>
      <c r="T8751">
        <v>-0.36134529999999998</v>
      </c>
      <c r="U8751">
        <v>-0.3054731</v>
      </c>
      <c r="V8751">
        <v>-0.1890309</v>
      </c>
      <c r="W8751">
        <v>-0.1083833</v>
      </c>
      <c r="X8751">
        <v>-2.7735800000000001E-2</v>
      </c>
      <c r="Y8751">
        <v>8.8706400000000005E-2</v>
      </c>
      <c r="Z8751">
        <v>0.1445786</v>
      </c>
      <c r="AA8751">
        <v>-0.1030298</v>
      </c>
    </row>
    <row r="8752" spans="1:27" x14ac:dyDescent="0.2">
      <c r="A8752" t="s">
        <v>448</v>
      </c>
      <c r="B8752" t="s">
        <v>34</v>
      </c>
      <c r="C8752" t="s">
        <v>50</v>
      </c>
      <c r="D8752" t="s">
        <v>30</v>
      </c>
      <c r="E8752" t="s">
        <v>31</v>
      </c>
      <c r="F8752">
        <v>15</v>
      </c>
      <c r="G8752">
        <v>909</v>
      </c>
      <c r="H8752">
        <v>645</v>
      </c>
      <c r="I8752">
        <v>-0.4899983</v>
      </c>
      <c r="J8752">
        <v>-0.6141008</v>
      </c>
      <c r="K8752">
        <v>-0.1241025</v>
      </c>
      <c r="L8752">
        <v>0.15052769999999999</v>
      </c>
      <c r="M8752">
        <v>0.1235155</v>
      </c>
      <c r="N8752">
        <v>-0.37172050000000001</v>
      </c>
      <c r="O8752">
        <v>909</v>
      </c>
      <c r="Q8752">
        <v>87.730806999999999</v>
      </c>
      <c r="R8752">
        <v>79.25273</v>
      </c>
      <c r="S8752" t="s">
        <v>18</v>
      </c>
      <c r="T8752">
        <v>-0.37169849999999999</v>
      </c>
      <c r="U8752">
        <v>-0.3170114</v>
      </c>
      <c r="V8752">
        <v>-0.20303930000000001</v>
      </c>
      <c r="W8752">
        <v>-0.1241025</v>
      </c>
      <c r="X8752">
        <v>-4.5165700000000003E-2</v>
      </c>
      <c r="Y8752">
        <v>6.8806500000000007E-2</v>
      </c>
      <c r="Z8752">
        <v>0.12349350000000001</v>
      </c>
      <c r="AA8752">
        <v>-0.20208809999999999</v>
      </c>
    </row>
    <row r="8753" spans="1:27" x14ac:dyDescent="0.2">
      <c r="A8753" t="s">
        <v>449</v>
      </c>
      <c r="B8753" t="s">
        <v>34</v>
      </c>
      <c r="C8753" t="s">
        <v>50</v>
      </c>
      <c r="D8753" t="s">
        <v>30</v>
      </c>
      <c r="E8753" t="s">
        <v>31</v>
      </c>
      <c r="F8753">
        <v>16</v>
      </c>
      <c r="G8753">
        <v>909</v>
      </c>
      <c r="H8753">
        <v>645</v>
      </c>
      <c r="I8753">
        <v>0.36876720000000002</v>
      </c>
      <c r="J8753">
        <v>0.1466124</v>
      </c>
      <c r="K8753">
        <v>-0.22215480000000001</v>
      </c>
      <c r="L8753">
        <v>0.1468168</v>
      </c>
      <c r="M8753">
        <v>1.9358799999999999E-2</v>
      </c>
      <c r="N8753">
        <v>-0.46366839999999998</v>
      </c>
      <c r="O8753">
        <v>909</v>
      </c>
      <c r="Q8753">
        <v>88.149659999999997</v>
      </c>
      <c r="R8753">
        <v>79.25273</v>
      </c>
      <c r="S8753" t="s">
        <v>18</v>
      </c>
      <c r="T8753">
        <v>-0.46364689999999997</v>
      </c>
      <c r="U8753">
        <v>-0.41030810000000001</v>
      </c>
      <c r="V8753">
        <v>-0.29914560000000001</v>
      </c>
      <c r="W8753">
        <v>-0.22215480000000001</v>
      </c>
      <c r="X8753">
        <v>-0.14516399999999999</v>
      </c>
      <c r="Y8753">
        <v>-3.4001499999999997E-2</v>
      </c>
      <c r="Z8753">
        <v>1.9337300000000002E-2</v>
      </c>
      <c r="AA8753">
        <v>-1.515252</v>
      </c>
    </row>
    <row r="8754" spans="1:27" x14ac:dyDescent="0.2">
      <c r="A8754" t="s">
        <v>450</v>
      </c>
      <c r="B8754" t="s">
        <v>34</v>
      </c>
      <c r="C8754" t="s">
        <v>50</v>
      </c>
      <c r="D8754" t="s">
        <v>30</v>
      </c>
      <c r="E8754" t="s">
        <v>31</v>
      </c>
      <c r="F8754">
        <v>17</v>
      </c>
      <c r="G8754">
        <v>909</v>
      </c>
      <c r="H8754">
        <v>645</v>
      </c>
      <c r="I8754">
        <v>1.274608</v>
      </c>
      <c r="J8754">
        <v>1.1678679999999999</v>
      </c>
      <c r="K8754">
        <v>-0.10674019999999999</v>
      </c>
      <c r="L8754">
        <v>0.14185990000000001</v>
      </c>
      <c r="M8754">
        <v>0.12661929999999999</v>
      </c>
      <c r="N8754">
        <v>-0.3400997</v>
      </c>
      <c r="O8754">
        <v>909</v>
      </c>
      <c r="Q8754">
        <v>87.217686999999998</v>
      </c>
      <c r="R8754">
        <v>79.25273</v>
      </c>
      <c r="S8754" t="s">
        <v>19</v>
      </c>
      <c r="T8754">
        <v>-0.34007890000000002</v>
      </c>
      <c r="U8754">
        <v>-0.28854089999999999</v>
      </c>
      <c r="V8754">
        <v>-0.1811316</v>
      </c>
      <c r="W8754">
        <v>-0.10674019999999999</v>
      </c>
      <c r="X8754">
        <v>-3.2348799999999997E-2</v>
      </c>
      <c r="Y8754">
        <v>7.5060600000000005E-2</v>
      </c>
      <c r="Z8754">
        <v>0.12659860000000001</v>
      </c>
      <c r="AA8754">
        <v>-9.1397400000000004E-2</v>
      </c>
    </row>
    <row r="8755" spans="1:27" x14ac:dyDescent="0.2">
      <c r="A8755" t="s">
        <v>451</v>
      </c>
      <c r="B8755" t="s">
        <v>34</v>
      </c>
      <c r="C8755" t="s">
        <v>50</v>
      </c>
      <c r="D8755" t="s">
        <v>30</v>
      </c>
      <c r="E8755" t="s">
        <v>31</v>
      </c>
      <c r="F8755">
        <v>18</v>
      </c>
      <c r="G8755">
        <v>909</v>
      </c>
      <c r="H8755">
        <v>645</v>
      </c>
      <c r="I8755">
        <v>2.1414849999999999</v>
      </c>
      <c r="J8755">
        <v>2.316481</v>
      </c>
      <c r="K8755">
        <v>0.1749957</v>
      </c>
      <c r="L8755">
        <v>0.13327130000000001</v>
      </c>
      <c r="M8755">
        <v>0.39422689999999999</v>
      </c>
      <c r="N8755">
        <v>-4.4235499999999997E-2</v>
      </c>
      <c r="O8755">
        <v>909</v>
      </c>
      <c r="Q8755">
        <v>85.86103</v>
      </c>
      <c r="R8755">
        <v>79.25273</v>
      </c>
      <c r="S8755" t="s">
        <v>19</v>
      </c>
      <c r="T8755">
        <v>-4.4215999999999998E-2</v>
      </c>
      <c r="U8755">
        <v>4.2017000000000001E-3</v>
      </c>
      <c r="V8755">
        <v>0.1051082</v>
      </c>
      <c r="W8755">
        <v>0.1749957</v>
      </c>
      <c r="X8755">
        <v>0.2448832</v>
      </c>
      <c r="Y8755">
        <v>0.34578969999999998</v>
      </c>
      <c r="Z8755">
        <v>0.39420739999999999</v>
      </c>
      <c r="AA8755">
        <v>7.5543799999999994E-2</v>
      </c>
    </row>
    <row r="8756" spans="1:27" x14ac:dyDescent="0.2">
      <c r="A8756" t="s">
        <v>452</v>
      </c>
      <c r="B8756" t="s">
        <v>34</v>
      </c>
      <c r="C8756" t="s">
        <v>50</v>
      </c>
      <c r="D8756" t="s">
        <v>30</v>
      </c>
      <c r="E8756" t="s">
        <v>31</v>
      </c>
      <c r="F8756">
        <v>19</v>
      </c>
      <c r="G8756">
        <v>909</v>
      </c>
      <c r="H8756">
        <v>645</v>
      </c>
      <c r="I8756">
        <v>2.7260219999999999</v>
      </c>
      <c r="J8756">
        <v>2.919829</v>
      </c>
      <c r="K8756">
        <v>0.19380790000000001</v>
      </c>
      <c r="L8756">
        <v>0.13644339999999999</v>
      </c>
      <c r="M8756">
        <v>0.4182573</v>
      </c>
      <c r="N8756">
        <v>-3.0641600000000001E-2</v>
      </c>
      <c r="O8756">
        <v>909</v>
      </c>
      <c r="Q8756">
        <v>83.802721000000005</v>
      </c>
      <c r="R8756">
        <v>79.25273</v>
      </c>
      <c r="S8756" t="s">
        <v>19</v>
      </c>
      <c r="T8756">
        <v>-3.0621599999999999E-2</v>
      </c>
      <c r="U8756">
        <v>1.8948599999999999E-2</v>
      </c>
      <c r="V8756">
        <v>0.1222568</v>
      </c>
      <c r="W8756">
        <v>0.19380790000000001</v>
      </c>
      <c r="X8756">
        <v>0.26535890000000001</v>
      </c>
      <c r="Y8756">
        <v>0.36866719999999997</v>
      </c>
      <c r="Z8756">
        <v>0.41823729999999998</v>
      </c>
      <c r="AA8756">
        <v>6.6376400000000002E-2</v>
      </c>
    </row>
    <row r="8757" spans="1:27" x14ac:dyDescent="0.2">
      <c r="A8757" t="s">
        <v>453</v>
      </c>
      <c r="B8757" t="s">
        <v>34</v>
      </c>
      <c r="C8757" t="s">
        <v>50</v>
      </c>
      <c r="D8757" t="s">
        <v>30</v>
      </c>
      <c r="E8757" t="s">
        <v>31</v>
      </c>
      <c r="F8757">
        <v>20</v>
      </c>
      <c r="G8757">
        <v>909</v>
      </c>
      <c r="H8757">
        <v>645</v>
      </c>
      <c r="I8757">
        <v>2.9305919999999999</v>
      </c>
      <c r="J8757">
        <v>2.930504</v>
      </c>
      <c r="K8757">
        <v>-8.8499999999999996E-5</v>
      </c>
      <c r="L8757">
        <v>0.12551799999999999</v>
      </c>
      <c r="M8757">
        <v>0.20638870000000001</v>
      </c>
      <c r="N8757">
        <v>-0.20656559999999999</v>
      </c>
      <c r="O8757">
        <v>909</v>
      </c>
      <c r="Q8757">
        <v>80.776482000000001</v>
      </c>
      <c r="R8757">
        <v>79.25273</v>
      </c>
      <c r="S8757" t="s">
        <v>19</v>
      </c>
      <c r="T8757">
        <v>-0.20654719999999999</v>
      </c>
      <c r="U8757">
        <v>-0.16094629999999999</v>
      </c>
      <c r="V8757">
        <v>-6.5910200000000002E-2</v>
      </c>
      <c r="W8757">
        <v>-8.8499999999999996E-5</v>
      </c>
      <c r="X8757">
        <v>6.5733200000000006E-2</v>
      </c>
      <c r="Y8757">
        <v>0.1607693</v>
      </c>
      <c r="Z8757">
        <v>0.20637030000000001</v>
      </c>
      <c r="AA8757">
        <v>-3.0199999999999999E-5</v>
      </c>
    </row>
    <row r="8758" spans="1:27" x14ac:dyDescent="0.2">
      <c r="A8758" t="s">
        <v>454</v>
      </c>
      <c r="B8758" t="s">
        <v>34</v>
      </c>
      <c r="C8758" t="s">
        <v>50</v>
      </c>
      <c r="D8758" t="s">
        <v>30</v>
      </c>
      <c r="E8758" t="s">
        <v>31</v>
      </c>
      <c r="F8758">
        <v>21</v>
      </c>
      <c r="G8758">
        <v>909</v>
      </c>
      <c r="H8758">
        <v>645</v>
      </c>
      <c r="I8758">
        <v>2.8537780000000001</v>
      </c>
      <c r="J8758">
        <v>2.8012869999999999</v>
      </c>
      <c r="K8758">
        <v>-5.2491099999999999E-2</v>
      </c>
      <c r="L8758">
        <v>0.13142519999999999</v>
      </c>
      <c r="M8758">
        <v>0.1637033</v>
      </c>
      <c r="N8758">
        <v>-0.26868560000000002</v>
      </c>
      <c r="O8758">
        <v>909</v>
      </c>
      <c r="Q8758">
        <v>77.892128</v>
      </c>
      <c r="R8758">
        <v>79.25273</v>
      </c>
      <c r="S8758" t="s">
        <v>19</v>
      </c>
      <c r="T8758">
        <v>-0.26866640000000003</v>
      </c>
      <c r="U8758">
        <v>-0.22091930000000001</v>
      </c>
      <c r="V8758">
        <v>-0.12141059999999999</v>
      </c>
      <c r="W8758">
        <v>-5.2491099999999999E-2</v>
      </c>
      <c r="X8758">
        <v>1.64283E-2</v>
      </c>
      <c r="Y8758">
        <v>0.115937</v>
      </c>
      <c r="Z8758">
        <v>0.1636841</v>
      </c>
      <c r="AA8758">
        <v>-1.87382E-2</v>
      </c>
    </row>
    <row r="8759" spans="1:27" x14ac:dyDescent="0.2">
      <c r="A8759" t="s">
        <v>455</v>
      </c>
      <c r="B8759" t="s">
        <v>34</v>
      </c>
      <c r="C8759" t="s">
        <v>50</v>
      </c>
      <c r="D8759" t="s">
        <v>30</v>
      </c>
      <c r="E8759" t="s">
        <v>31</v>
      </c>
      <c r="F8759">
        <v>22</v>
      </c>
      <c r="G8759">
        <v>909</v>
      </c>
      <c r="H8759">
        <v>645</v>
      </c>
      <c r="I8759">
        <v>2.681772</v>
      </c>
      <c r="J8759">
        <v>2.5401699999999998</v>
      </c>
      <c r="K8759">
        <v>-0.14160149999999999</v>
      </c>
      <c r="L8759">
        <v>0.1203577</v>
      </c>
      <c r="M8759">
        <v>5.6386899999999997E-2</v>
      </c>
      <c r="N8759">
        <v>-0.33959</v>
      </c>
      <c r="O8759">
        <v>909</v>
      </c>
      <c r="Q8759">
        <v>77.034985000000006</v>
      </c>
      <c r="R8759">
        <v>79.25273</v>
      </c>
      <c r="S8759" t="s">
        <v>18</v>
      </c>
      <c r="T8759">
        <v>-0.3395724</v>
      </c>
      <c r="U8759">
        <v>-0.2958462</v>
      </c>
      <c r="V8759">
        <v>-0.20471719999999999</v>
      </c>
      <c r="W8759">
        <v>-0.14160149999999999</v>
      </c>
      <c r="X8759">
        <v>-7.8485899999999997E-2</v>
      </c>
      <c r="Y8759">
        <v>1.2643100000000001E-2</v>
      </c>
      <c r="Z8759">
        <v>5.6369299999999997E-2</v>
      </c>
      <c r="AA8759">
        <v>-5.57449E-2</v>
      </c>
    </row>
    <row r="8760" spans="1:27" x14ac:dyDescent="0.2">
      <c r="A8760" t="s">
        <v>456</v>
      </c>
      <c r="B8760" t="s">
        <v>34</v>
      </c>
      <c r="C8760" t="s">
        <v>50</v>
      </c>
      <c r="D8760" t="s">
        <v>30</v>
      </c>
      <c r="E8760" t="s">
        <v>31</v>
      </c>
      <c r="F8760">
        <v>23</v>
      </c>
      <c r="G8760">
        <v>909</v>
      </c>
      <c r="H8760">
        <v>645</v>
      </c>
      <c r="I8760">
        <v>2.3454359999999999</v>
      </c>
      <c r="J8760">
        <v>2.103186</v>
      </c>
      <c r="K8760">
        <v>-0.24224960000000001</v>
      </c>
      <c r="L8760">
        <v>0.11224820000000001</v>
      </c>
      <c r="M8760">
        <v>-5.7601300000000001E-2</v>
      </c>
      <c r="N8760">
        <v>-0.426898</v>
      </c>
      <c r="O8760">
        <v>909</v>
      </c>
      <c r="Q8760">
        <v>76.333332999999996</v>
      </c>
      <c r="R8760">
        <v>79.25273</v>
      </c>
      <c r="S8760" t="s">
        <v>18</v>
      </c>
      <c r="T8760">
        <v>-0.42688150000000002</v>
      </c>
      <c r="U8760">
        <v>-0.38610149999999999</v>
      </c>
      <c r="V8760">
        <v>-0.30111270000000001</v>
      </c>
      <c r="W8760">
        <v>-0.24224960000000001</v>
      </c>
      <c r="X8760">
        <v>-0.18338660000000001</v>
      </c>
      <c r="Y8760">
        <v>-9.8397700000000005E-2</v>
      </c>
      <c r="Z8760">
        <v>-5.7617700000000001E-2</v>
      </c>
      <c r="AA8760">
        <v>-0.1151822</v>
      </c>
    </row>
    <row r="8761" spans="1:27" x14ac:dyDescent="0.2">
      <c r="A8761" t="s">
        <v>457</v>
      </c>
      <c r="B8761" t="s">
        <v>34</v>
      </c>
      <c r="C8761" t="s">
        <v>50</v>
      </c>
      <c r="D8761" t="s">
        <v>30</v>
      </c>
      <c r="E8761" t="s">
        <v>31</v>
      </c>
      <c r="F8761">
        <v>24</v>
      </c>
      <c r="G8761">
        <v>909</v>
      </c>
      <c r="H8761">
        <v>645</v>
      </c>
      <c r="I8761">
        <v>1.9599569999999999</v>
      </c>
      <c r="J8761">
        <v>1.7946120000000001</v>
      </c>
      <c r="K8761">
        <v>-0.16534409999999999</v>
      </c>
      <c r="L8761">
        <v>0.1036646</v>
      </c>
      <c r="M8761">
        <v>5.1840999999999996E-3</v>
      </c>
      <c r="N8761">
        <v>-0.33587240000000002</v>
      </c>
      <c r="O8761">
        <v>909</v>
      </c>
      <c r="Q8761">
        <v>75.390670999999998</v>
      </c>
      <c r="R8761">
        <v>79.25273</v>
      </c>
      <c r="S8761" t="s">
        <v>18</v>
      </c>
      <c r="T8761">
        <v>-0.33585720000000002</v>
      </c>
      <c r="U8761">
        <v>-0.29819570000000001</v>
      </c>
      <c r="V8761">
        <v>-0.21970590000000001</v>
      </c>
      <c r="W8761">
        <v>-0.16534409999999999</v>
      </c>
      <c r="X8761">
        <v>-0.11098239999999999</v>
      </c>
      <c r="Y8761">
        <v>-3.2492600000000003E-2</v>
      </c>
      <c r="Z8761">
        <v>5.1688999999999997E-3</v>
      </c>
      <c r="AA8761">
        <v>-9.2133599999999996E-2</v>
      </c>
    </row>
    <row r="8762" spans="1:27" x14ac:dyDescent="0.2">
      <c r="A8762" t="s">
        <v>338</v>
      </c>
      <c r="B8762" t="s">
        <v>34</v>
      </c>
      <c r="C8762" t="s">
        <v>50</v>
      </c>
      <c r="D8762" t="s">
        <v>15</v>
      </c>
      <c r="E8762" t="s">
        <v>31</v>
      </c>
      <c r="F8762">
        <v>1</v>
      </c>
      <c r="G8762">
        <v>911.6</v>
      </c>
      <c r="H8762">
        <v>644.6</v>
      </c>
      <c r="I8762">
        <v>1.2607680000000001</v>
      </c>
      <c r="J8762">
        <v>1.2393620000000001</v>
      </c>
      <c r="K8762">
        <v>-2.14057E-2</v>
      </c>
      <c r="L8762">
        <v>5.6219499999999999E-2</v>
      </c>
      <c r="M8762">
        <v>7.10755E-2</v>
      </c>
      <c r="N8762">
        <v>-0.1138868</v>
      </c>
      <c r="O8762">
        <v>911.6</v>
      </c>
      <c r="Q8762">
        <v>69.833042000000006</v>
      </c>
      <c r="R8762">
        <v>76.701515000000001</v>
      </c>
      <c r="S8762" t="s">
        <v>17</v>
      </c>
      <c r="T8762">
        <v>-0.1138786</v>
      </c>
      <c r="U8762">
        <v>-9.3453900000000006E-2</v>
      </c>
      <c r="V8762">
        <v>-5.08872E-2</v>
      </c>
      <c r="W8762">
        <v>-2.14057E-2</v>
      </c>
      <c r="X8762">
        <v>8.0759000000000004E-3</v>
      </c>
      <c r="Y8762">
        <v>5.0642600000000003E-2</v>
      </c>
      <c r="Z8762">
        <v>7.1067199999999997E-2</v>
      </c>
      <c r="AA8762">
        <v>-1.7271499999999999E-2</v>
      </c>
    </row>
    <row r="8763" spans="1:27" x14ac:dyDescent="0.2">
      <c r="A8763" t="s">
        <v>339</v>
      </c>
      <c r="B8763" t="s">
        <v>34</v>
      </c>
      <c r="C8763" t="s">
        <v>50</v>
      </c>
      <c r="D8763" t="s">
        <v>15</v>
      </c>
      <c r="E8763" t="s">
        <v>31</v>
      </c>
      <c r="F8763">
        <v>2</v>
      </c>
      <c r="G8763">
        <v>911.6</v>
      </c>
      <c r="H8763">
        <v>644.6</v>
      </c>
      <c r="I8763">
        <v>1.1021829999999999</v>
      </c>
      <c r="J8763">
        <v>1.0998030000000001</v>
      </c>
      <c r="K8763">
        <v>-2.3803000000000001E-3</v>
      </c>
      <c r="L8763">
        <v>5.2299499999999999E-2</v>
      </c>
      <c r="M8763">
        <v>8.3652299999999999E-2</v>
      </c>
      <c r="N8763">
        <v>-8.8413000000000005E-2</v>
      </c>
      <c r="O8763">
        <v>911.6</v>
      </c>
      <c r="Q8763">
        <v>69.177064999999999</v>
      </c>
      <c r="R8763">
        <v>76.701515000000001</v>
      </c>
      <c r="S8763" t="s">
        <v>17</v>
      </c>
      <c r="T8763">
        <v>-8.8405399999999995E-2</v>
      </c>
      <c r="U8763">
        <v>-6.9404800000000003E-2</v>
      </c>
      <c r="V8763">
        <v>-2.9806200000000001E-2</v>
      </c>
      <c r="W8763">
        <v>-2.3803000000000001E-3</v>
      </c>
      <c r="X8763">
        <v>2.5045499999999998E-2</v>
      </c>
      <c r="Y8763">
        <v>6.4644199999999999E-2</v>
      </c>
      <c r="Z8763">
        <v>8.3644700000000002E-2</v>
      </c>
      <c r="AA8763">
        <v>-2.1643000000000001E-3</v>
      </c>
    </row>
    <row r="8764" spans="1:27" x14ac:dyDescent="0.2">
      <c r="A8764" t="s">
        <v>340</v>
      </c>
      <c r="B8764" t="s">
        <v>34</v>
      </c>
      <c r="C8764" t="s">
        <v>50</v>
      </c>
      <c r="D8764" t="s">
        <v>15</v>
      </c>
      <c r="E8764" t="s">
        <v>31</v>
      </c>
      <c r="F8764">
        <v>3</v>
      </c>
      <c r="G8764">
        <v>911.6</v>
      </c>
      <c r="H8764">
        <v>644.6</v>
      </c>
      <c r="I8764">
        <v>1.0209699999999999</v>
      </c>
      <c r="J8764">
        <v>1.0186949999999999</v>
      </c>
      <c r="K8764">
        <v>-2.2750000000000001E-3</v>
      </c>
      <c r="L8764">
        <v>4.8770599999999997E-2</v>
      </c>
      <c r="M8764">
        <v>7.7952599999999997E-2</v>
      </c>
      <c r="N8764">
        <v>-8.2502599999999995E-2</v>
      </c>
      <c r="O8764">
        <v>911.6</v>
      </c>
      <c r="Q8764">
        <v>68.612827999999993</v>
      </c>
      <c r="R8764">
        <v>76.701515000000001</v>
      </c>
      <c r="S8764" t="s">
        <v>17</v>
      </c>
      <c r="T8764">
        <v>-8.2495399999999997E-2</v>
      </c>
      <c r="U8764">
        <v>-6.4777000000000001E-2</v>
      </c>
      <c r="V8764">
        <v>-2.7850300000000001E-2</v>
      </c>
      <c r="W8764">
        <v>-2.2750000000000001E-3</v>
      </c>
      <c r="X8764">
        <v>2.3300299999999999E-2</v>
      </c>
      <c r="Y8764">
        <v>6.0227000000000003E-2</v>
      </c>
      <c r="Z8764">
        <v>7.7945500000000001E-2</v>
      </c>
      <c r="AA8764">
        <v>-2.2331999999999999E-3</v>
      </c>
    </row>
    <row r="8765" spans="1:27" x14ac:dyDescent="0.2">
      <c r="A8765" t="s">
        <v>341</v>
      </c>
      <c r="B8765" t="s">
        <v>34</v>
      </c>
      <c r="C8765" t="s">
        <v>50</v>
      </c>
      <c r="D8765" t="s">
        <v>15</v>
      </c>
      <c r="E8765" t="s">
        <v>31</v>
      </c>
      <c r="F8765">
        <v>4</v>
      </c>
      <c r="G8765">
        <v>911.6</v>
      </c>
      <c r="H8765">
        <v>644.6</v>
      </c>
      <c r="I8765">
        <v>0.956673</v>
      </c>
      <c r="J8765">
        <v>0.93420879999999995</v>
      </c>
      <c r="K8765">
        <v>-2.24642E-2</v>
      </c>
      <c r="L8765">
        <v>4.4545000000000001E-2</v>
      </c>
      <c r="M8765">
        <v>5.0812299999999998E-2</v>
      </c>
      <c r="N8765">
        <v>-9.5740699999999998E-2</v>
      </c>
      <c r="O8765">
        <v>911.6</v>
      </c>
      <c r="Q8765">
        <v>68.184645000000003</v>
      </c>
      <c r="R8765">
        <v>76.701515000000001</v>
      </c>
      <c r="S8765" t="s">
        <v>17</v>
      </c>
      <c r="T8765">
        <v>-9.5734100000000003E-2</v>
      </c>
      <c r="U8765">
        <v>-7.9550899999999994E-2</v>
      </c>
      <c r="V8765">
        <v>-4.5823599999999999E-2</v>
      </c>
      <c r="W8765">
        <v>-2.24642E-2</v>
      </c>
      <c r="X8765">
        <v>8.9519999999999997E-4</v>
      </c>
      <c r="Y8765">
        <v>3.46225E-2</v>
      </c>
      <c r="Z8765">
        <v>5.0805799999999998E-2</v>
      </c>
      <c r="AA8765">
        <v>-2.40462E-2</v>
      </c>
    </row>
    <row r="8766" spans="1:27" x14ac:dyDescent="0.2">
      <c r="A8766" t="s">
        <v>342</v>
      </c>
      <c r="B8766" t="s">
        <v>34</v>
      </c>
      <c r="C8766" t="s">
        <v>50</v>
      </c>
      <c r="D8766" t="s">
        <v>15</v>
      </c>
      <c r="E8766" t="s">
        <v>31</v>
      </c>
      <c r="F8766">
        <v>5</v>
      </c>
      <c r="G8766">
        <v>911.6</v>
      </c>
      <c r="H8766">
        <v>644.6</v>
      </c>
      <c r="I8766">
        <v>0.92909059999999999</v>
      </c>
      <c r="J8766">
        <v>0.90224479999999996</v>
      </c>
      <c r="K8766">
        <v>-2.68458E-2</v>
      </c>
      <c r="L8766">
        <v>4.1348999999999997E-2</v>
      </c>
      <c r="M8766">
        <v>4.11732E-2</v>
      </c>
      <c r="N8766">
        <v>-9.4864799999999999E-2</v>
      </c>
      <c r="O8766">
        <v>911.6</v>
      </c>
      <c r="Q8766">
        <v>67.434207999999998</v>
      </c>
      <c r="R8766">
        <v>76.701515000000001</v>
      </c>
      <c r="S8766" t="s">
        <v>17</v>
      </c>
      <c r="T8766">
        <v>-9.4858799999999993E-2</v>
      </c>
      <c r="U8766">
        <v>-7.9836599999999994E-2</v>
      </c>
      <c r="V8766">
        <v>-4.8529200000000002E-2</v>
      </c>
      <c r="W8766">
        <v>-2.68458E-2</v>
      </c>
      <c r="X8766">
        <v>-5.1624000000000001E-3</v>
      </c>
      <c r="Y8766">
        <v>2.6145000000000002E-2</v>
      </c>
      <c r="Z8766">
        <v>4.1167200000000001E-2</v>
      </c>
      <c r="AA8766">
        <v>-2.97544E-2</v>
      </c>
    </row>
    <row r="8767" spans="1:27" x14ac:dyDescent="0.2">
      <c r="A8767" t="s">
        <v>343</v>
      </c>
      <c r="B8767" t="s">
        <v>34</v>
      </c>
      <c r="C8767" t="s">
        <v>50</v>
      </c>
      <c r="D8767" t="s">
        <v>15</v>
      </c>
      <c r="E8767" t="s">
        <v>31</v>
      </c>
      <c r="F8767">
        <v>6</v>
      </c>
      <c r="G8767">
        <v>911.6</v>
      </c>
      <c r="H8767">
        <v>644.6</v>
      </c>
      <c r="I8767">
        <v>0.95465549999999999</v>
      </c>
      <c r="J8767">
        <v>0.91662730000000003</v>
      </c>
      <c r="K8767">
        <v>-3.8028199999999998E-2</v>
      </c>
      <c r="L8767">
        <v>4.0404000000000002E-2</v>
      </c>
      <c r="M8767">
        <v>2.8436400000000001E-2</v>
      </c>
      <c r="N8767">
        <v>-0.1044928</v>
      </c>
      <c r="O8767">
        <v>911.6</v>
      </c>
      <c r="Q8767">
        <v>67.118561999999997</v>
      </c>
      <c r="R8767">
        <v>76.701515000000001</v>
      </c>
      <c r="S8767" t="s">
        <v>17</v>
      </c>
      <c r="T8767">
        <v>-0.10448689999999999</v>
      </c>
      <c r="U8767">
        <v>-8.9807999999999999E-2</v>
      </c>
      <c r="V8767">
        <v>-5.9216100000000001E-2</v>
      </c>
      <c r="W8767">
        <v>-3.8028199999999998E-2</v>
      </c>
      <c r="X8767">
        <v>-1.6840299999999999E-2</v>
      </c>
      <c r="Y8767">
        <v>1.37517E-2</v>
      </c>
      <c r="Z8767">
        <v>2.8430500000000001E-2</v>
      </c>
      <c r="AA8767">
        <v>-4.1487099999999999E-2</v>
      </c>
    </row>
    <row r="8768" spans="1:27" x14ac:dyDescent="0.2">
      <c r="A8768" t="s">
        <v>344</v>
      </c>
      <c r="B8768" t="s">
        <v>34</v>
      </c>
      <c r="C8768" t="s">
        <v>50</v>
      </c>
      <c r="D8768" t="s">
        <v>15</v>
      </c>
      <c r="E8768" t="s">
        <v>31</v>
      </c>
      <c r="F8768">
        <v>7</v>
      </c>
      <c r="G8768">
        <v>911.6</v>
      </c>
      <c r="H8768">
        <v>644.6</v>
      </c>
      <c r="I8768">
        <v>0.99984960000000001</v>
      </c>
      <c r="J8768">
        <v>0.94775370000000003</v>
      </c>
      <c r="K8768">
        <v>-5.2095900000000001E-2</v>
      </c>
      <c r="L8768">
        <v>4.2655600000000002E-2</v>
      </c>
      <c r="M8768">
        <v>1.8072600000000001E-2</v>
      </c>
      <c r="N8768">
        <v>-0.1222645</v>
      </c>
      <c r="O8768">
        <v>911.6</v>
      </c>
      <c r="Q8768">
        <v>66.797668000000002</v>
      </c>
      <c r="R8768">
        <v>76.701515000000001</v>
      </c>
      <c r="S8768" t="s">
        <v>18</v>
      </c>
      <c r="T8768">
        <v>-0.1222582</v>
      </c>
      <c r="U8768">
        <v>-0.1067613</v>
      </c>
      <c r="V8768">
        <v>-7.4464600000000006E-2</v>
      </c>
      <c r="W8768">
        <v>-5.2095900000000001E-2</v>
      </c>
      <c r="X8768">
        <v>-2.9727300000000002E-2</v>
      </c>
      <c r="Y8768">
        <v>2.5693999999999999E-3</v>
      </c>
      <c r="Z8768">
        <v>1.80663E-2</v>
      </c>
      <c r="AA8768">
        <v>-5.4967799999999997E-2</v>
      </c>
    </row>
    <row r="8769" spans="1:27" x14ac:dyDescent="0.2">
      <c r="A8769" t="s">
        <v>345</v>
      </c>
      <c r="B8769" t="s">
        <v>34</v>
      </c>
      <c r="C8769" t="s">
        <v>50</v>
      </c>
      <c r="D8769" t="s">
        <v>15</v>
      </c>
      <c r="E8769" t="s">
        <v>31</v>
      </c>
      <c r="F8769">
        <v>8</v>
      </c>
      <c r="G8769">
        <v>911.6</v>
      </c>
      <c r="H8769">
        <v>644.6</v>
      </c>
      <c r="I8769">
        <v>0.724522</v>
      </c>
      <c r="J8769">
        <v>0.63187400000000005</v>
      </c>
      <c r="K8769">
        <v>-9.2647900000000005E-2</v>
      </c>
      <c r="L8769">
        <v>4.5864200000000001E-2</v>
      </c>
      <c r="M8769">
        <v>-1.7201299999999999E-2</v>
      </c>
      <c r="N8769">
        <v>-0.16809460000000001</v>
      </c>
      <c r="O8769">
        <v>911.6</v>
      </c>
      <c r="Q8769">
        <v>67.663556999999997</v>
      </c>
      <c r="R8769">
        <v>76.701515000000001</v>
      </c>
      <c r="S8769" t="s">
        <v>18</v>
      </c>
      <c r="T8769">
        <v>-0.16808780000000001</v>
      </c>
      <c r="U8769">
        <v>-0.15142530000000001</v>
      </c>
      <c r="V8769">
        <v>-0.1166992</v>
      </c>
      <c r="W8769">
        <v>-9.2647900000000005E-2</v>
      </c>
      <c r="X8769">
        <v>-6.8596699999999997E-2</v>
      </c>
      <c r="Y8769">
        <v>-3.3870600000000001E-2</v>
      </c>
      <c r="Z8769">
        <v>-1.72081E-2</v>
      </c>
      <c r="AA8769">
        <v>-0.14662410000000001</v>
      </c>
    </row>
    <row r="8770" spans="1:27" x14ac:dyDescent="0.2">
      <c r="A8770" t="s">
        <v>346</v>
      </c>
      <c r="B8770" t="s">
        <v>34</v>
      </c>
      <c r="C8770" t="s">
        <v>50</v>
      </c>
      <c r="D8770" t="s">
        <v>15</v>
      </c>
      <c r="E8770" t="s">
        <v>31</v>
      </c>
      <c r="F8770">
        <v>9</v>
      </c>
      <c r="G8770">
        <v>911.6</v>
      </c>
      <c r="H8770">
        <v>644.6</v>
      </c>
      <c r="I8770">
        <v>6.2047900000000003E-2</v>
      </c>
      <c r="J8770">
        <v>-3.35371E-2</v>
      </c>
      <c r="K8770">
        <v>-9.5585000000000003E-2</v>
      </c>
      <c r="L8770">
        <v>5.45671E-2</v>
      </c>
      <c r="M8770">
        <v>-5.8221000000000002E-3</v>
      </c>
      <c r="N8770">
        <v>-0.18534780000000001</v>
      </c>
      <c r="O8770">
        <v>911.6</v>
      </c>
      <c r="Q8770">
        <v>71.885326000000006</v>
      </c>
      <c r="R8770">
        <v>76.701515000000001</v>
      </c>
      <c r="S8770" t="s">
        <v>18</v>
      </c>
      <c r="T8770">
        <v>-0.1853398</v>
      </c>
      <c r="U8770">
        <v>-0.16551550000000001</v>
      </c>
      <c r="V8770">
        <v>-0.1242</v>
      </c>
      <c r="W8770">
        <v>-9.5585000000000003E-2</v>
      </c>
      <c r="X8770">
        <v>-6.6970000000000002E-2</v>
      </c>
      <c r="Y8770">
        <v>-2.56545E-2</v>
      </c>
      <c r="Z8770">
        <v>-5.8301000000000004E-3</v>
      </c>
      <c r="AA8770">
        <v>-2.8501280000000002</v>
      </c>
    </row>
    <row r="8771" spans="1:27" x14ac:dyDescent="0.2">
      <c r="A8771" t="s">
        <v>347</v>
      </c>
      <c r="B8771" t="s">
        <v>34</v>
      </c>
      <c r="C8771" t="s">
        <v>50</v>
      </c>
      <c r="D8771" t="s">
        <v>15</v>
      </c>
      <c r="E8771" t="s">
        <v>31</v>
      </c>
      <c r="F8771">
        <v>10</v>
      </c>
      <c r="G8771">
        <v>911.6</v>
      </c>
      <c r="H8771">
        <v>644.6</v>
      </c>
      <c r="I8771">
        <v>-0.737819</v>
      </c>
      <c r="J8771">
        <v>-0.86678560000000004</v>
      </c>
      <c r="K8771">
        <v>-0.12896659999999999</v>
      </c>
      <c r="L8771">
        <v>6.2996099999999999E-2</v>
      </c>
      <c r="M8771">
        <v>-2.5337999999999999E-2</v>
      </c>
      <c r="N8771">
        <v>-0.2325953</v>
      </c>
      <c r="O8771">
        <v>911.6</v>
      </c>
      <c r="Q8771">
        <v>77.730418</v>
      </c>
      <c r="R8771">
        <v>76.701515000000001</v>
      </c>
      <c r="S8771" t="s">
        <v>18</v>
      </c>
      <c r="T8771">
        <v>-0.23258599999999999</v>
      </c>
      <c r="U8771">
        <v>-0.20969940000000001</v>
      </c>
      <c r="V8771">
        <v>-0.1620018</v>
      </c>
      <c r="W8771">
        <v>-0.12896659999999999</v>
      </c>
      <c r="X8771">
        <v>-9.59314E-2</v>
      </c>
      <c r="Y8771">
        <v>-4.8233900000000003E-2</v>
      </c>
      <c r="Z8771">
        <v>-2.53472E-2</v>
      </c>
      <c r="AA8771">
        <v>-0.14878720000000001</v>
      </c>
    </row>
    <row r="8772" spans="1:27" x14ac:dyDescent="0.2">
      <c r="A8772" t="s">
        <v>348</v>
      </c>
      <c r="B8772" t="s">
        <v>34</v>
      </c>
      <c r="C8772" t="s">
        <v>50</v>
      </c>
      <c r="D8772" t="s">
        <v>15</v>
      </c>
      <c r="E8772" t="s">
        <v>31</v>
      </c>
      <c r="F8772">
        <v>11</v>
      </c>
      <c r="G8772">
        <v>911.6</v>
      </c>
      <c r="H8772">
        <v>644.6</v>
      </c>
      <c r="I8772">
        <v>-1.31562</v>
      </c>
      <c r="J8772">
        <v>-1.4569160000000001</v>
      </c>
      <c r="K8772">
        <v>-0.14129549999999999</v>
      </c>
      <c r="L8772">
        <v>7.1433099999999999E-2</v>
      </c>
      <c r="M8772">
        <v>-2.3788E-2</v>
      </c>
      <c r="N8772">
        <v>-0.2588029</v>
      </c>
      <c r="O8772">
        <v>911.6</v>
      </c>
      <c r="Q8772">
        <v>82.955101999999997</v>
      </c>
      <c r="R8772">
        <v>76.701515000000001</v>
      </c>
      <c r="S8772" t="s">
        <v>18</v>
      </c>
      <c r="T8772">
        <v>-0.25879239999999998</v>
      </c>
      <c r="U8772">
        <v>-0.23284070000000001</v>
      </c>
      <c r="V8772">
        <v>-0.178755</v>
      </c>
      <c r="W8772">
        <v>-0.14129549999999999</v>
      </c>
      <c r="X8772">
        <v>-0.10383589999999999</v>
      </c>
      <c r="Y8772">
        <v>-4.9750299999999997E-2</v>
      </c>
      <c r="Z8772">
        <v>-2.37985E-2</v>
      </c>
      <c r="AA8772">
        <v>-9.6982600000000002E-2</v>
      </c>
    </row>
    <row r="8773" spans="1:27" x14ac:dyDescent="0.2">
      <c r="A8773" t="s">
        <v>349</v>
      </c>
      <c r="B8773" t="s">
        <v>34</v>
      </c>
      <c r="C8773" t="s">
        <v>50</v>
      </c>
      <c r="D8773" t="s">
        <v>15</v>
      </c>
      <c r="E8773" t="s">
        <v>31</v>
      </c>
      <c r="F8773">
        <v>12</v>
      </c>
      <c r="G8773">
        <v>911.6</v>
      </c>
      <c r="H8773">
        <v>644.6</v>
      </c>
      <c r="I8773">
        <v>-1.607872</v>
      </c>
      <c r="J8773">
        <v>-1.783104</v>
      </c>
      <c r="K8773">
        <v>-0.17523230000000001</v>
      </c>
      <c r="L8773">
        <v>7.9512700000000006E-2</v>
      </c>
      <c r="M8773">
        <v>-4.4433899999999998E-2</v>
      </c>
      <c r="N8773">
        <v>-0.30603069999999999</v>
      </c>
      <c r="O8773">
        <v>911.6</v>
      </c>
      <c r="Q8773">
        <v>86.192031</v>
      </c>
      <c r="R8773">
        <v>76.701515000000001</v>
      </c>
      <c r="S8773" t="s">
        <v>18</v>
      </c>
      <c r="T8773">
        <v>-0.30601899999999999</v>
      </c>
      <c r="U8773">
        <v>-0.27713189999999999</v>
      </c>
      <c r="V8773">
        <v>-0.2169288</v>
      </c>
      <c r="W8773">
        <v>-0.17523230000000001</v>
      </c>
      <c r="X8773">
        <v>-0.13353580000000001</v>
      </c>
      <c r="Y8773">
        <v>-7.3332700000000001E-2</v>
      </c>
      <c r="Z8773">
        <v>-4.4445600000000002E-2</v>
      </c>
      <c r="AA8773">
        <v>-9.8273700000000005E-2</v>
      </c>
    </row>
    <row r="8774" spans="1:27" x14ac:dyDescent="0.2">
      <c r="A8774" t="s">
        <v>350</v>
      </c>
      <c r="B8774" t="s">
        <v>34</v>
      </c>
      <c r="C8774" t="s">
        <v>50</v>
      </c>
      <c r="D8774" t="s">
        <v>15</v>
      </c>
      <c r="E8774" t="s">
        <v>31</v>
      </c>
      <c r="F8774">
        <v>13</v>
      </c>
      <c r="G8774">
        <v>911.6</v>
      </c>
      <c r="H8774">
        <v>644.6</v>
      </c>
      <c r="I8774">
        <v>-1.823671</v>
      </c>
      <c r="J8774">
        <v>-1.9623550000000001</v>
      </c>
      <c r="K8774">
        <v>-0.13868430000000001</v>
      </c>
      <c r="L8774">
        <v>8.1748100000000004E-2</v>
      </c>
      <c r="M8774">
        <v>-4.2087000000000001E-3</v>
      </c>
      <c r="N8774">
        <v>-0.27316000000000001</v>
      </c>
      <c r="O8774">
        <v>911.6</v>
      </c>
      <c r="Q8774">
        <v>88.432264000000004</v>
      </c>
      <c r="R8774">
        <v>76.701515000000001</v>
      </c>
      <c r="S8774" t="s">
        <v>18</v>
      </c>
      <c r="T8774">
        <v>-0.273148</v>
      </c>
      <c r="U8774">
        <v>-0.24344869999999999</v>
      </c>
      <c r="V8774">
        <v>-0.1815531</v>
      </c>
      <c r="W8774">
        <v>-0.13868430000000001</v>
      </c>
      <c r="X8774">
        <v>-9.5815600000000001E-2</v>
      </c>
      <c r="Y8774">
        <v>-3.3919900000000003E-2</v>
      </c>
      <c r="Z8774">
        <v>-4.2207E-3</v>
      </c>
      <c r="AA8774">
        <v>-7.0672399999999996E-2</v>
      </c>
    </row>
    <row r="8775" spans="1:27" x14ac:dyDescent="0.2">
      <c r="A8775" t="s">
        <v>351</v>
      </c>
      <c r="B8775" t="s">
        <v>34</v>
      </c>
      <c r="C8775" t="s">
        <v>50</v>
      </c>
      <c r="D8775" t="s">
        <v>15</v>
      </c>
      <c r="E8775" t="s">
        <v>31</v>
      </c>
      <c r="F8775">
        <v>14</v>
      </c>
      <c r="G8775">
        <v>911.6</v>
      </c>
      <c r="H8775">
        <v>644.6</v>
      </c>
      <c r="I8775">
        <v>-1.583016</v>
      </c>
      <c r="J8775">
        <v>-1.7381850000000001</v>
      </c>
      <c r="K8775">
        <v>-0.155169</v>
      </c>
      <c r="L8775">
        <v>8.7706900000000004E-2</v>
      </c>
      <c r="M8775">
        <v>-1.0891100000000001E-2</v>
      </c>
      <c r="N8775">
        <v>-0.29944690000000002</v>
      </c>
      <c r="O8775">
        <v>911.6</v>
      </c>
      <c r="Q8775">
        <v>88.874441000000004</v>
      </c>
      <c r="R8775">
        <v>76.701515000000001</v>
      </c>
      <c r="S8775" t="s">
        <v>18</v>
      </c>
      <c r="T8775">
        <v>-0.29943399999999998</v>
      </c>
      <c r="U8775">
        <v>-0.26756990000000003</v>
      </c>
      <c r="V8775">
        <v>-0.20116249999999999</v>
      </c>
      <c r="W8775">
        <v>-0.155169</v>
      </c>
      <c r="X8775">
        <v>-0.10917540000000001</v>
      </c>
      <c r="Y8775">
        <v>-4.2768E-2</v>
      </c>
      <c r="Z8775">
        <v>-1.0903899999999999E-2</v>
      </c>
      <c r="AA8775">
        <v>-8.9270699999999995E-2</v>
      </c>
    </row>
    <row r="8776" spans="1:27" x14ac:dyDescent="0.2">
      <c r="A8776" t="s">
        <v>352</v>
      </c>
      <c r="B8776" t="s">
        <v>34</v>
      </c>
      <c r="C8776" t="s">
        <v>50</v>
      </c>
      <c r="D8776" t="s">
        <v>15</v>
      </c>
      <c r="E8776" t="s">
        <v>31</v>
      </c>
      <c r="F8776">
        <v>15</v>
      </c>
      <c r="G8776">
        <v>911.6</v>
      </c>
      <c r="H8776">
        <v>644.6</v>
      </c>
      <c r="I8776">
        <v>-1.1163350000000001</v>
      </c>
      <c r="J8776">
        <v>-1.2331859999999999</v>
      </c>
      <c r="K8776">
        <v>-0.11685130000000001</v>
      </c>
      <c r="L8776">
        <v>8.6612599999999998E-2</v>
      </c>
      <c r="M8776">
        <v>2.56265E-2</v>
      </c>
      <c r="N8776">
        <v>-0.25932909999999998</v>
      </c>
      <c r="O8776">
        <v>911.6</v>
      </c>
      <c r="Q8776">
        <v>88.683965000000001</v>
      </c>
      <c r="R8776">
        <v>76.701515000000001</v>
      </c>
      <c r="S8776" t="s">
        <v>18</v>
      </c>
      <c r="T8776">
        <v>-0.2593164</v>
      </c>
      <c r="U8776">
        <v>-0.22784989999999999</v>
      </c>
      <c r="V8776">
        <v>-0.162271</v>
      </c>
      <c r="W8776">
        <v>-0.11685130000000001</v>
      </c>
      <c r="X8776">
        <v>-7.1431599999999998E-2</v>
      </c>
      <c r="Y8776">
        <v>-5.8526999999999997E-3</v>
      </c>
      <c r="Z8776">
        <v>2.5613799999999999E-2</v>
      </c>
      <c r="AA8776">
        <v>-9.4755599999999995E-2</v>
      </c>
    </row>
    <row r="8777" spans="1:27" x14ac:dyDescent="0.2">
      <c r="A8777" t="s">
        <v>353</v>
      </c>
      <c r="B8777" t="s">
        <v>34</v>
      </c>
      <c r="C8777" t="s">
        <v>50</v>
      </c>
      <c r="D8777" t="s">
        <v>15</v>
      </c>
      <c r="E8777" t="s">
        <v>31</v>
      </c>
      <c r="F8777">
        <v>16</v>
      </c>
      <c r="G8777">
        <v>911.6</v>
      </c>
      <c r="H8777">
        <v>644.6</v>
      </c>
      <c r="I8777">
        <v>-0.35276160000000001</v>
      </c>
      <c r="J8777">
        <v>-0.47647529999999999</v>
      </c>
      <c r="K8777">
        <v>-0.1237138</v>
      </c>
      <c r="L8777">
        <v>8.7210899999999994E-2</v>
      </c>
      <c r="M8777">
        <v>1.9748100000000001E-2</v>
      </c>
      <c r="N8777">
        <v>-0.26717570000000002</v>
      </c>
      <c r="O8777">
        <v>911.6</v>
      </c>
      <c r="Q8777">
        <v>87.930611999999996</v>
      </c>
      <c r="R8777">
        <v>76.701515000000001</v>
      </c>
      <c r="S8777" t="s">
        <v>18</v>
      </c>
      <c r="T8777">
        <v>-0.26716289999999998</v>
      </c>
      <c r="U8777">
        <v>-0.23547899999999999</v>
      </c>
      <c r="V8777">
        <v>-0.16944719999999999</v>
      </c>
      <c r="W8777">
        <v>-0.1237138</v>
      </c>
      <c r="X8777">
        <v>-7.7980400000000005E-2</v>
      </c>
      <c r="Y8777">
        <v>-1.1948500000000001E-2</v>
      </c>
      <c r="Z8777">
        <v>1.9735300000000001E-2</v>
      </c>
      <c r="AA8777">
        <v>-0.25964359999999997</v>
      </c>
    </row>
    <row r="8778" spans="1:27" x14ac:dyDescent="0.2">
      <c r="A8778" t="s">
        <v>354</v>
      </c>
      <c r="B8778" t="s">
        <v>34</v>
      </c>
      <c r="C8778" t="s">
        <v>50</v>
      </c>
      <c r="D8778" t="s">
        <v>15</v>
      </c>
      <c r="E8778" t="s">
        <v>31</v>
      </c>
      <c r="F8778">
        <v>17</v>
      </c>
      <c r="G8778">
        <v>911.6</v>
      </c>
      <c r="H8778">
        <v>644.6</v>
      </c>
      <c r="I8778">
        <v>0.63459330000000003</v>
      </c>
      <c r="J8778">
        <v>0.55704620000000005</v>
      </c>
      <c r="K8778">
        <v>-7.7547099999999994E-2</v>
      </c>
      <c r="L8778">
        <v>8.0840099999999998E-2</v>
      </c>
      <c r="M8778">
        <v>5.5434799999999999E-2</v>
      </c>
      <c r="N8778">
        <v>-0.21052899999999999</v>
      </c>
      <c r="O8778">
        <v>911.6</v>
      </c>
      <c r="Q8778">
        <v>86.420018999999996</v>
      </c>
      <c r="R8778">
        <v>76.701515000000001</v>
      </c>
      <c r="S8778" t="s">
        <v>19</v>
      </c>
      <c r="T8778">
        <v>-0.21051710000000001</v>
      </c>
      <c r="U8778">
        <v>-0.1811478</v>
      </c>
      <c r="V8778">
        <v>-0.11993959999999999</v>
      </c>
      <c r="W8778">
        <v>-7.7547099999999994E-2</v>
      </c>
      <c r="X8778">
        <v>-3.5154499999999998E-2</v>
      </c>
      <c r="Y8778">
        <v>2.60536E-2</v>
      </c>
      <c r="Z8778">
        <v>5.5423E-2</v>
      </c>
      <c r="AA8778">
        <v>-0.13921120000000001</v>
      </c>
    </row>
    <row r="8779" spans="1:27" x14ac:dyDescent="0.2">
      <c r="A8779" t="s">
        <v>355</v>
      </c>
      <c r="B8779" t="s">
        <v>34</v>
      </c>
      <c r="C8779" t="s">
        <v>50</v>
      </c>
      <c r="D8779" t="s">
        <v>15</v>
      </c>
      <c r="E8779" t="s">
        <v>31</v>
      </c>
      <c r="F8779">
        <v>18</v>
      </c>
      <c r="G8779">
        <v>911.6</v>
      </c>
      <c r="H8779">
        <v>644.6</v>
      </c>
      <c r="I8779">
        <v>1.4196839999999999</v>
      </c>
      <c r="J8779">
        <v>1.4524649999999999</v>
      </c>
      <c r="K8779">
        <v>3.2780799999999999E-2</v>
      </c>
      <c r="L8779">
        <v>7.9647099999999998E-2</v>
      </c>
      <c r="M8779">
        <v>0.16380030000000001</v>
      </c>
      <c r="N8779">
        <v>-9.8238699999999998E-2</v>
      </c>
      <c r="O8779">
        <v>911.6</v>
      </c>
      <c r="Q8779">
        <v>84.493294000000006</v>
      </c>
      <c r="R8779">
        <v>76.701515000000001</v>
      </c>
      <c r="S8779" t="s">
        <v>19</v>
      </c>
      <c r="T8779">
        <v>-9.8226999999999995E-2</v>
      </c>
      <c r="U8779">
        <v>-6.9291099999999994E-2</v>
      </c>
      <c r="V8779">
        <v>-8.9861999999999997E-3</v>
      </c>
      <c r="W8779">
        <v>3.2780799999999999E-2</v>
      </c>
      <c r="X8779">
        <v>7.4547799999999997E-2</v>
      </c>
      <c r="Y8779">
        <v>0.13485269999999999</v>
      </c>
      <c r="Z8779">
        <v>0.16378860000000001</v>
      </c>
      <c r="AA8779">
        <v>2.2569100000000002E-2</v>
      </c>
    </row>
    <row r="8780" spans="1:27" x14ac:dyDescent="0.2">
      <c r="A8780" t="s">
        <v>356</v>
      </c>
      <c r="B8780" t="s">
        <v>34</v>
      </c>
      <c r="C8780" t="s">
        <v>50</v>
      </c>
      <c r="D8780" t="s">
        <v>15</v>
      </c>
      <c r="E8780" t="s">
        <v>31</v>
      </c>
      <c r="F8780">
        <v>19</v>
      </c>
      <c r="G8780">
        <v>911.6</v>
      </c>
      <c r="H8780">
        <v>644.6</v>
      </c>
      <c r="I8780">
        <v>2.1039289999999999</v>
      </c>
      <c r="J8780">
        <v>2.1496149999999998</v>
      </c>
      <c r="K8780">
        <v>4.5685999999999997E-2</v>
      </c>
      <c r="L8780">
        <v>7.7727400000000002E-2</v>
      </c>
      <c r="M8780">
        <v>0.17354749999999999</v>
      </c>
      <c r="N8780">
        <v>-8.2175499999999999E-2</v>
      </c>
      <c r="O8780">
        <v>911.6</v>
      </c>
      <c r="Q8780">
        <v>81.686103000000003</v>
      </c>
      <c r="R8780">
        <v>76.701515000000001</v>
      </c>
      <c r="S8780" t="s">
        <v>19</v>
      </c>
      <c r="T8780">
        <v>-8.2164100000000004E-2</v>
      </c>
      <c r="U8780">
        <v>-5.3925599999999997E-2</v>
      </c>
      <c r="V8780">
        <v>4.9258000000000001E-3</v>
      </c>
      <c r="W8780">
        <v>4.5685999999999997E-2</v>
      </c>
      <c r="X8780">
        <v>8.6446300000000004E-2</v>
      </c>
      <c r="Y8780">
        <v>0.1452976</v>
      </c>
      <c r="Z8780">
        <v>0.1735361</v>
      </c>
      <c r="AA8780">
        <v>2.12531E-2</v>
      </c>
    </row>
    <row r="8781" spans="1:27" x14ac:dyDescent="0.2">
      <c r="A8781" t="s">
        <v>357</v>
      </c>
      <c r="B8781" t="s">
        <v>34</v>
      </c>
      <c r="C8781" t="s">
        <v>50</v>
      </c>
      <c r="D8781" t="s">
        <v>15</v>
      </c>
      <c r="E8781" t="s">
        <v>31</v>
      </c>
      <c r="F8781">
        <v>20</v>
      </c>
      <c r="G8781">
        <v>911.6</v>
      </c>
      <c r="H8781">
        <v>644.6</v>
      </c>
      <c r="I8781">
        <v>2.29209</v>
      </c>
      <c r="J8781">
        <v>2.3382589999999999</v>
      </c>
      <c r="K8781">
        <v>4.6169500000000002E-2</v>
      </c>
      <c r="L8781">
        <v>7.6267299999999996E-2</v>
      </c>
      <c r="M8781">
        <v>0.17162930000000001</v>
      </c>
      <c r="N8781">
        <v>-7.9290299999999994E-2</v>
      </c>
      <c r="O8781">
        <v>911.6</v>
      </c>
      <c r="Q8781">
        <v>78.398055999999997</v>
      </c>
      <c r="R8781">
        <v>76.701515000000001</v>
      </c>
      <c r="S8781" t="s">
        <v>19</v>
      </c>
      <c r="T8781">
        <v>-7.9279100000000005E-2</v>
      </c>
      <c r="U8781">
        <v>-5.1571100000000002E-2</v>
      </c>
      <c r="V8781">
        <v>6.1748000000000003E-3</v>
      </c>
      <c r="W8781">
        <v>4.6169500000000002E-2</v>
      </c>
      <c r="X8781">
        <v>8.6164099999999993E-2</v>
      </c>
      <c r="Y8781">
        <v>0.14391000000000001</v>
      </c>
      <c r="Z8781">
        <v>0.1716181</v>
      </c>
      <c r="AA8781">
        <v>1.9745200000000001E-2</v>
      </c>
    </row>
    <row r="8782" spans="1:27" x14ac:dyDescent="0.2">
      <c r="A8782" t="s">
        <v>358</v>
      </c>
      <c r="B8782" t="s">
        <v>34</v>
      </c>
      <c r="C8782" t="s">
        <v>50</v>
      </c>
      <c r="D8782" t="s">
        <v>15</v>
      </c>
      <c r="E8782" t="s">
        <v>31</v>
      </c>
      <c r="F8782">
        <v>21</v>
      </c>
      <c r="G8782">
        <v>911.6</v>
      </c>
      <c r="H8782">
        <v>644.6</v>
      </c>
      <c r="I8782">
        <v>2.279684</v>
      </c>
      <c r="J8782">
        <v>2.2494320000000001</v>
      </c>
      <c r="K8782">
        <v>-3.0251500000000001E-2</v>
      </c>
      <c r="L8782">
        <v>7.01074E-2</v>
      </c>
      <c r="M8782">
        <v>8.5075100000000001E-2</v>
      </c>
      <c r="N8782">
        <v>-0.14557809999999999</v>
      </c>
      <c r="O8782">
        <v>911.6</v>
      </c>
      <c r="Q8782">
        <v>75.126335999999995</v>
      </c>
      <c r="R8782">
        <v>76.701515000000001</v>
      </c>
      <c r="S8782" t="s">
        <v>19</v>
      </c>
      <c r="T8782">
        <v>-0.1455679</v>
      </c>
      <c r="U8782">
        <v>-0.1200977</v>
      </c>
      <c r="V8782">
        <v>-6.70158E-2</v>
      </c>
      <c r="W8782">
        <v>-3.0251500000000001E-2</v>
      </c>
      <c r="X8782">
        <v>6.5128E-3</v>
      </c>
      <c r="Y8782">
        <v>5.95947E-2</v>
      </c>
      <c r="Z8782">
        <v>8.5064899999999999E-2</v>
      </c>
      <c r="AA8782">
        <v>-1.34485E-2</v>
      </c>
    </row>
    <row r="8783" spans="1:27" x14ac:dyDescent="0.2">
      <c r="A8783" t="s">
        <v>359</v>
      </c>
      <c r="B8783" t="s">
        <v>34</v>
      </c>
      <c r="C8783" t="s">
        <v>50</v>
      </c>
      <c r="D8783" t="s">
        <v>15</v>
      </c>
      <c r="E8783" t="s">
        <v>31</v>
      </c>
      <c r="F8783">
        <v>22</v>
      </c>
      <c r="G8783">
        <v>911.6</v>
      </c>
      <c r="H8783">
        <v>644.6</v>
      </c>
      <c r="I8783">
        <v>2.177419</v>
      </c>
      <c r="J8783">
        <v>2.06</v>
      </c>
      <c r="K8783">
        <v>-0.11741890000000001</v>
      </c>
      <c r="L8783">
        <v>6.4755099999999996E-2</v>
      </c>
      <c r="M8783">
        <v>-1.08967E-2</v>
      </c>
      <c r="N8783">
        <v>-0.2239411</v>
      </c>
      <c r="O8783">
        <v>911.6</v>
      </c>
      <c r="Q8783">
        <v>73.234207999999995</v>
      </c>
      <c r="R8783">
        <v>76.701515000000001</v>
      </c>
      <c r="S8783" t="s">
        <v>18</v>
      </c>
      <c r="T8783">
        <v>-0.22393160000000001</v>
      </c>
      <c r="U8783">
        <v>-0.2004059</v>
      </c>
      <c r="V8783">
        <v>-0.1513765</v>
      </c>
      <c r="W8783">
        <v>-0.11741890000000001</v>
      </c>
      <c r="X8783">
        <v>-8.3461300000000002E-2</v>
      </c>
      <c r="Y8783">
        <v>-3.4431799999999999E-2</v>
      </c>
      <c r="Z8783">
        <v>-1.09062E-2</v>
      </c>
      <c r="AA8783">
        <v>-5.6999500000000002E-2</v>
      </c>
    </row>
    <row r="8784" spans="1:27" x14ac:dyDescent="0.2">
      <c r="A8784" t="s">
        <v>360</v>
      </c>
      <c r="B8784" t="s">
        <v>34</v>
      </c>
      <c r="C8784" t="s">
        <v>50</v>
      </c>
      <c r="D8784" t="s">
        <v>15</v>
      </c>
      <c r="E8784" t="s">
        <v>31</v>
      </c>
      <c r="F8784">
        <v>23</v>
      </c>
      <c r="G8784">
        <v>911.6</v>
      </c>
      <c r="H8784">
        <v>644.6</v>
      </c>
      <c r="I8784">
        <v>1.8587629999999999</v>
      </c>
      <c r="J8784">
        <v>1.74213</v>
      </c>
      <c r="K8784">
        <v>-0.11663320000000001</v>
      </c>
      <c r="L8784">
        <v>6.3139500000000001E-2</v>
      </c>
      <c r="M8784">
        <v>-1.2768699999999999E-2</v>
      </c>
      <c r="N8784">
        <v>-0.22049779999999999</v>
      </c>
      <c r="O8784">
        <v>911.6</v>
      </c>
      <c r="Q8784">
        <v>72.068999000000005</v>
      </c>
      <c r="R8784">
        <v>76.701515000000001</v>
      </c>
      <c r="S8784" t="s">
        <v>18</v>
      </c>
      <c r="T8784">
        <v>-0.2204885</v>
      </c>
      <c r="U8784">
        <v>-0.1975498</v>
      </c>
      <c r="V8784">
        <v>-0.1497436</v>
      </c>
      <c r="W8784">
        <v>-0.11663320000000001</v>
      </c>
      <c r="X8784">
        <v>-8.3522799999999994E-2</v>
      </c>
      <c r="Y8784">
        <v>-3.5716600000000001E-2</v>
      </c>
      <c r="Z8784">
        <v>-1.27779E-2</v>
      </c>
      <c r="AA8784">
        <v>-6.6948599999999997E-2</v>
      </c>
    </row>
    <row r="8785" spans="1:27" x14ac:dyDescent="0.2">
      <c r="A8785" t="s">
        <v>361</v>
      </c>
      <c r="B8785" t="s">
        <v>34</v>
      </c>
      <c r="C8785" t="s">
        <v>50</v>
      </c>
      <c r="D8785" t="s">
        <v>15</v>
      </c>
      <c r="E8785" t="s">
        <v>31</v>
      </c>
      <c r="F8785">
        <v>24</v>
      </c>
      <c r="G8785">
        <v>911.6</v>
      </c>
      <c r="H8785">
        <v>644.6</v>
      </c>
      <c r="I8785">
        <v>1.543147</v>
      </c>
      <c r="J8785">
        <v>1.4291389999999999</v>
      </c>
      <c r="K8785">
        <v>-0.11400780000000001</v>
      </c>
      <c r="L8785">
        <v>5.7681099999999999E-2</v>
      </c>
      <c r="M8785">
        <v>-1.9122400000000001E-2</v>
      </c>
      <c r="N8785">
        <v>-0.2088931</v>
      </c>
      <c r="O8785">
        <v>911.6</v>
      </c>
      <c r="Q8785">
        <v>71.294655000000006</v>
      </c>
      <c r="R8785">
        <v>76.701515000000001</v>
      </c>
      <c r="S8785" t="s">
        <v>18</v>
      </c>
      <c r="T8785">
        <v>-0.20888470000000001</v>
      </c>
      <c r="U8785">
        <v>-0.18792900000000001</v>
      </c>
      <c r="V8785">
        <v>-0.14425569999999999</v>
      </c>
      <c r="W8785">
        <v>-0.11400780000000001</v>
      </c>
      <c r="X8785">
        <v>-8.3759799999999995E-2</v>
      </c>
      <c r="Y8785">
        <v>-4.0086499999999997E-2</v>
      </c>
      <c r="Z8785">
        <v>-1.9130899999999999E-2</v>
      </c>
      <c r="AA8785">
        <v>-7.9773700000000003E-2</v>
      </c>
    </row>
    <row r="8786" spans="1:27" x14ac:dyDescent="0.2">
      <c r="A8786" t="s">
        <v>6373</v>
      </c>
      <c r="B8786" t="s">
        <v>34</v>
      </c>
      <c r="C8786" t="s">
        <v>1989</v>
      </c>
      <c r="D8786" t="s">
        <v>37</v>
      </c>
      <c r="E8786" t="s">
        <v>31</v>
      </c>
      <c r="F8786">
        <v>1</v>
      </c>
      <c r="G8786">
        <v>54966</v>
      </c>
      <c r="H8786">
        <v>48792</v>
      </c>
      <c r="I8786">
        <v>0.47991080000000003</v>
      </c>
      <c r="J8786">
        <v>0.47815479999999999</v>
      </c>
      <c r="K8786">
        <v>-1.756E-3</v>
      </c>
      <c r="L8786">
        <v>4.4527999999999998E-3</v>
      </c>
      <c r="M8786">
        <v>5.5688999999999999E-3</v>
      </c>
      <c r="N8786">
        <v>-9.0808999999999994E-3</v>
      </c>
      <c r="O8786">
        <v>54966</v>
      </c>
      <c r="Q8786">
        <v>64.329787999999994</v>
      </c>
      <c r="R8786">
        <v>74.929945000000004</v>
      </c>
      <c r="S8786" t="s">
        <v>17</v>
      </c>
      <c r="T8786">
        <v>-9.0802999999999995E-3</v>
      </c>
      <c r="U8786">
        <v>-7.4625000000000004E-3</v>
      </c>
      <c r="V8786">
        <v>-4.0911000000000003E-3</v>
      </c>
      <c r="W8786">
        <v>-1.756E-3</v>
      </c>
      <c r="X8786">
        <v>5.7910000000000004E-4</v>
      </c>
      <c r="Y8786">
        <v>3.9506000000000003E-3</v>
      </c>
      <c r="Z8786">
        <v>5.5683E-3</v>
      </c>
      <c r="AA8786">
        <v>-3.6724000000000001E-3</v>
      </c>
    </row>
    <row r="8787" spans="1:27" x14ac:dyDescent="0.2">
      <c r="A8787" t="s">
        <v>6374</v>
      </c>
      <c r="B8787" t="s">
        <v>34</v>
      </c>
      <c r="C8787" t="s">
        <v>1989</v>
      </c>
      <c r="D8787" t="s">
        <v>37</v>
      </c>
      <c r="E8787" t="s">
        <v>31</v>
      </c>
      <c r="F8787">
        <v>2</v>
      </c>
      <c r="G8787">
        <v>54966</v>
      </c>
      <c r="H8787">
        <v>48792</v>
      </c>
      <c r="I8787">
        <v>0.43657820000000003</v>
      </c>
      <c r="J8787">
        <v>0.44007810000000003</v>
      </c>
      <c r="K8787">
        <v>3.4998999999999998E-3</v>
      </c>
      <c r="L8787">
        <v>4.0322999999999999E-3</v>
      </c>
      <c r="M8787">
        <v>1.0133E-2</v>
      </c>
      <c r="N8787">
        <v>-3.1332999999999999E-3</v>
      </c>
      <c r="O8787">
        <v>54966</v>
      </c>
      <c r="Q8787">
        <v>62.057803</v>
      </c>
      <c r="R8787">
        <v>74.929945000000004</v>
      </c>
      <c r="S8787" t="s">
        <v>17</v>
      </c>
      <c r="T8787">
        <v>-3.1327E-3</v>
      </c>
      <c r="U8787">
        <v>-1.6677E-3</v>
      </c>
      <c r="V8787">
        <v>1.3852999999999999E-3</v>
      </c>
      <c r="W8787">
        <v>3.4998999999999998E-3</v>
      </c>
      <c r="X8787">
        <v>5.6144000000000003E-3</v>
      </c>
      <c r="Y8787">
        <v>8.6674999999999999E-3</v>
      </c>
      <c r="Z8787">
        <v>1.01324E-2</v>
      </c>
      <c r="AA8787">
        <v>7.9529000000000006E-3</v>
      </c>
    </row>
    <row r="8788" spans="1:27" x14ac:dyDescent="0.2">
      <c r="A8788" t="s">
        <v>6375</v>
      </c>
      <c r="B8788" t="s">
        <v>34</v>
      </c>
      <c r="C8788" t="s">
        <v>1989</v>
      </c>
      <c r="D8788" t="s">
        <v>37</v>
      </c>
      <c r="E8788" t="s">
        <v>31</v>
      </c>
      <c r="F8788">
        <v>3</v>
      </c>
      <c r="G8788">
        <v>54966</v>
      </c>
      <c r="H8788">
        <v>48792</v>
      </c>
      <c r="I8788">
        <v>0.41476170000000001</v>
      </c>
      <c r="J8788">
        <v>0.41548800000000002</v>
      </c>
      <c r="K8788">
        <v>7.2630000000000004E-4</v>
      </c>
      <c r="L8788">
        <v>3.7188E-3</v>
      </c>
      <c r="M8788">
        <v>6.8437000000000003E-3</v>
      </c>
      <c r="N8788">
        <v>-5.3911999999999996E-3</v>
      </c>
      <c r="O8788">
        <v>54966</v>
      </c>
      <c r="Q8788">
        <v>61.412312</v>
      </c>
      <c r="R8788">
        <v>74.929945000000004</v>
      </c>
      <c r="S8788" t="s">
        <v>17</v>
      </c>
      <c r="T8788">
        <v>-5.3905999999999997E-3</v>
      </c>
      <c r="U8788">
        <v>-4.0396E-3</v>
      </c>
      <c r="V8788">
        <v>-1.2239E-3</v>
      </c>
      <c r="W8788">
        <v>7.2630000000000004E-4</v>
      </c>
      <c r="X8788">
        <v>2.6763999999999998E-3</v>
      </c>
      <c r="Y8788">
        <v>5.4920999999999998E-3</v>
      </c>
      <c r="Z8788">
        <v>6.8431999999999998E-3</v>
      </c>
      <c r="AA8788">
        <v>1.748E-3</v>
      </c>
    </row>
    <row r="8789" spans="1:27" x14ac:dyDescent="0.2">
      <c r="A8789" t="s">
        <v>6376</v>
      </c>
      <c r="B8789" t="s">
        <v>34</v>
      </c>
      <c r="C8789" t="s">
        <v>1989</v>
      </c>
      <c r="D8789" t="s">
        <v>37</v>
      </c>
      <c r="E8789" t="s">
        <v>31</v>
      </c>
      <c r="F8789">
        <v>4</v>
      </c>
      <c r="G8789">
        <v>54966</v>
      </c>
      <c r="H8789">
        <v>48792</v>
      </c>
      <c r="I8789">
        <v>0.40073330000000001</v>
      </c>
      <c r="J8789">
        <v>0.40179809999999999</v>
      </c>
      <c r="K8789">
        <v>1.0648000000000001E-3</v>
      </c>
      <c r="L8789">
        <v>3.4096999999999999E-3</v>
      </c>
      <c r="M8789">
        <v>6.6739E-3</v>
      </c>
      <c r="N8789">
        <v>-4.5442E-3</v>
      </c>
      <c r="O8789">
        <v>54966</v>
      </c>
      <c r="Q8789">
        <v>61.758029000000001</v>
      </c>
      <c r="R8789">
        <v>74.929945000000004</v>
      </c>
      <c r="S8789" t="s">
        <v>17</v>
      </c>
      <c r="T8789">
        <v>-4.5437000000000003E-3</v>
      </c>
      <c r="U8789">
        <v>-3.3048999999999999E-3</v>
      </c>
      <c r="V8789">
        <v>-7.2320000000000001E-4</v>
      </c>
      <c r="W8789">
        <v>1.0648000000000001E-3</v>
      </c>
      <c r="X8789">
        <v>2.8528999999999998E-3</v>
      </c>
      <c r="Y8789">
        <v>5.4346000000000004E-3</v>
      </c>
      <c r="Z8789">
        <v>6.6734000000000003E-3</v>
      </c>
      <c r="AA8789">
        <v>2.6502000000000001E-3</v>
      </c>
    </row>
    <row r="8790" spans="1:27" x14ac:dyDescent="0.2">
      <c r="A8790" t="s">
        <v>6377</v>
      </c>
      <c r="B8790" t="s">
        <v>34</v>
      </c>
      <c r="C8790" t="s">
        <v>1989</v>
      </c>
      <c r="D8790" t="s">
        <v>37</v>
      </c>
      <c r="E8790" t="s">
        <v>31</v>
      </c>
      <c r="F8790">
        <v>5</v>
      </c>
      <c r="G8790">
        <v>54966</v>
      </c>
      <c r="H8790">
        <v>48792</v>
      </c>
      <c r="I8790">
        <v>0.40190310000000001</v>
      </c>
      <c r="J8790">
        <v>0.4020437</v>
      </c>
      <c r="K8790">
        <v>1.406E-4</v>
      </c>
      <c r="L8790">
        <v>3.2041000000000001E-3</v>
      </c>
      <c r="M8790">
        <v>5.4114000000000002E-3</v>
      </c>
      <c r="N8790">
        <v>-5.1301999999999997E-3</v>
      </c>
      <c r="O8790">
        <v>54966</v>
      </c>
      <c r="Q8790">
        <v>60.701104999999998</v>
      </c>
      <c r="R8790">
        <v>74.929945000000004</v>
      </c>
      <c r="S8790" t="s">
        <v>17</v>
      </c>
      <c r="T8790">
        <v>-5.1297000000000001E-3</v>
      </c>
      <c r="U8790">
        <v>-3.9655999999999997E-3</v>
      </c>
      <c r="V8790">
        <v>-1.5395999999999999E-3</v>
      </c>
      <c r="W8790">
        <v>1.406E-4</v>
      </c>
      <c r="X8790">
        <v>1.8208E-3</v>
      </c>
      <c r="Y8790">
        <v>4.2468000000000002E-3</v>
      </c>
      <c r="Z8790">
        <v>5.4108999999999997E-3</v>
      </c>
      <c r="AA8790">
        <v>3.4969999999999999E-4</v>
      </c>
    </row>
    <row r="8791" spans="1:27" x14ac:dyDescent="0.2">
      <c r="A8791" t="s">
        <v>6378</v>
      </c>
      <c r="B8791" t="s">
        <v>34</v>
      </c>
      <c r="C8791" t="s">
        <v>1989</v>
      </c>
      <c r="D8791" t="s">
        <v>37</v>
      </c>
      <c r="E8791" t="s">
        <v>31</v>
      </c>
      <c r="F8791">
        <v>6</v>
      </c>
      <c r="G8791">
        <v>54966</v>
      </c>
      <c r="H8791">
        <v>48792</v>
      </c>
      <c r="I8791">
        <v>0.42838660000000001</v>
      </c>
      <c r="J8791">
        <v>0.42964809999999998</v>
      </c>
      <c r="K8791">
        <v>1.2615E-3</v>
      </c>
      <c r="L8791">
        <v>3.2334E-3</v>
      </c>
      <c r="M8791">
        <v>6.5804000000000001E-3</v>
      </c>
      <c r="N8791">
        <v>-4.0575000000000003E-3</v>
      </c>
      <c r="O8791">
        <v>54966</v>
      </c>
      <c r="Q8791">
        <v>60.383488</v>
      </c>
      <c r="R8791">
        <v>74.929945000000004</v>
      </c>
      <c r="S8791" t="s">
        <v>17</v>
      </c>
      <c r="T8791">
        <v>-4.0569999999999998E-3</v>
      </c>
      <c r="U8791">
        <v>-2.8823E-3</v>
      </c>
      <c r="V8791">
        <v>-4.3409999999999998E-4</v>
      </c>
      <c r="W8791">
        <v>1.2615E-3</v>
      </c>
      <c r="X8791">
        <v>2.957E-3</v>
      </c>
      <c r="Y8791">
        <v>5.4051999999999998E-3</v>
      </c>
      <c r="Z8791">
        <v>6.5798999999999996E-3</v>
      </c>
      <c r="AA8791">
        <v>2.9359999999999998E-3</v>
      </c>
    </row>
    <row r="8792" spans="1:27" x14ac:dyDescent="0.2">
      <c r="A8792" t="s">
        <v>6379</v>
      </c>
      <c r="B8792" t="s">
        <v>34</v>
      </c>
      <c r="C8792" t="s">
        <v>1989</v>
      </c>
      <c r="D8792" t="s">
        <v>37</v>
      </c>
      <c r="E8792" t="s">
        <v>31</v>
      </c>
      <c r="F8792">
        <v>7</v>
      </c>
      <c r="G8792">
        <v>54966</v>
      </c>
      <c r="H8792">
        <v>48792</v>
      </c>
      <c r="I8792">
        <v>0.49470530000000001</v>
      </c>
      <c r="J8792">
        <v>0.49230429999999997</v>
      </c>
      <c r="K8792">
        <v>-2.4011000000000002E-3</v>
      </c>
      <c r="L8792">
        <v>3.5788999999999999E-3</v>
      </c>
      <c r="M8792">
        <v>3.4862000000000001E-3</v>
      </c>
      <c r="N8792">
        <v>-8.2883000000000002E-3</v>
      </c>
      <c r="O8792">
        <v>54966</v>
      </c>
      <c r="Q8792">
        <v>59.793266000000003</v>
      </c>
      <c r="R8792">
        <v>74.929945000000004</v>
      </c>
      <c r="S8792" t="s">
        <v>18</v>
      </c>
      <c r="T8792">
        <v>-8.2877999999999997E-3</v>
      </c>
      <c r="U8792">
        <v>-6.9876000000000001E-3</v>
      </c>
      <c r="V8792">
        <v>-4.2778E-3</v>
      </c>
      <c r="W8792">
        <v>-2.4011000000000002E-3</v>
      </c>
      <c r="X8792">
        <v>-5.243E-4</v>
      </c>
      <c r="Y8792">
        <v>2.1854000000000001E-3</v>
      </c>
      <c r="Z8792">
        <v>3.4856000000000002E-3</v>
      </c>
      <c r="AA8792">
        <v>-4.8771999999999999E-3</v>
      </c>
    </row>
    <row r="8793" spans="1:27" x14ac:dyDescent="0.2">
      <c r="A8793" t="s">
        <v>6380</v>
      </c>
      <c r="B8793" t="s">
        <v>34</v>
      </c>
      <c r="C8793" t="s">
        <v>1989</v>
      </c>
      <c r="D8793" t="s">
        <v>37</v>
      </c>
      <c r="E8793" t="s">
        <v>31</v>
      </c>
      <c r="F8793">
        <v>8</v>
      </c>
      <c r="G8793">
        <v>54966</v>
      </c>
      <c r="H8793">
        <v>48792</v>
      </c>
      <c r="I8793">
        <v>0.51088789999999995</v>
      </c>
      <c r="J8793">
        <v>0.50858429999999999</v>
      </c>
      <c r="K8793">
        <v>-2.3035999999999998E-3</v>
      </c>
      <c r="L8793">
        <v>3.8722000000000001E-3</v>
      </c>
      <c r="M8793">
        <v>4.0661999999999998E-3</v>
      </c>
      <c r="N8793">
        <v>-8.6733999999999995E-3</v>
      </c>
      <c r="O8793">
        <v>54966</v>
      </c>
      <c r="Q8793">
        <v>60.67266</v>
      </c>
      <c r="R8793">
        <v>74.929945000000004</v>
      </c>
      <c r="S8793" t="s">
        <v>18</v>
      </c>
      <c r="T8793">
        <v>-8.6729000000000007E-3</v>
      </c>
      <c r="U8793">
        <v>-7.2661000000000002E-3</v>
      </c>
      <c r="V8793">
        <v>-4.3341999999999999E-3</v>
      </c>
      <c r="W8793">
        <v>-2.3035999999999998E-3</v>
      </c>
      <c r="X8793">
        <v>-2.7300000000000002E-4</v>
      </c>
      <c r="Y8793">
        <v>2.6587999999999998E-3</v>
      </c>
      <c r="Z8793">
        <v>4.0655999999999999E-3</v>
      </c>
      <c r="AA8793">
        <v>-4.5294999999999997E-3</v>
      </c>
    </row>
    <row r="8794" spans="1:27" x14ac:dyDescent="0.2">
      <c r="A8794" t="s">
        <v>6381</v>
      </c>
      <c r="B8794" t="s">
        <v>34</v>
      </c>
      <c r="C8794" t="s">
        <v>1989</v>
      </c>
      <c r="D8794" t="s">
        <v>37</v>
      </c>
      <c r="E8794" t="s">
        <v>31</v>
      </c>
      <c r="F8794">
        <v>9</v>
      </c>
      <c r="G8794">
        <v>54966</v>
      </c>
      <c r="H8794">
        <v>48792</v>
      </c>
      <c r="I8794">
        <v>0.4996333</v>
      </c>
      <c r="J8794">
        <v>0.50068860000000004</v>
      </c>
      <c r="K8794">
        <v>1.0554E-3</v>
      </c>
      <c r="L8794">
        <v>4.3937999999999998E-3</v>
      </c>
      <c r="M8794">
        <v>8.2831999999999992E-3</v>
      </c>
      <c r="N8794">
        <v>-6.1725E-3</v>
      </c>
      <c r="O8794">
        <v>54966</v>
      </c>
      <c r="Q8794">
        <v>66.112814</v>
      </c>
      <c r="R8794">
        <v>74.929945000000004</v>
      </c>
      <c r="S8794" t="s">
        <v>18</v>
      </c>
      <c r="T8794">
        <v>-6.1719000000000001E-3</v>
      </c>
      <c r="U8794">
        <v>-4.5756E-3</v>
      </c>
      <c r="V8794">
        <v>-1.2488E-3</v>
      </c>
      <c r="W8794">
        <v>1.0554E-3</v>
      </c>
      <c r="X8794">
        <v>3.3595000000000001E-3</v>
      </c>
      <c r="Y8794">
        <v>6.6863000000000001E-3</v>
      </c>
      <c r="Z8794">
        <v>8.2825999999999993E-3</v>
      </c>
      <c r="AA8794">
        <v>2.1078E-3</v>
      </c>
    </row>
    <row r="8795" spans="1:27" x14ac:dyDescent="0.2">
      <c r="A8795" t="s">
        <v>6382</v>
      </c>
      <c r="B8795" t="s">
        <v>34</v>
      </c>
      <c r="C8795" t="s">
        <v>1989</v>
      </c>
      <c r="D8795" t="s">
        <v>37</v>
      </c>
      <c r="E8795" t="s">
        <v>31</v>
      </c>
      <c r="F8795">
        <v>10</v>
      </c>
      <c r="G8795">
        <v>54966</v>
      </c>
      <c r="H8795">
        <v>48792</v>
      </c>
      <c r="I8795">
        <v>0.50697449999999999</v>
      </c>
      <c r="J8795">
        <v>0.50909970000000004</v>
      </c>
      <c r="K8795">
        <v>2.1253000000000001E-3</v>
      </c>
      <c r="L8795">
        <v>4.9984000000000001E-3</v>
      </c>
      <c r="M8795">
        <v>1.03476E-2</v>
      </c>
      <c r="N8795">
        <v>-6.097E-3</v>
      </c>
      <c r="O8795">
        <v>54966</v>
      </c>
      <c r="Q8795">
        <v>77.281587000000002</v>
      </c>
      <c r="R8795">
        <v>74.929945000000004</v>
      </c>
      <c r="S8795" t="s">
        <v>18</v>
      </c>
      <c r="T8795">
        <v>-6.0962999999999998E-3</v>
      </c>
      <c r="U8795">
        <v>-4.2802999999999999E-3</v>
      </c>
      <c r="V8795">
        <v>-4.9580000000000002E-4</v>
      </c>
      <c r="W8795">
        <v>2.1253000000000001E-3</v>
      </c>
      <c r="X8795">
        <v>4.7464999999999999E-3</v>
      </c>
      <c r="Y8795">
        <v>8.5310000000000004E-3</v>
      </c>
      <c r="Z8795">
        <v>1.0346899999999999E-2</v>
      </c>
      <c r="AA8795">
        <v>4.1746999999999999E-3</v>
      </c>
    </row>
    <row r="8796" spans="1:27" x14ac:dyDescent="0.2">
      <c r="A8796" t="s">
        <v>6383</v>
      </c>
      <c r="B8796" t="s">
        <v>34</v>
      </c>
      <c r="C8796" t="s">
        <v>1989</v>
      </c>
      <c r="D8796" t="s">
        <v>37</v>
      </c>
      <c r="E8796" t="s">
        <v>31</v>
      </c>
      <c r="F8796">
        <v>11</v>
      </c>
      <c r="G8796">
        <v>54966</v>
      </c>
      <c r="H8796">
        <v>48792</v>
      </c>
      <c r="I8796">
        <v>0.52264390000000005</v>
      </c>
      <c r="J8796">
        <v>0.52866109999999999</v>
      </c>
      <c r="K8796">
        <v>6.0172000000000003E-3</v>
      </c>
      <c r="L8796">
        <v>5.8462000000000002E-3</v>
      </c>
      <c r="M8796">
        <v>1.5634200000000001E-2</v>
      </c>
      <c r="N8796">
        <v>-3.5997999999999998E-3</v>
      </c>
      <c r="O8796">
        <v>54966</v>
      </c>
      <c r="Q8796">
        <v>84.923595000000006</v>
      </c>
      <c r="R8796">
        <v>74.929945000000004</v>
      </c>
      <c r="S8796" t="s">
        <v>18</v>
      </c>
      <c r="T8796">
        <v>-3.5988999999999999E-3</v>
      </c>
      <c r="U8796">
        <v>-1.475E-3</v>
      </c>
      <c r="V8796">
        <v>2.9515000000000001E-3</v>
      </c>
      <c r="W8796">
        <v>6.0172000000000003E-3</v>
      </c>
      <c r="X8796">
        <v>9.0830000000000008E-3</v>
      </c>
      <c r="Y8796">
        <v>1.35094E-2</v>
      </c>
      <c r="Z8796">
        <v>1.5633399999999999E-2</v>
      </c>
      <c r="AA8796">
        <v>1.1382E-2</v>
      </c>
    </row>
    <row r="8797" spans="1:27" x14ac:dyDescent="0.2">
      <c r="A8797" t="s">
        <v>6384</v>
      </c>
      <c r="B8797" t="s">
        <v>34</v>
      </c>
      <c r="C8797" t="s">
        <v>1989</v>
      </c>
      <c r="D8797" t="s">
        <v>37</v>
      </c>
      <c r="E8797" t="s">
        <v>31</v>
      </c>
      <c r="F8797">
        <v>12</v>
      </c>
      <c r="G8797">
        <v>54966</v>
      </c>
      <c r="H8797">
        <v>48792</v>
      </c>
      <c r="I8797">
        <v>0.55002139999999999</v>
      </c>
      <c r="J8797">
        <v>0.56075909999999995</v>
      </c>
      <c r="K8797">
        <v>1.0737699999999999E-2</v>
      </c>
      <c r="L8797">
        <v>6.8069000000000003E-3</v>
      </c>
      <c r="M8797">
        <v>2.1935099999999999E-2</v>
      </c>
      <c r="N8797">
        <v>-4.5970000000000001E-4</v>
      </c>
      <c r="O8797">
        <v>54966</v>
      </c>
      <c r="Q8797">
        <v>89.880187000000006</v>
      </c>
      <c r="R8797">
        <v>74.929945000000004</v>
      </c>
      <c r="S8797" t="s">
        <v>18</v>
      </c>
      <c r="T8797">
        <v>-4.5869999999999998E-4</v>
      </c>
      <c r="U8797">
        <v>2.0141999999999998E-3</v>
      </c>
      <c r="V8797">
        <v>7.1681000000000002E-3</v>
      </c>
      <c r="W8797">
        <v>1.0737699999999999E-2</v>
      </c>
      <c r="X8797">
        <v>1.4307200000000001E-2</v>
      </c>
      <c r="Y8797">
        <v>1.9461099999999999E-2</v>
      </c>
      <c r="Z8797">
        <v>2.1934100000000002E-2</v>
      </c>
      <c r="AA8797">
        <v>1.9148499999999999E-2</v>
      </c>
    </row>
    <row r="8798" spans="1:27" x14ac:dyDescent="0.2">
      <c r="A8798" t="s">
        <v>6385</v>
      </c>
      <c r="B8798" t="s">
        <v>34</v>
      </c>
      <c r="C8798" t="s">
        <v>1989</v>
      </c>
      <c r="D8798" t="s">
        <v>37</v>
      </c>
      <c r="E8798" t="s">
        <v>31</v>
      </c>
      <c r="F8798">
        <v>13</v>
      </c>
      <c r="G8798">
        <v>54966</v>
      </c>
      <c r="H8798">
        <v>48792</v>
      </c>
      <c r="I8798">
        <v>0.58655049999999997</v>
      </c>
      <c r="J8798">
        <v>0.60235229999999995</v>
      </c>
      <c r="K8798">
        <v>1.5801800000000001E-2</v>
      </c>
      <c r="L8798">
        <v>7.8481999999999996E-3</v>
      </c>
      <c r="M8798">
        <v>2.8712100000000001E-2</v>
      </c>
      <c r="N8798">
        <v>2.8915E-3</v>
      </c>
      <c r="O8798">
        <v>54966</v>
      </c>
      <c r="Q8798">
        <v>93.334029000000001</v>
      </c>
      <c r="R8798">
        <v>74.929945000000004</v>
      </c>
      <c r="S8798" t="s">
        <v>18</v>
      </c>
      <c r="T8798">
        <v>2.8926999999999998E-3</v>
      </c>
      <c r="U8798">
        <v>5.7438999999999997E-3</v>
      </c>
      <c r="V8798">
        <v>1.1686200000000001E-2</v>
      </c>
      <c r="W8798">
        <v>1.5801800000000001E-2</v>
      </c>
      <c r="X8798">
        <v>1.9917399999999998E-2</v>
      </c>
      <c r="Y8798">
        <v>2.5859699999999999E-2</v>
      </c>
      <c r="Z8798">
        <v>2.8710900000000001E-2</v>
      </c>
      <c r="AA8798">
        <v>2.62335E-2</v>
      </c>
    </row>
    <row r="8799" spans="1:27" x14ac:dyDescent="0.2">
      <c r="A8799" t="s">
        <v>6386</v>
      </c>
      <c r="B8799" t="s">
        <v>34</v>
      </c>
      <c r="C8799" t="s">
        <v>1989</v>
      </c>
      <c r="D8799" t="s">
        <v>37</v>
      </c>
      <c r="E8799" t="s">
        <v>31</v>
      </c>
      <c r="F8799">
        <v>14</v>
      </c>
      <c r="G8799">
        <v>54966</v>
      </c>
      <c r="H8799">
        <v>48792</v>
      </c>
      <c r="I8799">
        <v>0.64857759999999998</v>
      </c>
      <c r="J8799">
        <v>0.66341859999999997</v>
      </c>
      <c r="K8799">
        <v>1.4841E-2</v>
      </c>
      <c r="L8799">
        <v>8.7580999999999996E-3</v>
      </c>
      <c r="M8799">
        <v>2.9248E-2</v>
      </c>
      <c r="N8799">
        <v>4.3389999999999998E-4</v>
      </c>
      <c r="O8799">
        <v>54966</v>
      </c>
      <c r="Q8799">
        <v>92.495457000000002</v>
      </c>
      <c r="R8799">
        <v>74.929945000000004</v>
      </c>
      <c r="S8799" t="s">
        <v>18</v>
      </c>
      <c r="T8799">
        <v>4.3520000000000001E-4</v>
      </c>
      <c r="U8799">
        <v>3.617E-3</v>
      </c>
      <c r="V8799">
        <v>1.0248200000000001E-2</v>
      </c>
      <c r="W8799">
        <v>1.4841E-2</v>
      </c>
      <c r="X8799">
        <v>1.9433700000000002E-2</v>
      </c>
      <c r="Y8799">
        <v>2.6064899999999998E-2</v>
      </c>
      <c r="Z8799">
        <v>2.92468E-2</v>
      </c>
      <c r="AA8799">
        <v>2.2370500000000001E-2</v>
      </c>
    </row>
    <row r="8800" spans="1:27" x14ac:dyDescent="0.2">
      <c r="A8800" t="s">
        <v>6387</v>
      </c>
      <c r="B8800" t="s">
        <v>34</v>
      </c>
      <c r="C8800" t="s">
        <v>1989</v>
      </c>
      <c r="D8800" t="s">
        <v>37</v>
      </c>
      <c r="E8800" t="s">
        <v>31</v>
      </c>
      <c r="F8800">
        <v>15</v>
      </c>
      <c r="G8800">
        <v>54966</v>
      </c>
      <c r="H8800">
        <v>48792</v>
      </c>
      <c r="I8800">
        <v>0.71523789999999998</v>
      </c>
      <c r="J8800">
        <v>0.73085080000000002</v>
      </c>
      <c r="K8800">
        <v>1.5612900000000001E-2</v>
      </c>
      <c r="L8800">
        <v>9.4444000000000004E-3</v>
      </c>
      <c r="M8800">
        <v>3.11489E-2</v>
      </c>
      <c r="N8800">
        <v>7.6899999999999999E-5</v>
      </c>
      <c r="O8800">
        <v>54966</v>
      </c>
      <c r="Q8800">
        <v>93.447084000000004</v>
      </c>
      <c r="R8800">
        <v>74.929945000000004</v>
      </c>
      <c r="S8800" t="s">
        <v>18</v>
      </c>
      <c r="T8800">
        <v>7.8300000000000006E-5</v>
      </c>
      <c r="U8800">
        <v>3.5094000000000002E-3</v>
      </c>
      <c r="V8800">
        <v>1.0660299999999999E-2</v>
      </c>
      <c r="W8800">
        <v>1.5612900000000001E-2</v>
      </c>
      <c r="X8800">
        <v>2.05656E-2</v>
      </c>
      <c r="Y8800">
        <v>2.7716399999999999E-2</v>
      </c>
      <c r="Z8800">
        <v>3.1147600000000001E-2</v>
      </c>
      <c r="AA8800">
        <v>2.1362699999999998E-2</v>
      </c>
    </row>
    <row r="8801" spans="1:27" x14ac:dyDescent="0.2">
      <c r="A8801" t="s">
        <v>6388</v>
      </c>
      <c r="B8801" t="s">
        <v>34</v>
      </c>
      <c r="C8801" t="s">
        <v>1989</v>
      </c>
      <c r="D8801" t="s">
        <v>37</v>
      </c>
      <c r="E8801" t="s">
        <v>31</v>
      </c>
      <c r="F8801">
        <v>16</v>
      </c>
      <c r="G8801">
        <v>54966</v>
      </c>
      <c r="H8801">
        <v>48792</v>
      </c>
      <c r="I8801">
        <v>0.78156729999999996</v>
      </c>
      <c r="J8801">
        <v>0.80301849999999997</v>
      </c>
      <c r="K8801">
        <v>2.14512E-2</v>
      </c>
      <c r="L8801">
        <v>9.9123000000000006E-3</v>
      </c>
      <c r="M8801">
        <v>3.7756900000000003E-2</v>
      </c>
      <c r="N8801">
        <v>5.1454999999999999E-3</v>
      </c>
      <c r="O8801">
        <v>54966</v>
      </c>
      <c r="Q8801">
        <v>93.248108000000002</v>
      </c>
      <c r="R8801">
        <v>74.929945000000004</v>
      </c>
      <c r="S8801" t="s">
        <v>18</v>
      </c>
      <c r="T8801">
        <v>5.1469000000000003E-3</v>
      </c>
      <c r="U8801">
        <v>8.7481E-3</v>
      </c>
      <c r="V8801">
        <v>1.6253199999999999E-2</v>
      </c>
      <c r="W8801">
        <v>2.14512E-2</v>
      </c>
      <c r="X8801">
        <v>2.6649200000000001E-2</v>
      </c>
      <c r="Y8801">
        <v>3.4154299999999999E-2</v>
      </c>
      <c r="Z8801">
        <v>3.7755400000000001E-2</v>
      </c>
      <c r="AA8801">
        <v>2.6713199999999999E-2</v>
      </c>
    </row>
    <row r="8802" spans="1:27" x14ac:dyDescent="0.2">
      <c r="A8802" t="s">
        <v>6389</v>
      </c>
      <c r="B8802" t="s">
        <v>34</v>
      </c>
      <c r="C8802" t="s">
        <v>1989</v>
      </c>
      <c r="D8802" t="s">
        <v>37</v>
      </c>
      <c r="E8802" t="s">
        <v>31</v>
      </c>
      <c r="F8802">
        <v>17</v>
      </c>
      <c r="G8802">
        <v>54966</v>
      </c>
      <c r="H8802">
        <v>48792</v>
      </c>
      <c r="I8802">
        <v>0.83146520000000002</v>
      </c>
      <c r="J8802">
        <v>0.8484505</v>
      </c>
      <c r="K8802">
        <v>1.6985199999999999E-2</v>
      </c>
      <c r="L8802">
        <v>1.01505E-2</v>
      </c>
      <c r="M8802">
        <v>3.3682799999999999E-2</v>
      </c>
      <c r="N8802">
        <v>2.877E-4</v>
      </c>
      <c r="O8802">
        <v>54966</v>
      </c>
      <c r="Q8802">
        <v>91.977744000000001</v>
      </c>
      <c r="R8802">
        <v>74.929945000000004</v>
      </c>
      <c r="S8802" t="s">
        <v>19</v>
      </c>
      <c r="T8802">
        <v>2.8909999999999998E-4</v>
      </c>
      <c r="U8802">
        <v>3.9768E-3</v>
      </c>
      <c r="V8802">
        <v>1.16623E-2</v>
      </c>
      <c r="W8802">
        <v>1.6985199999999999E-2</v>
      </c>
      <c r="X8802">
        <v>2.23082E-2</v>
      </c>
      <c r="Y8802">
        <v>2.9993599999999999E-2</v>
      </c>
      <c r="Z8802">
        <v>3.3681299999999997E-2</v>
      </c>
      <c r="AA8802">
        <v>2.0019100000000001E-2</v>
      </c>
    </row>
    <row r="8803" spans="1:27" x14ac:dyDescent="0.2">
      <c r="A8803" t="s">
        <v>6390</v>
      </c>
      <c r="B8803" t="s">
        <v>34</v>
      </c>
      <c r="C8803" t="s">
        <v>1989</v>
      </c>
      <c r="D8803" t="s">
        <v>37</v>
      </c>
      <c r="E8803" t="s">
        <v>31</v>
      </c>
      <c r="F8803">
        <v>18</v>
      </c>
      <c r="G8803">
        <v>54966</v>
      </c>
      <c r="H8803">
        <v>48792</v>
      </c>
      <c r="I8803">
        <v>0.84573889999999996</v>
      </c>
      <c r="J8803">
        <v>0.87713010000000002</v>
      </c>
      <c r="K8803">
        <v>3.1391200000000001E-2</v>
      </c>
      <c r="L8803">
        <v>9.9751000000000006E-3</v>
      </c>
      <c r="M8803">
        <v>4.7800200000000001E-2</v>
      </c>
      <c r="N8803">
        <v>1.4982199999999999E-2</v>
      </c>
      <c r="O8803">
        <v>54966</v>
      </c>
      <c r="Q8803">
        <v>90.846604999999997</v>
      </c>
      <c r="R8803">
        <v>74.929945000000004</v>
      </c>
      <c r="S8803" t="s">
        <v>19</v>
      </c>
      <c r="T8803">
        <v>1.49836E-2</v>
      </c>
      <c r="U8803">
        <v>1.8607599999999998E-2</v>
      </c>
      <c r="V8803">
        <v>2.6160200000000002E-2</v>
      </c>
      <c r="W8803">
        <v>3.1391200000000001E-2</v>
      </c>
      <c r="X8803">
        <v>3.6622099999999998E-2</v>
      </c>
      <c r="Y8803">
        <v>4.41748E-2</v>
      </c>
      <c r="Z8803">
        <v>4.77987E-2</v>
      </c>
      <c r="AA8803">
        <v>3.5788500000000001E-2</v>
      </c>
    </row>
    <row r="8804" spans="1:27" x14ac:dyDescent="0.2">
      <c r="A8804" t="s">
        <v>6391</v>
      </c>
      <c r="B8804" t="s">
        <v>34</v>
      </c>
      <c r="C8804" t="s">
        <v>1989</v>
      </c>
      <c r="D8804" t="s">
        <v>37</v>
      </c>
      <c r="E8804" t="s">
        <v>31</v>
      </c>
      <c r="F8804">
        <v>19</v>
      </c>
      <c r="G8804">
        <v>54966</v>
      </c>
      <c r="H8804">
        <v>48792</v>
      </c>
      <c r="I8804">
        <v>0.90835310000000002</v>
      </c>
      <c r="J8804">
        <v>0.93109209999999998</v>
      </c>
      <c r="K8804">
        <v>2.2738999999999999E-2</v>
      </c>
      <c r="L8804">
        <v>9.3907999999999995E-3</v>
      </c>
      <c r="M8804">
        <v>3.8186900000000003E-2</v>
      </c>
      <c r="N8804">
        <v>7.2911E-3</v>
      </c>
      <c r="O8804">
        <v>54966</v>
      </c>
      <c r="Q8804">
        <v>87.439532999999997</v>
      </c>
      <c r="R8804">
        <v>74.929945000000004</v>
      </c>
      <c r="S8804" t="s">
        <v>19</v>
      </c>
      <c r="T8804">
        <v>7.2925000000000004E-3</v>
      </c>
      <c r="U8804">
        <v>1.0704200000000001E-2</v>
      </c>
      <c r="V8804">
        <v>1.78145E-2</v>
      </c>
      <c r="W8804">
        <v>2.2738999999999999E-2</v>
      </c>
      <c r="X8804">
        <v>2.76636E-2</v>
      </c>
      <c r="Y8804">
        <v>3.4773800000000001E-2</v>
      </c>
      <c r="Z8804">
        <v>3.81856E-2</v>
      </c>
      <c r="AA8804">
        <v>2.44219E-2</v>
      </c>
    </row>
    <row r="8805" spans="1:27" x14ac:dyDescent="0.2">
      <c r="A8805" t="s">
        <v>6392</v>
      </c>
      <c r="B8805" t="s">
        <v>34</v>
      </c>
      <c r="C8805" t="s">
        <v>1989</v>
      </c>
      <c r="D8805" t="s">
        <v>37</v>
      </c>
      <c r="E8805" t="s">
        <v>31</v>
      </c>
      <c r="F8805">
        <v>20</v>
      </c>
      <c r="G8805">
        <v>54966</v>
      </c>
      <c r="H8805">
        <v>48792</v>
      </c>
      <c r="I8805">
        <v>0.9089682</v>
      </c>
      <c r="J8805">
        <v>0.93605930000000004</v>
      </c>
      <c r="K8805">
        <v>2.70911E-2</v>
      </c>
      <c r="L8805">
        <v>8.8572000000000008E-3</v>
      </c>
      <c r="M8805">
        <v>4.1661299999999998E-2</v>
      </c>
      <c r="N8805">
        <v>1.2520999999999999E-2</v>
      </c>
      <c r="O8805">
        <v>54966</v>
      </c>
      <c r="Q8805">
        <v>81.944040999999999</v>
      </c>
      <c r="R8805">
        <v>74.929945000000004</v>
      </c>
      <c r="S8805" t="s">
        <v>19</v>
      </c>
      <c r="T8805">
        <v>1.25223E-2</v>
      </c>
      <c r="U8805">
        <v>1.57401E-2</v>
      </c>
      <c r="V8805">
        <v>2.2446399999999998E-2</v>
      </c>
      <c r="W8805">
        <v>2.70911E-2</v>
      </c>
      <c r="X8805">
        <v>3.1735899999999997E-2</v>
      </c>
      <c r="Y8805">
        <v>3.84421E-2</v>
      </c>
      <c r="Z8805">
        <v>4.1660000000000003E-2</v>
      </c>
      <c r="AA8805">
        <v>2.8941700000000001E-2</v>
      </c>
    </row>
    <row r="8806" spans="1:27" x14ac:dyDescent="0.2">
      <c r="A8806" t="s">
        <v>6393</v>
      </c>
      <c r="B8806" t="s">
        <v>34</v>
      </c>
      <c r="C8806" t="s">
        <v>1989</v>
      </c>
      <c r="D8806" t="s">
        <v>37</v>
      </c>
      <c r="E8806" t="s">
        <v>31</v>
      </c>
      <c r="F8806">
        <v>21</v>
      </c>
      <c r="G8806">
        <v>54966</v>
      </c>
      <c r="H8806">
        <v>48792</v>
      </c>
      <c r="I8806">
        <v>0.87264929999999996</v>
      </c>
      <c r="J8806">
        <v>0.88867510000000005</v>
      </c>
      <c r="K8806">
        <v>1.60258E-2</v>
      </c>
      <c r="L8806">
        <v>8.3259000000000007E-3</v>
      </c>
      <c r="M8806">
        <v>2.9721899999999999E-2</v>
      </c>
      <c r="N8806">
        <v>2.3297999999999999E-3</v>
      </c>
      <c r="O8806">
        <v>54966</v>
      </c>
      <c r="Q8806">
        <v>79.581136999999998</v>
      </c>
      <c r="R8806">
        <v>74.929945000000004</v>
      </c>
      <c r="S8806" t="s">
        <v>19</v>
      </c>
      <c r="T8806">
        <v>2.3310000000000002E-3</v>
      </c>
      <c r="U8806">
        <v>5.3558E-3</v>
      </c>
      <c r="V8806">
        <v>1.16597E-2</v>
      </c>
      <c r="W8806">
        <v>1.60258E-2</v>
      </c>
      <c r="X8806">
        <v>2.0391900000000001E-2</v>
      </c>
      <c r="Y8806">
        <v>2.6695900000000002E-2</v>
      </c>
      <c r="Z8806">
        <v>2.9720699999999999E-2</v>
      </c>
      <c r="AA8806">
        <v>1.8033400000000002E-2</v>
      </c>
    </row>
    <row r="8807" spans="1:27" x14ac:dyDescent="0.2">
      <c r="A8807" t="s">
        <v>6394</v>
      </c>
      <c r="B8807" t="s">
        <v>34</v>
      </c>
      <c r="C8807" t="s">
        <v>1989</v>
      </c>
      <c r="D8807" t="s">
        <v>37</v>
      </c>
      <c r="E8807" t="s">
        <v>31</v>
      </c>
      <c r="F8807">
        <v>22</v>
      </c>
      <c r="G8807">
        <v>54966</v>
      </c>
      <c r="H8807">
        <v>48792</v>
      </c>
      <c r="I8807">
        <v>0.81670299999999996</v>
      </c>
      <c r="J8807">
        <v>0.82031829999999994</v>
      </c>
      <c r="K8807">
        <v>3.6153000000000001E-3</v>
      </c>
      <c r="L8807">
        <v>7.5405999999999997E-3</v>
      </c>
      <c r="M8807">
        <v>1.6019599999999998E-2</v>
      </c>
      <c r="N8807">
        <v>-8.7889000000000005E-3</v>
      </c>
      <c r="O8807">
        <v>54966</v>
      </c>
      <c r="Q8807">
        <v>77.270088000000001</v>
      </c>
      <c r="R8807">
        <v>74.929945000000004</v>
      </c>
      <c r="S8807" t="s">
        <v>18</v>
      </c>
      <c r="T8807">
        <v>-8.7878000000000001E-3</v>
      </c>
      <c r="U8807">
        <v>-6.0483000000000004E-3</v>
      </c>
      <c r="V8807">
        <v>-3.389E-4</v>
      </c>
      <c r="W8807">
        <v>3.6153000000000001E-3</v>
      </c>
      <c r="X8807">
        <v>7.5696000000000001E-3</v>
      </c>
      <c r="Y8807">
        <v>1.3278999999999999E-2</v>
      </c>
      <c r="Z8807">
        <v>1.6018500000000001E-2</v>
      </c>
      <c r="AA8807">
        <v>4.4072E-3</v>
      </c>
    </row>
    <row r="8808" spans="1:27" x14ac:dyDescent="0.2">
      <c r="A8808" t="s">
        <v>6395</v>
      </c>
      <c r="B8808" t="s">
        <v>34</v>
      </c>
      <c r="C8808" t="s">
        <v>1989</v>
      </c>
      <c r="D8808" t="s">
        <v>37</v>
      </c>
      <c r="E8808" t="s">
        <v>31</v>
      </c>
      <c r="F8808">
        <v>23</v>
      </c>
      <c r="G8808">
        <v>54966</v>
      </c>
      <c r="H8808">
        <v>48792</v>
      </c>
      <c r="I8808">
        <v>0.70707949999999997</v>
      </c>
      <c r="J8808">
        <v>0.70878989999999997</v>
      </c>
      <c r="K8808">
        <v>1.7103999999999999E-3</v>
      </c>
      <c r="L8808">
        <v>6.7502999999999999E-3</v>
      </c>
      <c r="M8808">
        <v>1.28147E-2</v>
      </c>
      <c r="N8808">
        <v>-9.3939000000000002E-3</v>
      </c>
      <c r="O8808">
        <v>54966</v>
      </c>
      <c r="Q8808">
        <v>74.542814000000007</v>
      </c>
      <c r="R8808">
        <v>74.929945000000004</v>
      </c>
      <c r="S8808" t="s">
        <v>18</v>
      </c>
      <c r="T8808">
        <v>-9.3928999999999992E-3</v>
      </c>
      <c r="U8808">
        <v>-6.9404999999999996E-3</v>
      </c>
      <c r="V8808">
        <v>-1.8295E-3</v>
      </c>
      <c r="W8808">
        <v>1.7103999999999999E-3</v>
      </c>
      <c r="X8808">
        <v>5.2503000000000003E-3</v>
      </c>
      <c r="Y8808">
        <v>1.03613E-2</v>
      </c>
      <c r="Z8808">
        <v>1.2813700000000001E-2</v>
      </c>
      <c r="AA8808">
        <v>2.4131000000000001E-3</v>
      </c>
    </row>
    <row r="8809" spans="1:27" x14ac:dyDescent="0.2">
      <c r="A8809" t="s">
        <v>6396</v>
      </c>
      <c r="B8809" t="s">
        <v>34</v>
      </c>
      <c r="C8809" t="s">
        <v>1989</v>
      </c>
      <c r="D8809" t="s">
        <v>37</v>
      </c>
      <c r="E8809" t="s">
        <v>31</v>
      </c>
      <c r="F8809">
        <v>24</v>
      </c>
      <c r="G8809">
        <v>54966</v>
      </c>
      <c r="H8809">
        <v>48792</v>
      </c>
      <c r="I8809">
        <v>0.59563670000000002</v>
      </c>
      <c r="J8809">
        <v>0.59471549999999995</v>
      </c>
      <c r="K8809">
        <v>-9.211E-4</v>
      </c>
      <c r="L8809">
        <v>5.9509999999999997E-3</v>
      </c>
      <c r="M8809">
        <v>8.8683000000000008E-3</v>
      </c>
      <c r="N8809">
        <v>-1.0710600000000001E-2</v>
      </c>
      <c r="O8809">
        <v>54966</v>
      </c>
      <c r="Q8809">
        <v>72.894547000000003</v>
      </c>
      <c r="R8809">
        <v>74.929945000000004</v>
      </c>
      <c r="S8809" t="s">
        <v>18</v>
      </c>
      <c r="T8809">
        <v>-1.0709700000000001E-2</v>
      </c>
      <c r="U8809">
        <v>-8.5477000000000001E-3</v>
      </c>
      <c r="V8809">
        <v>-4.0419000000000002E-3</v>
      </c>
      <c r="W8809">
        <v>-9.211E-4</v>
      </c>
      <c r="X8809">
        <v>2.1995999999999999E-3</v>
      </c>
      <c r="Y8809">
        <v>6.7054000000000002E-3</v>
      </c>
      <c r="Z8809">
        <v>8.8673999999999992E-3</v>
      </c>
      <c r="AA8809">
        <v>-1.5489E-3</v>
      </c>
    </row>
    <row r="8810" spans="1:27" x14ac:dyDescent="0.2">
      <c r="A8810" t="s">
        <v>6397</v>
      </c>
      <c r="B8810" t="s">
        <v>35</v>
      </c>
      <c r="C8810" t="s">
        <v>1989</v>
      </c>
      <c r="D8810" t="s">
        <v>37</v>
      </c>
      <c r="E8810" t="s">
        <v>31</v>
      </c>
      <c r="F8810">
        <v>1</v>
      </c>
      <c r="G8810">
        <v>17767</v>
      </c>
      <c r="H8810">
        <v>26758</v>
      </c>
      <c r="I8810">
        <v>0.49349419999999999</v>
      </c>
      <c r="J8810">
        <v>0.48181400000000002</v>
      </c>
      <c r="K8810">
        <v>-1.16802E-2</v>
      </c>
      <c r="L8810">
        <v>6.1376E-3</v>
      </c>
      <c r="M8810">
        <v>-1.5839000000000001E-3</v>
      </c>
      <c r="N8810">
        <v>-2.1776400000000001E-2</v>
      </c>
      <c r="O8810">
        <v>13926.22</v>
      </c>
      <c r="P8810">
        <v>0.78382490000000005</v>
      </c>
      <c r="Q8810">
        <v>64.190353000000002</v>
      </c>
      <c r="R8810">
        <v>74.918664000000007</v>
      </c>
      <c r="S8810" t="s">
        <v>18</v>
      </c>
      <c r="T8810">
        <v>-2.17755E-2</v>
      </c>
      <c r="U8810">
        <v>-1.9545799999999999E-2</v>
      </c>
      <c r="V8810">
        <v>-1.4898700000000001E-2</v>
      </c>
      <c r="W8810">
        <v>-1.16802E-2</v>
      </c>
      <c r="X8810">
        <v>-8.4615999999999997E-3</v>
      </c>
      <c r="Y8810">
        <v>-3.8146E-3</v>
      </c>
      <c r="Z8810">
        <v>-1.5847999999999999E-3</v>
      </c>
      <c r="AA8810">
        <v>-2.4242E-2</v>
      </c>
    </row>
    <row r="8811" spans="1:27" x14ac:dyDescent="0.2">
      <c r="A8811" t="s">
        <v>6398</v>
      </c>
      <c r="B8811" t="s">
        <v>35</v>
      </c>
      <c r="C8811" t="s">
        <v>1989</v>
      </c>
      <c r="D8811" t="s">
        <v>37</v>
      </c>
      <c r="E8811" t="s">
        <v>31</v>
      </c>
      <c r="F8811">
        <v>2</v>
      </c>
      <c r="G8811">
        <v>17767</v>
      </c>
      <c r="H8811">
        <v>26758</v>
      </c>
      <c r="I8811">
        <v>0.45445809999999998</v>
      </c>
      <c r="J8811">
        <v>0.44098680000000001</v>
      </c>
      <c r="K8811">
        <v>-1.3471199999999999E-2</v>
      </c>
      <c r="L8811">
        <v>5.7407999999999999E-3</v>
      </c>
      <c r="M8811">
        <v>-4.0276000000000001E-3</v>
      </c>
      <c r="N8811">
        <v>-2.2914899999999998E-2</v>
      </c>
      <c r="O8811">
        <v>13926.22</v>
      </c>
      <c r="P8811">
        <v>0.78382490000000005</v>
      </c>
      <c r="Q8811">
        <v>61.931990999999996</v>
      </c>
      <c r="R8811">
        <v>74.918664000000007</v>
      </c>
      <c r="S8811" t="s">
        <v>18</v>
      </c>
      <c r="T8811">
        <v>-2.2914E-2</v>
      </c>
      <c r="U8811">
        <v>-2.08284E-2</v>
      </c>
      <c r="V8811">
        <v>-1.6481699999999998E-2</v>
      </c>
      <c r="W8811">
        <v>-1.3471199999999999E-2</v>
      </c>
      <c r="X8811">
        <v>-1.0460799999999999E-2</v>
      </c>
      <c r="Y8811">
        <v>-6.1140999999999999E-3</v>
      </c>
      <c r="Z8811">
        <v>-4.0283999999999997E-3</v>
      </c>
      <c r="AA8811">
        <v>-3.0547999999999999E-2</v>
      </c>
    </row>
    <row r="8812" spans="1:27" x14ac:dyDescent="0.2">
      <c r="A8812" t="s">
        <v>6399</v>
      </c>
      <c r="B8812" t="s">
        <v>35</v>
      </c>
      <c r="C8812" t="s">
        <v>1989</v>
      </c>
      <c r="D8812" t="s">
        <v>37</v>
      </c>
      <c r="E8812" t="s">
        <v>31</v>
      </c>
      <c r="F8812">
        <v>3</v>
      </c>
      <c r="G8812">
        <v>17767</v>
      </c>
      <c r="H8812">
        <v>26758</v>
      </c>
      <c r="I8812">
        <v>0.42295909999999998</v>
      </c>
      <c r="J8812">
        <v>0.41509420000000002</v>
      </c>
      <c r="K8812">
        <v>-7.8650000000000005E-3</v>
      </c>
      <c r="L8812">
        <v>5.1995000000000001E-3</v>
      </c>
      <c r="M8812">
        <v>6.8820000000000003E-4</v>
      </c>
      <c r="N8812">
        <v>-1.6418100000000001E-2</v>
      </c>
      <c r="O8812">
        <v>13926.22</v>
      </c>
      <c r="P8812">
        <v>0.78382490000000005</v>
      </c>
      <c r="Q8812">
        <v>61.293840000000003</v>
      </c>
      <c r="R8812">
        <v>74.918664000000007</v>
      </c>
      <c r="S8812" t="s">
        <v>18</v>
      </c>
      <c r="T8812">
        <v>-1.6417299999999999E-2</v>
      </c>
      <c r="U8812">
        <v>-1.45284E-2</v>
      </c>
      <c r="V8812">
        <v>-1.05916E-2</v>
      </c>
      <c r="W8812">
        <v>-7.8650000000000005E-3</v>
      </c>
      <c r="X8812">
        <v>-5.1384000000000004E-3</v>
      </c>
      <c r="Y8812">
        <v>-1.2015999999999999E-3</v>
      </c>
      <c r="Z8812">
        <v>6.8740000000000001E-4</v>
      </c>
      <c r="AA8812">
        <v>-1.89474E-2</v>
      </c>
    </row>
    <row r="8813" spans="1:27" x14ac:dyDescent="0.2">
      <c r="A8813" t="s">
        <v>6400</v>
      </c>
      <c r="B8813" t="s">
        <v>35</v>
      </c>
      <c r="C8813" t="s">
        <v>1989</v>
      </c>
      <c r="D8813" t="s">
        <v>37</v>
      </c>
      <c r="E8813" t="s">
        <v>31</v>
      </c>
      <c r="F8813">
        <v>4</v>
      </c>
      <c r="G8813">
        <v>17767</v>
      </c>
      <c r="H8813">
        <v>26758</v>
      </c>
      <c r="I8813">
        <v>0.40555970000000002</v>
      </c>
      <c r="J8813">
        <v>0.39832200000000001</v>
      </c>
      <c r="K8813">
        <v>-7.2376999999999997E-3</v>
      </c>
      <c r="L8813">
        <v>4.6534999999999997E-3</v>
      </c>
      <c r="M8813">
        <v>4.1730000000000001E-4</v>
      </c>
      <c r="N8813">
        <v>-1.4892600000000001E-2</v>
      </c>
      <c r="O8813">
        <v>13926.22</v>
      </c>
      <c r="P8813">
        <v>0.78382490000000005</v>
      </c>
      <c r="Q8813">
        <v>61.716348000000004</v>
      </c>
      <c r="R8813">
        <v>74.918664000000007</v>
      </c>
      <c r="S8813" t="s">
        <v>18</v>
      </c>
      <c r="T8813">
        <v>-1.4892000000000001E-2</v>
      </c>
      <c r="U8813">
        <v>-1.3201299999999999E-2</v>
      </c>
      <c r="V8813">
        <v>-9.6778999999999997E-3</v>
      </c>
      <c r="W8813">
        <v>-7.2376999999999997E-3</v>
      </c>
      <c r="X8813">
        <v>-4.7974000000000003E-3</v>
      </c>
      <c r="Y8813">
        <v>-1.274E-3</v>
      </c>
      <c r="Z8813">
        <v>4.1669999999999999E-4</v>
      </c>
      <c r="AA8813">
        <v>-1.81704E-2</v>
      </c>
    </row>
    <row r="8814" spans="1:27" x14ac:dyDescent="0.2">
      <c r="A8814" t="s">
        <v>6401</v>
      </c>
      <c r="B8814" t="s">
        <v>35</v>
      </c>
      <c r="C8814" t="s">
        <v>1989</v>
      </c>
      <c r="D8814" t="s">
        <v>37</v>
      </c>
      <c r="E8814" t="s">
        <v>31</v>
      </c>
      <c r="F8814">
        <v>5</v>
      </c>
      <c r="G8814">
        <v>17767</v>
      </c>
      <c r="H8814">
        <v>26758</v>
      </c>
      <c r="I8814">
        <v>0.40686600000000001</v>
      </c>
      <c r="J8814">
        <v>0.3997349</v>
      </c>
      <c r="K8814">
        <v>-7.1311999999999999E-3</v>
      </c>
      <c r="L8814">
        <v>4.3321999999999996E-3</v>
      </c>
      <c r="M8814" s="1">
        <v>-4.7600000000000002E-6</v>
      </c>
      <c r="N8814">
        <v>-1.42576E-2</v>
      </c>
      <c r="O8814">
        <v>13926.22</v>
      </c>
      <c r="P8814">
        <v>0.78382490000000005</v>
      </c>
      <c r="Q8814">
        <v>60.635224000000001</v>
      </c>
      <c r="R8814">
        <v>74.918664000000007</v>
      </c>
      <c r="S8814" t="s">
        <v>18</v>
      </c>
      <c r="T8814">
        <v>-1.4256899999999999E-2</v>
      </c>
      <c r="U8814">
        <v>-1.2683E-2</v>
      </c>
      <c r="V8814">
        <v>-9.4029000000000005E-3</v>
      </c>
      <c r="W8814">
        <v>-7.1311999999999999E-3</v>
      </c>
      <c r="X8814">
        <v>-4.8593999999999998E-3</v>
      </c>
      <c r="Y8814">
        <v>-1.5793000000000001E-3</v>
      </c>
      <c r="Z8814" s="1">
        <v>-5.4E-6</v>
      </c>
      <c r="AA8814">
        <v>-1.78397E-2</v>
      </c>
    </row>
    <row r="8815" spans="1:27" x14ac:dyDescent="0.2">
      <c r="A8815" t="s">
        <v>6402</v>
      </c>
      <c r="B8815" t="s">
        <v>35</v>
      </c>
      <c r="C8815" t="s">
        <v>1989</v>
      </c>
      <c r="D8815" t="s">
        <v>37</v>
      </c>
      <c r="E8815" t="s">
        <v>31</v>
      </c>
      <c r="F8815">
        <v>6</v>
      </c>
      <c r="G8815">
        <v>17767</v>
      </c>
      <c r="H8815">
        <v>26758</v>
      </c>
      <c r="I8815">
        <v>0.43418499999999999</v>
      </c>
      <c r="J8815">
        <v>0.4288729</v>
      </c>
      <c r="K8815">
        <v>-5.3121000000000002E-3</v>
      </c>
      <c r="L8815">
        <v>4.359E-3</v>
      </c>
      <c r="M8815">
        <v>1.8584000000000001E-3</v>
      </c>
      <c r="N8815">
        <v>-1.2482699999999999E-2</v>
      </c>
      <c r="O8815">
        <v>13926.22</v>
      </c>
      <c r="P8815">
        <v>0.78382490000000005</v>
      </c>
      <c r="Q8815">
        <v>60.320762000000002</v>
      </c>
      <c r="R8815">
        <v>74.918664000000007</v>
      </c>
      <c r="S8815" t="s">
        <v>18</v>
      </c>
      <c r="T8815">
        <v>-1.2482E-2</v>
      </c>
      <c r="U8815">
        <v>-1.0898400000000001E-2</v>
      </c>
      <c r="V8815">
        <v>-7.5979999999999997E-3</v>
      </c>
      <c r="W8815">
        <v>-5.3121000000000002E-3</v>
      </c>
      <c r="X8815">
        <v>-3.0263E-3</v>
      </c>
      <c r="Y8815">
        <v>2.7409999999999999E-4</v>
      </c>
      <c r="Z8815">
        <v>1.8577999999999999E-3</v>
      </c>
      <c r="AA8815">
        <v>-1.2386299999999999E-2</v>
      </c>
    </row>
    <row r="8816" spans="1:27" x14ac:dyDescent="0.2">
      <c r="A8816" t="s">
        <v>6403</v>
      </c>
      <c r="B8816" t="s">
        <v>35</v>
      </c>
      <c r="C8816" t="s">
        <v>1989</v>
      </c>
      <c r="D8816" t="s">
        <v>37</v>
      </c>
      <c r="E8816" t="s">
        <v>31</v>
      </c>
      <c r="F8816">
        <v>7</v>
      </c>
      <c r="G8816">
        <v>17767</v>
      </c>
      <c r="H8816">
        <v>26758</v>
      </c>
      <c r="I8816">
        <v>0.4966334</v>
      </c>
      <c r="J8816">
        <v>0.4935851</v>
      </c>
      <c r="K8816">
        <v>-3.0482999999999999E-3</v>
      </c>
      <c r="L8816">
        <v>4.6198999999999997E-3</v>
      </c>
      <c r="M8816">
        <v>4.5513999999999997E-3</v>
      </c>
      <c r="N8816">
        <v>-1.0647999999999999E-2</v>
      </c>
      <c r="O8816">
        <v>13926.22</v>
      </c>
      <c r="P8816">
        <v>0.78382490000000005</v>
      </c>
      <c r="Q8816">
        <v>59.734400000000001</v>
      </c>
      <c r="R8816">
        <v>74.918664000000007</v>
      </c>
      <c r="S8816" t="s">
        <v>18</v>
      </c>
      <c r="T8816">
        <v>-1.06473E-2</v>
      </c>
      <c r="U8816">
        <v>-8.9689000000000001E-3</v>
      </c>
      <c r="V8816">
        <v>-5.4710000000000002E-3</v>
      </c>
      <c r="W8816">
        <v>-3.0482999999999999E-3</v>
      </c>
      <c r="X8816">
        <v>-6.2560000000000003E-4</v>
      </c>
      <c r="Y8816">
        <v>2.8722999999999999E-3</v>
      </c>
      <c r="Z8816">
        <v>4.5507000000000004E-3</v>
      </c>
      <c r="AA8816">
        <v>-6.1758000000000004E-3</v>
      </c>
    </row>
    <row r="8817" spans="1:27" x14ac:dyDescent="0.2">
      <c r="A8817" t="s">
        <v>6404</v>
      </c>
      <c r="B8817" t="s">
        <v>35</v>
      </c>
      <c r="C8817" t="s">
        <v>1989</v>
      </c>
      <c r="D8817" t="s">
        <v>37</v>
      </c>
      <c r="E8817" t="s">
        <v>31</v>
      </c>
      <c r="F8817">
        <v>8</v>
      </c>
      <c r="G8817">
        <v>17767</v>
      </c>
      <c r="H8817">
        <v>26758</v>
      </c>
      <c r="I8817">
        <v>0.51187749999999999</v>
      </c>
      <c r="J8817">
        <v>0.50764830000000005</v>
      </c>
      <c r="K8817">
        <v>-4.2291000000000004E-3</v>
      </c>
      <c r="L8817">
        <v>5.0816999999999998E-3</v>
      </c>
      <c r="M8817">
        <v>4.1302999999999999E-3</v>
      </c>
      <c r="N8817">
        <v>-1.2588500000000001E-2</v>
      </c>
      <c r="O8817">
        <v>13926.22</v>
      </c>
      <c r="P8817">
        <v>0.78382490000000005</v>
      </c>
      <c r="Q8817">
        <v>60.699010000000001</v>
      </c>
      <c r="R8817">
        <v>74.918664000000007</v>
      </c>
      <c r="S8817" t="s">
        <v>18</v>
      </c>
      <c r="T8817">
        <v>-1.25878E-2</v>
      </c>
      <c r="U8817">
        <v>-1.07416E-2</v>
      </c>
      <c r="V8817">
        <v>-6.8938999999999997E-3</v>
      </c>
      <c r="W8817">
        <v>-4.2291000000000004E-3</v>
      </c>
      <c r="X8817">
        <v>-1.5642E-3</v>
      </c>
      <c r="Y8817">
        <v>2.2834000000000001E-3</v>
      </c>
      <c r="Z8817">
        <v>4.1295999999999998E-3</v>
      </c>
      <c r="AA8817">
        <v>-8.3306999999999999E-3</v>
      </c>
    </row>
    <row r="8818" spans="1:27" x14ac:dyDescent="0.2">
      <c r="A8818" t="s">
        <v>6405</v>
      </c>
      <c r="B8818" t="s">
        <v>35</v>
      </c>
      <c r="C8818" t="s">
        <v>1989</v>
      </c>
      <c r="D8818" t="s">
        <v>37</v>
      </c>
      <c r="E8818" t="s">
        <v>31</v>
      </c>
      <c r="F8818">
        <v>9</v>
      </c>
      <c r="G8818">
        <v>17767</v>
      </c>
      <c r="H8818">
        <v>26758</v>
      </c>
      <c r="I8818">
        <v>0.5011738</v>
      </c>
      <c r="J8818">
        <v>0.50376639999999995</v>
      </c>
      <c r="K8818">
        <v>2.5926E-3</v>
      </c>
      <c r="L8818">
        <v>5.6112000000000002E-3</v>
      </c>
      <c r="M8818">
        <v>1.18231E-2</v>
      </c>
      <c r="N8818">
        <v>-6.6379000000000004E-3</v>
      </c>
      <c r="O8818">
        <v>13926.22</v>
      </c>
      <c r="P8818">
        <v>0.78382490000000005</v>
      </c>
      <c r="Q8818">
        <v>66.197993999999994</v>
      </c>
      <c r="R8818">
        <v>74.918664000000007</v>
      </c>
      <c r="S8818" t="s">
        <v>18</v>
      </c>
      <c r="T8818">
        <v>-6.6370999999999999E-3</v>
      </c>
      <c r="U8818">
        <v>-4.5985000000000002E-3</v>
      </c>
      <c r="V8818">
        <v>-3.5E-4</v>
      </c>
      <c r="W8818">
        <v>2.5926E-3</v>
      </c>
      <c r="X8818">
        <v>5.5351000000000003E-3</v>
      </c>
      <c r="Y8818">
        <v>9.7836999999999993E-3</v>
      </c>
      <c r="Z8818">
        <v>1.1822300000000001E-2</v>
      </c>
      <c r="AA8818">
        <v>5.1463999999999998E-3</v>
      </c>
    </row>
    <row r="8819" spans="1:27" x14ac:dyDescent="0.2">
      <c r="A8819" t="s">
        <v>6406</v>
      </c>
      <c r="B8819" t="s">
        <v>35</v>
      </c>
      <c r="C8819" t="s">
        <v>1989</v>
      </c>
      <c r="D8819" t="s">
        <v>37</v>
      </c>
      <c r="E8819" t="s">
        <v>31</v>
      </c>
      <c r="F8819">
        <v>10</v>
      </c>
      <c r="G8819">
        <v>17767</v>
      </c>
      <c r="H8819">
        <v>26758</v>
      </c>
      <c r="I8819">
        <v>0.51813500000000001</v>
      </c>
      <c r="J8819">
        <v>0.51562790000000003</v>
      </c>
      <c r="K8819">
        <v>-2.5071999999999998E-3</v>
      </c>
      <c r="L8819">
        <v>6.5190999999999999E-3</v>
      </c>
      <c r="M8819">
        <v>8.2167999999999998E-3</v>
      </c>
      <c r="N8819">
        <v>-1.3231100000000001E-2</v>
      </c>
      <c r="O8819">
        <v>13926.22</v>
      </c>
      <c r="P8819">
        <v>0.78382490000000005</v>
      </c>
      <c r="Q8819">
        <v>77.339820000000003</v>
      </c>
      <c r="R8819">
        <v>74.918664000000007</v>
      </c>
      <c r="S8819" t="s">
        <v>18</v>
      </c>
      <c r="T8819">
        <v>-1.3230199999999999E-2</v>
      </c>
      <c r="U8819">
        <v>-1.08618E-2</v>
      </c>
      <c r="V8819">
        <v>-5.9258000000000002E-3</v>
      </c>
      <c r="W8819">
        <v>-2.5071999999999998E-3</v>
      </c>
      <c r="X8819">
        <v>9.1149999999999998E-4</v>
      </c>
      <c r="Y8819">
        <v>5.8474E-3</v>
      </c>
      <c r="Z8819">
        <v>8.2158000000000005E-3</v>
      </c>
      <c r="AA8819">
        <v>-4.8624000000000002E-3</v>
      </c>
    </row>
    <row r="8820" spans="1:27" x14ac:dyDescent="0.2">
      <c r="A8820" t="s">
        <v>6407</v>
      </c>
      <c r="B8820" t="s">
        <v>35</v>
      </c>
      <c r="C8820" t="s">
        <v>1989</v>
      </c>
      <c r="D8820" t="s">
        <v>37</v>
      </c>
      <c r="E8820" t="s">
        <v>31</v>
      </c>
      <c r="F8820">
        <v>11</v>
      </c>
      <c r="G8820">
        <v>17767</v>
      </c>
      <c r="H8820">
        <v>26758</v>
      </c>
      <c r="I8820">
        <v>0.54251289999999996</v>
      </c>
      <c r="J8820">
        <v>0.53772710000000001</v>
      </c>
      <c r="K8820">
        <v>-4.7857999999999998E-3</v>
      </c>
      <c r="L8820">
        <v>7.7651999999999999E-3</v>
      </c>
      <c r="M8820">
        <v>7.9878999999999992E-3</v>
      </c>
      <c r="N8820">
        <v>-1.7559600000000002E-2</v>
      </c>
      <c r="O8820">
        <v>13926.22</v>
      </c>
      <c r="P8820">
        <v>0.78382490000000005</v>
      </c>
      <c r="Q8820">
        <v>84.952814000000004</v>
      </c>
      <c r="R8820">
        <v>74.918664000000007</v>
      </c>
      <c r="S8820" t="s">
        <v>18</v>
      </c>
      <c r="T8820">
        <v>-1.7558500000000001E-2</v>
      </c>
      <c r="U8820">
        <v>-1.47373E-2</v>
      </c>
      <c r="V8820">
        <v>-8.8579000000000001E-3</v>
      </c>
      <c r="W8820">
        <v>-4.7857999999999998E-3</v>
      </c>
      <c r="X8820">
        <v>-7.138E-4</v>
      </c>
      <c r="Y8820">
        <v>5.1656999999999996E-3</v>
      </c>
      <c r="Z8820">
        <v>7.9868000000000005E-3</v>
      </c>
      <c r="AA8820">
        <v>-8.9000999999999993E-3</v>
      </c>
    </row>
    <row r="8821" spans="1:27" x14ac:dyDescent="0.2">
      <c r="A8821" t="s">
        <v>6408</v>
      </c>
      <c r="B8821" t="s">
        <v>35</v>
      </c>
      <c r="C8821" t="s">
        <v>1989</v>
      </c>
      <c r="D8821" t="s">
        <v>37</v>
      </c>
      <c r="E8821" t="s">
        <v>31</v>
      </c>
      <c r="F8821">
        <v>12</v>
      </c>
      <c r="G8821">
        <v>17767</v>
      </c>
      <c r="H8821">
        <v>26758</v>
      </c>
      <c r="I8821">
        <v>0.57572270000000003</v>
      </c>
      <c r="J8821">
        <v>0.57130840000000005</v>
      </c>
      <c r="K8821">
        <v>-4.4143000000000003E-3</v>
      </c>
      <c r="L8821">
        <v>9.2084000000000003E-3</v>
      </c>
      <c r="M8821">
        <v>1.0733400000000001E-2</v>
      </c>
      <c r="N8821">
        <v>-1.9562099999999999E-2</v>
      </c>
      <c r="O8821">
        <v>13926.22</v>
      </c>
      <c r="P8821">
        <v>0.78382490000000005</v>
      </c>
      <c r="Q8821">
        <v>89.932750999999996</v>
      </c>
      <c r="R8821">
        <v>74.918664000000007</v>
      </c>
      <c r="S8821" t="s">
        <v>18</v>
      </c>
      <c r="T8821">
        <v>-1.95607E-2</v>
      </c>
      <c r="U8821">
        <v>-1.6215299999999998E-2</v>
      </c>
      <c r="V8821">
        <v>-9.2432E-3</v>
      </c>
      <c r="W8821">
        <v>-4.4143000000000003E-3</v>
      </c>
      <c r="X8821">
        <v>4.1449999999999999E-4</v>
      </c>
      <c r="Y8821">
        <v>7.3867000000000004E-3</v>
      </c>
      <c r="Z8821">
        <v>1.07321E-2</v>
      </c>
      <c r="AA8821">
        <v>-7.7267000000000004E-3</v>
      </c>
    </row>
    <row r="8822" spans="1:27" x14ac:dyDescent="0.2">
      <c r="A8822" t="s">
        <v>6409</v>
      </c>
      <c r="B8822" t="s">
        <v>35</v>
      </c>
      <c r="C8822" t="s">
        <v>1989</v>
      </c>
      <c r="D8822" t="s">
        <v>37</v>
      </c>
      <c r="E8822" t="s">
        <v>31</v>
      </c>
      <c r="F8822">
        <v>13</v>
      </c>
      <c r="G8822">
        <v>17767</v>
      </c>
      <c r="H8822">
        <v>26758</v>
      </c>
      <c r="I8822">
        <v>0.62573020000000001</v>
      </c>
      <c r="J8822">
        <v>0.62031970000000003</v>
      </c>
      <c r="K8822">
        <v>-5.4105000000000004E-3</v>
      </c>
      <c r="L8822">
        <v>1.07365E-2</v>
      </c>
      <c r="M8822">
        <v>1.2251E-2</v>
      </c>
      <c r="N8822">
        <v>-2.3071999999999999E-2</v>
      </c>
      <c r="O8822">
        <v>13926.22</v>
      </c>
      <c r="P8822">
        <v>0.78382490000000005</v>
      </c>
      <c r="Q8822">
        <v>93.331866000000005</v>
      </c>
      <c r="R8822">
        <v>74.918664000000007</v>
      </c>
      <c r="S8822" t="s">
        <v>18</v>
      </c>
      <c r="T8822">
        <v>-2.3070400000000001E-2</v>
      </c>
      <c r="U8822">
        <v>-1.91699E-2</v>
      </c>
      <c r="V8822">
        <v>-1.1040700000000001E-2</v>
      </c>
      <c r="W8822">
        <v>-5.4105000000000004E-3</v>
      </c>
      <c r="X8822">
        <v>2.197E-4</v>
      </c>
      <c r="Y8822">
        <v>8.3488E-3</v>
      </c>
      <c r="Z8822">
        <v>1.2249400000000001E-2</v>
      </c>
      <c r="AA8822">
        <v>-8.7221E-3</v>
      </c>
    </row>
    <row r="8823" spans="1:27" x14ac:dyDescent="0.2">
      <c r="A8823" t="s">
        <v>6410</v>
      </c>
      <c r="B8823" t="s">
        <v>35</v>
      </c>
      <c r="C8823" t="s">
        <v>1989</v>
      </c>
      <c r="D8823" t="s">
        <v>37</v>
      </c>
      <c r="E8823" t="s">
        <v>31</v>
      </c>
      <c r="F8823">
        <v>14</v>
      </c>
      <c r="G8823">
        <v>17767</v>
      </c>
      <c r="H8823">
        <v>26758</v>
      </c>
      <c r="I8823">
        <v>0.68568560000000001</v>
      </c>
      <c r="J8823">
        <v>0.68040999999999996</v>
      </c>
      <c r="K8823">
        <v>-5.2757000000000004E-3</v>
      </c>
      <c r="L8823">
        <v>1.20502E-2</v>
      </c>
      <c r="M8823">
        <v>1.45469E-2</v>
      </c>
      <c r="N8823">
        <v>-2.50983E-2</v>
      </c>
      <c r="O8823">
        <v>13926.22</v>
      </c>
      <c r="P8823">
        <v>0.78382490000000005</v>
      </c>
      <c r="Q8823">
        <v>92.513193000000001</v>
      </c>
      <c r="R8823">
        <v>74.918664000000007</v>
      </c>
      <c r="S8823" t="s">
        <v>18</v>
      </c>
      <c r="T8823">
        <v>-2.5096500000000001E-2</v>
      </c>
      <c r="U8823">
        <v>-2.07186E-2</v>
      </c>
      <c r="V8823">
        <v>-1.1594800000000001E-2</v>
      </c>
      <c r="W8823">
        <v>-5.2757000000000004E-3</v>
      </c>
      <c r="X8823">
        <v>1.0434000000000001E-3</v>
      </c>
      <c r="Y8823">
        <v>1.0167300000000001E-2</v>
      </c>
      <c r="Z8823">
        <v>1.45451E-2</v>
      </c>
      <c r="AA8823">
        <v>-7.7536999999999997E-3</v>
      </c>
    </row>
    <row r="8824" spans="1:27" x14ac:dyDescent="0.2">
      <c r="A8824" t="s">
        <v>6411</v>
      </c>
      <c r="B8824" t="s">
        <v>35</v>
      </c>
      <c r="C8824" t="s">
        <v>1989</v>
      </c>
      <c r="D8824" t="s">
        <v>37</v>
      </c>
      <c r="E8824" t="s">
        <v>31</v>
      </c>
      <c r="F8824">
        <v>15</v>
      </c>
      <c r="G8824">
        <v>17767</v>
      </c>
      <c r="H8824">
        <v>26758</v>
      </c>
      <c r="I8824">
        <v>0.7606503</v>
      </c>
      <c r="J8824">
        <v>0.75697919999999996</v>
      </c>
      <c r="K8824">
        <v>-3.6711000000000001E-3</v>
      </c>
      <c r="L8824">
        <v>1.3119E-2</v>
      </c>
      <c r="M8824">
        <v>1.7909700000000001E-2</v>
      </c>
      <c r="N8824">
        <v>-2.5251900000000001E-2</v>
      </c>
      <c r="O8824">
        <v>13926.22</v>
      </c>
      <c r="P8824">
        <v>0.78382490000000005</v>
      </c>
      <c r="Q8824">
        <v>93.469358</v>
      </c>
      <c r="R8824">
        <v>74.918664000000007</v>
      </c>
      <c r="S8824" t="s">
        <v>18</v>
      </c>
      <c r="T8824">
        <v>-2.5249899999999999E-2</v>
      </c>
      <c r="U8824">
        <v>-2.04838E-2</v>
      </c>
      <c r="V8824">
        <v>-1.05507E-2</v>
      </c>
      <c r="W8824">
        <v>-3.6711000000000001E-3</v>
      </c>
      <c r="X8824">
        <v>3.2085999999999998E-3</v>
      </c>
      <c r="Y8824">
        <v>1.3141699999999999E-2</v>
      </c>
      <c r="Z8824">
        <v>1.7907800000000001E-2</v>
      </c>
      <c r="AA8824">
        <v>-4.8495999999999999E-3</v>
      </c>
    </row>
    <row r="8825" spans="1:27" x14ac:dyDescent="0.2">
      <c r="A8825" t="s">
        <v>6412</v>
      </c>
      <c r="B8825" t="s">
        <v>35</v>
      </c>
      <c r="C8825" t="s">
        <v>1989</v>
      </c>
      <c r="D8825" t="s">
        <v>37</v>
      </c>
      <c r="E8825" t="s">
        <v>31</v>
      </c>
      <c r="F8825">
        <v>16</v>
      </c>
      <c r="G8825">
        <v>17767</v>
      </c>
      <c r="H8825">
        <v>26758</v>
      </c>
      <c r="I8825">
        <v>0.84005770000000002</v>
      </c>
      <c r="J8825">
        <v>0.84237050000000002</v>
      </c>
      <c r="K8825">
        <v>2.3127999999999998E-3</v>
      </c>
      <c r="L8825">
        <v>1.37483E-2</v>
      </c>
      <c r="M8825">
        <v>2.4928599999999999E-2</v>
      </c>
      <c r="N8825">
        <v>-2.0303100000000001E-2</v>
      </c>
      <c r="O8825">
        <v>13926.22</v>
      </c>
      <c r="P8825">
        <v>0.78382490000000005</v>
      </c>
      <c r="Q8825">
        <v>93.325498999999994</v>
      </c>
      <c r="R8825">
        <v>74.918664000000007</v>
      </c>
      <c r="S8825" t="s">
        <v>18</v>
      </c>
      <c r="T8825">
        <v>-2.0301099999999999E-2</v>
      </c>
      <c r="U8825">
        <v>-1.53063E-2</v>
      </c>
      <c r="V8825">
        <v>-4.8967999999999998E-3</v>
      </c>
      <c r="W8825">
        <v>2.3127999999999998E-3</v>
      </c>
      <c r="X8825">
        <v>9.5224000000000003E-3</v>
      </c>
      <c r="Y8825">
        <v>1.9931899999999999E-2</v>
      </c>
      <c r="Z8825">
        <v>2.49266E-2</v>
      </c>
      <c r="AA8825">
        <v>2.7455000000000001E-3</v>
      </c>
    </row>
    <row r="8826" spans="1:27" x14ac:dyDescent="0.2">
      <c r="A8826" t="s">
        <v>6413</v>
      </c>
      <c r="B8826" t="s">
        <v>35</v>
      </c>
      <c r="C8826" t="s">
        <v>1989</v>
      </c>
      <c r="D8826" t="s">
        <v>37</v>
      </c>
      <c r="E8826" t="s">
        <v>31</v>
      </c>
      <c r="F8826">
        <v>17</v>
      </c>
      <c r="G8826">
        <v>17767</v>
      </c>
      <c r="H8826">
        <v>26758</v>
      </c>
      <c r="I8826">
        <v>0.84745020000000004</v>
      </c>
      <c r="J8826">
        <v>0.88779779999999997</v>
      </c>
      <c r="K8826">
        <v>4.03477E-2</v>
      </c>
      <c r="L8826">
        <v>1.4083E-2</v>
      </c>
      <c r="M8826">
        <v>6.3514200000000007E-2</v>
      </c>
      <c r="N8826">
        <v>1.7181200000000001E-2</v>
      </c>
      <c r="O8826">
        <v>13926.22</v>
      </c>
      <c r="P8826">
        <v>0.78382490000000005</v>
      </c>
      <c r="Q8826">
        <v>92.032060999999999</v>
      </c>
      <c r="R8826">
        <v>74.918664000000007</v>
      </c>
      <c r="S8826" t="s">
        <v>19</v>
      </c>
      <c r="T8826">
        <v>1.7183299999999999E-2</v>
      </c>
      <c r="U8826">
        <v>2.2299599999999999E-2</v>
      </c>
      <c r="V8826">
        <v>3.2962600000000002E-2</v>
      </c>
      <c r="W8826">
        <v>4.03477E-2</v>
      </c>
      <c r="X8826">
        <v>4.7732799999999999E-2</v>
      </c>
      <c r="Y8826">
        <v>5.8395700000000002E-2</v>
      </c>
      <c r="Z8826">
        <v>6.3512100000000002E-2</v>
      </c>
      <c r="AA8826">
        <v>4.5446899999999998E-2</v>
      </c>
    </row>
    <row r="8827" spans="1:27" x14ac:dyDescent="0.2">
      <c r="A8827" t="s">
        <v>6414</v>
      </c>
      <c r="B8827" t="s">
        <v>35</v>
      </c>
      <c r="C8827" t="s">
        <v>1989</v>
      </c>
      <c r="D8827" t="s">
        <v>37</v>
      </c>
      <c r="E8827" t="s">
        <v>31</v>
      </c>
      <c r="F8827">
        <v>18</v>
      </c>
      <c r="G8827">
        <v>17767</v>
      </c>
      <c r="H8827">
        <v>26758</v>
      </c>
      <c r="I8827">
        <v>0.88860490000000003</v>
      </c>
      <c r="J8827">
        <v>0.90329210000000004</v>
      </c>
      <c r="K8827">
        <v>1.4687199999999999E-2</v>
      </c>
      <c r="L8827">
        <v>1.3873999999999999E-2</v>
      </c>
      <c r="M8827">
        <v>3.7509899999999999E-2</v>
      </c>
      <c r="N8827">
        <v>-8.1355000000000004E-3</v>
      </c>
      <c r="O8827">
        <v>13926.22</v>
      </c>
      <c r="P8827">
        <v>0.78382490000000005</v>
      </c>
      <c r="Q8827">
        <v>90.858196000000007</v>
      </c>
      <c r="R8827">
        <v>74.918664000000007</v>
      </c>
      <c r="S8827" t="s">
        <v>19</v>
      </c>
      <c r="T8827">
        <v>-8.1335000000000001E-3</v>
      </c>
      <c r="U8827">
        <v>-3.0929999999999998E-3</v>
      </c>
      <c r="V8827">
        <v>7.4117000000000002E-3</v>
      </c>
      <c r="W8827">
        <v>1.4687199999999999E-2</v>
      </c>
      <c r="X8827">
        <v>2.1962700000000002E-2</v>
      </c>
      <c r="Y8827">
        <v>3.2467500000000003E-2</v>
      </c>
      <c r="Z8827">
        <v>3.7507899999999997E-2</v>
      </c>
      <c r="AA8827">
        <v>1.6259699999999998E-2</v>
      </c>
    </row>
    <row r="8828" spans="1:27" x14ac:dyDescent="0.2">
      <c r="A8828" t="s">
        <v>6415</v>
      </c>
      <c r="B8828" t="s">
        <v>35</v>
      </c>
      <c r="C8828" t="s">
        <v>1989</v>
      </c>
      <c r="D8828" t="s">
        <v>37</v>
      </c>
      <c r="E8828" t="s">
        <v>31</v>
      </c>
      <c r="F8828">
        <v>19</v>
      </c>
      <c r="G8828">
        <v>17767</v>
      </c>
      <c r="H8828">
        <v>26758</v>
      </c>
      <c r="I8828">
        <v>0.94340360000000001</v>
      </c>
      <c r="J8828">
        <v>0.95013550000000002</v>
      </c>
      <c r="K8828">
        <v>6.7318999999999999E-3</v>
      </c>
      <c r="L8828">
        <v>1.30782E-2</v>
      </c>
      <c r="M8828">
        <v>2.82455E-2</v>
      </c>
      <c r="N8828">
        <v>-1.47817E-2</v>
      </c>
      <c r="O8828">
        <v>13926.22</v>
      </c>
      <c r="P8828">
        <v>0.78382490000000005</v>
      </c>
      <c r="Q8828">
        <v>87.419469000000007</v>
      </c>
      <c r="R8828">
        <v>74.918664000000007</v>
      </c>
      <c r="S8828" t="s">
        <v>19</v>
      </c>
      <c r="T8828">
        <v>-1.4779799999999999E-2</v>
      </c>
      <c r="U8828">
        <v>-1.0028499999999999E-2</v>
      </c>
      <c r="V8828">
        <v>-1.2630000000000001E-4</v>
      </c>
      <c r="W8828">
        <v>6.7318999999999999E-3</v>
      </c>
      <c r="X8828">
        <v>1.3590100000000001E-2</v>
      </c>
      <c r="Y8828">
        <v>2.3492200000000001E-2</v>
      </c>
      <c r="Z8828">
        <v>2.8243600000000001E-2</v>
      </c>
      <c r="AA8828">
        <v>7.0851999999999998E-3</v>
      </c>
    </row>
    <row r="8829" spans="1:27" x14ac:dyDescent="0.2">
      <c r="A8829" t="s">
        <v>6416</v>
      </c>
      <c r="B8829" t="s">
        <v>35</v>
      </c>
      <c r="C8829" t="s">
        <v>1989</v>
      </c>
      <c r="D8829" t="s">
        <v>37</v>
      </c>
      <c r="E8829" t="s">
        <v>31</v>
      </c>
      <c r="F8829">
        <v>20</v>
      </c>
      <c r="G8829">
        <v>17767</v>
      </c>
      <c r="H8829">
        <v>26758</v>
      </c>
      <c r="I8829">
        <v>0.93505070000000001</v>
      </c>
      <c r="J8829">
        <v>0.94980549999999997</v>
      </c>
      <c r="K8829">
        <v>1.47548E-2</v>
      </c>
      <c r="L8829">
        <v>1.22737E-2</v>
      </c>
      <c r="M8829">
        <v>3.49451E-2</v>
      </c>
      <c r="N8829">
        <v>-5.4355000000000002E-3</v>
      </c>
      <c r="O8829">
        <v>13926.22</v>
      </c>
      <c r="P8829">
        <v>0.78382490000000005</v>
      </c>
      <c r="Q8829">
        <v>81.912934000000007</v>
      </c>
      <c r="R8829">
        <v>74.918664000000007</v>
      </c>
      <c r="S8829" t="s">
        <v>19</v>
      </c>
      <c r="T8829">
        <v>-5.4336999999999996E-3</v>
      </c>
      <c r="U8829">
        <v>-9.7460000000000005E-4</v>
      </c>
      <c r="V8829">
        <v>8.3184999999999995E-3</v>
      </c>
      <c r="W8829">
        <v>1.47548E-2</v>
      </c>
      <c r="X8829">
        <v>2.11912E-2</v>
      </c>
      <c r="Y8829">
        <v>3.0484199999999999E-2</v>
      </c>
      <c r="Z8829">
        <v>3.4943299999999997E-2</v>
      </c>
      <c r="AA8829">
        <v>1.5534600000000001E-2</v>
      </c>
    </row>
    <row r="8830" spans="1:27" x14ac:dyDescent="0.2">
      <c r="A8830" t="s">
        <v>6417</v>
      </c>
      <c r="B8830" t="s">
        <v>35</v>
      </c>
      <c r="C8830" t="s">
        <v>1989</v>
      </c>
      <c r="D8830" t="s">
        <v>37</v>
      </c>
      <c r="E8830" t="s">
        <v>31</v>
      </c>
      <c r="F8830">
        <v>21</v>
      </c>
      <c r="G8830">
        <v>17767</v>
      </c>
      <c r="H8830">
        <v>26758</v>
      </c>
      <c r="I8830">
        <v>0.88893029999999995</v>
      </c>
      <c r="J8830">
        <v>0.89398049999999996</v>
      </c>
      <c r="K8830" s="1">
        <v>5.0502999999999998E-3</v>
      </c>
      <c r="L8830">
        <v>1.1280800000000001E-2</v>
      </c>
      <c r="M8830">
        <v>2.3607199999999998E-2</v>
      </c>
      <c r="N8830">
        <v>-1.3506600000000001E-2</v>
      </c>
      <c r="O8830">
        <v>13926.22</v>
      </c>
      <c r="P8830">
        <v>0.78382490000000005</v>
      </c>
      <c r="Q8830">
        <v>79.562323000000006</v>
      </c>
      <c r="R8830">
        <v>74.918664000000007</v>
      </c>
      <c r="S8830" t="s">
        <v>19</v>
      </c>
      <c r="T8830">
        <v>-1.3505E-2</v>
      </c>
      <c r="U8830">
        <v>-9.4067000000000005E-3</v>
      </c>
      <c r="V8830">
        <v>-8.654E-4</v>
      </c>
      <c r="W8830">
        <v>5.0502999999999998E-3</v>
      </c>
      <c r="X8830">
        <v>1.0965900000000001E-2</v>
      </c>
      <c r="Y8830">
        <v>1.9507199999999999E-2</v>
      </c>
      <c r="Z8830">
        <v>2.3605500000000001E-2</v>
      </c>
      <c r="AA8830">
        <v>5.6492000000000001E-3</v>
      </c>
    </row>
    <row r="8831" spans="1:27" x14ac:dyDescent="0.2">
      <c r="A8831" t="s">
        <v>6418</v>
      </c>
      <c r="B8831" t="s">
        <v>35</v>
      </c>
      <c r="C8831" t="s">
        <v>1989</v>
      </c>
      <c r="D8831" t="s">
        <v>37</v>
      </c>
      <c r="E8831" t="s">
        <v>31</v>
      </c>
      <c r="F8831">
        <v>22</v>
      </c>
      <c r="G8831">
        <v>17767</v>
      </c>
      <c r="H8831">
        <v>26758</v>
      </c>
      <c r="I8831">
        <v>0.82805419999999996</v>
      </c>
      <c r="J8831">
        <v>0.82278609999999996</v>
      </c>
      <c r="K8831">
        <v>-5.2681000000000004E-3</v>
      </c>
      <c r="L8831">
        <v>1.01834E-2</v>
      </c>
      <c r="M8831">
        <v>1.14836E-2</v>
      </c>
      <c r="N8831">
        <v>-2.2019799999999999E-2</v>
      </c>
      <c r="O8831">
        <v>13926.22</v>
      </c>
      <c r="P8831">
        <v>0.78382490000000005</v>
      </c>
      <c r="Q8831">
        <v>77.281775999999994</v>
      </c>
      <c r="R8831">
        <v>74.918664000000007</v>
      </c>
      <c r="S8831" t="s">
        <v>18</v>
      </c>
      <c r="T8831">
        <v>-2.2018300000000001E-2</v>
      </c>
      <c r="U8831">
        <v>-1.8318600000000001E-2</v>
      </c>
      <c r="V8831">
        <v>-1.0608299999999999E-2</v>
      </c>
      <c r="W8831">
        <v>-5.2681000000000004E-3</v>
      </c>
      <c r="X8831">
        <v>7.2100000000000004E-5</v>
      </c>
      <c r="Y8831">
        <v>7.7825000000000004E-3</v>
      </c>
      <c r="Z8831">
        <v>1.14821E-2</v>
      </c>
      <c r="AA8831">
        <v>-6.4026999999999999E-3</v>
      </c>
    </row>
    <row r="8832" spans="1:27" x14ac:dyDescent="0.2">
      <c r="A8832" t="s">
        <v>6419</v>
      </c>
      <c r="B8832" t="s">
        <v>35</v>
      </c>
      <c r="C8832" t="s">
        <v>1989</v>
      </c>
      <c r="D8832" t="s">
        <v>37</v>
      </c>
      <c r="E8832" t="s">
        <v>31</v>
      </c>
      <c r="F8832">
        <v>23</v>
      </c>
      <c r="G8832">
        <v>17767</v>
      </c>
      <c r="H8832">
        <v>26758</v>
      </c>
      <c r="I8832">
        <v>0.70467290000000005</v>
      </c>
      <c r="J8832">
        <v>0.70639039999999997</v>
      </c>
      <c r="K8832">
        <v>1.7175000000000001E-3</v>
      </c>
      <c r="L8832">
        <v>8.9961999999999993E-3</v>
      </c>
      <c r="M8832">
        <v>1.6516200000000002E-2</v>
      </c>
      <c r="N8832">
        <v>-1.3081199999999999E-2</v>
      </c>
      <c r="O8832">
        <v>13926.22</v>
      </c>
      <c r="P8832">
        <v>0.78382490000000005</v>
      </c>
      <c r="Q8832">
        <v>74.593288999999999</v>
      </c>
      <c r="R8832">
        <v>74.918664000000007</v>
      </c>
      <c r="S8832" t="s">
        <v>18</v>
      </c>
      <c r="T8832">
        <v>-1.30799E-2</v>
      </c>
      <c r="U8832">
        <v>-9.8116000000000002E-3</v>
      </c>
      <c r="V8832">
        <v>-3.0000999999999999E-3</v>
      </c>
      <c r="W8832">
        <v>1.7175000000000001E-3</v>
      </c>
      <c r="X8832">
        <v>6.4351E-3</v>
      </c>
      <c r="Y8832">
        <v>1.3246600000000001E-2</v>
      </c>
      <c r="Z8832">
        <v>1.6514899999999999E-2</v>
      </c>
      <c r="AA8832">
        <v>2.4313999999999998E-3</v>
      </c>
    </row>
    <row r="8833" spans="1:27" x14ac:dyDescent="0.2">
      <c r="A8833" t="s">
        <v>6420</v>
      </c>
      <c r="B8833" t="s">
        <v>35</v>
      </c>
      <c r="C8833" t="s">
        <v>1989</v>
      </c>
      <c r="D8833" t="s">
        <v>37</v>
      </c>
      <c r="E8833" t="s">
        <v>31</v>
      </c>
      <c r="F8833">
        <v>24</v>
      </c>
      <c r="G8833">
        <v>17767</v>
      </c>
      <c r="H8833">
        <v>26758</v>
      </c>
      <c r="I8833">
        <v>0.59105560000000001</v>
      </c>
      <c r="J8833">
        <v>0.59380299999999997</v>
      </c>
      <c r="K8833">
        <v>2.7474000000000001E-3</v>
      </c>
      <c r="L8833">
        <v>7.7098000000000002E-3</v>
      </c>
      <c r="M8833">
        <v>1.54299E-2</v>
      </c>
      <c r="N8833">
        <v>-9.9351999999999999E-3</v>
      </c>
      <c r="O8833">
        <v>13926.22</v>
      </c>
      <c r="P8833">
        <v>0.78382490000000005</v>
      </c>
      <c r="Q8833">
        <v>72.912218999999993</v>
      </c>
      <c r="R8833">
        <v>74.918664000000007</v>
      </c>
      <c r="S8833" t="s">
        <v>18</v>
      </c>
      <c r="T8833">
        <v>-9.9340999999999995E-3</v>
      </c>
      <c r="U8833">
        <v>-7.1330999999999999E-3</v>
      </c>
      <c r="V8833">
        <v>-1.2956000000000001E-3</v>
      </c>
      <c r="W8833">
        <v>2.7474000000000001E-3</v>
      </c>
      <c r="X8833">
        <v>6.7904000000000003E-3</v>
      </c>
      <c r="Y8833">
        <v>1.26278E-2</v>
      </c>
      <c r="Z8833">
        <v>1.5428799999999999E-2</v>
      </c>
      <c r="AA8833">
        <v>4.6268000000000004E-3</v>
      </c>
    </row>
    <row r="8834" spans="1:27" x14ac:dyDescent="0.2">
      <c r="A8834" t="s">
        <v>6421</v>
      </c>
      <c r="B8834" t="s">
        <v>34</v>
      </c>
      <c r="C8834" t="s">
        <v>1989</v>
      </c>
      <c r="D8834" t="s">
        <v>27</v>
      </c>
      <c r="E8834" t="s">
        <v>31</v>
      </c>
      <c r="F8834">
        <v>1</v>
      </c>
      <c r="G8834">
        <v>55294</v>
      </c>
      <c r="H8834">
        <v>49213</v>
      </c>
      <c r="I8834">
        <v>0.44820739999999998</v>
      </c>
      <c r="J8834">
        <v>0.45975250000000001</v>
      </c>
      <c r="K8834">
        <v>1.1545100000000001E-2</v>
      </c>
      <c r="L8834">
        <v>4.6715000000000003E-3</v>
      </c>
      <c r="M8834">
        <v>1.9229799999999998E-2</v>
      </c>
      <c r="N8834">
        <v>3.8603999999999999E-3</v>
      </c>
      <c r="O8834">
        <v>55294</v>
      </c>
      <c r="Q8834">
        <v>62.890858000000001</v>
      </c>
      <c r="R8834">
        <v>70.740637000000007</v>
      </c>
      <c r="S8834" t="s">
        <v>17</v>
      </c>
      <c r="T8834">
        <v>3.8611000000000001E-3</v>
      </c>
      <c r="U8834">
        <v>5.5582000000000001E-3</v>
      </c>
      <c r="V8834">
        <v>9.0953000000000006E-3</v>
      </c>
      <c r="W8834">
        <v>1.1545100000000001E-2</v>
      </c>
      <c r="X8834">
        <v>1.39948E-2</v>
      </c>
      <c r="Y8834">
        <v>1.75319E-2</v>
      </c>
      <c r="Z8834">
        <v>1.9229099999999999E-2</v>
      </c>
      <c r="AA8834">
        <v>2.5111499999999998E-2</v>
      </c>
    </row>
    <row r="8835" spans="1:27" x14ac:dyDescent="0.2">
      <c r="A8835" t="s">
        <v>6422</v>
      </c>
      <c r="B8835" t="s">
        <v>34</v>
      </c>
      <c r="C8835" t="s">
        <v>1989</v>
      </c>
      <c r="D8835" t="s">
        <v>27</v>
      </c>
      <c r="E8835" t="s">
        <v>31</v>
      </c>
      <c r="F8835">
        <v>2</v>
      </c>
      <c r="G8835">
        <v>55294</v>
      </c>
      <c r="H8835">
        <v>49213</v>
      </c>
      <c r="I8835">
        <v>0.40655210000000003</v>
      </c>
      <c r="J8835">
        <v>0.41940840000000001</v>
      </c>
      <c r="K8835">
        <v>1.28562E-2</v>
      </c>
      <c r="L8835">
        <v>4.2065999999999996E-3</v>
      </c>
      <c r="M8835">
        <v>1.9776100000000001E-2</v>
      </c>
      <c r="N8835">
        <v>5.9363999999999997E-3</v>
      </c>
      <c r="O8835">
        <v>55294</v>
      </c>
      <c r="Q8835">
        <v>62.734755999999997</v>
      </c>
      <c r="R8835">
        <v>70.740637000000007</v>
      </c>
      <c r="S8835" t="s">
        <v>17</v>
      </c>
      <c r="T8835">
        <v>5.9370999999999998E-3</v>
      </c>
      <c r="U8835">
        <v>7.4653000000000002E-3</v>
      </c>
      <c r="V8835">
        <v>1.06503E-2</v>
      </c>
      <c r="W8835">
        <v>1.28562E-2</v>
      </c>
      <c r="X8835">
        <v>1.50622E-2</v>
      </c>
      <c r="Y8835">
        <v>1.8247200000000002E-2</v>
      </c>
      <c r="Z8835">
        <v>1.9775399999999999E-2</v>
      </c>
      <c r="AA8835">
        <v>3.0653300000000001E-2</v>
      </c>
    </row>
    <row r="8836" spans="1:27" x14ac:dyDescent="0.2">
      <c r="A8836" t="s">
        <v>6423</v>
      </c>
      <c r="B8836" t="s">
        <v>34</v>
      </c>
      <c r="C8836" t="s">
        <v>1989</v>
      </c>
      <c r="D8836" t="s">
        <v>27</v>
      </c>
      <c r="E8836" t="s">
        <v>31</v>
      </c>
      <c r="F8836">
        <v>3</v>
      </c>
      <c r="G8836">
        <v>55294</v>
      </c>
      <c r="H8836">
        <v>49213</v>
      </c>
      <c r="I8836">
        <v>0.38856230000000003</v>
      </c>
      <c r="J8836">
        <v>0.39302680000000001</v>
      </c>
      <c r="K8836">
        <v>4.4646E-3</v>
      </c>
      <c r="L8836">
        <v>3.8116999999999999E-3</v>
      </c>
      <c r="M8836">
        <v>1.0734799999999999E-2</v>
      </c>
      <c r="N8836">
        <v>-1.8056999999999999E-3</v>
      </c>
      <c r="O8836">
        <v>55294</v>
      </c>
      <c r="Q8836">
        <v>62.004947999999999</v>
      </c>
      <c r="R8836">
        <v>70.740637000000007</v>
      </c>
      <c r="S8836" t="s">
        <v>17</v>
      </c>
      <c r="T8836">
        <v>-1.8051E-3</v>
      </c>
      <c r="U8836">
        <v>-4.2030000000000002E-4</v>
      </c>
      <c r="V8836">
        <v>2.4656999999999999E-3</v>
      </c>
      <c r="W8836">
        <v>4.4646E-3</v>
      </c>
      <c r="X8836">
        <v>6.4634000000000002E-3</v>
      </c>
      <c r="Y8836">
        <v>9.3495000000000002E-3</v>
      </c>
      <c r="Z8836">
        <v>1.07343E-2</v>
      </c>
      <c r="AA8836">
        <v>1.13594E-2</v>
      </c>
    </row>
    <row r="8837" spans="1:27" x14ac:dyDescent="0.2">
      <c r="A8837" t="s">
        <v>6424</v>
      </c>
      <c r="B8837" t="s">
        <v>34</v>
      </c>
      <c r="C8837" t="s">
        <v>1989</v>
      </c>
      <c r="D8837" t="s">
        <v>27</v>
      </c>
      <c r="E8837" t="s">
        <v>31</v>
      </c>
      <c r="F8837">
        <v>4</v>
      </c>
      <c r="G8837">
        <v>55294</v>
      </c>
      <c r="H8837">
        <v>49213</v>
      </c>
      <c r="I8837">
        <v>0.37766870000000002</v>
      </c>
      <c r="J8837">
        <v>0.37813799999999997</v>
      </c>
      <c r="K8837">
        <v>4.6930000000000002E-4</v>
      </c>
      <c r="L8837">
        <v>3.4264999999999999E-3</v>
      </c>
      <c r="M8837">
        <v>6.1059E-3</v>
      </c>
      <c r="N8837">
        <v>-5.1672999999999997E-3</v>
      </c>
      <c r="O8837">
        <v>55294</v>
      </c>
      <c r="Q8837">
        <v>61.085231</v>
      </c>
      <c r="R8837">
        <v>70.740637000000007</v>
      </c>
      <c r="S8837" t="s">
        <v>17</v>
      </c>
      <c r="T8837">
        <v>-5.1668E-3</v>
      </c>
      <c r="U8837">
        <v>-3.9220000000000001E-3</v>
      </c>
      <c r="V8837">
        <v>-1.3276E-3</v>
      </c>
      <c r="W8837">
        <v>4.6930000000000002E-4</v>
      </c>
      <c r="X8837">
        <v>2.2661000000000001E-3</v>
      </c>
      <c r="Y8837">
        <v>4.8605000000000002E-3</v>
      </c>
      <c r="Z8837">
        <v>6.1054000000000004E-3</v>
      </c>
      <c r="AA8837">
        <v>1.2409999999999999E-3</v>
      </c>
    </row>
    <row r="8838" spans="1:27" x14ac:dyDescent="0.2">
      <c r="A8838" t="s">
        <v>6425</v>
      </c>
      <c r="B8838" t="s">
        <v>34</v>
      </c>
      <c r="C8838" t="s">
        <v>1989</v>
      </c>
      <c r="D8838" t="s">
        <v>27</v>
      </c>
      <c r="E8838" t="s">
        <v>31</v>
      </c>
      <c r="F8838">
        <v>5</v>
      </c>
      <c r="G8838">
        <v>55294</v>
      </c>
      <c r="H8838">
        <v>49213</v>
      </c>
      <c r="I8838">
        <v>0.38104779999999999</v>
      </c>
      <c r="J8838">
        <v>0.3810713</v>
      </c>
      <c r="K8838">
        <v>2.3499999999999999E-5</v>
      </c>
      <c r="L8838">
        <v>3.2531999999999999E-3</v>
      </c>
      <c r="M8838">
        <v>5.3749000000000002E-3</v>
      </c>
      <c r="N8838">
        <v>-5.3280000000000003E-3</v>
      </c>
      <c r="O8838">
        <v>55294</v>
      </c>
      <c r="Q8838">
        <v>60.770854999999997</v>
      </c>
      <c r="R8838">
        <v>70.740637000000007</v>
      </c>
      <c r="S8838" t="s">
        <v>17</v>
      </c>
      <c r="T8838">
        <v>-5.3274999999999998E-3</v>
      </c>
      <c r="U8838">
        <v>-4.1456000000000002E-3</v>
      </c>
      <c r="V8838">
        <v>-1.6825E-3</v>
      </c>
      <c r="W8838">
        <v>2.3499999999999999E-5</v>
      </c>
      <c r="X8838">
        <v>1.7294000000000001E-3</v>
      </c>
      <c r="Y8838">
        <v>4.1926000000000003E-3</v>
      </c>
      <c r="Z8838">
        <v>5.3743999999999997E-3</v>
      </c>
      <c r="AA8838">
        <v>6.1600000000000007E-5</v>
      </c>
    </row>
    <row r="8839" spans="1:27" x14ac:dyDescent="0.2">
      <c r="A8839" t="s">
        <v>6426</v>
      </c>
      <c r="B8839" t="s">
        <v>34</v>
      </c>
      <c r="C8839" t="s">
        <v>1989</v>
      </c>
      <c r="D8839" t="s">
        <v>27</v>
      </c>
      <c r="E8839" t="s">
        <v>31</v>
      </c>
      <c r="F8839">
        <v>6</v>
      </c>
      <c r="G8839">
        <v>55294</v>
      </c>
      <c r="H8839">
        <v>49213</v>
      </c>
      <c r="I8839">
        <v>0.4064297</v>
      </c>
      <c r="J8839">
        <v>0.40440209999999999</v>
      </c>
      <c r="K8839">
        <v>-2.0276000000000001E-3</v>
      </c>
      <c r="L8839">
        <v>3.2242999999999998E-3</v>
      </c>
      <c r="M8839">
        <v>3.2764000000000001E-3</v>
      </c>
      <c r="N8839">
        <v>-7.3315999999999997E-3</v>
      </c>
      <c r="O8839">
        <v>55294</v>
      </c>
      <c r="Q8839">
        <v>60.503852999999999</v>
      </c>
      <c r="R8839">
        <v>70.740637000000007</v>
      </c>
      <c r="S8839" t="s">
        <v>17</v>
      </c>
      <c r="T8839">
        <v>-7.3311000000000001E-3</v>
      </c>
      <c r="U8839">
        <v>-6.1596999999999997E-3</v>
      </c>
      <c r="V8839">
        <v>-3.7184000000000002E-3</v>
      </c>
      <c r="W8839">
        <v>-2.0276000000000001E-3</v>
      </c>
      <c r="X8839">
        <v>-3.368E-4</v>
      </c>
      <c r="Y8839">
        <v>2.1045E-3</v>
      </c>
      <c r="Z8839">
        <v>3.2759E-3</v>
      </c>
      <c r="AA8839">
        <v>-5.0137999999999997E-3</v>
      </c>
    </row>
    <row r="8840" spans="1:27" x14ac:dyDescent="0.2">
      <c r="A8840" t="s">
        <v>6427</v>
      </c>
      <c r="B8840" t="s">
        <v>34</v>
      </c>
      <c r="C8840" t="s">
        <v>1989</v>
      </c>
      <c r="D8840" t="s">
        <v>27</v>
      </c>
      <c r="E8840" t="s">
        <v>31</v>
      </c>
      <c r="F8840">
        <v>7</v>
      </c>
      <c r="G8840">
        <v>55294</v>
      </c>
      <c r="H8840">
        <v>49213</v>
      </c>
      <c r="I8840">
        <v>0.44696269999999999</v>
      </c>
      <c r="J8840">
        <v>0.4457158</v>
      </c>
      <c r="K8840">
        <v>-1.2469E-3</v>
      </c>
      <c r="L8840">
        <v>3.6107000000000001E-3</v>
      </c>
      <c r="M8840">
        <v>4.6927000000000002E-3</v>
      </c>
      <c r="N8840">
        <v>-7.1865000000000002E-3</v>
      </c>
      <c r="O8840">
        <v>55294</v>
      </c>
      <c r="Q8840">
        <v>60.075301000000003</v>
      </c>
      <c r="R8840">
        <v>70.740637000000007</v>
      </c>
      <c r="S8840" t="s">
        <v>18</v>
      </c>
      <c r="T8840">
        <v>-7.1859000000000003E-3</v>
      </c>
      <c r="U8840">
        <v>-5.8742000000000004E-3</v>
      </c>
      <c r="V8840">
        <v>-3.1402999999999999E-3</v>
      </c>
      <c r="W8840">
        <v>-1.2469E-3</v>
      </c>
      <c r="X8840">
        <v>6.466E-4</v>
      </c>
      <c r="Y8840">
        <v>3.3804E-3</v>
      </c>
      <c r="Z8840">
        <v>4.6921999999999997E-3</v>
      </c>
      <c r="AA8840">
        <v>-2.7975000000000001E-3</v>
      </c>
    </row>
    <row r="8841" spans="1:27" x14ac:dyDescent="0.2">
      <c r="A8841" t="s">
        <v>6428</v>
      </c>
      <c r="B8841" t="s">
        <v>34</v>
      </c>
      <c r="C8841" t="s">
        <v>1989</v>
      </c>
      <c r="D8841" t="s">
        <v>27</v>
      </c>
      <c r="E8841" t="s">
        <v>31</v>
      </c>
      <c r="F8841">
        <v>8</v>
      </c>
      <c r="G8841">
        <v>55294</v>
      </c>
      <c r="H8841">
        <v>49213</v>
      </c>
      <c r="I8841">
        <v>0.48437740000000001</v>
      </c>
      <c r="J8841">
        <v>0.48080620000000002</v>
      </c>
      <c r="K8841">
        <v>-3.5712000000000001E-3</v>
      </c>
      <c r="L8841">
        <v>4.1276000000000004E-3</v>
      </c>
      <c r="M8841">
        <v>3.2188E-3</v>
      </c>
      <c r="N8841">
        <v>-1.0361199999999999E-2</v>
      </c>
      <c r="O8841">
        <v>55294</v>
      </c>
      <c r="Q8841">
        <v>61.589291000000003</v>
      </c>
      <c r="R8841">
        <v>70.740637000000007</v>
      </c>
      <c r="S8841" t="s">
        <v>18</v>
      </c>
      <c r="T8841">
        <v>-1.0360599999999999E-2</v>
      </c>
      <c r="U8841">
        <v>-8.8610000000000008E-3</v>
      </c>
      <c r="V8841">
        <v>-5.7356999999999998E-3</v>
      </c>
      <c r="W8841">
        <v>-3.5712000000000001E-3</v>
      </c>
      <c r="X8841">
        <v>-1.4067000000000001E-3</v>
      </c>
      <c r="Y8841">
        <v>1.7186E-3</v>
      </c>
      <c r="Z8841">
        <v>3.2182000000000001E-3</v>
      </c>
      <c r="AA8841">
        <v>-7.4275000000000001E-3</v>
      </c>
    </row>
    <row r="8842" spans="1:27" x14ac:dyDescent="0.2">
      <c r="A8842" t="s">
        <v>6429</v>
      </c>
      <c r="B8842" t="s">
        <v>34</v>
      </c>
      <c r="C8842" t="s">
        <v>1989</v>
      </c>
      <c r="D8842" t="s">
        <v>27</v>
      </c>
      <c r="E8842" t="s">
        <v>31</v>
      </c>
      <c r="F8842">
        <v>9</v>
      </c>
      <c r="G8842">
        <v>55294</v>
      </c>
      <c r="H8842">
        <v>49213</v>
      </c>
      <c r="I8842">
        <v>0.4946605</v>
      </c>
      <c r="J8842">
        <v>0.49377929999999998</v>
      </c>
      <c r="K8842">
        <v>-8.8119999999999995E-4</v>
      </c>
      <c r="L8842">
        <v>4.5126999999999997E-3</v>
      </c>
      <c r="M8842">
        <v>6.5421000000000003E-3</v>
      </c>
      <c r="N8842">
        <v>-8.3044999999999994E-3</v>
      </c>
      <c r="O8842">
        <v>55294</v>
      </c>
      <c r="Q8842">
        <v>65.873429000000002</v>
      </c>
      <c r="R8842">
        <v>70.740637000000007</v>
      </c>
      <c r="S8842" t="s">
        <v>18</v>
      </c>
      <c r="T8842">
        <v>-8.3038999999999995E-3</v>
      </c>
      <c r="U8842">
        <v>-6.6644E-3</v>
      </c>
      <c r="V8842">
        <v>-3.2475999999999998E-3</v>
      </c>
      <c r="W8842">
        <v>-8.8119999999999995E-4</v>
      </c>
      <c r="X8842">
        <v>1.4852999999999999E-3</v>
      </c>
      <c r="Y8842">
        <v>4.9020000000000001E-3</v>
      </c>
      <c r="Z8842">
        <v>6.5414999999999996E-3</v>
      </c>
      <c r="AA8842">
        <v>-1.7845999999999999E-3</v>
      </c>
    </row>
    <row r="8843" spans="1:27" x14ac:dyDescent="0.2">
      <c r="A8843" t="s">
        <v>6430</v>
      </c>
      <c r="B8843" t="s">
        <v>34</v>
      </c>
      <c r="C8843" t="s">
        <v>1989</v>
      </c>
      <c r="D8843" t="s">
        <v>27</v>
      </c>
      <c r="E8843" t="s">
        <v>31</v>
      </c>
      <c r="F8843">
        <v>10</v>
      </c>
      <c r="G8843">
        <v>55294</v>
      </c>
      <c r="H8843">
        <v>49213</v>
      </c>
      <c r="I8843">
        <v>0.51538680000000003</v>
      </c>
      <c r="J8843">
        <v>0.51018969999999997</v>
      </c>
      <c r="K8843">
        <v>-5.1970999999999996E-3</v>
      </c>
      <c r="L8843">
        <v>5.1966E-3</v>
      </c>
      <c r="M8843">
        <v>3.3513000000000002E-3</v>
      </c>
      <c r="N8843">
        <v>-1.3745500000000001E-2</v>
      </c>
      <c r="O8843">
        <v>55294</v>
      </c>
      <c r="Q8843">
        <v>71.516058000000001</v>
      </c>
      <c r="R8843">
        <v>70.740637000000007</v>
      </c>
      <c r="S8843" t="s">
        <v>18</v>
      </c>
      <c r="T8843">
        <v>-1.37448E-2</v>
      </c>
      <c r="U8843">
        <v>-1.1856800000000001E-2</v>
      </c>
      <c r="V8843">
        <v>-7.9222000000000008E-3</v>
      </c>
      <c r="W8843">
        <v>-5.1970999999999996E-3</v>
      </c>
      <c r="X8843">
        <v>-2.4719999999999998E-3</v>
      </c>
      <c r="Y8843">
        <v>1.4626000000000001E-3</v>
      </c>
      <c r="Z8843">
        <v>3.3506E-3</v>
      </c>
      <c r="AA8843">
        <v>-1.0186600000000001E-2</v>
      </c>
    </row>
    <row r="8844" spans="1:27" x14ac:dyDescent="0.2">
      <c r="A8844" t="s">
        <v>6431</v>
      </c>
      <c r="B8844" t="s">
        <v>34</v>
      </c>
      <c r="C8844" t="s">
        <v>1989</v>
      </c>
      <c r="D8844" t="s">
        <v>27</v>
      </c>
      <c r="E8844" t="s">
        <v>31</v>
      </c>
      <c r="F8844">
        <v>11</v>
      </c>
      <c r="G8844">
        <v>55294</v>
      </c>
      <c r="H8844">
        <v>49213</v>
      </c>
      <c r="I8844">
        <v>0.53613739999999999</v>
      </c>
      <c r="J8844">
        <v>0.53391809999999995</v>
      </c>
      <c r="K8844">
        <v>-2.2192000000000002E-3</v>
      </c>
      <c r="L8844">
        <v>5.8615000000000004E-3</v>
      </c>
      <c r="M8844">
        <v>7.4228999999999996E-3</v>
      </c>
      <c r="N8844">
        <v>-1.1861399999999999E-2</v>
      </c>
      <c r="O8844">
        <v>55294</v>
      </c>
      <c r="Q8844">
        <v>76.682141999999999</v>
      </c>
      <c r="R8844">
        <v>70.740637000000007</v>
      </c>
      <c r="S8844" t="s">
        <v>18</v>
      </c>
      <c r="T8844">
        <v>-1.18605E-2</v>
      </c>
      <c r="U8844">
        <v>-9.7310000000000001E-3</v>
      </c>
      <c r="V8844">
        <v>-5.293E-3</v>
      </c>
      <c r="W8844">
        <v>-2.2192000000000002E-3</v>
      </c>
      <c r="X8844">
        <v>8.5450000000000001E-4</v>
      </c>
      <c r="Y8844">
        <v>5.2925999999999997E-3</v>
      </c>
      <c r="Z8844">
        <v>7.4221000000000001E-3</v>
      </c>
      <c r="AA8844">
        <v>-4.1564999999999996E-3</v>
      </c>
    </row>
    <row r="8845" spans="1:27" x14ac:dyDescent="0.2">
      <c r="A8845" t="s">
        <v>6432</v>
      </c>
      <c r="B8845" t="s">
        <v>34</v>
      </c>
      <c r="C8845" t="s">
        <v>1989</v>
      </c>
      <c r="D8845" t="s">
        <v>27</v>
      </c>
      <c r="E8845" t="s">
        <v>31</v>
      </c>
      <c r="F8845">
        <v>12</v>
      </c>
      <c r="G8845">
        <v>55294</v>
      </c>
      <c r="H8845">
        <v>49213</v>
      </c>
      <c r="I8845">
        <v>0.56550840000000002</v>
      </c>
      <c r="J8845">
        <v>0.56457820000000003</v>
      </c>
      <c r="K8845">
        <v>-9.3030000000000001E-4</v>
      </c>
      <c r="L8845">
        <v>6.5095999999999999E-3</v>
      </c>
      <c r="M8845">
        <v>9.7780000000000002E-3</v>
      </c>
      <c r="N8845">
        <v>-1.16385E-2</v>
      </c>
      <c r="O8845">
        <v>55294</v>
      </c>
      <c r="Q8845">
        <v>80.107658999999998</v>
      </c>
      <c r="R8845">
        <v>70.740637000000007</v>
      </c>
      <c r="S8845" t="s">
        <v>18</v>
      </c>
      <c r="T8845">
        <v>-1.16376E-2</v>
      </c>
      <c r="U8845">
        <v>-9.2726000000000006E-3</v>
      </c>
      <c r="V8845">
        <v>-4.3439000000000004E-3</v>
      </c>
      <c r="W8845">
        <v>-9.3030000000000001E-4</v>
      </c>
      <c r="X8845">
        <v>2.4834000000000002E-3</v>
      </c>
      <c r="Y8845">
        <v>7.4120999999999996E-3</v>
      </c>
      <c r="Z8845">
        <v>9.7771000000000004E-3</v>
      </c>
      <c r="AA8845">
        <v>-1.6477E-3</v>
      </c>
    </row>
    <row r="8846" spans="1:27" x14ac:dyDescent="0.2">
      <c r="A8846" t="s">
        <v>6433</v>
      </c>
      <c r="B8846" t="s">
        <v>34</v>
      </c>
      <c r="C8846" t="s">
        <v>1989</v>
      </c>
      <c r="D8846" t="s">
        <v>27</v>
      </c>
      <c r="E8846" t="s">
        <v>31</v>
      </c>
      <c r="F8846">
        <v>13</v>
      </c>
      <c r="G8846">
        <v>55294</v>
      </c>
      <c r="H8846">
        <v>49213</v>
      </c>
      <c r="I8846">
        <v>0.60868290000000003</v>
      </c>
      <c r="J8846">
        <v>0.60597749999999995</v>
      </c>
      <c r="K8846">
        <v>-2.7054000000000002E-3</v>
      </c>
      <c r="L8846">
        <v>7.2732999999999999E-3</v>
      </c>
      <c r="M8846">
        <v>9.2592000000000004E-3</v>
      </c>
      <c r="N8846">
        <v>-1.4670000000000001E-2</v>
      </c>
      <c r="O8846">
        <v>55294</v>
      </c>
      <c r="Q8846">
        <v>84.062561000000002</v>
      </c>
      <c r="R8846">
        <v>70.740637000000007</v>
      </c>
      <c r="S8846" t="s">
        <v>18</v>
      </c>
      <c r="T8846">
        <v>-1.46689E-2</v>
      </c>
      <c r="U8846">
        <v>-1.2026500000000001E-2</v>
      </c>
      <c r="V8846">
        <v>-6.5195000000000001E-3</v>
      </c>
      <c r="W8846">
        <v>-2.7054000000000002E-3</v>
      </c>
      <c r="X8846">
        <v>1.1088000000000001E-3</v>
      </c>
      <c r="Y8846">
        <v>6.6157999999999998E-3</v>
      </c>
      <c r="Z8846">
        <v>9.2581999999999994E-3</v>
      </c>
      <c r="AA8846">
        <v>-4.4644999999999997E-3</v>
      </c>
    </row>
    <row r="8847" spans="1:27" x14ac:dyDescent="0.2">
      <c r="A8847" t="s">
        <v>6434</v>
      </c>
      <c r="B8847" t="s">
        <v>34</v>
      </c>
      <c r="C8847" t="s">
        <v>1989</v>
      </c>
      <c r="D8847" t="s">
        <v>27</v>
      </c>
      <c r="E8847" t="s">
        <v>31</v>
      </c>
      <c r="F8847">
        <v>14</v>
      </c>
      <c r="G8847">
        <v>55294</v>
      </c>
      <c r="H8847">
        <v>49213</v>
      </c>
      <c r="I8847">
        <v>0.64837040000000001</v>
      </c>
      <c r="J8847">
        <v>0.64965799999999996</v>
      </c>
      <c r="K8847">
        <v>1.2876999999999999E-3</v>
      </c>
      <c r="L8847">
        <v>7.9226999999999995E-3</v>
      </c>
      <c r="M8847">
        <v>1.4320599999999999E-2</v>
      </c>
      <c r="N8847">
        <v>-1.1745200000000001E-2</v>
      </c>
      <c r="O8847">
        <v>55294</v>
      </c>
      <c r="Q8847">
        <v>85.498095000000006</v>
      </c>
      <c r="R8847">
        <v>70.740637000000007</v>
      </c>
      <c r="S8847" t="s">
        <v>18</v>
      </c>
      <c r="T8847">
        <v>-1.17441E-2</v>
      </c>
      <c r="U8847">
        <v>-8.8657000000000007E-3</v>
      </c>
      <c r="V8847">
        <v>-2.8670000000000002E-3</v>
      </c>
      <c r="W8847">
        <v>1.2876999999999999E-3</v>
      </c>
      <c r="X8847">
        <v>5.4422999999999997E-3</v>
      </c>
      <c r="Y8847">
        <v>1.1441099999999999E-2</v>
      </c>
      <c r="Z8847">
        <v>1.4319399999999999E-2</v>
      </c>
      <c r="AA8847">
        <v>1.9821000000000001E-3</v>
      </c>
    </row>
    <row r="8848" spans="1:27" x14ac:dyDescent="0.2">
      <c r="A8848" t="s">
        <v>6435</v>
      </c>
      <c r="B8848" t="s">
        <v>34</v>
      </c>
      <c r="C8848" t="s">
        <v>1989</v>
      </c>
      <c r="D8848" t="s">
        <v>27</v>
      </c>
      <c r="E8848" t="s">
        <v>31</v>
      </c>
      <c r="F8848">
        <v>15</v>
      </c>
      <c r="G8848">
        <v>55294</v>
      </c>
      <c r="H8848">
        <v>49213</v>
      </c>
      <c r="I8848">
        <v>0.68415309999999996</v>
      </c>
      <c r="J8848">
        <v>0.68987379999999998</v>
      </c>
      <c r="K8848">
        <v>5.7206999999999996E-3</v>
      </c>
      <c r="L8848">
        <v>8.4305000000000005E-3</v>
      </c>
      <c r="M8848">
        <v>1.95888E-2</v>
      </c>
      <c r="N8848">
        <v>-8.1474000000000008E-3</v>
      </c>
      <c r="O8848">
        <v>55294</v>
      </c>
      <c r="Q8848">
        <v>85.164308000000005</v>
      </c>
      <c r="R8848">
        <v>70.740637000000007</v>
      </c>
      <c r="S8848" t="s">
        <v>18</v>
      </c>
      <c r="T8848">
        <v>-8.1460999999999999E-3</v>
      </c>
      <c r="U8848">
        <v>-5.0832999999999998E-3</v>
      </c>
      <c r="V8848">
        <v>1.2998E-3</v>
      </c>
      <c r="W8848">
        <v>5.7206999999999996E-3</v>
      </c>
      <c r="X8848">
        <v>1.01417E-2</v>
      </c>
      <c r="Y8848">
        <v>1.6524799999999999E-2</v>
      </c>
      <c r="Z8848">
        <v>1.95876E-2</v>
      </c>
      <c r="AA8848">
        <v>8.2924000000000001E-3</v>
      </c>
    </row>
    <row r="8849" spans="1:27" x14ac:dyDescent="0.2">
      <c r="A8849" t="s">
        <v>6436</v>
      </c>
      <c r="B8849" t="s">
        <v>34</v>
      </c>
      <c r="C8849" t="s">
        <v>1989</v>
      </c>
      <c r="D8849" t="s">
        <v>27</v>
      </c>
      <c r="E8849" t="s">
        <v>31</v>
      </c>
      <c r="F8849">
        <v>16</v>
      </c>
      <c r="G8849">
        <v>55294</v>
      </c>
      <c r="H8849">
        <v>49213</v>
      </c>
      <c r="I8849">
        <v>0.7314602</v>
      </c>
      <c r="J8849">
        <v>0.74475060000000004</v>
      </c>
      <c r="K8849">
        <v>1.3290400000000001E-2</v>
      </c>
      <c r="L8849">
        <v>8.9522000000000004E-3</v>
      </c>
      <c r="M8849">
        <v>2.8016800000000001E-2</v>
      </c>
      <c r="N8849">
        <v>-1.436E-3</v>
      </c>
      <c r="O8849">
        <v>55294</v>
      </c>
      <c r="Q8849">
        <v>82.612409</v>
      </c>
      <c r="R8849">
        <v>70.740637000000007</v>
      </c>
      <c r="S8849" t="s">
        <v>18</v>
      </c>
      <c r="T8849">
        <v>-1.4346999999999999E-3</v>
      </c>
      <c r="U8849">
        <v>1.8175999999999999E-3</v>
      </c>
      <c r="V8849">
        <v>8.5958000000000007E-3</v>
      </c>
      <c r="W8849">
        <v>1.3290400000000001E-2</v>
      </c>
      <c r="X8849">
        <v>1.7985000000000001E-2</v>
      </c>
      <c r="Y8849">
        <v>2.4763199999999999E-2</v>
      </c>
      <c r="Z8849">
        <v>2.8015499999999999E-2</v>
      </c>
      <c r="AA8849">
        <v>1.7845400000000001E-2</v>
      </c>
    </row>
    <row r="8850" spans="1:27" x14ac:dyDescent="0.2">
      <c r="A8850" t="s">
        <v>6437</v>
      </c>
      <c r="B8850" t="s">
        <v>34</v>
      </c>
      <c r="C8850" t="s">
        <v>1989</v>
      </c>
      <c r="D8850" t="s">
        <v>27</v>
      </c>
      <c r="E8850" t="s">
        <v>31</v>
      </c>
      <c r="F8850">
        <v>17</v>
      </c>
      <c r="G8850">
        <v>55294</v>
      </c>
      <c r="H8850">
        <v>49213</v>
      </c>
      <c r="I8850">
        <v>0.74935189999999996</v>
      </c>
      <c r="J8850">
        <v>0.77031139999999998</v>
      </c>
      <c r="K8850">
        <v>2.0959499999999999E-2</v>
      </c>
      <c r="L8850">
        <v>9.3696000000000005E-3</v>
      </c>
      <c r="M8850">
        <v>3.6372500000000002E-2</v>
      </c>
      <c r="N8850">
        <v>5.5465000000000002E-3</v>
      </c>
      <c r="O8850">
        <v>55294</v>
      </c>
      <c r="Q8850">
        <v>79.419070000000005</v>
      </c>
      <c r="R8850">
        <v>70.740637000000007</v>
      </c>
      <c r="S8850" t="s">
        <v>19</v>
      </c>
      <c r="T8850">
        <v>5.5478999999999997E-3</v>
      </c>
      <c r="U8850">
        <v>8.9519000000000005E-3</v>
      </c>
      <c r="V8850">
        <v>1.6046100000000001E-2</v>
      </c>
      <c r="W8850">
        <v>2.0959499999999999E-2</v>
      </c>
      <c r="X8850">
        <v>2.5872900000000001E-2</v>
      </c>
      <c r="Y8850">
        <v>3.2967099999999999E-2</v>
      </c>
      <c r="Z8850">
        <v>3.6371100000000003E-2</v>
      </c>
      <c r="AA8850">
        <v>2.72091E-2</v>
      </c>
    </row>
    <row r="8851" spans="1:27" x14ac:dyDescent="0.2">
      <c r="A8851" t="s">
        <v>6438</v>
      </c>
      <c r="B8851" t="s">
        <v>34</v>
      </c>
      <c r="C8851" t="s">
        <v>1989</v>
      </c>
      <c r="D8851" t="s">
        <v>27</v>
      </c>
      <c r="E8851" t="s">
        <v>31</v>
      </c>
      <c r="F8851">
        <v>18</v>
      </c>
      <c r="G8851">
        <v>55294</v>
      </c>
      <c r="H8851">
        <v>49213</v>
      </c>
      <c r="I8851">
        <v>0.78587110000000004</v>
      </c>
      <c r="J8851">
        <v>0.80610040000000005</v>
      </c>
      <c r="K8851">
        <v>2.0229299999999999E-2</v>
      </c>
      <c r="L8851">
        <v>9.5697999999999998E-3</v>
      </c>
      <c r="M8851">
        <v>3.5971599999999999E-2</v>
      </c>
      <c r="N8851">
        <v>4.4869000000000003E-3</v>
      </c>
      <c r="O8851">
        <v>55294</v>
      </c>
      <c r="Q8851">
        <v>77.788956999999996</v>
      </c>
      <c r="R8851">
        <v>70.740637000000007</v>
      </c>
      <c r="S8851" t="s">
        <v>19</v>
      </c>
      <c r="T8851">
        <v>4.4882999999999998E-3</v>
      </c>
      <c r="U8851">
        <v>7.9649999999999999E-3</v>
      </c>
      <c r="V8851">
        <v>1.52108E-2</v>
      </c>
      <c r="W8851">
        <v>2.0229299999999999E-2</v>
      </c>
      <c r="X8851">
        <v>2.5247700000000001E-2</v>
      </c>
      <c r="Y8851">
        <v>3.2493500000000002E-2</v>
      </c>
      <c r="Z8851">
        <v>3.5970200000000001E-2</v>
      </c>
      <c r="AA8851">
        <v>2.5095200000000002E-2</v>
      </c>
    </row>
    <row r="8852" spans="1:27" x14ac:dyDescent="0.2">
      <c r="A8852" t="s">
        <v>6439</v>
      </c>
      <c r="B8852" t="s">
        <v>34</v>
      </c>
      <c r="C8852" t="s">
        <v>1989</v>
      </c>
      <c r="D8852" t="s">
        <v>27</v>
      </c>
      <c r="E8852" t="s">
        <v>31</v>
      </c>
      <c r="F8852">
        <v>19</v>
      </c>
      <c r="G8852">
        <v>55294</v>
      </c>
      <c r="H8852">
        <v>49213</v>
      </c>
      <c r="I8852">
        <v>0.80872739999999999</v>
      </c>
      <c r="J8852">
        <v>0.82282089999999997</v>
      </c>
      <c r="K8852">
        <v>1.40935E-2</v>
      </c>
      <c r="L8852">
        <v>9.4123000000000002E-3</v>
      </c>
      <c r="M8852">
        <v>2.95768E-2</v>
      </c>
      <c r="N8852">
        <v>-1.3898000000000001E-3</v>
      </c>
      <c r="O8852">
        <v>55294</v>
      </c>
      <c r="Q8852">
        <v>74.806127000000004</v>
      </c>
      <c r="R8852">
        <v>70.740637000000007</v>
      </c>
      <c r="S8852" t="s">
        <v>19</v>
      </c>
      <c r="T8852">
        <v>-1.3883999999999999E-3</v>
      </c>
      <c r="U8852">
        <v>2.0311000000000001E-3</v>
      </c>
      <c r="V8852">
        <v>9.1576999999999995E-3</v>
      </c>
      <c r="W8852">
        <v>1.40935E-2</v>
      </c>
      <c r="X8852">
        <v>1.9029299999999999E-2</v>
      </c>
      <c r="Y8852">
        <v>2.6155899999999999E-2</v>
      </c>
      <c r="Z8852">
        <v>2.9575400000000002E-2</v>
      </c>
      <c r="AA8852">
        <v>1.7128299999999999E-2</v>
      </c>
    </row>
    <row r="8853" spans="1:27" x14ac:dyDescent="0.2">
      <c r="A8853" t="s">
        <v>6440</v>
      </c>
      <c r="B8853" t="s">
        <v>34</v>
      </c>
      <c r="C8853" t="s">
        <v>1989</v>
      </c>
      <c r="D8853" t="s">
        <v>27</v>
      </c>
      <c r="E8853" t="s">
        <v>31</v>
      </c>
      <c r="F8853">
        <v>20</v>
      </c>
      <c r="G8853">
        <v>55294</v>
      </c>
      <c r="H8853">
        <v>49213</v>
      </c>
      <c r="I8853">
        <v>0.7876417</v>
      </c>
      <c r="J8853">
        <v>0.80822090000000002</v>
      </c>
      <c r="K8853">
        <v>2.0579199999999999E-2</v>
      </c>
      <c r="L8853">
        <v>8.7798000000000008E-3</v>
      </c>
      <c r="M8853">
        <v>3.5021999999999998E-2</v>
      </c>
      <c r="N8853">
        <v>6.1364999999999996E-3</v>
      </c>
      <c r="O8853">
        <v>55294</v>
      </c>
      <c r="Q8853">
        <v>72.075800999999998</v>
      </c>
      <c r="R8853">
        <v>70.740637000000007</v>
      </c>
      <c r="S8853" t="s">
        <v>19</v>
      </c>
      <c r="T8853">
        <v>6.1377999999999997E-3</v>
      </c>
      <c r="U8853">
        <v>9.3275000000000007E-3</v>
      </c>
      <c r="V8853">
        <v>1.5975099999999999E-2</v>
      </c>
      <c r="W8853">
        <v>2.0579199999999999E-2</v>
      </c>
      <c r="X8853">
        <v>2.5183299999999999E-2</v>
      </c>
      <c r="Y8853">
        <v>3.1830999999999998E-2</v>
      </c>
      <c r="Z8853">
        <v>3.5020700000000002E-2</v>
      </c>
      <c r="AA8853">
        <v>2.54624E-2</v>
      </c>
    </row>
    <row r="8854" spans="1:27" x14ac:dyDescent="0.2">
      <c r="A8854" t="s">
        <v>6441</v>
      </c>
      <c r="B8854" t="s">
        <v>34</v>
      </c>
      <c r="C8854" t="s">
        <v>1989</v>
      </c>
      <c r="D8854" t="s">
        <v>27</v>
      </c>
      <c r="E8854" t="s">
        <v>31</v>
      </c>
      <c r="F8854">
        <v>21</v>
      </c>
      <c r="G8854">
        <v>55294</v>
      </c>
      <c r="H8854">
        <v>49213</v>
      </c>
      <c r="I8854">
        <v>0.80923319999999999</v>
      </c>
      <c r="J8854">
        <v>0.82746140000000001</v>
      </c>
      <c r="K8854">
        <v>1.8228100000000001E-2</v>
      </c>
      <c r="L8854">
        <v>8.0972000000000006E-3</v>
      </c>
      <c r="M8854">
        <v>3.1548E-2</v>
      </c>
      <c r="N8854">
        <v>4.9081999999999997E-3</v>
      </c>
      <c r="O8854">
        <v>55294</v>
      </c>
      <c r="Q8854">
        <v>67.850277000000006</v>
      </c>
      <c r="R8854">
        <v>70.740637000000007</v>
      </c>
      <c r="S8854" t="s">
        <v>19</v>
      </c>
      <c r="T8854">
        <v>4.9094000000000004E-3</v>
      </c>
      <c r="U8854">
        <v>7.8511999999999992E-3</v>
      </c>
      <c r="V8854">
        <v>1.3982E-2</v>
      </c>
      <c r="W8854">
        <v>1.8228100000000001E-2</v>
      </c>
      <c r="X8854">
        <v>2.2474299999999999E-2</v>
      </c>
      <c r="Y8854">
        <v>2.8605100000000001E-2</v>
      </c>
      <c r="Z8854">
        <v>3.1546900000000003E-2</v>
      </c>
      <c r="AA8854">
        <v>2.2029E-2</v>
      </c>
    </row>
    <row r="8855" spans="1:27" x14ac:dyDescent="0.2">
      <c r="A8855" t="s">
        <v>6442</v>
      </c>
      <c r="B8855" t="s">
        <v>34</v>
      </c>
      <c r="C8855" t="s">
        <v>1989</v>
      </c>
      <c r="D8855" t="s">
        <v>27</v>
      </c>
      <c r="E8855" t="s">
        <v>31</v>
      </c>
      <c r="F8855">
        <v>22</v>
      </c>
      <c r="G8855">
        <v>55294</v>
      </c>
      <c r="H8855">
        <v>49213</v>
      </c>
      <c r="I8855">
        <v>0.77388259999999998</v>
      </c>
      <c r="J8855">
        <v>0.78039449999999999</v>
      </c>
      <c r="K8855">
        <v>6.5119000000000002E-3</v>
      </c>
      <c r="L8855">
        <v>7.3388999999999998E-3</v>
      </c>
      <c r="M8855">
        <v>1.8584300000000002E-2</v>
      </c>
      <c r="N8855">
        <v>-5.5605000000000003E-3</v>
      </c>
      <c r="O8855">
        <v>55294</v>
      </c>
      <c r="Q8855">
        <v>65.861981999999998</v>
      </c>
      <c r="R8855">
        <v>70.740637000000007</v>
      </c>
      <c r="S8855" t="s">
        <v>18</v>
      </c>
      <c r="T8855">
        <v>-5.5593999999999999E-3</v>
      </c>
      <c r="U8855">
        <v>-2.8931999999999999E-3</v>
      </c>
      <c r="V8855">
        <v>2.6633999999999998E-3</v>
      </c>
      <c r="W8855">
        <v>6.5119000000000002E-3</v>
      </c>
      <c r="X8855">
        <v>1.0360400000000001E-2</v>
      </c>
      <c r="Y8855">
        <v>1.5917000000000001E-2</v>
      </c>
      <c r="Z8855">
        <v>1.8583300000000001E-2</v>
      </c>
      <c r="AA8855">
        <v>8.3444000000000001E-3</v>
      </c>
    </row>
    <row r="8856" spans="1:27" x14ac:dyDescent="0.2">
      <c r="A8856" t="s">
        <v>6443</v>
      </c>
      <c r="B8856" t="s">
        <v>34</v>
      </c>
      <c r="C8856" t="s">
        <v>1989</v>
      </c>
      <c r="D8856" t="s">
        <v>27</v>
      </c>
      <c r="E8856" t="s">
        <v>31</v>
      </c>
      <c r="F8856">
        <v>23</v>
      </c>
      <c r="G8856">
        <v>55294</v>
      </c>
      <c r="H8856">
        <v>49213</v>
      </c>
      <c r="I8856">
        <v>0.66875870000000004</v>
      </c>
      <c r="J8856">
        <v>0.66886699999999999</v>
      </c>
      <c r="K8856">
        <v>1.082E-4</v>
      </c>
      <c r="L8856">
        <v>6.4311999999999998E-3</v>
      </c>
      <c r="M8856">
        <v>1.06876E-2</v>
      </c>
      <c r="N8856">
        <v>-1.04712E-2</v>
      </c>
      <c r="O8856">
        <v>55294</v>
      </c>
      <c r="Q8856">
        <v>64.878996999999998</v>
      </c>
      <c r="R8856">
        <v>70.740637000000007</v>
      </c>
      <c r="S8856" t="s">
        <v>18</v>
      </c>
      <c r="T8856">
        <v>-1.0470200000000001E-2</v>
      </c>
      <c r="U8856">
        <v>-8.1338000000000001E-3</v>
      </c>
      <c r="V8856">
        <v>-3.2642999999999999E-3</v>
      </c>
      <c r="W8856">
        <v>1.082E-4</v>
      </c>
      <c r="X8856">
        <v>3.4807000000000002E-3</v>
      </c>
      <c r="Y8856">
        <v>8.3502000000000003E-3</v>
      </c>
      <c r="Z8856">
        <v>1.0686599999999999E-2</v>
      </c>
      <c r="AA8856">
        <v>1.618E-4</v>
      </c>
    </row>
    <row r="8857" spans="1:27" x14ac:dyDescent="0.2">
      <c r="A8857" t="s">
        <v>6444</v>
      </c>
      <c r="B8857" t="s">
        <v>34</v>
      </c>
      <c r="C8857" t="s">
        <v>1989</v>
      </c>
      <c r="D8857" t="s">
        <v>27</v>
      </c>
      <c r="E8857" t="s">
        <v>31</v>
      </c>
      <c r="F8857">
        <v>24</v>
      </c>
      <c r="G8857">
        <v>55294</v>
      </c>
      <c r="H8857">
        <v>49213</v>
      </c>
      <c r="I8857">
        <v>0.55742020000000003</v>
      </c>
      <c r="J8857">
        <v>0.55387319999999995</v>
      </c>
      <c r="K8857">
        <v>-3.5469999999999998E-3</v>
      </c>
      <c r="L8857">
        <v>5.463E-3</v>
      </c>
      <c r="M8857">
        <v>5.4396000000000002E-3</v>
      </c>
      <c r="N8857">
        <v>-1.2533600000000001E-2</v>
      </c>
      <c r="O8857">
        <v>55294</v>
      </c>
      <c r="Q8857">
        <v>64.632474999999999</v>
      </c>
      <c r="R8857">
        <v>70.740637000000007</v>
      </c>
      <c r="S8857" t="s">
        <v>18</v>
      </c>
      <c r="T8857">
        <v>-1.25328E-2</v>
      </c>
      <c r="U8857">
        <v>-1.0548099999999999E-2</v>
      </c>
      <c r="V8857">
        <v>-6.4117999999999996E-3</v>
      </c>
      <c r="W8857">
        <v>-3.5469999999999998E-3</v>
      </c>
      <c r="X8857">
        <v>-6.8219999999999999E-4</v>
      </c>
      <c r="Y8857">
        <v>3.4540999999999999E-3</v>
      </c>
      <c r="Z8857">
        <v>5.4387999999999997E-3</v>
      </c>
      <c r="AA8857">
        <v>-6.4041000000000002E-3</v>
      </c>
    </row>
    <row r="8858" spans="1:27" x14ac:dyDescent="0.2">
      <c r="A8858" t="s">
        <v>6445</v>
      </c>
      <c r="B8858" t="s">
        <v>35</v>
      </c>
      <c r="C8858" t="s">
        <v>1989</v>
      </c>
      <c r="D8858" t="s">
        <v>27</v>
      </c>
      <c r="E8858" t="s">
        <v>31</v>
      </c>
      <c r="F8858">
        <v>1</v>
      </c>
      <c r="G8858">
        <v>17795</v>
      </c>
      <c r="H8858">
        <v>26841</v>
      </c>
      <c r="I8858">
        <v>0.45850610000000003</v>
      </c>
      <c r="J8858">
        <v>0.4597485</v>
      </c>
      <c r="K8858">
        <v>1.2424000000000001E-3</v>
      </c>
      <c r="L8858">
        <v>6.2179000000000002E-3</v>
      </c>
      <c r="M8858">
        <v>1.14708E-2</v>
      </c>
      <c r="N8858">
        <v>-8.9861000000000003E-3</v>
      </c>
      <c r="O8858">
        <v>14032.79</v>
      </c>
      <c r="P8858">
        <v>0.78858079999999997</v>
      </c>
      <c r="Q8858">
        <v>62.848455000000001</v>
      </c>
      <c r="R8858">
        <v>70.840226999999999</v>
      </c>
      <c r="S8858" t="s">
        <v>18</v>
      </c>
      <c r="T8858">
        <v>-8.9850999999999993E-3</v>
      </c>
      <c r="U8858">
        <v>-6.7261999999999999E-3</v>
      </c>
      <c r="V8858">
        <v>-2.0183000000000002E-3</v>
      </c>
      <c r="W8858">
        <v>1.2424000000000001E-3</v>
      </c>
      <c r="X8858">
        <v>4.5030000000000001E-3</v>
      </c>
      <c r="Y8858">
        <v>9.2108999999999993E-3</v>
      </c>
      <c r="Z8858">
        <v>1.14699E-2</v>
      </c>
      <c r="AA8858">
        <v>2.7022999999999999E-3</v>
      </c>
    </row>
    <row r="8859" spans="1:27" x14ac:dyDescent="0.2">
      <c r="A8859" t="s">
        <v>6446</v>
      </c>
      <c r="B8859" t="s">
        <v>35</v>
      </c>
      <c r="C8859" t="s">
        <v>1989</v>
      </c>
      <c r="D8859" t="s">
        <v>27</v>
      </c>
      <c r="E8859" t="s">
        <v>31</v>
      </c>
      <c r="F8859">
        <v>2</v>
      </c>
      <c r="G8859">
        <v>17795</v>
      </c>
      <c r="H8859">
        <v>26841</v>
      </c>
      <c r="I8859">
        <v>0.41902050000000002</v>
      </c>
      <c r="J8859">
        <v>0.41734080000000001</v>
      </c>
      <c r="K8859">
        <v>-1.6796999999999999E-3</v>
      </c>
      <c r="L8859">
        <v>5.4939999999999998E-3</v>
      </c>
      <c r="M8859">
        <v>7.3578999999999997E-3</v>
      </c>
      <c r="N8859">
        <v>-1.07172E-2</v>
      </c>
      <c r="O8859">
        <v>14032.79</v>
      </c>
      <c r="P8859">
        <v>0.78858079999999997</v>
      </c>
      <c r="Q8859">
        <v>62.675618</v>
      </c>
      <c r="R8859">
        <v>70.840226999999999</v>
      </c>
      <c r="S8859" t="s">
        <v>18</v>
      </c>
      <c r="T8859">
        <v>-1.0716399999999999E-2</v>
      </c>
      <c r="U8859">
        <v>-8.7205000000000008E-3</v>
      </c>
      <c r="V8859">
        <v>-4.5607E-3</v>
      </c>
      <c r="W8859">
        <v>-1.6796999999999999E-3</v>
      </c>
      <c r="X8859">
        <v>1.2014E-3</v>
      </c>
      <c r="Y8859">
        <v>5.3610999999999997E-3</v>
      </c>
      <c r="Z8859">
        <v>7.3571000000000001E-3</v>
      </c>
      <c r="AA8859">
        <v>-4.0247E-3</v>
      </c>
    </row>
    <row r="8860" spans="1:27" x14ac:dyDescent="0.2">
      <c r="A8860" t="s">
        <v>6447</v>
      </c>
      <c r="B8860" t="s">
        <v>35</v>
      </c>
      <c r="C8860" t="s">
        <v>1989</v>
      </c>
      <c r="D8860" t="s">
        <v>27</v>
      </c>
      <c r="E8860" t="s">
        <v>31</v>
      </c>
      <c r="F8860">
        <v>3</v>
      </c>
      <c r="G8860">
        <v>17795</v>
      </c>
      <c r="H8860">
        <v>26841</v>
      </c>
      <c r="I8860">
        <v>0.39512209999999998</v>
      </c>
      <c r="J8860">
        <v>0.39144069999999997</v>
      </c>
      <c r="K8860">
        <v>-3.6814E-3</v>
      </c>
      <c r="L8860">
        <v>4.9408999999999998E-3</v>
      </c>
      <c r="M8860">
        <v>4.4463999999999997E-3</v>
      </c>
      <c r="N8860">
        <v>-1.1809200000000001E-2</v>
      </c>
      <c r="O8860">
        <v>14032.79</v>
      </c>
      <c r="P8860">
        <v>0.78858079999999997</v>
      </c>
      <c r="Q8860">
        <v>61.947451999999998</v>
      </c>
      <c r="R8860">
        <v>70.840226999999999</v>
      </c>
      <c r="S8860" t="s">
        <v>18</v>
      </c>
      <c r="T8860">
        <v>-1.18085E-2</v>
      </c>
      <c r="U8860">
        <v>-1.00134E-2</v>
      </c>
      <c r="V8860">
        <v>-6.2724E-3</v>
      </c>
      <c r="W8860">
        <v>-3.6814E-3</v>
      </c>
      <c r="X8860">
        <v>-1.0904E-3</v>
      </c>
      <c r="Y8860">
        <v>2.6507000000000002E-3</v>
      </c>
      <c r="Z8860">
        <v>4.4457000000000003E-3</v>
      </c>
      <c r="AA8860">
        <v>-9.4047000000000002E-3</v>
      </c>
    </row>
    <row r="8861" spans="1:27" x14ac:dyDescent="0.2">
      <c r="A8861" t="s">
        <v>6448</v>
      </c>
      <c r="B8861" t="s">
        <v>35</v>
      </c>
      <c r="C8861" t="s">
        <v>1989</v>
      </c>
      <c r="D8861" t="s">
        <v>27</v>
      </c>
      <c r="E8861" t="s">
        <v>31</v>
      </c>
      <c r="F8861">
        <v>4</v>
      </c>
      <c r="G8861">
        <v>17795</v>
      </c>
      <c r="H8861">
        <v>26841</v>
      </c>
      <c r="I8861">
        <v>0.38345269999999998</v>
      </c>
      <c r="J8861">
        <v>0.37708320000000001</v>
      </c>
      <c r="K8861">
        <v>-6.3695000000000002E-3</v>
      </c>
      <c r="L8861">
        <v>4.4362999999999998E-3</v>
      </c>
      <c r="M8861">
        <v>9.2809999999999995E-4</v>
      </c>
      <c r="N8861">
        <v>-1.36671E-2</v>
      </c>
      <c r="O8861">
        <v>14032.79</v>
      </c>
      <c r="P8861">
        <v>0.78858079999999997</v>
      </c>
      <c r="Q8861">
        <v>61.010389000000004</v>
      </c>
      <c r="R8861">
        <v>70.840226999999999</v>
      </c>
      <c r="S8861" t="s">
        <v>18</v>
      </c>
      <c r="T8861">
        <v>-1.36665E-2</v>
      </c>
      <c r="U8861">
        <v>-1.2054799999999999E-2</v>
      </c>
      <c r="V8861">
        <v>-8.6958999999999995E-3</v>
      </c>
      <c r="W8861">
        <v>-6.3695000000000002E-3</v>
      </c>
      <c r="X8861">
        <v>-4.0431E-3</v>
      </c>
      <c r="Y8861">
        <v>-6.8420000000000004E-4</v>
      </c>
      <c r="Z8861">
        <v>9.2750000000000005E-4</v>
      </c>
      <c r="AA8861">
        <v>-1.68915E-2</v>
      </c>
    </row>
    <row r="8862" spans="1:27" x14ac:dyDescent="0.2">
      <c r="A8862" t="s">
        <v>6449</v>
      </c>
      <c r="B8862" t="s">
        <v>35</v>
      </c>
      <c r="C8862" t="s">
        <v>1989</v>
      </c>
      <c r="D8862" t="s">
        <v>27</v>
      </c>
      <c r="E8862" t="s">
        <v>31</v>
      </c>
      <c r="F8862">
        <v>5</v>
      </c>
      <c r="G8862">
        <v>17795</v>
      </c>
      <c r="H8862">
        <v>26841</v>
      </c>
      <c r="I8862">
        <v>0.3895381</v>
      </c>
      <c r="J8862">
        <v>0.38092559999999998</v>
      </c>
      <c r="K8862">
        <v>-8.6125000000000004E-3</v>
      </c>
      <c r="L8862">
        <v>4.1244000000000003E-3</v>
      </c>
      <c r="M8862">
        <v>-1.8278000000000001E-3</v>
      </c>
      <c r="N8862">
        <v>-1.53972E-2</v>
      </c>
      <c r="O8862">
        <v>14032.79</v>
      </c>
      <c r="P8862">
        <v>0.78858079999999997</v>
      </c>
      <c r="Q8862">
        <v>60.708126</v>
      </c>
      <c r="R8862">
        <v>70.840226999999999</v>
      </c>
      <c r="S8862" t="s">
        <v>18</v>
      </c>
      <c r="T8862">
        <v>-1.53966E-2</v>
      </c>
      <c r="U8862">
        <v>-1.3898199999999999E-2</v>
      </c>
      <c r="V8862">
        <v>-1.0775399999999999E-2</v>
      </c>
      <c r="W8862">
        <v>-8.6125000000000004E-3</v>
      </c>
      <c r="X8862">
        <v>-6.4497000000000001E-3</v>
      </c>
      <c r="Y8862">
        <v>-3.3268E-3</v>
      </c>
      <c r="Z8862">
        <v>-1.8284E-3</v>
      </c>
      <c r="AA8862">
        <v>-2.2609400000000002E-2</v>
      </c>
    </row>
    <row r="8863" spans="1:27" x14ac:dyDescent="0.2">
      <c r="A8863" t="s">
        <v>6450</v>
      </c>
      <c r="B8863" t="s">
        <v>35</v>
      </c>
      <c r="C8863" t="s">
        <v>1989</v>
      </c>
      <c r="D8863" t="s">
        <v>27</v>
      </c>
      <c r="E8863" t="s">
        <v>31</v>
      </c>
      <c r="F8863">
        <v>6</v>
      </c>
      <c r="G8863">
        <v>17795</v>
      </c>
      <c r="H8863">
        <v>26841</v>
      </c>
      <c r="I8863">
        <v>0.41331469999999998</v>
      </c>
      <c r="J8863">
        <v>0.40686299999999997</v>
      </c>
      <c r="K8863">
        <v>-6.4517000000000003E-3</v>
      </c>
      <c r="L8863">
        <v>4.1673999999999999E-3</v>
      </c>
      <c r="M8863">
        <v>4.037E-4</v>
      </c>
      <c r="N8863">
        <v>-1.3307100000000001E-2</v>
      </c>
      <c r="O8863">
        <v>14032.79</v>
      </c>
      <c r="P8863">
        <v>0.78858079999999997</v>
      </c>
      <c r="Q8863">
        <v>60.439934000000001</v>
      </c>
      <c r="R8863">
        <v>70.840226999999999</v>
      </c>
      <c r="S8863" t="s">
        <v>18</v>
      </c>
      <c r="T8863">
        <v>-1.3306500000000001E-2</v>
      </c>
      <c r="U8863">
        <v>-1.1792499999999999E-2</v>
      </c>
      <c r="V8863">
        <v>-8.6371E-3</v>
      </c>
      <c r="W8863">
        <v>-6.4517000000000003E-3</v>
      </c>
      <c r="X8863">
        <v>-4.2662999999999998E-3</v>
      </c>
      <c r="Y8863">
        <v>-1.111E-3</v>
      </c>
      <c r="Z8863">
        <v>4.0309999999999999E-4</v>
      </c>
      <c r="AA8863">
        <v>-1.5857199999999998E-2</v>
      </c>
    </row>
    <row r="8864" spans="1:27" x14ac:dyDescent="0.2">
      <c r="A8864" t="s">
        <v>6451</v>
      </c>
      <c r="B8864" t="s">
        <v>35</v>
      </c>
      <c r="C8864" t="s">
        <v>1989</v>
      </c>
      <c r="D8864" t="s">
        <v>27</v>
      </c>
      <c r="E8864" t="s">
        <v>31</v>
      </c>
      <c r="F8864">
        <v>7</v>
      </c>
      <c r="G8864">
        <v>17795</v>
      </c>
      <c r="H8864">
        <v>26841</v>
      </c>
      <c r="I8864">
        <v>0.4465827</v>
      </c>
      <c r="J8864">
        <v>0.44903130000000002</v>
      </c>
      <c r="K8864">
        <v>2.4486E-3</v>
      </c>
      <c r="L8864">
        <v>4.6127E-3</v>
      </c>
      <c r="M8864">
        <v>1.00365E-2</v>
      </c>
      <c r="N8864">
        <v>-5.1393000000000003E-3</v>
      </c>
      <c r="O8864">
        <v>14032.79</v>
      </c>
      <c r="P8864">
        <v>0.78858079999999997</v>
      </c>
      <c r="Q8864">
        <v>60.022967000000001</v>
      </c>
      <c r="R8864">
        <v>70.840226999999999</v>
      </c>
      <c r="S8864" t="s">
        <v>18</v>
      </c>
      <c r="T8864">
        <v>-5.1386000000000001E-3</v>
      </c>
      <c r="U8864">
        <v>-3.4627999999999998E-3</v>
      </c>
      <c r="V8864">
        <v>2.97E-5</v>
      </c>
      <c r="W8864">
        <v>2.4486E-3</v>
      </c>
      <c r="X8864">
        <v>4.8675000000000003E-3</v>
      </c>
      <c r="Y8864">
        <v>8.3601000000000005E-3</v>
      </c>
      <c r="Z8864">
        <v>1.00359E-2</v>
      </c>
      <c r="AA8864">
        <v>5.4530999999999998E-3</v>
      </c>
    </row>
    <row r="8865" spans="1:27" x14ac:dyDescent="0.2">
      <c r="A8865" t="s">
        <v>6452</v>
      </c>
      <c r="B8865" t="s">
        <v>35</v>
      </c>
      <c r="C8865" t="s">
        <v>1989</v>
      </c>
      <c r="D8865" t="s">
        <v>27</v>
      </c>
      <c r="E8865" t="s">
        <v>31</v>
      </c>
      <c r="F8865">
        <v>8</v>
      </c>
      <c r="G8865">
        <v>17795</v>
      </c>
      <c r="H8865">
        <v>26841</v>
      </c>
      <c r="I8865">
        <v>0.47427900000000001</v>
      </c>
      <c r="J8865">
        <v>0.48087400000000002</v>
      </c>
      <c r="K8865">
        <v>6.5950999999999996E-3</v>
      </c>
      <c r="L8865">
        <v>5.2483E-3</v>
      </c>
      <c r="M8865">
        <v>1.52284E-2</v>
      </c>
      <c r="N8865">
        <v>-2.0382999999999998E-3</v>
      </c>
      <c r="O8865">
        <v>14032.79</v>
      </c>
      <c r="P8865">
        <v>0.78858079999999997</v>
      </c>
      <c r="Q8865">
        <v>61.611764999999998</v>
      </c>
      <c r="R8865">
        <v>70.840226999999999</v>
      </c>
      <c r="S8865" t="s">
        <v>18</v>
      </c>
      <c r="T8865">
        <v>-2.0374999999999998E-3</v>
      </c>
      <c r="U8865">
        <v>-1.3080000000000001E-4</v>
      </c>
      <c r="V8865">
        <v>3.8428999999999998E-3</v>
      </c>
      <c r="W8865">
        <v>6.5950999999999996E-3</v>
      </c>
      <c r="X8865">
        <v>9.3472E-3</v>
      </c>
      <c r="Y8865">
        <v>1.3321E-2</v>
      </c>
      <c r="Z8865">
        <v>1.52277E-2</v>
      </c>
      <c r="AA8865">
        <v>1.37147E-2</v>
      </c>
    </row>
    <row r="8866" spans="1:27" x14ac:dyDescent="0.2">
      <c r="A8866" t="s">
        <v>6453</v>
      </c>
      <c r="B8866" t="s">
        <v>35</v>
      </c>
      <c r="C8866" t="s">
        <v>1989</v>
      </c>
      <c r="D8866" t="s">
        <v>27</v>
      </c>
      <c r="E8866" t="s">
        <v>31</v>
      </c>
      <c r="F8866">
        <v>9</v>
      </c>
      <c r="G8866">
        <v>17795</v>
      </c>
      <c r="H8866">
        <v>26841</v>
      </c>
      <c r="I8866">
        <v>0.48807899999999999</v>
      </c>
      <c r="J8866">
        <v>0.49696980000000002</v>
      </c>
      <c r="K8866">
        <v>8.8906999999999996E-3</v>
      </c>
      <c r="L8866">
        <v>6.1129000000000001E-3</v>
      </c>
      <c r="M8866">
        <v>1.8946399999999999E-2</v>
      </c>
      <c r="N8866">
        <v>-1.165E-3</v>
      </c>
      <c r="O8866">
        <v>14032.79</v>
      </c>
      <c r="P8866">
        <v>0.78858079999999997</v>
      </c>
      <c r="Q8866">
        <v>65.979958999999994</v>
      </c>
      <c r="R8866">
        <v>70.840226999999999</v>
      </c>
      <c r="S8866" t="s">
        <v>18</v>
      </c>
      <c r="T8866">
        <v>-1.1640999999999999E-3</v>
      </c>
      <c r="U8866">
        <v>1.0567E-3</v>
      </c>
      <c r="V8866">
        <v>5.6851000000000002E-3</v>
      </c>
      <c r="W8866">
        <v>8.8906999999999996E-3</v>
      </c>
      <c r="X8866">
        <v>1.2096300000000001E-2</v>
      </c>
      <c r="Y8866">
        <v>1.6724699999999999E-2</v>
      </c>
      <c r="Z8866">
        <v>1.8945500000000001E-2</v>
      </c>
      <c r="AA8866">
        <v>1.7889800000000001E-2</v>
      </c>
    </row>
    <row r="8867" spans="1:27" x14ac:dyDescent="0.2">
      <c r="A8867" t="s">
        <v>6454</v>
      </c>
      <c r="B8867" t="s">
        <v>35</v>
      </c>
      <c r="C8867" t="s">
        <v>1989</v>
      </c>
      <c r="D8867" t="s">
        <v>27</v>
      </c>
      <c r="E8867" t="s">
        <v>31</v>
      </c>
      <c r="F8867">
        <v>10</v>
      </c>
      <c r="G8867">
        <v>17795</v>
      </c>
      <c r="H8867">
        <v>26841</v>
      </c>
      <c r="I8867">
        <v>0.49640430000000002</v>
      </c>
      <c r="J8867">
        <v>0.51531300000000002</v>
      </c>
      <c r="K8867">
        <v>1.8908600000000001E-2</v>
      </c>
      <c r="L8867">
        <v>7.0194999999999997E-3</v>
      </c>
      <c r="M8867">
        <v>3.0455699999999999E-2</v>
      </c>
      <c r="N8867">
        <v>7.3615E-3</v>
      </c>
      <c r="O8867">
        <v>14032.79</v>
      </c>
      <c r="P8867">
        <v>0.78858079999999997</v>
      </c>
      <c r="Q8867">
        <v>71.667218000000005</v>
      </c>
      <c r="R8867">
        <v>70.840226999999999</v>
      </c>
      <c r="S8867" t="s">
        <v>18</v>
      </c>
      <c r="T8867">
        <v>7.3625000000000001E-3</v>
      </c>
      <c r="U8867">
        <v>9.9127E-3</v>
      </c>
      <c r="V8867">
        <v>1.5227600000000001E-2</v>
      </c>
      <c r="W8867">
        <v>1.8908600000000001E-2</v>
      </c>
      <c r="X8867">
        <v>2.2589600000000001E-2</v>
      </c>
      <c r="Y8867">
        <v>2.7904499999999999E-2</v>
      </c>
      <c r="Z8867">
        <v>3.0454700000000001E-2</v>
      </c>
      <c r="AA8867">
        <v>3.6693400000000001E-2</v>
      </c>
    </row>
    <row r="8868" spans="1:27" x14ac:dyDescent="0.2">
      <c r="A8868" t="s">
        <v>6455</v>
      </c>
      <c r="B8868" t="s">
        <v>35</v>
      </c>
      <c r="C8868" t="s">
        <v>1989</v>
      </c>
      <c r="D8868" t="s">
        <v>27</v>
      </c>
      <c r="E8868" t="s">
        <v>31</v>
      </c>
      <c r="F8868">
        <v>11</v>
      </c>
      <c r="G8868">
        <v>17795</v>
      </c>
      <c r="H8868">
        <v>26841</v>
      </c>
      <c r="I8868">
        <v>0.5213236</v>
      </c>
      <c r="J8868">
        <v>0.54203159999999995</v>
      </c>
      <c r="K8868">
        <v>2.07081E-2</v>
      </c>
      <c r="L8868">
        <v>8.0368000000000002E-3</v>
      </c>
      <c r="M8868">
        <v>3.3928699999999999E-2</v>
      </c>
      <c r="N8868">
        <v>7.4875000000000002E-3</v>
      </c>
      <c r="O8868">
        <v>14032.79</v>
      </c>
      <c r="P8868">
        <v>0.78858079999999997</v>
      </c>
      <c r="Q8868">
        <v>76.905024999999995</v>
      </c>
      <c r="R8868">
        <v>70.840226999999999</v>
      </c>
      <c r="S8868" t="s">
        <v>18</v>
      </c>
      <c r="T8868">
        <v>7.4885999999999998E-3</v>
      </c>
      <c r="U8868">
        <v>1.04084E-2</v>
      </c>
      <c r="V8868">
        <v>1.6493500000000001E-2</v>
      </c>
      <c r="W8868">
        <v>2.07081E-2</v>
      </c>
      <c r="X8868">
        <v>2.49226E-2</v>
      </c>
      <c r="Y8868">
        <v>3.1007699999999999E-2</v>
      </c>
      <c r="Z8868">
        <v>3.3927499999999999E-2</v>
      </c>
      <c r="AA8868">
        <v>3.8204500000000002E-2</v>
      </c>
    </row>
    <row r="8869" spans="1:27" x14ac:dyDescent="0.2">
      <c r="A8869" t="s">
        <v>6456</v>
      </c>
      <c r="B8869" t="s">
        <v>35</v>
      </c>
      <c r="C8869" t="s">
        <v>1989</v>
      </c>
      <c r="D8869" t="s">
        <v>27</v>
      </c>
      <c r="E8869" t="s">
        <v>31</v>
      </c>
      <c r="F8869">
        <v>12</v>
      </c>
      <c r="G8869">
        <v>17795</v>
      </c>
      <c r="H8869">
        <v>26841</v>
      </c>
      <c r="I8869">
        <v>0.5473344</v>
      </c>
      <c r="J8869">
        <v>0.57089880000000004</v>
      </c>
      <c r="K8869">
        <v>2.3564399999999999E-2</v>
      </c>
      <c r="L8869">
        <v>9.0037999999999993E-3</v>
      </c>
      <c r="M8869">
        <v>3.8375600000000003E-2</v>
      </c>
      <c r="N8869">
        <v>8.7531999999999992E-3</v>
      </c>
      <c r="O8869">
        <v>14032.79</v>
      </c>
      <c r="P8869">
        <v>0.78858079999999997</v>
      </c>
      <c r="Q8869">
        <v>80.303313000000003</v>
      </c>
      <c r="R8869">
        <v>70.840226999999999</v>
      </c>
      <c r="S8869" t="s">
        <v>18</v>
      </c>
      <c r="T8869">
        <v>8.7545999999999995E-3</v>
      </c>
      <c r="U8869">
        <v>1.2025599999999999E-2</v>
      </c>
      <c r="V8869">
        <v>1.88428E-2</v>
      </c>
      <c r="W8869">
        <v>2.3564399999999999E-2</v>
      </c>
      <c r="X8869">
        <v>2.8285999999999999E-2</v>
      </c>
      <c r="Y8869">
        <v>3.5103200000000001E-2</v>
      </c>
      <c r="Z8869">
        <v>3.83743E-2</v>
      </c>
      <c r="AA8869">
        <v>4.1276E-2</v>
      </c>
    </row>
    <row r="8870" spans="1:27" x14ac:dyDescent="0.2">
      <c r="A8870" t="s">
        <v>6457</v>
      </c>
      <c r="B8870" t="s">
        <v>35</v>
      </c>
      <c r="C8870" t="s">
        <v>1989</v>
      </c>
      <c r="D8870" t="s">
        <v>27</v>
      </c>
      <c r="E8870" t="s">
        <v>31</v>
      </c>
      <c r="F8870">
        <v>13</v>
      </c>
      <c r="G8870">
        <v>17795</v>
      </c>
      <c r="H8870">
        <v>26841</v>
      </c>
      <c r="I8870">
        <v>0.59386099999999997</v>
      </c>
      <c r="J8870">
        <v>0.61244359999999998</v>
      </c>
      <c r="K8870">
        <v>1.8582600000000001E-2</v>
      </c>
      <c r="L8870">
        <v>9.9156999999999995E-3</v>
      </c>
      <c r="M8870">
        <v>3.4893899999999999E-2</v>
      </c>
      <c r="N8870">
        <v>2.2713E-3</v>
      </c>
      <c r="O8870">
        <v>14032.79</v>
      </c>
      <c r="P8870">
        <v>0.78858079999999997</v>
      </c>
      <c r="Q8870">
        <v>84.285640999999998</v>
      </c>
      <c r="R8870">
        <v>70.840226999999999</v>
      </c>
      <c r="S8870" t="s">
        <v>18</v>
      </c>
      <c r="T8870">
        <v>2.2728000000000002E-3</v>
      </c>
      <c r="U8870">
        <v>5.8751999999999997E-3</v>
      </c>
      <c r="V8870">
        <v>1.33828E-2</v>
      </c>
      <c r="W8870">
        <v>1.8582600000000001E-2</v>
      </c>
      <c r="X8870">
        <v>2.3782399999999999E-2</v>
      </c>
      <c r="Y8870">
        <v>3.1289999999999998E-2</v>
      </c>
      <c r="Z8870">
        <v>3.4892399999999997E-2</v>
      </c>
      <c r="AA8870">
        <v>3.0341699999999999E-2</v>
      </c>
    </row>
    <row r="8871" spans="1:27" x14ac:dyDescent="0.2">
      <c r="A8871" t="s">
        <v>6458</v>
      </c>
      <c r="B8871" t="s">
        <v>35</v>
      </c>
      <c r="C8871" t="s">
        <v>1989</v>
      </c>
      <c r="D8871" t="s">
        <v>27</v>
      </c>
      <c r="E8871" t="s">
        <v>31</v>
      </c>
      <c r="F8871">
        <v>14</v>
      </c>
      <c r="G8871">
        <v>17795</v>
      </c>
      <c r="H8871">
        <v>26841</v>
      </c>
      <c r="I8871">
        <v>0.66738310000000001</v>
      </c>
      <c r="J8871">
        <v>0.66200550000000002</v>
      </c>
      <c r="K8871">
        <v>-5.3775999999999997E-3</v>
      </c>
      <c r="L8871">
        <v>1.09321E-2</v>
      </c>
      <c r="M8871">
        <v>1.26056E-2</v>
      </c>
      <c r="N8871">
        <v>-2.33609E-2</v>
      </c>
      <c r="O8871">
        <v>14032.79</v>
      </c>
      <c r="P8871">
        <v>0.78858079999999997</v>
      </c>
      <c r="Q8871">
        <v>85.721196000000006</v>
      </c>
      <c r="R8871">
        <v>70.840226999999999</v>
      </c>
      <c r="S8871" t="s">
        <v>18</v>
      </c>
      <c r="T8871">
        <v>-2.33593E-2</v>
      </c>
      <c r="U8871">
        <v>-1.9387700000000001E-2</v>
      </c>
      <c r="V8871">
        <v>-1.1110399999999999E-2</v>
      </c>
      <c r="W8871">
        <v>-5.3775999999999997E-3</v>
      </c>
      <c r="X8871">
        <v>3.5510000000000001E-4</v>
      </c>
      <c r="Y8871">
        <v>8.6324000000000001E-3</v>
      </c>
      <c r="Z8871">
        <v>1.2604000000000001E-2</v>
      </c>
      <c r="AA8871">
        <v>-8.1233E-3</v>
      </c>
    </row>
    <row r="8872" spans="1:27" x14ac:dyDescent="0.2">
      <c r="A8872" t="s">
        <v>6459</v>
      </c>
      <c r="B8872" t="s">
        <v>35</v>
      </c>
      <c r="C8872" t="s">
        <v>1989</v>
      </c>
      <c r="D8872" t="s">
        <v>27</v>
      </c>
      <c r="E8872" t="s">
        <v>31</v>
      </c>
      <c r="F8872">
        <v>15</v>
      </c>
      <c r="G8872">
        <v>17795</v>
      </c>
      <c r="H8872">
        <v>26841</v>
      </c>
      <c r="I8872">
        <v>0.71765089999999998</v>
      </c>
      <c r="J8872">
        <v>0.7096306</v>
      </c>
      <c r="K8872">
        <v>-8.0202999999999993E-3</v>
      </c>
      <c r="L8872">
        <v>1.18634E-2</v>
      </c>
      <c r="M8872">
        <v>1.1495E-2</v>
      </c>
      <c r="N8872">
        <v>-2.75356E-2</v>
      </c>
      <c r="O8872">
        <v>14032.79</v>
      </c>
      <c r="P8872">
        <v>0.78858079999999997</v>
      </c>
      <c r="Q8872">
        <v>85.490069000000005</v>
      </c>
      <c r="R8872">
        <v>70.840226999999999</v>
      </c>
      <c r="S8872" t="s">
        <v>18</v>
      </c>
      <c r="T8872">
        <v>-2.75339E-2</v>
      </c>
      <c r="U8872">
        <v>-2.3223899999999999E-2</v>
      </c>
      <c r="V8872">
        <v>-1.4241500000000001E-2</v>
      </c>
      <c r="W8872">
        <v>-8.0202999999999993E-3</v>
      </c>
      <c r="X8872">
        <v>-1.7991000000000001E-3</v>
      </c>
      <c r="Y8872">
        <v>7.1833000000000001E-3</v>
      </c>
      <c r="Z8872">
        <v>1.14933E-2</v>
      </c>
      <c r="AA8872">
        <v>-1.1302100000000001E-2</v>
      </c>
    </row>
    <row r="8873" spans="1:27" x14ac:dyDescent="0.2">
      <c r="A8873" t="s">
        <v>6460</v>
      </c>
      <c r="B8873" t="s">
        <v>35</v>
      </c>
      <c r="C8873" t="s">
        <v>1989</v>
      </c>
      <c r="D8873" t="s">
        <v>27</v>
      </c>
      <c r="E8873" t="s">
        <v>31</v>
      </c>
      <c r="F8873">
        <v>16</v>
      </c>
      <c r="G8873">
        <v>17795</v>
      </c>
      <c r="H8873">
        <v>26841</v>
      </c>
      <c r="I8873">
        <v>0.75726959999999999</v>
      </c>
      <c r="J8873">
        <v>0.77119870000000001</v>
      </c>
      <c r="K8873">
        <v>1.3929199999999999E-2</v>
      </c>
      <c r="L8873">
        <v>1.2700400000000001E-2</v>
      </c>
      <c r="M8873">
        <v>3.4821400000000002E-2</v>
      </c>
      <c r="N8873">
        <v>-6.9629999999999996E-3</v>
      </c>
      <c r="O8873">
        <v>14032.79</v>
      </c>
      <c r="P8873">
        <v>0.78858079999999997</v>
      </c>
      <c r="Q8873">
        <v>82.966419999999999</v>
      </c>
      <c r="R8873">
        <v>70.840226999999999</v>
      </c>
      <c r="S8873" t="s">
        <v>18</v>
      </c>
      <c r="T8873">
        <v>-6.9610999999999996E-3</v>
      </c>
      <c r="U8873">
        <v>-2.3471E-3</v>
      </c>
      <c r="V8873">
        <v>7.2690999999999997E-3</v>
      </c>
      <c r="W8873">
        <v>1.3929199999999999E-2</v>
      </c>
      <c r="X8873">
        <v>2.0589300000000001E-2</v>
      </c>
      <c r="Y8873">
        <v>3.02054E-2</v>
      </c>
      <c r="Z8873">
        <v>3.4819500000000003E-2</v>
      </c>
      <c r="AA8873">
        <v>1.80617E-2</v>
      </c>
    </row>
    <row r="8874" spans="1:27" x14ac:dyDescent="0.2">
      <c r="A8874" t="s">
        <v>6461</v>
      </c>
      <c r="B8874" t="s">
        <v>35</v>
      </c>
      <c r="C8874" t="s">
        <v>1989</v>
      </c>
      <c r="D8874" t="s">
        <v>27</v>
      </c>
      <c r="E8874" t="s">
        <v>31</v>
      </c>
      <c r="F8874">
        <v>17</v>
      </c>
      <c r="G8874">
        <v>17795</v>
      </c>
      <c r="H8874">
        <v>26841</v>
      </c>
      <c r="I8874">
        <v>0.78648589999999996</v>
      </c>
      <c r="J8874">
        <v>0.79468740000000004</v>
      </c>
      <c r="K8874">
        <v>8.2015000000000005E-3</v>
      </c>
      <c r="L8874">
        <v>1.31694E-2</v>
      </c>
      <c r="M8874">
        <v>2.9865200000000001E-2</v>
      </c>
      <c r="N8874">
        <v>-1.3462200000000001E-2</v>
      </c>
      <c r="O8874">
        <v>14032.79</v>
      </c>
      <c r="P8874">
        <v>0.78858079999999997</v>
      </c>
      <c r="Q8874">
        <v>79.700305999999998</v>
      </c>
      <c r="R8874">
        <v>70.840226999999999</v>
      </c>
      <c r="S8874" t="s">
        <v>19</v>
      </c>
      <c r="T8874">
        <v>-1.34603E-2</v>
      </c>
      <c r="U8874">
        <v>-8.6757999999999991E-3</v>
      </c>
      <c r="V8874">
        <v>1.2955E-3</v>
      </c>
      <c r="W8874">
        <v>8.2015000000000005E-3</v>
      </c>
      <c r="X8874">
        <v>1.5107600000000001E-2</v>
      </c>
      <c r="Y8874">
        <v>2.5078799999999998E-2</v>
      </c>
      <c r="Z8874">
        <v>2.9863299999999999E-2</v>
      </c>
      <c r="AA8874">
        <v>1.03204E-2</v>
      </c>
    </row>
    <row r="8875" spans="1:27" x14ac:dyDescent="0.2">
      <c r="A8875" t="s">
        <v>6462</v>
      </c>
      <c r="B8875" t="s">
        <v>35</v>
      </c>
      <c r="C8875" t="s">
        <v>1989</v>
      </c>
      <c r="D8875" t="s">
        <v>27</v>
      </c>
      <c r="E8875" t="s">
        <v>31</v>
      </c>
      <c r="F8875">
        <v>18</v>
      </c>
      <c r="G8875">
        <v>17795</v>
      </c>
      <c r="H8875">
        <v>26841</v>
      </c>
      <c r="I8875">
        <v>0.78883139999999996</v>
      </c>
      <c r="J8875">
        <v>0.82776609999999995</v>
      </c>
      <c r="K8875">
        <v>3.8934799999999999E-2</v>
      </c>
      <c r="L8875">
        <v>1.3356E-2</v>
      </c>
      <c r="M8875">
        <v>6.0905399999999998E-2</v>
      </c>
      <c r="N8875">
        <v>1.6964199999999999E-2</v>
      </c>
      <c r="O8875">
        <v>14032.79</v>
      </c>
      <c r="P8875">
        <v>0.78858079999999997</v>
      </c>
      <c r="Q8875">
        <v>78.005495999999994</v>
      </c>
      <c r="R8875">
        <v>70.840226999999999</v>
      </c>
      <c r="S8875" t="s">
        <v>19</v>
      </c>
      <c r="T8875">
        <v>1.6966100000000001E-2</v>
      </c>
      <c r="U8875">
        <v>2.1818400000000002E-2</v>
      </c>
      <c r="V8875">
        <v>3.1930899999999998E-2</v>
      </c>
      <c r="W8875">
        <v>3.8934799999999999E-2</v>
      </c>
      <c r="X8875">
        <v>4.5938699999999999E-2</v>
      </c>
      <c r="Y8875">
        <v>5.6051200000000002E-2</v>
      </c>
      <c r="Z8875">
        <v>6.0903400000000003E-2</v>
      </c>
      <c r="AA8875">
        <v>4.7036000000000001E-2</v>
      </c>
    </row>
    <row r="8876" spans="1:27" x14ac:dyDescent="0.2">
      <c r="A8876" t="s">
        <v>6463</v>
      </c>
      <c r="B8876" t="s">
        <v>35</v>
      </c>
      <c r="C8876" t="s">
        <v>1989</v>
      </c>
      <c r="D8876" t="s">
        <v>27</v>
      </c>
      <c r="E8876" t="s">
        <v>31</v>
      </c>
      <c r="F8876">
        <v>19</v>
      </c>
      <c r="G8876">
        <v>17795</v>
      </c>
      <c r="H8876">
        <v>26841</v>
      </c>
      <c r="I8876">
        <v>0.81119370000000002</v>
      </c>
      <c r="J8876">
        <v>0.8457945</v>
      </c>
      <c r="K8876">
        <v>3.4600800000000001E-2</v>
      </c>
      <c r="L8876">
        <v>1.32248E-2</v>
      </c>
      <c r="M8876">
        <v>5.6355500000000003E-2</v>
      </c>
      <c r="N8876">
        <v>1.2846099999999999E-2</v>
      </c>
      <c r="O8876">
        <v>14032.79</v>
      </c>
      <c r="P8876">
        <v>0.78858079999999997</v>
      </c>
      <c r="Q8876">
        <v>74.980115999999995</v>
      </c>
      <c r="R8876">
        <v>70.840226999999999</v>
      </c>
      <c r="S8876" t="s">
        <v>19</v>
      </c>
      <c r="T8876">
        <v>1.2848E-2</v>
      </c>
      <c r="U8876">
        <v>1.7652600000000001E-2</v>
      </c>
      <c r="V8876">
        <v>2.7665700000000001E-2</v>
      </c>
      <c r="W8876">
        <v>3.4600800000000001E-2</v>
      </c>
      <c r="X8876">
        <v>4.1535900000000001E-2</v>
      </c>
      <c r="Y8876">
        <v>5.1548999999999998E-2</v>
      </c>
      <c r="Z8876">
        <v>5.6353599999999997E-2</v>
      </c>
      <c r="AA8876">
        <v>4.09092E-2</v>
      </c>
    </row>
    <row r="8877" spans="1:27" x14ac:dyDescent="0.2">
      <c r="A8877" t="s">
        <v>6464</v>
      </c>
      <c r="B8877" t="s">
        <v>35</v>
      </c>
      <c r="C8877" t="s">
        <v>1989</v>
      </c>
      <c r="D8877" t="s">
        <v>27</v>
      </c>
      <c r="E8877" t="s">
        <v>31</v>
      </c>
      <c r="F8877">
        <v>20</v>
      </c>
      <c r="G8877">
        <v>17795</v>
      </c>
      <c r="H8877">
        <v>26841</v>
      </c>
      <c r="I8877">
        <v>0.78945109999999996</v>
      </c>
      <c r="J8877">
        <v>0.82433440000000002</v>
      </c>
      <c r="K8877">
        <v>3.4883299999999999E-2</v>
      </c>
      <c r="L8877">
        <v>1.2241200000000001E-2</v>
      </c>
      <c r="M8877">
        <v>5.5020100000000002E-2</v>
      </c>
      <c r="N8877">
        <v>1.4746499999999999E-2</v>
      </c>
      <c r="O8877">
        <v>14032.79</v>
      </c>
      <c r="P8877">
        <v>0.78858079999999997</v>
      </c>
      <c r="Q8877">
        <v>72.246543000000003</v>
      </c>
      <c r="R8877">
        <v>70.840226999999999</v>
      </c>
      <c r="S8877" t="s">
        <v>19</v>
      </c>
      <c r="T8877">
        <v>1.4748300000000001E-2</v>
      </c>
      <c r="U8877">
        <v>1.9195500000000001E-2</v>
      </c>
      <c r="V8877">
        <v>2.8464E-2</v>
      </c>
      <c r="W8877">
        <v>3.4883299999999999E-2</v>
      </c>
      <c r="X8877">
        <v>4.1302600000000002E-2</v>
      </c>
      <c r="Y8877">
        <v>5.0570999999999998E-2</v>
      </c>
      <c r="Z8877">
        <v>5.5018299999999999E-2</v>
      </c>
      <c r="AA8877">
        <v>4.2316899999999998E-2</v>
      </c>
    </row>
    <row r="8878" spans="1:27" x14ac:dyDescent="0.2">
      <c r="A8878" t="s">
        <v>6465</v>
      </c>
      <c r="B8878" t="s">
        <v>35</v>
      </c>
      <c r="C8878" t="s">
        <v>1989</v>
      </c>
      <c r="D8878" t="s">
        <v>27</v>
      </c>
      <c r="E8878" t="s">
        <v>31</v>
      </c>
      <c r="F8878">
        <v>21</v>
      </c>
      <c r="G8878">
        <v>17795</v>
      </c>
      <c r="H8878">
        <v>26841</v>
      </c>
      <c r="I8878">
        <v>0.79730469999999998</v>
      </c>
      <c r="J8878">
        <v>0.83759859999999997</v>
      </c>
      <c r="K8878">
        <v>4.0294000000000003E-2</v>
      </c>
      <c r="L8878">
        <v>1.0938700000000001E-2</v>
      </c>
      <c r="M8878">
        <v>5.8288100000000002E-2</v>
      </c>
      <c r="N8878">
        <v>2.2299800000000002E-2</v>
      </c>
      <c r="O8878">
        <v>14032.79</v>
      </c>
      <c r="P8878">
        <v>0.78858079999999997</v>
      </c>
      <c r="Q8878">
        <v>67.961661000000007</v>
      </c>
      <c r="R8878">
        <v>70.840226999999999</v>
      </c>
      <c r="S8878" t="s">
        <v>19</v>
      </c>
      <c r="T8878">
        <v>2.2301399999999999E-2</v>
      </c>
      <c r="U8878">
        <v>2.62755E-2</v>
      </c>
      <c r="V8878">
        <v>3.4557699999999997E-2</v>
      </c>
      <c r="W8878">
        <v>4.0294000000000003E-2</v>
      </c>
      <c r="X8878">
        <v>4.60302E-2</v>
      </c>
      <c r="Y8878">
        <v>5.43125E-2</v>
      </c>
      <c r="Z8878">
        <v>5.8286499999999998E-2</v>
      </c>
      <c r="AA8878">
        <v>4.8106500000000003E-2</v>
      </c>
    </row>
    <row r="8879" spans="1:27" x14ac:dyDescent="0.2">
      <c r="A8879" t="s">
        <v>6466</v>
      </c>
      <c r="B8879" t="s">
        <v>35</v>
      </c>
      <c r="C8879" t="s">
        <v>1989</v>
      </c>
      <c r="D8879" t="s">
        <v>27</v>
      </c>
      <c r="E8879" t="s">
        <v>31</v>
      </c>
      <c r="F8879">
        <v>22</v>
      </c>
      <c r="G8879">
        <v>17795</v>
      </c>
      <c r="H8879">
        <v>26841</v>
      </c>
      <c r="I8879">
        <v>0.77337460000000002</v>
      </c>
      <c r="J8879">
        <v>0.7874449</v>
      </c>
      <c r="K8879">
        <v>1.4070300000000001E-2</v>
      </c>
      <c r="L8879">
        <v>9.8826999999999995E-3</v>
      </c>
      <c r="M8879">
        <v>3.0327300000000001E-2</v>
      </c>
      <c r="N8879">
        <v>-2.1865999999999999E-3</v>
      </c>
      <c r="O8879">
        <v>14032.79</v>
      </c>
      <c r="P8879">
        <v>0.78858079999999997</v>
      </c>
      <c r="Q8879">
        <v>65.913961</v>
      </c>
      <c r="R8879">
        <v>70.840226999999999</v>
      </c>
      <c r="S8879" t="s">
        <v>18</v>
      </c>
      <c r="T8879">
        <v>-2.1852E-3</v>
      </c>
      <c r="U8879">
        <v>1.4051999999999999E-3</v>
      </c>
      <c r="V8879">
        <v>8.8879000000000007E-3</v>
      </c>
      <c r="W8879">
        <v>1.4070300000000001E-2</v>
      </c>
      <c r="X8879">
        <v>1.92528E-2</v>
      </c>
      <c r="Y8879">
        <v>2.6735499999999999E-2</v>
      </c>
      <c r="Z8879">
        <v>3.0325899999999999E-2</v>
      </c>
      <c r="AA8879">
        <v>1.78683E-2</v>
      </c>
    </row>
    <row r="8880" spans="1:27" x14ac:dyDescent="0.2">
      <c r="A8880" t="s">
        <v>6467</v>
      </c>
      <c r="B8880" t="s">
        <v>35</v>
      </c>
      <c r="C8880" t="s">
        <v>1989</v>
      </c>
      <c r="D8880" t="s">
        <v>27</v>
      </c>
      <c r="E8880" t="s">
        <v>31</v>
      </c>
      <c r="F8880">
        <v>23</v>
      </c>
      <c r="G8880">
        <v>17795</v>
      </c>
      <c r="H8880">
        <v>26841</v>
      </c>
      <c r="I8880">
        <v>0.66507119999999997</v>
      </c>
      <c r="J8880">
        <v>0.66751590000000005</v>
      </c>
      <c r="K8880">
        <v>2.4447000000000002E-3</v>
      </c>
      <c r="L8880">
        <v>8.4671999999999994E-3</v>
      </c>
      <c r="M8880">
        <v>1.6373200000000001E-2</v>
      </c>
      <c r="N8880">
        <v>-1.14839E-2</v>
      </c>
      <c r="O8880">
        <v>14032.79</v>
      </c>
      <c r="P8880">
        <v>0.78858079999999997</v>
      </c>
      <c r="Q8880">
        <v>64.925736000000001</v>
      </c>
      <c r="R8880">
        <v>70.840226999999999</v>
      </c>
      <c r="S8880" t="s">
        <v>18</v>
      </c>
      <c r="T8880">
        <v>-1.1482600000000001E-2</v>
      </c>
      <c r="U8880">
        <v>-8.4065000000000008E-3</v>
      </c>
      <c r="V8880">
        <v>-1.9954999999999999E-3</v>
      </c>
      <c r="W8880">
        <v>2.4447000000000002E-3</v>
      </c>
      <c r="X8880">
        <v>6.8849000000000002E-3</v>
      </c>
      <c r="Y8880">
        <v>1.32958E-2</v>
      </c>
      <c r="Z8880">
        <v>1.6372000000000001E-2</v>
      </c>
      <c r="AA8880">
        <v>3.6624000000000001E-3</v>
      </c>
    </row>
    <row r="8881" spans="1:27" x14ac:dyDescent="0.2">
      <c r="A8881" t="s">
        <v>6468</v>
      </c>
      <c r="B8881" t="s">
        <v>35</v>
      </c>
      <c r="C8881" t="s">
        <v>1989</v>
      </c>
      <c r="D8881" t="s">
        <v>27</v>
      </c>
      <c r="E8881" t="s">
        <v>31</v>
      </c>
      <c r="F8881">
        <v>24</v>
      </c>
      <c r="G8881">
        <v>17795</v>
      </c>
      <c r="H8881">
        <v>26841</v>
      </c>
      <c r="I8881">
        <v>0.55386469999999999</v>
      </c>
      <c r="J8881">
        <v>0.55295329999999998</v>
      </c>
      <c r="K8881">
        <v>-9.1140000000000004E-4</v>
      </c>
      <c r="L8881">
        <v>7.1215999999999996E-3</v>
      </c>
      <c r="M8881">
        <v>1.0803699999999999E-2</v>
      </c>
      <c r="N8881">
        <v>-1.2626399999999999E-2</v>
      </c>
      <c r="O8881">
        <v>14032.79</v>
      </c>
      <c r="P8881">
        <v>0.78858079999999997</v>
      </c>
      <c r="Q8881">
        <v>64.657544000000001</v>
      </c>
      <c r="R8881">
        <v>70.840226999999999</v>
      </c>
      <c r="S8881" t="s">
        <v>18</v>
      </c>
      <c r="T8881">
        <v>-1.26254E-2</v>
      </c>
      <c r="U8881">
        <v>-1.0038099999999999E-2</v>
      </c>
      <c r="V8881">
        <v>-4.646E-3</v>
      </c>
      <c r="W8881">
        <v>-9.1140000000000004E-4</v>
      </c>
      <c r="X8881">
        <v>2.8232000000000001E-3</v>
      </c>
      <c r="Y8881">
        <v>8.2153E-3</v>
      </c>
      <c r="Z8881">
        <v>1.0802600000000001E-2</v>
      </c>
      <c r="AA8881">
        <v>-1.6482000000000001E-3</v>
      </c>
    </row>
    <row r="8882" spans="1:27" x14ac:dyDescent="0.2">
      <c r="A8882" t="s">
        <v>6469</v>
      </c>
      <c r="B8882" t="s">
        <v>34</v>
      </c>
      <c r="C8882" t="s">
        <v>1989</v>
      </c>
      <c r="D8882" t="s">
        <v>28</v>
      </c>
      <c r="E8882" t="s">
        <v>31</v>
      </c>
      <c r="F8882">
        <v>1</v>
      </c>
      <c r="G8882">
        <v>55204</v>
      </c>
      <c r="H8882">
        <v>49103</v>
      </c>
      <c r="I8882">
        <v>0.68793040000000005</v>
      </c>
      <c r="J8882">
        <v>0.68078289999999997</v>
      </c>
      <c r="K8882">
        <v>-7.1475000000000002E-3</v>
      </c>
      <c r="L8882">
        <v>5.7291E-3</v>
      </c>
      <c r="M8882">
        <v>2.2767999999999998E-3</v>
      </c>
      <c r="N8882">
        <v>-1.6571900000000001E-2</v>
      </c>
      <c r="O8882">
        <v>55204</v>
      </c>
      <c r="Q8882">
        <v>75.829676000000006</v>
      </c>
      <c r="R8882">
        <v>79.138315000000006</v>
      </c>
      <c r="S8882" t="s">
        <v>17</v>
      </c>
      <c r="T8882">
        <v>-1.6571099999999998E-2</v>
      </c>
      <c r="U8882">
        <v>-1.4489699999999999E-2</v>
      </c>
      <c r="V8882">
        <v>-1.01519E-2</v>
      </c>
      <c r="W8882">
        <v>-7.1475000000000002E-3</v>
      </c>
      <c r="X8882">
        <v>-4.1431999999999997E-3</v>
      </c>
      <c r="Y8882">
        <v>1.9459999999999999E-4</v>
      </c>
      <c r="Z8882">
        <v>2.2759999999999998E-3</v>
      </c>
      <c r="AA8882">
        <v>-1.0499E-2</v>
      </c>
    </row>
    <row r="8883" spans="1:27" x14ac:dyDescent="0.2">
      <c r="A8883" t="s">
        <v>6470</v>
      </c>
      <c r="B8883" t="s">
        <v>34</v>
      </c>
      <c r="C8883" t="s">
        <v>1989</v>
      </c>
      <c r="D8883" t="s">
        <v>28</v>
      </c>
      <c r="E8883" t="s">
        <v>31</v>
      </c>
      <c r="F8883">
        <v>2</v>
      </c>
      <c r="G8883">
        <v>55204</v>
      </c>
      <c r="H8883">
        <v>49103</v>
      </c>
      <c r="I8883">
        <v>0.62025589999999997</v>
      </c>
      <c r="J8883">
        <v>0.61405259999999995</v>
      </c>
      <c r="K8883">
        <v>-6.2033000000000001E-3</v>
      </c>
      <c r="L8883">
        <v>5.1617E-3</v>
      </c>
      <c r="M8883">
        <v>2.2877000000000002E-3</v>
      </c>
      <c r="N8883">
        <v>-1.46943E-2</v>
      </c>
      <c r="O8883">
        <v>55204</v>
      </c>
      <c r="Q8883">
        <v>75.339044999999999</v>
      </c>
      <c r="R8883">
        <v>79.138315000000006</v>
      </c>
      <c r="S8883" t="s">
        <v>17</v>
      </c>
      <c r="T8883">
        <v>-1.46935E-2</v>
      </c>
      <c r="U8883">
        <v>-1.2818299999999999E-2</v>
      </c>
      <c r="V8883">
        <v>-8.9101000000000007E-3</v>
      </c>
      <c r="W8883">
        <v>-6.2033000000000001E-3</v>
      </c>
      <c r="X8883">
        <v>-3.4965E-3</v>
      </c>
      <c r="Y8883">
        <v>4.1169999999999998E-4</v>
      </c>
      <c r="Z8883">
        <v>2.2869000000000001E-3</v>
      </c>
      <c r="AA8883">
        <v>-1.01023E-2</v>
      </c>
    </row>
    <row r="8884" spans="1:27" x14ac:dyDescent="0.2">
      <c r="A8884" t="s">
        <v>6471</v>
      </c>
      <c r="B8884" t="s">
        <v>34</v>
      </c>
      <c r="C8884" t="s">
        <v>1989</v>
      </c>
      <c r="D8884" t="s">
        <v>28</v>
      </c>
      <c r="E8884" t="s">
        <v>31</v>
      </c>
      <c r="F8884">
        <v>3</v>
      </c>
      <c r="G8884">
        <v>55204</v>
      </c>
      <c r="H8884">
        <v>49103</v>
      </c>
      <c r="I8884">
        <v>0.57673249999999998</v>
      </c>
      <c r="J8884">
        <v>0.56829320000000005</v>
      </c>
      <c r="K8884">
        <v>-8.4393000000000003E-3</v>
      </c>
      <c r="L8884">
        <v>4.6706999999999999E-3</v>
      </c>
      <c r="M8884">
        <v>-7.5600000000000005E-4</v>
      </c>
      <c r="N8884">
        <v>-1.6122600000000001E-2</v>
      </c>
      <c r="O8884">
        <v>55204</v>
      </c>
      <c r="Q8884">
        <v>75.067301999999998</v>
      </c>
      <c r="R8884">
        <v>79.138315000000006</v>
      </c>
      <c r="S8884" t="s">
        <v>17</v>
      </c>
      <c r="T8884">
        <v>-1.6121900000000002E-2</v>
      </c>
      <c r="U8884">
        <v>-1.4425E-2</v>
      </c>
      <c r="V8884">
        <v>-1.08886E-2</v>
      </c>
      <c r="W8884">
        <v>-8.4393000000000003E-3</v>
      </c>
      <c r="X8884">
        <v>-5.9899999999999997E-3</v>
      </c>
      <c r="Y8884">
        <v>-2.4535E-3</v>
      </c>
      <c r="Z8884">
        <v>-7.5670000000000002E-4</v>
      </c>
      <c r="AA8884">
        <v>-1.4850199999999999E-2</v>
      </c>
    </row>
    <row r="8885" spans="1:27" x14ac:dyDescent="0.2">
      <c r="A8885" t="s">
        <v>6472</v>
      </c>
      <c r="B8885" t="s">
        <v>34</v>
      </c>
      <c r="C8885" t="s">
        <v>1989</v>
      </c>
      <c r="D8885" t="s">
        <v>28</v>
      </c>
      <c r="E8885" t="s">
        <v>31</v>
      </c>
      <c r="F8885">
        <v>4</v>
      </c>
      <c r="G8885">
        <v>55204</v>
      </c>
      <c r="H8885">
        <v>49103</v>
      </c>
      <c r="I8885">
        <v>0.54827579999999998</v>
      </c>
      <c r="J8885">
        <v>0.54160509999999995</v>
      </c>
      <c r="K8885">
        <v>-6.6706999999999999E-3</v>
      </c>
      <c r="L8885">
        <v>4.3057E-3</v>
      </c>
      <c r="M8885">
        <v>4.1219999999999999E-4</v>
      </c>
      <c r="N8885">
        <v>-1.37536E-2</v>
      </c>
      <c r="O8885">
        <v>55204</v>
      </c>
      <c r="Q8885">
        <v>73.995120999999997</v>
      </c>
      <c r="R8885">
        <v>79.138315000000006</v>
      </c>
      <c r="S8885" t="s">
        <v>17</v>
      </c>
      <c r="T8885">
        <v>-1.3753E-2</v>
      </c>
      <c r="U8885">
        <v>-1.21887E-2</v>
      </c>
      <c r="V8885">
        <v>-8.9286999999999995E-3</v>
      </c>
      <c r="W8885">
        <v>-6.6706999999999999E-3</v>
      </c>
      <c r="X8885">
        <v>-4.4127999999999997E-3</v>
      </c>
      <c r="Y8885">
        <v>-1.1527E-3</v>
      </c>
      <c r="Z8885">
        <v>4.1149999999999997E-4</v>
      </c>
      <c r="AA8885">
        <v>-1.23166E-2</v>
      </c>
    </row>
    <row r="8886" spans="1:27" x14ac:dyDescent="0.2">
      <c r="A8886" t="s">
        <v>6473</v>
      </c>
      <c r="B8886" t="s">
        <v>34</v>
      </c>
      <c r="C8886" t="s">
        <v>1989</v>
      </c>
      <c r="D8886" t="s">
        <v>28</v>
      </c>
      <c r="E8886" t="s">
        <v>31</v>
      </c>
      <c r="F8886">
        <v>5</v>
      </c>
      <c r="G8886">
        <v>55204</v>
      </c>
      <c r="H8886">
        <v>49103</v>
      </c>
      <c r="I8886">
        <v>0.53682830000000004</v>
      </c>
      <c r="J8886">
        <v>0.52831379999999994</v>
      </c>
      <c r="K8886">
        <v>-8.5146000000000006E-3</v>
      </c>
      <c r="L8886">
        <v>4.0726E-3</v>
      </c>
      <c r="M8886">
        <v>-1.8152000000000001E-3</v>
      </c>
      <c r="N8886">
        <v>-1.5213900000000001E-2</v>
      </c>
      <c r="O8886">
        <v>55204</v>
      </c>
      <c r="Q8886">
        <v>73.100246999999996</v>
      </c>
      <c r="R8886">
        <v>79.138315000000006</v>
      </c>
      <c r="S8886" t="s">
        <v>17</v>
      </c>
      <c r="T8886">
        <v>-1.5213300000000001E-2</v>
      </c>
      <c r="U8886">
        <v>-1.37337E-2</v>
      </c>
      <c r="V8886">
        <v>-1.06502E-2</v>
      </c>
      <c r="W8886">
        <v>-8.5146000000000006E-3</v>
      </c>
      <c r="X8886">
        <v>-6.3788999999999998E-3</v>
      </c>
      <c r="Y8886">
        <v>-3.2954E-3</v>
      </c>
      <c r="Z8886">
        <v>-1.8158E-3</v>
      </c>
      <c r="AA8886">
        <v>-1.6116499999999999E-2</v>
      </c>
    </row>
    <row r="8887" spans="1:27" x14ac:dyDescent="0.2">
      <c r="A8887" t="s">
        <v>6474</v>
      </c>
      <c r="B8887" t="s">
        <v>34</v>
      </c>
      <c r="C8887" t="s">
        <v>1989</v>
      </c>
      <c r="D8887" t="s">
        <v>28</v>
      </c>
      <c r="E8887" t="s">
        <v>31</v>
      </c>
      <c r="F8887">
        <v>6</v>
      </c>
      <c r="G8887">
        <v>55204</v>
      </c>
      <c r="H8887">
        <v>49103</v>
      </c>
      <c r="I8887">
        <v>0.54919620000000002</v>
      </c>
      <c r="J8887">
        <v>0.5404582</v>
      </c>
      <c r="K8887">
        <v>-8.7379999999999992E-3</v>
      </c>
      <c r="L8887">
        <v>3.9614999999999997E-3</v>
      </c>
      <c r="M8887">
        <v>-2.2214000000000001E-3</v>
      </c>
      <c r="N8887">
        <v>-1.52547E-2</v>
      </c>
      <c r="O8887">
        <v>55204</v>
      </c>
      <c r="Q8887">
        <v>72.312031000000005</v>
      </c>
      <c r="R8887">
        <v>79.138315000000006</v>
      </c>
      <c r="S8887" t="s">
        <v>17</v>
      </c>
      <c r="T8887">
        <v>-1.52541E-2</v>
      </c>
      <c r="U8887">
        <v>-1.38149E-2</v>
      </c>
      <c r="V8887">
        <v>-1.08155E-2</v>
      </c>
      <c r="W8887">
        <v>-8.7379999999999992E-3</v>
      </c>
      <c r="X8887">
        <v>-6.6606E-3</v>
      </c>
      <c r="Y8887">
        <v>-3.6611999999999999E-3</v>
      </c>
      <c r="Z8887">
        <v>-2.2219000000000002E-3</v>
      </c>
      <c r="AA8887">
        <v>-1.61678E-2</v>
      </c>
    </row>
    <row r="8888" spans="1:27" x14ac:dyDescent="0.2">
      <c r="A8888" t="s">
        <v>6475</v>
      </c>
      <c r="B8888" t="s">
        <v>34</v>
      </c>
      <c r="C8888" t="s">
        <v>1989</v>
      </c>
      <c r="D8888" t="s">
        <v>28</v>
      </c>
      <c r="E8888" t="s">
        <v>31</v>
      </c>
      <c r="F8888">
        <v>7</v>
      </c>
      <c r="G8888">
        <v>55204</v>
      </c>
      <c r="H8888">
        <v>49103</v>
      </c>
      <c r="I8888">
        <v>0.57458169999999997</v>
      </c>
      <c r="J8888">
        <v>0.56884440000000003</v>
      </c>
      <c r="K8888">
        <v>-5.7374000000000001E-3</v>
      </c>
      <c r="L8888">
        <v>4.2202999999999997E-3</v>
      </c>
      <c r="M8888">
        <v>1.2049999999999999E-3</v>
      </c>
      <c r="N8888">
        <v>-1.26798E-2</v>
      </c>
      <c r="O8888">
        <v>55204</v>
      </c>
      <c r="Q8888">
        <v>72.444567000000006</v>
      </c>
      <c r="R8888">
        <v>79.138315000000006</v>
      </c>
      <c r="S8888" t="s">
        <v>18</v>
      </c>
      <c r="T8888">
        <v>-1.26791E-2</v>
      </c>
      <c r="U8888">
        <v>-1.11459E-2</v>
      </c>
      <c r="V8888">
        <v>-7.9504999999999992E-3</v>
      </c>
      <c r="W8888">
        <v>-5.7374000000000001E-3</v>
      </c>
      <c r="X8888">
        <v>-3.5241999999999999E-3</v>
      </c>
      <c r="Y8888">
        <v>-3.2880000000000002E-4</v>
      </c>
      <c r="Z8888">
        <v>1.2044E-3</v>
      </c>
      <c r="AA8888">
        <v>-1.0085999999999999E-2</v>
      </c>
    </row>
    <row r="8889" spans="1:27" x14ac:dyDescent="0.2">
      <c r="A8889" t="s">
        <v>6476</v>
      </c>
      <c r="B8889" t="s">
        <v>34</v>
      </c>
      <c r="C8889" t="s">
        <v>1989</v>
      </c>
      <c r="D8889" t="s">
        <v>28</v>
      </c>
      <c r="E8889" t="s">
        <v>31</v>
      </c>
      <c r="F8889">
        <v>8</v>
      </c>
      <c r="G8889">
        <v>55204</v>
      </c>
      <c r="H8889">
        <v>49103</v>
      </c>
      <c r="I8889">
        <v>0.60563920000000004</v>
      </c>
      <c r="J8889">
        <v>0.60338250000000004</v>
      </c>
      <c r="K8889">
        <v>-2.2566999999999999E-3</v>
      </c>
      <c r="L8889">
        <v>4.6611999999999999E-3</v>
      </c>
      <c r="M8889">
        <v>5.4108999999999997E-3</v>
      </c>
      <c r="N8889">
        <v>-9.9243000000000005E-3</v>
      </c>
      <c r="O8889">
        <v>55204</v>
      </c>
      <c r="Q8889">
        <v>73.251935000000003</v>
      </c>
      <c r="R8889">
        <v>79.138315000000006</v>
      </c>
      <c r="S8889" t="s">
        <v>18</v>
      </c>
      <c r="T8889">
        <v>-9.9235999999999994E-3</v>
      </c>
      <c r="U8889">
        <v>-8.2302E-3</v>
      </c>
      <c r="V8889">
        <v>-4.7010000000000003E-3</v>
      </c>
      <c r="W8889">
        <v>-2.2566999999999999E-3</v>
      </c>
      <c r="X8889">
        <v>1.8760000000000001E-4</v>
      </c>
      <c r="Y8889">
        <v>3.7168000000000001E-3</v>
      </c>
      <c r="Z8889">
        <v>5.4102000000000004E-3</v>
      </c>
      <c r="AA8889">
        <v>-3.7401000000000001E-3</v>
      </c>
    </row>
    <row r="8890" spans="1:27" x14ac:dyDescent="0.2">
      <c r="A8890" t="s">
        <v>6477</v>
      </c>
      <c r="B8890" t="s">
        <v>34</v>
      </c>
      <c r="C8890" t="s">
        <v>1989</v>
      </c>
      <c r="D8890" t="s">
        <v>28</v>
      </c>
      <c r="E8890" t="s">
        <v>31</v>
      </c>
      <c r="F8890">
        <v>9</v>
      </c>
      <c r="G8890">
        <v>55204</v>
      </c>
      <c r="H8890">
        <v>49103</v>
      </c>
      <c r="I8890">
        <v>0.63032480000000002</v>
      </c>
      <c r="J8890">
        <v>0.62753150000000002</v>
      </c>
      <c r="K8890">
        <v>-2.7932999999999999E-3</v>
      </c>
      <c r="L8890">
        <v>5.2246999999999997E-3</v>
      </c>
      <c r="M8890">
        <v>5.8012999999999997E-3</v>
      </c>
      <c r="N8890">
        <v>-1.1388000000000001E-2</v>
      </c>
      <c r="O8890">
        <v>55204</v>
      </c>
      <c r="Q8890">
        <v>75.165963000000005</v>
      </c>
      <c r="R8890">
        <v>79.138315000000006</v>
      </c>
      <c r="S8890" t="s">
        <v>18</v>
      </c>
      <c r="T8890">
        <v>-1.13872E-2</v>
      </c>
      <c r="U8890">
        <v>-9.4891000000000003E-3</v>
      </c>
      <c r="V8890">
        <v>-5.5332000000000003E-3</v>
      </c>
      <c r="W8890">
        <v>-2.7932999999999999E-3</v>
      </c>
      <c r="X8890">
        <v>-5.3499999999999999E-5</v>
      </c>
      <c r="Y8890">
        <v>3.9023999999999999E-3</v>
      </c>
      <c r="Z8890">
        <v>5.8006000000000004E-3</v>
      </c>
      <c r="AA8890">
        <v>-4.4513E-3</v>
      </c>
    </row>
    <row r="8891" spans="1:27" x14ac:dyDescent="0.2">
      <c r="A8891" t="s">
        <v>6478</v>
      </c>
      <c r="B8891" t="s">
        <v>34</v>
      </c>
      <c r="C8891" t="s">
        <v>1989</v>
      </c>
      <c r="D8891" t="s">
        <v>28</v>
      </c>
      <c r="E8891" t="s">
        <v>31</v>
      </c>
      <c r="F8891">
        <v>10</v>
      </c>
      <c r="G8891">
        <v>55204</v>
      </c>
      <c r="H8891">
        <v>49103</v>
      </c>
      <c r="I8891">
        <v>0.66146669999999996</v>
      </c>
      <c r="J8891">
        <v>0.66777319999999996</v>
      </c>
      <c r="K8891">
        <v>6.3065999999999999E-3</v>
      </c>
      <c r="L8891">
        <v>6.1295000000000004E-3</v>
      </c>
      <c r="M8891">
        <v>1.6389600000000001E-2</v>
      </c>
      <c r="N8891">
        <v>-3.7764000000000001E-3</v>
      </c>
      <c r="O8891">
        <v>55204</v>
      </c>
      <c r="Q8891">
        <v>78.600944999999996</v>
      </c>
      <c r="R8891">
        <v>79.138315000000006</v>
      </c>
      <c r="S8891" t="s">
        <v>18</v>
      </c>
      <c r="T8891">
        <v>-3.7755000000000002E-3</v>
      </c>
      <c r="U8891">
        <v>-1.5487000000000001E-3</v>
      </c>
      <c r="V8891">
        <v>3.0923000000000001E-3</v>
      </c>
      <c r="W8891">
        <v>6.3065999999999999E-3</v>
      </c>
      <c r="X8891">
        <v>9.5209000000000005E-3</v>
      </c>
      <c r="Y8891">
        <v>1.41619E-2</v>
      </c>
      <c r="Z8891">
        <v>1.6388699999999999E-2</v>
      </c>
      <c r="AA8891">
        <v>9.4441999999999998E-3</v>
      </c>
    </row>
    <row r="8892" spans="1:27" x14ac:dyDescent="0.2">
      <c r="A8892" t="s">
        <v>6479</v>
      </c>
      <c r="B8892" t="s">
        <v>34</v>
      </c>
      <c r="C8892" t="s">
        <v>1989</v>
      </c>
      <c r="D8892" t="s">
        <v>28</v>
      </c>
      <c r="E8892" t="s">
        <v>31</v>
      </c>
      <c r="F8892">
        <v>11</v>
      </c>
      <c r="G8892">
        <v>55204</v>
      </c>
      <c r="H8892">
        <v>49103</v>
      </c>
      <c r="I8892">
        <v>0.72264499999999998</v>
      </c>
      <c r="J8892">
        <v>0.72696050000000001</v>
      </c>
      <c r="K8892">
        <v>4.3153999999999996E-3</v>
      </c>
      <c r="L8892">
        <v>6.842E-3</v>
      </c>
      <c r="M8892">
        <v>1.5570499999999999E-2</v>
      </c>
      <c r="N8892">
        <v>-6.9395999999999998E-3</v>
      </c>
      <c r="O8892">
        <v>55204</v>
      </c>
      <c r="Q8892">
        <v>82.685434999999998</v>
      </c>
      <c r="R8892">
        <v>79.138315000000006</v>
      </c>
      <c r="S8892" t="s">
        <v>18</v>
      </c>
      <c r="T8892">
        <v>-6.9385999999999996E-3</v>
      </c>
      <c r="U8892">
        <v>-4.4529000000000001E-3</v>
      </c>
      <c r="V8892">
        <v>7.2749999999999996E-4</v>
      </c>
      <c r="W8892">
        <v>4.3153999999999996E-3</v>
      </c>
      <c r="X8892">
        <v>7.9033999999999997E-3</v>
      </c>
      <c r="Y8892">
        <v>1.30838E-2</v>
      </c>
      <c r="Z8892">
        <v>1.55695E-2</v>
      </c>
      <c r="AA8892">
        <v>5.9363000000000003E-3</v>
      </c>
    </row>
    <row r="8893" spans="1:27" x14ac:dyDescent="0.2">
      <c r="A8893" t="s">
        <v>6480</v>
      </c>
      <c r="B8893" t="s">
        <v>34</v>
      </c>
      <c r="C8893" t="s">
        <v>1989</v>
      </c>
      <c r="D8893" t="s">
        <v>28</v>
      </c>
      <c r="E8893" t="s">
        <v>31</v>
      </c>
      <c r="F8893">
        <v>12</v>
      </c>
      <c r="G8893">
        <v>55204</v>
      </c>
      <c r="H8893">
        <v>49103</v>
      </c>
      <c r="I8893">
        <v>0.81059669999999995</v>
      </c>
      <c r="J8893">
        <v>0.80415879999999995</v>
      </c>
      <c r="K8893">
        <v>-6.4378999999999999E-3</v>
      </c>
      <c r="L8893">
        <v>7.5011000000000001E-3</v>
      </c>
      <c r="M8893">
        <v>5.9014000000000002E-3</v>
      </c>
      <c r="N8893">
        <v>-1.8777200000000001E-2</v>
      </c>
      <c r="O8893">
        <v>55204</v>
      </c>
      <c r="Q8893">
        <v>85.800938000000002</v>
      </c>
      <c r="R8893">
        <v>79.138315000000006</v>
      </c>
      <c r="S8893" t="s">
        <v>18</v>
      </c>
      <c r="T8893">
        <v>-1.87761E-2</v>
      </c>
      <c r="U8893">
        <v>-1.60509E-2</v>
      </c>
      <c r="V8893">
        <v>-1.0371500000000001E-2</v>
      </c>
      <c r="W8893">
        <v>-6.4378999999999999E-3</v>
      </c>
      <c r="X8893">
        <v>-2.5043000000000001E-3</v>
      </c>
      <c r="Y8893">
        <v>3.1751000000000001E-3</v>
      </c>
      <c r="Z8893">
        <v>5.9002999999999998E-3</v>
      </c>
      <c r="AA8893">
        <v>-8.0058000000000004E-3</v>
      </c>
    </row>
    <row r="8894" spans="1:27" x14ac:dyDescent="0.2">
      <c r="A8894" t="s">
        <v>6481</v>
      </c>
      <c r="B8894" t="s">
        <v>34</v>
      </c>
      <c r="C8894" t="s">
        <v>1989</v>
      </c>
      <c r="D8894" t="s">
        <v>28</v>
      </c>
      <c r="E8894" t="s">
        <v>31</v>
      </c>
      <c r="F8894">
        <v>13</v>
      </c>
      <c r="G8894">
        <v>55204</v>
      </c>
      <c r="H8894">
        <v>49103</v>
      </c>
      <c r="I8894">
        <v>0.90234080000000005</v>
      </c>
      <c r="J8894">
        <v>0.89550510000000005</v>
      </c>
      <c r="K8894">
        <v>-6.8358000000000004E-3</v>
      </c>
      <c r="L8894">
        <v>8.2243000000000004E-3</v>
      </c>
      <c r="M8894">
        <v>6.6931999999999998E-3</v>
      </c>
      <c r="N8894">
        <v>-2.0364799999999999E-2</v>
      </c>
      <c r="O8894">
        <v>55204</v>
      </c>
      <c r="Q8894">
        <v>86.594859</v>
      </c>
      <c r="R8894">
        <v>79.138315000000006</v>
      </c>
      <c r="S8894" t="s">
        <v>18</v>
      </c>
      <c r="T8894">
        <v>-2.0363599999999999E-2</v>
      </c>
      <c r="U8894">
        <v>-1.7375700000000001E-2</v>
      </c>
      <c r="V8894">
        <v>-1.11486E-2</v>
      </c>
      <c r="W8894">
        <v>-6.8358000000000004E-3</v>
      </c>
      <c r="X8894">
        <v>-2.5230000000000001E-3</v>
      </c>
      <c r="Y8894">
        <v>3.7041000000000001E-3</v>
      </c>
      <c r="Z8894">
        <v>6.692E-3</v>
      </c>
      <c r="AA8894">
        <v>-7.6334999999999997E-3</v>
      </c>
    </row>
    <row r="8895" spans="1:27" x14ac:dyDescent="0.2">
      <c r="A8895" t="s">
        <v>6482</v>
      </c>
      <c r="B8895" t="s">
        <v>34</v>
      </c>
      <c r="C8895" t="s">
        <v>1989</v>
      </c>
      <c r="D8895" t="s">
        <v>28</v>
      </c>
      <c r="E8895" t="s">
        <v>31</v>
      </c>
      <c r="F8895">
        <v>14</v>
      </c>
      <c r="G8895">
        <v>55204</v>
      </c>
      <c r="H8895">
        <v>49103</v>
      </c>
      <c r="I8895">
        <v>0.98368390000000006</v>
      </c>
      <c r="J8895">
        <v>0.97509420000000002</v>
      </c>
      <c r="K8895">
        <v>-8.5897999999999999E-3</v>
      </c>
      <c r="L8895">
        <v>8.8266000000000004E-3</v>
      </c>
      <c r="M8895">
        <v>5.9300000000000004E-3</v>
      </c>
      <c r="N8895">
        <v>-2.3109500000000002E-2</v>
      </c>
      <c r="O8895">
        <v>55204</v>
      </c>
      <c r="Q8895">
        <v>86.813918999999999</v>
      </c>
      <c r="R8895">
        <v>79.138315000000006</v>
      </c>
      <c r="S8895" t="s">
        <v>18</v>
      </c>
      <c r="T8895">
        <v>-2.3108199999999999E-2</v>
      </c>
      <c r="U8895">
        <v>-1.9901499999999999E-2</v>
      </c>
      <c r="V8895">
        <v>-1.32184E-2</v>
      </c>
      <c r="W8895">
        <v>-8.5897999999999999E-3</v>
      </c>
      <c r="X8895">
        <v>-3.9611000000000004E-3</v>
      </c>
      <c r="Y8895">
        <v>2.722E-3</v>
      </c>
      <c r="Z8895">
        <v>5.9287000000000003E-3</v>
      </c>
      <c r="AA8895">
        <v>-8.8091999999999997E-3</v>
      </c>
    </row>
    <row r="8896" spans="1:27" x14ac:dyDescent="0.2">
      <c r="A8896" t="s">
        <v>6483</v>
      </c>
      <c r="B8896" t="s">
        <v>34</v>
      </c>
      <c r="C8896" t="s">
        <v>1989</v>
      </c>
      <c r="D8896" t="s">
        <v>28</v>
      </c>
      <c r="E8896" t="s">
        <v>31</v>
      </c>
      <c r="F8896">
        <v>15</v>
      </c>
      <c r="G8896">
        <v>55204</v>
      </c>
      <c r="H8896">
        <v>49103</v>
      </c>
      <c r="I8896">
        <v>1.036349</v>
      </c>
      <c r="J8896">
        <v>1.0387249999999999</v>
      </c>
      <c r="K8896">
        <v>2.3755E-3</v>
      </c>
      <c r="L8896">
        <v>9.0486000000000004E-3</v>
      </c>
      <c r="M8896">
        <v>1.7260500000000002E-2</v>
      </c>
      <c r="N8896">
        <v>-1.25095E-2</v>
      </c>
      <c r="O8896">
        <v>55204</v>
      </c>
      <c r="Q8896">
        <v>86.104866999999999</v>
      </c>
      <c r="R8896">
        <v>79.138315000000006</v>
      </c>
      <c r="S8896" t="s">
        <v>18</v>
      </c>
      <c r="T8896">
        <v>-1.2508200000000001E-2</v>
      </c>
      <c r="U8896">
        <v>-9.2207999999999995E-3</v>
      </c>
      <c r="V8896">
        <v>-2.3695999999999999E-3</v>
      </c>
      <c r="W8896">
        <v>2.3755E-3</v>
      </c>
      <c r="X8896">
        <v>7.1206000000000004E-3</v>
      </c>
      <c r="Y8896" s="1">
        <v>1.3971799999999999E-2</v>
      </c>
      <c r="Z8896">
        <v>1.7259199999999999E-2</v>
      </c>
      <c r="AA8896">
        <v>2.2869000000000001E-3</v>
      </c>
    </row>
    <row r="8897" spans="1:27" x14ac:dyDescent="0.2">
      <c r="A8897" t="s">
        <v>6484</v>
      </c>
      <c r="B8897" t="s">
        <v>34</v>
      </c>
      <c r="C8897" t="s">
        <v>1989</v>
      </c>
      <c r="D8897" t="s">
        <v>28</v>
      </c>
      <c r="E8897" t="s">
        <v>31</v>
      </c>
      <c r="F8897">
        <v>16</v>
      </c>
      <c r="G8897">
        <v>55204</v>
      </c>
      <c r="H8897">
        <v>49103</v>
      </c>
      <c r="I8897">
        <v>1.097261</v>
      </c>
      <c r="J8897">
        <v>1.097345</v>
      </c>
      <c r="K8897">
        <v>8.3800000000000004E-5</v>
      </c>
      <c r="L8897">
        <v>9.2881000000000005E-3</v>
      </c>
      <c r="M8897">
        <v>1.53627E-2</v>
      </c>
      <c r="N8897">
        <v>-1.51951E-2</v>
      </c>
      <c r="O8897">
        <v>55204</v>
      </c>
      <c r="Q8897">
        <v>86.362784000000005</v>
      </c>
      <c r="R8897">
        <v>79.138315000000006</v>
      </c>
      <c r="S8897" t="s">
        <v>18</v>
      </c>
      <c r="T8897">
        <v>-1.5193699999999999E-2</v>
      </c>
      <c r="U8897">
        <v>-1.18193E-2</v>
      </c>
      <c r="V8897">
        <v>-4.7869000000000002E-3</v>
      </c>
      <c r="W8897">
        <v>8.3800000000000004E-5</v>
      </c>
      <c r="X8897">
        <v>4.9544999999999997E-3</v>
      </c>
      <c r="Y8897">
        <v>1.1986999999999999E-2</v>
      </c>
      <c r="Z8897">
        <v>1.53613E-2</v>
      </c>
      <c r="AA8897">
        <v>7.64E-5</v>
      </c>
    </row>
    <row r="8898" spans="1:27" x14ac:dyDescent="0.2">
      <c r="A8898" t="s">
        <v>6485</v>
      </c>
      <c r="B8898" t="s">
        <v>34</v>
      </c>
      <c r="C8898" t="s">
        <v>1989</v>
      </c>
      <c r="D8898" t="s">
        <v>28</v>
      </c>
      <c r="E8898" t="s">
        <v>31</v>
      </c>
      <c r="F8898">
        <v>17</v>
      </c>
      <c r="G8898">
        <v>55204</v>
      </c>
      <c r="H8898">
        <v>49103</v>
      </c>
      <c r="I8898">
        <v>1.1132390000000001</v>
      </c>
      <c r="J8898">
        <v>1.1233359999999999</v>
      </c>
      <c r="K8898">
        <v>1.0097E-2</v>
      </c>
      <c r="L8898">
        <v>9.4903999999999995E-3</v>
      </c>
      <c r="M8898">
        <v>2.5708700000000001E-2</v>
      </c>
      <c r="N8898">
        <v>-5.5145999999999997E-3</v>
      </c>
      <c r="O8898">
        <v>55204</v>
      </c>
      <c r="Q8898">
        <v>85.881720999999999</v>
      </c>
      <c r="R8898">
        <v>79.138315000000006</v>
      </c>
      <c r="S8898" t="s">
        <v>19</v>
      </c>
      <c r="T8898">
        <v>-5.5132000000000002E-3</v>
      </c>
      <c r="U8898">
        <v>-2.0653999999999998E-3</v>
      </c>
      <c r="V8898">
        <v>5.1203000000000004E-3</v>
      </c>
      <c r="W8898">
        <v>1.0097E-2</v>
      </c>
      <c r="X8898">
        <v>1.50738E-2</v>
      </c>
      <c r="Y8898">
        <v>2.2259399999999999E-2</v>
      </c>
      <c r="Z8898">
        <v>2.5707299999999999E-2</v>
      </c>
      <c r="AA8898">
        <v>8.9884000000000006E-3</v>
      </c>
    </row>
    <row r="8899" spans="1:27" x14ac:dyDescent="0.2">
      <c r="A8899" t="s">
        <v>6486</v>
      </c>
      <c r="B8899" t="s">
        <v>34</v>
      </c>
      <c r="C8899" t="s">
        <v>1989</v>
      </c>
      <c r="D8899" t="s">
        <v>28</v>
      </c>
      <c r="E8899" t="s">
        <v>31</v>
      </c>
      <c r="F8899">
        <v>18</v>
      </c>
      <c r="G8899">
        <v>55204</v>
      </c>
      <c r="H8899">
        <v>49103</v>
      </c>
      <c r="I8899">
        <v>1.1279060000000001</v>
      </c>
      <c r="J8899">
        <v>1.135915</v>
      </c>
      <c r="K8899">
        <v>8.0093999999999999E-3</v>
      </c>
      <c r="L8899">
        <v>9.5548000000000004E-3</v>
      </c>
      <c r="M8899">
        <v>2.3727000000000002E-2</v>
      </c>
      <c r="N8899">
        <v>-7.7083000000000004E-3</v>
      </c>
      <c r="O8899">
        <v>55204</v>
      </c>
      <c r="Q8899">
        <v>82.657196999999996</v>
      </c>
      <c r="R8899">
        <v>79.138315000000006</v>
      </c>
      <c r="S8899" t="s">
        <v>19</v>
      </c>
      <c r="T8899">
        <v>-7.7069E-3</v>
      </c>
      <c r="U8899">
        <v>-4.2356E-3</v>
      </c>
      <c r="V8899">
        <v>2.9987999999999998E-3</v>
      </c>
      <c r="W8899">
        <v>8.0093999999999999E-3</v>
      </c>
      <c r="X8899">
        <v>1.3019899999999999E-2</v>
      </c>
      <c r="Y8899">
        <v>2.0254399999999999E-2</v>
      </c>
      <c r="Z8899">
        <v>2.3725599999999999E-2</v>
      </c>
      <c r="AA8899">
        <v>7.051E-3</v>
      </c>
    </row>
    <row r="8900" spans="1:27" x14ac:dyDescent="0.2">
      <c r="A8900" t="s">
        <v>6487</v>
      </c>
      <c r="B8900" t="s">
        <v>34</v>
      </c>
      <c r="C8900" t="s">
        <v>1989</v>
      </c>
      <c r="D8900" t="s">
        <v>28</v>
      </c>
      <c r="E8900" t="s">
        <v>31</v>
      </c>
      <c r="F8900">
        <v>19</v>
      </c>
      <c r="G8900">
        <v>55204</v>
      </c>
      <c r="H8900">
        <v>49103</v>
      </c>
      <c r="I8900">
        <v>1.112217</v>
      </c>
      <c r="J8900">
        <v>1.132954</v>
      </c>
      <c r="K8900">
        <v>2.0737200000000001E-2</v>
      </c>
      <c r="L8900">
        <v>9.2356000000000001E-3</v>
      </c>
      <c r="M8900">
        <v>3.5929799999999998E-2</v>
      </c>
      <c r="N8900">
        <v>5.5446000000000002E-3</v>
      </c>
      <c r="O8900">
        <v>55204</v>
      </c>
      <c r="Q8900">
        <v>80.490958000000006</v>
      </c>
      <c r="R8900">
        <v>79.138315000000006</v>
      </c>
      <c r="S8900" t="s">
        <v>19</v>
      </c>
      <c r="T8900">
        <v>5.5459999999999997E-3</v>
      </c>
      <c r="U8900">
        <v>8.9012999999999991E-3</v>
      </c>
      <c r="V8900">
        <v>1.5893999999999998E-2</v>
      </c>
      <c r="W8900">
        <v>2.0737200000000001E-2</v>
      </c>
      <c r="X8900">
        <v>2.55804E-2</v>
      </c>
      <c r="Y8900">
        <v>3.2573100000000001E-2</v>
      </c>
      <c r="Z8900">
        <v>3.5928399999999999E-2</v>
      </c>
      <c r="AA8900">
        <v>1.8303699999999999E-2</v>
      </c>
    </row>
    <row r="8901" spans="1:27" x14ac:dyDescent="0.2">
      <c r="A8901" t="s">
        <v>6488</v>
      </c>
      <c r="B8901" t="s">
        <v>34</v>
      </c>
      <c r="C8901" t="s">
        <v>1989</v>
      </c>
      <c r="D8901" t="s">
        <v>28</v>
      </c>
      <c r="E8901" t="s">
        <v>31</v>
      </c>
      <c r="F8901">
        <v>20</v>
      </c>
      <c r="G8901">
        <v>55204</v>
      </c>
      <c r="H8901">
        <v>49103</v>
      </c>
      <c r="I8901">
        <v>1.05402</v>
      </c>
      <c r="J8901">
        <v>1.0768690000000001</v>
      </c>
      <c r="K8901">
        <v>2.2848799999999999E-2</v>
      </c>
      <c r="L8901">
        <v>8.6400000000000001E-3</v>
      </c>
      <c r="M8901">
        <v>3.70616E-2</v>
      </c>
      <c r="N8901">
        <v>8.6359999999999996E-3</v>
      </c>
      <c r="O8901">
        <v>55204</v>
      </c>
      <c r="Q8901">
        <v>78.210629999999995</v>
      </c>
      <c r="R8901">
        <v>79.138315000000006</v>
      </c>
      <c r="S8901" t="s">
        <v>19</v>
      </c>
      <c r="T8901">
        <v>8.6373000000000005E-3</v>
      </c>
      <c r="U8901">
        <v>1.1776200000000001E-2</v>
      </c>
      <c r="V8901">
        <v>1.8318000000000001E-2</v>
      </c>
      <c r="W8901">
        <v>2.2848799999999999E-2</v>
      </c>
      <c r="X8901">
        <v>2.73796E-2</v>
      </c>
      <c r="Y8901">
        <v>3.3921399999999997E-2</v>
      </c>
      <c r="Z8901">
        <v>3.70604E-2</v>
      </c>
      <c r="AA8901">
        <v>2.1217799999999998E-2</v>
      </c>
    </row>
    <row r="8902" spans="1:27" x14ac:dyDescent="0.2">
      <c r="A8902" t="s">
        <v>6489</v>
      </c>
      <c r="B8902" t="s">
        <v>34</v>
      </c>
      <c r="C8902" t="s">
        <v>1989</v>
      </c>
      <c r="D8902" t="s">
        <v>28</v>
      </c>
      <c r="E8902" t="s">
        <v>31</v>
      </c>
      <c r="F8902">
        <v>21</v>
      </c>
      <c r="G8902">
        <v>55204</v>
      </c>
      <c r="H8902">
        <v>49103</v>
      </c>
      <c r="I8902">
        <v>1.0648280000000001</v>
      </c>
      <c r="J8902">
        <v>1.0875859999999999</v>
      </c>
      <c r="K8902">
        <v>2.2758E-2</v>
      </c>
      <c r="L8902">
        <v>8.1148000000000001E-3</v>
      </c>
      <c r="M8902">
        <v>3.6106800000000001E-2</v>
      </c>
      <c r="N8902">
        <v>9.4091999999999995E-3</v>
      </c>
      <c r="O8902">
        <v>55204</v>
      </c>
      <c r="Q8902">
        <v>75.438275000000004</v>
      </c>
      <c r="R8902">
        <v>79.138315000000006</v>
      </c>
      <c r="S8902" t="s">
        <v>19</v>
      </c>
      <c r="T8902">
        <v>9.4103999999999993E-3</v>
      </c>
      <c r="U8902">
        <v>1.23585E-2</v>
      </c>
      <c r="V8902">
        <v>1.8502600000000001E-2</v>
      </c>
      <c r="W8902">
        <v>2.2758E-2</v>
      </c>
      <c r="X8902">
        <v>2.70134E-2</v>
      </c>
      <c r="Y8902">
        <v>3.3157499999999999E-2</v>
      </c>
      <c r="Z8902">
        <v>3.6105600000000002E-2</v>
      </c>
      <c r="AA8902">
        <v>2.0925200000000001E-2</v>
      </c>
    </row>
    <row r="8903" spans="1:27" x14ac:dyDescent="0.2">
      <c r="A8903" t="s">
        <v>6490</v>
      </c>
      <c r="B8903" t="s">
        <v>34</v>
      </c>
      <c r="C8903" t="s">
        <v>1989</v>
      </c>
      <c r="D8903" t="s">
        <v>28</v>
      </c>
      <c r="E8903" t="s">
        <v>31</v>
      </c>
      <c r="F8903">
        <v>22</v>
      </c>
      <c r="G8903">
        <v>55204</v>
      </c>
      <c r="H8903">
        <v>49103</v>
      </c>
      <c r="I8903">
        <v>1.061663</v>
      </c>
      <c r="J8903">
        <v>1.052684</v>
      </c>
      <c r="K8903">
        <v>-8.9791999999999997E-3</v>
      </c>
      <c r="L8903">
        <v>7.6026000000000002E-3</v>
      </c>
      <c r="M8903">
        <v>3.5270000000000002E-3</v>
      </c>
      <c r="N8903">
        <v>-2.1485500000000001E-2</v>
      </c>
      <c r="O8903">
        <v>55204</v>
      </c>
      <c r="Q8903">
        <v>73.608374999999995</v>
      </c>
      <c r="R8903">
        <v>79.138315000000006</v>
      </c>
      <c r="S8903" t="s">
        <v>18</v>
      </c>
      <c r="T8903">
        <v>-2.1484400000000001E-2</v>
      </c>
      <c r="U8903">
        <v>-1.8722300000000001E-2</v>
      </c>
      <c r="V8903">
        <v>-1.2966E-2</v>
      </c>
      <c r="W8903">
        <v>-8.9791999999999997E-3</v>
      </c>
      <c r="X8903">
        <v>-4.9924000000000001E-3</v>
      </c>
      <c r="Y8903">
        <v>7.6380000000000003E-4</v>
      </c>
      <c r="Z8903">
        <v>3.5259000000000002E-3</v>
      </c>
      <c r="AA8903">
        <v>-8.5299E-3</v>
      </c>
    </row>
    <row r="8904" spans="1:27" x14ac:dyDescent="0.2">
      <c r="A8904" t="s">
        <v>6491</v>
      </c>
      <c r="B8904" t="s">
        <v>34</v>
      </c>
      <c r="C8904" t="s">
        <v>1989</v>
      </c>
      <c r="D8904" t="s">
        <v>28</v>
      </c>
      <c r="E8904" t="s">
        <v>31</v>
      </c>
      <c r="F8904">
        <v>23</v>
      </c>
      <c r="G8904">
        <v>55204</v>
      </c>
      <c r="H8904">
        <v>49103</v>
      </c>
      <c r="I8904">
        <v>0.94851549999999996</v>
      </c>
      <c r="J8904">
        <v>0.93675489999999995</v>
      </c>
      <c r="K8904">
        <v>-1.17606E-2</v>
      </c>
      <c r="L8904">
        <v>7.0933000000000003E-3</v>
      </c>
      <c r="M8904">
        <v>-9.2200000000000005E-5</v>
      </c>
      <c r="N8904">
        <v>-2.3429100000000001E-2</v>
      </c>
      <c r="O8904">
        <v>55204</v>
      </c>
      <c r="Q8904">
        <v>72.832193000000004</v>
      </c>
      <c r="R8904">
        <v>79.138315000000006</v>
      </c>
      <c r="S8904" t="s">
        <v>18</v>
      </c>
      <c r="T8904">
        <v>-2.3428000000000001E-2</v>
      </c>
      <c r="U8904">
        <v>-2.0851000000000001E-2</v>
      </c>
      <c r="V8904">
        <v>-1.5480300000000001E-2</v>
      </c>
      <c r="W8904">
        <v>-1.17606E-2</v>
      </c>
      <c r="X8904">
        <v>-8.0409000000000001E-3</v>
      </c>
      <c r="Y8904">
        <v>-2.6702000000000002E-3</v>
      </c>
      <c r="Z8904">
        <v>-9.3200000000000002E-5</v>
      </c>
      <c r="AA8904">
        <v>-1.2554600000000001E-2</v>
      </c>
    </row>
    <row r="8905" spans="1:27" x14ac:dyDescent="0.2">
      <c r="A8905" t="s">
        <v>6492</v>
      </c>
      <c r="B8905" t="s">
        <v>34</v>
      </c>
      <c r="C8905" t="s">
        <v>1989</v>
      </c>
      <c r="D8905" t="s">
        <v>28</v>
      </c>
      <c r="E8905" t="s">
        <v>31</v>
      </c>
      <c r="F8905">
        <v>24</v>
      </c>
      <c r="G8905">
        <v>55204</v>
      </c>
      <c r="H8905">
        <v>49103</v>
      </c>
      <c r="I8905">
        <v>0.814002</v>
      </c>
      <c r="J8905">
        <v>0.79495850000000001</v>
      </c>
      <c r="K8905">
        <v>-1.9043399999999999E-2</v>
      </c>
      <c r="L8905">
        <v>6.3492000000000002E-3</v>
      </c>
      <c r="M8905">
        <v>-8.5990000000000007E-3</v>
      </c>
      <c r="N8905">
        <v>-2.9487900000000001E-2</v>
      </c>
      <c r="O8905">
        <v>55204</v>
      </c>
      <c r="Q8905">
        <v>72.599013999999997</v>
      </c>
      <c r="R8905">
        <v>79.138315000000006</v>
      </c>
      <c r="S8905" t="s">
        <v>18</v>
      </c>
      <c r="T8905">
        <v>-2.94869E-2</v>
      </c>
      <c r="U8905">
        <v>-2.7180300000000001E-2</v>
      </c>
      <c r="V8905">
        <v>-2.2373000000000001E-2</v>
      </c>
      <c r="W8905">
        <v>-1.9043399999999999E-2</v>
      </c>
      <c r="X8905">
        <v>-1.5713899999999999E-2</v>
      </c>
      <c r="Y8905">
        <v>-1.0906600000000001E-2</v>
      </c>
      <c r="Z8905">
        <v>-8.6E-3</v>
      </c>
      <c r="AA8905">
        <v>-2.3955299999999999E-2</v>
      </c>
    </row>
    <row r="8906" spans="1:27" x14ac:dyDescent="0.2">
      <c r="A8906" t="s">
        <v>6493</v>
      </c>
      <c r="B8906" t="s">
        <v>35</v>
      </c>
      <c r="C8906" t="s">
        <v>1989</v>
      </c>
      <c r="D8906" t="s">
        <v>28</v>
      </c>
      <c r="E8906" t="s">
        <v>31</v>
      </c>
      <c r="F8906">
        <v>1</v>
      </c>
      <c r="G8906">
        <v>17790</v>
      </c>
      <c r="H8906">
        <v>26826</v>
      </c>
      <c r="I8906">
        <v>0.6912568</v>
      </c>
      <c r="J8906">
        <v>0.68330500000000005</v>
      </c>
      <c r="K8906">
        <v>-7.9517000000000008E-3</v>
      </c>
      <c r="L8906">
        <v>7.7225000000000002E-3</v>
      </c>
      <c r="M8906">
        <v>4.7517999999999996E-3</v>
      </c>
      <c r="N8906">
        <v>-2.0655300000000001E-2</v>
      </c>
      <c r="O8906">
        <v>14013.17</v>
      </c>
      <c r="P8906">
        <v>0.78769900000000004</v>
      </c>
      <c r="Q8906">
        <v>75.858866000000006</v>
      </c>
      <c r="R8906">
        <v>79.219831999999997</v>
      </c>
      <c r="S8906" t="s">
        <v>18</v>
      </c>
      <c r="T8906">
        <v>-2.0654200000000001E-2</v>
      </c>
      <c r="U8906">
        <v>-1.7848599999999999E-2</v>
      </c>
      <c r="V8906">
        <v>-1.2001400000000001E-2</v>
      </c>
      <c r="W8906">
        <v>-7.9517000000000008E-3</v>
      </c>
      <c r="X8906">
        <v>-3.9020000000000001E-3</v>
      </c>
      <c r="Y8906">
        <v>1.9451E-3</v>
      </c>
      <c r="Z8906">
        <v>4.7507000000000001E-3</v>
      </c>
      <c r="AA8906">
        <v>-1.16372E-2</v>
      </c>
    </row>
    <row r="8907" spans="1:27" x14ac:dyDescent="0.2">
      <c r="A8907" t="s">
        <v>6494</v>
      </c>
      <c r="B8907" t="s">
        <v>35</v>
      </c>
      <c r="C8907" t="s">
        <v>1989</v>
      </c>
      <c r="D8907" t="s">
        <v>28</v>
      </c>
      <c r="E8907" t="s">
        <v>31</v>
      </c>
      <c r="F8907">
        <v>2</v>
      </c>
      <c r="G8907">
        <v>17790</v>
      </c>
      <c r="H8907">
        <v>26826</v>
      </c>
      <c r="I8907">
        <v>0.62299479999999996</v>
      </c>
      <c r="J8907">
        <v>0.61449940000000003</v>
      </c>
      <c r="K8907">
        <v>-8.4954000000000002E-3</v>
      </c>
      <c r="L8907">
        <v>7.1957000000000002E-3</v>
      </c>
      <c r="M8907">
        <v>3.3416000000000001E-3</v>
      </c>
      <c r="N8907">
        <v>-2.03324E-2</v>
      </c>
      <c r="O8907">
        <v>14013.17</v>
      </c>
      <c r="P8907">
        <v>0.78769900000000004</v>
      </c>
      <c r="Q8907">
        <v>75.379565999999997</v>
      </c>
      <c r="R8907">
        <v>79.219831999999997</v>
      </c>
      <c r="S8907" t="s">
        <v>18</v>
      </c>
      <c r="T8907">
        <v>-2.03313E-2</v>
      </c>
      <c r="U8907">
        <v>-1.77171E-2</v>
      </c>
      <c r="V8907">
        <v>-1.22688E-2</v>
      </c>
      <c r="W8907">
        <v>-8.4954000000000002E-3</v>
      </c>
      <c r="X8907">
        <v>-4.7219000000000002E-3</v>
      </c>
      <c r="Y8907">
        <v>7.2630000000000004E-4</v>
      </c>
      <c r="Z8907">
        <v>3.3406E-3</v>
      </c>
      <c r="AA8907">
        <v>-1.3824899999999999E-2</v>
      </c>
    </row>
    <row r="8908" spans="1:27" x14ac:dyDescent="0.2">
      <c r="A8908" t="s">
        <v>6495</v>
      </c>
      <c r="B8908" t="s">
        <v>35</v>
      </c>
      <c r="C8908" t="s">
        <v>1989</v>
      </c>
      <c r="D8908" t="s">
        <v>28</v>
      </c>
      <c r="E8908" t="s">
        <v>31</v>
      </c>
      <c r="F8908">
        <v>3</v>
      </c>
      <c r="G8908">
        <v>17790</v>
      </c>
      <c r="H8908">
        <v>26826</v>
      </c>
      <c r="I8908">
        <v>0.58165619999999996</v>
      </c>
      <c r="J8908">
        <v>0.56831259999999995</v>
      </c>
      <c r="K8908">
        <v>-1.3343499999999999E-2</v>
      </c>
      <c r="L8908">
        <v>6.4029000000000004E-3</v>
      </c>
      <c r="M8908">
        <v>-2.8107000000000002E-3</v>
      </c>
      <c r="N8908">
        <v>-2.38763E-2</v>
      </c>
      <c r="O8908">
        <v>14013.17</v>
      </c>
      <c r="P8908">
        <v>0.78769900000000004</v>
      </c>
      <c r="Q8908">
        <v>75.116088000000005</v>
      </c>
      <c r="R8908">
        <v>79.219831999999997</v>
      </c>
      <c r="S8908" t="s">
        <v>18</v>
      </c>
      <c r="T8908">
        <v>-2.3875299999999999E-2</v>
      </c>
      <c r="U8908">
        <v>-2.1549200000000001E-2</v>
      </c>
      <c r="V8908">
        <v>-1.6701199999999999E-2</v>
      </c>
      <c r="W8908">
        <v>-1.3343499999999999E-2</v>
      </c>
      <c r="X8908">
        <v>-9.9857999999999995E-3</v>
      </c>
      <c r="Y8908">
        <v>-5.1377999999999997E-3</v>
      </c>
      <c r="Z8908">
        <v>-2.8116999999999999E-3</v>
      </c>
      <c r="AA8908">
        <v>-2.3479199999999999E-2</v>
      </c>
    </row>
    <row r="8909" spans="1:27" x14ac:dyDescent="0.2">
      <c r="A8909" t="s">
        <v>6496</v>
      </c>
      <c r="B8909" t="s">
        <v>35</v>
      </c>
      <c r="C8909" t="s">
        <v>1989</v>
      </c>
      <c r="D8909" t="s">
        <v>28</v>
      </c>
      <c r="E8909" t="s">
        <v>31</v>
      </c>
      <c r="F8909">
        <v>4</v>
      </c>
      <c r="G8909">
        <v>17790</v>
      </c>
      <c r="H8909">
        <v>26826</v>
      </c>
      <c r="I8909">
        <v>0.55267509999999997</v>
      </c>
      <c r="J8909">
        <v>0.53912420000000005</v>
      </c>
      <c r="K8909">
        <v>-1.3551000000000001E-2</v>
      </c>
      <c r="L8909">
        <v>5.9113999999999998E-3</v>
      </c>
      <c r="M8909">
        <v>-3.8267000000000002E-3</v>
      </c>
      <c r="N8909">
        <v>-2.3275199999999999E-2</v>
      </c>
      <c r="O8909">
        <v>14013.17</v>
      </c>
      <c r="P8909">
        <v>0.78769900000000004</v>
      </c>
      <c r="Q8909">
        <v>74.040439000000006</v>
      </c>
      <c r="R8909">
        <v>79.219831999999997</v>
      </c>
      <c r="S8909" t="s">
        <v>18</v>
      </c>
      <c r="T8909">
        <v>-2.3274400000000001E-2</v>
      </c>
      <c r="U8909">
        <v>-2.1126700000000002E-2</v>
      </c>
      <c r="V8909">
        <v>-1.66509E-2</v>
      </c>
      <c r="W8909">
        <v>-1.3551000000000001E-2</v>
      </c>
      <c r="X8909">
        <v>-1.0451E-2</v>
      </c>
      <c r="Y8909">
        <v>-5.9752E-3</v>
      </c>
      <c r="Z8909">
        <v>-3.8276E-3</v>
      </c>
      <c r="AA8909">
        <v>-2.51351E-2</v>
      </c>
    </row>
    <row r="8910" spans="1:27" x14ac:dyDescent="0.2">
      <c r="A8910" t="s">
        <v>6497</v>
      </c>
      <c r="B8910" t="s">
        <v>35</v>
      </c>
      <c r="C8910" t="s">
        <v>1989</v>
      </c>
      <c r="D8910" t="s">
        <v>28</v>
      </c>
      <c r="E8910" t="s">
        <v>31</v>
      </c>
      <c r="F8910">
        <v>5</v>
      </c>
      <c r="G8910">
        <v>17790</v>
      </c>
      <c r="H8910">
        <v>26826</v>
      </c>
      <c r="I8910">
        <v>0.54034819999999995</v>
      </c>
      <c r="J8910">
        <v>0.52523580000000003</v>
      </c>
      <c r="K8910">
        <v>-1.51124E-2</v>
      </c>
      <c r="L8910">
        <v>5.4624000000000001E-3</v>
      </c>
      <c r="M8910">
        <v>-6.1268E-3</v>
      </c>
      <c r="N8910">
        <v>-2.4098000000000001E-2</v>
      </c>
      <c r="O8910">
        <v>14013.17</v>
      </c>
      <c r="P8910">
        <v>0.78769900000000004</v>
      </c>
      <c r="Q8910">
        <v>73.184499000000002</v>
      </c>
      <c r="R8910">
        <v>79.219831999999997</v>
      </c>
      <c r="S8910" t="s">
        <v>18</v>
      </c>
      <c r="T8910">
        <v>-2.4097199999999999E-2</v>
      </c>
      <c r="U8910">
        <v>-2.2112699999999999E-2</v>
      </c>
      <c r="V8910" s="1">
        <v>-1.7976900000000001E-2</v>
      </c>
      <c r="W8910">
        <v>-1.51124E-2</v>
      </c>
      <c r="X8910">
        <v>-1.2247900000000001E-2</v>
      </c>
      <c r="Y8910">
        <v>-8.1119999999999994E-3</v>
      </c>
      <c r="Z8910">
        <v>-6.1276000000000004E-3</v>
      </c>
      <c r="AA8910">
        <v>-2.8772599999999999E-2</v>
      </c>
    </row>
    <row r="8911" spans="1:27" x14ac:dyDescent="0.2">
      <c r="A8911" t="s">
        <v>6498</v>
      </c>
      <c r="B8911" t="s">
        <v>35</v>
      </c>
      <c r="C8911" t="s">
        <v>1989</v>
      </c>
      <c r="D8911" t="s">
        <v>28</v>
      </c>
      <c r="E8911" t="s">
        <v>31</v>
      </c>
      <c r="F8911">
        <v>6</v>
      </c>
      <c r="G8911">
        <v>17790</v>
      </c>
      <c r="H8911">
        <v>26826</v>
      </c>
      <c r="I8911">
        <v>0.55137460000000005</v>
      </c>
      <c r="J8911">
        <v>0.53668249999999995</v>
      </c>
      <c r="K8911">
        <v>-1.46921E-2</v>
      </c>
      <c r="L8911">
        <v>5.2998000000000003E-3</v>
      </c>
      <c r="M8911">
        <v>-5.9738999999999999E-3</v>
      </c>
      <c r="N8911">
        <v>-2.3410299999999998E-2</v>
      </c>
      <c r="O8911">
        <v>14013.17</v>
      </c>
      <c r="P8911">
        <v>0.78769900000000004</v>
      </c>
      <c r="Q8911">
        <v>72.381353000000004</v>
      </c>
      <c r="R8911">
        <v>79.219831999999997</v>
      </c>
      <c r="S8911" t="s">
        <v>18</v>
      </c>
      <c r="T8911">
        <v>-2.34095E-2</v>
      </c>
      <c r="U8911">
        <v>-2.1484099999999999E-2</v>
      </c>
      <c r="V8911">
        <v>-1.7471299999999999E-2</v>
      </c>
      <c r="W8911">
        <v>-1.46921E-2</v>
      </c>
      <c r="X8911">
        <v>-1.1912900000000001E-2</v>
      </c>
      <c r="Y8911">
        <v>-7.9001000000000002E-3</v>
      </c>
      <c r="Z8911">
        <v>-5.9747000000000003E-3</v>
      </c>
      <c r="AA8911">
        <v>-2.7375699999999999E-2</v>
      </c>
    </row>
    <row r="8912" spans="1:27" x14ac:dyDescent="0.2">
      <c r="A8912" t="s">
        <v>6499</v>
      </c>
      <c r="B8912" t="s">
        <v>35</v>
      </c>
      <c r="C8912" t="s">
        <v>1989</v>
      </c>
      <c r="D8912" t="s">
        <v>28</v>
      </c>
      <c r="E8912" t="s">
        <v>31</v>
      </c>
      <c r="F8912">
        <v>7</v>
      </c>
      <c r="G8912">
        <v>17790</v>
      </c>
      <c r="H8912">
        <v>26826</v>
      </c>
      <c r="I8912">
        <v>0.57803400000000005</v>
      </c>
      <c r="J8912">
        <v>0.56676170000000003</v>
      </c>
      <c r="K8912">
        <v>-1.1272300000000001E-2</v>
      </c>
      <c r="L8912">
        <v>5.5941999999999997E-3</v>
      </c>
      <c r="M8912">
        <v>-2.0698000000000001E-3</v>
      </c>
      <c r="N8912">
        <v>-2.0474800000000001E-2</v>
      </c>
      <c r="O8912">
        <v>14013.17</v>
      </c>
      <c r="P8912">
        <v>0.78769900000000004</v>
      </c>
      <c r="Q8912">
        <v>72.506422999999998</v>
      </c>
      <c r="R8912">
        <v>79.219831999999997</v>
      </c>
      <c r="S8912" t="s">
        <v>18</v>
      </c>
      <c r="T8912">
        <v>-2.04739E-2</v>
      </c>
      <c r="U8912">
        <v>-1.8441599999999999E-2</v>
      </c>
      <c r="V8912">
        <v>-1.42059E-2</v>
      </c>
      <c r="W8912">
        <v>-1.1272300000000001E-2</v>
      </c>
      <c r="X8912">
        <v>-8.3386999999999992E-3</v>
      </c>
      <c r="Y8912">
        <v>-4.1029999999999999E-3</v>
      </c>
      <c r="Z8912">
        <v>-2.0706000000000001E-3</v>
      </c>
      <c r="AA8912">
        <v>-1.9888900000000001E-2</v>
      </c>
    </row>
    <row r="8913" spans="1:27" x14ac:dyDescent="0.2">
      <c r="A8913" t="s">
        <v>6500</v>
      </c>
      <c r="B8913" t="s">
        <v>35</v>
      </c>
      <c r="C8913" t="s">
        <v>1989</v>
      </c>
      <c r="D8913" t="s">
        <v>28</v>
      </c>
      <c r="E8913" t="s">
        <v>31</v>
      </c>
      <c r="F8913">
        <v>8</v>
      </c>
      <c r="G8913">
        <v>17790</v>
      </c>
      <c r="H8913">
        <v>26826</v>
      </c>
      <c r="I8913">
        <v>0.60976059999999999</v>
      </c>
      <c r="J8913">
        <v>0.60359149999999995</v>
      </c>
      <c r="K8913">
        <v>-6.1691999999999997E-3</v>
      </c>
      <c r="L8913">
        <v>6.0077000000000004E-3</v>
      </c>
      <c r="M8913">
        <v>3.7136000000000001E-3</v>
      </c>
      <c r="N8913">
        <v>-1.6051900000000001E-2</v>
      </c>
      <c r="O8913">
        <v>14013.17</v>
      </c>
      <c r="P8913">
        <v>0.78769900000000004</v>
      </c>
      <c r="Q8913">
        <v>73.294801000000007</v>
      </c>
      <c r="R8913">
        <v>79.219831999999997</v>
      </c>
      <c r="S8913" t="s">
        <v>18</v>
      </c>
      <c r="T8913">
        <v>-1.6050999999999999E-2</v>
      </c>
      <c r="U8913">
        <v>-1.3868399999999999E-2</v>
      </c>
      <c r="V8913">
        <v>-9.3196000000000008E-3</v>
      </c>
      <c r="W8913">
        <v>-6.1691999999999997E-3</v>
      </c>
      <c r="X8913">
        <v>-3.0187E-3</v>
      </c>
      <c r="Y8913">
        <v>1.5300999999999999E-3</v>
      </c>
      <c r="Z8913">
        <v>3.7127000000000002E-3</v>
      </c>
      <c r="AA8913">
        <v>-1.02208E-2</v>
      </c>
    </row>
    <row r="8914" spans="1:27" x14ac:dyDescent="0.2">
      <c r="A8914" t="s">
        <v>6501</v>
      </c>
      <c r="B8914" t="s">
        <v>35</v>
      </c>
      <c r="C8914" t="s">
        <v>1989</v>
      </c>
      <c r="D8914" t="s">
        <v>28</v>
      </c>
      <c r="E8914" t="s">
        <v>31</v>
      </c>
      <c r="F8914">
        <v>9</v>
      </c>
      <c r="G8914">
        <v>17790</v>
      </c>
      <c r="H8914">
        <v>26826</v>
      </c>
      <c r="I8914">
        <v>0.63557850000000005</v>
      </c>
      <c r="J8914">
        <v>0.63473219999999997</v>
      </c>
      <c r="K8914">
        <v>-8.4639999999999997E-4</v>
      </c>
      <c r="L8914">
        <v>6.8604E-3</v>
      </c>
      <c r="M8914">
        <v>1.0439E-2</v>
      </c>
      <c r="N8914">
        <v>-1.21317E-2</v>
      </c>
      <c r="O8914">
        <v>14013.17</v>
      </c>
      <c r="P8914">
        <v>0.78769900000000004</v>
      </c>
      <c r="Q8914">
        <v>75.224289999999996</v>
      </c>
      <c r="R8914">
        <v>79.219831999999997</v>
      </c>
      <c r="S8914" t="s">
        <v>18</v>
      </c>
      <c r="T8914">
        <v>-1.2130699999999999E-2</v>
      </c>
      <c r="U8914">
        <v>-9.6383000000000007E-3</v>
      </c>
      <c r="V8914">
        <v>-4.444E-3</v>
      </c>
      <c r="W8914">
        <v>-8.4639999999999997E-4</v>
      </c>
      <c r="X8914">
        <v>2.7512000000000001E-3</v>
      </c>
      <c r="Y8914">
        <v>7.9456000000000006E-3</v>
      </c>
      <c r="Z8914">
        <v>1.0437999999999999E-2</v>
      </c>
      <c r="AA8914">
        <v>-1.3334E-3</v>
      </c>
    </row>
    <row r="8915" spans="1:27" x14ac:dyDescent="0.2">
      <c r="A8915" t="s">
        <v>6502</v>
      </c>
      <c r="B8915" t="s">
        <v>35</v>
      </c>
      <c r="C8915" t="s">
        <v>1989</v>
      </c>
      <c r="D8915" t="s">
        <v>28</v>
      </c>
      <c r="E8915" t="s">
        <v>31</v>
      </c>
      <c r="F8915">
        <v>10</v>
      </c>
      <c r="G8915">
        <v>17790</v>
      </c>
      <c r="H8915">
        <v>26826</v>
      </c>
      <c r="I8915">
        <v>0.67198049999999998</v>
      </c>
      <c r="J8915">
        <v>0.68142380000000002</v>
      </c>
      <c r="K8915">
        <v>9.4433E-3</v>
      </c>
      <c r="L8915">
        <v>8.0476000000000002E-3</v>
      </c>
      <c r="M8915">
        <v>2.2681699999999999E-2</v>
      </c>
      <c r="N8915">
        <v>-3.7950000000000002E-3</v>
      </c>
      <c r="O8915">
        <v>14013.17</v>
      </c>
      <c r="P8915">
        <v>0.78769900000000004</v>
      </c>
      <c r="Q8915">
        <v>78.663240999999999</v>
      </c>
      <c r="R8915">
        <v>79.219831999999997</v>
      </c>
      <c r="S8915" t="s">
        <v>18</v>
      </c>
      <c r="T8915">
        <v>-3.7938E-3</v>
      </c>
      <c r="U8915">
        <v>-8.7009999999999995E-4</v>
      </c>
      <c r="V8915">
        <v>5.2230999999999996E-3</v>
      </c>
      <c r="W8915">
        <v>9.4433E-3</v>
      </c>
      <c r="X8915">
        <v>1.36635E-2</v>
      </c>
      <c r="Y8915">
        <v>1.9756800000000001E-2</v>
      </c>
      <c r="Z8915">
        <v>2.2680499999999999E-2</v>
      </c>
      <c r="AA8915">
        <v>1.3858199999999999E-2</v>
      </c>
    </row>
    <row r="8916" spans="1:27" x14ac:dyDescent="0.2">
      <c r="A8916" t="s">
        <v>6503</v>
      </c>
      <c r="B8916" t="s">
        <v>35</v>
      </c>
      <c r="C8916" t="s">
        <v>1989</v>
      </c>
      <c r="D8916" t="s">
        <v>28</v>
      </c>
      <c r="E8916" t="s">
        <v>31</v>
      </c>
      <c r="F8916">
        <v>11</v>
      </c>
      <c r="G8916">
        <v>17790</v>
      </c>
      <c r="H8916">
        <v>26826</v>
      </c>
      <c r="I8916">
        <v>0.74855780000000005</v>
      </c>
      <c r="J8916">
        <v>0.75229500000000005</v>
      </c>
      <c r="K8916">
        <v>3.7371000000000001E-3</v>
      </c>
      <c r="L8916">
        <v>9.2870000000000001E-3</v>
      </c>
      <c r="M8916">
        <v>1.9014199999999998E-2</v>
      </c>
      <c r="N8916">
        <v>-1.154E-2</v>
      </c>
      <c r="O8916">
        <v>14013.17</v>
      </c>
      <c r="P8916">
        <v>0.78769900000000004</v>
      </c>
      <c r="Q8916">
        <v>82.746018000000007</v>
      </c>
      <c r="R8916">
        <v>79.219831999999997</v>
      </c>
      <c r="S8916" t="s">
        <v>18</v>
      </c>
      <c r="T8916">
        <v>-1.15386E-2</v>
      </c>
      <c r="U8916">
        <v>-8.1645999999999993E-3</v>
      </c>
      <c r="V8916">
        <v>-1.1329999999999999E-3</v>
      </c>
      <c r="W8916">
        <v>3.7371000000000001E-3</v>
      </c>
      <c r="X8916">
        <v>8.6072000000000006E-3</v>
      </c>
      <c r="Y8916">
        <v>1.5638900000000001E-2</v>
      </c>
      <c r="Z8916">
        <v>1.9012899999999999E-2</v>
      </c>
      <c r="AA8916">
        <v>4.9677000000000002E-3</v>
      </c>
    </row>
    <row r="8917" spans="1:27" x14ac:dyDescent="0.2">
      <c r="A8917" t="s">
        <v>6504</v>
      </c>
      <c r="B8917" t="s">
        <v>35</v>
      </c>
      <c r="C8917" t="s">
        <v>1989</v>
      </c>
      <c r="D8917" t="s">
        <v>28</v>
      </c>
      <c r="E8917" t="s">
        <v>31</v>
      </c>
      <c r="F8917">
        <v>12</v>
      </c>
      <c r="G8917">
        <v>17790</v>
      </c>
      <c r="H8917">
        <v>26826</v>
      </c>
      <c r="I8917">
        <v>0.85174269999999996</v>
      </c>
      <c r="J8917">
        <v>0.83454930000000005</v>
      </c>
      <c r="K8917">
        <v>-1.7193400000000001E-2</v>
      </c>
      <c r="L8917">
        <v>1.03845E-2</v>
      </c>
      <c r="M8917">
        <v>-1.109E-4</v>
      </c>
      <c r="N8917">
        <v>-3.4276000000000001E-2</v>
      </c>
      <c r="O8917">
        <v>14013.17</v>
      </c>
      <c r="P8917">
        <v>0.78769900000000004</v>
      </c>
      <c r="Q8917">
        <v>85.882347999999993</v>
      </c>
      <c r="R8917">
        <v>79.219831999999997</v>
      </c>
      <c r="S8917" t="s">
        <v>18</v>
      </c>
      <c r="T8917">
        <v>-3.4274399999999997E-2</v>
      </c>
      <c r="U8917">
        <v>-3.05017E-2</v>
      </c>
      <c r="V8917">
        <v>-2.2639099999999999E-2</v>
      </c>
      <c r="W8917">
        <v>-1.7193400000000001E-2</v>
      </c>
      <c r="X8917">
        <v>-1.1747799999999999E-2</v>
      </c>
      <c r="Y8917">
        <v>-3.8850999999999998E-3</v>
      </c>
      <c r="Z8917">
        <v>-1.1239999999999999E-4</v>
      </c>
      <c r="AA8917">
        <v>-2.0601999999999999E-2</v>
      </c>
    </row>
    <row r="8918" spans="1:27" x14ac:dyDescent="0.2">
      <c r="A8918" t="s">
        <v>6505</v>
      </c>
      <c r="B8918" t="s">
        <v>35</v>
      </c>
      <c r="C8918" t="s">
        <v>1989</v>
      </c>
      <c r="D8918" t="s">
        <v>28</v>
      </c>
      <c r="E8918" t="s">
        <v>31</v>
      </c>
      <c r="F8918">
        <v>13</v>
      </c>
      <c r="G8918">
        <v>17790</v>
      </c>
      <c r="H8918">
        <v>26826</v>
      </c>
      <c r="I8918">
        <v>0.94346059999999998</v>
      </c>
      <c r="J8918">
        <v>0.93271899999999996</v>
      </c>
      <c r="K8918">
        <v>-1.07416E-2</v>
      </c>
      <c r="L8918">
        <v>1.1413700000000001E-2</v>
      </c>
      <c r="M8918">
        <v>8.0339999999999995E-3</v>
      </c>
      <c r="N8918">
        <v>-2.95172E-2</v>
      </c>
      <c r="O8918">
        <v>14013.17</v>
      </c>
      <c r="P8918">
        <v>0.78769900000000004</v>
      </c>
      <c r="Q8918">
        <v>86.704305000000005</v>
      </c>
      <c r="R8918">
        <v>79.219831999999997</v>
      </c>
      <c r="S8918" t="s">
        <v>18</v>
      </c>
      <c r="T8918">
        <v>-2.95155E-2</v>
      </c>
      <c r="U8918">
        <v>-2.53689E-2</v>
      </c>
      <c r="V8918">
        <v>-1.6726899999999999E-2</v>
      </c>
      <c r="W8918">
        <v>-1.07416E-2</v>
      </c>
      <c r="X8918">
        <v>-4.7562000000000004E-3</v>
      </c>
      <c r="Y8918">
        <v>3.8857000000000002E-3</v>
      </c>
      <c r="Z8918">
        <v>8.0324000000000003E-3</v>
      </c>
      <c r="AA8918">
        <v>-1.15164E-2</v>
      </c>
    </row>
    <row r="8919" spans="1:27" x14ac:dyDescent="0.2">
      <c r="A8919" t="s">
        <v>6506</v>
      </c>
      <c r="B8919" t="s">
        <v>35</v>
      </c>
      <c r="C8919" t="s">
        <v>1989</v>
      </c>
      <c r="D8919" t="s">
        <v>28</v>
      </c>
      <c r="E8919" t="s">
        <v>31</v>
      </c>
      <c r="F8919">
        <v>14</v>
      </c>
      <c r="G8919">
        <v>17790</v>
      </c>
      <c r="H8919">
        <v>26826</v>
      </c>
      <c r="I8919">
        <v>1.035209</v>
      </c>
      <c r="J8919">
        <v>1.0194529999999999</v>
      </c>
      <c r="K8919">
        <v>-1.57558E-2</v>
      </c>
      <c r="L8919">
        <v>1.20281E-2</v>
      </c>
      <c r="M8919">
        <v>4.0304E-3</v>
      </c>
      <c r="N8919">
        <v>-3.5541999999999997E-2</v>
      </c>
      <c r="O8919">
        <v>14013.17</v>
      </c>
      <c r="P8919">
        <v>0.78769900000000004</v>
      </c>
      <c r="Q8919">
        <v>86.968766000000002</v>
      </c>
      <c r="R8919">
        <v>79.219831999999997</v>
      </c>
      <c r="S8919" t="s">
        <v>18</v>
      </c>
      <c r="T8919">
        <v>-3.5540200000000001E-2</v>
      </c>
      <c r="U8919">
        <v>-3.1170400000000001E-2</v>
      </c>
      <c r="V8919">
        <v>-2.20634E-2</v>
      </c>
      <c r="W8919">
        <v>-1.57558E-2</v>
      </c>
      <c r="X8919">
        <v>-9.4482999999999998E-3</v>
      </c>
      <c r="Y8919">
        <v>-3.412E-4</v>
      </c>
      <c r="Z8919">
        <v>4.0286000000000002E-3</v>
      </c>
      <c r="AA8919">
        <v>-1.5455200000000001E-2</v>
      </c>
    </row>
    <row r="8920" spans="1:27" x14ac:dyDescent="0.2">
      <c r="A8920" t="s">
        <v>6507</v>
      </c>
      <c r="B8920" t="s">
        <v>35</v>
      </c>
      <c r="C8920" t="s">
        <v>1989</v>
      </c>
      <c r="D8920" t="s">
        <v>28</v>
      </c>
      <c r="E8920" t="s">
        <v>31</v>
      </c>
      <c r="F8920">
        <v>15</v>
      </c>
      <c r="G8920">
        <v>17790</v>
      </c>
      <c r="H8920">
        <v>26826</v>
      </c>
      <c r="I8920">
        <v>1.0998829999999999</v>
      </c>
      <c r="J8920">
        <v>1.090068</v>
      </c>
      <c r="K8920">
        <v>-9.8142999999999998E-3</v>
      </c>
      <c r="L8920">
        <v>1.2460799999999999E-2</v>
      </c>
      <c r="M8920">
        <v>1.0683700000000001E-2</v>
      </c>
      <c r="N8920">
        <v>-3.03123E-2</v>
      </c>
      <c r="O8920">
        <v>14013.17</v>
      </c>
      <c r="P8920">
        <v>0.78769900000000004</v>
      </c>
      <c r="Q8920">
        <v>86.238722999999993</v>
      </c>
      <c r="R8920">
        <v>79.219831999999997</v>
      </c>
      <c r="S8920" t="s">
        <v>18</v>
      </c>
      <c r="T8920">
        <v>-3.0310500000000001E-2</v>
      </c>
      <c r="U8920">
        <v>-2.5783400000000001E-2</v>
      </c>
      <c r="V8920">
        <v>-1.63488E-2</v>
      </c>
      <c r="W8920">
        <v>-9.8142999999999998E-3</v>
      </c>
      <c r="X8920">
        <v>-3.2799000000000001E-3</v>
      </c>
      <c r="Y8920">
        <v>6.1548000000000002E-3</v>
      </c>
      <c r="Z8920">
        <v>1.06818E-2</v>
      </c>
      <c r="AA8920">
        <v>-9.0033999999999999E-3</v>
      </c>
    </row>
    <row r="8921" spans="1:27" x14ac:dyDescent="0.2">
      <c r="A8921" t="s">
        <v>6508</v>
      </c>
      <c r="B8921" t="s">
        <v>35</v>
      </c>
      <c r="C8921" t="s">
        <v>1989</v>
      </c>
      <c r="D8921" t="s">
        <v>28</v>
      </c>
      <c r="E8921" t="s">
        <v>31</v>
      </c>
      <c r="F8921">
        <v>16</v>
      </c>
      <c r="G8921">
        <v>17790</v>
      </c>
      <c r="H8921">
        <v>26826</v>
      </c>
      <c r="I8921">
        <v>1.1731769999999999</v>
      </c>
      <c r="J8921">
        <v>1.163376</v>
      </c>
      <c r="K8921">
        <v>-9.8014E-3</v>
      </c>
      <c r="L8921">
        <v>1.29953E-2</v>
      </c>
      <c r="M8921">
        <v>1.1575800000000001E-2</v>
      </c>
      <c r="N8921">
        <v>-3.11787E-2</v>
      </c>
      <c r="O8921">
        <v>14013.17</v>
      </c>
      <c r="P8921">
        <v>0.78769900000000004</v>
      </c>
      <c r="Q8921">
        <v>86.491788999999997</v>
      </c>
      <c r="R8921">
        <v>79.219831999999997</v>
      </c>
      <c r="S8921" t="s">
        <v>18</v>
      </c>
      <c r="T8921">
        <v>-3.1176800000000001E-2</v>
      </c>
      <c r="U8921">
        <v>-2.64555E-2</v>
      </c>
      <c r="V8921">
        <v>-1.6616100000000002E-2</v>
      </c>
      <c r="W8921">
        <v>-9.8014E-3</v>
      </c>
      <c r="X8921">
        <v>-2.9867000000000001E-3</v>
      </c>
      <c r="Y8921">
        <v>6.8526999999999998E-3</v>
      </c>
      <c r="Z8921">
        <v>1.15739E-2</v>
      </c>
      <c r="AA8921">
        <v>-8.4250000000000002E-3</v>
      </c>
    </row>
    <row r="8922" spans="1:27" x14ac:dyDescent="0.2">
      <c r="A8922" t="s">
        <v>6509</v>
      </c>
      <c r="B8922" t="s">
        <v>35</v>
      </c>
      <c r="C8922" t="s">
        <v>1989</v>
      </c>
      <c r="D8922" t="s">
        <v>28</v>
      </c>
      <c r="E8922" t="s">
        <v>31</v>
      </c>
      <c r="F8922">
        <v>17</v>
      </c>
      <c r="G8922">
        <v>17790</v>
      </c>
      <c r="H8922">
        <v>26826</v>
      </c>
      <c r="I8922">
        <v>1.166971</v>
      </c>
      <c r="J8922">
        <v>1.185338</v>
      </c>
      <c r="K8922">
        <v>1.8367000000000001E-2</v>
      </c>
      <c r="L8922">
        <v>1.3117800000000001E-2</v>
      </c>
      <c r="M8922">
        <v>3.9945700000000001E-2</v>
      </c>
      <c r="N8922">
        <v>-3.2117999999999999E-3</v>
      </c>
      <c r="O8922">
        <v>14013.17</v>
      </c>
      <c r="P8922">
        <v>0.78769900000000004</v>
      </c>
      <c r="Q8922">
        <v>86.055631000000005</v>
      </c>
      <c r="R8922">
        <v>79.219831999999997</v>
      </c>
      <c r="S8922" t="s">
        <v>19</v>
      </c>
      <c r="T8922">
        <v>-3.2098000000000001E-3</v>
      </c>
      <c r="U8922">
        <v>1.5559E-3</v>
      </c>
      <c r="V8922">
        <v>1.1488E-2</v>
      </c>
      <c r="W8922">
        <v>1.8367000000000001E-2</v>
      </c>
      <c r="X8922">
        <v>2.5245900000000002E-2</v>
      </c>
      <c r="Y8922">
        <v>3.5178099999999997E-2</v>
      </c>
      <c r="Z8922">
        <v>3.9943800000000002E-2</v>
      </c>
      <c r="AA8922">
        <v>1.5495099999999999E-2</v>
      </c>
    </row>
    <row r="8923" spans="1:27" x14ac:dyDescent="0.2">
      <c r="A8923" t="s">
        <v>6510</v>
      </c>
      <c r="B8923" t="s">
        <v>35</v>
      </c>
      <c r="C8923" t="s">
        <v>1989</v>
      </c>
      <c r="D8923" t="s">
        <v>28</v>
      </c>
      <c r="E8923" t="s">
        <v>31</v>
      </c>
      <c r="F8923">
        <v>18</v>
      </c>
      <c r="G8923">
        <v>17790</v>
      </c>
      <c r="H8923">
        <v>26826</v>
      </c>
      <c r="I8923">
        <v>1.1723889999999999</v>
      </c>
      <c r="J8923">
        <v>1.199794</v>
      </c>
      <c r="K8923">
        <v>2.7404700000000001E-2</v>
      </c>
      <c r="L8923">
        <v>1.31845E-2</v>
      </c>
      <c r="M8923">
        <v>4.9093299999999999E-2</v>
      </c>
      <c r="N8923">
        <v>5.7162000000000003E-3</v>
      </c>
      <c r="O8923">
        <v>14013.17</v>
      </c>
      <c r="P8923">
        <v>0.78769900000000004</v>
      </c>
      <c r="Q8923">
        <v>82.834067000000005</v>
      </c>
      <c r="R8923">
        <v>79.219831999999997</v>
      </c>
      <c r="S8923" t="s">
        <v>19</v>
      </c>
      <c r="T8923">
        <v>5.7181000000000003E-3</v>
      </c>
      <c r="U8923">
        <v>1.0508099999999999E-2</v>
      </c>
      <c r="V8923">
        <v>2.04908E-2</v>
      </c>
      <c r="W8923">
        <v>2.7404700000000001E-2</v>
      </c>
      <c r="X8923">
        <v>3.4318700000000001E-2</v>
      </c>
      <c r="Y8923">
        <v>4.4301399999999998E-2</v>
      </c>
      <c r="Z8923">
        <v>4.90914E-2</v>
      </c>
      <c r="AA8923">
        <v>2.2841199999999999E-2</v>
      </c>
    </row>
    <row r="8924" spans="1:27" x14ac:dyDescent="0.2">
      <c r="A8924" t="s">
        <v>6511</v>
      </c>
      <c r="B8924" t="s">
        <v>35</v>
      </c>
      <c r="C8924" t="s">
        <v>1989</v>
      </c>
      <c r="D8924" t="s">
        <v>28</v>
      </c>
      <c r="E8924" t="s">
        <v>31</v>
      </c>
      <c r="F8924">
        <v>19</v>
      </c>
      <c r="G8924">
        <v>17790</v>
      </c>
      <c r="H8924">
        <v>26826</v>
      </c>
      <c r="I8924">
        <v>1.1433869999999999</v>
      </c>
      <c r="J8924">
        <v>1.185249</v>
      </c>
      <c r="K8924">
        <v>4.1861799999999998E-2</v>
      </c>
      <c r="L8924">
        <v>1.2611199999999999E-2</v>
      </c>
      <c r="M8924">
        <v>6.2607200000000002E-2</v>
      </c>
      <c r="N8924">
        <v>2.11164E-2</v>
      </c>
      <c r="O8924">
        <v>14013.17</v>
      </c>
      <c r="P8924">
        <v>0.78769900000000004</v>
      </c>
      <c r="Q8924">
        <v>80.640810000000002</v>
      </c>
      <c r="R8924">
        <v>79.219831999999997</v>
      </c>
      <c r="S8924" t="s">
        <v>19</v>
      </c>
      <c r="T8924">
        <v>2.11182E-2</v>
      </c>
      <c r="U8924">
        <v>2.5699900000000001E-2</v>
      </c>
      <c r="V8924">
        <v>3.5248500000000002E-2</v>
      </c>
      <c r="W8924">
        <v>4.1861799999999998E-2</v>
      </c>
      <c r="X8924">
        <v>4.84751E-2</v>
      </c>
      <c r="Y8924">
        <v>5.8023699999999998E-2</v>
      </c>
      <c r="Z8924">
        <v>6.2605300000000003E-2</v>
      </c>
      <c r="AA8924">
        <v>3.5319000000000003E-2</v>
      </c>
    </row>
    <row r="8925" spans="1:27" x14ac:dyDescent="0.2">
      <c r="A8925" t="s">
        <v>6512</v>
      </c>
      <c r="B8925" t="s">
        <v>35</v>
      </c>
      <c r="C8925" t="s">
        <v>1989</v>
      </c>
      <c r="D8925" t="s">
        <v>28</v>
      </c>
      <c r="E8925" t="s">
        <v>31</v>
      </c>
      <c r="F8925">
        <v>20</v>
      </c>
      <c r="G8925">
        <v>17790</v>
      </c>
      <c r="H8925">
        <v>26826</v>
      </c>
      <c r="I8925">
        <v>1.083534</v>
      </c>
      <c r="J8925">
        <v>1.1114980000000001</v>
      </c>
      <c r="K8925">
        <v>2.7963600000000002E-2</v>
      </c>
      <c r="L8925">
        <v>1.1595100000000001E-2</v>
      </c>
      <c r="M8925">
        <v>4.7037599999999999E-2</v>
      </c>
      <c r="N8925">
        <v>8.8897000000000004E-3</v>
      </c>
      <c r="O8925">
        <v>14013.17</v>
      </c>
      <c r="P8925">
        <v>0.78769900000000004</v>
      </c>
      <c r="Q8925">
        <v>78.321723000000006</v>
      </c>
      <c r="R8925">
        <v>79.219831999999997</v>
      </c>
      <c r="S8925" t="s">
        <v>19</v>
      </c>
      <c r="T8925">
        <v>8.8914000000000007E-3</v>
      </c>
      <c r="U8925">
        <v>1.31039E-2</v>
      </c>
      <c r="V8925">
        <v>2.1883199999999998E-2</v>
      </c>
      <c r="W8925">
        <v>2.7963600000000002E-2</v>
      </c>
      <c r="X8925">
        <v>3.4044100000000001E-2</v>
      </c>
      <c r="Y8925">
        <v>4.2823399999999998E-2</v>
      </c>
      <c r="Z8925">
        <v>4.7035899999999999E-2</v>
      </c>
      <c r="AA8925">
        <v>2.51585E-2</v>
      </c>
    </row>
    <row r="8926" spans="1:27" x14ac:dyDescent="0.2">
      <c r="A8926" t="s">
        <v>6513</v>
      </c>
      <c r="B8926" t="s">
        <v>35</v>
      </c>
      <c r="C8926" t="s">
        <v>1989</v>
      </c>
      <c r="D8926" t="s">
        <v>28</v>
      </c>
      <c r="E8926" t="s">
        <v>31</v>
      </c>
      <c r="F8926">
        <v>21</v>
      </c>
      <c r="G8926">
        <v>17790</v>
      </c>
      <c r="H8926">
        <v>26826</v>
      </c>
      <c r="I8926">
        <v>1.0843970000000001</v>
      </c>
      <c r="J8926">
        <v>1.113605</v>
      </c>
      <c r="K8926">
        <v>2.9207799999999999E-2</v>
      </c>
      <c r="L8926">
        <v>1.0823599999999999E-2</v>
      </c>
      <c r="M8926">
        <v>4.7012600000000002E-2</v>
      </c>
      <c r="N8926">
        <v>1.1403E-2</v>
      </c>
      <c r="O8926">
        <v>14013.17</v>
      </c>
      <c r="P8926">
        <v>0.78769900000000004</v>
      </c>
      <c r="Q8926">
        <v>75.516454999999993</v>
      </c>
      <c r="R8926">
        <v>79.219831999999997</v>
      </c>
      <c r="S8926" t="s">
        <v>19</v>
      </c>
      <c r="T8926">
        <v>1.1404600000000001E-2</v>
      </c>
      <c r="U8926">
        <v>1.5336799999999999E-2</v>
      </c>
      <c r="V8926">
        <v>2.3531900000000001E-2</v>
      </c>
      <c r="W8926">
        <v>2.9207799999999999E-2</v>
      </c>
      <c r="X8926">
        <v>3.4883699999999997E-2</v>
      </c>
      <c r="Y8926">
        <v>4.30788E-2</v>
      </c>
      <c r="Z8926">
        <v>4.7010999999999997E-2</v>
      </c>
      <c r="AA8926">
        <v>2.6228100000000001E-2</v>
      </c>
    </row>
    <row r="8927" spans="1:27" x14ac:dyDescent="0.2">
      <c r="A8927" t="s">
        <v>6514</v>
      </c>
      <c r="B8927" t="s">
        <v>35</v>
      </c>
      <c r="C8927" t="s">
        <v>1989</v>
      </c>
      <c r="D8927" t="s">
        <v>28</v>
      </c>
      <c r="E8927" t="s">
        <v>31</v>
      </c>
      <c r="F8927">
        <v>22</v>
      </c>
      <c r="G8927">
        <v>17790</v>
      </c>
      <c r="H8927">
        <v>26826</v>
      </c>
      <c r="I8927">
        <v>1.0677179999999999</v>
      </c>
      <c r="J8927">
        <v>1.0815459999999999</v>
      </c>
      <c r="K8927">
        <v>1.3828200000000001E-2</v>
      </c>
      <c r="L8927">
        <v>1.02457E-2</v>
      </c>
      <c r="M8927">
        <v>3.0682399999999999E-2</v>
      </c>
      <c r="N8927">
        <v>-3.026E-3</v>
      </c>
      <c r="O8927">
        <v>14013.17</v>
      </c>
      <c r="P8927">
        <v>0.78769900000000004</v>
      </c>
      <c r="Q8927">
        <v>73.653588999999997</v>
      </c>
      <c r="R8927">
        <v>79.219831999999997</v>
      </c>
      <c r="S8927" t="s">
        <v>18</v>
      </c>
      <c r="T8927">
        <v>-3.0244999999999998E-3</v>
      </c>
      <c r="U8927">
        <v>6.9780000000000005E-4</v>
      </c>
      <c r="V8927">
        <v>8.4553000000000007E-3</v>
      </c>
      <c r="W8927">
        <v>1.3828200000000001E-2</v>
      </c>
      <c r="X8927">
        <v>1.9200999999999999E-2</v>
      </c>
      <c r="Y8927">
        <v>2.6958599999999999E-2</v>
      </c>
      <c r="Z8927">
        <v>3.0680900000000001E-2</v>
      </c>
      <c r="AA8927">
        <v>1.2785599999999999E-2</v>
      </c>
    </row>
    <row r="8928" spans="1:27" x14ac:dyDescent="0.2">
      <c r="A8928" t="s">
        <v>6515</v>
      </c>
      <c r="B8928" t="s">
        <v>35</v>
      </c>
      <c r="C8928" t="s">
        <v>1989</v>
      </c>
      <c r="D8928" t="s">
        <v>28</v>
      </c>
      <c r="E8928" t="s">
        <v>31</v>
      </c>
      <c r="F8928">
        <v>23</v>
      </c>
      <c r="G8928">
        <v>17790</v>
      </c>
      <c r="H8928">
        <v>26826</v>
      </c>
      <c r="I8928">
        <v>0.95297169999999998</v>
      </c>
      <c r="J8928">
        <v>0.95338719999999999</v>
      </c>
      <c r="K8928">
        <v>4.1550000000000002E-4</v>
      </c>
      <c r="L8928">
        <v>9.1862999999999997E-3</v>
      </c>
      <c r="M8928">
        <v>1.5526999999999999E-2</v>
      </c>
      <c r="N8928">
        <v>-1.46959E-2</v>
      </c>
      <c r="O8928">
        <v>14013.17</v>
      </c>
      <c r="P8928">
        <v>0.78769900000000004</v>
      </c>
      <c r="Q8928">
        <v>72.864942999999997</v>
      </c>
      <c r="R8928">
        <v>79.219831999999997</v>
      </c>
      <c r="S8928" t="s">
        <v>18</v>
      </c>
      <c r="T8928">
        <v>-1.46946E-2</v>
      </c>
      <c r="U8928">
        <v>-1.13572E-2</v>
      </c>
      <c r="V8928">
        <v>-4.4018E-3</v>
      </c>
      <c r="W8928">
        <v>4.1550000000000002E-4</v>
      </c>
      <c r="X8928">
        <v>5.2328000000000001E-3</v>
      </c>
      <c r="Y8928">
        <v>1.21882E-2</v>
      </c>
      <c r="Z8928">
        <v>1.5525600000000001E-2</v>
      </c>
      <c r="AA8928">
        <v>4.3580000000000002E-4</v>
      </c>
    </row>
    <row r="8929" spans="1:27" x14ac:dyDescent="0.2">
      <c r="A8929" t="s">
        <v>6516</v>
      </c>
      <c r="B8929" t="s">
        <v>35</v>
      </c>
      <c r="C8929" t="s">
        <v>1989</v>
      </c>
      <c r="D8929" t="s">
        <v>28</v>
      </c>
      <c r="E8929" t="s">
        <v>31</v>
      </c>
      <c r="F8929">
        <v>24</v>
      </c>
      <c r="G8929">
        <v>17790</v>
      </c>
      <c r="H8929">
        <v>26826</v>
      </c>
      <c r="I8929">
        <v>0.80571899999999996</v>
      </c>
      <c r="J8929">
        <v>0.79696769999999995</v>
      </c>
      <c r="K8929">
        <v>-8.7513000000000001E-3</v>
      </c>
      <c r="L8929">
        <v>8.0920000000000002E-3</v>
      </c>
      <c r="M8929">
        <v>4.5601000000000001E-3</v>
      </c>
      <c r="N8929">
        <v>-2.2062700000000001E-2</v>
      </c>
      <c r="O8929">
        <v>14013.17</v>
      </c>
      <c r="P8929">
        <v>0.78769900000000004</v>
      </c>
      <c r="Q8929">
        <v>72.629459999999995</v>
      </c>
      <c r="R8929">
        <v>79.219831999999997</v>
      </c>
      <c r="S8929" t="s">
        <v>18</v>
      </c>
      <c r="T8929">
        <v>-2.2061500000000001E-2</v>
      </c>
      <c r="U8929">
        <v>-1.9121699999999998E-2</v>
      </c>
      <c r="V8929">
        <v>-1.2994800000000001E-2</v>
      </c>
      <c r="W8929">
        <v>-8.7513000000000001E-3</v>
      </c>
      <c r="X8929">
        <v>-4.5078999999999996E-3</v>
      </c>
      <c r="Y8929" s="1">
        <v>1.619E-3</v>
      </c>
      <c r="Z8929">
        <v>4.5589000000000003E-3</v>
      </c>
      <c r="AA8929">
        <v>-1.0980800000000001E-2</v>
      </c>
    </row>
    <row r="8930" spans="1:27" x14ac:dyDescent="0.2">
      <c r="A8930" t="s">
        <v>6517</v>
      </c>
      <c r="B8930" t="s">
        <v>34</v>
      </c>
      <c r="C8930" t="s">
        <v>1989</v>
      </c>
      <c r="D8930" t="s">
        <v>29</v>
      </c>
      <c r="E8930" t="s">
        <v>31</v>
      </c>
      <c r="F8930">
        <v>1</v>
      </c>
      <c r="G8930">
        <v>55121</v>
      </c>
      <c r="H8930">
        <v>49005</v>
      </c>
      <c r="I8930">
        <v>0.66213100000000003</v>
      </c>
      <c r="J8930">
        <v>0.65569789999999994</v>
      </c>
      <c r="K8930">
        <v>-6.4330999999999998E-3</v>
      </c>
      <c r="L8930">
        <v>5.7675000000000001E-3</v>
      </c>
      <c r="M8930">
        <v>3.0544999999999999E-3</v>
      </c>
      <c r="N8930">
        <v>-1.5920699999999999E-2</v>
      </c>
      <c r="O8930">
        <v>55121</v>
      </c>
      <c r="Q8930">
        <v>72.759822</v>
      </c>
      <c r="R8930">
        <v>77.668706999999998</v>
      </c>
      <c r="S8930" t="s">
        <v>17</v>
      </c>
      <c r="T8930">
        <v>-1.5919900000000001E-2</v>
      </c>
      <c r="U8930">
        <v>-1.38245E-2</v>
      </c>
      <c r="V8930">
        <v>-9.4576E-3</v>
      </c>
      <c r="W8930">
        <v>-6.4330999999999998E-3</v>
      </c>
      <c r="X8930">
        <v>-3.4085999999999999E-3</v>
      </c>
      <c r="Y8930">
        <v>9.5830000000000004E-4</v>
      </c>
      <c r="Z8930">
        <v>3.0536000000000001E-3</v>
      </c>
      <c r="AA8930">
        <v>-9.8110999999999997E-3</v>
      </c>
    </row>
    <row r="8931" spans="1:27" x14ac:dyDescent="0.2">
      <c r="A8931" t="s">
        <v>6518</v>
      </c>
      <c r="B8931" t="s">
        <v>34</v>
      </c>
      <c r="C8931" t="s">
        <v>1989</v>
      </c>
      <c r="D8931" t="s">
        <v>29</v>
      </c>
      <c r="E8931" t="s">
        <v>31</v>
      </c>
      <c r="F8931">
        <v>2</v>
      </c>
      <c r="G8931">
        <v>55121</v>
      </c>
      <c r="H8931">
        <v>49005</v>
      </c>
      <c r="I8931">
        <v>0.59213879999999997</v>
      </c>
      <c r="J8931">
        <v>0.58978189999999997</v>
      </c>
      <c r="K8931">
        <v>-2.3568999999999999E-3</v>
      </c>
      <c r="L8931">
        <v>5.0755000000000002E-3</v>
      </c>
      <c r="M8931">
        <v>5.9922999999999999E-3</v>
      </c>
      <c r="N8931">
        <v>-1.0706E-2</v>
      </c>
      <c r="O8931">
        <v>55121</v>
      </c>
      <c r="Q8931">
        <v>73.027806999999996</v>
      </c>
      <c r="R8931">
        <v>77.668706999999998</v>
      </c>
      <c r="S8931" t="s">
        <v>17</v>
      </c>
      <c r="T8931">
        <v>-1.0705299999999999E-2</v>
      </c>
      <c r="U8931">
        <v>-8.8614000000000002E-3</v>
      </c>
      <c r="V8931">
        <v>-5.0185000000000004E-3</v>
      </c>
      <c r="W8931">
        <v>-2.3568999999999999E-3</v>
      </c>
      <c r="X8931">
        <v>3.0469999999999998E-4</v>
      </c>
      <c r="Y8931">
        <v>4.1476000000000004E-3</v>
      </c>
      <c r="Z8931">
        <v>5.9915000000000003E-3</v>
      </c>
      <c r="AA8931">
        <v>-3.9962000000000001E-3</v>
      </c>
    </row>
    <row r="8932" spans="1:27" x14ac:dyDescent="0.2">
      <c r="A8932" t="s">
        <v>6519</v>
      </c>
      <c r="B8932" t="s">
        <v>34</v>
      </c>
      <c r="C8932" t="s">
        <v>1989</v>
      </c>
      <c r="D8932" t="s">
        <v>29</v>
      </c>
      <c r="E8932" t="s">
        <v>31</v>
      </c>
      <c r="F8932">
        <v>3</v>
      </c>
      <c r="G8932">
        <v>55121</v>
      </c>
      <c r="H8932">
        <v>49005</v>
      </c>
      <c r="I8932">
        <v>0.54664619999999997</v>
      </c>
      <c r="J8932">
        <v>0.54442710000000005</v>
      </c>
      <c r="K8932">
        <v>-2.2190999999999999E-3</v>
      </c>
      <c r="L8932">
        <v>4.4288000000000001E-3</v>
      </c>
      <c r="M8932">
        <v>5.0663000000000001E-3</v>
      </c>
      <c r="N8932">
        <v>-9.5045000000000008E-3</v>
      </c>
      <c r="O8932">
        <v>55121</v>
      </c>
      <c r="Q8932">
        <v>72.577912999999995</v>
      </c>
      <c r="R8932">
        <v>77.668706999999998</v>
      </c>
      <c r="S8932" t="s">
        <v>17</v>
      </c>
      <c r="T8932">
        <v>-9.5038999999999992E-3</v>
      </c>
      <c r="U8932">
        <v>-7.8948999999999998E-3</v>
      </c>
      <c r="V8932">
        <v>-4.5415999999999998E-3</v>
      </c>
      <c r="W8932">
        <v>-2.2190999999999999E-3</v>
      </c>
      <c r="X8932">
        <v>1.0340000000000001E-4</v>
      </c>
      <c r="Y8932">
        <v>3.4567000000000001E-3</v>
      </c>
      <c r="Z8932">
        <v>5.0657000000000002E-3</v>
      </c>
      <c r="AA8932">
        <v>-4.0759999999999998E-3</v>
      </c>
    </row>
    <row r="8933" spans="1:27" x14ac:dyDescent="0.2">
      <c r="A8933" t="s">
        <v>6520</v>
      </c>
      <c r="B8933" t="s">
        <v>34</v>
      </c>
      <c r="C8933" t="s">
        <v>1989</v>
      </c>
      <c r="D8933" t="s">
        <v>29</v>
      </c>
      <c r="E8933" t="s">
        <v>31</v>
      </c>
      <c r="F8933">
        <v>4</v>
      </c>
      <c r="G8933">
        <v>55121</v>
      </c>
      <c r="H8933">
        <v>49005</v>
      </c>
      <c r="I8933">
        <v>0.51325929999999997</v>
      </c>
      <c r="J8933">
        <v>0.51488449999999997</v>
      </c>
      <c r="K8933">
        <v>1.6252E-3</v>
      </c>
      <c r="L8933">
        <v>4.0435999999999996E-3</v>
      </c>
      <c r="M8933">
        <v>8.2769999999999996E-3</v>
      </c>
      <c r="N8933">
        <v>-5.0266E-3</v>
      </c>
      <c r="O8933">
        <v>55121</v>
      </c>
      <c r="Q8933">
        <v>72.183547000000004</v>
      </c>
      <c r="R8933">
        <v>77.668706999999998</v>
      </c>
      <c r="S8933" t="s">
        <v>17</v>
      </c>
      <c r="T8933">
        <v>-5.0260000000000001E-3</v>
      </c>
      <c r="U8933">
        <v>-3.5569E-3</v>
      </c>
      <c r="V8933">
        <v>-4.9529999999999995E-4</v>
      </c>
      <c r="W8933">
        <v>1.6252E-3</v>
      </c>
      <c r="X8933">
        <v>3.7456999999999998E-3</v>
      </c>
      <c r="Y8933">
        <v>6.8072999999999996E-3</v>
      </c>
      <c r="Z8933">
        <v>8.2763999999999997E-3</v>
      </c>
      <c r="AA8933">
        <v>3.1564000000000002E-3</v>
      </c>
    </row>
    <row r="8934" spans="1:27" x14ac:dyDescent="0.2">
      <c r="A8934" t="s">
        <v>6521</v>
      </c>
      <c r="B8934" t="s">
        <v>34</v>
      </c>
      <c r="C8934" t="s">
        <v>1989</v>
      </c>
      <c r="D8934" t="s">
        <v>29</v>
      </c>
      <c r="E8934" t="s">
        <v>31</v>
      </c>
      <c r="F8934">
        <v>5</v>
      </c>
      <c r="G8934">
        <v>55121</v>
      </c>
      <c r="H8934">
        <v>49005</v>
      </c>
      <c r="I8934">
        <v>0.50057969999999996</v>
      </c>
      <c r="J8934">
        <v>0.50013019999999997</v>
      </c>
      <c r="K8934">
        <v>-4.4949999999999998E-4</v>
      </c>
      <c r="L8934">
        <v>3.7331999999999999E-3</v>
      </c>
      <c r="M8934">
        <v>5.6915999999999998E-3</v>
      </c>
      <c r="N8934">
        <v>-6.5906000000000003E-3</v>
      </c>
      <c r="O8934">
        <v>55121</v>
      </c>
      <c r="Q8934">
        <v>71.099074000000002</v>
      </c>
      <c r="R8934">
        <v>77.668706999999998</v>
      </c>
      <c r="S8934" t="s">
        <v>17</v>
      </c>
      <c r="T8934">
        <v>-6.5900000000000004E-3</v>
      </c>
      <c r="U8934">
        <v>-5.2338000000000003E-3</v>
      </c>
      <c r="V8934">
        <v>-2.4072E-3</v>
      </c>
      <c r="W8934">
        <v>-4.4949999999999998E-4</v>
      </c>
      <c r="X8934">
        <v>1.5081999999999999E-3</v>
      </c>
      <c r="Y8934">
        <v>4.3347999999999998E-3</v>
      </c>
      <c r="Z8934">
        <v>5.6911000000000002E-3</v>
      </c>
      <c r="AA8934">
        <v>-8.987E-4</v>
      </c>
    </row>
    <row r="8935" spans="1:27" x14ac:dyDescent="0.2">
      <c r="A8935" t="s">
        <v>6522</v>
      </c>
      <c r="B8935" t="s">
        <v>34</v>
      </c>
      <c r="C8935" t="s">
        <v>1989</v>
      </c>
      <c r="D8935" t="s">
        <v>29</v>
      </c>
      <c r="E8935" t="s">
        <v>31</v>
      </c>
      <c r="F8935">
        <v>6</v>
      </c>
      <c r="G8935">
        <v>55121</v>
      </c>
      <c r="H8935">
        <v>49005</v>
      </c>
      <c r="I8935">
        <v>0.51658079999999995</v>
      </c>
      <c r="J8935">
        <v>0.51603500000000002</v>
      </c>
      <c r="K8935">
        <v>-5.4580000000000004E-4</v>
      </c>
      <c r="L8935">
        <v>3.6484E-3</v>
      </c>
      <c r="M8935">
        <v>5.4558000000000002E-3</v>
      </c>
      <c r="N8935">
        <v>-6.5474000000000001E-3</v>
      </c>
      <c r="O8935">
        <v>55121</v>
      </c>
      <c r="Q8935">
        <v>70.471564000000001</v>
      </c>
      <c r="R8935">
        <v>77.668706999999998</v>
      </c>
      <c r="S8935" t="s">
        <v>17</v>
      </c>
      <c r="T8935">
        <v>-6.5468000000000002E-3</v>
      </c>
      <c r="U8935">
        <v>-5.2214000000000002E-3</v>
      </c>
      <c r="V8935">
        <v>-2.4589999999999998E-3</v>
      </c>
      <c r="W8935">
        <v>-5.4580000000000004E-4</v>
      </c>
      <c r="X8935">
        <v>1.3674E-3</v>
      </c>
      <c r="Y8935">
        <v>4.1298000000000003E-3</v>
      </c>
      <c r="Z8935">
        <v>5.4552999999999997E-3</v>
      </c>
      <c r="AA8935">
        <v>-1.0577E-3</v>
      </c>
    </row>
    <row r="8936" spans="1:27" x14ac:dyDescent="0.2">
      <c r="A8936" t="s">
        <v>6523</v>
      </c>
      <c r="B8936" t="s">
        <v>34</v>
      </c>
      <c r="C8936" t="s">
        <v>1989</v>
      </c>
      <c r="D8936" t="s">
        <v>29</v>
      </c>
      <c r="E8936" t="s">
        <v>31</v>
      </c>
      <c r="F8936">
        <v>7</v>
      </c>
      <c r="G8936">
        <v>55121</v>
      </c>
      <c r="H8936">
        <v>49005</v>
      </c>
      <c r="I8936">
        <v>0.55642849999999999</v>
      </c>
      <c r="J8936">
        <v>0.55449470000000001</v>
      </c>
      <c r="K8936">
        <v>-1.9338000000000001E-3</v>
      </c>
      <c r="L8936">
        <v>3.8858999999999999E-3</v>
      </c>
      <c r="M8936">
        <v>4.4584999999999998E-3</v>
      </c>
      <c r="N8936">
        <v>-8.3260999999999995E-3</v>
      </c>
      <c r="O8936">
        <v>55121</v>
      </c>
      <c r="Q8936">
        <v>69.859223999999998</v>
      </c>
      <c r="R8936">
        <v>77.668706999999998</v>
      </c>
      <c r="S8936" t="s">
        <v>18</v>
      </c>
      <c r="T8936">
        <v>-8.3254999999999996E-3</v>
      </c>
      <c r="U8936">
        <v>-6.9137000000000001E-3</v>
      </c>
      <c r="V8936">
        <v>-3.9715000000000002E-3</v>
      </c>
      <c r="W8936">
        <v>-1.9338000000000001E-3</v>
      </c>
      <c r="X8936">
        <v>1.0399999999999999E-4</v>
      </c>
      <c r="Y8936">
        <v>3.0462000000000002E-3</v>
      </c>
      <c r="Z8936">
        <v>4.4580000000000002E-3</v>
      </c>
      <c r="AA8936">
        <v>-3.4873999999999999E-3</v>
      </c>
    </row>
    <row r="8937" spans="1:27" x14ac:dyDescent="0.2">
      <c r="A8937" t="s">
        <v>6524</v>
      </c>
      <c r="B8937" t="s">
        <v>34</v>
      </c>
      <c r="C8937" t="s">
        <v>1989</v>
      </c>
      <c r="D8937" t="s">
        <v>29</v>
      </c>
      <c r="E8937" t="s">
        <v>31</v>
      </c>
      <c r="F8937">
        <v>8</v>
      </c>
      <c r="G8937">
        <v>55121</v>
      </c>
      <c r="H8937">
        <v>49005</v>
      </c>
      <c r="I8937">
        <v>0.58016120000000004</v>
      </c>
      <c r="J8937">
        <v>0.57171620000000001</v>
      </c>
      <c r="K8937">
        <v>-8.4449E-3</v>
      </c>
      <c r="L8937">
        <v>4.2319999999999997E-3</v>
      </c>
      <c r="M8937">
        <v>-1.4832999999999999E-3</v>
      </c>
      <c r="N8937">
        <v>-1.54065E-2</v>
      </c>
      <c r="O8937">
        <v>55121</v>
      </c>
      <c r="Q8937">
        <v>70.026497000000006</v>
      </c>
      <c r="R8937">
        <v>77.668706999999998</v>
      </c>
      <c r="S8937" t="s">
        <v>18</v>
      </c>
      <c r="T8937">
        <v>-1.5405800000000001E-2</v>
      </c>
      <c r="U8937">
        <v>-1.3868399999999999E-2</v>
      </c>
      <c r="V8937">
        <v>-1.0664099999999999E-2</v>
      </c>
      <c r="W8937">
        <v>-8.4449E-3</v>
      </c>
      <c r="X8937">
        <v>-6.2256000000000004E-3</v>
      </c>
      <c r="Y8937">
        <v>-3.0214E-3</v>
      </c>
      <c r="Z8937">
        <v>-1.4839E-3</v>
      </c>
      <c r="AA8937">
        <v>-1.4771100000000001E-2</v>
      </c>
    </row>
    <row r="8938" spans="1:27" x14ac:dyDescent="0.2">
      <c r="A8938" t="s">
        <v>6525</v>
      </c>
      <c r="B8938" t="s">
        <v>34</v>
      </c>
      <c r="C8938" t="s">
        <v>1989</v>
      </c>
      <c r="D8938" t="s">
        <v>29</v>
      </c>
      <c r="E8938" t="s">
        <v>31</v>
      </c>
      <c r="F8938">
        <v>9</v>
      </c>
      <c r="G8938">
        <v>55121</v>
      </c>
      <c r="H8938">
        <v>49005</v>
      </c>
      <c r="I8938">
        <v>0.60752550000000005</v>
      </c>
      <c r="J8938">
        <v>0.59866059999999999</v>
      </c>
      <c r="K8938">
        <v>-8.8648000000000008E-3</v>
      </c>
      <c r="L8938">
        <v>4.9886000000000002E-3</v>
      </c>
      <c r="M8938">
        <v>-6.5850000000000001E-4</v>
      </c>
      <c r="N8938">
        <v>-1.7071099999999999E-2</v>
      </c>
      <c r="O8938">
        <v>55121</v>
      </c>
      <c r="Q8938">
        <v>74.267916</v>
      </c>
      <c r="R8938">
        <v>77.668706999999998</v>
      </c>
      <c r="S8938" t="s">
        <v>18</v>
      </c>
      <c r="T8938">
        <v>-1.7070399999999999E-2</v>
      </c>
      <c r="U8938">
        <v>-1.5258000000000001E-2</v>
      </c>
      <c r="V8938">
        <v>-1.14809E-2</v>
      </c>
      <c r="W8938">
        <v>-8.8648000000000008E-3</v>
      </c>
      <c r="X8938">
        <v>-6.2487999999999997E-3</v>
      </c>
      <c r="Y8938">
        <v>-2.4716999999999999E-3</v>
      </c>
      <c r="Z8938">
        <v>-6.5930000000000003E-4</v>
      </c>
      <c r="AA8938">
        <v>-1.4807799999999999E-2</v>
      </c>
    </row>
    <row r="8939" spans="1:27" x14ac:dyDescent="0.2">
      <c r="A8939" t="s">
        <v>6526</v>
      </c>
      <c r="B8939" t="s">
        <v>34</v>
      </c>
      <c r="C8939" t="s">
        <v>1989</v>
      </c>
      <c r="D8939" t="s">
        <v>29</v>
      </c>
      <c r="E8939" t="s">
        <v>31</v>
      </c>
      <c r="F8939">
        <v>10</v>
      </c>
      <c r="G8939">
        <v>55121</v>
      </c>
      <c r="H8939">
        <v>49005</v>
      </c>
      <c r="I8939">
        <v>0.65552149999999998</v>
      </c>
      <c r="J8939">
        <v>0.65520129999999999</v>
      </c>
      <c r="K8939">
        <v>-3.2019999999999998E-4</v>
      </c>
      <c r="L8939">
        <v>5.7695999999999997E-3</v>
      </c>
      <c r="M8939">
        <v>9.1708999999999992E-3</v>
      </c>
      <c r="N8939">
        <v>-9.8112000000000008E-3</v>
      </c>
      <c r="O8939">
        <v>55121</v>
      </c>
      <c r="Q8939">
        <v>78.612823000000006</v>
      </c>
      <c r="R8939">
        <v>77.668706999999998</v>
      </c>
      <c r="S8939" t="s">
        <v>18</v>
      </c>
      <c r="T8939">
        <v>-9.8102999999999992E-3</v>
      </c>
      <c r="U8939">
        <v>-7.7142000000000001E-3</v>
      </c>
      <c r="V8939">
        <v>-3.3457999999999999E-3</v>
      </c>
      <c r="W8939">
        <v>-3.2019999999999998E-4</v>
      </c>
      <c r="X8939">
        <v>2.7054000000000002E-3</v>
      </c>
      <c r="Y8939">
        <v>7.0739000000000002E-3</v>
      </c>
      <c r="Z8939">
        <v>9.1699999999999993E-3</v>
      </c>
      <c r="AA8939">
        <v>-4.8859999999999995E-4</v>
      </c>
    </row>
    <row r="8940" spans="1:27" x14ac:dyDescent="0.2">
      <c r="A8940" t="s">
        <v>6527</v>
      </c>
      <c r="B8940" t="s">
        <v>34</v>
      </c>
      <c r="C8940" t="s">
        <v>1989</v>
      </c>
      <c r="D8940" t="s">
        <v>29</v>
      </c>
      <c r="E8940" t="s">
        <v>31</v>
      </c>
      <c r="F8940">
        <v>11</v>
      </c>
      <c r="G8940">
        <v>55121</v>
      </c>
      <c r="H8940">
        <v>49005</v>
      </c>
      <c r="I8940">
        <v>0.72674609999999995</v>
      </c>
      <c r="J8940">
        <v>0.72330099999999997</v>
      </c>
      <c r="K8940">
        <v>-3.4451E-3</v>
      </c>
      <c r="L8940">
        <v>6.7898000000000003E-3</v>
      </c>
      <c r="M8940">
        <v>7.7241000000000002E-3</v>
      </c>
      <c r="N8940">
        <v>-1.46144E-2</v>
      </c>
      <c r="O8940">
        <v>55121</v>
      </c>
      <c r="Q8940">
        <v>83.215198000000001</v>
      </c>
      <c r="R8940">
        <v>77.668706999999998</v>
      </c>
      <c r="S8940" t="s">
        <v>18</v>
      </c>
      <c r="T8940">
        <v>-1.46134E-2</v>
      </c>
      <c r="U8940">
        <v>-1.21467E-2</v>
      </c>
      <c r="V8940">
        <v>-7.0057000000000001E-3</v>
      </c>
      <c r="W8940">
        <v>-3.4451E-3</v>
      </c>
      <c r="X8940">
        <v>1.154E-4</v>
      </c>
      <c r="Y8940">
        <v>5.2563999999999996E-3</v>
      </c>
      <c r="Z8940">
        <v>7.7231000000000001E-3</v>
      </c>
      <c r="AA8940">
        <v>-4.7631000000000001E-3</v>
      </c>
    </row>
    <row r="8941" spans="1:27" x14ac:dyDescent="0.2">
      <c r="A8941" t="s">
        <v>6528</v>
      </c>
      <c r="B8941" t="s">
        <v>34</v>
      </c>
      <c r="C8941" t="s">
        <v>1989</v>
      </c>
      <c r="D8941" t="s">
        <v>29</v>
      </c>
      <c r="E8941" t="s">
        <v>31</v>
      </c>
      <c r="F8941">
        <v>12</v>
      </c>
      <c r="G8941">
        <v>55121</v>
      </c>
      <c r="H8941">
        <v>49005</v>
      </c>
      <c r="I8941">
        <v>0.81042049999999999</v>
      </c>
      <c r="J8941">
        <v>0.80165540000000002</v>
      </c>
      <c r="K8941">
        <v>-8.7652000000000008E-3</v>
      </c>
      <c r="L8941">
        <v>7.7166999999999999E-3</v>
      </c>
      <c r="M8941">
        <v>3.9287999999999997E-3</v>
      </c>
      <c r="N8941">
        <v>-2.1459099999999998E-2</v>
      </c>
      <c r="O8941">
        <v>55121</v>
      </c>
      <c r="Q8941">
        <v>84.837019999999995</v>
      </c>
      <c r="R8941">
        <v>77.668706999999998</v>
      </c>
      <c r="S8941" t="s">
        <v>18</v>
      </c>
      <c r="T8941">
        <v>-2.1458000000000001E-2</v>
      </c>
      <c r="U8941">
        <v>-1.8654500000000001E-2</v>
      </c>
      <c r="V8941">
        <v>-1.28118E-2</v>
      </c>
      <c r="W8941">
        <v>-8.7652000000000008E-3</v>
      </c>
      <c r="X8941">
        <v>-4.7185999999999999E-3</v>
      </c>
      <c r="Y8941">
        <v>1.1241000000000001E-3</v>
      </c>
      <c r="Z8941">
        <v>3.9275999999999998E-3</v>
      </c>
      <c r="AA8941">
        <v>-1.09339E-2</v>
      </c>
    </row>
    <row r="8942" spans="1:27" x14ac:dyDescent="0.2">
      <c r="A8942" t="s">
        <v>6529</v>
      </c>
      <c r="B8942" t="s">
        <v>34</v>
      </c>
      <c r="C8942" t="s">
        <v>1989</v>
      </c>
      <c r="D8942" t="s">
        <v>29</v>
      </c>
      <c r="E8942" t="s">
        <v>31</v>
      </c>
      <c r="F8942">
        <v>13</v>
      </c>
      <c r="G8942">
        <v>55121</v>
      </c>
      <c r="H8942">
        <v>49005</v>
      </c>
      <c r="I8942">
        <v>0.900814</v>
      </c>
      <c r="J8942">
        <v>0.89187349999999999</v>
      </c>
      <c r="K8942">
        <v>-8.9405000000000005E-3</v>
      </c>
      <c r="L8942">
        <v>8.4936000000000005E-3</v>
      </c>
      <c r="M8942">
        <v>5.0314000000000001E-3</v>
      </c>
      <c r="N8942">
        <v>-2.2912399999999999E-2</v>
      </c>
      <c r="O8942">
        <v>55121</v>
      </c>
      <c r="Q8942">
        <v>86.466082</v>
      </c>
      <c r="R8942">
        <v>77.668706999999998</v>
      </c>
      <c r="S8942" t="s">
        <v>18</v>
      </c>
      <c r="T8942">
        <v>-2.29112E-2</v>
      </c>
      <c r="U8942">
        <v>-1.9825499999999999E-2</v>
      </c>
      <c r="V8942">
        <v>-1.33945E-2</v>
      </c>
      <c r="W8942">
        <v>-8.9405000000000005E-3</v>
      </c>
      <c r="X8942">
        <v>-4.4865E-3</v>
      </c>
      <c r="Y8942">
        <v>1.9445E-3</v>
      </c>
      <c r="Z8942">
        <v>5.0302000000000003E-3</v>
      </c>
      <c r="AA8942">
        <v>-1.0024399999999999E-2</v>
      </c>
    </row>
    <row r="8943" spans="1:27" x14ac:dyDescent="0.2">
      <c r="A8943" t="s">
        <v>6530</v>
      </c>
      <c r="B8943" t="s">
        <v>34</v>
      </c>
      <c r="C8943" t="s">
        <v>1989</v>
      </c>
      <c r="D8943" t="s">
        <v>29</v>
      </c>
      <c r="E8943" t="s">
        <v>31</v>
      </c>
      <c r="F8943">
        <v>14</v>
      </c>
      <c r="G8943">
        <v>55121</v>
      </c>
      <c r="H8943">
        <v>49005</v>
      </c>
      <c r="I8943">
        <v>0.95857789999999998</v>
      </c>
      <c r="J8943">
        <v>0.96228130000000001</v>
      </c>
      <c r="K8943">
        <v>3.7033999999999999E-3</v>
      </c>
      <c r="L8943">
        <v>9.0635999999999998E-3</v>
      </c>
      <c r="M8943">
        <v>1.86131E-2</v>
      </c>
      <c r="N8943">
        <v>-1.1206300000000001E-2</v>
      </c>
      <c r="O8943">
        <v>55121</v>
      </c>
      <c r="Q8943">
        <v>86.848898000000005</v>
      </c>
      <c r="R8943">
        <v>77.668706999999998</v>
      </c>
      <c r="S8943" t="s">
        <v>18</v>
      </c>
      <c r="T8943">
        <v>-1.12049E-2</v>
      </c>
      <c r="U8943">
        <v>-7.9121E-3</v>
      </c>
      <c r="V8943">
        <v>-1.0495000000000001E-3</v>
      </c>
      <c r="W8943">
        <v>3.7033999999999999E-3</v>
      </c>
      <c r="X8943">
        <v>8.4563999999999993E-3</v>
      </c>
      <c r="Y8943">
        <v>1.5318999999999999E-2</v>
      </c>
      <c r="Z8943">
        <v>1.8611800000000001E-2</v>
      </c>
      <c r="AA8943">
        <v>3.8486000000000002E-3</v>
      </c>
    </row>
    <row r="8944" spans="1:27" x14ac:dyDescent="0.2">
      <c r="A8944" t="s">
        <v>6531</v>
      </c>
      <c r="B8944" t="s">
        <v>34</v>
      </c>
      <c r="C8944" t="s">
        <v>1989</v>
      </c>
      <c r="D8944" t="s">
        <v>29</v>
      </c>
      <c r="E8944" t="s">
        <v>31</v>
      </c>
      <c r="F8944">
        <v>15</v>
      </c>
      <c r="G8944">
        <v>55121</v>
      </c>
      <c r="H8944">
        <v>49005</v>
      </c>
      <c r="I8944">
        <v>1.009652</v>
      </c>
      <c r="J8944">
        <v>1.013134</v>
      </c>
      <c r="K8944">
        <v>3.4818000000000002E-3</v>
      </c>
      <c r="L8944">
        <v>9.5606000000000007E-3</v>
      </c>
      <c r="M8944">
        <v>1.9208900000000001E-2</v>
      </c>
      <c r="N8944">
        <v>-1.22454E-2</v>
      </c>
      <c r="O8944">
        <v>55121</v>
      </c>
      <c r="Q8944">
        <v>86.107453000000007</v>
      </c>
      <c r="R8944">
        <v>77.668706999999998</v>
      </c>
      <c r="S8944" t="s">
        <v>18</v>
      </c>
      <c r="T8944">
        <v>-1.2244E-2</v>
      </c>
      <c r="U8944">
        <v>-8.7705999999999999E-3</v>
      </c>
      <c r="V8944">
        <v>-1.5318E-3</v>
      </c>
      <c r="W8944">
        <v>3.4818000000000002E-3</v>
      </c>
      <c r="X8944">
        <v>8.4953000000000008E-3</v>
      </c>
      <c r="Y8944">
        <v>1.5734100000000001E-2</v>
      </c>
      <c r="Z8944">
        <v>1.9207499999999999E-2</v>
      </c>
      <c r="AA8944">
        <v>3.4366000000000002E-3</v>
      </c>
    </row>
    <row r="8945" spans="1:27" x14ac:dyDescent="0.2">
      <c r="A8945" t="s">
        <v>6532</v>
      </c>
      <c r="B8945" t="s">
        <v>34</v>
      </c>
      <c r="C8945" t="s">
        <v>1989</v>
      </c>
      <c r="D8945" t="s">
        <v>29</v>
      </c>
      <c r="E8945" t="s">
        <v>31</v>
      </c>
      <c r="F8945">
        <v>16</v>
      </c>
      <c r="G8945">
        <v>55121</v>
      </c>
      <c r="H8945">
        <v>49005</v>
      </c>
      <c r="I8945">
        <v>1.068946</v>
      </c>
      <c r="J8945">
        <v>1.0645519999999999</v>
      </c>
      <c r="K8945">
        <v>-4.3936000000000001E-3</v>
      </c>
      <c r="L8945">
        <v>1.00611E-2</v>
      </c>
      <c r="M8945">
        <v>1.2156800000000001E-2</v>
      </c>
      <c r="N8945">
        <v>-2.0944000000000001E-2</v>
      </c>
      <c r="O8945">
        <v>55121</v>
      </c>
      <c r="Q8945">
        <v>84.603185999999994</v>
      </c>
      <c r="R8945">
        <v>77.668706999999998</v>
      </c>
      <c r="S8945" t="s">
        <v>18</v>
      </c>
      <c r="T8945">
        <v>-2.0942599999999999E-2</v>
      </c>
      <c r="U8945">
        <v>-1.7287400000000001E-2</v>
      </c>
      <c r="V8945">
        <v>-9.6696000000000004E-3</v>
      </c>
      <c r="W8945">
        <v>-4.3936000000000001E-3</v>
      </c>
      <c r="X8945">
        <v>8.8239999999999998E-4</v>
      </c>
      <c r="Y8945">
        <v>8.5001999999999994E-3</v>
      </c>
      <c r="Z8945">
        <v>1.21554E-2</v>
      </c>
      <c r="AA8945">
        <v>-4.1272000000000001E-3</v>
      </c>
    </row>
    <row r="8946" spans="1:27" x14ac:dyDescent="0.2">
      <c r="A8946" t="s">
        <v>6533</v>
      </c>
      <c r="B8946" t="s">
        <v>34</v>
      </c>
      <c r="C8946" t="s">
        <v>1989</v>
      </c>
      <c r="D8946" t="s">
        <v>29</v>
      </c>
      <c r="E8946" t="s">
        <v>31</v>
      </c>
      <c r="F8946">
        <v>17</v>
      </c>
      <c r="G8946">
        <v>55121</v>
      </c>
      <c r="H8946">
        <v>49005</v>
      </c>
      <c r="I8946">
        <v>1.0759380000000001</v>
      </c>
      <c r="J8946">
        <v>1.088978</v>
      </c>
      <c r="K8946">
        <v>1.30399E-2</v>
      </c>
      <c r="L8946">
        <v>1.02743E-2</v>
      </c>
      <c r="M8946">
        <v>2.9940999999999999E-2</v>
      </c>
      <c r="N8946">
        <v>-3.8612999999999998E-3</v>
      </c>
      <c r="O8946">
        <v>55121</v>
      </c>
      <c r="Q8946">
        <v>83.404003000000003</v>
      </c>
      <c r="R8946">
        <v>77.668706999999998</v>
      </c>
      <c r="S8946" t="s">
        <v>19</v>
      </c>
      <c r="T8946">
        <v>-3.8598E-3</v>
      </c>
      <c r="U8946">
        <v>-1.271E-4</v>
      </c>
      <c r="V8946">
        <v>7.6521000000000002E-3</v>
      </c>
      <c r="W8946">
        <v>1.30399E-2</v>
      </c>
      <c r="X8946">
        <v>1.8427700000000002E-2</v>
      </c>
      <c r="Y8946">
        <v>2.6206900000000002E-2</v>
      </c>
      <c r="Z8946">
        <v>2.9939500000000001E-2</v>
      </c>
      <c r="AA8946">
        <v>1.19744E-2</v>
      </c>
    </row>
    <row r="8947" spans="1:27" x14ac:dyDescent="0.2">
      <c r="A8947" t="s">
        <v>6534</v>
      </c>
      <c r="B8947" t="s">
        <v>34</v>
      </c>
      <c r="C8947" t="s">
        <v>1989</v>
      </c>
      <c r="D8947" t="s">
        <v>29</v>
      </c>
      <c r="E8947" t="s">
        <v>31</v>
      </c>
      <c r="F8947">
        <v>18</v>
      </c>
      <c r="G8947">
        <v>55121</v>
      </c>
      <c r="H8947">
        <v>49005</v>
      </c>
      <c r="I8947">
        <v>1.1021909999999999</v>
      </c>
      <c r="J8947">
        <v>1.118808</v>
      </c>
      <c r="K8947">
        <v>1.66176E-2</v>
      </c>
      <c r="L8947">
        <v>1.0212199999999999E-2</v>
      </c>
      <c r="M8947">
        <v>3.3416700000000001E-2</v>
      </c>
      <c r="N8947">
        <v>-1.8149999999999999E-4</v>
      </c>
      <c r="O8947">
        <v>55121</v>
      </c>
      <c r="Q8947">
        <v>82.262279000000007</v>
      </c>
      <c r="R8947">
        <v>77.668706999999998</v>
      </c>
      <c r="S8947" t="s">
        <v>19</v>
      </c>
      <c r="T8947">
        <v>-1.8000000000000001E-4</v>
      </c>
      <c r="U8947">
        <v>3.5301E-3</v>
      </c>
      <c r="V8947">
        <v>1.1262299999999999E-2</v>
      </c>
      <c r="W8947">
        <v>1.66176E-2</v>
      </c>
      <c r="X8947">
        <v>2.19729E-2</v>
      </c>
      <c r="Y8947">
        <v>2.9705100000000002E-2</v>
      </c>
      <c r="Z8947">
        <v>3.3415199999999999E-2</v>
      </c>
      <c r="AA8947">
        <v>1.48529E-2</v>
      </c>
    </row>
    <row r="8948" spans="1:27" x14ac:dyDescent="0.2">
      <c r="A8948" t="s">
        <v>6535</v>
      </c>
      <c r="B8948" t="s">
        <v>34</v>
      </c>
      <c r="C8948" t="s">
        <v>1989</v>
      </c>
      <c r="D8948" t="s">
        <v>29</v>
      </c>
      <c r="E8948" t="s">
        <v>31</v>
      </c>
      <c r="F8948">
        <v>19</v>
      </c>
      <c r="G8948">
        <v>55121</v>
      </c>
      <c r="H8948">
        <v>49005</v>
      </c>
      <c r="I8948">
        <v>1.065331</v>
      </c>
      <c r="J8948">
        <v>1.094193</v>
      </c>
      <c r="K8948">
        <v>2.8862800000000001E-2</v>
      </c>
      <c r="L8948">
        <v>9.9264000000000002E-3</v>
      </c>
      <c r="M8948">
        <v>4.5191700000000001E-2</v>
      </c>
      <c r="N8948">
        <v>1.2534E-2</v>
      </c>
      <c r="O8948">
        <v>55121</v>
      </c>
      <c r="Q8948">
        <v>79.098678000000007</v>
      </c>
      <c r="R8948">
        <v>77.668706999999998</v>
      </c>
      <c r="S8948" t="s">
        <v>19</v>
      </c>
      <c r="T8948">
        <v>1.25354E-2</v>
      </c>
      <c r="U8948">
        <v>1.6141699999999998E-2</v>
      </c>
      <c r="V8948">
        <v>2.3657399999999999E-2</v>
      </c>
      <c r="W8948">
        <v>2.8862800000000001E-2</v>
      </c>
      <c r="X8948">
        <v>3.40682E-2</v>
      </c>
      <c r="Y8948">
        <v>4.1584000000000003E-2</v>
      </c>
      <c r="Z8948">
        <v>4.51902E-2</v>
      </c>
      <c r="AA8948">
        <v>2.6378200000000001E-2</v>
      </c>
    </row>
    <row r="8949" spans="1:27" x14ac:dyDescent="0.2">
      <c r="A8949" t="s">
        <v>6536</v>
      </c>
      <c r="B8949" t="s">
        <v>34</v>
      </c>
      <c r="C8949" t="s">
        <v>1989</v>
      </c>
      <c r="D8949" t="s">
        <v>29</v>
      </c>
      <c r="E8949" t="s">
        <v>31</v>
      </c>
      <c r="F8949">
        <v>20</v>
      </c>
      <c r="G8949">
        <v>55121</v>
      </c>
      <c r="H8949">
        <v>49005</v>
      </c>
      <c r="I8949">
        <v>1.042859</v>
      </c>
      <c r="J8949">
        <v>1.0733870000000001</v>
      </c>
      <c r="K8949">
        <v>3.05279E-2</v>
      </c>
      <c r="L8949">
        <v>9.1254999999999999E-3</v>
      </c>
      <c r="M8949">
        <v>4.5539299999999998E-2</v>
      </c>
      <c r="N8949">
        <v>1.5516500000000001E-2</v>
      </c>
      <c r="O8949">
        <v>55121</v>
      </c>
      <c r="Q8949">
        <v>76.703398000000007</v>
      </c>
      <c r="R8949">
        <v>77.668706999999998</v>
      </c>
      <c r="S8949" t="s">
        <v>19</v>
      </c>
      <c r="T8949">
        <v>1.5517899999999999E-2</v>
      </c>
      <c r="U8949">
        <v>1.8833200000000001E-2</v>
      </c>
      <c r="V8949">
        <v>2.5742500000000001E-2</v>
      </c>
      <c r="W8949">
        <v>3.05279E-2</v>
      </c>
      <c r="X8949">
        <v>3.5313299999999999E-2</v>
      </c>
      <c r="Y8949">
        <v>4.2222700000000002E-2</v>
      </c>
      <c r="Z8949">
        <v>4.5538000000000002E-2</v>
      </c>
      <c r="AA8949">
        <v>2.8440799999999999E-2</v>
      </c>
    </row>
    <row r="8950" spans="1:27" x14ac:dyDescent="0.2">
      <c r="A8950" t="s">
        <v>6537</v>
      </c>
      <c r="B8950" t="s">
        <v>34</v>
      </c>
      <c r="C8950" t="s">
        <v>1989</v>
      </c>
      <c r="D8950" t="s">
        <v>29</v>
      </c>
      <c r="E8950" t="s">
        <v>31</v>
      </c>
      <c r="F8950">
        <v>21</v>
      </c>
      <c r="G8950">
        <v>55121</v>
      </c>
      <c r="H8950">
        <v>49005</v>
      </c>
      <c r="I8950">
        <v>1.060959</v>
      </c>
      <c r="J8950">
        <v>1.0756950000000001</v>
      </c>
      <c r="K8950">
        <v>1.47367E-2</v>
      </c>
      <c r="L8950">
        <v>8.6038E-3</v>
      </c>
      <c r="M8950">
        <v>2.88899E-2</v>
      </c>
      <c r="N8950">
        <v>5.8350000000000003E-4</v>
      </c>
      <c r="O8950">
        <v>55121</v>
      </c>
      <c r="Q8950">
        <v>73.462789000000001</v>
      </c>
      <c r="R8950">
        <v>77.668706999999998</v>
      </c>
      <c r="S8950" t="s">
        <v>19</v>
      </c>
      <c r="T8950">
        <v>5.8480000000000001E-4</v>
      </c>
      <c r="U8950">
        <v>3.7106000000000001E-3</v>
      </c>
      <c r="V8950">
        <v>1.02249E-2</v>
      </c>
      <c r="W8950">
        <v>1.47367E-2</v>
      </c>
      <c r="X8950">
        <v>1.9248600000000001E-2</v>
      </c>
      <c r="Y8950">
        <v>2.5762899999999998E-2</v>
      </c>
      <c r="Z8950">
        <v>2.88887E-2</v>
      </c>
      <c r="AA8950">
        <v>1.36997E-2</v>
      </c>
    </row>
    <row r="8951" spans="1:27" x14ac:dyDescent="0.2">
      <c r="A8951" t="s">
        <v>6538</v>
      </c>
      <c r="B8951" t="s">
        <v>34</v>
      </c>
      <c r="C8951" t="s">
        <v>1989</v>
      </c>
      <c r="D8951" t="s">
        <v>29</v>
      </c>
      <c r="E8951" t="s">
        <v>31</v>
      </c>
      <c r="F8951">
        <v>22</v>
      </c>
      <c r="G8951">
        <v>55121</v>
      </c>
      <c r="H8951">
        <v>49005</v>
      </c>
      <c r="I8951">
        <v>1.017117</v>
      </c>
      <c r="J8951">
        <v>1.0105249999999999</v>
      </c>
      <c r="K8951">
        <v>-6.5916000000000004E-3</v>
      </c>
      <c r="L8951">
        <v>7.868E-3</v>
      </c>
      <c r="M8951">
        <v>6.3512000000000004E-3</v>
      </c>
      <c r="N8951">
        <v>-1.95344E-2</v>
      </c>
      <c r="O8951">
        <v>55121</v>
      </c>
      <c r="Q8951">
        <v>71.680142000000004</v>
      </c>
      <c r="R8951">
        <v>77.668706999999998</v>
      </c>
      <c r="S8951" t="s">
        <v>18</v>
      </c>
      <c r="T8951">
        <v>-1.95333E-2</v>
      </c>
      <c r="U8951">
        <v>-1.66748E-2</v>
      </c>
      <c r="V8951">
        <v>-1.0717600000000001E-2</v>
      </c>
      <c r="W8951">
        <v>-6.5916000000000004E-3</v>
      </c>
      <c r="X8951">
        <v>-2.4656000000000001E-3</v>
      </c>
      <c r="Y8951">
        <v>3.4916000000000001E-3</v>
      </c>
      <c r="Z8951">
        <v>6.3501E-3</v>
      </c>
      <c r="AA8951">
        <v>-6.5228999999999999E-3</v>
      </c>
    </row>
    <row r="8952" spans="1:27" x14ac:dyDescent="0.2">
      <c r="A8952" t="s">
        <v>6539</v>
      </c>
      <c r="B8952" t="s">
        <v>34</v>
      </c>
      <c r="C8952" t="s">
        <v>1989</v>
      </c>
      <c r="D8952" t="s">
        <v>29</v>
      </c>
      <c r="E8952" t="s">
        <v>31</v>
      </c>
      <c r="F8952">
        <v>23</v>
      </c>
      <c r="G8952">
        <v>55121</v>
      </c>
      <c r="H8952">
        <v>49005</v>
      </c>
      <c r="I8952">
        <v>0.88689439999999997</v>
      </c>
      <c r="J8952">
        <v>0.87516079999999996</v>
      </c>
      <c r="K8952">
        <v>-1.17336E-2</v>
      </c>
      <c r="L8952">
        <v>6.9982000000000004E-3</v>
      </c>
      <c r="M8952">
        <v>-2.2159999999999999E-4</v>
      </c>
      <c r="N8952">
        <v>-2.3245499999999999E-2</v>
      </c>
      <c r="O8952">
        <v>55121</v>
      </c>
      <c r="Q8952">
        <v>71.226128000000003</v>
      </c>
      <c r="R8952">
        <v>77.668706999999998</v>
      </c>
      <c r="S8952" t="s">
        <v>18</v>
      </c>
      <c r="T8952">
        <v>-2.3244500000000001E-2</v>
      </c>
      <c r="U8952">
        <v>-2.0702100000000001E-2</v>
      </c>
      <c r="V8952">
        <v>-1.5403399999999999E-2</v>
      </c>
      <c r="W8952">
        <v>-1.17336E-2</v>
      </c>
      <c r="X8952">
        <v>-8.0637E-3</v>
      </c>
      <c r="Y8952">
        <v>-2.7650999999999999E-3</v>
      </c>
      <c r="Z8952">
        <v>-2.2259999999999999E-4</v>
      </c>
      <c r="AA8952">
        <v>-1.34073E-2</v>
      </c>
    </row>
    <row r="8953" spans="1:27" x14ac:dyDescent="0.2">
      <c r="A8953" t="s">
        <v>6540</v>
      </c>
      <c r="B8953" t="s">
        <v>34</v>
      </c>
      <c r="C8953" t="s">
        <v>1989</v>
      </c>
      <c r="D8953" t="s">
        <v>29</v>
      </c>
      <c r="E8953" t="s">
        <v>31</v>
      </c>
      <c r="F8953">
        <v>24</v>
      </c>
      <c r="G8953">
        <v>55121</v>
      </c>
      <c r="H8953">
        <v>49005</v>
      </c>
      <c r="I8953">
        <v>0.736259</v>
      </c>
      <c r="J8953">
        <v>0.7294718</v>
      </c>
      <c r="K8953">
        <v>-6.7872000000000002E-3</v>
      </c>
      <c r="L8953">
        <v>6.1162999999999999E-3</v>
      </c>
      <c r="M8953">
        <v>3.2742000000000001E-3</v>
      </c>
      <c r="N8953">
        <v>-1.6848499999999999E-2</v>
      </c>
      <c r="O8953">
        <v>55121</v>
      </c>
      <c r="Q8953">
        <v>70.794335000000004</v>
      </c>
      <c r="R8953">
        <v>77.668706999999998</v>
      </c>
      <c r="S8953" t="s">
        <v>18</v>
      </c>
      <c r="T8953">
        <v>-1.6847600000000001E-2</v>
      </c>
      <c r="U8953">
        <v>-1.4625600000000001E-2</v>
      </c>
      <c r="V8953">
        <v>-9.9945999999999993E-3</v>
      </c>
      <c r="W8953">
        <v>-6.7872000000000002E-3</v>
      </c>
      <c r="X8953">
        <v>-3.5798000000000002E-3</v>
      </c>
      <c r="Y8953">
        <v>1.0512E-3</v>
      </c>
      <c r="Z8953">
        <v>3.2732999999999998E-3</v>
      </c>
      <c r="AA8953">
        <v>-9.3042000000000003E-3</v>
      </c>
    </row>
    <row r="8954" spans="1:27" x14ac:dyDescent="0.2">
      <c r="A8954" t="s">
        <v>6541</v>
      </c>
      <c r="B8954" t="s">
        <v>35</v>
      </c>
      <c r="C8954" t="s">
        <v>1989</v>
      </c>
      <c r="D8954" t="s">
        <v>29</v>
      </c>
      <c r="E8954" t="s">
        <v>31</v>
      </c>
      <c r="F8954">
        <v>1</v>
      </c>
      <c r="G8954">
        <v>17787</v>
      </c>
      <c r="H8954">
        <v>26819</v>
      </c>
      <c r="I8954">
        <v>0.66469</v>
      </c>
      <c r="J8954">
        <v>0.65901509999999996</v>
      </c>
      <c r="K8954">
        <v>-5.6749000000000001E-3</v>
      </c>
      <c r="L8954">
        <v>7.5234000000000004E-3</v>
      </c>
      <c r="M8954">
        <v>6.7010999999999998E-3</v>
      </c>
      <c r="N8954">
        <v>-1.8050900000000002E-2</v>
      </c>
      <c r="O8954">
        <v>13990.84</v>
      </c>
      <c r="P8954">
        <v>0.78657690000000002</v>
      </c>
      <c r="Q8954">
        <v>72.716123999999994</v>
      </c>
      <c r="R8954">
        <v>77.69744</v>
      </c>
      <c r="S8954" t="s">
        <v>18</v>
      </c>
      <c r="T8954">
        <v>-1.8049800000000001E-2</v>
      </c>
      <c r="U8954">
        <v>-1.53166E-2</v>
      </c>
      <c r="V8954">
        <v>-9.6202000000000006E-3</v>
      </c>
      <c r="W8954">
        <v>-5.6749000000000001E-3</v>
      </c>
      <c r="X8954">
        <v>-1.7296E-3</v>
      </c>
      <c r="Y8954">
        <v>3.9667000000000001E-3</v>
      </c>
      <c r="Z8954">
        <v>6.7000000000000002E-3</v>
      </c>
      <c r="AA8954">
        <v>-8.6111999999999994E-3</v>
      </c>
    </row>
    <row r="8955" spans="1:27" x14ac:dyDescent="0.2">
      <c r="A8955" t="s">
        <v>6542</v>
      </c>
      <c r="B8955" t="s">
        <v>35</v>
      </c>
      <c r="C8955" t="s">
        <v>1989</v>
      </c>
      <c r="D8955" t="s">
        <v>29</v>
      </c>
      <c r="E8955" t="s">
        <v>31</v>
      </c>
      <c r="F8955">
        <v>2</v>
      </c>
      <c r="G8955">
        <v>17787</v>
      </c>
      <c r="H8955">
        <v>26819</v>
      </c>
      <c r="I8955">
        <v>0.59615839999999998</v>
      </c>
      <c r="J8955">
        <v>0.59006259999999999</v>
      </c>
      <c r="K8955">
        <v>-6.0958000000000002E-3</v>
      </c>
      <c r="L8955">
        <v>6.8161999999999997E-3</v>
      </c>
      <c r="M8955">
        <v>5.1168000000000003E-3</v>
      </c>
      <c r="N8955">
        <v>-1.7308500000000001E-2</v>
      </c>
      <c r="O8955">
        <v>13990.84</v>
      </c>
      <c r="P8955">
        <v>0.78657690000000002</v>
      </c>
      <c r="Q8955">
        <v>72.999464000000003</v>
      </c>
      <c r="R8955">
        <v>77.69744</v>
      </c>
      <c r="S8955" t="s">
        <v>18</v>
      </c>
      <c r="T8955">
        <v>-1.73075E-2</v>
      </c>
      <c r="U8955">
        <v>-1.48311E-2</v>
      </c>
      <c r="V8955">
        <v>-9.6702000000000003E-3</v>
      </c>
      <c r="W8955">
        <v>-6.0958000000000002E-3</v>
      </c>
      <c r="X8955">
        <v>-2.5214E-3</v>
      </c>
      <c r="Y8955">
        <v>2.6394999999999999E-3</v>
      </c>
      <c r="Z8955">
        <v>5.1158000000000002E-3</v>
      </c>
      <c r="AA8955">
        <v>-1.0330799999999999E-2</v>
      </c>
    </row>
    <row r="8956" spans="1:27" x14ac:dyDescent="0.2">
      <c r="A8956" t="s">
        <v>6543</v>
      </c>
      <c r="B8956" t="s">
        <v>35</v>
      </c>
      <c r="C8956" t="s">
        <v>1989</v>
      </c>
      <c r="D8956" t="s">
        <v>29</v>
      </c>
      <c r="E8956" t="s">
        <v>31</v>
      </c>
      <c r="F8956">
        <v>3</v>
      </c>
      <c r="G8956">
        <v>17787</v>
      </c>
      <c r="H8956">
        <v>26819</v>
      </c>
      <c r="I8956">
        <v>0.54998340000000001</v>
      </c>
      <c r="J8956">
        <v>0.54273660000000001</v>
      </c>
      <c r="K8956">
        <v>-7.2467E-3</v>
      </c>
      <c r="L8956">
        <v>6.0435999999999997E-3</v>
      </c>
      <c r="M8956">
        <v>2.6949999999999999E-3</v>
      </c>
      <c r="N8956">
        <v>-1.71884E-2</v>
      </c>
      <c r="O8956">
        <v>13990.84</v>
      </c>
      <c r="P8956">
        <v>0.78657690000000002</v>
      </c>
      <c r="Q8956">
        <v>72.533970999999994</v>
      </c>
      <c r="R8956">
        <v>77.69744</v>
      </c>
      <c r="S8956" t="s">
        <v>18</v>
      </c>
      <c r="T8956">
        <v>-1.7187500000000001E-2</v>
      </c>
      <c r="U8956">
        <v>-1.4991900000000001E-2</v>
      </c>
      <c r="V8956">
        <v>-1.0416E-2</v>
      </c>
      <c r="W8956">
        <v>-7.2467E-3</v>
      </c>
      <c r="X8956">
        <v>-4.0775000000000004E-3</v>
      </c>
      <c r="Y8956">
        <v>4.9839999999999997E-4</v>
      </c>
      <c r="Z8956">
        <v>2.6941000000000001E-3</v>
      </c>
      <c r="AA8956">
        <v>-1.33522E-2</v>
      </c>
    </row>
    <row r="8957" spans="1:27" x14ac:dyDescent="0.2">
      <c r="A8957" t="s">
        <v>6544</v>
      </c>
      <c r="B8957" t="s">
        <v>35</v>
      </c>
      <c r="C8957" t="s">
        <v>1989</v>
      </c>
      <c r="D8957" t="s">
        <v>29</v>
      </c>
      <c r="E8957" t="s">
        <v>31</v>
      </c>
      <c r="F8957">
        <v>4</v>
      </c>
      <c r="G8957">
        <v>17787</v>
      </c>
      <c r="H8957">
        <v>26819</v>
      </c>
      <c r="I8957">
        <v>0.51326110000000003</v>
      </c>
      <c r="J8957">
        <v>0.50812710000000005</v>
      </c>
      <c r="K8957">
        <v>-5.1339999999999997E-3</v>
      </c>
      <c r="L8957">
        <v>5.3347000000000004E-3</v>
      </c>
      <c r="M8957">
        <v>3.6416999999999999E-3</v>
      </c>
      <c r="N8957">
        <v>-1.3909599999999999E-2</v>
      </c>
      <c r="O8957">
        <v>13990.84</v>
      </c>
      <c r="P8957">
        <v>0.78657690000000002</v>
      </c>
      <c r="Q8957">
        <v>72.167877000000004</v>
      </c>
      <c r="R8957">
        <v>77.69744</v>
      </c>
      <c r="S8957" t="s">
        <v>18</v>
      </c>
      <c r="T8957">
        <v>-1.3908800000000001E-2</v>
      </c>
      <c r="U8957">
        <v>-1.1970700000000001E-2</v>
      </c>
      <c r="V8957">
        <v>-7.9314999999999993E-3</v>
      </c>
      <c r="W8957">
        <v>-5.1339999999999997E-3</v>
      </c>
      <c r="X8957">
        <v>-2.3364000000000002E-3</v>
      </c>
      <c r="Y8957">
        <v>1.7028E-3</v>
      </c>
      <c r="Z8957">
        <v>3.6408999999999999E-3</v>
      </c>
      <c r="AA8957">
        <v>-1.01037E-2</v>
      </c>
    </row>
    <row r="8958" spans="1:27" x14ac:dyDescent="0.2">
      <c r="A8958" t="s">
        <v>6545</v>
      </c>
      <c r="B8958" t="s">
        <v>35</v>
      </c>
      <c r="C8958" t="s">
        <v>1989</v>
      </c>
      <c r="D8958" t="s">
        <v>29</v>
      </c>
      <c r="E8958" t="s">
        <v>31</v>
      </c>
      <c r="F8958">
        <v>5</v>
      </c>
      <c r="G8958">
        <v>17787</v>
      </c>
      <c r="H8958">
        <v>26819</v>
      </c>
      <c r="I8958">
        <v>0.50141250000000004</v>
      </c>
      <c r="J8958">
        <v>0.49592449999999999</v>
      </c>
      <c r="K8958">
        <v>-5.4879999999999998E-3</v>
      </c>
      <c r="L8958">
        <v>4.8377999999999997E-3</v>
      </c>
      <c r="M8958">
        <v>2.4702000000000001E-3</v>
      </c>
      <c r="N8958">
        <v>-1.3446100000000001E-2</v>
      </c>
      <c r="O8958">
        <v>13990.84</v>
      </c>
      <c r="P8958">
        <v>0.78657690000000002</v>
      </c>
      <c r="Q8958">
        <v>71.071025000000006</v>
      </c>
      <c r="R8958">
        <v>77.69744</v>
      </c>
      <c r="S8958" t="s">
        <v>18</v>
      </c>
      <c r="T8958">
        <v>-1.34454E-2</v>
      </c>
      <c r="U8958">
        <v>-1.1687899999999999E-2</v>
      </c>
      <c r="V8958">
        <v>-8.0248999999999997E-3</v>
      </c>
      <c r="W8958">
        <v>-5.4879999999999998E-3</v>
      </c>
      <c r="X8958">
        <v>-2.9510000000000001E-3</v>
      </c>
      <c r="Y8958">
        <v>7.1190000000000001E-4</v>
      </c>
      <c r="Z8958">
        <v>2.4694999999999999E-3</v>
      </c>
      <c r="AA8958">
        <v>-1.10662E-2</v>
      </c>
    </row>
    <row r="8959" spans="1:27" x14ac:dyDescent="0.2">
      <c r="A8959" t="s">
        <v>6546</v>
      </c>
      <c r="B8959" t="s">
        <v>35</v>
      </c>
      <c r="C8959" t="s">
        <v>1989</v>
      </c>
      <c r="D8959" t="s">
        <v>29</v>
      </c>
      <c r="E8959" t="s">
        <v>31</v>
      </c>
      <c r="F8959">
        <v>6</v>
      </c>
      <c r="G8959">
        <v>17787</v>
      </c>
      <c r="H8959">
        <v>26819</v>
      </c>
      <c r="I8959">
        <v>0.51925860000000001</v>
      </c>
      <c r="J8959">
        <v>0.51331009999999999</v>
      </c>
      <c r="K8959">
        <v>-5.9484000000000004E-3</v>
      </c>
      <c r="L8959">
        <v>4.8177000000000003E-3</v>
      </c>
      <c r="M8959">
        <v>1.9767000000000001E-3</v>
      </c>
      <c r="N8959">
        <v>-1.38735E-2</v>
      </c>
      <c r="O8959">
        <v>13990.84</v>
      </c>
      <c r="P8959">
        <v>0.78657690000000002</v>
      </c>
      <c r="Q8959">
        <v>70.436492999999999</v>
      </c>
      <c r="R8959">
        <v>77.69744</v>
      </c>
      <c r="S8959" t="s">
        <v>18</v>
      </c>
      <c r="T8959">
        <v>-1.3872799999999999E-2</v>
      </c>
      <c r="U8959">
        <v>-1.2122600000000001E-2</v>
      </c>
      <c r="V8959">
        <v>-8.4747999999999993E-3</v>
      </c>
      <c r="W8959">
        <v>-5.9484000000000004E-3</v>
      </c>
      <c r="X8959">
        <v>-3.4220000000000001E-3</v>
      </c>
      <c r="Y8959">
        <v>2.2570000000000001E-4</v>
      </c>
      <c r="Z8959">
        <v>1.9759999999999999E-3</v>
      </c>
      <c r="AA8959">
        <v>-1.1588299999999999E-2</v>
      </c>
    </row>
    <row r="8960" spans="1:27" x14ac:dyDescent="0.2">
      <c r="A8960" t="s">
        <v>6547</v>
      </c>
      <c r="B8960" t="s">
        <v>35</v>
      </c>
      <c r="C8960" t="s">
        <v>1989</v>
      </c>
      <c r="D8960" t="s">
        <v>29</v>
      </c>
      <c r="E8960" t="s">
        <v>31</v>
      </c>
      <c r="F8960">
        <v>7</v>
      </c>
      <c r="G8960">
        <v>17787</v>
      </c>
      <c r="H8960">
        <v>26819</v>
      </c>
      <c r="I8960">
        <v>0.56486329999999996</v>
      </c>
      <c r="J8960">
        <v>0.55575019999999997</v>
      </c>
      <c r="K8960">
        <v>-9.1129999999999996E-3</v>
      </c>
      <c r="L8960">
        <v>5.0821E-3</v>
      </c>
      <c r="M8960">
        <v>-7.5290000000000003E-4</v>
      </c>
      <c r="N8960">
        <v>-1.7473099999999998E-2</v>
      </c>
      <c r="O8960">
        <v>13990.84</v>
      </c>
      <c r="P8960">
        <v>0.78657690000000002</v>
      </c>
      <c r="Q8960">
        <v>69.846845999999999</v>
      </c>
      <c r="R8960">
        <v>77.69744</v>
      </c>
      <c r="S8960" t="s">
        <v>18</v>
      </c>
      <c r="T8960">
        <v>-1.7472399999999999E-2</v>
      </c>
      <c r="U8960">
        <v>-1.5626000000000001E-2</v>
      </c>
      <c r="V8960">
        <v>-1.17781E-2</v>
      </c>
      <c r="W8960">
        <v>-9.1129999999999996E-3</v>
      </c>
      <c r="X8960">
        <v>-6.4479999999999997E-3</v>
      </c>
      <c r="Y8960">
        <v>-2.5999999999999999E-3</v>
      </c>
      <c r="Z8960">
        <v>-7.5370000000000005E-4</v>
      </c>
      <c r="AA8960">
        <v>-1.6397700000000001E-2</v>
      </c>
    </row>
    <row r="8961" spans="1:27" x14ac:dyDescent="0.2">
      <c r="A8961" t="s">
        <v>6548</v>
      </c>
      <c r="B8961" t="s">
        <v>35</v>
      </c>
      <c r="C8961" t="s">
        <v>1989</v>
      </c>
      <c r="D8961" t="s">
        <v>29</v>
      </c>
      <c r="E8961" t="s">
        <v>31</v>
      </c>
      <c r="F8961">
        <v>8</v>
      </c>
      <c r="G8961">
        <v>17787</v>
      </c>
      <c r="H8961">
        <v>26819</v>
      </c>
      <c r="I8961">
        <v>0.57945869999999999</v>
      </c>
      <c r="J8961">
        <v>0.57580880000000001</v>
      </c>
      <c r="K8961">
        <v>-3.6499000000000002E-3</v>
      </c>
      <c r="L8961">
        <v>5.5969000000000001E-3</v>
      </c>
      <c r="M8961">
        <v>5.5570000000000003E-3</v>
      </c>
      <c r="N8961">
        <v>-1.28568E-2</v>
      </c>
      <c r="O8961">
        <v>13990.84</v>
      </c>
      <c r="P8961">
        <v>0.78657690000000002</v>
      </c>
      <c r="Q8961">
        <v>69.990750000000006</v>
      </c>
      <c r="R8961">
        <v>77.69744</v>
      </c>
      <c r="S8961" t="s">
        <v>18</v>
      </c>
      <c r="T8961">
        <v>-1.2855999999999999E-2</v>
      </c>
      <c r="U8961">
        <v>-1.08226E-2</v>
      </c>
      <c r="V8961">
        <v>-6.5849000000000003E-3</v>
      </c>
      <c r="W8961">
        <v>-3.6499000000000002E-3</v>
      </c>
      <c r="X8961">
        <v>-7.1489999999999998E-4</v>
      </c>
      <c r="Y8961">
        <v>3.5228E-3</v>
      </c>
      <c r="Z8961">
        <v>5.5561999999999999E-3</v>
      </c>
      <c r="AA8961">
        <v>-6.3387000000000001E-3</v>
      </c>
    </row>
    <row r="8962" spans="1:27" x14ac:dyDescent="0.2">
      <c r="A8962" t="s">
        <v>6549</v>
      </c>
      <c r="B8962" t="s">
        <v>35</v>
      </c>
      <c r="C8962" t="s">
        <v>1989</v>
      </c>
      <c r="D8962" t="s">
        <v>29</v>
      </c>
      <c r="E8962" t="s">
        <v>31</v>
      </c>
      <c r="F8962">
        <v>9</v>
      </c>
      <c r="G8962">
        <v>17787</v>
      </c>
      <c r="H8962">
        <v>26819</v>
      </c>
      <c r="I8962">
        <v>0.60781430000000003</v>
      </c>
      <c r="J8962">
        <v>0.60575880000000004</v>
      </c>
      <c r="K8962">
        <v>-2.0555E-3</v>
      </c>
      <c r="L8962">
        <v>6.5354000000000002E-3</v>
      </c>
      <c r="M8962">
        <v>8.6952000000000002E-3</v>
      </c>
      <c r="N8962">
        <v>-1.28063E-2</v>
      </c>
      <c r="O8962">
        <v>13990.84</v>
      </c>
      <c r="P8962">
        <v>0.78657690000000002</v>
      </c>
      <c r="Q8962">
        <v>74.272369999999995</v>
      </c>
      <c r="R8962">
        <v>77.69744</v>
      </c>
      <c r="S8962" t="s">
        <v>18</v>
      </c>
      <c r="T8962">
        <v>-1.28053E-2</v>
      </c>
      <c r="U8962">
        <v>-1.0430999999999999E-2</v>
      </c>
      <c r="V8962">
        <v>-5.4827000000000001E-3</v>
      </c>
      <c r="W8962">
        <v>-2.0555E-3</v>
      </c>
      <c r="X8962">
        <v>1.3717E-3</v>
      </c>
      <c r="Y8962">
        <v>6.3200000000000001E-3</v>
      </c>
      <c r="Z8962">
        <v>8.6943000000000003E-3</v>
      </c>
      <c r="AA8962">
        <v>-3.3933000000000001E-3</v>
      </c>
    </row>
    <row r="8963" spans="1:27" x14ac:dyDescent="0.2">
      <c r="A8963" t="s">
        <v>6550</v>
      </c>
      <c r="B8963" t="s">
        <v>35</v>
      </c>
      <c r="C8963" t="s">
        <v>1989</v>
      </c>
      <c r="D8963" t="s">
        <v>29</v>
      </c>
      <c r="E8963" t="s">
        <v>31</v>
      </c>
      <c r="F8963">
        <v>10</v>
      </c>
      <c r="G8963">
        <v>17787</v>
      </c>
      <c r="H8963">
        <v>26819</v>
      </c>
      <c r="I8963">
        <v>0.66353790000000001</v>
      </c>
      <c r="J8963">
        <v>0.66981210000000002</v>
      </c>
      <c r="K8963">
        <v>6.2741000000000003E-3</v>
      </c>
      <c r="L8963">
        <v>7.8864999999999994E-3</v>
      </c>
      <c r="M8963">
        <v>1.9247500000000001E-2</v>
      </c>
      <c r="N8963">
        <v>-6.6991999999999998E-3</v>
      </c>
      <c r="O8963">
        <v>13990.84</v>
      </c>
      <c r="P8963">
        <v>0.78657690000000002</v>
      </c>
      <c r="Q8963">
        <v>78.630577000000002</v>
      </c>
      <c r="R8963">
        <v>77.69744</v>
      </c>
      <c r="S8963" t="s">
        <v>18</v>
      </c>
      <c r="T8963">
        <v>-6.698E-3</v>
      </c>
      <c r="U8963">
        <v>-3.8327999999999999E-3</v>
      </c>
      <c r="V8963">
        <v>2.1385000000000002E-3</v>
      </c>
      <c r="W8963">
        <v>6.2741000000000003E-3</v>
      </c>
      <c r="X8963">
        <v>1.04098E-2</v>
      </c>
      <c r="Y8963">
        <v>1.6381099999999999E-2</v>
      </c>
      <c r="Z8963">
        <v>1.9246300000000001E-2</v>
      </c>
      <c r="AA8963">
        <v>9.3670000000000003E-3</v>
      </c>
    </row>
    <row r="8964" spans="1:27" x14ac:dyDescent="0.2">
      <c r="A8964" t="s">
        <v>6551</v>
      </c>
      <c r="B8964" t="s">
        <v>35</v>
      </c>
      <c r="C8964" t="s">
        <v>1989</v>
      </c>
      <c r="D8964" t="s">
        <v>29</v>
      </c>
      <c r="E8964" t="s">
        <v>31</v>
      </c>
      <c r="F8964">
        <v>11</v>
      </c>
      <c r="G8964">
        <v>17787</v>
      </c>
      <c r="H8964">
        <v>26819</v>
      </c>
      <c r="I8964">
        <v>0.72566799999999998</v>
      </c>
      <c r="J8964">
        <v>0.74636259999999999</v>
      </c>
      <c r="K8964">
        <v>2.06947E-2</v>
      </c>
      <c r="L8964">
        <v>9.2040000000000004E-3</v>
      </c>
      <c r="M8964">
        <v>3.58353E-2</v>
      </c>
      <c r="N8964">
        <v>5.5541000000000002E-3</v>
      </c>
      <c r="O8964">
        <v>13990.84</v>
      </c>
      <c r="P8964">
        <v>0.78657690000000002</v>
      </c>
      <c r="Q8964">
        <v>83.290443999999994</v>
      </c>
      <c r="R8964">
        <v>77.69744</v>
      </c>
      <c r="S8964" t="s">
        <v>18</v>
      </c>
      <c r="T8964">
        <v>5.5554000000000003E-3</v>
      </c>
      <c r="U8964">
        <v>8.8993000000000006E-3</v>
      </c>
      <c r="V8964">
        <v>1.58681E-2</v>
      </c>
      <c r="W8964">
        <v>2.06947E-2</v>
      </c>
      <c r="X8964">
        <v>2.55213E-2</v>
      </c>
      <c r="Y8964">
        <v>3.2490100000000001E-2</v>
      </c>
      <c r="Z8964">
        <v>3.5833900000000002E-2</v>
      </c>
      <c r="AA8964">
        <v>2.7727399999999999E-2</v>
      </c>
    </row>
    <row r="8965" spans="1:27" x14ac:dyDescent="0.2">
      <c r="A8965" t="s">
        <v>6552</v>
      </c>
      <c r="B8965" t="s">
        <v>35</v>
      </c>
      <c r="C8965" t="s">
        <v>1989</v>
      </c>
      <c r="D8965" t="s">
        <v>29</v>
      </c>
      <c r="E8965" t="s">
        <v>31</v>
      </c>
      <c r="F8965">
        <v>12</v>
      </c>
      <c r="G8965">
        <v>17787</v>
      </c>
      <c r="H8965">
        <v>26819</v>
      </c>
      <c r="I8965">
        <v>0.83464380000000005</v>
      </c>
      <c r="J8965">
        <v>0.83163319999999996</v>
      </c>
      <c r="K8965">
        <v>-3.0106E-3</v>
      </c>
      <c r="L8965">
        <v>1.0518700000000001E-2</v>
      </c>
      <c r="M8965">
        <v>1.42927E-2</v>
      </c>
      <c r="N8965">
        <v>-2.03138E-2</v>
      </c>
      <c r="O8965">
        <v>13990.84</v>
      </c>
      <c r="P8965">
        <v>0.78657690000000002</v>
      </c>
      <c r="Q8965">
        <v>84.933644999999999</v>
      </c>
      <c r="R8965">
        <v>77.69744</v>
      </c>
      <c r="S8965" t="s">
        <v>18</v>
      </c>
      <c r="T8965">
        <v>-2.0312299999999998E-2</v>
      </c>
      <c r="U8965">
        <v>-1.64908E-2</v>
      </c>
      <c r="V8965">
        <v>-8.5266000000000005E-3</v>
      </c>
      <c r="W8965">
        <v>-3.0106E-3</v>
      </c>
      <c r="X8965">
        <v>2.5054000000000001E-3</v>
      </c>
      <c r="Y8965">
        <v>1.04697E-2</v>
      </c>
      <c r="Z8965">
        <v>1.4291099999999999E-2</v>
      </c>
      <c r="AA8965">
        <v>-3.6200999999999998E-3</v>
      </c>
    </row>
    <row r="8966" spans="1:27" x14ac:dyDescent="0.2">
      <c r="A8966" t="s">
        <v>6553</v>
      </c>
      <c r="B8966" t="s">
        <v>35</v>
      </c>
      <c r="C8966" t="s">
        <v>1989</v>
      </c>
      <c r="D8966" t="s">
        <v>29</v>
      </c>
      <c r="E8966" t="s">
        <v>31</v>
      </c>
      <c r="F8966">
        <v>13</v>
      </c>
      <c r="G8966">
        <v>17787</v>
      </c>
      <c r="H8966">
        <v>26819</v>
      </c>
      <c r="I8966">
        <v>0.94741920000000002</v>
      </c>
      <c r="J8966">
        <v>0.92456579999999999</v>
      </c>
      <c r="K8966">
        <v>-2.2853399999999999E-2</v>
      </c>
      <c r="L8966">
        <v>1.15885E-2</v>
      </c>
      <c r="M8966">
        <v>-3.7904000000000002E-3</v>
      </c>
      <c r="N8966">
        <v>-4.1916399999999999E-2</v>
      </c>
      <c r="O8966">
        <v>13990.84</v>
      </c>
      <c r="P8966">
        <v>0.78657690000000002</v>
      </c>
      <c r="Q8966">
        <v>86.557050000000004</v>
      </c>
      <c r="R8966">
        <v>77.69744</v>
      </c>
      <c r="S8966" t="s">
        <v>18</v>
      </c>
      <c r="T8966">
        <v>-4.1914699999999999E-2</v>
      </c>
      <c r="U8966">
        <v>-3.7704599999999998E-2</v>
      </c>
      <c r="V8966">
        <v>-2.8930399999999998E-2</v>
      </c>
      <c r="W8966">
        <v>-2.2853399999999999E-2</v>
      </c>
      <c r="X8966">
        <v>-1.67764E-2</v>
      </c>
      <c r="Y8966">
        <v>-8.0021999999999992E-3</v>
      </c>
      <c r="Z8966">
        <v>-3.7921000000000001E-3</v>
      </c>
      <c r="AA8966">
        <v>-2.4718E-2</v>
      </c>
    </row>
    <row r="8967" spans="1:27" x14ac:dyDescent="0.2">
      <c r="A8967" t="s">
        <v>6554</v>
      </c>
      <c r="B8967" t="s">
        <v>35</v>
      </c>
      <c r="C8967" t="s">
        <v>1989</v>
      </c>
      <c r="D8967" t="s">
        <v>29</v>
      </c>
      <c r="E8967" t="s">
        <v>31</v>
      </c>
      <c r="F8967">
        <v>14</v>
      </c>
      <c r="G8967">
        <v>17787</v>
      </c>
      <c r="H8967">
        <v>26819</v>
      </c>
      <c r="I8967">
        <v>1.031282</v>
      </c>
      <c r="J8967">
        <v>1.0077989999999999</v>
      </c>
      <c r="K8967">
        <v>-2.34824E-2</v>
      </c>
      <c r="L8967">
        <v>1.2475699999999999E-2</v>
      </c>
      <c r="M8967">
        <v>-2.9597999999999998E-3</v>
      </c>
      <c r="N8967">
        <v>-4.4005000000000002E-2</v>
      </c>
      <c r="O8967">
        <v>13990.84</v>
      </c>
      <c r="P8967">
        <v>0.78657690000000002</v>
      </c>
      <c r="Q8967">
        <v>86.956567000000007</v>
      </c>
      <c r="R8967">
        <v>77.69744</v>
      </c>
      <c r="S8967" t="s">
        <v>18</v>
      </c>
      <c r="T8967">
        <v>-4.4003199999999999E-2</v>
      </c>
      <c r="U8967">
        <v>-3.9470699999999997E-2</v>
      </c>
      <c r="V8967">
        <v>-3.0024700000000001E-2</v>
      </c>
      <c r="W8967">
        <v>-2.34824E-2</v>
      </c>
      <c r="X8967">
        <v>-1.69401E-2</v>
      </c>
      <c r="Y8967">
        <v>-7.4941000000000001E-3</v>
      </c>
      <c r="Z8967">
        <v>-2.9616E-3</v>
      </c>
      <c r="AA8967">
        <v>-2.3300700000000001E-2</v>
      </c>
    </row>
    <row r="8968" spans="1:27" x14ac:dyDescent="0.2">
      <c r="A8968" t="s">
        <v>6555</v>
      </c>
      <c r="B8968" t="s">
        <v>35</v>
      </c>
      <c r="C8968" t="s">
        <v>1989</v>
      </c>
      <c r="D8968" t="s">
        <v>29</v>
      </c>
      <c r="E8968" t="s">
        <v>31</v>
      </c>
      <c r="F8968">
        <v>15</v>
      </c>
      <c r="G8968">
        <v>17787</v>
      </c>
      <c r="H8968">
        <v>26819</v>
      </c>
      <c r="I8968">
        <v>1.0889470000000001</v>
      </c>
      <c r="J8968">
        <v>1.064346</v>
      </c>
      <c r="K8968">
        <v>-2.4601499999999998E-2</v>
      </c>
      <c r="L8968">
        <v>1.316E-2</v>
      </c>
      <c r="M8968">
        <v>-2.9532999999999998E-3</v>
      </c>
      <c r="N8968">
        <v>-4.6249600000000002E-2</v>
      </c>
      <c r="O8968">
        <v>13990.84</v>
      </c>
      <c r="P8968">
        <v>0.78657690000000002</v>
      </c>
      <c r="Q8968">
        <v>86.247056000000001</v>
      </c>
      <c r="R8968">
        <v>77.69744</v>
      </c>
      <c r="S8968" t="s">
        <v>18</v>
      </c>
      <c r="T8968">
        <v>-4.6247700000000003E-2</v>
      </c>
      <c r="U8968">
        <v>-4.1466700000000002E-2</v>
      </c>
      <c r="V8968">
        <v>-3.1502599999999999E-2</v>
      </c>
      <c r="W8968">
        <v>-2.4601499999999998E-2</v>
      </c>
      <c r="X8968">
        <v>-1.7700299999999999E-2</v>
      </c>
      <c r="Y8968">
        <v>-7.7362000000000004E-3</v>
      </c>
      <c r="Z8968">
        <v>-2.9551999999999998E-3</v>
      </c>
      <c r="AA8968">
        <v>-2.3114200000000001E-2</v>
      </c>
    </row>
    <row r="8969" spans="1:27" x14ac:dyDescent="0.2">
      <c r="A8969" t="s">
        <v>6556</v>
      </c>
      <c r="B8969" t="s">
        <v>35</v>
      </c>
      <c r="C8969" t="s">
        <v>1989</v>
      </c>
      <c r="D8969" t="s">
        <v>29</v>
      </c>
      <c r="E8969" t="s">
        <v>31</v>
      </c>
      <c r="F8969">
        <v>16</v>
      </c>
      <c r="G8969">
        <v>17787</v>
      </c>
      <c r="H8969">
        <v>26819</v>
      </c>
      <c r="I8969">
        <v>1.1421790000000001</v>
      </c>
      <c r="J8969">
        <v>1.1227400000000001</v>
      </c>
      <c r="K8969">
        <v>-1.94398E-2</v>
      </c>
      <c r="L8969">
        <v>1.37368E-2</v>
      </c>
      <c r="M8969">
        <v>3.1572000000000002E-3</v>
      </c>
      <c r="N8969">
        <v>-4.2036799999999999E-2</v>
      </c>
      <c r="O8969">
        <v>13990.84</v>
      </c>
      <c r="P8969">
        <v>0.78657690000000002</v>
      </c>
      <c r="Q8969">
        <v>84.722066999999996</v>
      </c>
      <c r="R8969">
        <v>77.69744</v>
      </c>
      <c r="S8969" t="s">
        <v>18</v>
      </c>
      <c r="T8969">
        <v>-4.2034799999999997E-2</v>
      </c>
      <c r="U8969">
        <v>-3.7044199999999999E-2</v>
      </c>
      <c r="V8969">
        <v>-2.6643400000000001E-2</v>
      </c>
      <c r="W8969">
        <v>-1.94398E-2</v>
      </c>
      <c r="X8969">
        <v>-1.2236199999999999E-2</v>
      </c>
      <c r="Y8969">
        <v>-1.8354000000000001E-3</v>
      </c>
      <c r="Z8969">
        <v>3.1551999999999999E-3</v>
      </c>
      <c r="AA8969">
        <v>-1.7314599999999999E-2</v>
      </c>
    </row>
    <row r="8970" spans="1:27" x14ac:dyDescent="0.2">
      <c r="A8970" t="s">
        <v>6557</v>
      </c>
      <c r="B8970" t="s">
        <v>35</v>
      </c>
      <c r="C8970" t="s">
        <v>1989</v>
      </c>
      <c r="D8970" t="s">
        <v>29</v>
      </c>
      <c r="E8970" t="s">
        <v>31</v>
      </c>
      <c r="F8970">
        <v>17</v>
      </c>
      <c r="G8970">
        <v>17787</v>
      </c>
      <c r="H8970">
        <v>26819</v>
      </c>
      <c r="I8970">
        <v>1.1287050000000001</v>
      </c>
      <c r="J8970">
        <v>1.1422380000000001</v>
      </c>
      <c r="K8970">
        <v>1.3532600000000001E-2</v>
      </c>
      <c r="L8970">
        <v>1.42121E-2</v>
      </c>
      <c r="M8970">
        <v>3.6911399999999997E-2</v>
      </c>
      <c r="N8970">
        <v>-9.8461999999999994E-3</v>
      </c>
      <c r="O8970">
        <v>13990.84</v>
      </c>
      <c r="P8970">
        <v>0.78657690000000002</v>
      </c>
      <c r="Q8970">
        <v>83.484148000000005</v>
      </c>
      <c r="R8970">
        <v>77.69744</v>
      </c>
      <c r="S8970" t="s">
        <v>19</v>
      </c>
      <c r="T8970">
        <v>-9.8442000000000009E-3</v>
      </c>
      <c r="U8970">
        <v>-4.6809E-3</v>
      </c>
      <c r="V8970">
        <v>6.0797999999999998E-3</v>
      </c>
      <c r="W8970">
        <v>1.3532600000000001E-2</v>
      </c>
      <c r="X8970">
        <v>2.0985400000000001E-2</v>
      </c>
      <c r="Y8970">
        <v>3.1746099999999999E-2</v>
      </c>
      <c r="Z8970">
        <v>3.6909400000000002E-2</v>
      </c>
      <c r="AA8970">
        <v>1.1847399999999999E-2</v>
      </c>
    </row>
    <row r="8971" spans="1:27" x14ac:dyDescent="0.2">
      <c r="A8971" t="s">
        <v>6558</v>
      </c>
      <c r="B8971" t="s">
        <v>35</v>
      </c>
      <c r="C8971" t="s">
        <v>1989</v>
      </c>
      <c r="D8971" t="s">
        <v>29</v>
      </c>
      <c r="E8971" t="s">
        <v>31</v>
      </c>
      <c r="F8971">
        <v>18</v>
      </c>
      <c r="G8971">
        <v>17787</v>
      </c>
      <c r="H8971">
        <v>26819</v>
      </c>
      <c r="I8971">
        <v>1.129991</v>
      </c>
      <c r="J8971">
        <v>1.1732229999999999</v>
      </c>
      <c r="K8971">
        <v>4.3231400000000003E-2</v>
      </c>
      <c r="L8971">
        <v>1.40389E-2</v>
      </c>
      <c r="M8971">
        <v>6.6325400000000007E-2</v>
      </c>
      <c r="N8971">
        <v>2.01373E-2</v>
      </c>
      <c r="O8971">
        <v>13990.84</v>
      </c>
      <c r="P8971">
        <v>0.78657690000000002</v>
      </c>
      <c r="Q8971">
        <v>82.386647999999994</v>
      </c>
      <c r="R8971">
        <v>77.69744</v>
      </c>
      <c r="S8971" t="s">
        <v>19</v>
      </c>
      <c r="T8971">
        <v>2.0139399999999998E-2</v>
      </c>
      <c r="U8971">
        <v>2.52398E-2</v>
      </c>
      <c r="V8971">
        <v>3.58693E-2</v>
      </c>
      <c r="W8971">
        <v>4.3231400000000003E-2</v>
      </c>
      <c r="X8971">
        <v>5.0593399999999997E-2</v>
      </c>
      <c r="Y8971">
        <v>6.1223E-2</v>
      </c>
      <c r="Z8971">
        <v>6.6323300000000002E-2</v>
      </c>
      <c r="AA8971">
        <v>3.6848400000000003E-2</v>
      </c>
    </row>
    <row r="8972" spans="1:27" x14ac:dyDescent="0.2">
      <c r="A8972" t="s">
        <v>6559</v>
      </c>
      <c r="B8972" t="s">
        <v>35</v>
      </c>
      <c r="C8972" t="s">
        <v>1989</v>
      </c>
      <c r="D8972" t="s">
        <v>29</v>
      </c>
      <c r="E8972" t="s">
        <v>31</v>
      </c>
      <c r="F8972">
        <v>19</v>
      </c>
      <c r="G8972">
        <v>17787</v>
      </c>
      <c r="H8972">
        <v>26819</v>
      </c>
      <c r="I8972">
        <v>1.1041129999999999</v>
      </c>
      <c r="J8972">
        <v>1.1324860000000001</v>
      </c>
      <c r="K8972">
        <v>2.83729E-2</v>
      </c>
      <c r="L8972">
        <v>1.3576700000000001E-2</v>
      </c>
      <c r="M8972">
        <v>5.0706599999999998E-2</v>
      </c>
      <c r="N8972">
        <v>6.0391999999999998E-3</v>
      </c>
      <c r="O8972">
        <v>13990.84</v>
      </c>
      <c r="P8972">
        <v>0.78657690000000002</v>
      </c>
      <c r="Q8972">
        <v>79.192117999999994</v>
      </c>
      <c r="R8972">
        <v>77.69744</v>
      </c>
      <c r="S8972" t="s">
        <v>19</v>
      </c>
      <c r="T8972">
        <v>6.0412E-3</v>
      </c>
      <c r="U8972">
        <v>1.09736E-2</v>
      </c>
      <c r="V8972">
        <v>2.1253299999999999E-2</v>
      </c>
      <c r="W8972">
        <v>2.83729E-2</v>
      </c>
      <c r="X8972">
        <v>3.5492500000000003E-2</v>
      </c>
      <c r="Y8972">
        <v>4.5772199999999999E-2</v>
      </c>
      <c r="Z8972">
        <v>5.0704600000000002E-2</v>
      </c>
      <c r="AA8972">
        <v>2.5053599999999999E-2</v>
      </c>
    </row>
    <row r="8973" spans="1:27" x14ac:dyDescent="0.2">
      <c r="A8973" t="s">
        <v>6560</v>
      </c>
      <c r="B8973" t="s">
        <v>35</v>
      </c>
      <c r="C8973" t="s">
        <v>1989</v>
      </c>
      <c r="D8973" t="s">
        <v>29</v>
      </c>
      <c r="E8973" t="s">
        <v>31</v>
      </c>
      <c r="F8973">
        <v>20</v>
      </c>
      <c r="G8973">
        <v>17787</v>
      </c>
      <c r="H8973">
        <v>26819</v>
      </c>
      <c r="I8973">
        <v>1.0596490000000001</v>
      </c>
      <c r="J8973">
        <v>1.1032029999999999</v>
      </c>
      <c r="K8973">
        <v>4.35532E-2</v>
      </c>
      <c r="L8973">
        <v>1.25413E-2</v>
      </c>
      <c r="M8973">
        <v>6.4183599999999993E-2</v>
      </c>
      <c r="N8973">
        <v>2.29228E-2</v>
      </c>
      <c r="O8973">
        <v>13990.84</v>
      </c>
      <c r="P8973">
        <v>0.78657690000000002</v>
      </c>
      <c r="Q8973">
        <v>76.766795999999999</v>
      </c>
      <c r="R8973">
        <v>77.69744</v>
      </c>
      <c r="S8973" t="s">
        <v>19</v>
      </c>
      <c r="T8973">
        <v>2.29246E-2</v>
      </c>
      <c r="U8973">
        <v>2.7480899999999999E-2</v>
      </c>
      <c r="V8973">
        <v>3.6976500000000002E-2</v>
      </c>
      <c r="W8973">
        <v>4.35532E-2</v>
      </c>
      <c r="X8973">
        <v>5.0129899999999998E-2</v>
      </c>
      <c r="Y8973">
        <v>5.9625499999999998E-2</v>
      </c>
      <c r="Z8973">
        <v>6.4181799999999997E-2</v>
      </c>
      <c r="AA8973">
        <v>3.9478899999999997E-2</v>
      </c>
    </row>
    <row r="8974" spans="1:27" x14ac:dyDescent="0.2">
      <c r="A8974" t="s">
        <v>6561</v>
      </c>
      <c r="B8974" t="s">
        <v>35</v>
      </c>
      <c r="C8974" t="s">
        <v>1989</v>
      </c>
      <c r="D8974" t="s">
        <v>29</v>
      </c>
      <c r="E8974" t="s">
        <v>31</v>
      </c>
      <c r="F8974">
        <v>21</v>
      </c>
      <c r="G8974">
        <v>17787</v>
      </c>
      <c r="H8974">
        <v>26819</v>
      </c>
      <c r="I8974">
        <v>1.0863</v>
      </c>
      <c r="J8974">
        <v>1.1017140000000001</v>
      </c>
      <c r="K8974">
        <v>1.54144E-2</v>
      </c>
      <c r="L8974">
        <v>1.1805899999999999E-2</v>
      </c>
      <c r="M8974">
        <v>3.4835100000000001E-2</v>
      </c>
      <c r="N8974">
        <v>-4.0064000000000002E-3</v>
      </c>
      <c r="O8974">
        <v>13990.84</v>
      </c>
      <c r="P8974">
        <v>0.78657690000000002</v>
      </c>
      <c r="Q8974">
        <v>73.489175000000003</v>
      </c>
      <c r="R8974">
        <v>77.69744</v>
      </c>
      <c r="S8974" t="s">
        <v>19</v>
      </c>
      <c r="T8974">
        <v>-4.0045999999999997E-3</v>
      </c>
      <c r="U8974">
        <v>2.8449999999999998E-4</v>
      </c>
      <c r="V8974">
        <v>9.2233999999999997E-3</v>
      </c>
      <c r="W8974">
        <v>1.54144E-2</v>
      </c>
      <c r="X8974">
        <v>2.16054E-2</v>
      </c>
      <c r="Y8974">
        <v>3.05443E-2</v>
      </c>
      <c r="Z8974">
        <v>3.48334E-2</v>
      </c>
      <c r="AA8974">
        <v>1.39913E-2</v>
      </c>
    </row>
    <row r="8975" spans="1:27" x14ac:dyDescent="0.2">
      <c r="A8975" t="s">
        <v>6562</v>
      </c>
      <c r="B8975" t="s">
        <v>35</v>
      </c>
      <c r="C8975" t="s">
        <v>1989</v>
      </c>
      <c r="D8975" t="s">
        <v>29</v>
      </c>
      <c r="E8975" t="s">
        <v>31</v>
      </c>
      <c r="F8975">
        <v>22</v>
      </c>
      <c r="G8975">
        <v>17787</v>
      </c>
      <c r="H8975">
        <v>26819</v>
      </c>
      <c r="I8975">
        <v>1.03698</v>
      </c>
      <c r="J8975">
        <v>1.0245169999999999</v>
      </c>
      <c r="K8975">
        <v>-1.24622E-2</v>
      </c>
      <c r="L8975">
        <v>1.07598E-2</v>
      </c>
      <c r="M8975">
        <v>5.2376000000000002E-3</v>
      </c>
      <c r="N8975">
        <v>-3.0162100000000001E-2</v>
      </c>
      <c r="O8975">
        <v>13990.84</v>
      </c>
      <c r="P8975">
        <v>0.78657690000000002</v>
      </c>
      <c r="Q8975">
        <v>71.688174000000004</v>
      </c>
      <c r="R8975">
        <v>77.69744</v>
      </c>
      <c r="S8975" t="s">
        <v>18</v>
      </c>
      <c r="T8975">
        <v>-3.01605E-2</v>
      </c>
      <c r="U8975">
        <v>-2.6251500000000001E-2</v>
      </c>
      <c r="V8975">
        <v>-1.8104700000000001E-2</v>
      </c>
      <c r="W8975">
        <v>-1.24622E-2</v>
      </c>
      <c r="X8975">
        <v>-6.8198E-3</v>
      </c>
      <c r="Y8975">
        <v>1.3270000000000001E-3</v>
      </c>
      <c r="Z8975">
        <v>5.2360000000000002E-3</v>
      </c>
      <c r="AA8975">
        <v>-1.2163999999999999E-2</v>
      </c>
    </row>
    <row r="8976" spans="1:27" x14ac:dyDescent="0.2">
      <c r="A8976" t="s">
        <v>6563</v>
      </c>
      <c r="B8976" t="s">
        <v>35</v>
      </c>
      <c r="C8976" t="s">
        <v>1989</v>
      </c>
      <c r="D8976" t="s">
        <v>29</v>
      </c>
      <c r="E8976" t="s">
        <v>31</v>
      </c>
      <c r="F8976">
        <v>23</v>
      </c>
      <c r="G8976">
        <v>17787</v>
      </c>
      <c r="H8976">
        <v>26819</v>
      </c>
      <c r="I8976">
        <v>0.89102040000000005</v>
      </c>
      <c r="J8976">
        <v>0.87312040000000002</v>
      </c>
      <c r="K8976">
        <v>-1.7899999999999999E-2</v>
      </c>
      <c r="L8976">
        <v>9.3795000000000007E-3</v>
      </c>
      <c r="M8976">
        <v>-2.4708E-3</v>
      </c>
      <c r="N8976">
        <v>-3.3329299999999999E-2</v>
      </c>
      <c r="O8976">
        <v>13990.84</v>
      </c>
      <c r="P8976">
        <v>0.78657690000000002</v>
      </c>
      <c r="Q8976">
        <v>71.242520999999996</v>
      </c>
      <c r="R8976">
        <v>77.69744</v>
      </c>
      <c r="S8976" t="s">
        <v>18</v>
      </c>
      <c r="T8976">
        <v>-3.3327900000000001E-2</v>
      </c>
      <c r="U8976">
        <v>-2.99203E-2</v>
      </c>
      <c r="V8976">
        <v>-2.2818600000000001E-2</v>
      </c>
      <c r="W8976">
        <v>-1.7899999999999999E-2</v>
      </c>
      <c r="X8976">
        <v>-1.2981400000000001E-2</v>
      </c>
      <c r="Y8976">
        <v>-5.8798000000000001E-3</v>
      </c>
      <c r="Z8976">
        <v>-2.4721999999999999E-3</v>
      </c>
      <c r="AA8976">
        <v>-2.0501200000000001E-2</v>
      </c>
    </row>
    <row r="8977" spans="1:27" x14ac:dyDescent="0.2">
      <c r="A8977" t="s">
        <v>6564</v>
      </c>
      <c r="B8977" t="s">
        <v>35</v>
      </c>
      <c r="C8977" t="s">
        <v>1989</v>
      </c>
      <c r="D8977" t="s">
        <v>29</v>
      </c>
      <c r="E8977" t="s">
        <v>31</v>
      </c>
      <c r="F8977">
        <v>24</v>
      </c>
      <c r="G8977">
        <v>17787</v>
      </c>
      <c r="H8977">
        <v>26819</v>
      </c>
      <c r="I8977">
        <v>0.73855760000000004</v>
      </c>
      <c r="J8977">
        <v>0.72540919999999998</v>
      </c>
      <c r="K8977">
        <v>-1.31483E-2</v>
      </c>
      <c r="L8977">
        <v>8.0578000000000004E-3</v>
      </c>
      <c r="M8977">
        <v>1.0679999999999999E-4</v>
      </c>
      <c r="N8977">
        <v>-2.64035E-2</v>
      </c>
      <c r="O8977">
        <v>13990.84</v>
      </c>
      <c r="P8977">
        <v>0.78657690000000002</v>
      </c>
      <c r="Q8977">
        <v>70.775576000000001</v>
      </c>
      <c r="R8977">
        <v>77.69744</v>
      </c>
      <c r="S8977" t="s">
        <v>18</v>
      </c>
      <c r="T8977">
        <v>-2.64023E-2</v>
      </c>
      <c r="U8977">
        <v>-2.34749E-2</v>
      </c>
      <c r="V8977">
        <v>-1.7373900000000001E-2</v>
      </c>
      <c r="W8977">
        <v>-1.31483E-2</v>
      </c>
      <c r="X8977">
        <v>-8.9227999999999998E-3</v>
      </c>
      <c r="Y8977">
        <v>-2.8218000000000002E-3</v>
      </c>
      <c r="Z8977">
        <v>1.0560000000000001E-4</v>
      </c>
      <c r="AA8977">
        <v>-1.81254E-2</v>
      </c>
    </row>
    <row r="8978" spans="1:27" x14ac:dyDescent="0.2">
      <c r="A8978" t="s">
        <v>6565</v>
      </c>
      <c r="B8978" t="s">
        <v>34</v>
      </c>
      <c r="C8978" t="s">
        <v>1989</v>
      </c>
      <c r="D8978" t="s">
        <v>30</v>
      </c>
      <c r="E8978" t="s">
        <v>31</v>
      </c>
      <c r="F8978">
        <v>1</v>
      </c>
      <c r="G8978">
        <v>55088</v>
      </c>
      <c r="H8978">
        <v>48963</v>
      </c>
      <c r="I8978">
        <v>0.70821239999999996</v>
      </c>
      <c r="J8978">
        <v>0.70061850000000003</v>
      </c>
      <c r="K8978">
        <v>-7.5938999999999998E-3</v>
      </c>
      <c r="L8978">
        <v>5.7345E-3</v>
      </c>
      <c r="M8978">
        <v>1.8393000000000001E-3</v>
      </c>
      <c r="N8978">
        <v>-1.70271E-2</v>
      </c>
      <c r="O8978">
        <v>55088</v>
      </c>
      <c r="Q8978">
        <v>74.295653999999999</v>
      </c>
      <c r="R8978">
        <v>78.910128</v>
      </c>
      <c r="S8978" t="s">
        <v>17</v>
      </c>
      <c r="T8978">
        <v>-1.7026300000000001E-2</v>
      </c>
      <c r="U8978">
        <v>-1.49429E-2</v>
      </c>
      <c r="V8978">
        <v>-1.06011E-2</v>
      </c>
      <c r="W8978">
        <v>-7.5938999999999998E-3</v>
      </c>
      <c r="X8978">
        <v>-4.5867E-3</v>
      </c>
      <c r="Y8978">
        <v>-2.4479999999999999E-4</v>
      </c>
      <c r="Z8978">
        <v>1.8385000000000001E-3</v>
      </c>
      <c r="AA8978">
        <v>-1.0838800000000001E-2</v>
      </c>
    </row>
    <row r="8979" spans="1:27" x14ac:dyDescent="0.2">
      <c r="A8979" t="s">
        <v>6566</v>
      </c>
      <c r="B8979" t="s">
        <v>34</v>
      </c>
      <c r="C8979" t="s">
        <v>1989</v>
      </c>
      <c r="D8979" t="s">
        <v>30</v>
      </c>
      <c r="E8979" t="s">
        <v>31</v>
      </c>
      <c r="F8979">
        <v>2</v>
      </c>
      <c r="G8979">
        <v>55088</v>
      </c>
      <c r="H8979">
        <v>48963</v>
      </c>
      <c r="I8979">
        <v>0.63535129999999995</v>
      </c>
      <c r="J8979">
        <v>0.62856999999999996</v>
      </c>
      <c r="K8979">
        <v>-6.7812999999999997E-3</v>
      </c>
      <c r="L8979">
        <v>5.1688999999999997E-3</v>
      </c>
      <c r="M8979">
        <v>1.7214999999999999E-3</v>
      </c>
      <c r="N8979">
        <v>-1.52841E-2</v>
      </c>
      <c r="O8979">
        <v>55088</v>
      </c>
      <c r="Q8979">
        <v>73.726309000000001</v>
      </c>
      <c r="R8979">
        <v>78.910128</v>
      </c>
      <c r="S8979" t="s">
        <v>17</v>
      </c>
      <c r="T8979">
        <v>-1.52833E-2</v>
      </c>
      <c r="U8979">
        <v>-1.34054E-2</v>
      </c>
      <c r="V8979">
        <v>-9.4917999999999999E-3</v>
      </c>
      <c r="W8979">
        <v>-6.7812999999999997E-3</v>
      </c>
      <c r="X8979">
        <v>-4.0707E-3</v>
      </c>
      <c r="Y8979">
        <v>-1.571E-4</v>
      </c>
      <c r="Z8979">
        <v>1.7208E-3</v>
      </c>
      <c r="AA8979">
        <v>-1.07884E-2</v>
      </c>
    </row>
    <row r="8980" spans="1:27" x14ac:dyDescent="0.2">
      <c r="A8980" t="s">
        <v>6567</v>
      </c>
      <c r="B8980" t="s">
        <v>34</v>
      </c>
      <c r="C8980" t="s">
        <v>1989</v>
      </c>
      <c r="D8980" t="s">
        <v>30</v>
      </c>
      <c r="E8980" t="s">
        <v>31</v>
      </c>
      <c r="F8980">
        <v>3</v>
      </c>
      <c r="G8980">
        <v>55088</v>
      </c>
      <c r="H8980">
        <v>48963</v>
      </c>
      <c r="I8980">
        <v>0.58754379999999995</v>
      </c>
      <c r="J8980">
        <v>0.58133860000000004</v>
      </c>
      <c r="K8980">
        <v>-6.2053000000000004E-3</v>
      </c>
      <c r="L8980">
        <v>4.8211E-3</v>
      </c>
      <c r="M8980">
        <v>1.7254E-3</v>
      </c>
      <c r="N8980">
        <v>-1.41359E-2</v>
      </c>
      <c r="O8980">
        <v>55088</v>
      </c>
      <c r="Q8980">
        <v>73.233660999999998</v>
      </c>
      <c r="R8980">
        <v>78.910128</v>
      </c>
      <c r="S8980" t="s">
        <v>17</v>
      </c>
      <c r="T8980">
        <v>-1.4135200000000001E-2</v>
      </c>
      <c r="U8980">
        <v>-1.2383699999999999E-2</v>
      </c>
      <c r="V8980">
        <v>-8.7334000000000005E-3</v>
      </c>
      <c r="W8980">
        <v>-6.2053000000000004E-3</v>
      </c>
      <c r="X8980">
        <v>-3.6771E-3</v>
      </c>
      <c r="Y8980">
        <v>-2.6800000000000001E-5</v>
      </c>
      <c r="Z8980">
        <v>1.7247E-3</v>
      </c>
      <c r="AA8980">
        <v>-1.0674100000000001E-2</v>
      </c>
    </row>
    <row r="8981" spans="1:27" x14ac:dyDescent="0.2">
      <c r="A8981" t="s">
        <v>6568</v>
      </c>
      <c r="B8981" t="s">
        <v>34</v>
      </c>
      <c r="C8981" t="s">
        <v>1989</v>
      </c>
      <c r="D8981" t="s">
        <v>30</v>
      </c>
      <c r="E8981" t="s">
        <v>31</v>
      </c>
      <c r="F8981">
        <v>4</v>
      </c>
      <c r="G8981">
        <v>55088</v>
      </c>
      <c r="H8981">
        <v>48963</v>
      </c>
      <c r="I8981">
        <v>0.55487839999999999</v>
      </c>
      <c r="J8981">
        <v>0.55013089999999998</v>
      </c>
      <c r="K8981">
        <v>-4.7475E-3</v>
      </c>
      <c r="L8981">
        <v>4.3727999999999996E-3</v>
      </c>
      <c r="M8981">
        <v>2.4458000000000001E-3</v>
      </c>
      <c r="N8981">
        <v>-1.19407E-2</v>
      </c>
      <c r="O8981">
        <v>55088</v>
      </c>
      <c r="Q8981">
        <v>72.865791999999999</v>
      </c>
      <c r="R8981">
        <v>78.910128</v>
      </c>
      <c r="S8981" t="s">
        <v>17</v>
      </c>
      <c r="T8981">
        <v>-1.19401E-2</v>
      </c>
      <c r="U8981">
        <v>-1.03514E-2</v>
      </c>
      <c r="V8981">
        <v>-7.0406000000000002E-3</v>
      </c>
      <c r="W8981">
        <v>-4.7475E-3</v>
      </c>
      <c r="X8981">
        <v>-2.4543999999999998E-3</v>
      </c>
      <c r="Y8981">
        <v>8.5649999999999995E-4</v>
      </c>
      <c r="Z8981">
        <v>2.4451999999999998E-3</v>
      </c>
      <c r="AA8981">
        <v>-8.6297000000000006E-3</v>
      </c>
    </row>
    <row r="8982" spans="1:27" x14ac:dyDescent="0.2">
      <c r="A8982" t="s">
        <v>6569</v>
      </c>
      <c r="B8982" t="s">
        <v>34</v>
      </c>
      <c r="C8982" t="s">
        <v>1989</v>
      </c>
      <c r="D8982" t="s">
        <v>30</v>
      </c>
      <c r="E8982" t="s">
        <v>31</v>
      </c>
      <c r="F8982">
        <v>5</v>
      </c>
      <c r="G8982">
        <v>55088</v>
      </c>
      <c r="H8982">
        <v>48963</v>
      </c>
      <c r="I8982">
        <v>0.54084909999999997</v>
      </c>
      <c r="J8982">
        <v>0.53630610000000001</v>
      </c>
      <c r="K8982">
        <v>-4.5430000000000002E-3</v>
      </c>
      <c r="L8982">
        <v>4.1041000000000003E-3</v>
      </c>
      <c r="M8982">
        <v>2.2082999999999998E-3</v>
      </c>
      <c r="N8982">
        <v>-1.12943E-2</v>
      </c>
      <c r="O8982">
        <v>55088</v>
      </c>
      <c r="Q8982">
        <v>72.339130999999995</v>
      </c>
      <c r="R8982">
        <v>78.910128</v>
      </c>
      <c r="S8982" t="s">
        <v>17</v>
      </c>
      <c r="T8982">
        <v>-1.12937E-2</v>
      </c>
      <c r="U8982">
        <v>-9.8025999999999999E-3</v>
      </c>
      <c r="V8982">
        <v>-6.6952000000000001E-3</v>
      </c>
      <c r="W8982">
        <v>-4.5430000000000002E-3</v>
      </c>
      <c r="X8982">
        <v>-2.3908000000000002E-3</v>
      </c>
      <c r="Y8982">
        <v>7.1670000000000002E-4</v>
      </c>
      <c r="Z8982">
        <v>2.2076999999999999E-3</v>
      </c>
      <c r="AA8982">
        <v>-8.4709E-3</v>
      </c>
    </row>
    <row r="8983" spans="1:27" x14ac:dyDescent="0.2">
      <c r="A8983" t="s">
        <v>6570</v>
      </c>
      <c r="B8983" t="s">
        <v>34</v>
      </c>
      <c r="C8983" t="s">
        <v>1989</v>
      </c>
      <c r="D8983" t="s">
        <v>30</v>
      </c>
      <c r="E8983" t="s">
        <v>31</v>
      </c>
      <c r="F8983">
        <v>6</v>
      </c>
      <c r="G8983">
        <v>55088</v>
      </c>
      <c r="H8983">
        <v>48963</v>
      </c>
      <c r="I8983">
        <v>0.5582319</v>
      </c>
      <c r="J8983">
        <v>0.55510020000000004</v>
      </c>
      <c r="K8983">
        <v>-3.1316999999999998E-3</v>
      </c>
      <c r="L8983">
        <v>4.0058000000000003E-3</v>
      </c>
      <c r="M8983">
        <v>3.4578999999999999E-3</v>
      </c>
      <c r="N8983">
        <v>-9.7213000000000004E-3</v>
      </c>
      <c r="O8983">
        <v>55088</v>
      </c>
      <c r="Q8983">
        <v>72.629785999999996</v>
      </c>
      <c r="R8983">
        <v>78.910128</v>
      </c>
      <c r="S8983" t="s">
        <v>17</v>
      </c>
      <c r="T8983">
        <v>-9.7207000000000005E-3</v>
      </c>
      <c r="U8983">
        <v>-8.2653999999999991E-3</v>
      </c>
      <c r="V8983">
        <v>-5.2323999999999999E-3</v>
      </c>
      <c r="W8983">
        <v>-3.1316999999999998E-3</v>
      </c>
      <c r="X8983">
        <v>-1.0311000000000001E-3</v>
      </c>
      <c r="Y8983">
        <v>2.0019999999999999E-3</v>
      </c>
      <c r="Z8983">
        <v>3.4573E-3</v>
      </c>
      <c r="AA8983">
        <v>-5.6417000000000004E-3</v>
      </c>
    </row>
    <row r="8984" spans="1:27" x14ac:dyDescent="0.2">
      <c r="A8984" t="s">
        <v>6571</v>
      </c>
      <c r="B8984" t="s">
        <v>34</v>
      </c>
      <c r="C8984" t="s">
        <v>1989</v>
      </c>
      <c r="D8984" t="s">
        <v>30</v>
      </c>
      <c r="E8984" t="s">
        <v>31</v>
      </c>
      <c r="F8984">
        <v>7</v>
      </c>
      <c r="G8984">
        <v>55088</v>
      </c>
      <c r="H8984">
        <v>48963</v>
      </c>
      <c r="I8984">
        <v>0.60379930000000004</v>
      </c>
      <c r="J8984">
        <v>0.60055460000000005</v>
      </c>
      <c r="K8984">
        <v>-3.2447000000000001E-3</v>
      </c>
      <c r="L8984">
        <v>4.2474000000000001E-3</v>
      </c>
      <c r="M8984">
        <v>3.7422000000000002E-3</v>
      </c>
      <c r="N8984">
        <v>-1.02317E-2</v>
      </c>
      <c r="O8984">
        <v>55088</v>
      </c>
      <c r="Q8984">
        <v>72.735877000000002</v>
      </c>
      <c r="R8984">
        <v>78.910128</v>
      </c>
      <c r="S8984" t="s">
        <v>18</v>
      </c>
      <c r="T8984">
        <v>-1.02311E-2</v>
      </c>
      <c r="U8984">
        <v>-8.6879999999999995E-3</v>
      </c>
      <c r="V8984">
        <v>-5.4720999999999997E-3</v>
      </c>
      <c r="W8984">
        <v>-3.2447000000000001E-3</v>
      </c>
      <c r="X8984">
        <v>-1.0173999999999999E-3</v>
      </c>
      <c r="Y8984">
        <v>2.1984999999999999E-3</v>
      </c>
      <c r="Z8984">
        <v>3.7415999999999999E-3</v>
      </c>
      <c r="AA8984">
        <v>-5.4029000000000004E-3</v>
      </c>
    </row>
    <row r="8985" spans="1:27" x14ac:dyDescent="0.2">
      <c r="A8985" t="s">
        <v>6572</v>
      </c>
      <c r="B8985" t="s">
        <v>34</v>
      </c>
      <c r="C8985" t="s">
        <v>1989</v>
      </c>
      <c r="D8985" t="s">
        <v>30</v>
      </c>
      <c r="E8985" t="s">
        <v>31</v>
      </c>
      <c r="F8985">
        <v>8</v>
      </c>
      <c r="G8985">
        <v>55088</v>
      </c>
      <c r="H8985">
        <v>48963</v>
      </c>
      <c r="I8985">
        <v>0.62431899999999996</v>
      </c>
      <c r="J8985">
        <v>0.61921950000000003</v>
      </c>
      <c r="K8985">
        <v>-5.0994999999999999E-3</v>
      </c>
      <c r="L8985">
        <v>4.7099999999999998E-3</v>
      </c>
      <c r="M8985" s="1">
        <v>2.6484999999999998E-3</v>
      </c>
      <c r="N8985">
        <v>-1.28474E-2</v>
      </c>
      <c r="O8985">
        <v>55088</v>
      </c>
      <c r="Q8985">
        <v>72.623217999999994</v>
      </c>
      <c r="R8985">
        <v>78.910128</v>
      </c>
      <c r="S8985" t="s">
        <v>18</v>
      </c>
      <c r="T8985">
        <v>-1.28468E-2</v>
      </c>
      <c r="U8985">
        <v>-1.1135600000000001E-2</v>
      </c>
      <c r="V8985">
        <v>-7.5694000000000004E-3</v>
      </c>
      <c r="W8985">
        <v>-5.0994999999999999E-3</v>
      </c>
      <c r="X8985">
        <v>-2.6294999999999999E-3</v>
      </c>
      <c r="Y8985">
        <v>9.3669999999999995E-4</v>
      </c>
      <c r="Z8985">
        <v>2.6478000000000001E-3</v>
      </c>
      <c r="AA8985">
        <v>-8.2352999999999992E-3</v>
      </c>
    </row>
    <row r="8986" spans="1:27" x14ac:dyDescent="0.2">
      <c r="A8986" t="s">
        <v>6573</v>
      </c>
      <c r="B8986" t="s">
        <v>34</v>
      </c>
      <c r="C8986" t="s">
        <v>1989</v>
      </c>
      <c r="D8986" t="s">
        <v>30</v>
      </c>
      <c r="E8986" t="s">
        <v>31</v>
      </c>
      <c r="F8986">
        <v>9</v>
      </c>
      <c r="G8986">
        <v>55088</v>
      </c>
      <c r="H8986">
        <v>48963</v>
      </c>
      <c r="I8986">
        <v>0.65533470000000005</v>
      </c>
      <c r="J8986">
        <v>0.64987349999999999</v>
      </c>
      <c r="K8986">
        <v>-5.4612000000000003E-3</v>
      </c>
      <c r="L8986">
        <v>5.5120000000000004E-3</v>
      </c>
      <c r="M8986">
        <v>3.6059999999999998E-3</v>
      </c>
      <c r="N8986">
        <v>-1.45284E-2</v>
      </c>
      <c r="O8986">
        <v>55088</v>
      </c>
      <c r="Q8986">
        <v>75.768923999999998</v>
      </c>
      <c r="R8986">
        <v>78.910128</v>
      </c>
      <c r="S8986" t="s">
        <v>18</v>
      </c>
      <c r="T8986">
        <v>-1.45276E-2</v>
      </c>
      <c r="U8986">
        <v>-1.2525100000000001E-2</v>
      </c>
      <c r="V8986">
        <v>-8.3517000000000001E-3</v>
      </c>
      <c r="W8986">
        <v>-5.4612000000000003E-3</v>
      </c>
      <c r="X8986">
        <v>-2.5707E-3</v>
      </c>
      <c r="Y8986">
        <v>1.6027000000000001E-3</v>
      </c>
      <c r="Z8986">
        <v>3.6051999999999998E-3</v>
      </c>
      <c r="AA8986">
        <v>-8.4034000000000001E-3</v>
      </c>
    </row>
    <row r="8987" spans="1:27" x14ac:dyDescent="0.2">
      <c r="A8987" t="s">
        <v>6574</v>
      </c>
      <c r="B8987" t="s">
        <v>34</v>
      </c>
      <c r="C8987" t="s">
        <v>1989</v>
      </c>
      <c r="D8987" t="s">
        <v>30</v>
      </c>
      <c r="E8987" t="s">
        <v>31</v>
      </c>
      <c r="F8987">
        <v>10</v>
      </c>
      <c r="G8987">
        <v>55088</v>
      </c>
      <c r="H8987">
        <v>48963</v>
      </c>
      <c r="I8987">
        <v>0.71694840000000004</v>
      </c>
      <c r="J8987">
        <v>0.70990560000000003</v>
      </c>
      <c r="K8987">
        <v>-7.0428000000000001E-3</v>
      </c>
      <c r="L8987">
        <v>6.6005999999999999E-3</v>
      </c>
      <c r="M8987">
        <v>3.8151999999999999E-3</v>
      </c>
      <c r="N8987">
        <v>-1.7900900000000001E-2</v>
      </c>
      <c r="O8987">
        <v>55088</v>
      </c>
      <c r="Q8987">
        <v>79.378747000000004</v>
      </c>
      <c r="R8987">
        <v>78.910128</v>
      </c>
      <c r="S8987" t="s">
        <v>18</v>
      </c>
      <c r="T8987">
        <v>-1.78999E-2</v>
      </c>
      <c r="U8987">
        <v>-1.5501900000000001E-2</v>
      </c>
      <c r="V8987">
        <v>-1.05042E-2</v>
      </c>
      <c r="W8987">
        <v>-7.0428000000000001E-3</v>
      </c>
      <c r="X8987">
        <v>-3.5815E-3</v>
      </c>
      <c r="Y8987">
        <v>1.4162000000000001E-3</v>
      </c>
      <c r="Z8987">
        <v>3.8141999999999998E-3</v>
      </c>
      <c r="AA8987">
        <v>-9.9208000000000005E-3</v>
      </c>
    </row>
    <row r="8988" spans="1:27" x14ac:dyDescent="0.2">
      <c r="A8988" t="s">
        <v>6575</v>
      </c>
      <c r="B8988" t="s">
        <v>34</v>
      </c>
      <c r="C8988" t="s">
        <v>1989</v>
      </c>
      <c r="D8988" t="s">
        <v>30</v>
      </c>
      <c r="E8988" t="s">
        <v>31</v>
      </c>
      <c r="F8988">
        <v>11</v>
      </c>
      <c r="G8988">
        <v>55088</v>
      </c>
      <c r="H8988">
        <v>48963</v>
      </c>
      <c r="I8988">
        <v>0.79742840000000004</v>
      </c>
      <c r="J8988">
        <v>0.79905280000000001</v>
      </c>
      <c r="K8988">
        <v>1.6243E-3</v>
      </c>
      <c r="L8988">
        <v>7.8232000000000006E-3</v>
      </c>
      <c r="M8988">
        <v>1.44934E-2</v>
      </c>
      <c r="N8988">
        <v>-1.1244799999999999E-2</v>
      </c>
      <c r="O8988">
        <v>55088</v>
      </c>
      <c r="Q8988">
        <v>83.017325</v>
      </c>
      <c r="R8988">
        <v>78.910128</v>
      </c>
      <c r="S8988" t="s">
        <v>18</v>
      </c>
      <c r="T8988">
        <v>-1.1243700000000001E-2</v>
      </c>
      <c r="U8988">
        <v>-8.4014999999999992E-3</v>
      </c>
      <c r="V8988">
        <v>-2.4781999999999998E-3</v>
      </c>
      <c r="W8988">
        <v>1.6243E-3</v>
      </c>
      <c r="X8988">
        <v>5.7267999999999998E-3</v>
      </c>
      <c r="Y8988">
        <v>1.16501E-2</v>
      </c>
      <c r="Z8988">
        <v>1.44923E-2</v>
      </c>
      <c r="AA8988">
        <v>2.0328E-3</v>
      </c>
    </row>
    <row r="8989" spans="1:27" x14ac:dyDescent="0.2">
      <c r="A8989" t="s">
        <v>6576</v>
      </c>
      <c r="B8989" t="s">
        <v>34</v>
      </c>
      <c r="C8989" t="s">
        <v>1989</v>
      </c>
      <c r="D8989" t="s">
        <v>30</v>
      </c>
      <c r="E8989" t="s">
        <v>31</v>
      </c>
      <c r="F8989">
        <v>12</v>
      </c>
      <c r="G8989">
        <v>55088</v>
      </c>
      <c r="H8989">
        <v>48963</v>
      </c>
      <c r="I8989">
        <v>0.90810630000000003</v>
      </c>
      <c r="J8989">
        <v>0.90286120000000003</v>
      </c>
      <c r="K8989">
        <v>-5.2450999999999999E-3</v>
      </c>
      <c r="L8989">
        <v>8.9931999999999998E-3</v>
      </c>
      <c r="M8989">
        <v>9.5487000000000002E-3</v>
      </c>
      <c r="N8989">
        <v>-2.0038899999999998E-2</v>
      </c>
      <c r="O8989">
        <v>55088</v>
      </c>
      <c r="Q8989">
        <v>85.299566999999996</v>
      </c>
      <c r="R8989">
        <v>78.910128</v>
      </c>
      <c r="S8989" t="s">
        <v>18</v>
      </c>
      <c r="T8989">
        <v>-2.0037599999999999E-2</v>
      </c>
      <c r="U8989">
        <v>-1.6770299999999998E-2</v>
      </c>
      <c r="V8989">
        <v>-9.9611000000000005E-3</v>
      </c>
      <c r="W8989">
        <v>-5.2450999999999999E-3</v>
      </c>
      <c r="X8989">
        <v>-5.2910000000000001E-4</v>
      </c>
      <c r="Y8989">
        <v>6.2801000000000003E-3</v>
      </c>
      <c r="Z8989">
        <v>9.5473999999999993E-3</v>
      </c>
      <c r="AA8989">
        <v>-5.8094000000000002E-3</v>
      </c>
    </row>
    <row r="8990" spans="1:27" x14ac:dyDescent="0.2">
      <c r="A8990" t="s">
        <v>6577</v>
      </c>
      <c r="B8990" t="s">
        <v>34</v>
      </c>
      <c r="C8990" t="s">
        <v>1989</v>
      </c>
      <c r="D8990" t="s">
        <v>30</v>
      </c>
      <c r="E8990" t="s">
        <v>31</v>
      </c>
      <c r="F8990">
        <v>13</v>
      </c>
      <c r="G8990">
        <v>55088</v>
      </c>
      <c r="H8990">
        <v>48963</v>
      </c>
      <c r="I8990">
        <v>0.99828269999999997</v>
      </c>
      <c r="J8990">
        <v>1.004184</v>
      </c>
      <c r="K8990">
        <v>5.9017999999999996E-3</v>
      </c>
      <c r="L8990">
        <v>9.7053999999999994E-3</v>
      </c>
      <c r="M8990">
        <v>2.18671E-2</v>
      </c>
      <c r="N8990">
        <v>-1.00635E-2</v>
      </c>
      <c r="O8990">
        <v>55088</v>
      </c>
      <c r="Q8990">
        <v>86.374403000000001</v>
      </c>
      <c r="R8990">
        <v>78.910128</v>
      </c>
      <c r="S8990" t="s">
        <v>18</v>
      </c>
      <c r="T8990">
        <v>-1.0062099999999999E-2</v>
      </c>
      <c r="U8990">
        <v>-6.5361000000000004E-3</v>
      </c>
      <c r="V8990">
        <v>8.1229999999999996E-4</v>
      </c>
      <c r="W8990">
        <v>5.9017999999999996E-3</v>
      </c>
      <c r="X8990">
        <v>1.0991300000000001E-2</v>
      </c>
      <c r="Y8990">
        <v>1.83397E-2</v>
      </c>
      <c r="Z8990">
        <v>2.1865699999999998E-2</v>
      </c>
      <c r="AA8990">
        <v>5.8772E-3</v>
      </c>
    </row>
    <row r="8991" spans="1:27" x14ac:dyDescent="0.2">
      <c r="A8991" t="s">
        <v>6578</v>
      </c>
      <c r="B8991" t="s">
        <v>34</v>
      </c>
      <c r="C8991" t="s">
        <v>1989</v>
      </c>
      <c r="D8991" t="s">
        <v>30</v>
      </c>
      <c r="E8991" t="s">
        <v>31</v>
      </c>
      <c r="F8991">
        <v>14</v>
      </c>
      <c r="G8991">
        <v>55088</v>
      </c>
      <c r="H8991">
        <v>48963</v>
      </c>
      <c r="I8991">
        <v>1.078508</v>
      </c>
      <c r="J8991">
        <v>1.095391</v>
      </c>
      <c r="K8991">
        <v>1.6882999999999999E-2</v>
      </c>
      <c r="L8991">
        <v>1.04765E-2</v>
      </c>
      <c r="M8991">
        <v>3.4116800000000003E-2</v>
      </c>
      <c r="N8991">
        <v>-3.5080000000000002E-4</v>
      </c>
      <c r="O8991">
        <v>55088</v>
      </c>
      <c r="Q8991">
        <v>86.545400000000001</v>
      </c>
      <c r="R8991">
        <v>78.910128</v>
      </c>
      <c r="S8991" t="s">
        <v>18</v>
      </c>
      <c r="T8991">
        <v>-3.4929999999999998E-4</v>
      </c>
      <c r="U8991">
        <v>3.4569000000000002E-3</v>
      </c>
      <c r="V8991">
        <v>1.1389099999999999E-2</v>
      </c>
      <c r="W8991">
        <v>1.6882999999999999E-2</v>
      </c>
      <c r="X8991">
        <v>2.2376799999999999E-2</v>
      </c>
      <c r="Y8991">
        <v>3.0309099999999999E-2</v>
      </c>
      <c r="Z8991">
        <v>3.4115199999999998E-2</v>
      </c>
      <c r="AA8991">
        <v>1.54127E-2</v>
      </c>
    </row>
    <row r="8992" spans="1:27" x14ac:dyDescent="0.2">
      <c r="A8992" t="s">
        <v>6579</v>
      </c>
      <c r="B8992" t="s">
        <v>34</v>
      </c>
      <c r="C8992" t="s">
        <v>1989</v>
      </c>
      <c r="D8992" t="s">
        <v>30</v>
      </c>
      <c r="E8992" t="s">
        <v>31</v>
      </c>
      <c r="F8992">
        <v>15</v>
      </c>
      <c r="G8992">
        <v>55088</v>
      </c>
      <c r="H8992">
        <v>48963</v>
      </c>
      <c r="I8992">
        <v>1.150209</v>
      </c>
      <c r="J8992">
        <v>1.1747540000000001</v>
      </c>
      <c r="K8992">
        <v>2.4545399999999998E-2</v>
      </c>
      <c r="L8992">
        <v>1.07156E-2</v>
      </c>
      <c r="M8992">
        <v>4.2172599999999998E-2</v>
      </c>
      <c r="N8992">
        <v>6.9182999999999996E-3</v>
      </c>
      <c r="O8992">
        <v>55088</v>
      </c>
      <c r="Q8992">
        <v>86.732877000000002</v>
      </c>
      <c r="R8992">
        <v>78.910128</v>
      </c>
      <c r="S8992" t="s">
        <v>18</v>
      </c>
      <c r="T8992">
        <v>6.9198999999999997E-3</v>
      </c>
      <c r="U8992">
        <v>1.08129E-2</v>
      </c>
      <c r="V8992">
        <v>1.8926200000000001E-2</v>
      </c>
      <c r="W8992">
        <v>2.4545399999999998E-2</v>
      </c>
      <c r="X8992">
        <v>3.0164699999999999E-2</v>
      </c>
      <c r="Y8992">
        <v>3.8278E-2</v>
      </c>
      <c r="Z8992">
        <v>4.2171E-2</v>
      </c>
      <c r="AA8992">
        <v>2.0894099999999999E-2</v>
      </c>
    </row>
    <row r="8993" spans="1:27" x14ac:dyDescent="0.2">
      <c r="A8993" t="s">
        <v>6580</v>
      </c>
      <c r="B8993" t="s">
        <v>34</v>
      </c>
      <c r="C8993" t="s">
        <v>1989</v>
      </c>
      <c r="D8993" t="s">
        <v>30</v>
      </c>
      <c r="E8993" t="s">
        <v>31</v>
      </c>
      <c r="F8993">
        <v>16</v>
      </c>
      <c r="G8993">
        <v>55088</v>
      </c>
      <c r="H8993">
        <v>48963</v>
      </c>
      <c r="I8993">
        <v>1.234329</v>
      </c>
      <c r="J8993">
        <v>1.2616620000000001</v>
      </c>
      <c r="K8993">
        <v>2.73336E-2</v>
      </c>
      <c r="L8993">
        <v>1.0893699999999999E-2</v>
      </c>
      <c r="M8993">
        <v>4.5253700000000001E-2</v>
      </c>
      <c r="N8993">
        <v>9.4135E-3</v>
      </c>
      <c r="O8993">
        <v>55088</v>
      </c>
      <c r="Q8993">
        <v>87.370541000000003</v>
      </c>
      <c r="R8993">
        <v>78.910128</v>
      </c>
      <c r="S8993" t="s">
        <v>18</v>
      </c>
      <c r="T8993">
        <v>9.4149999999999998E-3</v>
      </c>
      <c r="U8993">
        <v>1.3372800000000001E-2</v>
      </c>
      <c r="V8993">
        <v>2.1620899999999998E-2</v>
      </c>
      <c r="W8993">
        <v>2.73336E-2</v>
      </c>
      <c r="X8993">
        <v>3.3046300000000001E-2</v>
      </c>
      <c r="Y8993">
        <v>4.1294400000000002E-2</v>
      </c>
      <c r="Z8993">
        <v>4.5252100000000003E-2</v>
      </c>
      <c r="AA8993">
        <v>2.1664699999999999E-2</v>
      </c>
    </row>
    <row r="8994" spans="1:27" x14ac:dyDescent="0.2">
      <c r="A8994" t="s">
        <v>6581</v>
      </c>
      <c r="B8994" t="s">
        <v>34</v>
      </c>
      <c r="C8994" t="s">
        <v>1989</v>
      </c>
      <c r="D8994" t="s">
        <v>30</v>
      </c>
      <c r="E8994" t="s">
        <v>31</v>
      </c>
      <c r="F8994">
        <v>17</v>
      </c>
      <c r="G8994">
        <v>55088</v>
      </c>
      <c r="H8994">
        <v>48963</v>
      </c>
      <c r="I8994">
        <v>1.2611490000000001</v>
      </c>
      <c r="J8994">
        <v>1.303682</v>
      </c>
      <c r="K8994">
        <v>4.25332E-2</v>
      </c>
      <c r="L8994">
        <v>1.09888E-2</v>
      </c>
      <c r="M8994">
        <v>6.0609900000000001E-2</v>
      </c>
      <c r="N8994">
        <v>2.4456599999999998E-2</v>
      </c>
      <c r="O8994">
        <v>55088</v>
      </c>
      <c r="Q8994">
        <v>86.534970000000001</v>
      </c>
      <c r="R8994">
        <v>78.910128</v>
      </c>
      <c r="S8994" t="s">
        <v>19</v>
      </c>
      <c r="T8994">
        <v>2.4458199999999999E-2</v>
      </c>
      <c r="U8994">
        <v>2.84505E-2</v>
      </c>
      <c r="V8994">
        <v>3.6770700000000003E-2</v>
      </c>
      <c r="W8994">
        <v>4.25332E-2</v>
      </c>
      <c r="X8994">
        <v>4.82958E-2</v>
      </c>
      <c r="Y8994">
        <v>5.6616E-2</v>
      </c>
      <c r="Z8994">
        <v>6.0608200000000001E-2</v>
      </c>
      <c r="AA8994">
        <v>3.2625500000000002E-2</v>
      </c>
    </row>
    <row r="8995" spans="1:27" x14ac:dyDescent="0.2">
      <c r="A8995" t="s">
        <v>6582</v>
      </c>
      <c r="B8995" t="s">
        <v>34</v>
      </c>
      <c r="C8995" t="s">
        <v>1989</v>
      </c>
      <c r="D8995" t="s">
        <v>30</v>
      </c>
      <c r="E8995" t="s">
        <v>31</v>
      </c>
      <c r="F8995">
        <v>18</v>
      </c>
      <c r="G8995">
        <v>55088</v>
      </c>
      <c r="H8995">
        <v>48963</v>
      </c>
      <c r="I8995">
        <v>1.286821</v>
      </c>
      <c r="J8995">
        <v>1.3346560000000001</v>
      </c>
      <c r="K8995">
        <v>4.7835000000000003E-2</v>
      </c>
      <c r="L8995">
        <v>1.0842299999999999E-2</v>
      </c>
      <c r="M8995">
        <v>6.5670599999999996E-2</v>
      </c>
      <c r="N8995">
        <v>2.9999399999999999E-2</v>
      </c>
      <c r="O8995">
        <v>55088</v>
      </c>
      <c r="Q8995">
        <v>85.036754000000002</v>
      </c>
      <c r="R8995">
        <v>78.910128</v>
      </c>
      <c r="S8995" t="s">
        <v>19</v>
      </c>
      <c r="T8995">
        <v>3.0001E-2</v>
      </c>
      <c r="U8995">
        <v>3.3939999999999998E-2</v>
      </c>
      <c r="V8995">
        <v>4.2149300000000001E-2</v>
      </c>
      <c r="W8995">
        <v>4.7835000000000003E-2</v>
      </c>
      <c r="X8995">
        <v>5.3520699999999997E-2</v>
      </c>
      <c r="Y8995">
        <v>6.173E-2</v>
      </c>
      <c r="Z8995">
        <v>6.5669000000000005E-2</v>
      </c>
      <c r="AA8995">
        <v>3.5840700000000003E-2</v>
      </c>
    </row>
    <row r="8996" spans="1:27" x14ac:dyDescent="0.2">
      <c r="A8996" t="s">
        <v>6583</v>
      </c>
      <c r="B8996" t="s">
        <v>34</v>
      </c>
      <c r="C8996" t="s">
        <v>1989</v>
      </c>
      <c r="D8996" t="s">
        <v>30</v>
      </c>
      <c r="E8996" t="s">
        <v>31</v>
      </c>
      <c r="F8996">
        <v>19</v>
      </c>
      <c r="G8996">
        <v>55088</v>
      </c>
      <c r="H8996">
        <v>48963</v>
      </c>
      <c r="I8996">
        <v>1.2626740000000001</v>
      </c>
      <c r="J8996">
        <v>1.29932</v>
      </c>
      <c r="K8996">
        <v>3.66463E-2</v>
      </c>
      <c r="L8996">
        <v>1.0502900000000001E-2</v>
      </c>
      <c r="M8996">
        <v>5.3923600000000002E-2</v>
      </c>
      <c r="N8996">
        <v>1.9369000000000001E-2</v>
      </c>
      <c r="O8996">
        <v>55088</v>
      </c>
      <c r="Q8996">
        <v>83.102091000000001</v>
      </c>
      <c r="R8996">
        <v>78.910128</v>
      </c>
      <c r="S8996" t="s">
        <v>19</v>
      </c>
      <c r="T8996">
        <v>1.9370499999999999E-2</v>
      </c>
      <c r="U8996">
        <v>2.31863E-2</v>
      </c>
      <c r="V8996">
        <v>3.1138599999999999E-2</v>
      </c>
      <c r="W8996">
        <v>3.66463E-2</v>
      </c>
      <c r="X8996">
        <v>4.21541E-2</v>
      </c>
      <c r="Y8996">
        <v>5.0106400000000002E-2</v>
      </c>
      <c r="Z8996">
        <v>5.3922100000000001E-2</v>
      </c>
      <c r="AA8996">
        <v>2.8204199999999999E-2</v>
      </c>
    </row>
    <row r="8997" spans="1:27" x14ac:dyDescent="0.2">
      <c r="A8997" t="s">
        <v>6584</v>
      </c>
      <c r="B8997" t="s">
        <v>34</v>
      </c>
      <c r="C8997" t="s">
        <v>1989</v>
      </c>
      <c r="D8997" t="s">
        <v>30</v>
      </c>
      <c r="E8997" t="s">
        <v>31</v>
      </c>
      <c r="F8997">
        <v>20</v>
      </c>
      <c r="G8997">
        <v>55088</v>
      </c>
      <c r="H8997">
        <v>48963</v>
      </c>
      <c r="I8997">
        <v>1.2516179999999999</v>
      </c>
      <c r="J8997">
        <v>1.2783629999999999</v>
      </c>
      <c r="K8997">
        <v>2.67452E-2</v>
      </c>
      <c r="L8997">
        <v>1.00485E-2</v>
      </c>
      <c r="M8997">
        <v>4.3275099999999997E-2</v>
      </c>
      <c r="N8997">
        <v>1.0215399999999999E-2</v>
      </c>
      <c r="O8997">
        <v>55088</v>
      </c>
      <c r="Q8997">
        <v>80.200768999999994</v>
      </c>
      <c r="R8997">
        <v>78.910128</v>
      </c>
      <c r="S8997" t="s">
        <v>19</v>
      </c>
      <c r="T8997">
        <v>1.02168E-2</v>
      </c>
      <c r="U8997">
        <v>1.38675E-2</v>
      </c>
      <c r="V8997">
        <v>2.14757E-2</v>
      </c>
      <c r="W8997">
        <v>2.67452E-2</v>
      </c>
      <c r="X8997">
        <v>3.20147E-2</v>
      </c>
      <c r="Y8997">
        <v>3.9622900000000003E-2</v>
      </c>
      <c r="Z8997">
        <v>4.3273600000000002E-2</v>
      </c>
      <c r="AA8997">
        <v>2.0921499999999999E-2</v>
      </c>
    </row>
    <row r="8998" spans="1:27" x14ac:dyDescent="0.2">
      <c r="A8998" t="s">
        <v>6585</v>
      </c>
      <c r="B8998" t="s">
        <v>34</v>
      </c>
      <c r="C8998" t="s">
        <v>1989</v>
      </c>
      <c r="D8998" t="s">
        <v>30</v>
      </c>
      <c r="E8998" t="s">
        <v>31</v>
      </c>
      <c r="F8998">
        <v>21</v>
      </c>
      <c r="G8998">
        <v>55088</v>
      </c>
      <c r="H8998">
        <v>48963</v>
      </c>
      <c r="I8998">
        <v>1.2302169999999999</v>
      </c>
      <c r="J8998">
        <v>1.25508</v>
      </c>
      <c r="K8998">
        <v>2.4863699999999999E-2</v>
      </c>
      <c r="L8998">
        <v>9.7414000000000008E-3</v>
      </c>
      <c r="M8998">
        <v>4.0888300000000002E-2</v>
      </c>
      <c r="N8998">
        <v>8.8391000000000008E-3</v>
      </c>
      <c r="O8998">
        <v>55088</v>
      </c>
      <c r="Q8998">
        <v>77.441274000000007</v>
      </c>
      <c r="R8998">
        <v>78.910128</v>
      </c>
      <c r="S8998" t="s">
        <v>19</v>
      </c>
      <c r="T8998">
        <v>8.8406000000000005E-3</v>
      </c>
      <c r="U8998">
        <v>1.2379599999999999E-2</v>
      </c>
      <c r="V8998">
        <v>1.97553E-2</v>
      </c>
      <c r="W8998">
        <v>2.4863699999999999E-2</v>
      </c>
      <c r="X8998">
        <v>2.9972100000000002E-2</v>
      </c>
      <c r="Y8998">
        <v>3.73478E-2</v>
      </c>
      <c r="Z8998">
        <v>4.0886899999999997E-2</v>
      </c>
      <c r="AA8998">
        <v>1.9810500000000002E-2</v>
      </c>
    </row>
    <row r="8999" spans="1:27" x14ac:dyDescent="0.2">
      <c r="A8999" t="s">
        <v>6586</v>
      </c>
      <c r="B8999" t="s">
        <v>34</v>
      </c>
      <c r="C8999" t="s">
        <v>1989</v>
      </c>
      <c r="D8999" t="s">
        <v>30</v>
      </c>
      <c r="E8999" t="s">
        <v>31</v>
      </c>
      <c r="F8999">
        <v>22</v>
      </c>
      <c r="G8999">
        <v>55088</v>
      </c>
      <c r="H8999">
        <v>48963</v>
      </c>
      <c r="I8999">
        <v>1.1732469999999999</v>
      </c>
      <c r="J8999">
        <v>1.181386</v>
      </c>
      <c r="K8999">
        <v>8.1396000000000003E-3</v>
      </c>
      <c r="L8999">
        <v>9.0475999999999994E-3</v>
      </c>
      <c r="M8999">
        <v>2.3022999999999998E-2</v>
      </c>
      <c r="N8999">
        <v>-6.7438000000000003E-3</v>
      </c>
      <c r="O8999">
        <v>55088</v>
      </c>
      <c r="Q8999">
        <v>76.776717000000005</v>
      </c>
      <c r="R8999">
        <v>78.910128</v>
      </c>
      <c r="S8999" t="s">
        <v>18</v>
      </c>
      <c r="T8999">
        <v>-6.7424E-3</v>
      </c>
      <c r="U8999">
        <v>-3.4554E-3</v>
      </c>
      <c r="V8999">
        <v>3.395E-3</v>
      </c>
      <c r="W8999">
        <v>8.1396000000000003E-3</v>
      </c>
      <c r="X8999">
        <v>1.28842E-2</v>
      </c>
      <c r="Y8999">
        <v>1.9734600000000001E-2</v>
      </c>
      <c r="Z8999">
        <v>2.3021699999999999E-2</v>
      </c>
      <c r="AA8999">
        <v>6.8899E-3</v>
      </c>
    </row>
    <row r="9000" spans="1:27" x14ac:dyDescent="0.2">
      <c r="A9000" t="s">
        <v>6587</v>
      </c>
      <c r="B9000" t="s">
        <v>34</v>
      </c>
      <c r="C9000" t="s">
        <v>1989</v>
      </c>
      <c r="D9000" t="s">
        <v>30</v>
      </c>
      <c r="E9000" t="s">
        <v>31</v>
      </c>
      <c r="F9000">
        <v>23</v>
      </c>
      <c r="G9000">
        <v>55088</v>
      </c>
      <c r="H9000">
        <v>48963</v>
      </c>
      <c r="I9000">
        <v>1.0264549999999999</v>
      </c>
      <c r="J9000">
        <v>1.026473</v>
      </c>
      <c r="K9000">
        <v>1.7799999999999999E-5</v>
      </c>
      <c r="L9000">
        <v>8.2716999999999999E-3</v>
      </c>
      <c r="M9000">
        <v>1.3624799999999999E-2</v>
      </c>
      <c r="N9000">
        <v>-1.35891E-2</v>
      </c>
      <c r="O9000">
        <v>55088</v>
      </c>
      <c r="Q9000">
        <v>76.062303</v>
      </c>
      <c r="R9000">
        <v>78.910128</v>
      </c>
      <c r="S9000" t="s">
        <v>18</v>
      </c>
      <c r="T9000">
        <v>-1.35879E-2</v>
      </c>
      <c r="U9000">
        <v>-1.05828E-2</v>
      </c>
      <c r="V9000">
        <v>-4.3198000000000004E-3</v>
      </c>
      <c r="W9000">
        <v>1.7799999999999999E-5</v>
      </c>
      <c r="X9000">
        <v>4.3555E-3</v>
      </c>
      <c r="Y9000">
        <v>1.0618499999999999E-2</v>
      </c>
      <c r="Z9000">
        <v>1.36236E-2</v>
      </c>
      <c r="AA9000">
        <v>1.7399999999999999E-5</v>
      </c>
    </row>
    <row r="9001" spans="1:27" x14ac:dyDescent="0.2">
      <c r="A9001" t="s">
        <v>6588</v>
      </c>
      <c r="B9001" t="s">
        <v>34</v>
      </c>
      <c r="C9001" t="s">
        <v>1989</v>
      </c>
      <c r="D9001" t="s">
        <v>30</v>
      </c>
      <c r="E9001" t="s">
        <v>31</v>
      </c>
      <c r="F9001">
        <v>24</v>
      </c>
      <c r="G9001">
        <v>55088</v>
      </c>
      <c r="H9001">
        <v>48963</v>
      </c>
      <c r="I9001">
        <v>0.86541060000000003</v>
      </c>
      <c r="J9001">
        <v>0.86261330000000003</v>
      </c>
      <c r="K9001">
        <v>-2.7973999999999998E-3</v>
      </c>
      <c r="L9001">
        <v>7.5604000000000001E-3</v>
      </c>
      <c r="M9001">
        <v>9.6393999999999994E-3</v>
      </c>
      <c r="N9001">
        <v>-1.52341E-2</v>
      </c>
      <c r="O9001">
        <v>55088</v>
      </c>
      <c r="Q9001">
        <v>75.017342999999997</v>
      </c>
      <c r="R9001">
        <v>78.910128</v>
      </c>
      <c r="S9001" t="s">
        <v>18</v>
      </c>
      <c r="T9001">
        <v>-1.5233E-2</v>
      </c>
      <c r="U9001">
        <v>-1.2486300000000001E-2</v>
      </c>
      <c r="V9001">
        <v>-6.7619999999999998E-3</v>
      </c>
      <c r="W9001">
        <v>-2.7973999999999998E-3</v>
      </c>
      <c r="X9001">
        <v>1.1673E-3</v>
      </c>
      <c r="Y9001">
        <v>6.8916000000000003E-3</v>
      </c>
      <c r="Z9001">
        <v>9.6383000000000007E-3</v>
      </c>
      <c r="AA9001">
        <v>-3.2428999999999999E-3</v>
      </c>
    </row>
    <row r="9002" spans="1:27" x14ac:dyDescent="0.2">
      <c r="A9002" t="s">
        <v>6589</v>
      </c>
      <c r="B9002" t="s">
        <v>35</v>
      </c>
      <c r="C9002" t="s">
        <v>1989</v>
      </c>
      <c r="D9002" t="s">
        <v>30</v>
      </c>
      <c r="E9002" t="s">
        <v>31</v>
      </c>
      <c r="F9002">
        <v>1</v>
      </c>
      <c r="G9002">
        <v>17783</v>
      </c>
      <c r="H9002">
        <v>26814</v>
      </c>
      <c r="I9002">
        <v>0.70767800000000003</v>
      </c>
      <c r="J9002">
        <v>0.69961030000000002</v>
      </c>
      <c r="K9002">
        <v>-8.0677000000000006E-3</v>
      </c>
      <c r="L9002">
        <v>7.7821000000000001E-3</v>
      </c>
      <c r="M9002">
        <v>4.7337999999999998E-3</v>
      </c>
      <c r="N9002">
        <v>-2.0869200000000001E-2</v>
      </c>
      <c r="O9002">
        <v>13966.32</v>
      </c>
      <c r="P9002">
        <v>0.78537460000000003</v>
      </c>
      <c r="Q9002">
        <v>74.269375999999994</v>
      </c>
      <c r="R9002">
        <v>78.951196999999993</v>
      </c>
      <c r="S9002" t="s">
        <v>18</v>
      </c>
      <c r="T9002">
        <v>-2.0868000000000001E-2</v>
      </c>
      <c r="U9002">
        <v>-1.8040799999999999E-2</v>
      </c>
      <c r="V9002">
        <v>-1.2148600000000001E-2</v>
      </c>
      <c r="W9002">
        <v>-8.0677000000000006E-3</v>
      </c>
      <c r="X9002">
        <v>-3.9868000000000004E-3</v>
      </c>
      <c r="Y9002">
        <v>1.9054E-3</v>
      </c>
      <c r="Z9002">
        <v>4.7327000000000003E-3</v>
      </c>
      <c r="AA9002">
        <v>-1.1531700000000001E-2</v>
      </c>
    </row>
    <row r="9003" spans="1:27" x14ac:dyDescent="0.2">
      <c r="A9003" t="s">
        <v>6590</v>
      </c>
      <c r="B9003" t="s">
        <v>35</v>
      </c>
      <c r="C9003" t="s">
        <v>1989</v>
      </c>
      <c r="D9003" t="s">
        <v>30</v>
      </c>
      <c r="E9003" t="s">
        <v>31</v>
      </c>
      <c r="F9003">
        <v>2</v>
      </c>
      <c r="G9003">
        <v>17783</v>
      </c>
      <c r="H9003">
        <v>26814</v>
      </c>
      <c r="I9003">
        <v>0.64363970000000004</v>
      </c>
      <c r="J9003">
        <v>0.62652419999999998</v>
      </c>
      <c r="K9003">
        <v>-1.7115499999999999E-2</v>
      </c>
      <c r="L9003">
        <v>7.1062E-3</v>
      </c>
      <c r="M9003">
        <v>-5.4257999999999997E-3</v>
      </c>
      <c r="N9003">
        <v>-2.88052E-2</v>
      </c>
      <c r="O9003">
        <v>13966.32</v>
      </c>
      <c r="P9003">
        <v>0.78537460000000003</v>
      </c>
      <c r="Q9003">
        <v>73.689001000000005</v>
      </c>
      <c r="R9003">
        <v>78.951196999999993</v>
      </c>
      <c r="S9003" t="s">
        <v>18</v>
      </c>
      <c r="T9003">
        <v>-2.8804099999999999E-2</v>
      </c>
      <c r="U9003">
        <v>-2.62224E-2</v>
      </c>
      <c r="V9003">
        <v>-2.0841999999999999E-2</v>
      </c>
      <c r="W9003">
        <v>-1.7115499999999999E-2</v>
      </c>
      <c r="X9003">
        <v>-1.3389E-2</v>
      </c>
      <c r="Y9003">
        <v>-8.0085E-3</v>
      </c>
      <c r="Z9003">
        <v>-5.4267999999999999E-3</v>
      </c>
      <c r="AA9003">
        <v>-2.7318100000000001E-2</v>
      </c>
    </row>
    <row r="9004" spans="1:27" x14ac:dyDescent="0.2">
      <c r="A9004" t="s">
        <v>6591</v>
      </c>
      <c r="B9004" t="s">
        <v>35</v>
      </c>
      <c r="C9004" t="s">
        <v>1989</v>
      </c>
      <c r="D9004" t="s">
        <v>30</v>
      </c>
      <c r="E9004" t="s">
        <v>31</v>
      </c>
      <c r="F9004">
        <v>3</v>
      </c>
      <c r="G9004">
        <v>17783</v>
      </c>
      <c r="H9004">
        <v>26814</v>
      </c>
      <c r="I9004">
        <v>0.59486280000000002</v>
      </c>
      <c r="J9004">
        <v>0.57736670000000001</v>
      </c>
      <c r="K9004">
        <v>-1.7496100000000001E-2</v>
      </c>
      <c r="L9004">
        <v>6.3892000000000003E-3</v>
      </c>
      <c r="M9004">
        <v>-6.9858999999999997E-3</v>
      </c>
      <c r="N9004">
        <v>-2.8006300000000001E-2</v>
      </c>
      <c r="O9004">
        <v>13966.32</v>
      </c>
      <c r="P9004">
        <v>0.78537460000000003</v>
      </c>
      <c r="Q9004">
        <v>73.208918999999995</v>
      </c>
      <c r="R9004">
        <v>78.951196999999993</v>
      </c>
      <c r="S9004" t="s">
        <v>18</v>
      </c>
      <c r="T9004">
        <v>-2.80054E-2</v>
      </c>
      <c r="U9004">
        <v>-2.5684200000000001E-2</v>
      </c>
      <c r="V9004">
        <v>-2.08466E-2</v>
      </c>
      <c r="W9004">
        <v>-1.7496100000000001E-2</v>
      </c>
      <c r="X9004">
        <v>-1.4145599999999999E-2</v>
      </c>
      <c r="Y9004">
        <v>-9.3080999999999997E-3</v>
      </c>
      <c r="Z9004">
        <v>-6.9868999999999999E-3</v>
      </c>
      <c r="AA9004">
        <v>-3.0303299999999998E-2</v>
      </c>
    </row>
    <row r="9005" spans="1:27" x14ac:dyDescent="0.2">
      <c r="A9005" t="s">
        <v>6592</v>
      </c>
      <c r="B9005" t="s">
        <v>35</v>
      </c>
      <c r="C9005" t="s">
        <v>1989</v>
      </c>
      <c r="D9005" t="s">
        <v>30</v>
      </c>
      <c r="E9005" t="s">
        <v>31</v>
      </c>
      <c r="F9005">
        <v>4</v>
      </c>
      <c r="G9005">
        <v>17783</v>
      </c>
      <c r="H9005">
        <v>26814</v>
      </c>
      <c r="I9005">
        <v>0.55741289999999999</v>
      </c>
      <c r="J9005">
        <v>0.54485150000000004</v>
      </c>
      <c r="K9005">
        <v>-1.2561299999999999E-2</v>
      </c>
      <c r="L9005">
        <v>5.8526999999999997E-3</v>
      </c>
      <c r="M9005">
        <v>-2.9337E-3</v>
      </c>
      <c r="N9005">
        <v>-2.2188900000000001E-2</v>
      </c>
      <c r="O9005">
        <v>13966.32</v>
      </c>
      <c r="P9005">
        <v>0.78537460000000003</v>
      </c>
      <c r="Q9005">
        <v>72.810720000000003</v>
      </c>
      <c r="R9005">
        <v>78.951196999999993</v>
      </c>
      <c r="S9005" t="s">
        <v>18</v>
      </c>
      <c r="T9005">
        <v>-2.2187999999999999E-2</v>
      </c>
      <c r="U9005">
        <v>-2.0061800000000001E-2</v>
      </c>
      <c r="V9005">
        <v>-1.5630399999999999E-2</v>
      </c>
      <c r="W9005">
        <v>-1.2561299999999999E-2</v>
      </c>
      <c r="X9005">
        <v>-9.4920999999999998E-3</v>
      </c>
      <c r="Y9005">
        <v>-5.0607999999999998E-3</v>
      </c>
      <c r="Z9005">
        <v>-2.9345E-3</v>
      </c>
      <c r="AA9005">
        <v>-2.3054499999999999E-2</v>
      </c>
    </row>
    <row r="9006" spans="1:27" x14ac:dyDescent="0.2">
      <c r="A9006" t="s">
        <v>6593</v>
      </c>
      <c r="B9006" t="s">
        <v>35</v>
      </c>
      <c r="C9006" t="s">
        <v>1989</v>
      </c>
      <c r="D9006" t="s">
        <v>30</v>
      </c>
      <c r="E9006" t="s">
        <v>31</v>
      </c>
      <c r="F9006">
        <v>5</v>
      </c>
      <c r="G9006">
        <v>17783</v>
      </c>
      <c r="H9006">
        <v>26814</v>
      </c>
      <c r="I9006">
        <v>0.54700649999999995</v>
      </c>
      <c r="J9006">
        <v>0.53074350000000003</v>
      </c>
      <c r="K9006">
        <v>-1.6263099999999999E-2</v>
      </c>
      <c r="L9006">
        <v>5.4261999999999999E-3</v>
      </c>
      <c r="M9006">
        <v>-7.3369999999999998E-3</v>
      </c>
      <c r="N9006">
        <v>-2.5189099999999999E-2</v>
      </c>
      <c r="O9006">
        <v>13966.32</v>
      </c>
      <c r="P9006">
        <v>0.78537460000000003</v>
      </c>
      <c r="Q9006">
        <v>72.303871999999998</v>
      </c>
      <c r="R9006">
        <v>78.951196999999993</v>
      </c>
      <c r="S9006" t="s">
        <v>18</v>
      </c>
      <c r="T9006">
        <v>-2.51883E-2</v>
      </c>
      <c r="U9006">
        <v>-2.3217000000000002E-2</v>
      </c>
      <c r="V9006">
        <v>-1.91086E-2</v>
      </c>
      <c r="W9006">
        <v>-1.6263099999999999E-2</v>
      </c>
      <c r="X9006">
        <v>-1.34176E-2</v>
      </c>
      <c r="Y9006">
        <v>-9.3092000000000001E-3</v>
      </c>
      <c r="Z9006">
        <v>-7.3378000000000002E-3</v>
      </c>
      <c r="AA9006">
        <v>-3.0642099999999999E-2</v>
      </c>
    </row>
    <row r="9007" spans="1:27" x14ac:dyDescent="0.2">
      <c r="A9007" t="s">
        <v>6594</v>
      </c>
      <c r="B9007" t="s">
        <v>35</v>
      </c>
      <c r="C9007" t="s">
        <v>1989</v>
      </c>
      <c r="D9007" t="s">
        <v>30</v>
      </c>
      <c r="E9007" t="s">
        <v>31</v>
      </c>
      <c r="F9007">
        <v>6</v>
      </c>
      <c r="G9007">
        <v>17783</v>
      </c>
      <c r="H9007">
        <v>26814</v>
      </c>
      <c r="I9007">
        <v>0.55833410000000006</v>
      </c>
      <c r="J9007">
        <v>0.54977830000000005</v>
      </c>
      <c r="K9007">
        <v>-8.5558000000000006E-3</v>
      </c>
      <c r="L9007">
        <v>5.2163000000000001E-3</v>
      </c>
      <c r="M9007">
        <v>2.51E-5</v>
      </c>
      <c r="N9007">
        <v>-1.7136599999999998E-2</v>
      </c>
      <c r="O9007">
        <v>13966.32</v>
      </c>
      <c r="P9007">
        <v>0.78537460000000003</v>
      </c>
      <c r="Q9007">
        <v>72.612949</v>
      </c>
      <c r="R9007">
        <v>78.951196999999993</v>
      </c>
      <c r="S9007" t="s">
        <v>18</v>
      </c>
      <c r="T9007">
        <v>-1.71358E-2</v>
      </c>
      <c r="U9007">
        <v>-1.5240699999999999E-2</v>
      </c>
      <c r="V9007">
        <v>-1.12912E-2</v>
      </c>
      <c r="W9007">
        <v>-8.5558000000000006E-3</v>
      </c>
      <c r="X9007">
        <v>-5.8202999999999996E-3</v>
      </c>
      <c r="Y9007">
        <v>-1.8707999999999999E-3</v>
      </c>
      <c r="Z9007">
        <v>2.4300000000000001E-5</v>
      </c>
      <c r="AA9007">
        <v>-1.55622E-2</v>
      </c>
    </row>
    <row r="9008" spans="1:27" x14ac:dyDescent="0.2">
      <c r="A9008" t="s">
        <v>6595</v>
      </c>
      <c r="B9008" t="s">
        <v>35</v>
      </c>
      <c r="C9008" t="s">
        <v>1989</v>
      </c>
      <c r="D9008" t="s">
        <v>30</v>
      </c>
      <c r="E9008" t="s">
        <v>31</v>
      </c>
      <c r="F9008">
        <v>7</v>
      </c>
      <c r="G9008">
        <v>17783</v>
      </c>
      <c r="H9008">
        <v>26814</v>
      </c>
      <c r="I9008">
        <v>0.61374499999999999</v>
      </c>
      <c r="J9008">
        <v>0.60038380000000002</v>
      </c>
      <c r="K9008">
        <v>-1.33612E-2</v>
      </c>
      <c r="L9008">
        <v>5.4507000000000002E-3</v>
      </c>
      <c r="M9008">
        <v>-4.3947999999999999E-3</v>
      </c>
      <c r="N9008">
        <v>-2.2327699999999999E-2</v>
      </c>
      <c r="O9008">
        <v>13966.32</v>
      </c>
      <c r="P9008">
        <v>0.78537460000000003</v>
      </c>
      <c r="Q9008">
        <v>72.716145999999995</v>
      </c>
      <c r="R9008">
        <v>78.951196999999993</v>
      </c>
      <c r="S9008" t="s">
        <v>18</v>
      </c>
      <c r="T9008">
        <v>-2.23269E-2</v>
      </c>
      <c r="U9008">
        <v>-2.0346599999999999E-2</v>
      </c>
      <c r="V9008">
        <v>-1.6219600000000001E-2</v>
      </c>
      <c r="W9008">
        <v>-1.33612E-2</v>
      </c>
      <c r="X9008">
        <v>-1.0502900000000001E-2</v>
      </c>
      <c r="Y9008">
        <v>-6.3758E-3</v>
      </c>
      <c r="Z9008">
        <v>-4.3956000000000004E-3</v>
      </c>
      <c r="AA9008">
        <v>-2.22545E-2</v>
      </c>
    </row>
    <row r="9009" spans="1:27" x14ac:dyDescent="0.2">
      <c r="A9009" t="s">
        <v>6596</v>
      </c>
      <c r="B9009" t="s">
        <v>35</v>
      </c>
      <c r="C9009" t="s">
        <v>1989</v>
      </c>
      <c r="D9009" t="s">
        <v>30</v>
      </c>
      <c r="E9009" t="s">
        <v>31</v>
      </c>
      <c r="F9009">
        <v>8</v>
      </c>
      <c r="G9009">
        <v>17783</v>
      </c>
      <c r="H9009">
        <v>26814</v>
      </c>
      <c r="I9009">
        <v>0.62839730000000005</v>
      </c>
      <c r="J9009">
        <v>0.62044699999999997</v>
      </c>
      <c r="K9009">
        <v>-7.9503999999999998E-3</v>
      </c>
      <c r="L9009">
        <v>6.1831999999999998E-3</v>
      </c>
      <c r="M9009">
        <v>2.2209999999999999E-3</v>
      </c>
      <c r="N9009">
        <v>-1.8121700000000001E-2</v>
      </c>
      <c r="O9009">
        <v>13966.32</v>
      </c>
      <c r="P9009">
        <v>0.78537460000000003</v>
      </c>
      <c r="Q9009">
        <v>72.584976999999995</v>
      </c>
      <c r="R9009">
        <v>78.951196999999993</v>
      </c>
      <c r="S9009" t="s">
        <v>18</v>
      </c>
      <c r="T9009">
        <v>-1.8120799999999999E-2</v>
      </c>
      <c r="U9009">
        <v>-1.58744E-2</v>
      </c>
      <c r="V9009">
        <v>-1.1192799999999999E-2</v>
      </c>
      <c r="W9009">
        <v>-7.9503999999999998E-3</v>
      </c>
      <c r="X9009">
        <v>-4.7079000000000001E-3</v>
      </c>
      <c r="Y9009">
        <v>-2.6299999999999999E-5</v>
      </c>
      <c r="Z9009">
        <v>2.2201E-3</v>
      </c>
      <c r="AA9009">
        <v>-1.28139E-2</v>
      </c>
    </row>
    <row r="9010" spans="1:27" x14ac:dyDescent="0.2">
      <c r="A9010" t="s">
        <v>6597</v>
      </c>
      <c r="B9010" t="s">
        <v>35</v>
      </c>
      <c r="C9010" t="s">
        <v>1989</v>
      </c>
      <c r="D9010" t="s">
        <v>30</v>
      </c>
      <c r="E9010" t="s">
        <v>31</v>
      </c>
      <c r="F9010">
        <v>9</v>
      </c>
      <c r="G9010">
        <v>17783</v>
      </c>
      <c r="H9010">
        <v>26814</v>
      </c>
      <c r="I9010">
        <v>0.64971060000000003</v>
      </c>
      <c r="J9010">
        <v>0.65339599999999998</v>
      </c>
      <c r="K9010">
        <v>3.6854000000000001E-3</v>
      </c>
      <c r="L9010">
        <v>7.3851999999999998E-3</v>
      </c>
      <c r="M9010">
        <v>1.58341E-2</v>
      </c>
      <c r="N9010">
        <v>-8.4632000000000006E-3</v>
      </c>
      <c r="O9010">
        <v>13966.32</v>
      </c>
      <c r="P9010">
        <v>0.78537460000000003</v>
      </c>
      <c r="Q9010">
        <v>75.799391999999997</v>
      </c>
      <c r="R9010">
        <v>78.951196999999993</v>
      </c>
      <c r="S9010" t="s">
        <v>18</v>
      </c>
      <c r="T9010">
        <v>-8.4621999999999996E-3</v>
      </c>
      <c r="U9010">
        <v>-5.7790999999999997E-3</v>
      </c>
      <c r="V9010">
        <v>-1.874E-4</v>
      </c>
      <c r="W9010">
        <v>3.6854000000000001E-3</v>
      </c>
      <c r="X9010">
        <v>7.5582000000000002E-3</v>
      </c>
      <c r="Y9010">
        <v>1.3149900000000001E-2</v>
      </c>
      <c r="Z9010">
        <v>1.5833E-2</v>
      </c>
      <c r="AA9010">
        <v>5.6404000000000003E-3</v>
      </c>
    </row>
    <row r="9011" spans="1:27" x14ac:dyDescent="0.2">
      <c r="A9011" t="s">
        <v>6598</v>
      </c>
      <c r="B9011" t="s">
        <v>35</v>
      </c>
      <c r="C9011" t="s">
        <v>1989</v>
      </c>
      <c r="D9011" t="s">
        <v>30</v>
      </c>
      <c r="E9011" t="s">
        <v>31</v>
      </c>
      <c r="F9011">
        <v>10</v>
      </c>
      <c r="G9011">
        <v>17783</v>
      </c>
      <c r="H9011">
        <v>26814</v>
      </c>
      <c r="I9011">
        <v>0.7267285</v>
      </c>
      <c r="J9011">
        <v>0.72013649999999996</v>
      </c>
      <c r="K9011">
        <v>-6.5919999999999998E-3</v>
      </c>
      <c r="L9011">
        <v>8.7752000000000004E-3</v>
      </c>
      <c r="M9011">
        <v>7.8431999999999998E-3</v>
      </c>
      <c r="N9011">
        <v>-2.1027199999999999E-2</v>
      </c>
      <c r="O9011">
        <v>13966.32</v>
      </c>
      <c r="P9011">
        <v>0.78537460000000003</v>
      </c>
      <c r="Q9011">
        <v>79.465671999999998</v>
      </c>
      <c r="R9011">
        <v>78.951196999999993</v>
      </c>
      <c r="S9011" t="s">
        <v>18</v>
      </c>
      <c r="T9011">
        <v>-2.10259E-2</v>
      </c>
      <c r="U9011">
        <v>-1.78379E-2</v>
      </c>
      <c r="V9011">
        <v>-1.1193699999999999E-2</v>
      </c>
      <c r="W9011">
        <v>-6.5919999999999998E-3</v>
      </c>
      <c r="X9011">
        <v>-1.9903E-3</v>
      </c>
      <c r="Y9011">
        <v>4.6538999999999999E-3</v>
      </c>
      <c r="Z9011">
        <v>7.8419000000000006E-3</v>
      </c>
      <c r="AA9011">
        <v>-9.1538000000000001E-3</v>
      </c>
    </row>
    <row r="9012" spans="1:27" x14ac:dyDescent="0.2">
      <c r="A9012" t="s">
        <v>6599</v>
      </c>
      <c r="B9012" t="s">
        <v>35</v>
      </c>
      <c r="C9012" t="s">
        <v>1989</v>
      </c>
      <c r="D9012" t="s">
        <v>30</v>
      </c>
      <c r="E9012" t="s">
        <v>31</v>
      </c>
      <c r="F9012">
        <v>11</v>
      </c>
      <c r="G9012">
        <v>17783</v>
      </c>
      <c r="H9012">
        <v>26814</v>
      </c>
      <c r="I9012">
        <v>0.82817629999999998</v>
      </c>
      <c r="J9012">
        <v>0.81476970000000004</v>
      </c>
      <c r="K9012">
        <v>-1.3406599999999999E-2</v>
      </c>
      <c r="L9012">
        <v>1.0520399999999999E-2</v>
      </c>
      <c r="M9012">
        <v>3.8993999999999999E-3</v>
      </c>
      <c r="N9012">
        <v>-3.0712699999999999E-2</v>
      </c>
      <c r="O9012">
        <v>13966.32</v>
      </c>
      <c r="P9012">
        <v>0.78537460000000003</v>
      </c>
      <c r="Q9012">
        <v>83.121516999999997</v>
      </c>
      <c r="R9012">
        <v>78.951196999999993</v>
      </c>
      <c r="S9012" t="s">
        <v>18</v>
      </c>
      <c r="T9012">
        <v>-3.0711200000000001E-2</v>
      </c>
      <c r="U9012">
        <v>-2.6889099999999999E-2</v>
      </c>
      <c r="V9012">
        <v>-1.8923499999999999E-2</v>
      </c>
      <c r="W9012">
        <v>-1.3406599999999999E-2</v>
      </c>
      <c r="X9012">
        <v>-7.8896999999999995E-3</v>
      </c>
      <c r="Y9012">
        <v>7.5799999999999999E-5</v>
      </c>
      <c r="Z9012">
        <v>3.8979000000000001E-3</v>
      </c>
      <c r="AA9012">
        <v>-1.64545E-2</v>
      </c>
    </row>
    <row r="9013" spans="1:27" x14ac:dyDescent="0.2">
      <c r="A9013" t="s">
        <v>6600</v>
      </c>
      <c r="B9013" t="s">
        <v>35</v>
      </c>
      <c r="C9013" t="s">
        <v>1989</v>
      </c>
      <c r="D9013" t="s">
        <v>30</v>
      </c>
      <c r="E9013" t="s">
        <v>31</v>
      </c>
      <c r="F9013">
        <v>12</v>
      </c>
      <c r="G9013">
        <v>17783</v>
      </c>
      <c r="H9013">
        <v>26814</v>
      </c>
      <c r="I9013">
        <v>0.95801139999999996</v>
      </c>
      <c r="J9013">
        <v>0.92927349999999997</v>
      </c>
      <c r="K9013">
        <v>-2.87379E-2</v>
      </c>
      <c r="L9013">
        <v>1.20468E-2</v>
      </c>
      <c r="M9013">
        <v>-8.9209000000000007E-3</v>
      </c>
      <c r="N9013">
        <v>-4.8554899999999998E-2</v>
      </c>
      <c r="O9013">
        <v>13966.32</v>
      </c>
      <c r="P9013">
        <v>0.78537460000000003</v>
      </c>
      <c r="Q9013">
        <v>85.420205999999993</v>
      </c>
      <c r="R9013">
        <v>78.951196999999993</v>
      </c>
      <c r="S9013" t="s">
        <v>18</v>
      </c>
      <c r="T9013">
        <v>-4.8553199999999998E-2</v>
      </c>
      <c r="U9013">
        <v>-4.41765E-2</v>
      </c>
      <c r="V9013">
        <v>-3.5055299999999998E-2</v>
      </c>
      <c r="W9013">
        <v>-2.87379E-2</v>
      </c>
      <c r="X9013">
        <v>-2.2420499999999999E-2</v>
      </c>
      <c r="Y9013">
        <v>-1.32993E-2</v>
      </c>
      <c r="Z9013">
        <v>-8.9225999999999993E-3</v>
      </c>
      <c r="AA9013">
        <v>-3.0925100000000001E-2</v>
      </c>
    </row>
    <row r="9014" spans="1:27" x14ac:dyDescent="0.2">
      <c r="A9014" t="s">
        <v>6601</v>
      </c>
      <c r="B9014" t="s">
        <v>35</v>
      </c>
      <c r="C9014" t="s">
        <v>1989</v>
      </c>
      <c r="D9014" t="s">
        <v>30</v>
      </c>
      <c r="E9014" t="s">
        <v>31</v>
      </c>
      <c r="F9014">
        <v>13</v>
      </c>
      <c r="G9014">
        <v>17783</v>
      </c>
      <c r="H9014">
        <v>26814</v>
      </c>
      <c r="I9014">
        <v>1.07779</v>
      </c>
      <c r="J9014">
        <v>1.039121</v>
      </c>
      <c r="K9014">
        <v>-3.86682E-2</v>
      </c>
      <c r="L9014">
        <v>1.32041E-2</v>
      </c>
      <c r="M9014">
        <v>-1.6947400000000001E-2</v>
      </c>
      <c r="N9014">
        <v>-6.0388999999999998E-2</v>
      </c>
      <c r="O9014">
        <v>13966.32</v>
      </c>
      <c r="P9014">
        <v>0.78537460000000003</v>
      </c>
      <c r="Q9014">
        <v>86.516409999999993</v>
      </c>
      <c r="R9014">
        <v>78.951196999999993</v>
      </c>
      <c r="S9014" t="s">
        <v>18</v>
      </c>
      <c r="T9014">
        <v>-6.0387099999999999E-2</v>
      </c>
      <c r="U9014">
        <v>-5.5590000000000001E-2</v>
      </c>
      <c r="V9014">
        <v>-4.5592500000000001E-2</v>
      </c>
      <c r="W9014">
        <v>-3.86682E-2</v>
      </c>
      <c r="X9014">
        <v>-3.1743899999999999E-2</v>
      </c>
      <c r="Y9014">
        <v>-2.1746399999999999E-2</v>
      </c>
      <c r="Z9014">
        <v>-1.69493E-2</v>
      </c>
      <c r="AA9014">
        <v>-3.72124E-2</v>
      </c>
    </row>
    <row r="9015" spans="1:27" x14ac:dyDescent="0.2">
      <c r="A9015" t="s">
        <v>6602</v>
      </c>
      <c r="B9015" t="s">
        <v>35</v>
      </c>
      <c r="C9015" t="s">
        <v>1989</v>
      </c>
      <c r="D9015" t="s">
        <v>30</v>
      </c>
      <c r="E9015" t="s">
        <v>31</v>
      </c>
      <c r="F9015">
        <v>14</v>
      </c>
      <c r="G9015">
        <v>17783</v>
      </c>
      <c r="H9015">
        <v>26814</v>
      </c>
      <c r="I9015">
        <v>1.1793070000000001</v>
      </c>
      <c r="J9015">
        <v>1.1445529999999999</v>
      </c>
      <c r="K9015">
        <v>-3.4753600000000003E-2</v>
      </c>
      <c r="L9015">
        <v>1.4238600000000001E-2</v>
      </c>
      <c r="M9015">
        <v>-1.1331000000000001E-2</v>
      </c>
      <c r="N9015">
        <v>-5.8176199999999997E-2</v>
      </c>
      <c r="O9015">
        <v>13966.32</v>
      </c>
      <c r="P9015">
        <v>0.78537460000000003</v>
      </c>
      <c r="Q9015">
        <v>86.685023999999999</v>
      </c>
      <c r="R9015">
        <v>78.951196999999993</v>
      </c>
      <c r="S9015" t="s">
        <v>18</v>
      </c>
      <c r="T9015">
        <v>-5.8174099999999999E-2</v>
      </c>
      <c r="U9015">
        <v>-5.3001199999999998E-2</v>
      </c>
      <c r="V9015">
        <v>-4.2220399999999998E-2</v>
      </c>
      <c r="W9015">
        <v>-3.4753600000000003E-2</v>
      </c>
      <c r="X9015">
        <v>-2.7286899999999999E-2</v>
      </c>
      <c r="Y9015">
        <v>-1.6506099999999999E-2</v>
      </c>
      <c r="Z9015">
        <v>-1.13331E-2</v>
      </c>
      <c r="AA9015">
        <v>-3.03644E-2</v>
      </c>
    </row>
    <row r="9016" spans="1:27" x14ac:dyDescent="0.2">
      <c r="A9016" t="s">
        <v>6603</v>
      </c>
      <c r="B9016" t="s">
        <v>35</v>
      </c>
      <c r="C9016" t="s">
        <v>1989</v>
      </c>
      <c r="D9016" t="s">
        <v>30</v>
      </c>
      <c r="E9016" t="s">
        <v>31</v>
      </c>
      <c r="F9016">
        <v>15</v>
      </c>
      <c r="G9016">
        <v>17783</v>
      </c>
      <c r="H9016">
        <v>26814</v>
      </c>
      <c r="I9016">
        <v>1.263514</v>
      </c>
      <c r="J9016">
        <v>1.2311589999999999</v>
      </c>
      <c r="K9016">
        <v>-3.2355299999999997E-2</v>
      </c>
      <c r="L9016">
        <v>1.4818100000000001E-2</v>
      </c>
      <c r="M9016">
        <v>-7.9795000000000005E-3</v>
      </c>
      <c r="N9016">
        <v>-5.6731200000000002E-2</v>
      </c>
      <c r="O9016">
        <v>13966.32</v>
      </c>
      <c r="P9016">
        <v>0.78537460000000003</v>
      </c>
      <c r="Q9016">
        <v>86.893451999999996</v>
      </c>
      <c r="R9016">
        <v>78.951196999999993</v>
      </c>
      <c r="S9016" t="s">
        <v>18</v>
      </c>
      <c r="T9016">
        <v>-5.6729000000000002E-2</v>
      </c>
      <c r="U9016">
        <v>-5.1345500000000002E-2</v>
      </c>
      <c r="V9016">
        <v>-4.0126000000000002E-2</v>
      </c>
      <c r="W9016">
        <v>-3.2355299999999997E-2</v>
      </c>
      <c r="X9016">
        <v>-2.4584700000000001E-2</v>
      </c>
      <c r="Y9016">
        <v>-1.33651E-2</v>
      </c>
      <c r="Z9016">
        <v>-7.9816999999999996E-3</v>
      </c>
      <c r="AA9016">
        <v>-2.6280399999999999E-2</v>
      </c>
    </row>
    <row r="9017" spans="1:27" x14ac:dyDescent="0.2">
      <c r="A9017" t="s">
        <v>6604</v>
      </c>
      <c r="B9017" t="s">
        <v>35</v>
      </c>
      <c r="C9017" t="s">
        <v>1989</v>
      </c>
      <c r="D9017" t="s">
        <v>30</v>
      </c>
      <c r="E9017" t="s">
        <v>31</v>
      </c>
      <c r="F9017">
        <v>16</v>
      </c>
      <c r="G9017">
        <v>17783</v>
      </c>
      <c r="H9017">
        <v>26814</v>
      </c>
      <c r="I9017">
        <v>1.3461099999999999</v>
      </c>
      <c r="J9017">
        <v>1.3241529999999999</v>
      </c>
      <c r="K9017">
        <v>-2.1956699999999999E-2</v>
      </c>
      <c r="L9017">
        <v>1.4973800000000001E-2</v>
      </c>
      <c r="M9017">
        <v>2.6752E-3</v>
      </c>
      <c r="N9017">
        <v>-4.6588600000000001E-2</v>
      </c>
      <c r="O9017">
        <v>13966.32</v>
      </c>
      <c r="P9017">
        <v>0.78537460000000003</v>
      </c>
      <c r="Q9017">
        <v>87.472954999999999</v>
      </c>
      <c r="R9017">
        <v>78.951196999999993</v>
      </c>
      <c r="S9017" t="s">
        <v>18</v>
      </c>
      <c r="T9017">
        <v>-4.65864E-2</v>
      </c>
      <c r="U9017">
        <v>-4.11464E-2</v>
      </c>
      <c r="V9017">
        <v>-2.9808999999999999E-2</v>
      </c>
      <c r="W9017">
        <v>-2.1956699999999999E-2</v>
      </c>
      <c r="X9017">
        <v>-1.41044E-2</v>
      </c>
      <c r="Y9017">
        <v>-2.7669999999999999E-3</v>
      </c>
      <c r="Z9017">
        <v>2.673E-3</v>
      </c>
      <c r="AA9017">
        <v>-1.6581700000000001E-2</v>
      </c>
    </row>
    <row r="9018" spans="1:27" x14ac:dyDescent="0.2">
      <c r="A9018" t="s">
        <v>6605</v>
      </c>
      <c r="B9018" t="s">
        <v>35</v>
      </c>
      <c r="C9018" t="s">
        <v>1989</v>
      </c>
      <c r="D9018" t="s">
        <v>30</v>
      </c>
      <c r="E9018" t="s">
        <v>31</v>
      </c>
      <c r="F9018">
        <v>17</v>
      </c>
      <c r="G9018">
        <v>17783</v>
      </c>
      <c r="H9018">
        <v>26814</v>
      </c>
      <c r="I9018">
        <v>1.3675660000000001</v>
      </c>
      <c r="J9018">
        <v>1.3657809999999999</v>
      </c>
      <c r="K9018">
        <v>-1.7845999999999999E-3</v>
      </c>
      <c r="L9018">
        <v>1.4964399999999999E-2</v>
      </c>
      <c r="M9018">
        <v>2.2831899999999999E-2</v>
      </c>
      <c r="N9018">
        <v>-2.6401000000000001E-2</v>
      </c>
      <c r="O9018">
        <v>13966.32</v>
      </c>
      <c r="P9018">
        <v>0.78537460000000003</v>
      </c>
      <c r="Q9018">
        <v>86.599767999999997</v>
      </c>
      <c r="R9018">
        <v>78.951196999999993</v>
      </c>
      <c r="S9018" t="s">
        <v>19</v>
      </c>
      <c r="T9018">
        <v>-2.6398899999999999E-2</v>
      </c>
      <c r="U9018">
        <v>-2.09623E-2</v>
      </c>
      <c r="V9018">
        <v>-9.6319000000000005E-3</v>
      </c>
      <c r="W9018">
        <v>-1.7845999999999999E-3</v>
      </c>
      <c r="X9018">
        <v>6.0628000000000001E-3</v>
      </c>
      <c r="Y9018">
        <v>1.7393100000000002E-2</v>
      </c>
      <c r="Z9018">
        <v>2.2829700000000001E-2</v>
      </c>
      <c r="AA9018">
        <v>-1.3066E-3</v>
      </c>
    </row>
    <row r="9019" spans="1:27" x14ac:dyDescent="0.2">
      <c r="A9019" t="s">
        <v>6606</v>
      </c>
      <c r="B9019" t="s">
        <v>35</v>
      </c>
      <c r="C9019" t="s">
        <v>1989</v>
      </c>
      <c r="D9019" t="s">
        <v>30</v>
      </c>
      <c r="E9019" t="s">
        <v>31</v>
      </c>
      <c r="F9019">
        <v>18</v>
      </c>
      <c r="G9019">
        <v>17783</v>
      </c>
      <c r="H9019">
        <v>26814</v>
      </c>
      <c r="I9019">
        <v>1.3637490000000001</v>
      </c>
      <c r="J9019">
        <v>1.3944650000000001</v>
      </c>
      <c r="K9019">
        <v>3.0715300000000001E-2</v>
      </c>
      <c r="L9019">
        <v>1.4804400000000001E-2</v>
      </c>
      <c r="M9019">
        <v>5.5068499999999999E-2</v>
      </c>
      <c r="N9019">
        <v>6.3619999999999996E-3</v>
      </c>
      <c r="O9019">
        <v>13966.32</v>
      </c>
      <c r="P9019">
        <v>0.78537460000000003</v>
      </c>
      <c r="Q9019">
        <v>85.116178000000005</v>
      </c>
      <c r="R9019">
        <v>78.951196999999993</v>
      </c>
      <c r="S9019" t="s">
        <v>19</v>
      </c>
      <c r="T9019">
        <v>6.3642000000000004E-3</v>
      </c>
      <c r="U9019">
        <v>1.1742600000000001E-2</v>
      </c>
      <c r="V9019">
        <v>2.2951800000000001E-2</v>
      </c>
      <c r="W9019">
        <v>3.0715300000000001E-2</v>
      </c>
      <c r="X9019">
        <v>3.8478699999999998E-2</v>
      </c>
      <c r="Y9019">
        <v>4.96879E-2</v>
      </c>
      <c r="Z9019">
        <v>5.5066400000000001E-2</v>
      </c>
      <c r="AA9019">
        <v>2.20266E-2</v>
      </c>
    </row>
    <row r="9020" spans="1:27" x14ac:dyDescent="0.2">
      <c r="A9020" t="s">
        <v>6607</v>
      </c>
      <c r="B9020" t="s">
        <v>35</v>
      </c>
      <c r="C9020" t="s">
        <v>1989</v>
      </c>
      <c r="D9020" t="s">
        <v>30</v>
      </c>
      <c r="E9020" t="s">
        <v>31</v>
      </c>
      <c r="F9020">
        <v>19</v>
      </c>
      <c r="G9020">
        <v>17783</v>
      </c>
      <c r="H9020">
        <v>26814</v>
      </c>
      <c r="I9020">
        <v>1.3193250000000001</v>
      </c>
      <c r="J9020">
        <v>1.3464750000000001</v>
      </c>
      <c r="K9020">
        <v>2.7149800000000002E-2</v>
      </c>
      <c r="L9020">
        <v>1.4453499999999999E-2</v>
      </c>
      <c r="M9020">
        <v>5.0925900000000003E-2</v>
      </c>
      <c r="N9020">
        <v>3.3738000000000001E-3</v>
      </c>
      <c r="O9020">
        <v>13966.32</v>
      </c>
      <c r="P9020">
        <v>0.78537460000000003</v>
      </c>
      <c r="Q9020">
        <v>83.155499000000006</v>
      </c>
      <c r="R9020">
        <v>78.951196999999993</v>
      </c>
      <c r="S9020" t="s">
        <v>19</v>
      </c>
      <c r="T9020">
        <v>3.3758999999999998E-3</v>
      </c>
      <c r="U9020">
        <v>8.6268999999999998E-3</v>
      </c>
      <c r="V9020">
        <v>1.9570400000000002E-2</v>
      </c>
      <c r="W9020">
        <v>2.7149800000000002E-2</v>
      </c>
      <c r="X9020">
        <v>3.4729299999999998E-2</v>
      </c>
      <c r="Y9020">
        <v>4.56728E-2</v>
      </c>
      <c r="Z9020">
        <v>5.0923799999999998E-2</v>
      </c>
      <c r="AA9020">
        <v>2.01636E-2</v>
      </c>
    </row>
    <row r="9021" spans="1:27" x14ac:dyDescent="0.2">
      <c r="A9021" t="s">
        <v>6608</v>
      </c>
      <c r="B9021" t="s">
        <v>35</v>
      </c>
      <c r="C9021" t="s">
        <v>1989</v>
      </c>
      <c r="D9021" t="s">
        <v>30</v>
      </c>
      <c r="E9021" t="s">
        <v>31</v>
      </c>
      <c r="F9021">
        <v>20</v>
      </c>
      <c r="G9021">
        <v>17783</v>
      </c>
      <c r="H9021">
        <v>26814</v>
      </c>
      <c r="I9021">
        <v>1.284877</v>
      </c>
      <c r="J9021">
        <v>1.3203149999999999</v>
      </c>
      <c r="K9021">
        <v>3.5437299999999998E-2</v>
      </c>
      <c r="L9021">
        <v>1.38288E-2</v>
      </c>
      <c r="M9021">
        <v>5.8185599999999997E-2</v>
      </c>
      <c r="N9021">
        <v>1.2688899999999999E-2</v>
      </c>
      <c r="O9021">
        <v>13966.32</v>
      </c>
      <c r="P9021">
        <v>0.78537460000000003</v>
      </c>
      <c r="Q9021">
        <v>80.251011000000005</v>
      </c>
      <c r="R9021">
        <v>78.951196999999993</v>
      </c>
      <c r="S9021" t="s">
        <v>19</v>
      </c>
      <c r="T9021">
        <v>1.2690999999999999E-2</v>
      </c>
      <c r="U9021">
        <v>1.7715000000000002E-2</v>
      </c>
      <c r="V9021">
        <v>2.8185499999999999E-2</v>
      </c>
      <c r="W9021">
        <v>3.5437299999999998E-2</v>
      </c>
      <c r="X9021">
        <v>4.2689100000000001E-2</v>
      </c>
      <c r="Y9021">
        <v>5.3159600000000001E-2</v>
      </c>
      <c r="Z9021">
        <v>5.8183600000000002E-2</v>
      </c>
      <c r="AA9021">
        <v>2.6839999999999999E-2</v>
      </c>
    </row>
    <row r="9022" spans="1:27" x14ac:dyDescent="0.2">
      <c r="A9022" t="s">
        <v>6609</v>
      </c>
      <c r="B9022" t="s">
        <v>35</v>
      </c>
      <c r="C9022" t="s">
        <v>1989</v>
      </c>
      <c r="D9022" t="s">
        <v>30</v>
      </c>
      <c r="E9022" t="s">
        <v>31</v>
      </c>
      <c r="F9022">
        <v>21</v>
      </c>
      <c r="G9022">
        <v>17783</v>
      </c>
      <c r="H9022">
        <v>26814</v>
      </c>
      <c r="I9022">
        <v>1.2642180000000001</v>
      </c>
      <c r="J9022">
        <v>1.287283</v>
      </c>
      <c r="K9022">
        <v>2.30647E-2</v>
      </c>
      <c r="L9022">
        <v>1.32519E-2</v>
      </c>
      <c r="M9022">
        <v>4.4864099999999997E-2</v>
      </c>
      <c r="N9022">
        <v>1.2654000000000001E-3</v>
      </c>
      <c r="O9022">
        <v>13966.32</v>
      </c>
      <c r="P9022">
        <v>0.78537460000000003</v>
      </c>
      <c r="Q9022">
        <v>77.484572999999997</v>
      </c>
      <c r="R9022">
        <v>78.951196999999993</v>
      </c>
      <c r="S9022" t="s">
        <v>19</v>
      </c>
      <c r="T9022">
        <v>1.2673000000000001E-3</v>
      </c>
      <c r="U9022">
        <v>6.0818000000000001E-3</v>
      </c>
      <c r="V9022">
        <v>1.6115399999999998E-2</v>
      </c>
      <c r="W9022">
        <v>2.30647E-2</v>
      </c>
      <c r="X9022">
        <v>3.0013999999999999E-2</v>
      </c>
      <c r="Y9022">
        <v>4.0047699999999999E-2</v>
      </c>
      <c r="Z9022">
        <v>4.4862199999999998E-2</v>
      </c>
      <c r="AA9022">
        <v>1.79174E-2</v>
      </c>
    </row>
    <row r="9023" spans="1:27" x14ac:dyDescent="0.2">
      <c r="A9023" t="s">
        <v>6610</v>
      </c>
      <c r="B9023" t="s">
        <v>35</v>
      </c>
      <c r="C9023" t="s">
        <v>1989</v>
      </c>
      <c r="D9023" t="s">
        <v>30</v>
      </c>
      <c r="E9023" t="s">
        <v>31</v>
      </c>
      <c r="F9023">
        <v>22</v>
      </c>
      <c r="G9023">
        <v>17783</v>
      </c>
      <c r="H9023">
        <v>26814</v>
      </c>
      <c r="I9023">
        <v>1.187384</v>
      </c>
      <c r="J9023">
        <v>1.195395</v>
      </c>
      <c r="K9023">
        <v>8.0104000000000009E-3</v>
      </c>
      <c r="L9023">
        <v>1.21776E-2</v>
      </c>
      <c r="M9023">
        <v>2.8042500000000001E-2</v>
      </c>
      <c r="N9023">
        <v>-1.20217E-2</v>
      </c>
      <c r="O9023">
        <v>13966.32</v>
      </c>
      <c r="P9023">
        <v>0.78537460000000003</v>
      </c>
      <c r="Q9023">
        <v>76.791415999999998</v>
      </c>
      <c r="R9023">
        <v>78.951196999999993</v>
      </c>
      <c r="S9023" t="s">
        <v>18</v>
      </c>
      <c r="T9023">
        <v>-1.20199E-2</v>
      </c>
      <c r="U9023">
        <v>-7.5957999999999998E-3</v>
      </c>
      <c r="V9023">
        <v>1.6245000000000001E-3</v>
      </c>
      <c r="W9023">
        <v>8.0104000000000009E-3</v>
      </c>
      <c r="X9023">
        <v>1.4396300000000001E-2</v>
      </c>
      <c r="Y9023">
        <v>2.3616600000000001E-2</v>
      </c>
      <c r="Z9023">
        <v>2.8040700000000002E-2</v>
      </c>
      <c r="AA9023">
        <v>6.7010999999999998E-3</v>
      </c>
    </row>
    <row r="9024" spans="1:27" x14ac:dyDescent="0.2">
      <c r="A9024" t="s">
        <v>6611</v>
      </c>
      <c r="B9024" t="s">
        <v>35</v>
      </c>
      <c r="C9024" t="s">
        <v>1989</v>
      </c>
      <c r="D9024" t="s">
        <v>30</v>
      </c>
      <c r="E9024" t="s">
        <v>31</v>
      </c>
      <c r="F9024">
        <v>23</v>
      </c>
      <c r="G9024">
        <v>17783</v>
      </c>
      <c r="H9024">
        <v>26814</v>
      </c>
      <c r="I9024">
        <v>1.032518</v>
      </c>
      <c r="J9024">
        <v>1.0346040000000001</v>
      </c>
      <c r="K9024">
        <v>2.0861E-3</v>
      </c>
      <c r="L9024">
        <v>1.11156E-2</v>
      </c>
      <c r="M9024">
        <v>2.0371199999999999E-2</v>
      </c>
      <c r="N9024">
        <v>-1.6199100000000001E-2</v>
      </c>
      <c r="O9024">
        <v>13966.32</v>
      </c>
      <c r="P9024">
        <v>0.78537460000000003</v>
      </c>
      <c r="Q9024">
        <v>76.069840999999997</v>
      </c>
      <c r="R9024">
        <v>78.951196999999993</v>
      </c>
      <c r="S9024" t="s">
        <v>18</v>
      </c>
      <c r="T9024">
        <v>-1.6197400000000001E-2</v>
      </c>
      <c r="U9024">
        <v>-1.2159100000000001E-2</v>
      </c>
      <c r="V9024">
        <v>-3.7429E-3</v>
      </c>
      <c r="W9024">
        <v>2.0861E-3</v>
      </c>
      <c r="X9024">
        <v>7.9150999999999996E-3</v>
      </c>
      <c r="Y9024">
        <v>1.63313E-2</v>
      </c>
      <c r="Z9024">
        <v>2.0369600000000002E-2</v>
      </c>
      <c r="AA9024">
        <v>2.0162999999999999E-3</v>
      </c>
    </row>
    <row r="9025" spans="1:27" x14ac:dyDescent="0.2">
      <c r="A9025" t="s">
        <v>6612</v>
      </c>
      <c r="B9025" t="s">
        <v>35</v>
      </c>
      <c r="C9025" t="s">
        <v>1989</v>
      </c>
      <c r="D9025" t="s">
        <v>30</v>
      </c>
      <c r="E9025" t="s">
        <v>31</v>
      </c>
      <c r="F9025">
        <v>24</v>
      </c>
      <c r="G9025">
        <v>17783</v>
      </c>
      <c r="H9025">
        <v>26814</v>
      </c>
      <c r="I9025">
        <v>0.86393019999999998</v>
      </c>
      <c r="J9025">
        <v>0.85945179999999999</v>
      </c>
      <c r="K9025">
        <v>-4.4783999999999996E-3</v>
      </c>
      <c r="L9025">
        <v>9.8364000000000004E-3</v>
      </c>
      <c r="M9025">
        <v>1.1702499999999999E-2</v>
      </c>
      <c r="N9025">
        <v>-2.0659400000000001E-2</v>
      </c>
      <c r="O9025">
        <v>13966.32</v>
      </c>
      <c r="P9025">
        <v>0.78537460000000003</v>
      </c>
      <c r="Q9025">
        <v>75.033692000000002</v>
      </c>
      <c r="R9025">
        <v>78.951196999999993</v>
      </c>
      <c r="S9025" t="s">
        <v>18</v>
      </c>
      <c r="T9025">
        <v>-2.06579E-2</v>
      </c>
      <c r="U9025">
        <v>-1.70843E-2</v>
      </c>
      <c r="V9025">
        <v>-9.6366999999999998E-3</v>
      </c>
      <c r="W9025">
        <v>-4.4783999999999996E-3</v>
      </c>
      <c r="X9025">
        <v>6.7980000000000004E-4</v>
      </c>
      <c r="Y9025">
        <v>8.1273999999999999E-3</v>
      </c>
      <c r="Z9025">
        <v>1.1701E-2</v>
      </c>
      <c r="AA9025">
        <v>-5.2107999999999998E-3</v>
      </c>
    </row>
    <row r="9026" spans="1:27" x14ac:dyDescent="0.2">
      <c r="A9026" t="s">
        <v>6613</v>
      </c>
      <c r="B9026" t="s">
        <v>34</v>
      </c>
      <c r="C9026" t="s">
        <v>1989</v>
      </c>
      <c r="D9026" t="s">
        <v>15</v>
      </c>
      <c r="E9026" t="s">
        <v>31</v>
      </c>
      <c r="F9026">
        <v>1</v>
      </c>
      <c r="G9026">
        <v>55134.6</v>
      </c>
      <c r="H9026">
        <v>49015.199999999997</v>
      </c>
      <c r="I9026">
        <v>0.5972942</v>
      </c>
      <c r="J9026">
        <v>0.59500430000000004</v>
      </c>
      <c r="K9026">
        <v>-2.2899000000000001E-3</v>
      </c>
      <c r="L9026">
        <v>3.2475999999999998E-3</v>
      </c>
      <c r="M9026">
        <v>3.0525000000000001E-3</v>
      </c>
      <c r="N9026">
        <v>-7.6322999999999998E-3</v>
      </c>
      <c r="O9026">
        <v>55134.6</v>
      </c>
      <c r="Q9026">
        <v>70.021159999999995</v>
      </c>
      <c r="R9026">
        <v>76.277546000000001</v>
      </c>
      <c r="S9026" t="s">
        <v>17</v>
      </c>
      <c r="T9026">
        <v>-7.6318000000000002E-3</v>
      </c>
      <c r="U9026">
        <v>-6.4519E-3</v>
      </c>
      <c r="V9026">
        <v>-3.993E-3</v>
      </c>
      <c r="W9026">
        <v>-2.2899000000000001E-3</v>
      </c>
      <c r="X9026">
        <v>-5.8679999999999995E-4</v>
      </c>
      <c r="Y9026">
        <v>1.8721E-3</v>
      </c>
      <c r="Z9026">
        <v>3.052E-3</v>
      </c>
      <c r="AA9026">
        <v>-3.8484999999999999E-3</v>
      </c>
    </row>
    <row r="9027" spans="1:27" x14ac:dyDescent="0.2">
      <c r="A9027" t="s">
        <v>6614</v>
      </c>
      <c r="B9027" t="s">
        <v>34</v>
      </c>
      <c r="C9027" t="s">
        <v>1989</v>
      </c>
      <c r="D9027" t="s">
        <v>15</v>
      </c>
      <c r="E9027" t="s">
        <v>31</v>
      </c>
      <c r="F9027">
        <v>2</v>
      </c>
      <c r="G9027">
        <v>55134.6</v>
      </c>
      <c r="H9027">
        <v>49015.199999999997</v>
      </c>
      <c r="I9027">
        <v>0.53828659999999995</v>
      </c>
      <c r="J9027">
        <v>0.53837749999999995</v>
      </c>
      <c r="K9027">
        <v>9.09E-5</v>
      </c>
      <c r="L9027">
        <v>2.9610000000000001E-3</v>
      </c>
      <c r="M9027">
        <v>4.9617000000000003E-3</v>
      </c>
      <c r="N9027">
        <v>-4.7800000000000004E-3</v>
      </c>
      <c r="O9027">
        <v>55134.6</v>
      </c>
      <c r="Q9027">
        <v>69.377144000000001</v>
      </c>
      <c r="R9027">
        <v>76.277546000000001</v>
      </c>
      <c r="S9027" t="s">
        <v>17</v>
      </c>
      <c r="T9027">
        <v>-4.7796000000000002E-3</v>
      </c>
      <c r="U9027">
        <v>-3.7039E-3</v>
      </c>
      <c r="V9027">
        <v>-1.4618999999999999E-3</v>
      </c>
      <c r="W9027">
        <v>9.09E-5</v>
      </c>
      <c r="X9027">
        <v>1.6436000000000001E-3</v>
      </c>
      <c r="Y9027">
        <v>3.8855999999999999E-3</v>
      </c>
      <c r="Z9027">
        <v>4.9613000000000001E-3</v>
      </c>
      <c r="AA9027">
        <v>1.6880000000000001E-4</v>
      </c>
    </row>
    <row r="9028" spans="1:27" x14ac:dyDescent="0.2">
      <c r="A9028" t="s">
        <v>6615</v>
      </c>
      <c r="B9028" t="s">
        <v>34</v>
      </c>
      <c r="C9028" t="s">
        <v>1989</v>
      </c>
      <c r="D9028" t="s">
        <v>15</v>
      </c>
      <c r="E9028" t="s">
        <v>31</v>
      </c>
      <c r="F9028">
        <v>3</v>
      </c>
      <c r="G9028">
        <v>55134.6</v>
      </c>
      <c r="H9028">
        <v>49015.199999999997</v>
      </c>
      <c r="I9028">
        <v>0.50292939999999997</v>
      </c>
      <c r="J9028">
        <v>0.50051060000000003</v>
      </c>
      <c r="K9028">
        <v>-2.4188E-3</v>
      </c>
      <c r="L9028">
        <v>2.7277999999999998E-3</v>
      </c>
      <c r="M9028">
        <v>2.0685E-3</v>
      </c>
      <c r="N9028">
        <v>-6.9061000000000001E-3</v>
      </c>
      <c r="O9028">
        <v>55134.6</v>
      </c>
      <c r="Q9028">
        <v>68.859227000000004</v>
      </c>
      <c r="R9028">
        <v>76.277546000000001</v>
      </c>
      <c r="S9028" t="s">
        <v>17</v>
      </c>
      <c r="T9028">
        <v>-6.9056999999999999E-3</v>
      </c>
      <c r="U9028">
        <v>-5.9145999999999999E-3</v>
      </c>
      <c r="V9028">
        <v>-3.8492999999999999E-3</v>
      </c>
      <c r="W9028">
        <v>-2.4188E-3</v>
      </c>
      <c r="X9028">
        <v>-9.882999999999999E-4</v>
      </c>
      <c r="Y9028">
        <v>1.0771000000000001E-3</v>
      </c>
      <c r="Z9028">
        <v>2.0680999999999998E-3</v>
      </c>
      <c r="AA9028">
        <v>-4.8326000000000003E-3</v>
      </c>
    </row>
    <row r="9029" spans="1:27" x14ac:dyDescent="0.2">
      <c r="A9029" t="s">
        <v>6616</v>
      </c>
      <c r="B9029" t="s">
        <v>34</v>
      </c>
      <c r="C9029" t="s">
        <v>1989</v>
      </c>
      <c r="D9029" t="s">
        <v>15</v>
      </c>
      <c r="E9029" t="s">
        <v>31</v>
      </c>
      <c r="F9029">
        <v>4</v>
      </c>
      <c r="G9029">
        <v>55134.6</v>
      </c>
      <c r="H9029">
        <v>49015.199999999997</v>
      </c>
      <c r="I9029">
        <v>0.47903519999999999</v>
      </c>
      <c r="J9029">
        <v>0.47730600000000001</v>
      </c>
      <c r="K9029">
        <v>-1.7292E-3</v>
      </c>
      <c r="L9029">
        <v>2.5070000000000001E-3</v>
      </c>
      <c r="M9029">
        <v>2.3947999999999999E-3</v>
      </c>
      <c r="N9029">
        <v>-5.8532000000000002E-3</v>
      </c>
      <c r="O9029">
        <v>55134.6</v>
      </c>
      <c r="Q9029">
        <v>68.377544</v>
      </c>
      <c r="R9029">
        <v>76.277546000000001</v>
      </c>
      <c r="S9029" t="s">
        <v>17</v>
      </c>
      <c r="T9029">
        <v>-5.8528E-3</v>
      </c>
      <c r="U9029">
        <v>-4.9420000000000002E-3</v>
      </c>
      <c r="V9029">
        <v>-3.0439E-3</v>
      </c>
      <c r="W9029">
        <v>-1.7292E-3</v>
      </c>
      <c r="X9029">
        <v>-4.1449999999999999E-4</v>
      </c>
      <c r="Y9029">
        <v>1.4836000000000001E-3</v>
      </c>
      <c r="Z9029">
        <v>2.3944000000000001E-3</v>
      </c>
      <c r="AA9029">
        <v>-3.6227999999999998E-3</v>
      </c>
    </row>
    <row r="9030" spans="1:27" x14ac:dyDescent="0.2">
      <c r="A9030" t="s">
        <v>6617</v>
      </c>
      <c r="B9030" t="s">
        <v>34</v>
      </c>
      <c r="C9030" t="s">
        <v>1989</v>
      </c>
      <c r="D9030" t="s">
        <v>15</v>
      </c>
      <c r="E9030" t="s">
        <v>31</v>
      </c>
      <c r="F9030">
        <v>5</v>
      </c>
      <c r="G9030">
        <v>55134.6</v>
      </c>
      <c r="H9030">
        <v>49015.199999999997</v>
      </c>
      <c r="I9030">
        <v>0.47228039999999999</v>
      </c>
      <c r="J9030">
        <v>0.4695686</v>
      </c>
      <c r="K9030">
        <v>-2.7117E-3</v>
      </c>
      <c r="L9030">
        <v>2.3655E-3</v>
      </c>
      <c r="M9030">
        <v>1.1795E-3</v>
      </c>
      <c r="N9030">
        <v>-6.6030000000000004E-3</v>
      </c>
      <c r="O9030">
        <v>55134.6</v>
      </c>
      <c r="Q9030">
        <v>67.602082999999993</v>
      </c>
      <c r="R9030">
        <v>76.277546000000001</v>
      </c>
      <c r="S9030" t="s">
        <v>17</v>
      </c>
      <c r="T9030">
        <v>-6.6027000000000004E-3</v>
      </c>
      <c r="U9030">
        <v>-5.7432999999999998E-3</v>
      </c>
      <c r="V9030">
        <v>-3.9522000000000003E-3</v>
      </c>
      <c r="W9030">
        <v>-2.7117E-3</v>
      </c>
      <c r="X9030">
        <v>-1.4713E-3</v>
      </c>
      <c r="Y9030">
        <v>3.1980000000000002E-4</v>
      </c>
      <c r="Z9030">
        <v>1.1792E-3</v>
      </c>
      <c r="AA9030">
        <v>-5.7749999999999998E-3</v>
      </c>
    </row>
    <row r="9031" spans="1:27" x14ac:dyDescent="0.2">
      <c r="A9031" t="s">
        <v>6618</v>
      </c>
      <c r="B9031" t="s">
        <v>34</v>
      </c>
      <c r="C9031" t="s">
        <v>1989</v>
      </c>
      <c r="D9031" t="s">
        <v>15</v>
      </c>
      <c r="E9031" t="s">
        <v>31</v>
      </c>
      <c r="F9031">
        <v>6</v>
      </c>
      <c r="G9031">
        <v>55134.6</v>
      </c>
      <c r="H9031">
        <v>49015.199999999997</v>
      </c>
      <c r="I9031">
        <v>0.49177690000000002</v>
      </c>
      <c r="J9031">
        <v>0.48911769999999999</v>
      </c>
      <c r="K9031">
        <v>-2.6592E-3</v>
      </c>
      <c r="L9031">
        <v>2.3086999999999999E-3</v>
      </c>
      <c r="M9031">
        <v>1.1386E-3</v>
      </c>
      <c r="N9031">
        <v>-6.4568999999999998E-3</v>
      </c>
      <c r="O9031">
        <v>55134.6</v>
      </c>
      <c r="Q9031">
        <v>67.260143999999997</v>
      </c>
      <c r="R9031">
        <v>76.277546000000001</v>
      </c>
      <c r="S9031" t="s">
        <v>17</v>
      </c>
      <c r="T9031">
        <v>-6.4565999999999998E-3</v>
      </c>
      <c r="U9031">
        <v>-5.6178000000000001E-3</v>
      </c>
      <c r="V9031">
        <v>-3.8698000000000001E-3</v>
      </c>
      <c r="W9031">
        <v>-2.6592E-3</v>
      </c>
      <c r="X9031">
        <v>-1.4484999999999999E-3</v>
      </c>
      <c r="Y9031">
        <v>2.9950000000000002E-4</v>
      </c>
      <c r="Z9031">
        <v>1.1382E-3</v>
      </c>
      <c r="AA9031">
        <v>-5.4367E-3</v>
      </c>
    </row>
    <row r="9032" spans="1:27" x14ac:dyDescent="0.2">
      <c r="A9032" t="s">
        <v>6619</v>
      </c>
      <c r="B9032" t="s">
        <v>34</v>
      </c>
      <c r="C9032" t="s">
        <v>1989</v>
      </c>
      <c r="D9032" t="s">
        <v>15</v>
      </c>
      <c r="E9032" t="s">
        <v>31</v>
      </c>
      <c r="F9032">
        <v>7</v>
      </c>
      <c r="G9032">
        <v>55134.6</v>
      </c>
      <c r="H9032">
        <v>49015.199999999997</v>
      </c>
      <c r="I9032">
        <v>0.53525259999999997</v>
      </c>
      <c r="J9032">
        <v>0.53234689999999996</v>
      </c>
      <c r="K9032">
        <v>-2.9057000000000002E-3</v>
      </c>
      <c r="L9032">
        <v>2.4808999999999999E-3</v>
      </c>
      <c r="M9032">
        <v>1.1754000000000001E-3</v>
      </c>
      <c r="N9032">
        <v>-6.9867999999999996E-3</v>
      </c>
      <c r="O9032">
        <v>55134.6</v>
      </c>
      <c r="Q9032">
        <v>66.981646999999995</v>
      </c>
      <c r="R9032">
        <v>76.277546000000001</v>
      </c>
      <c r="S9032" t="s">
        <v>18</v>
      </c>
      <c r="T9032">
        <v>-6.9864000000000002E-3</v>
      </c>
      <c r="U9032">
        <v>-6.0851000000000004E-3</v>
      </c>
      <c r="V9032">
        <v>-4.2066999999999998E-3</v>
      </c>
      <c r="W9032">
        <v>-2.9057000000000002E-3</v>
      </c>
      <c r="X9032">
        <v>-1.6046999999999999E-3</v>
      </c>
      <c r="Y9032">
        <v>2.7369999999999998E-4</v>
      </c>
      <c r="Z9032">
        <v>1.175E-3</v>
      </c>
      <c r="AA9032">
        <v>-5.4583000000000001E-3</v>
      </c>
    </row>
    <row r="9033" spans="1:27" x14ac:dyDescent="0.2">
      <c r="A9033" t="s">
        <v>6620</v>
      </c>
      <c r="B9033" t="s">
        <v>34</v>
      </c>
      <c r="C9033" t="s">
        <v>1989</v>
      </c>
      <c r="D9033" t="s">
        <v>15</v>
      </c>
      <c r="E9033" t="s">
        <v>31</v>
      </c>
      <c r="F9033">
        <v>8</v>
      </c>
      <c r="G9033">
        <v>55134.6</v>
      </c>
      <c r="H9033">
        <v>49015.199999999997</v>
      </c>
      <c r="I9033">
        <v>0.56106900000000004</v>
      </c>
      <c r="J9033">
        <v>0.55672710000000003</v>
      </c>
      <c r="K9033">
        <v>-4.3419000000000001E-3</v>
      </c>
      <c r="L9033">
        <v>2.6456000000000001E-3</v>
      </c>
      <c r="M9033">
        <v>1.01E-5</v>
      </c>
      <c r="N9033">
        <v>-8.6937999999999998E-3</v>
      </c>
      <c r="O9033">
        <v>55134.6</v>
      </c>
      <c r="Q9033">
        <v>67.632720000000006</v>
      </c>
      <c r="R9033">
        <v>76.277546000000001</v>
      </c>
      <c r="S9033" t="s">
        <v>18</v>
      </c>
      <c r="T9033">
        <v>-8.6934999999999998E-3</v>
      </c>
      <c r="U9033">
        <v>-7.7323000000000001E-3</v>
      </c>
      <c r="V9033">
        <v>-5.7292000000000003E-3</v>
      </c>
      <c r="W9033">
        <v>-4.3419000000000001E-3</v>
      </c>
      <c r="X9033">
        <v>-2.9545999999999999E-3</v>
      </c>
      <c r="Y9033">
        <v>-9.5149999999999998E-4</v>
      </c>
      <c r="Z9033" s="1">
        <v>9.6600000000000007E-6</v>
      </c>
      <c r="AA9033">
        <v>-7.7990000000000004E-3</v>
      </c>
    </row>
    <row r="9034" spans="1:27" x14ac:dyDescent="0.2">
      <c r="A9034" t="s">
        <v>6621</v>
      </c>
      <c r="B9034" t="s">
        <v>34</v>
      </c>
      <c r="C9034" t="s">
        <v>1989</v>
      </c>
      <c r="D9034" t="s">
        <v>15</v>
      </c>
      <c r="E9034" t="s">
        <v>31</v>
      </c>
      <c r="F9034">
        <v>9</v>
      </c>
      <c r="G9034">
        <v>55134.6</v>
      </c>
      <c r="H9034">
        <v>49015.199999999997</v>
      </c>
      <c r="I9034">
        <v>0.57753239999999995</v>
      </c>
      <c r="J9034">
        <v>0.57411069999999997</v>
      </c>
      <c r="K9034">
        <v>-3.4215999999999999E-3</v>
      </c>
      <c r="L9034">
        <v>2.9803999999999998E-3</v>
      </c>
      <c r="M9034">
        <v>1.4811E-3</v>
      </c>
      <c r="N9034">
        <v>-8.3242999999999998E-3</v>
      </c>
      <c r="O9034">
        <v>55134.6</v>
      </c>
      <c r="Q9034">
        <v>71.437809000000001</v>
      </c>
      <c r="R9034">
        <v>76.277546000000001</v>
      </c>
      <c r="S9034" t="s">
        <v>18</v>
      </c>
      <c r="T9034">
        <v>-8.3239000000000004E-3</v>
      </c>
      <c r="U9034">
        <v>-7.2411000000000003E-3</v>
      </c>
      <c r="V9034">
        <v>-4.9845000000000002E-3</v>
      </c>
      <c r="W9034">
        <v>-3.4215999999999999E-3</v>
      </c>
      <c r="X9034">
        <v>-1.8587E-3</v>
      </c>
      <c r="Y9034">
        <v>3.9790000000000002E-4</v>
      </c>
      <c r="Z9034">
        <v>1.4806999999999999E-3</v>
      </c>
      <c r="AA9034">
        <v>-5.9598000000000003E-3</v>
      </c>
    </row>
    <row r="9035" spans="1:27" x14ac:dyDescent="0.2">
      <c r="A9035" t="s">
        <v>6622</v>
      </c>
      <c r="B9035" t="s">
        <v>34</v>
      </c>
      <c r="C9035" t="s">
        <v>1989</v>
      </c>
      <c r="D9035" t="s">
        <v>15</v>
      </c>
      <c r="E9035" t="s">
        <v>31</v>
      </c>
      <c r="F9035">
        <v>10</v>
      </c>
      <c r="G9035">
        <v>55134.6</v>
      </c>
      <c r="H9035">
        <v>49015.199999999997</v>
      </c>
      <c r="I9035">
        <v>0.61132330000000001</v>
      </c>
      <c r="J9035">
        <v>0.61044279999999995</v>
      </c>
      <c r="K9035">
        <v>-8.8049999999999999E-4</v>
      </c>
      <c r="L9035">
        <v>3.4407999999999999E-3</v>
      </c>
      <c r="M9035">
        <v>4.7796000000000002E-3</v>
      </c>
      <c r="N9035">
        <v>-6.5405999999999997E-3</v>
      </c>
      <c r="O9035">
        <v>55134.6</v>
      </c>
      <c r="Q9035">
        <v>77.078031999999993</v>
      </c>
      <c r="R9035">
        <v>76.277546000000001</v>
      </c>
      <c r="S9035" t="s">
        <v>18</v>
      </c>
      <c r="T9035">
        <v>-6.5401000000000001E-3</v>
      </c>
      <c r="U9035">
        <v>-5.2900999999999998E-3</v>
      </c>
      <c r="V9035">
        <v>-2.6849E-3</v>
      </c>
      <c r="W9035">
        <v>-8.8049999999999999E-4</v>
      </c>
      <c r="X9035">
        <v>9.2380000000000001E-4</v>
      </c>
      <c r="Y9035">
        <v>3.5290999999999999E-3</v>
      </c>
      <c r="Z9035">
        <v>4.7790999999999997E-3</v>
      </c>
      <c r="AA9035">
        <v>-1.4423999999999999E-3</v>
      </c>
    </row>
    <row r="9036" spans="1:27" x14ac:dyDescent="0.2">
      <c r="A9036" t="s">
        <v>6623</v>
      </c>
      <c r="B9036" t="s">
        <v>34</v>
      </c>
      <c r="C9036" t="s">
        <v>1989</v>
      </c>
      <c r="D9036" t="s">
        <v>15</v>
      </c>
      <c r="E9036" t="s">
        <v>31</v>
      </c>
      <c r="F9036">
        <v>11</v>
      </c>
      <c r="G9036">
        <v>55134.6</v>
      </c>
      <c r="H9036">
        <v>49015.199999999997</v>
      </c>
      <c r="I9036">
        <v>0.66117649999999994</v>
      </c>
      <c r="J9036">
        <v>0.66238830000000004</v>
      </c>
      <c r="K9036">
        <v>1.2118000000000001E-3</v>
      </c>
      <c r="L9036">
        <v>3.9515000000000002E-3</v>
      </c>
      <c r="M9036">
        <v>7.7120000000000001E-3</v>
      </c>
      <c r="N9036">
        <v>-5.2884000000000004E-3</v>
      </c>
      <c r="O9036">
        <v>55134.6</v>
      </c>
      <c r="Q9036">
        <v>82.104738999999995</v>
      </c>
      <c r="R9036">
        <v>76.277546000000001</v>
      </c>
      <c r="S9036" t="s">
        <v>18</v>
      </c>
      <c r="T9036">
        <v>-5.2877999999999996E-3</v>
      </c>
      <c r="U9036">
        <v>-3.8522000000000001E-3</v>
      </c>
      <c r="V9036">
        <v>-8.6030000000000004E-4</v>
      </c>
      <c r="W9036">
        <v>1.2118000000000001E-3</v>
      </c>
      <c r="X9036">
        <v>3.284E-3</v>
      </c>
      <c r="Y9036">
        <v>6.2759000000000001E-3</v>
      </c>
      <c r="Z9036">
        <v>7.7114000000000002E-3</v>
      </c>
      <c r="AA9036">
        <v>1.8295E-3</v>
      </c>
    </row>
    <row r="9037" spans="1:27" x14ac:dyDescent="0.2">
      <c r="A9037" t="s">
        <v>6624</v>
      </c>
      <c r="B9037" t="s">
        <v>34</v>
      </c>
      <c r="C9037" t="s">
        <v>1989</v>
      </c>
      <c r="D9037" t="s">
        <v>15</v>
      </c>
      <c r="E9037" t="s">
        <v>31</v>
      </c>
      <c r="F9037">
        <v>12</v>
      </c>
      <c r="G9037">
        <v>55134.6</v>
      </c>
      <c r="H9037">
        <v>49015.199999999997</v>
      </c>
      <c r="I9037">
        <v>0.72898390000000002</v>
      </c>
      <c r="J9037">
        <v>0.72680990000000001</v>
      </c>
      <c r="K9037">
        <v>-2.1740000000000002E-3</v>
      </c>
      <c r="L9037">
        <v>4.4624E-3</v>
      </c>
      <c r="M9037">
        <v>5.1666999999999998E-3</v>
      </c>
      <c r="N9037">
        <v>-9.5146999999999992E-3</v>
      </c>
      <c r="O9037">
        <v>55134.6</v>
      </c>
      <c r="Q9037">
        <v>85.185074</v>
      </c>
      <c r="R9037">
        <v>76.277546000000001</v>
      </c>
      <c r="S9037" t="s">
        <v>18</v>
      </c>
      <c r="T9037">
        <v>-9.5140999999999993E-3</v>
      </c>
      <c r="U9037">
        <v>-7.8928999999999996E-3</v>
      </c>
      <c r="V9037">
        <v>-4.5141000000000001E-3</v>
      </c>
      <c r="W9037">
        <v>-2.1740000000000002E-3</v>
      </c>
      <c r="X9037">
        <v>1.661E-4</v>
      </c>
      <c r="Y9037">
        <v>3.5449000000000001E-3</v>
      </c>
      <c r="Z9037">
        <v>5.1660999999999999E-3</v>
      </c>
      <c r="AA9037">
        <v>-2.9911999999999998E-3</v>
      </c>
    </row>
    <row r="9038" spans="1:27" x14ac:dyDescent="0.2">
      <c r="A9038" t="s">
        <v>6625</v>
      </c>
      <c r="B9038" t="s">
        <v>34</v>
      </c>
      <c r="C9038" t="s">
        <v>1989</v>
      </c>
      <c r="D9038" t="s">
        <v>15</v>
      </c>
      <c r="E9038" t="s">
        <v>31</v>
      </c>
      <c r="F9038">
        <v>13</v>
      </c>
      <c r="G9038">
        <v>55134.6</v>
      </c>
      <c r="H9038">
        <v>49015.199999999997</v>
      </c>
      <c r="I9038">
        <v>0.79940069999999996</v>
      </c>
      <c r="J9038">
        <v>0.7999889</v>
      </c>
      <c r="K9038">
        <v>5.8819999999999999E-4</v>
      </c>
      <c r="L9038">
        <v>4.9741000000000004E-3</v>
      </c>
      <c r="M9038">
        <v>8.7705000000000005E-3</v>
      </c>
      <c r="N9038">
        <v>-7.5941000000000003E-3</v>
      </c>
      <c r="O9038">
        <v>55134.6</v>
      </c>
      <c r="Q9038">
        <v>87.366387000000003</v>
      </c>
      <c r="R9038">
        <v>76.277546000000001</v>
      </c>
      <c r="S9038" t="s">
        <v>18</v>
      </c>
      <c r="T9038">
        <v>-7.5934000000000001E-3</v>
      </c>
      <c r="U9038">
        <v>-5.7863000000000003E-3</v>
      </c>
      <c r="V9038">
        <v>-2.0202000000000002E-3</v>
      </c>
      <c r="W9038">
        <v>5.8819999999999999E-4</v>
      </c>
      <c r="X9038">
        <v>3.1966E-3</v>
      </c>
      <c r="Y9038">
        <v>6.9626999999999996E-3</v>
      </c>
      <c r="Z9038">
        <v>8.7697999999999995E-3</v>
      </c>
      <c r="AA9038">
        <v>7.3530000000000004E-4</v>
      </c>
    </row>
    <row r="9039" spans="1:27" x14ac:dyDescent="0.2">
      <c r="A9039" t="s">
        <v>6626</v>
      </c>
      <c r="B9039" t="s">
        <v>34</v>
      </c>
      <c r="C9039" t="s">
        <v>1989</v>
      </c>
      <c r="D9039" t="s">
        <v>15</v>
      </c>
      <c r="E9039" t="s">
        <v>31</v>
      </c>
      <c r="F9039">
        <v>14</v>
      </c>
      <c r="G9039">
        <v>55134.6</v>
      </c>
      <c r="H9039">
        <v>49015.199999999997</v>
      </c>
      <c r="I9039">
        <v>0.86339699999999997</v>
      </c>
      <c r="J9039">
        <v>0.86916459999999995</v>
      </c>
      <c r="K9039">
        <v>5.7676999999999997E-3</v>
      </c>
      <c r="L9039">
        <v>5.4552999999999997E-3</v>
      </c>
      <c r="M9039">
        <v>1.4741600000000001E-2</v>
      </c>
      <c r="N9039">
        <v>-3.2063E-3</v>
      </c>
      <c r="O9039">
        <v>55134.6</v>
      </c>
      <c r="Q9039">
        <v>87.640354000000002</v>
      </c>
      <c r="R9039">
        <v>76.277546000000001</v>
      </c>
      <c r="S9039" t="s">
        <v>18</v>
      </c>
      <c r="T9039">
        <v>-3.2055E-3</v>
      </c>
      <c r="U9039">
        <v>-1.2235E-3</v>
      </c>
      <c r="V9039">
        <v>2.9069E-3</v>
      </c>
      <c r="W9039">
        <v>5.7676999999999997E-3</v>
      </c>
      <c r="X9039">
        <v>8.6283999999999996E-3</v>
      </c>
      <c r="Y9039">
        <v>1.27589E-2</v>
      </c>
      <c r="Z9039">
        <v>1.47408E-2</v>
      </c>
      <c r="AA9039">
        <v>6.6359000000000001E-3</v>
      </c>
    </row>
    <row r="9040" spans="1:27" x14ac:dyDescent="0.2">
      <c r="A9040" t="s">
        <v>6627</v>
      </c>
      <c r="B9040" t="s">
        <v>34</v>
      </c>
      <c r="C9040" t="s">
        <v>1989</v>
      </c>
      <c r="D9040" t="s">
        <v>15</v>
      </c>
      <c r="E9040" t="s">
        <v>31</v>
      </c>
      <c r="F9040">
        <v>15</v>
      </c>
      <c r="G9040">
        <v>55134.6</v>
      </c>
      <c r="H9040">
        <v>49015.199999999997</v>
      </c>
      <c r="I9040">
        <v>0.91913049999999996</v>
      </c>
      <c r="J9040">
        <v>0.9294384</v>
      </c>
      <c r="K9040">
        <v>1.03079E-2</v>
      </c>
      <c r="L9040">
        <v>5.7742000000000002E-3</v>
      </c>
      <c r="M9040">
        <v>1.9806399999999998E-2</v>
      </c>
      <c r="N9040">
        <v>8.0940000000000005E-4</v>
      </c>
      <c r="O9040">
        <v>55134.6</v>
      </c>
      <c r="Q9040">
        <v>87.511318000000003</v>
      </c>
      <c r="R9040">
        <v>76.277546000000001</v>
      </c>
      <c r="S9040" t="s">
        <v>18</v>
      </c>
      <c r="T9040">
        <v>8.1019999999999996E-4</v>
      </c>
      <c r="U9040">
        <v>2.908E-3</v>
      </c>
      <c r="V9040">
        <v>7.2798999999999997E-3</v>
      </c>
      <c r="W9040">
        <v>1.03079E-2</v>
      </c>
      <c r="X9040">
        <v>1.33358E-2</v>
      </c>
      <c r="Y9040">
        <v>1.77077E-2</v>
      </c>
      <c r="Z9040">
        <v>1.98055E-2</v>
      </c>
      <c r="AA9040">
        <v>1.10904E-2</v>
      </c>
    </row>
    <row r="9041" spans="1:27" x14ac:dyDescent="0.2">
      <c r="A9041" t="s">
        <v>6628</v>
      </c>
      <c r="B9041" t="s">
        <v>34</v>
      </c>
      <c r="C9041" t="s">
        <v>1989</v>
      </c>
      <c r="D9041" t="s">
        <v>15</v>
      </c>
      <c r="E9041" t="s">
        <v>31</v>
      </c>
      <c r="F9041">
        <v>16</v>
      </c>
      <c r="G9041">
        <v>55134.6</v>
      </c>
      <c r="H9041">
        <v>49015.199999999997</v>
      </c>
      <c r="I9041">
        <v>0.98272349999999997</v>
      </c>
      <c r="J9041">
        <v>0.99421559999999998</v>
      </c>
      <c r="K9041">
        <v>1.14921E-2</v>
      </c>
      <c r="L9041">
        <v>6.0213999999999997E-3</v>
      </c>
      <c r="M9041">
        <v>2.1397300000000001E-2</v>
      </c>
      <c r="N9041">
        <v>1.5868E-3</v>
      </c>
      <c r="O9041">
        <v>55134.6</v>
      </c>
      <c r="Q9041">
        <v>86.839405999999997</v>
      </c>
      <c r="R9041">
        <v>76.277546000000001</v>
      </c>
      <c r="S9041" t="s">
        <v>18</v>
      </c>
      <c r="T9041">
        <v>1.5877E-3</v>
      </c>
      <c r="U9041">
        <v>3.7753000000000001E-3</v>
      </c>
      <c r="V9041">
        <v>8.3344000000000005E-3</v>
      </c>
      <c r="W9041">
        <v>1.14921E-2</v>
      </c>
      <c r="X9041">
        <v>1.46497E-2</v>
      </c>
      <c r="Y9041">
        <v>1.9208800000000002E-2</v>
      </c>
      <c r="Z9041">
        <v>2.1396399999999999E-2</v>
      </c>
      <c r="AA9041">
        <v>1.15589E-2</v>
      </c>
    </row>
    <row r="9042" spans="1:27" x14ac:dyDescent="0.2">
      <c r="A9042" t="s">
        <v>6629</v>
      </c>
      <c r="B9042" t="s">
        <v>34</v>
      </c>
      <c r="C9042" t="s">
        <v>1989</v>
      </c>
      <c r="D9042" t="s">
        <v>15</v>
      </c>
      <c r="E9042" t="s">
        <v>31</v>
      </c>
      <c r="F9042">
        <v>17</v>
      </c>
      <c r="G9042">
        <v>55134.6</v>
      </c>
      <c r="H9042">
        <v>49015.199999999997</v>
      </c>
      <c r="I9042">
        <v>1.0063200000000001</v>
      </c>
      <c r="J9042">
        <v>1.02688</v>
      </c>
      <c r="K9042">
        <v>2.05598E-2</v>
      </c>
      <c r="L9042">
        <v>6.2379000000000002E-3</v>
      </c>
      <c r="M9042">
        <v>3.08212E-2</v>
      </c>
      <c r="N9042">
        <v>1.02985E-2</v>
      </c>
      <c r="O9042">
        <v>55134.6</v>
      </c>
      <c r="Q9042">
        <v>85.443501999999995</v>
      </c>
      <c r="R9042">
        <v>76.277546000000001</v>
      </c>
      <c r="S9042" t="s">
        <v>19</v>
      </c>
      <c r="T9042">
        <v>1.02994E-2</v>
      </c>
      <c r="U9042">
        <v>1.25656E-2</v>
      </c>
      <c r="V9042">
        <v>1.7288700000000001E-2</v>
      </c>
      <c r="W9042">
        <v>2.05598E-2</v>
      </c>
      <c r="X9042">
        <v>2.3831000000000001E-2</v>
      </c>
      <c r="Y9042">
        <v>2.8554E-2</v>
      </c>
      <c r="Z9042">
        <v>3.0820299999999998E-2</v>
      </c>
      <c r="AA9042">
        <v>2.00217E-2</v>
      </c>
    </row>
    <row r="9043" spans="1:27" x14ac:dyDescent="0.2">
      <c r="A9043" t="s">
        <v>6630</v>
      </c>
      <c r="B9043" t="s">
        <v>34</v>
      </c>
      <c r="C9043" t="s">
        <v>1989</v>
      </c>
      <c r="D9043" t="s">
        <v>15</v>
      </c>
      <c r="E9043" t="s">
        <v>31</v>
      </c>
      <c r="F9043">
        <v>18</v>
      </c>
      <c r="G9043">
        <v>55134.6</v>
      </c>
      <c r="H9043">
        <v>49015.199999999997</v>
      </c>
      <c r="I9043">
        <v>1.0297540000000001</v>
      </c>
      <c r="J9043">
        <v>1.0544500000000001</v>
      </c>
      <c r="K9043">
        <v>2.4696099999999999E-2</v>
      </c>
      <c r="L9043">
        <v>6.1863999999999999E-3</v>
      </c>
      <c r="M9043">
        <v>3.4872599999999997E-2</v>
      </c>
      <c r="N9043">
        <v>1.4519499999999999E-2</v>
      </c>
      <c r="O9043">
        <v>55134.6</v>
      </c>
      <c r="Q9043">
        <v>83.718357999999995</v>
      </c>
      <c r="R9043">
        <v>76.277546000000001</v>
      </c>
      <c r="S9043" t="s">
        <v>19</v>
      </c>
      <c r="T9043">
        <v>1.45205E-2</v>
      </c>
      <c r="U9043">
        <v>1.6768000000000002E-2</v>
      </c>
      <c r="V9043">
        <v>2.1451999999999999E-2</v>
      </c>
      <c r="W9043">
        <v>2.4696099999999999E-2</v>
      </c>
      <c r="X9043">
        <v>2.7940199999999998E-2</v>
      </c>
      <c r="Y9043">
        <v>3.2624199999999999E-2</v>
      </c>
      <c r="Z9043">
        <v>3.4871699999999999E-2</v>
      </c>
      <c r="AA9043">
        <v>2.3420799999999999E-2</v>
      </c>
    </row>
    <row r="9044" spans="1:27" x14ac:dyDescent="0.2">
      <c r="A9044" t="s">
        <v>6631</v>
      </c>
      <c r="B9044" t="s">
        <v>34</v>
      </c>
      <c r="C9044" t="s">
        <v>1989</v>
      </c>
      <c r="D9044" t="s">
        <v>15</v>
      </c>
      <c r="E9044" t="s">
        <v>31</v>
      </c>
      <c r="F9044">
        <v>19</v>
      </c>
      <c r="G9044">
        <v>55134.6</v>
      </c>
      <c r="H9044">
        <v>49015.199999999997</v>
      </c>
      <c r="I9044">
        <v>1.0314829999999999</v>
      </c>
      <c r="J9044">
        <v>1.055976</v>
      </c>
      <c r="K9044">
        <v>2.44931E-2</v>
      </c>
      <c r="L9044">
        <v>5.8799000000000004E-3</v>
      </c>
      <c r="M9044">
        <v>3.4165500000000001E-2</v>
      </c>
      <c r="N9044">
        <v>1.4820699999999999E-2</v>
      </c>
      <c r="O9044">
        <v>55134.6</v>
      </c>
      <c r="Q9044">
        <v>80.987476999999998</v>
      </c>
      <c r="R9044">
        <v>76.277546000000001</v>
      </c>
      <c r="S9044" t="s">
        <v>19</v>
      </c>
      <c r="T9044">
        <v>1.4821600000000001E-2</v>
      </c>
      <c r="U9044">
        <v>1.6957699999999999E-2</v>
      </c>
      <c r="V9044">
        <v>2.14097E-2</v>
      </c>
      <c r="W9044">
        <v>2.44931E-2</v>
      </c>
      <c r="X9044">
        <v>2.75765E-2</v>
      </c>
      <c r="Y9044">
        <v>3.2028500000000001E-2</v>
      </c>
      <c r="Z9044">
        <v>3.4164600000000003E-2</v>
      </c>
      <c r="AA9044">
        <v>2.3194800000000002E-2</v>
      </c>
    </row>
    <row r="9045" spans="1:27" x14ac:dyDescent="0.2">
      <c r="A9045" t="s">
        <v>6632</v>
      </c>
      <c r="B9045" t="s">
        <v>34</v>
      </c>
      <c r="C9045" t="s">
        <v>1989</v>
      </c>
      <c r="D9045" t="s">
        <v>15</v>
      </c>
      <c r="E9045" t="s">
        <v>31</v>
      </c>
      <c r="F9045">
        <v>20</v>
      </c>
      <c r="G9045">
        <v>55134.6</v>
      </c>
      <c r="H9045">
        <v>49015.199999999997</v>
      </c>
      <c r="I9045">
        <v>1.0090509999999999</v>
      </c>
      <c r="J9045">
        <v>1.034448</v>
      </c>
      <c r="K9045">
        <v>2.53975E-2</v>
      </c>
      <c r="L9045">
        <v>5.4435999999999998E-3</v>
      </c>
      <c r="M9045">
        <v>3.4352199999999999E-2</v>
      </c>
      <c r="N9045">
        <v>1.64428E-2</v>
      </c>
      <c r="O9045">
        <v>55134.6</v>
      </c>
      <c r="Q9045">
        <v>77.826927999999995</v>
      </c>
      <c r="R9045">
        <v>76.277546000000001</v>
      </c>
      <c r="S9045" t="s">
        <v>19</v>
      </c>
      <c r="T9045">
        <v>1.6443599999999999E-2</v>
      </c>
      <c r="U9045">
        <v>1.8421300000000002E-2</v>
      </c>
      <c r="V9045">
        <v>2.2542900000000001E-2</v>
      </c>
      <c r="W9045">
        <v>2.53975E-2</v>
      </c>
      <c r="X9045">
        <v>2.8252099999999999E-2</v>
      </c>
      <c r="Y9045">
        <v>3.2373699999999998E-2</v>
      </c>
      <c r="Z9045">
        <v>3.4351399999999997E-2</v>
      </c>
      <c r="AA9045">
        <v>2.4551799999999999E-2</v>
      </c>
    </row>
    <row r="9046" spans="1:27" x14ac:dyDescent="0.2">
      <c r="A9046" t="s">
        <v>6633</v>
      </c>
      <c r="B9046" t="s">
        <v>34</v>
      </c>
      <c r="C9046" t="s">
        <v>1989</v>
      </c>
      <c r="D9046" t="s">
        <v>15</v>
      </c>
      <c r="E9046" t="s">
        <v>31</v>
      </c>
      <c r="F9046">
        <v>21</v>
      </c>
      <c r="G9046">
        <v>55134.6</v>
      </c>
      <c r="H9046">
        <v>49015.199999999997</v>
      </c>
      <c r="I9046">
        <v>1.007557</v>
      </c>
      <c r="J9046">
        <v>1.0268360000000001</v>
      </c>
      <c r="K9046">
        <v>1.92786E-2</v>
      </c>
      <c r="L9046">
        <v>5.0943999999999998E-3</v>
      </c>
      <c r="M9046">
        <v>2.76589E-2</v>
      </c>
      <c r="N9046">
        <v>1.08983E-2</v>
      </c>
      <c r="O9046">
        <v>55134.6</v>
      </c>
      <c r="Q9046">
        <v>74.754750000000001</v>
      </c>
      <c r="R9046">
        <v>76.277546000000001</v>
      </c>
      <c r="S9046" t="s">
        <v>19</v>
      </c>
      <c r="T9046">
        <v>1.08991E-2</v>
      </c>
      <c r="U9046">
        <v>1.27499E-2</v>
      </c>
      <c r="V9046">
        <v>1.66071E-2</v>
      </c>
      <c r="W9046">
        <v>1.92786E-2</v>
      </c>
      <c r="X9046">
        <v>2.19501E-2</v>
      </c>
      <c r="Y9046">
        <v>2.5807299999999998E-2</v>
      </c>
      <c r="Z9046">
        <v>2.7658100000000001E-2</v>
      </c>
      <c r="AA9046">
        <v>1.8774699999999998E-2</v>
      </c>
    </row>
    <row r="9047" spans="1:27" x14ac:dyDescent="0.2">
      <c r="A9047" t="s">
        <v>6634</v>
      </c>
      <c r="B9047" t="s">
        <v>34</v>
      </c>
      <c r="C9047" t="s">
        <v>1989</v>
      </c>
      <c r="D9047" t="s">
        <v>15</v>
      </c>
      <c r="E9047" t="s">
        <v>31</v>
      </c>
      <c r="F9047">
        <v>22</v>
      </c>
      <c r="G9047">
        <v>55134.6</v>
      </c>
      <c r="H9047">
        <v>49015.199999999997</v>
      </c>
      <c r="I9047">
        <v>0.96852990000000005</v>
      </c>
      <c r="J9047">
        <v>0.96902779999999999</v>
      </c>
      <c r="K9047">
        <v>4.9799999999999996E-4</v>
      </c>
      <c r="L9047">
        <v>4.6430000000000004E-3</v>
      </c>
      <c r="M9047">
        <v>8.1355999999999998E-3</v>
      </c>
      <c r="N9047">
        <v>-7.1396999999999997E-3</v>
      </c>
      <c r="O9047">
        <v>55134.6</v>
      </c>
      <c r="Q9047">
        <v>73.039461000000003</v>
      </c>
      <c r="R9047">
        <v>76.277546000000001</v>
      </c>
      <c r="S9047" t="s">
        <v>18</v>
      </c>
      <c r="T9047">
        <v>-7.1390000000000004E-3</v>
      </c>
      <c r="U9047">
        <v>-5.4521999999999999E-3</v>
      </c>
      <c r="V9047">
        <v>-1.9368E-3</v>
      </c>
      <c r="W9047">
        <v>4.9799999999999996E-4</v>
      </c>
      <c r="X9047">
        <v>2.9326999999999999E-3</v>
      </c>
      <c r="Y9047">
        <v>6.4482000000000003E-3</v>
      </c>
      <c r="Z9047">
        <v>8.1349000000000005E-3</v>
      </c>
      <c r="AA9047">
        <v>5.1389999999999997E-4</v>
      </c>
    </row>
    <row r="9048" spans="1:27" x14ac:dyDescent="0.2">
      <c r="A9048" t="s">
        <v>6635</v>
      </c>
      <c r="B9048" t="s">
        <v>34</v>
      </c>
      <c r="C9048" t="s">
        <v>1989</v>
      </c>
      <c r="D9048" t="s">
        <v>15</v>
      </c>
      <c r="E9048" t="s">
        <v>31</v>
      </c>
      <c r="F9048">
        <v>23</v>
      </c>
      <c r="G9048">
        <v>55134.6</v>
      </c>
      <c r="H9048">
        <v>49015.199999999997</v>
      </c>
      <c r="I9048">
        <v>0.84754010000000002</v>
      </c>
      <c r="J9048">
        <v>0.84318400000000004</v>
      </c>
      <c r="K9048">
        <v>-4.3560999999999999E-3</v>
      </c>
      <c r="L9048">
        <v>4.1824000000000002E-3</v>
      </c>
      <c r="M9048">
        <v>2.5240000000000002E-3</v>
      </c>
      <c r="N9048">
        <v>-1.12362E-2</v>
      </c>
      <c r="O9048">
        <v>55134.6</v>
      </c>
      <c r="Q9048">
        <v>71.908486999999994</v>
      </c>
      <c r="R9048">
        <v>76.277546000000001</v>
      </c>
      <c r="S9048" t="s">
        <v>18</v>
      </c>
      <c r="T9048">
        <v>-1.12356E-2</v>
      </c>
      <c r="U9048">
        <v>-9.7161000000000001E-3</v>
      </c>
      <c r="V9048">
        <v>-6.5494000000000004E-3</v>
      </c>
      <c r="W9048">
        <v>-4.3560999999999999E-3</v>
      </c>
      <c r="X9048">
        <v>-2.1629000000000002E-3</v>
      </c>
      <c r="Y9048">
        <v>1.0039000000000001E-3</v>
      </c>
      <c r="Z9048">
        <v>2.5233999999999999E-3</v>
      </c>
      <c r="AA9048">
        <v>-5.1663000000000004E-3</v>
      </c>
    </row>
    <row r="9049" spans="1:27" x14ac:dyDescent="0.2">
      <c r="A9049" t="s">
        <v>6636</v>
      </c>
      <c r="B9049" t="s">
        <v>34</v>
      </c>
      <c r="C9049" t="s">
        <v>1989</v>
      </c>
      <c r="D9049" t="s">
        <v>15</v>
      </c>
      <c r="E9049" t="s">
        <v>31</v>
      </c>
      <c r="F9049">
        <v>24</v>
      </c>
      <c r="G9049">
        <v>55134.6</v>
      </c>
      <c r="H9049">
        <v>49015.199999999997</v>
      </c>
      <c r="I9049">
        <v>0.71382000000000001</v>
      </c>
      <c r="J9049">
        <v>0.70710260000000003</v>
      </c>
      <c r="K9049">
        <v>-6.7174000000000001E-3</v>
      </c>
      <c r="L9049">
        <v>3.7353999999999998E-3</v>
      </c>
      <c r="M9049">
        <v>-5.7260000000000004E-4</v>
      </c>
      <c r="N9049">
        <v>-1.2862200000000001E-2</v>
      </c>
      <c r="O9049">
        <v>55134.6</v>
      </c>
      <c r="Q9049">
        <v>71.187543000000005</v>
      </c>
      <c r="R9049">
        <v>76.277546000000001</v>
      </c>
      <c r="S9049" t="s">
        <v>18</v>
      </c>
      <c r="T9049">
        <v>-1.2861600000000001E-2</v>
      </c>
      <c r="U9049">
        <v>-1.15046E-2</v>
      </c>
      <c r="V9049">
        <v>-8.6762999999999996E-3</v>
      </c>
      <c r="W9049">
        <v>-6.7174000000000001E-3</v>
      </c>
      <c r="X9049">
        <v>-4.7584999999999997E-3</v>
      </c>
      <c r="Y9049">
        <v>-1.9303E-3</v>
      </c>
      <c r="Z9049">
        <v>-5.7319999999999995E-4</v>
      </c>
      <c r="AA9049">
        <v>-9.4999000000000004E-3</v>
      </c>
    </row>
    <row r="9050" spans="1:27" x14ac:dyDescent="0.2">
      <c r="A9050" t="s">
        <v>6637</v>
      </c>
      <c r="B9050" t="s">
        <v>35</v>
      </c>
      <c r="C9050" t="s">
        <v>1989</v>
      </c>
      <c r="D9050" t="s">
        <v>15</v>
      </c>
      <c r="E9050" t="s">
        <v>31</v>
      </c>
      <c r="F9050">
        <v>1</v>
      </c>
      <c r="G9050">
        <v>17784.400000000001</v>
      </c>
      <c r="H9050">
        <v>26811.599999999999</v>
      </c>
      <c r="I9050">
        <v>0.60307379999999999</v>
      </c>
      <c r="J9050">
        <v>0.59672899999999995</v>
      </c>
      <c r="K9050">
        <v>-6.3448000000000003E-3</v>
      </c>
      <c r="L9050">
        <v>4.4047000000000001E-3</v>
      </c>
      <c r="M9050">
        <v>9.0090000000000005E-4</v>
      </c>
      <c r="N9050">
        <v>-1.35905E-2</v>
      </c>
      <c r="O9050">
        <v>13985.85</v>
      </c>
      <c r="P9050">
        <v>0.78641119999999998</v>
      </c>
      <c r="Q9050">
        <v>69.976635000000002</v>
      </c>
      <c r="R9050">
        <v>76.325472000000005</v>
      </c>
      <c r="S9050" t="s">
        <v>18</v>
      </c>
      <c r="T9050">
        <v>-1.3589800000000001E-2</v>
      </c>
      <c r="U9050">
        <v>-1.19896E-2</v>
      </c>
      <c r="V9050">
        <v>-8.6546000000000001E-3</v>
      </c>
      <c r="W9050">
        <v>-6.3448000000000003E-3</v>
      </c>
      <c r="X9050">
        <v>-4.0350000000000004E-3</v>
      </c>
      <c r="Y9050">
        <v>-6.9999999999999999E-4</v>
      </c>
      <c r="Z9050">
        <v>9.0019999999999998E-4</v>
      </c>
      <c r="AA9050">
        <v>-1.0632600000000001E-2</v>
      </c>
    </row>
    <row r="9051" spans="1:27" x14ac:dyDescent="0.2">
      <c r="A9051" t="s">
        <v>6638</v>
      </c>
      <c r="B9051" t="s">
        <v>35</v>
      </c>
      <c r="C9051" t="s">
        <v>1989</v>
      </c>
      <c r="D9051" t="s">
        <v>15</v>
      </c>
      <c r="E9051" t="s">
        <v>31</v>
      </c>
      <c r="F9051">
        <v>2</v>
      </c>
      <c r="G9051">
        <v>17784.400000000001</v>
      </c>
      <c r="H9051">
        <v>26811.599999999999</v>
      </c>
      <c r="I9051">
        <v>0.5472127</v>
      </c>
      <c r="J9051">
        <v>0.53790780000000005</v>
      </c>
      <c r="K9051">
        <v>-9.3048999999999996E-3</v>
      </c>
      <c r="L9051">
        <v>4.1326999999999996E-3</v>
      </c>
      <c r="M9051">
        <v>-2.5065999999999999E-3</v>
      </c>
      <c r="N9051">
        <v>-1.6103300000000001E-2</v>
      </c>
      <c r="O9051">
        <v>13985.85</v>
      </c>
      <c r="P9051">
        <v>0.78641119999999998</v>
      </c>
      <c r="Q9051">
        <v>69.335127999999997</v>
      </c>
      <c r="R9051">
        <v>76.325472000000005</v>
      </c>
      <c r="S9051" t="s">
        <v>18</v>
      </c>
      <c r="T9051">
        <v>-1.6102700000000001E-2</v>
      </c>
      <c r="U9051">
        <v>-1.46012E-2</v>
      </c>
      <c r="V9051">
        <v>-1.1472100000000001E-2</v>
      </c>
      <c r="W9051">
        <v>-9.3048999999999996E-3</v>
      </c>
      <c r="X9051">
        <v>-7.1377000000000003E-3</v>
      </c>
      <c r="Y9051">
        <v>-4.0086000000000002E-3</v>
      </c>
      <c r="Z9051">
        <v>-2.5071999999999998E-3</v>
      </c>
      <c r="AA9051">
        <v>-1.7298399999999998E-2</v>
      </c>
    </row>
    <row r="9052" spans="1:27" x14ac:dyDescent="0.2">
      <c r="A9052" t="s">
        <v>6639</v>
      </c>
      <c r="B9052" t="s">
        <v>35</v>
      </c>
      <c r="C9052" t="s">
        <v>1989</v>
      </c>
      <c r="D9052" t="s">
        <v>15</v>
      </c>
      <c r="E9052" t="s">
        <v>31</v>
      </c>
      <c r="F9052">
        <v>3</v>
      </c>
      <c r="G9052">
        <v>17784.400000000001</v>
      </c>
      <c r="H9052">
        <v>26811.599999999999</v>
      </c>
      <c r="I9052">
        <v>0.50892289999999996</v>
      </c>
      <c r="J9052">
        <v>0.49901139999999999</v>
      </c>
      <c r="K9052">
        <v>-9.9115000000000002E-3</v>
      </c>
      <c r="L9052">
        <v>3.6784000000000001E-3</v>
      </c>
      <c r="M9052">
        <v>-3.8605000000000002E-3</v>
      </c>
      <c r="N9052">
        <v>-1.5962500000000001E-2</v>
      </c>
      <c r="O9052">
        <v>13985.85</v>
      </c>
      <c r="P9052">
        <v>0.78641119999999998</v>
      </c>
      <c r="Q9052">
        <v>68.820053999999999</v>
      </c>
      <c r="R9052">
        <v>76.325472000000005</v>
      </c>
      <c r="S9052" t="s">
        <v>18</v>
      </c>
      <c r="T9052">
        <v>-1.5961900000000001E-2</v>
      </c>
      <c r="U9052">
        <v>-1.46255E-2</v>
      </c>
      <c r="V9052">
        <v>-1.1840399999999999E-2</v>
      </c>
      <c r="W9052">
        <v>-9.9115000000000002E-3</v>
      </c>
      <c r="X9052">
        <v>-7.9825E-3</v>
      </c>
      <c r="Y9052">
        <v>-5.1973999999999996E-3</v>
      </c>
      <c r="Z9052">
        <v>-3.8609999999999998E-3</v>
      </c>
      <c r="AA9052">
        <v>-1.98622E-2</v>
      </c>
    </row>
    <row r="9053" spans="1:27" x14ac:dyDescent="0.2">
      <c r="A9053" t="s">
        <v>6640</v>
      </c>
      <c r="B9053" t="s">
        <v>35</v>
      </c>
      <c r="C9053" t="s">
        <v>1989</v>
      </c>
      <c r="D9053" t="s">
        <v>15</v>
      </c>
      <c r="E9053" t="s">
        <v>31</v>
      </c>
      <c r="F9053">
        <v>4</v>
      </c>
      <c r="G9053">
        <v>17784.400000000001</v>
      </c>
      <c r="H9053">
        <v>26811.599999999999</v>
      </c>
      <c r="I9053">
        <v>0.48250769999999998</v>
      </c>
      <c r="J9053">
        <v>0.47352080000000002</v>
      </c>
      <c r="K9053">
        <v>-8.9870000000000002E-3</v>
      </c>
      <c r="L9053">
        <v>3.3115000000000002E-3</v>
      </c>
      <c r="M9053">
        <v>-3.5395000000000001E-3</v>
      </c>
      <c r="N9053">
        <v>-1.44344E-2</v>
      </c>
      <c r="O9053">
        <v>13985.85</v>
      </c>
      <c r="P9053">
        <v>0.78641119999999998</v>
      </c>
      <c r="Q9053">
        <v>68.349153999999999</v>
      </c>
      <c r="R9053">
        <v>76.325472000000005</v>
      </c>
      <c r="S9053" t="s">
        <v>18</v>
      </c>
      <c r="T9053">
        <v>-1.44339E-2</v>
      </c>
      <c r="U9053">
        <v>-1.3230799999999999E-2</v>
      </c>
      <c r="V9053">
        <v>-1.07235E-2</v>
      </c>
      <c r="W9053">
        <v>-8.9870000000000002E-3</v>
      </c>
      <c r="X9053">
        <v>-7.2503999999999997E-3</v>
      </c>
      <c r="Y9053">
        <v>-4.7431000000000001E-3</v>
      </c>
      <c r="Z9053">
        <v>-3.5400000000000002E-3</v>
      </c>
      <c r="AA9053">
        <v>-1.8978999999999999E-2</v>
      </c>
    </row>
    <row r="9054" spans="1:27" x14ac:dyDescent="0.2">
      <c r="A9054" t="s">
        <v>6641</v>
      </c>
      <c r="B9054" t="s">
        <v>35</v>
      </c>
      <c r="C9054" t="s">
        <v>1989</v>
      </c>
      <c r="D9054" t="s">
        <v>15</v>
      </c>
      <c r="E9054" t="s">
        <v>31</v>
      </c>
      <c r="F9054">
        <v>5</v>
      </c>
      <c r="G9054">
        <v>17784.400000000001</v>
      </c>
      <c r="H9054">
        <v>26811.599999999999</v>
      </c>
      <c r="I9054">
        <v>0.47707189999999999</v>
      </c>
      <c r="J9054">
        <v>0.46652979999999999</v>
      </c>
      <c r="K9054">
        <v>-1.05421E-2</v>
      </c>
      <c r="L9054">
        <v>3.0309999999999998E-3</v>
      </c>
      <c r="M9054">
        <v>-5.5560000000000002E-3</v>
      </c>
      <c r="N9054">
        <v>-1.55281E-2</v>
      </c>
      <c r="O9054">
        <v>13985.85</v>
      </c>
      <c r="P9054">
        <v>0.78641119999999998</v>
      </c>
      <c r="Q9054">
        <v>67.580549000000005</v>
      </c>
      <c r="R9054">
        <v>76.325472000000005</v>
      </c>
      <c r="S9054" t="s">
        <v>18</v>
      </c>
      <c r="T9054">
        <v>-1.5527600000000001E-2</v>
      </c>
      <c r="U9054">
        <v>-1.44265E-2</v>
      </c>
      <c r="V9054">
        <v>-1.21315E-2</v>
      </c>
      <c r="W9054">
        <v>-1.05421E-2</v>
      </c>
      <c r="X9054">
        <v>-8.9525999999999998E-3</v>
      </c>
      <c r="Y9054">
        <v>-6.6575999999999996E-3</v>
      </c>
      <c r="Z9054">
        <v>-5.5564999999999998E-3</v>
      </c>
      <c r="AA9054">
        <v>-2.2596700000000001E-2</v>
      </c>
    </row>
    <row r="9055" spans="1:27" x14ac:dyDescent="0.2">
      <c r="A9055" t="s">
        <v>6642</v>
      </c>
      <c r="B9055" t="s">
        <v>35</v>
      </c>
      <c r="C9055" t="s">
        <v>1989</v>
      </c>
      <c r="D9055" t="s">
        <v>15</v>
      </c>
      <c r="E9055" t="s">
        <v>31</v>
      </c>
      <c r="F9055">
        <v>6</v>
      </c>
      <c r="G9055">
        <v>17784.400000000001</v>
      </c>
      <c r="H9055">
        <v>26811.599999999999</v>
      </c>
      <c r="I9055">
        <v>0.49529260000000003</v>
      </c>
      <c r="J9055">
        <v>0.48711490000000002</v>
      </c>
      <c r="K9055">
        <v>-8.1776999999999996E-3</v>
      </c>
      <c r="L9055">
        <v>2.9732999999999999E-3</v>
      </c>
      <c r="M9055">
        <v>-3.2866000000000002E-3</v>
      </c>
      <c r="N9055">
        <v>-1.30688E-2</v>
      </c>
      <c r="O9055">
        <v>13985.85</v>
      </c>
      <c r="P9055">
        <v>0.78641119999999998</v>
      </c>
      <c r="Q9055">
        <v>67.238298</v>
      </c>
      <c r="R9055">
        <v>76.325472000000005</v>
      </c>
      <c r="S9055" t="s">
        <v>18</v>
      </c>
      <c r="T9055">
        <v>-1.30683E-2</v>
      </c>
      <c r="U9055">
        <v>-1.19881E-2</v>
      </c>
      <c r="V9055">
        <v>-9.7368999999999997E-3</v>
      </c>
      <c r="W9055">
        <v>-8.1776999999999996E-3</v>
      </c>
      <c r="X9055">
        <v>-6.6185000000000003E-3</v>
      </c>
      <c r="Y9055">
        <v>-4.3673000000000002E-3</v>
      </c>
      <c r="Z9055">
        <v>-3.2870999999999998E-3</v>
      </c>
      <c r="AA9055">
        <v>-1.6788000000000001E-2</v>
      </c>
    </row>
    <row r="9056" spans="1:27" x14ac:dyDescent="0.2">
      <c r="A9056" t="s">
        <v>6643</v>
      </c>
      <c r="B9056" t="s">
        <v>35</v>
      </c>
      <c r="C9056" t="s">
        <v>1989</v>
      </c>
      <c r="D9056" t="s">
        <v>15</v>
      </c>
      <c r="E9056" t="s">
        <v>31</v>
      </c>
      <c r="F9056">
        <v>7</v>
      </c>
      <c r="G9056">
        <v>17784.400000000001</v>
      </c>
      <c r="H9056">
        <v>26811.599999999999</v>
      </c>
      <c r="I9056">
        <v>0.53998520000000005</v>
      </c>
      <c r="J9056">
        <v>0.53310590000000002</v>
      </c>
      <c r="K9056">
        <v>-6.8793999999999999E-3</v>
      </c>
      <c r="L9056">
        <v>3.1269000000000002E-3</v>
      </c>
      <c r="M9056">
        <v>-1.7355999999999999E-3</v>
      </c>
      <c r="N9056">
        <v>-1.20231E-2</v>
      </c>
      <c r="O9056">
        <v>13985.85</v>
      </c>
      <c r="P9056">
        <v>0.78641119999999998</v>
      </c>
      <c r="Q9056">
        <v>66.965356999999997</v>
      </c>
      <c r="R9056">
        <v>76.325472000000005</v>
      </c>
      <c r="S9056" t="s">
        <v>18</v>
      </c>
      <c r="T9056">
        <v>-1.20226E-2</v>
      </c>
      <c r="U9056">
        <v>-1.08866E-2</v>
      </c>
      <c r="V9056">
        <v>-8.5190999999999999E-3</v>
      </c>
      <c r="W9056">
        <v>-6.8793999999999999E-3</v>
      </c>
      <c r="X9056">
        <v>-5.2395999999999996E-3</v>
      </c>
      <c r="Y9056">
        <v>-2.8720999999999998E-3</v>
      </c>
      <c r="Z9056">
        <v>-1.7361E-3</v>
      </c>
      <c r="AA9056">
        <v>-1.29043E-2</v>
      </c>
    </row>
    <row r="9057" spans="1:27" x14ac:dyDescent="0.2">
      <c r="A9057" t="s">
        <v>6644</v>
      </c>
      <c r="B9057" t="s">
        <v>35</v>
      </c>
      <c r="C9057" t="s">
        <v>1989</v>
      </c>
      <c r="D9057" t="s">
        <v>15</v>
      </c>
      <c r="E9057" t="s">
        <v>31</v>
      </c>
      <c r="F9057">
        <v>8</v>
      </c>
      <c r="G9057">
        <v>17784.400000000001</v>
      </c>
      <c r="H9057">
        <v>26811.599999999999</v>
      </c>
      <c r="I9057">
        <v>0.56079389999999996</v>
      </c>
      <c r="J9057">
        <v>0.55768410000000002</v>
      </c>
      <c r="K9057">
        <v>-3.1097999999999998E-3</v>
      </c>
      <c r="L9057">
        <v>3.4045999999999998E-3</v>
      </c>
      <c r="M9057">
        <v>2.4907000000000002E-3</v>
      </c>
      <c r="N9057">
        <v>-8.7104000000000001E-3</v>
      </c>
      <c r="O9057">
        <v>13985.85</v>
      </c>
      <c r="P9057">
        <v>0.78641119999999998</v>
      </c>
      <c r="Q9057">
        <v>67.636261000000005</v>
      </c>
      <c r="R9057">
        <v>76.325472000000005</v>
      </c>
      <c r="S9057" t="s">
        <v>18</v>
      </c>
      <c r="T9057">
        <v>-8.7098999999999996E-3</v>
      </c>
      <c r="U9057">
        <v>-7.4729999999999996E-3</v>
      </c>
      <c r="V9057">
        <v>-4.8951999999999997E-3</v>
      </c>
      <c r="W9057">
        <v>-3.1097999999999998E-3</v>
      </c>
      <c r="X9057">
        <v>-1.3244999999999999E-3</v>
      </c>
      <c r="Y9057">
        <v>1.2532999999999999E-3</v>
      </c>
      <c r="Z9057">
        <v>2.4902000000000001E-3</v>
      </c>
      <c r="AA9057">
        <v>-5.5763000000000002E-3</v>
      </c>
    </row>
    <row r="9058" spans="1:27" x14ac:dyDescent="0.2">
      <c r="A9058" t="s">
        <v>6645</v>
      </c>
      <c r="B9058" t="s">
        <v>35</v>
      </c>
      <c r="C9058" t="s">
        <v>1989</v>
      </c>
      <c r="D9058" t="s">
        <v>15</v>
      </c>
      <c r="E9058" t="s">
        <v>31</v>
      </c>
      <c r="F9058">
        <v>9</v>
      </c>
      <c r="G9058">
        <v>17784.400000000001</v>
      </c>
      <c r="H9058">
        <v>26811.599999999999</v>
      </c>
      <c r="I9058">
        <v>0.57648339999999998</v>
      </c>
      <c r="J9058">
        <v>0.5789455</v>
      </c>
      <c r="K9058">
        <v>2.4621000000000001E-3</v>
      </c>
      <c r="L9058">
        <v>3.9078999999999997E-3</v>
      </c>
      <c r="M9058">
        <v>8.8906000000000002E-3</v>
      </c>
      <c r="N9058">
        <v>-3.9664000000000001E-3</v>
      </c>
      <c r="O9058">
        <v>13985.85</v>
      </c>
      <c r="P9058">
        <v>0.78641119999999998</v>
      </c>
      <c r="Q9058">
        <v>71.494800999999995</v>
      </c>
      <c r="R9058">
        <v>76.325472000000005</v>
      </c>
      <c r="S9058" t="s">
        <v>18</v>
      </c>
      <c r="T9058">
        <v>-3.9658000000000002E-3</v>
      </c>
      <c r="U9058">
        <v>-2.5460999999999999E-3</v>
      </c>
      <c r="V9058">
        <v>4.1280000000000001E-4</v>
      </c>
      <c r="W9058">
        <v>2.4621000000000001E-3</v>
      </c>
      <c r="X9058">
        <v>4.5113999999999996E-3</v>
      </c>
      <c r="Y9058">
        <v>7.4703E-3</v>
      </c>
      <c r="Z9058">
        <v>8.8900000000000003E-3</v>
      </c>
      <c r="AA9058">
        <v>4.2528000000000002E-3</v>
      </c>
    </row>
    <row r="9059" spans="1:27" x14ac:dyDescent="0.2">
      <c r="A9059" t="s">
        <v>6646</v>
      </c>
      <c r="B9059" t="s">
        <v>35</v>
      </c>
      <c r="C9059" t="s">
        <v>1989</v>
      </c>
      <c r="D9059" t="s">
        <v>15</v>
      </c>
      <c r="E9059" t="s">
        <v>31</v>
      </c>
      <c r="F9059">
        <v>10</v>
      </c>
      <c r="G9059">
        <v>17784.400000000001</v>
      </c>
      <c r="H9059">
        <v>26811.599999999999</v>
      </c>
      <c r="I9059">
        <v>0.61535359999999995</v>
      </c>
      <c r="J9059">
        <v>0.62049259999999995</v>
      </c>
      <c r="K9059">
        <v>5.1389000000000001E-3</v>
      </c>
      <c r="L9059">
        <v>4.5602999999999998E-3</v>
      </c>
      <c r="M9059">
        <v>1.26406E-2</v>
      </c>
      <c r="N9059">
        <v>-2.3627000000000001E-3</v>
      </c>
      <c r="O9059">
        <v>13985.85</v>
      </c>
      <c r="P9059">
        <v>0.78641119999999998</v>
      </c>
      <c r="Q9059">
        <v>77.153305000000003</v>
      </c>
      <c r="R9059">
        <v>76.325472000000005</v>
      </c>
      <c r="S9059" t="s">
        <v>18</v>
      </c>
      <c r="T9059">
        <v>-2.362E-3</v>
      </c>
      <c r="U9059">
        <v>-7.0529999999999996E-4</v>
      </c>
      <c r="V9059">
        <v>2.7474999999999999E-3</v>
      </c>
      <c r="W9059">
        <v>5.1389000000000001E-3</v>
      </c>
      <c r="X9059">
        <v>7.5303000000000002E-3</v>
      </c>
      <c r="Y9059">
        <v>1.0983100000000001E-2</v>
      </c>
      <c r="Z9059">
        <v>1.2639900000000001E-2</v>
      </c>
      <c r="AA9059">
        <v>8.2819999999999994E-3</v>
      </c>
    </row>
    <row r="9060" spans="1:27" x14ac:dyDescent="0.2">
      <c r="A9060" t="s">
        <v>6647</v>
      </c>
      <c r="B9060" t="s">
        <v>35</v>
      </c>
      <c r="C9060" t="s">
        <v>1989</v>
      </c>
      <c r="D9060" t="s">
        <v>15</v>
      </c>
      <c r="E9060" t="s">
        <v>31</v>
      </c>
      <c r="F9060">
        <v>11</v>
      </c>
      <c r="G9060">
        <v>17784.400000000001</v>
      </c>
      <c r="H9060">
        <v>26811.599999999999</v>
      </c>
      <c r="I9060">
        <v>0.67324110000000004</v>
      </c>
      <c r="J9060">
        <v>0.67867770000000005</v>
      </c>
      <c r="K9060">
        <v>5.4365000000000004E-3</v>
      </c>
      <c r="L9060">
        <v>5.3245000000000002E-3</v>
      </c>
      <c r="M9060">
        <v>1.41954E-2</v>
      </c>
      <c r="N9060">
        <v>-3.3222999999999998E-3</v>
      </c>
      <c r="O9060">
        <v>13985.85</v>
      </c>
      <c r="P9060">
        <v>0.78641119999999998</v>
      </c>
      <c r="Q9060">
        <v>82.203164000000001</v>
      </c>
      <c r="R9060">
        <v>76.325472000000005</v>
      </c>
      <c r="S9060" t="s">
        <v>18</v>
      </c>
      <c r="T9060">
        <v>-3.3214999999999998E-3</v>
      </c>
      <c r="U9060">
        <v>-1.3871000000000001E-3</v>
      </c>
      <c r="V9060">
        <v>2.6443999999999999E-3</v>
      </c>
      <c r="W9060">
        <v>5.4365000000000004E-3</v>
      </c>
      <c r="X9060">
        <v>8.2287000000000003E-3</v>
      </c>
      <c r="Y9060">
        <v>1.2260200000000001E-2</v>
      </c>
      <c r="Z9060">
        <v>1.41946E-2</v>
      </c>
      <c r="AA9060">
        <v>8.0105000000000003E-3</v>
      </c>
    </row>
    <row r="9061" spans="1:27" x14ac:dyDescent="0.2">
      <c r="A9061" t="s">
        <v>6648</v>
      </c>
      <c r="B9061" t="s">
        <v>35</v>
      </c>
      <c r="C9061" t="s">
        <v>1989</v>
      </c>
      <c r="D9061" t="s">
        <v>15</v>
      </c>
      <c r="E9061" t="s">
        <v>31</v>
      </c>
      <c r="F9061">
        <v>12</v>
      </c>
      <c r="G9061">
        <v>17784.400000000001</v>
      </c>
      <c r="H9061">
        <v>26811.599999999999</v>
      </c>
      <c r="I9061">
        <v>0.75345019999999996</v>
      </c>
      <c r="J9061">
        <v>0.74758159999999996</v>
      </c>
      <c r="K9061">
        <v>-5.8685999999999999E-3</v>
      </c>
      <c r="L9061">
        <v>6.0629999999999998E-3</v>
      </c>
      <c r="M9061">
        <v>4.1050000000000001E-3</v>
      </c>
      <c r="N9061">
        <v>-1.5842200000000001E-2</v>
      </c>
      <c r="O9061">
        <v>13985.85</v>
      </c>
      <c r="P9061">
        <v>0.78641119999999998</v>
      </c>
      <c r="Q9061">
        <v>85.294453000000004</v>
      </c>
      <c r="R9061">
        <v>76.325472000000005</v>
      </c>
      <c r="S9061" t="s">
        <v>18</v>
      </c>
      <c r="T9061">
        <v>-1.5841299999999999E-2</v>
      </c>
      <c r="U9061">
        <v>-1.3638600000000001E-2</v>
      </c>
      <c r="V9061">
        <v>-9.0480000000000005E-3</v>
      </c>
      <c r="W9061">
        <v>-5.8685999999999999E-3</v>
      </c>
      <c r="X9061">
        <v>-2.6892000000000001E-3</v>
      </c>
      <c r="Y9061">
        <v>1.9013999999999999E-3</v>
      </c>
      <c r="Z9061">
        <v>4.1041000000000003E-3</v>
      </c>
      <c r="AA9061">
        <v>-7.8501000000000005E-3</v>
      </c>
    </row>
    <row r="9062" spans="1:27" x14ac:dyDescent="0.2">
      <c r="A9062" t="s">
        <v>6649</v>
      </c>
      <c r="B9062" t="s">
        <v>35</v>
      </c>
      <c r="C9062" t="s">
        <v>1989</v>
      </c>
      <c r="D9062" t="s">
        <v>15</v>
      </c>
      <c r="E9062" t="s">
        <v>31</v>
      </c>
      <c r="F9062">
        <v>13</v>
      </c>
      <c r="G9062">
        <v>17784.400000000001</v>
      </c>
      <c r="H9062">
        <v>26811.599999999999</v>
      </c>
      <c r="I9062">
        <v>0.83762309999999995</v>
      </c>
      <c r="J9062">
        <v>0.82589000000000001</v>
      </c>
      <c r="K9062">
        <v>-1.1733E-2</v>
      </c>
      <c r="L9062">
        <v>6.7790000000000003E-3</v>
      </c>
      <c r="M9062">
        <v>-5.8160000000000004E-4</v>
      </c>
      <c r="N9062">
        <v>-2.2884499999999999E-2</v>
      </c>
      <c r="O9062">
        <v>13985.85</v>
      </c>
      <c r="P9062">
        <v>0.78641119999999998</v>
      </c>
      <c r="Q9062">
        <v>87.479054000000005</v>
      </c>
      <c r="R9062">
        <v>76.325472000000005</v>
      </c>
      <c r="S9062" t="s">
        <v>18</v>
      </c>
      <c r="T9062">
        <v>-2.2883500000000001E-2</v>
      </c>
      <c r="U9062">
        <v>-2.04207E-2</v>
      </c>
      <c r="V9062">
        <v>-1.5288E-2</v>
      </c>
      <c r="W9062">
        <v>-1.1733E-2</v>
      </c>
      <c r="X9062">
        <v>-8.1781000000000006E-3</v>
      </c>
      <c r="Y9062">
        <v>-3.0454000000000002E-3</v>
      </c>
      <c r="Z9062">
        <v>-5.8259999999999996E-4</v>
      </c>
      <c r="AA9062">
        <v>-1.42066E-2</v>
      </c>
    </row>
    <row r="9063" spans="1:27" x14ac:dyDescent="0.2">
      <c r="A9063" t="s">
        <v>6650</v>
      </c>
      <c r="B9063" t="s">
        <v>35</v>
      </c>
      <c r="C9063" t="s">
        <v>1989</v>
      </c>
      <c r="D9063" t="s">
        <v>15</v>
      </c>
      <c r="E9063" t="s">
        <v>31</v>
      </c>
      <c r="F9063">
        <v>14</v>
      </c>
      <c r="G9063">
        <v>17784.400000000001</v>
      </c>
      <c r="H9063">
        <v>26811.599999999999</v>
      </c>
      <c r="I9063">
        <v>0.9197379</v>
      </c>
      <c r="J9063">
        <v>0.90290280000000001</v>
      </c>
      <c r="K9063">
        <v>-1.6835099999999999E-2</v>
      </c>
      <c r="L9063">
        <v>7.3860999999999996E-3</v>
      </c>
      <c r="M9063">
        <v>-4.6848999999999997E-3</v>
      </c>
      <c r="N9063">
        <v>-2.8985299999999999E-2</v>
      </c>
      <c r="O9063">
        <v>13985.85</v>
      </c>
      <c r="P9063">
        <v>0.78641119999999998</v>
      </c>
      <c r="Q9063">
        <v>87.768949000000006</v>
      </c>
      <c r="R9063">
        <v>76.325472000000005</v>
      </c>
      <c r="S9063" t="s">
        <v>18</v>
      </c>
      <c r="T9063">
        <v>-2.8984300000000001E-2</v>
      </c>
      <c r="U9063">
        <v>-2.6300899999999999E-2</v>
      </c>
      <c r="V9063">
        <v>-2.0708399999999998E-2</v>
      </c>
      <c r="W9063">
        <v>-1.6835099999999999E-2</v>
      </c>
      <c r="X9063">
        <v>-1.29619E-2</v>
      </c>
      <c r="Y9063">
        <v>-7.3693999999999999E-3</v>
      </c>
      <c r="Z9063">
        <v>-4.6860000000000001E-3</v>
      </c>
      <c r="AA9063">
        <v>-1.8645599999999998E-2</v>
      </c>
    </row>
    <row r="9064" spans="1:27" x14ac:dyDescent="0.2">
      <c r="A9064" t="s">
        <v>6651</v>
      </c>
      <c r="B9064" t="s">
        <v>35</v>
      </c>
      <c r="C9064" t="s">
        <v>1989</v>
      </c>
      <c r="D9064" t="s">
        <v>15</v>
      </c>
      <c r="E9064" t="s">
        <v>31</v>
      </c>
      <c r="F9064">
        <v>15</v>
      </c>
      <c r="G9064">
        <v>17784.400000000001</v>
      </c>
      <c r="H9064">
        <v>26811.599999999999</v>
      </c>
      <c r="I9064">
        <v>0.98605240000000005</v>
      </c>
      <c r="J9064">
        <v>0.9704874</v>
      </c>
      <c r="K9064">
        <v>-1.55649E-2</v>
      </c>
      <c r="L9064">
        <v>7.9152000000000007E-3</v>
      </c>
      <c r="M9064">
        <v>-2.5444E-3</v>
      </c>
      <c r="N9064">
        <v>-2.85855E-2</v>
      </c>
      <c r="O9064">
        <v>13985.85</v>
      </c>
      <c r="P9064">
        <v>0.78641119999999998</v>
      </c>
      <c r="Q9064">
        <v>87.667732000000001</v>
      </c>
      <c r="R9064">
        <v>76.325472000000005</v>
      </c>
      <c r="S9064" t="s">
        <v>18</v>
      </c>
      <c r="T9064">
        <v>-2.85843E-2</v>
      </c>
      <c r="U9064">
        <v>-2.5708700000000001E-2</v>
      </c>
      <c r="V9064">
        <v>-1.9715699999999999E-2</v>
      </c>
      <c r="W9064">
        <v>-1.55649E-2</v>
      </c>
      <c r="X9064">
        <v>-1.1414199999999999E-2</v>
      </c>
      <c r="Y9064">
        <v>-5.4212000000000002E-3</v>
      </c>
      <c r="Z9064">
        <v>-2.5455999999999999E-3</v>
      </c>
      <c r="AA9064">
        <v>-1.6038299999999998E-2</v>
      </c>
    </row>
    <row r="9065" spans="1:27" x14ac:dyDescent="0.2">
      <c r="A9065" t="s">
        <v>6652</v>
      </c>
      <c r="B9065" t="s">
        <v>35</v>
      </c>
      <c r="C9065" t="s">
        <v>1989</v>
      </c>
      <c r="D9065" t="s">
        <v>15</v>
      </c>
      <c r="E9065" t="s">
        <v>31</v>
      </c>
      <c r="F9065">
        <v>16</v>
      </c>
      <c r="G9065">
        <v>17784.400000000001</v>
      </c>
      <c r="H9065">
        <v>26811.599999999999</v>
      </c>
      <c r="I9065">
        <v>1.051879</v>
      </c>
      <c r="J9065">
        <v>1.0448109999999999</v>
      </c>
      <c r="K9065">
        <v>-7.0686000000000004E-3</v>
      </c>
      <c r="L9065">
        <v>8.2865000000000005E-3</v>
      </c>
      <c r="M9065">
        <v>6.5626E-3</v>
      </c>
      <c r="N9065">
        <v>-2.0699800000000001E-2</v>
      </c>
      <c r="O9065">
        <v>13985.85</v>
      </c>
      <c r="P9065">
        <v>0.78641119999999998</v>
      </c>
      <c r="Q9065">
        <v>86.995745999999997</v>
      </c>
      <c r="R9065">
        <v>76.325472000000005</v>
      </c>
      <c r="S9065" t="s">
        <v>18</v>
      </c>
      <c r="T9065">
        <v>-2.0698600000000001E-2</v>
      </c>
      <c r="U9065">
        <v>-1.7688099999999998E-2</v>
      </c>
      <c r="V9065">
        <v>-1.1414000000000001E-2</v>
      </c>
      <c r="W9065">
        <v>-7.0686000000000004E-3</v>
      </c>
      <c r="X9065">
        <v>-2.7231999999999998E-3</v>
      </c>
      <c r="Y9065">
        <v>3.5509000000000001E-3</v>
      </c>
      <c r="Z9065">
        <v>6.5614000000000002E-3</v>
      </c>
      <c r="AA9065">
        <v>-6.7654000000000004E-3</v>
      </c>
    </row>
    <row r="9066" spans="1:27" x14ac:dyDescent="0.2">
      <c r="A9066" t="s">
        <v>6653</v>
      </c>
      <c r="B9066" t="s">
        <v>35</v>
      </c>
      <c r="C9066" t="s">
        <v>1989</v>
      </c>
      <c r="D9066" t="s">
        <v>15</v>
      </c>
      <c r="E9066" t="s">
        <v>31</v>
      </c>
      <c r="F9066">
        <v>17</v>
      </c>
      <c r="G9066">
        <v>17784.400000000001</v>
      </c>
      <c r="H9066">
        <v>26811.599999999999</v>
      </c>
      <c r="I9066">
        <v>1.05955</v>
      </c>
      <c r="J9066">
        <v>1.0752029999999999</v>
      </c>
      <c r="K9066">
        <v>1.5652200000000002E-2</v>
      </c>
      <c r="L9066">
        <v>8.5646999999999997E-3</v>
      </c>
      <c r="M9066">
        <v>2.9741199999999999E-2</v>
      </c>
      <c r="N9066">
        <v>1.5632E-3</v>
      </c>
      <c r="O9066">
        <v>13985.85</v>
      </c>
      <c r="P9066">
        <v>0.78641119999999998</v>
      </c>
      <c r="Q9066">
        <v>85.574382999999997</v>
      </c>
      <c r="R9066">
        <v>76.325472000000005</v>
      </c>
      <c r="S9066" t="s">
        <v>19</v>
      </c>
      <c r="T9066">
        <v>1.5644000000000001E-3</v>
      </c>
      <c r="U9066">
        <v>4.6759999999999996E-3</v>
      </c>
      <c r="V9066">
        <v>1.11608E-2</v>
      </c>
      <c r="W9066">
        <v>1.5652200000000002E-2</v>
      </c>
      <c r="X9066">
        <v>2.0143600000000001E-2</v>
      </c>
      <c r="Y9066">
        <v>2.66284E-2</v>
      </c>
      <c r="Z9066">
        <v>2.9739999999999999E-2</v>
      </c>
      <c r="AA9066">
        <v>1.45574E-2</v>
      </c>
    </row>
    <row r="9067" spans="1:27" x14ac:dyDescent="0.2">
      <c r="A9067" t="s">
        <v>6654</v>
      </c>
      <c r="B9067" t="s">
        <v>35</v>
      </c>
      <c r="C9067" t="s">
        <v>1989</v>
      </c>
      <c r="D9067" t="s">
        <v>15</v>
      </c>
      <c r="E9067" t="s">
        <v>31</v>
      </c>
      <c r="F9067">
        <v>18</v>
      </c>
      <c r="G9067">
        <v>17784.400000000001</v>
      </c>
      <c r="H9067">
        <v>26811.599999999999</v>
      </c>
      <c r="I9067">
        <v>1.0687580000000001</v>
      </c>
      <c r="J9067">
        <v>1.099747</v>
      </c>
      <c r="K9067">
        <v>3.0988600000000002E-2</v>
      </c>
      <c r="L9067">
        <v>8.5117000000000005E-3</v>
      </c>
      <c r="M9067">
        <v>4.49904E-2</v>
      </c>
      <c r="N9067">
        <v>1.6986899999999999E-2</v>
      </c>
      <c r="O9067">
        <v>13985.85</v>
      </c>
      <c r="P9067">
        <v>0.78641119999999998</v>
      </c>
      <c r="Q9067">
        <v>83.840117000000006</v>
      </c>
      <c r="R9067">
        <v>76.325472000000005</v>
      </c>
      <c r="S9067" t="s">
        <v>19</v>
      </c>
      <c r="T9067">
        <v>1.6988099999999999E-2</v>
      </c>
      <c r="U9067">
        <v>2.0080400000000002E-2</v>
      </c>
      <c r="V9067">
        <v>2.6525099999999999E-2</v>
      </c>
      <c r="W9067">
        <v>3.0988600000000002E-2</v>
      </c>
      <c r="X9067">
        <v>3.5452200000000003E-2</v>
      </c>
      <c r="Y9067">
        <v>4.1896799999999998E-2</v>
      </c>
      <c r="Z9067">
        <v>4.4989099999999997E-2</v>
      </c>
      <c r="AA9067">
        <v>2.8178000000000002E-2</v>
      </c>
    </row>
    <row r="9068" spans="1:27" x14ac:dyDescent="0.2">
      <c r="A9068" t="s">
        <v>6655</v>
      </c>
      <c r="B9068" t="s">
        <v>35</v>
      </c>
      <c r="C9068" t="s">
        <v>1989</v>
      </c>
      <c r="D9068" t="s">
        <v>15</v>
      </c>
      <c r="E9068" t="s">
        <v>31</v>
      </c>
      <c r="F9068">
        <v>19</v>
      </c>
      <c r="G9068">
        <v>17784.400000000001</v>
      </c>
      <c r="H9068">
        <v>26811.599999999999</v>
      </c>
      <c r="I9068">
        <v>1.0643149999999999</v>
      </c>
      <c r="J9068">
        <v>1.0920479999999999</v>
      </c>
      <c r="K9068">
        <v>2.77325E-2</v>
      </c>
      <c r="L9068">
        <v>8.1273999999999999E-3</v>
      </c>
      <c r="M9068">
        <v>4.1102E-2</v>
      </c>
      <c r="N9068">
        <v>1.43629E-2</v>
      </c>
      <c r="O9068">
        <v>13985.85</v>
      </c>
      <c r="P9068">
        <v>0.78641119999999998</v>
      </c>
      <c r="Q9068">
        <v>81.077601999999999</v>
      </c>
      <c r="R9068">
        <v>76.325472000000005</v>
      </c>
      <c r="S9068" t="s">
        <v>19</v>
      </c>
      <c r="T9068">
        <v>1.4364099999999999E-2</v>
      </c>
      <c r="U9068">
        <v>1.73168E-2</v>
      </c>
      <c r="V9068">
        <v>2.3470499999999998E-2</v>
      </c>
      <c r="W9068">
        <v>2.77325E-2</v>
      </c>
      <c r="X9068">
        <v>3.1994500000000002E-2</v>
      </c>
      <c r="Y9068">
        <v>3.8148099999999997E-2</v>
      </c>
      <c r="Z9068">
        <v>4.11008E-2</v>
      </c>
      <c r="AA9068">
        <v>2.5394900000000001E-2</v>
      </c>
    </row>
    <row r="9069" spans="1:27" x14ac:dyDescent="0.2">
      <c r="A9069" t="s">
        <v>6656</v>
      </c>
      <c r="B9069" t="s">
        <v>35</v>
      </c>
      <c r="C9069" t="s">
        <v>1989</v>
      </c>
      <c r="D9069" t="s">
        <v>15</v>
      </c>
      <c r="E9069" t="s">
        <v>31</v>
      </c>
      <c r="F9069">
        <v>20</v>
      </c>
      <c r="G9069">
        <v>17784.400000000001</v>
      </c>
      <c r="H9069">
        <v>26811.599999999999</v>
      </c>
      <c r="I9069">
        <v>1.030626</v>
      </c>
      <c r="J9069">
        <v>1.061836</v>
      </c>
      <c r="K9069">
        <v>3.1209500000000001E-2</v>
      </c>
      <c r="L9069">
        <v>7.4974000000000004E-3</v>
      </c>
      <c r="M9069">
        <v>4.3542699999999997E-2</v>
      </c>
      <c r="N9069">
        <v>1.8876199999999999E-2</v>
      </c>
      <c r="O9069">
        <v>13985.85</v>
      </c>
      <c r="P9069">
        <v>0.78641119999999998</v>
      </c>
      <c r="Q9069">
        <v>77.899800999999997</v>
      </c>
      <c r="R9069">
        <v>76.325472000000005</v>
      </c>
      <c r="S9069" t="s">
        <v>19</v>
      </c>
      <c r="T9069">
        <v>1.88773E-2</v>
      </c>
      <c r="U9069">
        <v>2.1601200000000001E-2</v>
      </c>
      <c r="V9069">
        <v>2.7277800000000001E-2</v>
      </c>
      <c r="W9069">
        <v>3.1209500000000001E-2</v>
      </c>
      <c r="X9069">
        <v>3.5141100000000002E-2</v>
      </c>
      <c r="Y9069">
        <v>4.0817800000000001E-2</v>
      </c>
      <c r="Z9069">
        <v>4.35416E-2</v>
      </c>
      <c r="AA9069">
        <v>2.9392000000000001E-2</v>
      </c>
    </row>
    <row r="9070" spans="1:27" x14ac:dyDescent="0.2">
      <c r="A9070" t="s">
        <v>6657</v>
      </c>
      <c r="B9070" t="s">
        <v>35</v>
      </c>
      <c r="C9070" t="s">
        <v>1989</v>
      </c>
      <c r="D9070" t="s">
        <v>15</v>
      </c>
      <c r="E9070" t="s">
        <v>31</v>
      </c>
      <c r="F9070">
        <v>21</v>
      </c>
      <c r="G9070">
        <v>17784.400000000001</v>
      </c>
      <c r="H9070">
        <v>26811.599999999999</v>
      </c>
      <c r="I9070">
        <v>1.0244489999999999</v>
      </c>
      <c r="J9070">
        <v>1.0468660000000001</v>
      </c>
      <c r="K9070">
        <v>2.2416999999999999E-2</v>
      </c>
      <c r="L9070">
        <v>6.8957000000000003E-3</v>
      </c>
      <c r="M9070">
        <v>3.3760499999999999E-2</v>
      </c>
      <c r="N9070">
        <v>1.10735E-2</v>
      </c>
      <c r="O9070">
        <v>13985.85</v>
      </c>
      <c r="P9070">
        <v>0.78641119999999998</v>
      </c>
      <c r="Q9070">
        <v>74.802836999999997</v>
      </c>
      <c r="R9070">
        <v>76.325472000000005</v>
      </c>
      <c r="S9070" t="s">
        <v>19</v>
      </c>
      <c r="T9070">
        <v>1.1074499999999999E-2</v>
      </c>
      <c r="U9070">
        <v>1.35798E-2</v>
      </c>
      <c r="V9070">
        <v>1.8800899999999999E-2</v>
      </c>
      <c r="W9070">
        <v>2.2416999999999999E-2</v>
      </c>
      <c r="X9070">
        <v>2.60331E-2</v>
      </c>
      <c r="Y9070">
        <v>3.1254299999999999E-2</v>
      </c>
      <c r="Z9070">
        <v>3.3759499999999998E-2</v>
      </c>
      <c r="AA9070">
        <v>2.1413499999999999E-2</v>
      </c>
    </row>
    <row r="9071" spans="1:27" x14ac:dyDescent="0.2">
      <c r="A9071" t="s">
        <v>6658</v>
      </c>
      <c r="B9071" t="s">
        <v>35</v>
      </c>
      <c r="C9071" t="s">
        <v>1989</v>
      </c>
      <c r="D9071" t="s">
        <v>15</v>
      </c>
      <c r="E9071" t="s">
        <v>31</v>
      </c>
      <c r="F9071">
        <v>22</v>
      </c>
      <c r="G9071">
        <v>17784.400000000001</v>
      </c>
      <c r="H9071">
        <v>26811.599999999999</v>
      </c>
      <c r="I9071">
        <v>0.97874939999999999</v>
      </c>
      <c r="J9071">
        <v>0.98237569999999996</v>
      </c>
      <c r="K9071">
        <v>3.6262999999999998E-3</v>
      </c>
      <c r="L9071">
        <v>6.2207E-3</v>
      </c>
      <c r="M9071">
        <v>1.3859399999999999E-2</v>
      </c>
      <c r="N9071">
        <v>-6.6067000000000001E-3</v>
      </c>
      <c r="O9071">
        <v>13985.85</v>
      </c>
      <c r="P9071">
        <v>0.78641119999999998</v>
      </c>
      <c r="Q9071">
        <v>73.065782999999996</v>
      </c>
      <c r="R9071">
        <v>76.325472000000005</v>
      </c>
      <c r="S9071" t="s">
        <v>18</v>
      </c>
      <c r="T9071">
        <v>-6.6058000000000002E-3</v>
      </c>
      <c r="U9071">
        <v>-4.3458000000000004E-3</v>
      </c>
      <c r="V9071">
        <v>3.6420000000000002E-4</v>
      </c>
      <c r="W9071">
        <v>3.6262999999999998E-3</v>
      </c>
      <c r="X9071">
        <v>6.8884999999999997E-3</v>
      </c>
      <c r="Y9071">
        <v>1.1598499999999999E-2</v>
      </c>
      <c r="Z9071">
        <v>1.3858499999999999E-2</v>
      </c>
      <c r="AA9071">
        <v>3.6914000000000001E-3</v>
      </c>
    </row>
    <row r="9072" spans="1:27" x14ac:dyDescent="0.2">
      <c r="A9072" t="s">
        <v>6659</v>
      </c>
      <c r="B9072" t="s">
        <v>35</v>
      </c>
      <c r="C9072" t="s">
        <v>1989</v>
      </c>
      <c r="D9072" t="s">
        <v>15</v>
      </c>
      <c r="E9072" t="s">
        <v>31</v>
      </c>
      <c r="F9072">
        <v>23</v>
      </c>
      <c r="G9072">
        <v>17784.400000000001</v>
      </c>
      <c r="H9072">
        <v>26811.599999999999</v>
      </c>
      <c r="I9072">
        <v>0.84931849999999998</v>
      </c>
      <c r="J9072">
        <v>0.84703660000000003</v>
      </c>
      <c r="K9072">
        <v>-2.2818999999999999E-3</v>
      </c>
      <c r="L9072">
        <v>5.4675000000000001E-3</v>
      </c>
      <c r="M9072">
        <v>6.7121000000000004E-3</v>
      </c>
      <c r="N9072">
        <v>-1.1275800000000001E-2</v>
      </c>
      <c r="O9072">
        <v>13985.85</v>
      </c>
      <c r="P9072">
        <v>0.78641119999999998</v>
      </c>
      <c r="Q9072">
        <v>71.939266000000003</v>
      </c>
      <c r="R9072">
        <v>76.325472000000005</v>
      </c>
      <c r="S9072" t="s">
        <v>18</v>
      </c>
      <c r="T9072">
        <v>-1.1275E-2</v>
      </c>
      <c r="U9072">
        <v>-9.2887000000000004E-3</v>
      </c>
      <c r="V9072">
        <v>-5.1489999999999999E-3</v>
      </c>
      <c r="W9072">
        <v>-2.2818999999999999E-3</v>
      </c>
      <c r="X9072">
        <v>5.8520000000000002E-4</v>
      </c>
      <c r="Y9072">
        <v>4.7248999999999998E-3</v>
      </c>
      <c r="Z9072">
        <v>6.7112999999999999E-3</v>
      </c>
      <c r="AA9072">
        <v>-2.6940000000000002E-3</v>
      </c>
    </row>
    <row r="9073" spans="1:27" x14ac:dyDescent="0.2">
      <c r="A9073" t="s">
        <v>6660</v>
      </c>
      <c r="B9073" t="s">
        <v>35</v>
      </c>
      <c r="C9073" t="s">
        <v>1989</v>
      </c>
      <c r="D9073" t="s">
        <v>15</v>
      </c>
      <c r="E9073" t="s">
        <v>31</v>
      </c>
      <c r="F9073">
        <v>24</v>
      </c>
      <c r="G9073">
        <v>17784.400000000001</v>
      </c>
      <c r="H9073">
        <v>26811.599999999999</v>
      </c>
      <c r="I9073">
        <v>0.71070719999999998</v>
      </c>
      <c r="J9073">
        <v>0.70574190000000003</v>
      </c>
      <c r="K9073">
        <v>-4.9654E-3</v>
      </c>
      <c r="L9073">
        <v>4.7742000000000001E-3</v>
      </c>
      <c r="M9073">
        <v>2.8882000000000001E-3</v>
      </c>
      <c r="N9073">
        <v>-1.2819000000000001E-2</v>
      </c>
      <c r="O9073">
        <v>13985.85</v>
      </c>
      <c r="P9073">
        <v>0.78641119999999998</v>
      </c>
      <c r="Q9073">
        <v>71.201697999999993</v>
      </c>
      <c r="R9073">
        <v>76.325472000000005</v>
      </c>
      <c r="S9073" t="s">
        <v>18</v>
      </c>
      <c r="T9073">
        <v>-1.2818299999999999E-2</v>
      </c>
      <c r="U9073">
        <v>-1.10838E-2</v>
      </c>
      <c r="V9073">
        <v>-7.4689999999999999E-3</v>
      </c>
      <c r="W9073">
        <v>-4.9654E-3</v>
      </c>
      <c r="X9073">
        <v>-2.4618000000000001E-3</v>
      </c>
      <c r="Y9073">
        <v>1.1531E-3</v>
      </c>
      <c r="Z9073">
        <v>2.8874999999999999E-3</v>
      </c>
      <c r="AA9073">
        <v>-7.0356999999999998E-3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C2:K13"/>
  <sheetViews>
    <sheetView workbookViewId="0">
      <selection activeCell="A9073" sqref="A9073"/>
    </sheetView>
  </sheetViews>
  <sheetFormatPr defaultRowHeight="14.25" x14ac:dyDescent="0.2"/>
  <cols>
    <col min="5" max="5" width="32.125" bestFit="1" customWidth="1"/>
  </cols>
  <sheetData>
    <row r="2" spans="3:11" x14ac:dyDescent="0.2">
      <c r="C2" t="s">
        <v>1</v>
      </c>
      <c r="E2" t="s">
        <v>2</v>
      </c>
      <c r="G2" t="s">
        <v>3</v>
      </c>
      <c r="I2" t="s">
        <v>4</v>
      </c>
      <c r="K2" t="s">
        <v>10488</v>
      </c>
    </row>
    <row r="3" spans="3:11" x14ac:dyDescent="0.2">
      <c r="C3" t="s">
        <v>34</v>
      </c>
      <c r="E3" t="s">
        <v>572</v>
      </c>
      <c r="G3" t="s">
        <v>15</v>
      </c>
      <c r="I3" t="s">
        <v>16</v>
      </c>
      <c r="K3" t="s">
        <v>10489</v>
      </c>
    </row>
    <row r="4" spans="3:11" x14ac:dyDescent="0.2">
      <c r="C4" t="s">
        <v>35</v>
      </c>
      <c r="E4" t="s">
        <v>6661</v>
      </c>
      <c r="G4" t="s">
        <v>27</v>
      </c>
      <c r="I4" t="s">
        <v>20</v>
      </c>
      <c r="K4" t="s">
        <v>10490</v>
      </c>
    </row>
    <row r="5" spans="3:11" x14ac:dyDescent="0.2">
      <c r="E5" t="s">
        <v>958</v>
      </c>
      <c r="G5" t="s">
        <v>28</v>
      </c>
      <c r="I5" t="s">
        <v>31</v>
      </c>
    </row>
    <row r="6" spans="3:11" x14ac:dyDescent="0.2">
      <c r="E6" t="s">
        <v>6662</v>
      </c>
      <c r="G6" t="s">
        <v>29</v>
      </c>
    </row>
    <row r="7" spans="3:11" x14ac:dyDescent="0.2">
      <c r="E7" t="s">
        <v>6663</v>
      </c>
      <c r="G7" t="s">
        <v>30</v>
      </c>
    </row>
    <row r="8" spans="3:11" x14ac:dyDescent="0.2">
      <c r="E8" t="s">
        <v>1393</v>
      </c>
      <c r="G8" t="s">
        <v>37</v>
      </c>
    </row>
    <row r="9" spans="3:11" x14ac:dyDescent="0.2">
      <c r="E9" t="s">
        <v>1554</v>
      </c>
    </row>
    <row r="10" spans="3:11" x14ac:dyDescent="0.2">
      <c r="E10" t="s">
        <v>6664</v>
      </c>
    </row>
    <row r="11" spans="3:11" x14ac:dyDescent="0.2">
      <c r="E11" t="s">
        <v>6665</v>
      </c>
    </row>
    <row r="12" spans="3:11" x14ac:dyDescent="0.2">
      <c r="E12" t="s">
        <v>6666</v>
      </c>
    </row>
    <row r="13" spans="3:11" x14ac:dyDescent="0.2">
      <c r="E13" t="s">
        <v>50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50"/>
  <sheetViews>
    <sheetView tabSelected="1" zoomScale="90" zoomScaleNormal="90" workbookViewId="0">
      <selection activeCell="C7" sqref="C7"/>
    </sheetView>
  </sheetViews>
  <sheetFormatPr defaultColWidth="8.75" defaultRowHeight="14.25" x14ac:dyDescent="0.2"/>
  <cols>
    <col min="1" max="1" width="8.75" style="5"/>
    <col min="2" max="2" width="15.125" style="5" customWidth="1"/>
    <col min="3" max="3" width="25.875" style="5" bestFit="1" customWidth="1"/>
    <col min="4" max="4" width="4.875" style="5" customWidth="1"/>
    <col min="5" max="5" width="17.875" style="5" customWidth="1"/>
    <col min="6" max="6" width="10.5" style="5" bestFit="1" customWidth="1"/>
    <col min="7" max="7" width="11.125" style="5" bestFit="1" customWidth="1"/>
    <col min="8" max="13" width="7.125" style="5" customWidth="1"/>
    <col min="14" max="14" width="4.875" style="5" customWidth="1"/>
    <col min="15" max="15" width="5.375" style="5" bestFit="1" customWidth="1"/>
    <col min="16" max="16" width="13.875" style="5" customWidth="1"/>
    <col min="17" max="20" width="7.375" style="5" customWidth="1"/>
    <col min="21" max="21" width="10" style="5" customWidth="1"/>
    <col min="22" max="22" width="8" style="5" customWidth="1"/>
    <col min="23" max="16384" width="8.75" style="5"/>
  </cols>
  <sheetData>
    <row r="1" spans="1:29" ht="19.899999999999999" customHeight="1" x14ac:dyDescent="0.2">
      <c r="A1" s="31" t="s">
        <v>570</v>
      </c>
      <c r="B1" s="32"/>
      <c r="C1" s="32"/>
      <c r="D1" s="32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  <c r="P1" s="32"/>
      <c r="Q1" s="32"/>
      <c r="R1" s="32"/>
      <c r="S1" s="32"/>
      <c r="T1" s="32"/>
      <c r="U1" s="32"/>
      <c r="V1" s="33"/>
    </row>
    <row r="2" spans="1:29" x14ac:dyDescent="0.2">
      <c r="A2" s="34"/>
      <c r="B2" s="35"/>
      <c r="C2" s="35"/>
      <c r="D2" s="35"/>
      <c r="E2" s="35"/>
      <c r="F2" s="35"/>
      <c r="G2" s="35"/>
      <c r="H2" s="35"/>
      <c r="I2" s="35"/>
      <c r="J2" s="35"/>
      <c r="K2" s="35"/>
      <c r="L2" s="35"/>
      <c r="M2" s="35"/>
      <c r="N2" s="35"/>
      <c r="O2" s="35"/>
      <c r="P2" s="35"/>
      <c r="Q2" s="35"/>
      <c r="R2" s="35"/>
      <c r="S2" s="35"/>
      <c r="T2" s="35"/>
      <c r="U2" s="35"/>
      <c r="V2" s="36"/>
    </row>
    <row r="3" spans="1:29" x14ac:dyDescent="0.2">
      <c r="A3" s="37"/>
      <c r="B3" s="38"/>
      <c r="C3" s="38"/>
      <c r="D3" s="38"/>
      <c r="E3" s="38"/>
      <c r="F3" s="38"/>
      <c r="G3" s="38"/>
      <c r="H3" s="38"/>
      <c r="I3" s="38"/>
      <c r="J3" s="38"/>
      <c r="K3" s="38"/>
      <c r="L3" s="38"/>
      <c r="M3" s="38"/>
      <c r="N3" s="38"/>
      <c r="O3" s="38"/>
      <c r="P3" s="38"/>
      <c r="Q3" s="38"/>
      <c r="R3" s="38"/>
      <c r="S3" s="38"/>
      <c r="T3" s="38"/>
      <c r="U3" s="38"/>
      <c r="V3" s="39"/>
    </row>
    <row r="4" spans="1:29" ht="15.75" x14ac:dyDescent="0.2">
      <c r="A4" s="19"/>
      <c r="D4" s="20"/>
      <c r="E4" s="8"/>
      <c r="F4" s="8" t="s">
        <v>7</v>
      </c>
      <c r="G4" s="8" t="s">
        <v>33</v>
      </c>
      <c r="H4" s="8" t="s">
        <v>9</v>
      </c>
      <c r="I4" s="8" t="s">
        <v>8</v>
      </c>
      <c r="J4" s="8" t="s">
        <v>10</v>
      </c>
      <c r="K4" s="8" t="s">
        <v>13</v>
      </c>
      <c r="L4" s="8" t="s">
        <v>12</v>
      </c>
      <c r="M4" s="8" t="s">
        <v>24</v>
      </c>
      <c r="N4" s="20"/>
      <c r="O4" s="8"/>
      <c r="P4" s="8" t="s">
        <v>14</v>
      </c>
      <c r="Q4" s="8" t="s">
        <v>9</v>
      </c>
      <c r="R4" s="8" t="s">
        <v>8</v>
      </c>
      <c r="S4" s="8" t="s">
        <v>10</v>
      </c>
      <c r="T4" s="8" t="s">
        <v>24</v>
      </c>
      <c r="U4" s="8" t="s">
        <v>554</v>
      </c>
      <c r="V4" s="8" t="s">
        <v>556</v>
      </c>
      <c r="W4" s="8" t="s">
        <v>557</v>
      </c>
      <c r="X4" s="8" t="s">
        <v>558</v>
      </c>
      <c r="Y4" s="8" t="s">
        <v>559</v>
      </c>
      <c r="Z4" s="8" t="s">
        <v>560</v>
      </c>
      <c r="AB4" s="8" t="s">
        <v>13</v>
      </c>
      <c r="AC4" s="8" t="s">
        <v>12</v>
      </c>
    </row>
    <row r="5" spans="1:29" ht="15" customHeight="1" x14ac:dyDescent="0.2">
      <c r="A5" s="6"/>
      <c r="B5" s="40" t="s">
        <v>42</v>
      </c>
      <c r="C5" s="29"/>
      <c r="D5" s="7"/>
      <c r="E5" s="40" t="s">
        <v>23</v>
      </c>
      <c r="F5" s="27" t="s">
        <v>47</v>
      </c>
      <c r="G5" s="27" t="s">
        <v>48</v>
      </c>
      <c r="H5" s="27" t="str">
        <f>IF($C$9 = "Aggregate (MW)", "Ref. MW", "Ref. kW")</f>
        <v>Ref. kW</v>
      </c>
      <c r="I5" s="27" t="str">
        <f>IF($C$9 = "Aggregate (MW)", "Treat MW", "Treat kW")</f>
        <v>Treat kW</v>
      </c>
      <c r="J5" s="27" t="str">
        <f>IF($C$9 = "Aggregate (MW)", "Impact MW", "Impact kW")</f>
        <v>Impact kW</v>
      </c>
      <c r="K5" s="27" t="s">
        <v>25</v>
      </c>
      <c r="L5" s="27"/>
      <c r="M5" s="29" t="s">
        <v>22</v>
      </c>
      <c r="N5" s="23"/>
      <c r="O5" s="40" t="s">
        <v>21</v>
      </c>
      <c r="P5" s="27" t="s">
        <v>23</v>
      </c>
      <c r="Q5" s="27" t="str">
        <f>IF($C$9 = "Aggregate (MW)", "Ref. MW", "Ref. kW")</f>
        <v>Ref. kW</v>
      </c>
      <c r="R5" s="27" t="str">
        <f>IF($C$9 = "Aggregate (MW)", "Treat MW", "Treat kW")</f>
        <v>Treat kW</v>
      </c>
      <c r="S5" s="27" t="str">
        <f>IF($C$9 = "Aggregate (MW)", "Impact MW", "Impact kW")</f>
        <v>Impact kW</v>
      </c>
      <c r="T5" s="27" t="s">
        <v>22</v>
      </c>
      <c r="U5" s="27" t="s">
        <v>561</v>
      </c>
      <c r="V5" s="27" t="s">
        <v>562</v>
      </c>
      <c r="W5" s="27"/>
      <c r="X5" s="27"/>
      <c r="Y5" s="27"/>
      <c r="Z5" s="29"/>
      <c r="AA5" s="24"/>
      <c r="AB5" s="8"/>
      <c r="AC5" s="8"/>
    </row>
    <row r="6" spans="1:29" s="13" customFormat="1" ht="15" customHeight="1" x14ac:dyDescent="0.2">
      <c r="A6" s="11"/>
      <c r="B6" s="41"/>
      <c r="C6" s="30"/>
      <c r="D6" s="12"/>
      <c r="E6" s="41"/>
      <c r="F6" s="28"/>
      <c r="G6" s="28"/>
      <c r="H6" s="28"/>
      <c r="I6" s="28"/>
      <c r="J6" s="28"/>
      <c r="K6" s="28"/>
      <c r="L6" s="28"/>
      <c r="M6" s="30"/>
      <c r="N6" s="12"/>
      <c r="O6" s="41"/>
      <c r="P6" s="28" t="s">
        <v>23</v>
      </c>
      <c r="Q6" s="28"/>
      <c r="R6" s="28"/>
      <c r="S6" s="28"/>
      <c r="T6" s="28" t="s">
        <v>22</v>
      </c>
      <c r="U6" s="28" t="s">
        <v>561</v>
      </c>
      <c r="V6" s="21" t="s">
        <v>563</v>
      </c>
      <c r="W6" s="21" t="s">
        <v>564</v>
      </c>
      <c r="X6" s="21" t="s">
        <v>565</v>
      </c>
      <c r="Y6" s="21" t="s">
        <v>566</v>
      </c>
      <c r="Z6" s="22" t="s">
        <v>567</v>
      </c>
      <c r="AA6" s="25"/>
      <c r="AB6" s="8"/>
      <c r="AC6" s="8"/>
    </row>
    <row r="7" spans="1:29" ht="15" customHeight="1" x14ac:dyDescent="0.2">
      <c r="A7" s="6"/>
      <c r="B7" s="18" t="s">
        <v>43</v>
      </c>
      <c r="C7" s="14" t="s">
        <v>34</v>
      </c>
      <c r="D7" s="7"/>
      <c r="E7" s="2" t="s">
        <v>19</v>
      </c>
      <c r="F7" s="10">
        <f t="shared" ref="F7:G9" si="0">VLOOKUP(CONCATENATE($C$7,$C$8,$C$10,$C$11,$E7),DATA_summary_table,MATCH(F$4,HEADER_summary_table,0),FALSE)</f>
        <v>59059.8</v>
      </c>
      <c r="G7" s="10">
        <f t="shared" si="0"/>
        <v>66927.600000000006</v>
      </c>
      <c r="H7" s="3">
        <f t="shared" ref="H7:L9" si="1">IF($C$9="Aggregate (MW)",$G$10*VLOOKUP(CONCATENATE($C$7,$C$8,$C$10,$C$11,$E7),DATA_summary_table,MATCH(H$4,HEADER_summary_table,0),FALSE)/1000,VLOOKUP(CONCATENATE($C$7,$C$8,$C$10,$C$11,$E7),DATA_summary_table,MATCH(H$4,HEADER_summary_table,0),FALSE))</f>
        <v>0.74295949999999999</v>
      </c>
      <c r="I7" s="3">
        <f t="shared" si="1"/>
        <v>0.73476779999999997</v>
      </c>
      <c r="J7" s="3">
        <f t="shared" si="1"/>
        <v>8.1916999999999997E-3</v>
      </c>
      <c r="K7" s="3">
        <f t="shared" si="1"/>
        <v>6.4592E-3</v>
      </c>
      <c r="L7" s="3">
        <f t="shared" si="1"/>
        <v>9.9243000000000005E-3</v>
      </c>
      <c r="M7" s="4">
        <f>VLOOKUP(CONCATENATE($C$7,$C$8,$C$10,$C$11,$E7),DATA_summary_table,MATCH(M$4,HEADER_summary_table,0),FALSE)</f>
        <v>1.1025800000000001E-2</v>
      </c>
      <c r="N7" s="7"/>
      <c r="O7" s="2">
        <v>1</v>
      </c>
      <c r="P7" s="2" t="str">
        <f>VLOOKUP(CONCATENATE($C$7,$C$8,$C$10,$C$11,$O7),DATA_load_impacts,MATCH(P$4,HEADER_load_impacts,0),FALSE)</f>
        <v>Super Off-Peak</v>
      </c>
      <c r="Q7" s="3">
        <f t="shared" ref="Q7:S30" si="2">IF($C$9="Aggregate (MW)",$G$10*VLOOKUP(CONCATENATE($C$7,$C$8,$C$10,$C$11,$O7),DATA_load_impacts,MATCH(Q$4,HEADER_load_impacts,0),FALSE)/1000,VLOOKUP(CONCATENATE($C$7,$C$8,$C$10,$C$11,$O7),DATA_load_impacts,MATCH(Q$4,HEADER_load_impacts,0),FALSE))</f>
        <v>0.49139129999999998</v>
      </c>
      <c r="R7" s="3">
        <f t="shared" si="2"/>
        <v>0.49113079999999998</v>
      </c>
      <c r="S7" s="3">
        <f t="shared" si="2"/>
        <v>2.6039999999999999E-4</v>
      </c>
      <c r="T7" s="4">
        <f t="shared" ref="T7:U30" si="3">VLOOKUP(CONCATENATE($C$7,$C$8,$C$10,$C$11,$O7),DATA_load_impacts,MATCH(T$4,HEADER_load_impacts,0),FALSE)</f>
        <v>5.2999999999999998E-4</v>
      </c>
      <c r="U7" s="26">
        <f t="shared" si="3"/>
        <v>65.020267000000004</v>
      </c>
      <c r="V7" s="3">
        <f t="shared" ref="V7:Z16" si="4">IF($C$9="Aggregate (MW)",$G$10*VLOOKUP(CONCATENATE($C$7,$C$8,$C$10,$C$11,$O7),DATA_load_impacts,MATCH(V$4,HEADER_load_impacts,0),FALSE)/1000,VLOOKUP(CONCATENATE($C$7,$C$8,$C$10,$C$11,$O7),DATA_load_impacts,MATCH(V$4,HEADER_load_impacts,0),FALSE))</f>
        <v>-2.2691999999999999E-3</v>
      </c>
      <c r="W7" s="3">
        <f t="shared" si="4"/>
        <v>-7.7470000000000002E-4</v>
      </c>
      <c r="X7" s="3">
        <f t="shared" si="4"/>
        <v>2.6039999999999999E-4</v>
      </c>
      <c r="Y7" s="3">
        <f t="shared" si="4"/>
        <v>1.2955E-3</v>
      </c>
      <c r="Z7" s="3">
        <f t="shared" si="4"/>
        <v>2.7899999999999999E-3</v>
      </c>
      <c r="AA7" s="24"/>
      <c r="AB7" s="8">
        <f t="shared" ref="AB7:AC30" si="5">VLOOKUP(CONCATENATE($C$7,$C$8,$C$10,$C$11,$O7),DATA_load_impacts,MATCH(AB$4,HEADER_load_impacts,0),FALSE)</f>
        <v>-2.9865999999999998E-3</v>
      </c>
      <c r="AC7" s="8">
        <f t="shared" si="5"/>
        <v>3.5073999999999999E-3</v>
      </c>
    </row>
    <row r="8" spans="1:29" ht="15" x14ac:dyDescent="0.2">
      <c r="A8" s="6"/>
      <c r="B8" s="18" t="s">
        <v>44</v>
      </c>
      <c r="C8" s="15" t="s">
        <v>572</v>
      </c>
      <c r="D8" s="7"/>
      <c r="E8" s="2" t="s">
        <v>18</v>
      </c>
      <c r="F8" s="10">
        <f t="shared" si="0"/>
        <v>59059.8</v>
      </c>
      <c r="G8" s="10">
        <f t="shared" si="0"/>
        <v>66927.600000000006</v>
      </c>
      <c r="H8" s="3">
        <f t="shared" si="1"/>
        <v>0.57871510000000004</v>
      </c>
      <c r="I8" s="3">
        <f t="shared" si="1"/>
        <v>0.58062029999999998</v>
      </c>
      <c r="J8" s="3">
        <f t="shared" si="1"/>
        <v>-1.9051999999999999E-3</v>
      </c>
      <c r="K8" s="3">
        <f t="shared" si="1"/>
        <v>-2.8115000000000002E-3</v>
      </c>
      <c r="L8" s="3">
        <f t="shared" si="1"/>
        <v>-9.9890000000000005E-4</v>
      </c>
      <c r="M8" s="4">
        <f>VLOOKUP(CONCATENATE($C$7,$C$8,$C$10,$C$11,$E8),DATA_summary_table,MATCH(M$4,HEADER_summary_table,0),FALSE)</f>
        <v>-3.2921000000000001E-3</v>
      </c>
      <c r="N8" s="7"/>
      <c r="O8" s="2">
        <v>2</v>
      </c>
      <c r="P8" s="2" t="str">
        <f t="shared" ref="P8:P30" si="6">VLOOKUP(CONCATENATE($C$7,$C$8,$C$10,$C$11,$O8),DATA_load_impacts,MATCH(P$5,HEADER_load_impacts,0),FALSE)</f>
        <v>Super Off-Peak</v>
      </c>
      <c r="Q8" s="3">
        <f t="shared" si="2"/>
        <v>0.44631379999999998</v>
      </c>
      <c r="R8" s="3">
        <f t="shared" si="2"/>
        <v>0.44572109999999998</v>
      </c>
      <c r="S8" s="3">
        <f t="shared" si="2"/>
        <v>5.9259999999999998E-4</v>
      </c>
      <c r="T8" s="4">
        <f t="shared" si="3"/>
        <v>1.3278000000000001E-3</v>
      </c>
      <c r="U8" s="26">
        <f t="shared" si="3"/>
        <v>64.572119000000001</v>
      </c>
      <c r="V8" s="3">
        <f t="shared" si="4"/>
        <v>-1.8438E-3</v>
      </c>
      <c r="W8" s="3">
        <f t="shared" si="4"/>
        <v>-4.0430000000000002E-4</v>
      </c>
      <c r="X8" s="3">
        <f t="shared" si="4"/>
        <v>5.9259999999999998E-4</v>
      </c>
      <c r="Y8" s="3">
        <f t="shared" si="4"/>
        <v>1.5896E-3</v>
      </c>
      <c r="Z8" s="3">
        <f t="shared" si="4"/>
        <v>3.029E-3</v>
      </c>
      <c r="AA8" s="24"/>
      <c r="AB8" s="8">
        <f t="shared" si="5"/>
        <v>-2.5347E-3</v>
      </c>
      <c r="AC8" s="8">
        <f t="shared" si="5"/>
        <v>3.7198999999999999E-3</v>
      </c>
    </row>
    <row r="9" spans="1:29" ht="15" x14ac:dyDescent="0.2">
      <c r="A9" s="6"/>
      <c r="B9" s="18" t="s">
        <v>10487</v>
      </c>
      <c r="C9" s="15" t="s">
        <v>10489</v>
      </c>
      <c r="D9" s="7"/>
      <c r="E9" s="2" t="s">
        <v>17</v>
      </c>
      <c r="F9" s="10">
        <f t="shared" si="0"/>
        <v>59059.8</v>
      </c>
      <c r="G9" s="10">
        <f t="shared" si="0"/>
        <v>66927.600000000006</v>
      </c>
      <c r="H9" s="3">
        <f t="shared" si="1"/>
        <v>0.42982530000000002</v>
      </c>
      <c r="I9" s="3">
        <f t="shared" si="1"/>
        <v>0.43123699999999998</v>
      </c>
      <c r="J9" s="3">
        <f t="shared" si="1"/>
        <v>-1.4117000000000001E-3</v>
      </c>
      <c r="K9" s="3">
        <f t="shared" si="1"/>
        <v>-2.5731E-3</v>
      </c>
      <c r="L9" s="3">
        <f t="shared" si="1"/>
        <v>-2.5040000000000001E-4</v>
      </c>
      <c r="M9" s="4">
        <f>VLOOKUP(CONCATENATE($C$7,$C$8,$C$10,$C$11,$E9),DATA_summary_table,MATCH(M$4,HEADER_summary_table,0),FALSE)</f>
        <v>-3.2845000000000001E-3</v>
      </c>
      <c r="N9" s="7"/>
      <c r="O9" s="2">
        <v>3</v>
      </c>
      <c r="P9" s="2" t="str">
        <f t="shared" si="6"/>
        <v>Super Off-Peak</v>
      </c>
      <c r="Q9" s="3">
        <f t="shared" si="2"/>
        <v>0.4177109</v>
      </c>
      <c r="R9" s="3">
        <f t="shared" si="2"/>
        <v>0.41839579999999998</v>
      </c>
      <c r="S9" s="3">
        <f t="shared" si="2"/>
        <v>-6.8479999999999995E-4</v>
      </c>
      <c r="T9" s="4">
        <f t="shared" si="3"/>
        <v>-1.6394999999999999E-3</v>
      </c>
      <c r="U9" s="26">
        <f t="shared" si="3"/>
        <v>64.162263999999993</v>
      </c>
      <c r="V9" s="3">
        <f t="shared" si="4"/>
        <v>-2.9161999999999999E-3</v>
      </c>
      <c r="W9" s="3">
        <f t="shared" si="4"/>
        <v>-1.5979E-3</v>
      </c>
      <c r="X9" s="3">
        <f t="shared" si="4"/>
        <v>-6.8479999999999995E-4</v>
      </c>
      <c r="Y9" s="3">
        <f t="shared" si="4"/>
        <v>2.2829999999999999E-4</v>
      </c>
      <c r="Z9" s="3">
        <f t="shared" si="4"/>
        <v>1.5466E-3</v>
      </c>
      <c r="AA9" s="24"/>
      <c r="AB9" s="8">
        <f t="shared" si="5"/>
        <v>-3.5490999999999999E-3</v>
      </c>
      <c r="AC9" s="8">
        <f t="shared" si="5"/>
        <v>2.1794000000000002E-3</v>
      </c>
    </row>
    <row r="10" spans="1:29" ht="15" x14ac:dyDescent="0.2">
      <c r="A10" s="6"/>
      <c r="B10" s="18" t="s">
        <v>45</v>
      </c>
      <c r="C10" s="15" t="s">
        <v>15</v>
      </c>
      <c r="D10" s="7"/>
      <c r="E10" s="17" t="str">
        <f>IF($C$9 = "Aggregate (MW)", "Day (24-hour MWh)", "Day (24-hour kWh)")</f>
        <v>Day (24-hour kWh)</v>
      </c>
      <c r="F10" s="10">
        <f>VLOOKUP(CONCATENATE($C$7,$C$8,$C$10,$C$11,"Day"),DATA_summary_table,MATCH(F$4,HEADER_summary_table,0),FALSE)</f>
        <v>59059.8</v>
      </c>
      <c r="G10" s="10">
        <f>VLOOKUP(CONCATENATE($C$7,$C$8,$C$10,$C$11,"Day"),DATA_summary_table,MATCH(G$4,HEADER_summary_table,0),FALSE)</f>
        <v>66927.600000000006</v>
      </c>
      <c r="H10" s="3">
        <f>IF($C$9="Aggregate (MW)",$G$10*VLOOKUP(CONCATENATE($C$7,$C$8,$C$10,$C$11,"Day"),DATA_summary_table,MATCH(H$4,HEADER_summary_table,0),FALSE)/1000,VLOOKUP(CONCATENATE($C$7,$C$8,$C$10,$C$11,"Day"),DATA_summary_table,MATCH(H$4,HEADER_summary_table,0),FALSE))</f>
        <v>13.81705</v>
      </c>
      <c r="I10" s="3">
        <f>IF($C$9="Aggregate (MW)",$G$10*VLOOKUP(CONCATENATE($C$7,$C$8,$C$10,$C$11,"Day"),DATA_summary_table,MATCH(I$4,HEADER_summary_table,0),FALSE)/1000,VLOOKUP(CONCATENATE($C$7,$C$8,$C$10,$C$11,"Day"),DATA_summary_table,MATCH(I$4,HEADER_summary_table,0),FALSE))</f>
        <v>13.809329999999999</v>
      </c>
      <c r="J10" s="3">
        <f>IF($C$9="Aggregate (MW)",$G$10*VLOOKUP(CONCATENATE($C$7,$C$8,$C$10,$C$11,"Day"),DATA_summary_table,MATCH(J$4,HEADER_summary_table,0),FALSE)/1000,VLOOKUP(CONCATENATE($C$7,$C$8,$C$10,$C$11,"Day"),DATA_summary_table,MATCH(J$4,HEADER_summary_table,0),FALSE))</f>
        <v>7.7206000000000002E-3</v>
      </c>
      <c r="K10" s="3">
        <f>IF($C$9="Aggregate (MW)",$G$10*VLOOKUP(CONCATENATE($C$7,$C$8,$C$10,$C$11,"Day"),DATA_summary_table,MATCH(K$4,HEADER_summary_table,0),FALSE)/1000,VLOOKUP(CONCATENATE($C$7,$C$8,$C$10,$C$11,"Day"),DATA_summary_table,MATCH(K$4,HEADER_summary_table,0),FALSE))</f>
        <v>-8.4788999999999993E-3</v>
      </c>
      <c r="L10" s="3">
        <f>IF($C$9="Aggregate (MW)",$G$10*VLOOKUP(CONCATENATE($C$7,$C$8,$C$10,$C$11,"Day"),DATA_summary_table,MATCH(L$4,HEADER_summary_table,0),FALSE)/1000,VLOOKUP(CONCATENATE($C$7,$C$8,$C$10,$C$11,"Day"),DATA_summary_table,MATCH(L$4,HEADER_summary_table,0),FALSE))</f>
        <v>2.392E-2</v>
      </c>
      <c r="M10" s="4">
        <f>VLOOKUP(CONCATENATE($C$7,$C$8,$C$10,$C$11,"Day"),DATA_summary_table,MATCH(M$4,HEADER_summary_table,0),FALSE)</f>
        <v>5.5880000000000003E-4</v>
      </c>
      <c r="N10" s="7"/>
      <c r="O10" s="2">
        <v>4</v>
      </c>
      <c r="P10" s="2" t="str">
        <f t="shared" si="6"/>
        <v>Super Off-Peak</v>
      </c>
      <c r="Q10" s="3">
        <f t="shared" si="2"/>
        <v>0.40128269999999999</v>
      </c>
      <c r="R10" s="3">
        <f t="shared" si="2"/>
        <v>0.40325480000000002</v>
      </c>
      <c r="S10" s="3">
        <f t="shared" si="2"/>
        <v>-1.9721000000000001E-3</v>
      </c>
      <c r="T10" s="4">
        <f t="shared" si="3"/>
        <v>-4.9144999999999996E-3</v>
      </c>
      <c r="U10" s="26">
        <f t="shared" si="3"/>
        <v>63.791978</v>
      </c>
      <c r="V10" s="3">
        <f t="shared" si="4"/>
        <v>-4.0267999999999997E-3</v>
      </c>
      <c r="W10" s="3">
        <f t="shared" si="4"/>
        <v>-2.8129000000000001E-3</v>
      </c>
      <c r="X10" s="3">
        <f t="shared" si="4"/>
        <v>-1.9721000000000001E-3</v>
      </c>
      <c r="Y10" s="3">
        <f t="shared" si="4"/>
        <v>-1.1313E-3</v>
      </c>
      <c r="Z10" s="3">
        <f t="shared" si="4"/>
        <v>8.2600000000000002E-5</v>
      </c>
      <c r="AA10" s="24"/>
      <c r="AB10" s="8">
        <f t="shared" si="5"/>
        <v>-4.6094999999999999E-3</v>
      </c>
      <c r="AC10" s="8">
        <f t="shared" si="5"/>
        <v>6.6529999999999996E-4</v>
      </c>
    </row>
    <row r="11" spans="1:29" ht="15" x14ac:dyDescent="0.2">
      <c r="B11" s="18" t="s">
        <v>46</v>
      </c>
      <c r="C11" s="15" t="s">
        <v>16</v>
      </c>
      <c r="E11" s="9"/>
      <c r="F11" s="9"/>
      <c r="G11" s="9"/>
      <c r="H11" s="9"/>
      <c r="I11" s="9"/>
      <c r="J11" s="9"/>
      <c r="K11" s="9"/>
      <c r="L11" s="9"/>
      <c r="M11" s="9"/>
      <c r="N11" s="6"/>
      <c r="O11" s="2">
        <v>5</v>
      </c>
      <c r="P11" s="2" t="str">
        <f t="shared" si="6"/>
        <v>Super Off-Peak</v>
      </c>
      <c r="Q11" s="3">
        <f t="shared" si="2"/>
        <v>0.39997369999999999</v>
      </c>
      <c r="R11" s="3">
        <f t="shared" si="2"/>
        <v>0.40309820000000002</v>
      </c>
      <c r="S11" s="3">
        <f t="shared" si="2"/>
        <v>-3.1243999999999998E-3</v>
      </c>
      <c r="T11" s="4">
        <f t="shared" si="3"/>
        <v>-7.8116000000000001E-3</v>
      </c>
      <c r="U11" s="26">
        <f t="shared" si="3"/>
        <v>63.432727999999997</v>
      </c>
      <c r="V11" s="3">
        <f t="shared" si="4"/>
        <v>-5.1200999999999998E-3</v>
      </c>
      <c r="W11" s="3">
        <f t="shared" si="4"/>
        <v>-3.9410000000000001E-3</v>
      </c>
      <c r="X11" s="3">
        <f t="shared" si="4"/>
        <v>-3.1243999999999998E-3</v>
      </c>
      <c r="Y11" s="3">
        <f t="shared" si="4"/>
        <v>-2.3078E-3</v>
      </c>
      <c r="Z11" s="3">
        <f t="shared" si="4"/>
        <v>-1.1287999999999999E-3</v>
      </c>
      <c r="AA11" s="24"/>
      <c r="AB11" s="8">
        <f t="shared" si="5"/>
        <v>-5.6861000000000004E-3</v>
      </c>
      <c r="AC11" s="8">
        <f t="shared" si="5"/>
        <v>-5.6280000000000002E-4</v>
      </c>
    </row>
    <row r="12" spans="1:29" x14ac:dyDescent="0.2">
      <c r="B12" s="9"/>
      <c r="C12" s="9"/>
      <c r="N12" s="6"/>
      <c r="O12" s="2">
        <v>6</v>
      </c>
      <c r="P12" s="2" t="str">
        <f t="shared" si="6"/>
        <v>Super Off-Peak</v>
      </c>
      <c r="Q12" s="3">
        <f t="shared" si="2"/>
        <v>0.42227920000000002</v>
      </c>
      <c r="R12" s="3">
        <f t="shared" si="2"/>
        <v>0.42582130000000001</v>
      </c>
      <c r="S12" s="3">
        <f t="shared" si="2"/>
        <v>-3.5422000000000001E-3</v>
      </c>
      <c r="T12" s="4">
        <f t="shared" si="3"/>
        <v>-8.3882000000000002E-3</v>
      </c>
      <c r="U12" s="26">
        <f t="shared" si="3"/>
        <v>63.203749000000002</v>
      </c>
      <c r="V12" s="3">
        <f t="shared" si="4"/>
        <v>-5.5297000000000002E-3</v>
      </c>
      <c r="W12" s="3">
        <f t="shared" si="4"/>
        <v>-4.3553999999999997E-3</v>
      </c>
      <c r="X12" s="3">
        <f t="shared" si="4"/>
        <v>-3.5422000000000001E-3</v>
      </c>
      <c r="Y12" s="3">
        <f t="shared" si="4"/>
        <v>-2.7288999999999998E-3</v>
      </c>
      <c r="Z12" s="3">
        <f t="shared" si="4"/>
        <v>-1.5545999999999999E-3</v>
      </c>
      <c r="AA12" s="24"/>
      <c r="AB12" s="8">
        <f t="shared" si="5"/>
        <v>-6.0933999999999997E-3</v>
      </c>
      <c r="AC12" s="8">
        <f t="shared" si="5"/>
        <v>-9.9099999999999991E-4</v>
      </c>
    </row>
    <row r="13" spans="1:29" x14ac:dyDescent="0.2">
      <c r="N13" s="6"/>
      <c r="O13" s="2">
        <v>7</v>
      </c>
      <c r="P13" s="2" t="str">
        <f t="shared" si="6"/>
        <v>Off-Peak</v>
      </c>
      <c r="Q13" s="3">
        <f t="shared" si="2"/>
        <v>0.46504119999999999</v>
      </c>
      <c r="R13" s="3">
        <f t="shared" si="2"/>
        <v>0.46819129999999998</v>
      </c>
      <c r="S13" s="3">
        <f t="shared" si="2"/>
        <v>-3.15E-3</v>
      </c>
      <c r="T13" s="4">
        <f t="shared" si="3"/>
        <v>-6.7736999999999997E-3</v>
      </c>
      <c r="U13" s="26">
        <f t="shared" si="3"/>
        <v>63.015675999999999</v>
      </c>
      <c r="V13" s="3">
        <f t="shared" si="4"/>
        <v>-5.2135000000000003E-3</v>
      </c>
      <c r="W13" s="3">
        <f t="shared" si="4"/>
        <v>-3.9944000000000004E-3</v>
      </c>
      <c r="X13" s="3">
        <f t="shared" si="4"/>
        <v>-3.15E-3</v>
      </c>
      <c r="Y13" s="3">
        <f t="shared" si="4"/>
        <v>-2.3056999999999999E-3</v>
      </c>
      <c r="Z13" s="3">
        <f t="shared" si="4"/>
        <v>-1.0865E-3</v>
      </c>
      <c r="AA13" s="24"/>
      <c r="AB13" s="8">
        <f t="shared" si="5"/>
        <v>-5.7987000000000004E-3</v>
      </c>
      <c r="AC13" s="8">
        <f t="shared" si="5"/>
        <v>-5.0129999999999999E-4</v>
      </c>
    </row>
    <row r="14" spans="1:29" x14ac:dyDescent="0.2">
      <c r="N14" s="6"/>
      <c r="O14" s="2">
        <v>8</v>
      </c>
      <c r="P14" s="2" t="str">
        <f t="shared" si="6"/>
        <v>Off-Peak</v>
      </c>
      <c r="Q14" s="3">
        <f t="shared" si="2"/>
        <v>0.48898970000000003</v>
      </c>
      <c r="R14" s="3">
        <f t="shared" si="2"/>
        <v>0.49113180000000001</v>
      </c>
      <c r="S14" s="3">
        <f t="shared" si="2"/>
        <v>-2.1421000000000001E-3</v>
      </c>
      <c r="T14" s="4">
        <f t="shared" si="3"/>
        <v>-4.3807000000000004E-3</v>
      </c>
      <c r="U14" s="26">
        <f t="shared" si="3"/>
        <v>63.269720999999997</v>
      </c>
      <c r="V14" s="3">
        <f t="shared" si="4"/>
        <v>-4.2630999999999997E-3</v>
      </c>
      <c r="W14" s="3">
        <f t="shared" si="4"/>
        <v>-3.0100000000000001E-3</v>
      </c>
      <c r="X14" s="3">
        <f t="shared" si="4"/>
        <v>-2.1421000000000001E-3</v>
      </c>
      <c r="Y14" s="3">
        <f t="shared" si="4"/>
        <v>-1.2742000000000001E-3</v>
      </c>
      <c r="Z14" s="3">
        <f t="shared" si="4"/>
        <v>-2.1100000000000001E-5</v>
      </c>
      <c r="AA14" s="24"/>
      <c r="AB14" s="8">
        <f t="shared" si="5"/>
        <v>-4.8646000000000002E-3</v>
      </c>
      <c r="AC14" s="8">
        <f t="shared" si="5"/>
        <v>5.8040000000000001E-4</v>
      </c>
    </row>
    <row r="15" spans="1:29" x14ac:dyDescent="0.2">
      <c r="N15" s="6"/>
      <c r="O15" s="2">
        <v>9</v>
      </c>
      <c r="P15" s="2" t="str">
        <f t="shared" si="6"/>
        <v>Off-Peak</v>
      </c>
      <c r="Q15" s="3">
        <f t="shared" si="2"/>
        <v>0.49818319999999999</v>
      </c>
      <c r="R15" s="3">
        <f t="shared" si="2"/>
        <v>0.49783450000000001</v>
      </c>
      <c r="S15" s="3">
        <f t="shared" si="2"/>
        <v>3.4860000000000002E-4</v>
      </c>
      <c r="T15" s="4">
        <f t="shared" si="3"/>
        <v>6.9979999999999999E-4</v>
      </c>
      <c r="U15" s="26">
        <f t="shared" si="3"/>
        <v>65.323881</v>
      </c>
      <c r="V15" s="3">
        <f t="shared" si="4"/>
        <v>-1.8052000000000001E-3</v>
      </c>
      <c r="W15" s="3">
        <f t="shared" si="4"/>
        <v>-5.3269999999999999E-4</v>
      </c>
      <c r="X15" s="3">
        <f t="shared" si="4"/>
        <v>3.4860000000000002E-4</v>
      </c>
      <c r="Y15" s="3">
        <f t="shared" si="4"/>
        <v>1.2298999999999999E-3</v>
      </c>
      <c r="Z15" s="3">
        <f t="shared" si="4"/>
        <v>2.5024000000000001E-3</v>
      </c>
      <c r="AA15" s="24"/>
      <c r="AB15" s="8">
        <f t="shared" si="5"/>
        <v>-2.4160000000000002E-3</v>
      </c>
      <c r="AC15" s="8">
        <f t="shared" si="5"/>
        <v>3.1132E-3</v>
      </c>
    </row>
    <row r="16" spans="1:29" x14ac:dyDescent="0.2">
      <c r="N16" s="6"/>
      <c r="O16" s="2">
        <v>10</v>
      </c>
      <c r="P16" s="2" t="str">
        <f t="shared" si="6"/>
        <v>Off-Peak</v>
      </c>
      <c r="Q16" s="3">
        <f t="shared" si="2"/>
        <v>0.51162149999999995</v>
      </c>
      <c r="R16" s="3">
        <f t="shared" si="2"/>
        <v>0.51287939999999999</v>
      </c>
      <c r="S16" s="3">
        <f t="shared" si="2"/>
        <v>-1.258E-3</v>
      </c>
      <c r="T16" s="4">
        <f t="shared" si="3"/>
        <v>-2.4588000000000001E-3</v>
      </c>
      <c r="U16" s="26">
        <f t="shared" si="3"/>
        <v>68.592515000000006</v>
      </c>
      <c r="V16" s="3">
        <f t="shared" si="4"/>
        <v>-3.5387000000000001E-3</v>
      </c>
      <c r="W16" s="3">
        <f t="shared" si="4"/>
        <v>-2.1911999999999999E-3</v>
      </c>
      <c r="X16" s="3">
        <f t="shared" si="4"/>
        <v>-1.258E-3</v>
      </c>
      <c r="Y16" s="3">
        <f t="shared" si="4"/>
        <v>-3.2469999999999998E-4</v>
      </c>
      <c r="Z16" s="3">
        <f t="shared" si="4"/>
        <v>1.0227999999999999E-3</v>
      </c>
      <c r="AA16" s="24"/>
      <c r="AB16" s="8">
        <f t="shared" si="5"/>
        <v>-4.1855E-3</v>
      </c>
      <c r="AC16" s="8">
        <f t="shared" si="5"/>
        <v>1.6696E-3</v>
      </c>
    </row>
    <row r="17" spans="14:29" x14ac:dyDescent="0.2">
      <c r="N17" s="6"/>
      <c r="O17" s="2">
        <v>11</v>
      </c>
      <c r="P17" s="2" t="str">
        <f t="shared" si="6"/>
        <v>Off-Peak</v>
      </c>
      <c r="Q17" s="3">
        <f t="shared" si="2"/>
        <v>0.53316410000000003</v>
      </c>
      <c r="R17" s="3">
        <f t="shared" si="2"/>
        <v>0.53752319999999998</v>
      </c>
      <c r="S17" s="3">
        <f t="shared" si="2"/>
        <v>-4.3591000000000003E-3</v>
      </c>
      <c r="T17" s="4">
        <f t="shared" si="3"/>
        <v>-8.1758999999999998E-3</v>
      </c>
      <c r="U17" s="26">
        <f t="shared" si="3"/>
        <v>72.037447999999998</v>
      </c>
      <c r="V17" s="3">
        <f t="shared" ref="V17:Z30" si="7">IF($C$9="Aggregate (MW)",$G$10*VLOOKUP(CONCATENATE($C$7,$C$8,$C$10,$C$11,$O17),DATA_load_impacts,MATCH(V$4,HEADER_load_impacts,0),FALSE)/1000,VLOOKUP(CONCATENATE($C$7,$C$8,$C$10,$C$11,$O17),DATA_load_impacts,MATCH(V$4,HEADER_load_impacts,0),FALSE))</f>
        <v>-6.7996999999999997E-3</v>
      </c>
      <c r="W17" s="3">
        <f t="shared" si="7"/>
        <v>-5.3578000000000002E-3</v>
      </c>
      <c r="X17" s="3">
        <f t="shared" si="7"/>
        <v>-4.3591000000000003E-3</v>
      </c>
      <c r="Y17" s="3">
        <f t="shared" si="7"/>
        <v>-3.3603999999999999E-3</v>
      </c>
      <c r="Z17" s="3">
        <f t="shared" si="7"/>
        <v>-1.9185000000000001E-3</v>
      </c>
      <c r="AA17" s="24"/>
      <c r="AB17" s="8">
        <f t="shared" si="5"/>
        <v>-7.4917999999999998E-3</v>
      </c>
      <c r="AC17" s="8">
        <f t="shared" si="5"/>
        <v>-1.2264000000000001E-3</v>
      </c>
    </row>
    <row r="18" spans="14:29" x14ac:dyDescent="0.2">
      <c r="N18" s="6"/>
      <c r="O18" s="2">
        <v>12</v>
      </c>
      <c r="P18" s="2" t="str">
        <f t="shared" si="6"/>
        <v>Off-Peak</v>
      </c>
      <c r="Q18" s="3">
        <f t="shared" si="2"/>
        <v>0.55874259999999998</v>
      </c>
      <c r="R18" s="3">
        <f t="shared" si="2"/>
        <v>0.56291060000000004</v>
      </c>
      <c r="S18" s="3">
        <f t="shared" si="2"/>
        <v>-4.1679999999999998E-3</v>
      </c>
      <c r="T18" s="4">
        <f t="shared" si="3"/>
        <v>-7.4596000000000003E-3</v>
      </c>
      <c r="U18" s="26">
        <f t="shared" si="3"/>
        <v>74.895753999999997</v>
      </c>
      <c r="V18" s="3">
        <f t="shared" si="7"/>
        <v>-6.7463000000000002E-3</v>
      </c>
      <c r="W18" s="3">
        <f t="shared" si="7"/>
        <v>-5.2230000000000002E-3</v>
      </c>
      <c r="X18" s="3">
        <f t="shared" si="7"/>
        <v>-4.1679999999999998E-3</v>
      </c>
      <c r="Y18" s="3">
        <f t="shared" si="7"/>
        <v>-3.1129999999999999E-3</v>
      </c>
      <c r="Z18" s="3">
        <f t="shared" si="7"/>
        <v>-1.5897999999999999E-3</v>
      </c>
      <c r="AA18" s="24"/>
      <c r="AB18" s="8">
        <f t="shared" si="5"/>
        <v>-7.4774999999999998E-3</v>
      </c>
      <c r="AC18" s="8">
        <f t="shared" si="5"/>
        <v>-8.5860000000000005E-4</v>
      </c>
    </row>
    <row r="19" spans="14:29" x14ac:dyDescent="0.2">
      <c r="N19" s="6"/>
      <c r="O19" s="2">
        <v>13</v>
      </c>
      <c r="P19" s="2" t="str">
        <f t="shared" si="6"/>
        <v>Off-Peak</v>
      </c>
      <c r="Q19" s="3">
        <f t="shared" si="2"/>
        <v>0.5872115</v>
      </c>
      <c r="R19" s="3">
        <f t="shared" si="2"/>
        <v>0.59048440000000002</v>
      </c>
      <c r="S19" s="3">
        <f t="shared" si="2"/>
        <v>-3.2729E-3</v>
      </c>
      <c r="T19" s="4">
        <f t="shared" si="3"/>
        <v>-5.5735999999999997E-3</v>
      </c>
      <c r="U19" s="26">
        <f t="shared" si="3"/>
        <v>76.548028000000002</v>
      </c>
      <c r="V19" s="3">
        <f t="shared" si="7"/>
        <v>-5.9899999999999997E-3</v>
      </c>
      <c r="W19" s="3">
        <f t="shared" si="7"/>
        <v>-4.3847000000000001E-3</v>
      </c>
      <c r="X19" s="3">
        <f t="shared" si="7"/>
        <v>-3.2729E-3</v>
      </c>
      <c r="Y19" s="3">
        <f t="shared" si="7"/>
        <v>-2.1611E-3</v>
      </c>
      <c r="Z19" s="3">
        <f t="shared" si="7"/>
        <v>-5.5579999999999996E-4</v>
      </c>
      <c r="AA19" s="24"/>
      <c r="AB19" s="8">
        <f t="shared" si="5"/>
        <v>-6.7605E-3</v>
      </c>
      <c r="AC19" s="8">
        <f t="shared" si="5"/>
        <v>2.1479999999999999E-4</v>
      </c>
    </row>
    <row r="20" spans="14:29" x14ac:dyDescent="0.2">
      <c r="N20" s="6"/>
      <c r="O20" s="2">
        <v>14</v>
      </c>
      <c r="P20" s="2" t="str">
        <f t="shared" si="6"/>
        <v>Off-Peak</v>
      </c>
      <c r="Q20" s="3">
        <f t="shared" si="2"/>
        <v>0.61322759999999998</v>
      </c>
      <c r="R20" s="3">
        <f t="shared" si="2"/>
        <v>0.61481359999999996</v>
      </c>
      <c r="S20" s="3">
        <f t="shared" si="2"/>
        <v>-1.586E-3</v>
      </c>
      <c r="T20" s="4">
        <f t="shared" si="3"/>
        <v>-2.5864E-3</v>
      </c>
      <c r="U20" s="26">
        <f t="shared" si="3"/>
        <v>77.275371000000007</v>
      </c>
      <c r="V20" s="3">
        <f t="shared" si="7"/>
        <v>-4.4581999999999998E-3</v>
      </c>
      <c r="W20" s="3">
        <f t="shared" si="7"/>
        <v>-2.7613E-3</v>
      </c>
      <c r="X20" s="3">
        <f t="shared" si="7"/>
        <v>-1.586E-3</v>
      </c>
      <c r="Y20" s="3">
        <f t="shared" si="7"/>
        <v>-4.1080000000000001E-4</v>
      </c>
      <c r="Z20" s="3">
        <f t="shared" si="7"/>
        <v>1.2861000000000001E-3</v>
      </c>
      <c r="AA20" s="24"/>
      <c r="AB20" s="8">
        <f t="shared" si="5"/>
        <v>-5.2727E-3</v>
      </c>
      <c r="AC20" s="8">
        <f t="shared" si="5"/>
        <v>2.1006000000000002E-3</v>
      </c>
    </row>
    <row r="21" spans="14:29" x14ac:dyDescent="0.2">
      <c r="N21" s="6"/>
      <c r="O21" s="2">
        <v>15</v>
      </c>
      <c r="P21" s="2" t="str">
        <f t="shared" si="6"/>
        <v>Off-Peak</v>
      </c>
      <c r="Q21" s="3">
        <f t="shared" si="2"/>
        <v>0.63993109999999997</v>
      </c>
      <c r="R21" s="3">
        <f t="shared" si="2"/>
        <v>0.63841270000000006</v>
      </c>
      <c r="S21" s="3">
        <f t="shared" si="2"/>
        <v>1.5184E-3</v>
      </c>
      <c r="T21" s="4">
        <f t="shared" si="3"/>
        <v>2.3728E-3</v>
      </c>
      <c r="U21" s="26">
        <f t="shared" si="3"/>
        <v>77.535756000000006</v>
      </c>
      <c r="V21" s="3">
        <f t="shared" si="7"/>
        <v>-1.4732E-3</v>
      </c>
      <c r="W21" s="3">
        <f t="shared" si="7"/>
        <v>2.943E-4</v>
      </c>
      <c r="X21" s="3">
        <f t="shared" si="7"/>
        <v>1.5184E-3</v>
      </c>
      <c r="Y21" s="3">
        <f t="shared" si="7"/>
        <v>2.7425000000000001E-3</v>
      </c>
      <c r="Z21" s="3">
        <f t="shared" si="7"/>
        <v>4.5100000000000001E-3</v>
      </c>
      <c r="AA21" s="24"/>
      <c r="AB21" s="8">
        <f t="shared" si="5"/>
        <v>-2.3216000000000001E-3</v>
      </c>
      <c r="AC21" s="8">
        <f t="shared" si="5"/>
        <v>5.3584000000000001E-3</v>
      </c>
    </row>
    <row r="22" spans="14:29" x14ac:dyDescent="0.2">
      <c r="N22" s="6"/>
      <c r="O22" s="2">
        <v>16</v>
      </c>
      <c r="P22" s="2" t="str">
        <f t="shared" si="6"/>
        <v>Off-Peak</v>
      </c>
      <c r="Q22" s="3">
        <f t="shared" si="2"/>
        <v>0.67296080000000003</v>
      </c>
      <c r="R22" s="3">
        <f t="shared" si="2"/>
        <v>0.66945109999999997</v>
      </c>
      <c r="S22" s="3">
        <f t="shared" si="2"/>
        <v>3.5097000000000001E-3</v>
      </c>
      <c r="T22" s="4">
        <f t="shared" si="3"/>
        <v>5.2153E-3</v>
      </c>
      <c r="U22" s="26">
        <f t="shared" si="3"/>
        <v>77.258216000000004</v>
      </c>
      <c r="V22" s="3">
        <f t="shared" si="7"/>
        <v>4.2709999999999997E-4</v>
      </c>
      <c r="W22" s="3">
        <f t="shared" si="7"/>
        <v>2.2483E-3</v>
      </c>
      <c r="X22" s="3">
        <f t="shared" si="7"/>
        <v>3.5097000000000001E-3</v>
      </c>
      <c r="Y22" s="3">
        <f t="shared" si="7"/>
        <v>4.7711000000000003E-3</v>
      </c>
      <c r="Z22" s="3">
        <f t="shared" si="7"/>
        <v>6.5922999999999997E-3</v>
      </c>
      <c r="AA22" s="24"/>
      <c r="AB22" s="8">
        <f t="shared" si="5"/>
        <v>-4.4719999999999997E-4</v>
      </c>
      <c r="AC22" s="8">
        <f t="shared" si="5"/>
        <v>7.4666000000000003E-3</v>
      </c>
    </row>
    <row r="23" spans="14:29" x14ac:dyDescent="0.2">
      <c r="N23" s="6"/>
      <c r="O23" s="2">
        <v>17</v>
      </c>
      <c r="P23" s="2" t="str">
        <f t="shared" si="6"/>
        <v>Peak</v>
      </c>
      <c r="Q23" s="3">
        <f t="shared" si="2"/>
        <v>0.69805620000000002</v>
      </c>
      <c r="R23" s="3">
        <f t="shared" si="2"/>
        <v>0.69032479999999996</v>
      </c>
      <c r="S23" s="3">
        <f t="shared" si="2"/>
        <v>7.7314000000000003E-3</v>
      </c>
      <c r="T23" s="4">
        <f t="shared" si="3"/>
        <v>1.10756E-2</v>
      </c>
      <c r="U23" s="26">
        <f t="shared" si="3"/>
        <v>76.478257999999997</v>
      </c>
      <c r="V23" s="3">
        <f t="shared" si="7"/>
        <v>4.5436000000000001E-3</v>
      </c>
      <c r="W23" s="3">
        <f t="shared" si="7"/>
        <v>6.4270000000000004E-3</v>
      </c>
      <c r="X23" s="3">
        <f t="shared" si="7"/>
        <v>7.7314000000000003E-3</v>
      </c>
      <c r="Y23" s="3">
        <f t="shared" si="7"/>
        <v>9.0358000000000001E-3</v>
      </c>
      <c r="Z23" s="3">
        <f t="shared" si="7"/>
        <v>1.09192E-2</v>
      </c>
      <c r="AA23" s="24"/>
      <c r="AB23" s="8">
        <f t="shared" si="5"/>
        <v>3.6394999999999999E-3</v>
      </c>
      <c r="AC23" s="8">
        <f t="shared" si="5"/>
        <v>1.18233E-2</v>
      </c>
    </row>
    <row r="24" spans="14:29" x14ac:dyDescent="0.2">
      <c r="N24" s="6"/>
      <c r="O24" s="2">
        <v>18</v>
      </c>
      <c r="P24" s="2" t="str">
        <f t="shared" si="6"/>
        <v>Peak</v>
      </c>
      <c r="Q24" s="3">
        <f t="shared" si="2"/>
        <v>0.72877639999999999</v>
      </c>
      <c r="R24" s="3">
        <f t="shared" si="2"/>
        <v>0.72002169999999999</v>
      </c>
      <c r="S24" s="3">
        <f t="shared" si="2"/>
        <v>8.7547000000000007E-3</v>
      </c>
      <c r="T24" s="4">
        <f t="shared" si="3"/>
        <v>1.2012800000000001E-2</v>
      </c>
      <c r="U24" s="26">
        <f t="shared" si="3"/>
        <v>75.130781999999996</v>
      </c>
      <c r="V24" s="3">
        <f t="shared" si="7"/>
        <v>5.5997E-3</v>
      </c>
      <c r="W24" s="3">
        <f t="shared" si="7"/>
        <v>7.4637000000000002E-3</v>
      </c>
      <c r="X24" s="3">
        <f t="shared" si="7"/>
        <v>8.7547000000000007E-3</v>
      </c>
      <c r="Y24" s="3">
        <f t="shared" si="7"/>
        <v>1.00456E-2</v>
      </c>
      <c r="Z24" s="3">
        <f t="shared" si="7"/>
        <v>1.1909599999999999E-2</v>
      </c>
      <c r="AA24" s="24"/>
      <c r="AB24" s="8">
        <f t="shared" si="5"/>
        <v>4.705E-3</v>
      </c>
      <c r="AC24" s="8">
        <f t="shared" si="5"/>
        <v>1.2804299999999999E-2</v>
      </c>
    </row>
    <row r="25" spans="14:29" x14ac:dyDescent="0.2">
      <c r="N25" s="6"/>
      <c r="O25" s="2">
        <v>19</v>
      </c>
      <c r="P25" s="2" t="str">
        <f t="shared" si="6"/>
        <v>Peak</v>
      </c>
      <c r="Q25" s="3">
        <f t="shared" si="2"/>
        <v>0.74926780000000004</v>
      </c>
      <c r="R25" s="3">
        <f t="shared" si="2"/>
        <v>0.74006360000000004</v>
      </c>
      <c r="S25" s="3">
        <f t="shared" si="2"/>
        <v>9.2041999999999992E-3</v>
      </c>
      <c r="T25" s="4">
        <f t="shared" si="3"/>
        <v>1.22843E-2</v>
      </c>
      <c r="U25" s="26">
        <f t="shared" si="3"/>
        <v>73.174606999999995</v>
      </c>
      <c r="V25" s="3">
        <f t="shared" si="7"/>
        <v>6.1815000000000004E-3</v>
      </c>
      <c r="W25" s="3">
        <f t="shared" si="7"/>
        <v>7.9673999999999995E-3</v>
      </c>
      <c r="X25" s="3">
        <f t="shared" si="7"/>
        <v>9.2041999999999992E-3</v>
      </c>
      <c r="Y25" s="3">
        <f t="shared" si="7"/>
        <v>1.04411E-2</v>
      </c>
      <c r="Z25" s="3">
        <f t="shared" si="7"/>
        <v>1.2226900000000001E-2</v>
      </c>
      <c r="AA25" s="24"/>
      <c r="AB25" s="8">
        <f t="shared" si="5"/>
        <v>5.3242999999999997E-3</v>
      </c>
      <c r="AC25" s="8">
        <f t="shared" si="5"/>
        <v>1.30841E-2</v>
      </c>
    </row>
    <row r="26" spans="14:29" x14ac:dyDescent="0.2">
      <c r="N26" s="6"/>
      <c r="O26" s="2">
        <v>20</v>
      </c>
      <c r="P26" s="2" t="str">
        <f t="shared" si="6"/>
        <v>Peak</v>
      </c>
      <c r="Q26" s="3">
        <f t="shared" si="2"/>
        <v>0.76230719999999996</v>
      </c>
      <c r="R26" s="3">
        <f t="shared" si="2"/>
        <v>0.75344219999999995</v>
      </c>
      <c r="S26" s="3">
        <f t="shared" si="2"/>
        <v>8.8649999999999996E-3</v>
      </c>
      <c r="T26" s="4">
        <f t="shared" si="3"/>
        <v>1.1629199999999999E-2</v>
      </c>
      <c r="U26" s="26">
        <f t="shared" si="3"/>
        <v>70.634434999999996</v>
      </c>
      <c r="V26" s="3">
        <f t="shared" si="7"/>
        <v>5.9770999999999999E-3</v>
      </c>
      <c r="W26" s="3">
        <f t="shared" si="7"/>
        <v>7.6832999999999997E-3</v>
      </c>
      <c r="X26" s="3">
        <f t="shared" si="7"/>
        <v>8.8649999999999996E-3</v>
      </c>
      <c r="Y26" s="3">
        <f t="shared" si="7"/>
        <v>1.00467E-2</v>
      </c>
      <c r="Z26" s="3">
        <f t="shared" si="7"/>
        <v>1.17529E-2</v>
      </c>
      <c r="AA26" s="24"/>
      <c r="AB26" s="8">
        <f t="shared" si="5"/>
        <v>5.1580999999999997E-3</v>
      </c>
      <c r="AC26" s="8">
        <f t="shared" si="5"/>
        <v>1.25719E-2</v>
      </c>
    </row>
    <row r="27" spans="14:29" x14ac:dyDescent="0.2">
      <c r="N27" s="6"/>
      <c r="O27" s="2">
        <v>21</v>
      </c>
      <c r="P27" s="2" t="str">
        <f t="shared" si="6"/>
        <v>Peak</v>
      </c>
      <c r="Q27" s="3">
        <f t="shared" si="2"/>
        <v>0.77639000000000002</v>
      </c>
      <c r="R27" s="3">
        <f t="shared" si="2"/>
        <v>0.76998650000000002</v>
      </c>
      <c r="S27" s="3">
        <f t="shared" si="2"/>
        <v>6.4035000000000003E-3</v>
      </c>
      <c r="T27" s="4">
        <f t="shared" si="3"/>
        <v>8.2477000000000002E-3</v>
      </c>
      <c r="U27" s="26">
        <f t="shared" si="3"/>
        <v>68.344543000000002</v>
      </c>
      <c r="V27" s="3">
        <f t="shared" si="7"/>
        <v>3.5829E-3</v>
      </c>
      <c r="W27" s="3">
        <f t="shared" si="7"/>
        <v>5.2493000000000001E-3</v>
      </c>
      <c r="X27" s="3">
        <f t="shared" si="7"/>
        <v>6.4035000000000003E-3</v>
      </c>
      <c r="Y27" s="3">
        <f t="shared" si="7"/>
        <v>7.5576000000000003E-3</v>
      </c>
      <c r="Z27" s="3">
        <f t="shared" si="7"/>
        <v>9.2241000000000007E-3</v>
      </c>
      <c r="AA27" s="24"/>
      <c r="AB27" s="8">
        <f t="shared" si="5"/>
        <v>2.7829E-3</v>
      </c>
      <c r="AC27" s="8">
        <f t="shared" si="5"/>
        <v>1.0024E-2</v>
      </c>
    </row>
    <row r="28" spans="14:29" x14ac:dyDescent="0.2">
      <c r="N28" s="6"/>
      <c r="O28" s="2">
        <v>22</v>
      </c>
      <c r="P28" s="2" t="str">
        <f t="shared" si="6"/>
        <v>Off-Peak</v>
      </c>
      <c r="Q28" s="3">
        <f t="shared" si="2"/>
        <v>0.74105129999999997</v>
      </c>
      <c r="R28" s="3">
        <f t="shared" si="2"/>
        <v>0.74273610000000001</v>
      </c>
      <c r="S28" s="3">
        <f t="shared" si="2"/>
        <v>-1.6849E-3</v>
      </c>
      <c r="T28" s="4">
        <f t="shared" si="3"/>
        <v>-2.2736000000000002E-3</v>
      </c>
      <c r="U28" s="26">
        <f t="shared" si="3"/>
        <v>67.017347999999998</v>
      </c>
      <c r="V28" s="3">
        <f t="shared" si="7"/>
        <v>-4.3746000000000002E-3</v>
      </c>
      <c r="W28" s="3">
        <f t="shared" si="7"/>
        <v>-2.7855000000000002E-3</v>
      </c>
      <c r="X28" s="3">
        <f t="shared" si="7"/>
        <v>-1.6849E-3</v>
      </c>
      <c r="Y28" s="3">
        <f t="shared" si="7"/>
        <v>-5.842E-4</v>
      </c>
      <c r="Z28" s="3">
        <f t="shared" si="7"/>
        <v>1.0049E-3</v>
      </c>
      <c r="AA28" s="24"/>
      <c r="AB28" s="8">
        <f t="shared" si="5"/>
        <v>-5.1374000000000003E-3</v>
      </c>
      <c r="AC28" s="8">
        <f t="shared" si="5"/>
        <v>1.7677000000000001E-3</v>
      </c>
    </row>
    <row r="29" spans="14:29" x14ac:dyDescent="0.2">
      <c r="N29" s="6"/>
      <c r="O29" s="2">
        <v>23</v>
      </c>
      <c r="P29" s="2" t="str">
        <f t="shared" si="6"/>
        <v>Off-Peak</v>
      </c>
      <c r="Q29" s="3">
        <f t="shared" si="2"/>
        <v>0.65514559999999999</v>
      </c>
      <c r="R29" s="3">
        <f t="shared" si="2"/>
        <v>0.65884109999999996</v>
      </c>
      <c r="S29" s="3">
        <f t="shared" si="2"/>
        <v>-3.6954000000000002E-3</v>
      </c>
      <c r="T29" s="4">
        <f t="shared" si="3"/>
        <v>-5.6406E-3</v>
      </c>
      <c r="U29" s="26">
        <f t="shared" si="3"/>
        <v>66.146759000000003</v>
      </c>
      <c r="V29" s="3">
        <f t="shared" si="7"/>
        <v>-6.2002999999999997E-3</v>
      </c>
      <c r="W29" s="3">
        <f t="shared" si="7"/>
        <v>-4.7203999999999996E-3</v>
      </c>
      <c r="X29" s="3">
        <f t="shared" si="7"/>
        <v>-3.6954000000000002E-3</v>
      </c>
      <c r="Y29" s="3">
        <f t="shared" si="7"/>
        <v>-2.6703999999999999E-3</v>
      </c>
      <c r="Z29" s="3">
        <f t="shared" si="7"/>
        <v>-1.1904999999999999E-3</v>
      </c>
      <c r="AA29" s="24"/>
      <c r="AB29" s="8">
        <f t="shared" si="5"/>
        <v>-6.9106999999999997E-3</v>
      </c>
      <c r="AC29" s="8">
        <f t="shared" si="5"/>
        <v>-4.8010000000000001E-4</v>
      </c>
    </row>
    <row r="30" spans="14:29" x14ac:dyDescent="0.2">
      <c r="N30" s="6"/>
      <c r="O30" s="2">
        <v>24</v>
      </c>
      <c r="P30" s="2" t="str">
        <f t="shared" si="6"/>
        <v>Off-Peak</v>
      </c>
      <c r="Q30" s="3">
        <f t="shared" si="2"/>
        <v>0.55802689999999999</v>
      </c>
      <c r="R30" s="3">
        <f t="shared" si="2"/>
        <v>0.56285479999999999</v>
      </c>
      <c r="S30" s="3">
        <f t="shared" si="2"/>
        <v>-4.8279000000000004E-3</v>
      </c>
      <c r="T30" s="4">
        <f t="shared" si="3"/>
        <v>-8.6517999999999994E-3</v>
      </c>
      <c r="U30" s="26">
        <f t="shared" si="3"/>
        <v>65.505618999999996</v>
      </c>
      <c r="V30" s="3">
        <f t="shared" si="7"/>
        <v>-7.1650000000000004E-3</v>
      </c>
      <c r="W30" s="3">
        <f t="shared" si="7"/>
        <v>-5.7843E-3</v>
      </c>
      <c r="X30" s="3">
        <f t="shared" si="7"/>
        <v>-4.8279000000000004E-3</v>
      </c>
      <c r="Y30" s="3">
        <f t="shared" si="7"/>
        <v>-3.8716000000000002E-3</v>
      </c>
      <c r="Z30" s="3">
        <f t="shared" si="7"/>
        <v>-2.4908E-3</v>
      </c>
      <c r="AA30" s="24"/>
      <c r="AB30" s="8">
        <f t="shared" si="5"/>
        <v>-7.8277999999999993E-3</v>
      </c>
      <c r="AC30" s="8">
        <f t="shared" si="5"/>
        <v>-1.828E-3</v>
      </c>
    </row>
    <row r="31" spans="14:29" x14ac:dyDescent="0.2">
      <c r="O31" s="9"/>
      <c r="P31" s="9"/>
      <c r="Q31" s="9"/>
      <c r="R31" s="9"/>
      <c r="S31" s="9"/>
      <c r="T31" s="9"/>
      <c r="U31" s="9"/>
      <c r="V31" s="9"/>
      <c r="W31" s="9"/>
      <c r="X31" s="9"/>
      <c r="Y31" s="9"/>
      <c r="Z31" s="9"/>
      <c r="AB31" s="8"/>
      <c r="AC31" s="8"/>
    </row>
    <row r="50" spans="2:2" x14ac:dyDescent="0.2">
      <c r="B50" s="16"/>
    </row>
  </sheetData>
  <mergeCells count="18">
    <mergeCell ref="A1:V3"/>
    <mergeCell ref="T5:T6"/>
    <mergeCell ref="U5:U6"/>
    <mergeCell ref="V5:Z5"/>
    <mergeCell ref="O5:O6"/>
    <mergeCell ref="B5:C6"/>
    <mergeCell ref="P5:P6"/>
    <mergeCell ref="Q5:Q6"/>
    <mergeCell ref="R5:R6"/>
    <mergeCell ref="S5:S6"/>
    <mergeCell ref="E5:E6"/>
    <mergeCell ref="F5:F6"/>
    <mergeCell ref="G5:G6"/>
    <mergeCell ref="H5:H6"/>
    <mergeCell ref="I5:I6"/>
    <mergeCell ref="J5:J6"/>
    <mergeCell ref="M5:M6"/>
    <mergeCell ref="K5:L6"/>
  </mergeCells>
  <conditionalFormatting sqref="F7:M10">
    <cfRule type="expression" dxfId="1" priority="3">
      <formula>ISERROR(F7)</formula>
    </cfRule>
  </conditionalFormatting>
  <conditionalFormatting sqref="T7:T30">
    <cfRule type="expression" dxfId="0" priority="1">
      <formula>ISERROR(T7)</formula>
    </cfRule>
  </conditionalFormatting>
  <dataValidations count="4">
    <dataValidation type="list" allowBlank="1" showInputMessage="1" showErrorMessage="1" sqref="C7">
      <formula1>rate</formula1>
    </dataValidation>
    <dataValidation type="list" allowBlank="1" showInputMessage="1" showErrorMessage="1" sqref="C8">
      <formula1>segment</formula1>
    </dataValidation>
    <dataValidation type="list" allowBlank="1" showInputMessage="1" showErrorMessage="1" sqref="C10">
      <formula1>time</formula1>
    </dataValidation>
    <dataValidation type="list" allowBlank="1" showInputMessage="1" showErrorMessage="1" sqref="C11">
      <formula1>daytype</formula1>
    </dataValidation>
  </dataValidations>
  <pageMargins left="0.7" right="0.7" top="0.75" bottom="0.75" header="0.3" footer="0.3"/>
  <pageSetup orientation="portrait" r:id="rId1"/>
  <drawing r:id="rId2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>
          <x14:formula1>
            <xm:f>Lists!$K$3:$K$4</xm:f>
          </x14:formula1>
          <xm:sqref>C9</xm:sqref>
        </x14:dataValidation>
      </x14:dataValidations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2015"/>
  <sheetViews>
    <sheetView zoomScaleNormal="100" workbookViewId="0">
      <selection activeCell="A9073" sqref="A9073"/>
    </sheetView>
  </sheetViews>
  <sheetFormatPr defaultRowHeight="14.25" x14ac:dyDescent="0.2"/>
  <sheetData>
    <row r="1" spans="1:19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14</v>
      </c>
      <c r="G1" t="s">
        <v>7</v>
      </c>
      <c r="H1" t="s">
        <v>6</v>
      </c>
      <c r="I1" t="s">
        <v>33</v>
      </c>
      <c r="J1" t="s">
        <v>9</v>
      </c>
      <c r="K1" t="s">
        <v>8</v>
      </c>
      <c r="L1" t="s">
        <v>10</v>
      </c>
      <c r="M1" t="s">
        <v>26</v>
      </c>
      <c r="N1" t="s">
        <v>11</v>
      </c>
      <c r="O1" t="s">
        <v>12</v>
      </c>
      <c r="P1" t="s">
        <v>13</v>
      </c>
      <c r="Q1" t="s">
        <v>24</v>
      </c>
      <c r="R1" t="s">
        <v>38</v>
      </c>
      <c r="S1" t="s">
        <v>39</v>
      </c>
    </row>
    <row r="2" spans="1:19" x14ac:dyDescent="0.2">
      <c r="A2" t="s">
        <v>482</v>
      </c>
      <c r="B2" t="s">
        <v>34</v>
      </c>
      <c r="C2" t="s">
        <v>50</v>
      </c>
      <c r="D2" t="s">
        <v>29</v>
      </c>
      <c r="E2" t="s">
        <v>16</v>
      </c>
      <c r="F2" t="s">
        <v>36</v>
      </c>
      <c r="G2">
        <v>602</v>
      </c>
      <c r="H2">
        <v>910</v>
      </c>
      <c r="I2">
        <v>910</v>
      </c>
      <c r="J2">
        <v>5.06297</v>
      </c>
      <c r="K2">
        <v>5.7827909999999996</v>
      </c>
      <c r="L2">
        <v>-0.71982040000000003</v>
      </c>
      <c r="M2">
        <v>8.2581699999999994E-2</v>
      </c>
      <c r="N2">
        <v>0.28737040000000003</v>
      </c>
      <c r="O2">
        <v>-0.24709619999999999</v>
      </c>
      <c r="P2">
        <v>-1.192545</v>
      </c>
      <c r="Q2">
        <v>-0.14217350000000001</v>
      </c>
      <c r="R2">
        <v>1</v>
      </c>
      <c r="S2">
        <v>0.47272429999999999</v>
      </c>
    </row>
    <row r="3" spans="1:19" x14ac:dyDescent="0.2">
      <c r="A3" t="s">
        <v>483</v>
      </c>
      <c r="B3" t="s">
        <v>34</v>
      </c>
      <c r="C3" t="s">
        <v>50</v>
      </c>
      <c r="D3" t="s">
        <v>29</v>
      </c>
      <c r="E3" t="s">
        <v>20</v>
      </c>
      <c r="F3" t="s">
        <v>36</v>
      </c>
      <c r="G3">
        <v>550</v>
      </c>
      <c r="H3">
        <v>911</v>
      </c>
      <c r="I3">
        <v>911</v>
      </c>
      <c r="J3">
        <v>7.3571270000000002</v>
      </c>
      <c r="K3">
        <v>6.6054009999999996</v>
      </c>
      <c r="L3">
        <v>0.75172600000000001</v>
      </c>
      <c r="M3">
        <v>9.6417799999999998E-2</v>
      </c>
      <c r="N3">
        <v>0.31051210000000001</v>
      </c>
      <c r="O3">
        <v>1.262518</v>
      </c>
      <c r="P3">
        <v>0.2409336</v>
      </c>
      <c r="Q3">
        <v>0.10217660000000001</v>
      </c>
      <c r="R3">
        <v>1</v>
      </c>
      <c r="S3">
        <v>0.51079240000000004</v>
      </c>
    </row>
    <row r="4" spans="1:19" x14ac:dyDescent="0.2">
      <c r="A4" t="s">
        <v>484</v>
      </c>
      <c r="B4" t="s">
        <v>34</v>
      </c>
      <c r="C4" t="s">
        <v>50</v>
      </c>
      <c r="D4" t="s">
        <v>29</v>
      </c>
      <c r="E4" t="s">
        <v>31</v>
      </c>
      <c r="F4" t="s">
        <v>36</v>
      </c>
      <c r="G4">
        <v>645</v>
      </c>
      <c r="H4">
        <v>913</v>
      </c>
      <c r="I4">
        <v>913</v>
      </c>
      <c r="J4">
        <v>13.698499999999999</v>
      </c>
      <c r="K4">
        <v>15.77059</v>
      </c>
      <c r="L4" s="1">
        <v>-2.072082</v>
      </c>
      <c r="M4">
        <v>0.26696009999999998</v>
      </c>
      <c r="N4">
        <v>0.51668179999999997</v>
      </c>
      <c r="O4">
        <v>-1.22214</v>
      </c>
      <c r="P4">
        <v>-2.9220229999999998</v>
      </c>
      <c r="Q4">
        <v>-0.15126329999999999</v>
      </c>
      <c r="R4">
        <v>1</v>
      </c>
      <c r="S4">
        <v>0.84994159999999996</v>
      </c>
    </row>
    <row r="5" spans="1:19" x14ac:dyDescent="0.2">
      <c r="A5" t="s">
        <v>6667</v>
      </c>
      <c r="B5" t="s">
        <v>34</v>
      </c>
      <c r="C5" t="s">
        <v>572</v>
      </c>
      <c r="D5" t="s">
        <v>29</v>
      </c>
      <c r="E5" t="s">
        <v>16</v>
      </c>
      <c r="F5" t="s">
        <v>36</v>
      </c>
      <c r="G5">
        <v>59817</v>
      </c>
      <c r="H5">
        <v>67535</v>
      </c>
      <c r="I5">
        <v>67535</v>
      </c>
      <c r="J5">
        <v>15.26383</v>
      </c>
      <c r="K5">
        <v>15.26763</v>
      </c>
      <c r="L5">
        <v>-3.7984999999999998E-3</v>
      </c>
      <c r="M5">
        <v>1.9239999999999999E-4</v>
      </c>
      <c r="N5">
        <v>1.3869100000000001E-2</v>
      </c>
      <c r="O5">
        <v>1.90162E-2</v>
      </c>
      <c r="P5">
        <v>-2.66132E-2</v>
      </c>
      <c r="Q5">
        <v>-2.4889999999999998E-4</v>
      </c>
      <c r="R5">
        <v>0</v>
      </c>
      <c r="S5">
        <v>2.28147E-2</v>
      </c>
    </row>
    <row r="6" spans="1:19" x14ac:dyDescent="0.2">
      <c r="A6" t="s">
        <v>6668</v>
      </c>
      <c r="B6" t="s">
        <v>34</v>
      </c>
      <c r="C6" t="s">
        <v>572</v>
      </c>
      <c r="D6" t="s">
        <v>29</v>
      </c>
      <c r="E6" t="s">
        <v>20</v>
      </c>
      <c r="F6" t="s">
        <v>36</v>
      </c>
      <c r="G6">
        <v>60000</v>
      </c>
      <c r="H6">
        <v>67544</v>
      </c>
      <c r="I6">
        <v>67544</v>
      </c>
      <c r="J6">
        <v>15.79144</v>
      </c>
      <c r="K6">
        <v>15.8751</v>
      </c>
      <c r="L6">
        <v>-8.3658800000000005E-2</v>
      </c>
      <c r="M6">
        <v>1.8660000000000001E-4</v>
      </c>
      <c r="N6">
        <v>1.3659299999999999E-2</v>
      </c>
      <c r="O6">
        <v>-6.1189300000000002E-2</v>
      </c>
      <c r="P6">
        <v>-0.10612820000000001</v>
      </c>
      <c r="Q6">
        <v>-5.2976999999999998E-3</v>
      </c>
      <c r="R6">
        <v>1</v>
      </c>
      <c r="S6">
        <v>2.24695E-2</v>
      </c>
    </row>
    <row r="7" spans="1:19" x14ac:dyDescent="0.2">
      <c r="A7" t="s">
        <v>6669</v>
      </c>
      <c r="B7" t="s">
        <v>34</v>
      </c>
      <c r="C7" t="s">
        <v>572</v>
      </c>
      <c r="D7" t="s">
        <v>29</v>
      </c>
      <c r="E7" t="s">
        <v>31</v>
      </c>
      <c r="F7" t="s">
        <v>36</v>
      </c>
      <c r="G7">
        <v>59848</v>
      </c>
      <c r="H7">
        <v>67561</v>
      </c>
      <c r="I7">
        <v>67561</v>
      </c>
      <c r="J7">
        <v>18.43665</v>
      </c>
      <c r="K7">
        <v>18.411809999999999</v>
      </c>
      <c r="L7">
        <v>2.4844499999999999E-2</v>
      </c>
      <c r="M7">
        <v>9.477E-4</v>
      </c>
      <c r="N7">
        <v>3.0784499999999999E-2</v>
      </c>
      <c r="O7">
        <v>7.5484999999999997E-2</v>
      </c>
      <c r="P7">
        <v>-2.5795999999999999E-2</v>
      </c>
      <c r="Q7">
        <v>1.3476E-3</v>
      </c>
      <c r="R7">
        <v>0</v>
      </c>
      <c r="S7">
        <v>5.0640499999999998E-2</v>
      </c>
    </row>
    <row r="8" spans="1:19" x14ac:dyDescent="0.2">
      <c r="A8" t="s">
        <v>6670</v>
      </c>
      <c r="B8" t="s">
        <v>35</v>
      </c>
      <c r="C8" t="s">
        <v>572</v>
      </c>
      <c r="D8" t="s">
        <v>29</v>
      </c>
      <c r="E8" t="s">
        <v>16</v>
      </c>
      <c r="F8" t="s">
        <v>36</v>
      </c>
      <c r="G8">
        <v>32437</v>
      </c>
      <c r="H8">
        <v>21678</v>
      </c>
      <c r="I8">
        <v>17107.650000000001</v>
      </c>
      <c r="J8">
        <v>15.61566</v>
      </c>
      <c r="K8">
        <v>15.61031</v>
      </c>
      <c r="L8" s="1">
        <v>5.3522999999999999E-3</v>
      </c>
      <c r="M8" s="1">
        <v>3.1330000000000003E-4</v>
      </c>
      <c r="N8">
        <v>1.7699900000000001E-2</v>
      </c>
      <c r="O8">
        <v>3.4468600000000002E-2</v>
      </c>
      <c r="P8">
        <v>-2.37641E-2</v>
      </c>
      <c r="Q8">
        <v>3.4269999999999998E-4</v>
      </c>
      <c r="R8">
        <v>0</v>
      </c>
      <c r="S8">
        <v>2.9116300000000001E-2</v>
      </c>
    </row>
    <row r="9" spans="1:19" x14ac:dyDescent="0.2">
      <c r="A9" t="s">
        <v>6671</v>
      </c>
      <c r="B9" t="s">
        <v>35</v>
      </c>
      <c r="C9" t="s">
        <v>572</v>
      </c>
      <c r="D9" t="s">
        <v>29</v>
      </c>
      <c r="E9" t="s">
        <v>20</v>
      </c>
      <c r="F9" t="s">
        <v>36</v>
      </c>
      <c r="G9">
        <v>32437</v>
      </c>
      <c r="H9">
        <v>21680</v>
      </c>
      <c r="I9">
        <v>17109.23</v>
      </c>
      <c r="J9">
        <v>16.181270000000001</v>
      </c>
      <c r="K9">
        <v>16.162210000000002</v>
      </c>
      <c r="L9">
        <v>1.90618E-2</v>
      </c>
      <c r="M9">
        <v>3.481E-4</v>
      </c>
      <c r="N9">
        <v>1.8658500000000001E-2</v>
      </c>
      <c r="O9">
        <v>4.9755099999999997E-2</v>
      </c>
      <c r="P9">
        <v>-1.16314E-2</v>
      </c>
      <c r="Q9">
        <v>1.178E-3</v>
      </c>
      <c r="R9">
        <v>0</v>
      </c>
      <c r="S9">
        <v>3.06932E-2</v>
      </c>
    </row>
    <row r="10" spans="1:19" x14ac:dyDescent="0.2">
      <c r="A10" t="s">
        <v>6672</v>
      </c>
      <c r="B10" t="s">
        <v>35</v>
      </c>
      <c r="C10" t="s">
        <v>572</v>
      </c>
      <c r="D10" t="s">
        <v>29</v>
      </c>
      <c r="E10" t="s">
        <v>31</v>
      </c>
      <c r="F10" t="s">
        <v>36</v>
      </c>
      <c r="G10">
        <v>32447</v>
      </c>
      <c r="H10">
        <v>21688</v>
      </c>
      <c r="I10">
        <v>17115.54</v>
      </c>
      <c r="J10">
        <v>18.878070000000001</v>
      </c>
      <c r="K10">
        <v>18.894929999999999</v>
      </c>
      <c r="L10">
        <v>-1.6860900000000002E-2</v>
      </c>
      <c r="M10">
        <v>1.7717E-3</v>
      </c>
      <c r="N10">
        <v>4.2091999999999997E-2</v>
      </c>
      <c r="O10">
        <v>5.2380400000000001E-2</v>
      </c>
      <c r="P10">
        <v>-8.6102300000000007E-2</v>
      </c>
      <c r="Q10">
        <v>-8.9309999999999997E-4</v>
      </c>
      <c r="R10">
        <v>0</v>
      </c>
      <c r="S10">
        <v>6.9241300000000006E-2</v>
      </c>
    </row>
    <row r="11" spans="1:19" x14ac:dyDescent="0.2">
      <c r="A11" t="s">
        <v>6673</v>
      </c>
      <c r="B11" t="s">
        <v>34</v>
      </c>
      <c r="C11" t="s">
        <v>765</v>
      </c>
      <c r="D11" t="s">
        <v>29</v>
      </c>
      <c r="E11" t="s">
        <v>16</v>
      </c>
      <c r="F11" t="s">
        <v>36</v>
      </c>
      <c r="G11">
        <v>10871</v>
      </c>
      <c r="H11">
        <v>12434</v>
      </c>
      <c r="I11">
        <v>12434</v>
      </c>
      <c r="J11">
        <v>12.39533</v>
      </c>
      <c r="K11">
        <v>12.443210000000001</v>
      </c>
      <c r="L11">
        <v>-4.7878799999999999E-2</v>
      </c>
      <c r="M11">
        <v>4.8549999999999998E-4</v>
      </c>
      <c r="N11">
        <v>2.2033500000000001E-2</v>
      </c>
      <c r="O11">
        <v>-1.16337E-2</v>
      </c>
      <c r="P11">
        <v>-8.4124000000000004E-2</v>
      </c>
      <c r="Q11">
        <v>-3.8625999999999999E-3</v>
      </c>
      <c r="R11">
        <v>1</v>
      </c>
      <c r="S11">
        <v>3.6245199999999998E-2</v>
      </c>
    </row>
    <row r="12" spans="1:19" x14ac:dyDescent="0.2">
      <c r="A12" t="s">
        <v>6674</v>
      </c>
      <c r="B12" t="s">
        <v>34</v>
      </c>
      <c r="C12" t="s">
        <v>765</v>
      </c>
      <c r="D12" t="s">
        <v>29</v>
      </c>
      <c r="E12" t="s">
        <v>20</v>
      </c>
      <c r="F12" t="s">
        <v>36</v>
      </c>
      <c r="G12">
        <v>10871</v>
      </c>
      <c r="H12">
        <v>12436</v>
      </c>
      <c r="I12">
        <v>12436</v>
      </c>
      <c r="J12">
        <v>12.677759999999999</v>
      </c>
      <c r="K12">
        <v>12.74546</v>
      </c>
      <c r="L12" s="1">
        <v>-6.7692100000000005E-2</v>
      </c>
      <c r="M12">
        <v>5.3359999999999996E-4</v>
      </c>
      <c r="N12">
        <v>2.3098899999999999E-2</v>
      </c>
      <c r="O12">
        <v>-2.9694399999999999E-2</v>
      </c>
      <c r="P12">
        <v>-0.1056898</v>
      </c>
      <c r="Q12">
        <v>-5.3394000000000002E-3</v>
      </c>
      <c r="R12">
        <v>1</v>
      </c>
      <c r="S12">
        <v>3.7997700000000002E-2</v>
      </c>
    </row>
    <row r="13" spans="1:19" x14ac:dyDescent="0.2">
      <c r="A13" t="s">
        <v>6675</v>
      </c>
      <c r="B13" t="s">
        <v>34</v>
      </c>
      <c r="C13" t="s">
        <v>765</v>
      </c>
      <c r="D13" t="s">
        <v>29</v>
      </c>
      <c r="E13" t="s">
        <v>31</v>
      </c>
      <c r="F13" t="s">
        <v>36</v>
      </c>
      <c r="G13">
        <v>10843</v>
      </c>
      <c r="H13">
        <v>12440</v>
      </c>
      <c r="I13">
        <v>12440</v>
      </c>
      <c r="J13">
        <v>14.878019999999999</v>
      </c>
      <c r="K13">
        <v>14.851610000000001</v>
      </c>
      <c r="L13">
        <v>2.6410900000000001E-2</v>
      </c>
      <c r="M13">
        <v>2.7188999999999998E-3</v>
      </c>
      <c r="N13">
        <v>5.2142800000000003E-2</v>
      </c>
      <c r="O13">
        <v>0.11218590000000001</v>
      </c>
      <c r="P13">
        <v>-5.9364E-2</v>
      </c>
      <c r="Q13">
        <v>1.7752E-3</v>
      </c>
      <c r="R13">
        <v>0</v>
      </c>
      <c r="S13">
        <v>8.5774900000000001E-2</v>
      </c>
    </row>
    <row r="14" spans="1:19" x14ac:dyDescent="0.2">
      <c r="A14" t="s">
        <v>6676</v>
      </c>
      <c r="B14" t="s">
        <v>35</v>
      </c>
      <c r="C14" t="s">
        <v>765</v>
      </c>
      <c r="D14" t="s">
        <v>29</v>
      </c>
      <c r="E14" t="s">
        <v>16</v>
      </c>
      <c r="F14" t="s">
        <v>36</v>
      </c>
      <c r="G14">
        <v>5628</v>
      </c>
      <c r="H14">
        <v>3899</v>
      </c>
      <c r="I14">
        <v>3124.5949999999998</v>
      </c>
      <c r="J14">
        <v>12.63926</v>
      </c>
      <c r="K14">
        <v>12.564450000000001</v>
      </c>
      <c r="L14">
        <v>7.4813500000000005E-2</v>
      </c>
      <c r="M14">
        <v>8.5689999999999996E-4</v>
      </c>
      <c r="N14">
        <v>2.92731E-2</v>
      </c>
      <c r="O14">
        <v>0.1229678</v>
      </c>
      <c r="P14">
        <v>2.66593E-2</v>
      </c>
      <c r="Q14">
        <v>5.9191000000000001E-3</v>
      </c>
      <c r="R14">
        <v>1</v>
      </c>
      <c r="S14">
        <v>4.8154200000000001E-2</v>
      </c>
    </row>
    <row r="15" spans="1:19" x14ac:dyDescent="0.2">
      <c r="A15" t="s">
        <v>6677</v>
      </c>
      <c r="B15" t="s">
        <v>35</v>
      </c>
      <c r="C15" t="s">
        <v>765</v>
      </c>
      <c r="D15" t="s">
        <v>29</v>
      </c>
      <c r="E15" t="s">
        <v>20</v>
      </c>
      <c r="F15" t="s">
        <v>36</v>
      </c>
      <c r="G15">
        <v>5628</v>
      </c>
      <c r="H15">
        <v>3899</v>
      </c>
      <c r="I15">
        <v>3124.5949999999998</v>
      </c>
      <c r="J15">
        <v>12.91183</v>
      </c>
      <c r="K15">
        <v>12.805289999999999</v>
      </c>
      <c r="L15">
        <v>0.1065352</v>
      </c>
      <c r="M15">
        <v>1.0035000000000001E-3</v>
      </c>
      <c r="N15">
        <v>3.1677499999999997E-2</v>
      </c>
      <c r="O15">
        <v>0.1586448</v>
      </c>
      <c r="P15">
        <v>5.44257E-2</v>
      </c>
      <c r="Q15">
        <v>8.2509999999999997E-3</v>
      </c>
      <c r="R15">
        <v>1</v>
      </c>
      <c r="S15">
        <v>5.2109500000000003E-2</v>
      </c>
    </row>
    <row r="16" spans="1:19" x14ac:dyDescent="0.2">
      <c r="A16" t="s">
        <v>6678</v>
      </c>
      <c r="B16" t="s">
        <v>35</v>
      </c>
      <c r="C16" t="s">
        <v>765</v>
      </c>
      <c r="D16" t="s">
        <v>29</v>
      </c>
      <c r="E16" t="s">
        <v>31</v>
      </c>
      <c r="F16" t="s">
        <v>36</v>
      </c>
      <c r="G16">
        <v>5628</v>
      </c>
      <c r="H16">
        <v>3901</v>
      </c>
      <c r="I16">
        <v>3126.1979999999999</v>
      </c>
      <c r="J16">
        <v>15.0106</v>
      </c>
      <c r="K16">
        <v>14.968170000000001</v>
      </c>
      <c r="L16">
        <v>4.2434699999999999E-2</v>
      </c>
      <c r="M16">
        <v>5.2275999999999998E-3</v>
      </c>
      <c r="N16">
        <v>7.2302400000000003E-2</v>
      </c>
      <c r="O16">
        <v>0.16137219999999999</v>
      </c>
      <c r="P16">
        <v>-7.6502799999999996E-2</v>
      </c>
      <c r="Q16">
        <v>2.8270000000000001E-3</v>
      </c>
      <c r="R16">
        <v>0</v>
      </c>
      <c r="S16">
        <v>0.1189375</v>
      </c>
    </row>
    <row r="17" spans="1:19" x14ac:dyDescent="0.2">
      <c r="A17" t="s">
        <v>10118</v>
      </c>
      <c r="B17" t="s">
        <v>34</v>
      </c>
      <c r="C17" t="s">
        <v>958</v>
      </c>
      <c r="D17" t="s">
        <v>29</v>
      </c>
      <c r="E17" t="s">
        <v>16</v>
      </c>
      <c r="F17" t="s">
        <v>36</v>
      </c>
      <c r="G17">
        <v>36185</v>
      </c>
      <c r="H17">
        <v>40762</v>
      </c>
      <c r="I17">
        <v>40762</v>
      </c>
      <c r="J17">
        <v>14.09389</v>
      </c>
      <c r="K17">
        <v>14.11918</v>
      </c>
      <c r="L17">
        <v>-2.5295700000000001E-2</v>
      </c>
      <c r="M17">
        <v>3.054E-4</v>
      </c>
      <c r="N17">
        <v>1.7476499999999999E-2</v>
      </c>
      <c r="O17">
        <v>3.4532E-3</v>
      </c>
      <c r="P17">
        <v>-5.4044500000000002E-2</v>
      </c>
      <c r="Q17">
        <v>-1.7948E-3</v>
      </c>
      <c r="R17">
        <v>0</v>
      </c>
      <c r="S17">
        <v>2.8748900000000001E-2</v>
      </c>
    </row>
    <row r="18" spans="1:19" x14ac:dyDescent="0.2">
      <c r="A18" t="s">
        <v>10119</v>
      </c>
      <c r="B18" t="s">
        <v>34</v>
      </c>
      <c r="C18" t="s">
        <v>958</v>
      </c>
      <c r="D18" t="s">
        <v>29</v>
      </c>
      <c r="E18" t="s">
        <v>20</v>
      </c>
      <c r="F18" t="s">
        <v>36</v>
      </c>
      <c r="G18">
        <v>36240</v>
      </c>
      <c r="H18">
        <v>40764</v>
      </c>
      <c r="I18">
        <v>40764</v>
      </c>
      <c r="J18">
        <v>14.66384</v>
      </c>
      <c r="K18">
        <v>14.74494</v>
      </c>
      <c r="L18">
        <v>-8.1099699999999997E-2</v>
      </c>
      <c r="M18">
        <v>2.8059999999999999E-4</v>
      </c>
      <c r="N18">
        <v>1.6750399999999999E-2</v>
      </c>
      <c r="O18">
        <v>-5.3545299999999997E-2</v>
      </c>
      <c r="P18" s="1">
        <v>-0.108654</v>
      </c>
      <c r="Q18">
        <v>-5.5306000000000001E-3</v>
      </c>
      <c r="R18">
        <v>1</v>
      </c>
      <c r="S18">
        <v>2.75544E-2</v>
      </c>
    </row>
    <row r="19" spans="1:19" x14ac:dyDescent="0.2">
      <c r="A19" t="s">
        <v>6679</v>
      </c>
      <c r="B19" t="s">
        <v>34</v>
      </c>
      <c r="C19" t="s">
        <v>958</v>
      </c>
      <c r="D19" t="s">
        <v>29</v>
      </c>
      <c r="E19" t="s">
        <v>31</v>
      </c>
      <c r="F19" t="s">
        <v>36</v>
      </c>
      <c r="G19">
        <v>36177</v>
      </c>
      <c r="H19">
        <v>40774</v>
      </c>
      <c r="I19">
        <v>40774</v>
      </c>
      <c r="J19">
        <v>16.697469999999999</v>
      </c>
      <c r="K19">
        <v>16.78294</v>
      </c>
      <c r="L19">
        <v>-8.5471400000000003E-2</v>
      </c>
      <c r="M19">
        <v>1.3025000000000001E-3</v>
      </c>
      <c r="N19">
        <v>3.6090700000000003E-2</v>
      </c>
      <c r="O19">
        <v>-2.6102199999999999E-2</v>
      </c>
      <c r="P19">
        <v>-0.14484060000000001</v>
      </c>
      <c r="Q19">
        <v>-5.1187999999999997E-3</v>
      </c>
      <c r="R19">
        <v>1</v>
      </c>
      <c r="S19">
        <v>5.9369199999999997E-2</v>
      </c>
    </row>
    <row r="20" spans="1:19" x14ac:dyDescent="0.2">
      <c r="A20" t="s">
        <v>10120</v>
      </c>
      <c r="B20" t="s">
        <v>35</v>
      </c>
      <c r="C20" t="s">
        <v>958</v>
      </c>
      <c r="D20" t="s">
        <v>29</v>
      </c>
      <c r="E20" t="s">
        <v>16</v>
      </c>
      <c r="F20" t="s">
        <v>36</v>
      </c>
      <c r="G20">
        <v>19282</v>
      </c>
      <c r="H20">
        <v>12797</v>
      </c>
      <c r="I20">
        <v>10331.07</v>
      </c>
      <c r="J20">
        <v>14.416510000000001</v>
      </c>
      <c r="K20">
        <v>14.44347</v>
      </c>
      <c r="L20">
        <v>-2.6964200000000001E-2</v>
      </c>
      <c r="M20">
        <v>4.66E-4</v>
      </c>
      <c r="N20">
        <v>2.1587499999999999E-2</v>
      </c>
      <c r="O20">
        <v>8.5471999999999996E-3</v>
      </c>
      <c r="P20">
        <v>-6.2475599999999999E-2</v>
      </c>
      <c r="Q20">
        <v>-1.8703999999999999E-3</v>
      </c>
      <c r="R20">
        <v>0</v>
      </c>
      <c r="S20">
        <v>3.5511399999999999E-2</v>
      </c>
    </row>
    <row r="21" spans="1:19" x14ac:dyDescent="0.2">
      <c r="A21" t="s">
        <v>10121</v>
      </c>
      <c r="B21" t="s">
        <v>35</v>
      </c>
      <c r="C21" t="s">
        <v>958</v>
      </c>
      <c r="D21" t="s">
        <v>29</v>
      </c>
      <c r="E21" t="s">
        <v>20</v>
      </c>
      <c r="F21" t="s">
        <v>36</v>
      </c>
      <c r="G21">
        <v>19282</v>
      </c>
      <c r="H21">
        <v>12797</v>
      </c>
      <c r="I21">
        <v>10331.07</v>
      </c>
      <c r="J21">
        <v>14.880179999999999</v>
      </c>
      <c r="K21">
        <v>14.978619999999999</v>
      </c>
      <c r="L21">
        <v>-9.8433699999999999E-2</v>
      </c>
      <c r="M21">
        <v>5.2099999999999998E-4</v>
      </c>
      <c r="N21">
        <v>2.2824799999999999E-2</v>
      </c>
      <c r="O21">
        <v>-6.0886900000000001E-2</v>
      </c>
      <c r="P21">
        <v>-0.1359805</v>
      </c>
      <c r="Q21">
        <v>-6.6150999999999996E-3</v>
      </c>
      <c r="R21">
        <v>1</v>
      </c>
      <c r="S21">
        <v>3.7546799999999998E-2</v>
      </c>
    </row>
    <row r="22" spans="1:19" x14ac:dyDescent="0.2">
      <c r="A22" t="s">
        <v>6680</v>
      </c>
      <c r="B22" t="s">
        <v>35</v>
      </c>
      <c r="C22" t="s">
        <v>958</v>
      </c>
      <c r="D22" t="s">
        <v>29</v>
      </c>
      <c r="E22" t="s">
        <v>31</v>
      </c>
      <c r="F22" t="s">
        <v>36</v>
      </c>
      <c r="G22">
        <v>19286</v>
      </c>
      <c r="H22">
        <v>12801</v>
      </c>
      <c r="I22">
        <v>10334.299999999999</v>
      </c>
      <c r="J22">
        <v>17.03687</v>
      </c>
      <c r="K22">
        <v>17.125969999999999</v>
      </c>
      <c r="L22">
        <v>-8.9094199999999998E-2</v>
      </c>
      <c r="M22">
        <v>2.3858E-3</v>
      </c>
      <c r="N22">
        <v>4.8844400000000003E-2</v>
      </c>
      <c r="O22">
        <v>-8.7451999999999998E-3</v>
      </c>
      <c r="P22">
        <v>-0.16944319999999999</v>
      </c>
      <c r="Q22">
        <v>-5.2294999999999998E-3</v>
      </c>
      <c r="R22">
        <v>1</v>
      </c>
      <c r="S22">
        <v>8.0349000000000004E-2</v>
      </c>
    </row>
    <row r="23" spans="1:19" x14ac:dyDescent="0.2">
      <c r="A23" t="s">
        <v>10122</v>
      </c>
      <c r="B23" t="s">
        <v>34</v>
      </c>
      <c r="C23" t="s">
        <v>1103</v>
      </c>
      <c r="D23" t="s">
        <v>29</v>
      </c>
      <c r="E23" t="s">
        <v>16</v>
      </c>
      <c r="F23" t="s">
        <v>36</v>
      </c>
      <c r="G23">
        <v>5740</v>
      </c>
      <c r="H23">
        <v>6486</v>
      </c>
      <c r="I23">
        <v>6486</v>
      </c>
      <c r="J23">
        <v>10.52628</v>
      </c>
      <c r="K23">
        <v>10.68394</v>
      </c>
      <c r="L23">
        <v>-0.15765390000000001</v>
      </c>
      <c r="M23">
        <v>7.7110000000000004E-4</v>
      </c>
      <c r="N23">
        <v>2.7769499999999999E-2</v>
      </c>
      <c r="O23">
        <v>-0.11197310000000001</v>
      </c>
      <c r="P23">
        <v>-0.20333470000000001</v>
      </c>
      <c r="Q23">
        <v>-1.49772E-2</v>
      </c>
      <c r="R23">
        <v>1</v>
      </c>
      <c r="S23">
        <v>4.5680800000000001E-2</v>
      </c>
    </row>
    <row r="24" spans="1:19" x14ac:dyDescent="0.2">
      <c r="A24" t="s">
        <v>10123</v>
      </c>
      <c r="B24" t="s">
        <v>34</v>
      </c>
      <c r="C24" t="s">
        <v>1103</v>
      </c>
      <c r="D24" t="s">
        <v>29</v>
      </c>
      <c r="E24" t="s">
        <v>20</v>
      </c>
      <c r="F24" t="s">
        <v>36</v>
      </c>
      <c r="G24">
        <v>5685</v>
      </c>
      <c r="H24">
        <v>6486</v>
      </c>
      <c r="I24">
        <v>6486</v>
      </c>
      <c r="J24">
        <v>10.969239999999999</v>
      </c>
      <c r="K24">
        <v>11.001720000000001</v>
      </c>
      <c r="L24">
        <v>-3.2477899999999997E-2</v>
      </c>
      <c r="M24">
        <v>7.6020000000000005E-4</v>
      </c>
      <c r="N24">
        <v>2.7571700000000001E-2</v>
      </c>
      <c r="O24">
        <v>1.2877599999999999E-2</v>
      </c>
      <c r="P24">
        <v>-7.7833399999999997E-2</v>
      </c>
      <c r="Q24">
        <v>-2.9608E-3</v>
      </c>
      <c r="R24">
        <v>0</v>
      </c>
      <c r="S24">
        <v>4.53555E-2</v>
      </c>
    </row>
    <row r="25" spans="1:19" x14ac:dyDescent="0.2">
      <c r="A25" t="s">
        <v>6681</v>
      </c>
      <c r="B25" t="s">
        <v>34</v>
      </c>
      <c r="C25" t="s">
        <v>1103</v>
      </c>
      <c r="D25" t="s">
        <v>29</v>
      </c>
      <c r="E25" t="s">
        <v>31</v>
      </c>
      <c r="F25" t="s">
        <v>36</v>
      </c>
      <c r="G25">
        <v>5680</v>
      </c>
      <c r="H25">
        <v>6488</v>
      </c>
      <c r="I25">
        <v>6488</v>
      </c>
      <c r="J25">
        <v>12.214969999999999</v>
      </c>
      <c r="K25">
        <v>12.324960000000001</v>
      </c>
      <c r="L25">
        <v>-0.1099951</v>
      </c>
      <c r="M25">
        <v>3.1505000000000001E-3</v>
      </c>
      <c r="N25">
        <v>5.6129400000000003E-2</v>
      </c>
      <c r="O25">
        <v>-1.7662199999999999E-2</v>
      </c>
      <c r="P25">
        <v>-0.20232800000000001</v>
      </c>
      <c r="Q25">
        <v>-9.0048999999999997E-3</v>
      </c>
      <c r="R25">
        <v>1</v>
      </c>
      <c r="S25">
        <v>9.2332899999999996E-2</v>
      </c>
    </row>
    <row r="26" spans="1:19" x14ac:dyDescent="0.2">
      <c r="A26" t="s">
        <v>10124</v>
      </c>
      <c r="B26" t="s">
        <v>35</v>
      </c>
      <c r="C26" t="s">
        <v>1103</v>
      </c>
      <c r="D26" t="s">
        <v>29</v>
      </c>
      <c r="E26" t="s">
        <v>16</v>
      </c>
      <c r="F26" t="s">
        <v>36</v>
      </c>
      <c r="G26">
        <v>2903</v>
      </c>
      <c r="H26">
        <v>2017</v>
      </c>
      <c r="I26">
        <v>1604.655</v>
      </c>
      <c r="J26">
        <v>10.66634</v>
      </c>
      <c r="K26">
        <v>10.55627</v>
      </c>
      <c r="L26">
        <v>0.11007400000000001</v>
      </c>
      <c r="M26">
        <v>1.1056E-3</v>
      </c>
      <c r="N26">
        <v>3.3250599999999998E-2</v>
      </c>
      <c r="O26">
        <v>0.16477130000000001</v>
      </c>
      <c r="P26">
        <v>5.5376599999999998E-2</v>
      </c>
      <c r="Q26">
        <v>1.0319699999999999E-2</v>
      </c>
      <c r="R26">
        <v>1</v>
      </c>
      <c r="S26">
        <v>5.4697299999999997E-2</v>
      </c>
    </row>
    <row r="27" spans="1:19" x14ac:dyDescent="0.2">
      <c r="A27" t="s">
        <v>10125</v>
      </c>
      <c r="B27" t="s">
        <v>35</v>
      </c>
      <c r="C27" t="s">
        <v>1103</v>
      </c>
      <c r="D27" t="s">
        <v>29</v>
      </c>
      <c r="E27" t="s">
        <v>20</v>
      </c>
      <c r="F27" t="s">
        <v>36</v>
      </c>
      <c r="G27">
        <v>2903</v>
      </c>
      <c r="H27">
        <v>2017</v>
      </c>
      <c r="I27">
        <v>1604.655</v>
      </c>
      <c r="J27">
        <v>10.900029999999999</v>
      </c>
      <c r="K27">
        <v>10.792070000000001</v>
      </c>
      <c r="L27">
        <v>0.1079648</v>
      </c>
      <c r="M27">
        <v>1.3567E-3</v>
      </c>
      <c r="N27">
        <v>3.6833299999999999E-2</v>
      </c>
      <c r="O27">
        <v>0.1685556</v>
      </c>
      <c r="P27">
        <v>4.7373999999999999E-2</v>
      </c>
      <c r="Q27">
        <v>9.9050000000000006E-3</v>
      </c>
      <c r="R27">
        <v>1</v>
      </c>
      <c r="S27">
        <v>6.05908E-2</v>
      </c>
    </row>
    <row r="28" spans="1:19" x14ac:dyDescent="0.2">
      <c r="A28" t="s">
        <v>6682</v>
      </c>
      <c r="B28" t="s">
        <v>35</v>
      </c>
      <c r="C28" t="s">
        <v>1103</v>
      </c>
      <c r="D28" t="s">
        <v>29</v>
      </c>
      <c r="E28" t="s">
        <v>31</v>
      </c>
      <c r="F28" t="s">
        <v>36</v>
      </c>
      <c r="G28">
        <v>2903</v>
      </c>
      <c r="H28">
        <v>2017</v>
      </c>
      <c r="I28">
        <v>1604.655</v>
      </c>
      <c r="J28">
        <v>12.398429999999999</v>
      </c>
      <c r="K28">
        <v>12.13325</v>
      </c>
      <c r="L28">
        <v>0.26518009999999997</v>
      </c>
      <c r="M28">
        <v>6.0531999999999999E-3</v>
      </c>
      <c r="N28">
        <v>7.7802399999999994E-2</v>
      </c>
      <c r="O28">
        <v>0.39316509999999999</v>
      </c>
      <c r="P28">
        <v>0.13719509999999999</v>
      </c>
      <c r="Q28">
        <v>2.13882E-2</v>
      </c>
      <c r="R28">
        <v>1</v>
      </c>
      <c r="S28">
        <v>0.12798499999999999</v>
      </c>
    </row>
    <row r="29" spans="1:19" x14ac:dyDescent="0.2">
      <c r="A29" t="s">
        <v>10126</v>
      </c>
      <c r="B29" t="s">
        <v>34</v>
      </c>
      <c r="C29" t="s">
        <v>1248</v>
      </c>
      <c r="D29" t="s">
        <v>29</v>
      </c>
      <c r="E29" t="s">
        <v>16</v>
      </c>
      <c r="F29" t="s">
        <v>36</v>
      </c>
      <c r="G29">
        <v>30445</v>
      </c>
      <c r="H29">
        <v>34276</v>
      </c>
      <c r="I29">
        <v>34276</v>
      </c>
      <c r="J29">
        <v>14.76651</v>
      </c>
      <c r="K29">
        <v>14.76624</v>
      </c>
      <c r="L29" s="1">
        <v>2.7460000000000001E-4</v>
      </c>
      <c r="M29">
        <v>4.035E-4</v>
      </c>
      <c r="N29">
        <v>2.0088200000000001E-2</v>
      </c>
      <c r="O29">
        <v>3.3319700000000001E-2</v>
      </c>
      <c r="P29">
        <v>-3.2770599999999997E-2</v>
      </c>
      <c r="Q29">
        <v>1.8600000000000001E-5</v>
      </c>
      <c r="R29">
        <v>0</v>
      </c>
      <c r="S29">
        <v>3.3045199999999997E-2</v>
      </c>
    </row>
    <row r="30" spans="1:19" x14ac:dyDescent="0.2">
      <c r="A30" t="s">
        <v>10127</v>
      </c>
      <c r="B30" t="s">
        <v>34</v>
      </c>
      <c r="C30" t="s">
        <v>1248</v>
      </c>
      <c r="D30" t="s">
        <v>29</v>
      </c>
      <c r="E30" t="s">
        <v>20</v>
      </c>
      <c r="F30" t="s">
        <v>36</v>
      </c>
      <c r="G30">
        <v>30555</v>
      </c>
      <c r="H30">
        <v>34278</v>
      </c>
      <c r="I30">
        <v>34278</v>
      </c>
      <c r="J30">
        <v>15.35125</v>
      </c>
      <c r="K30">
        <v>15.440329999999999</v>
      </c>
      <c r="L30">
        <v>-8.9077199999999995E-2</v>
      </c>
      <c r="M30">
        <v>3.6860000000000001E-4</v>
      </c>
      <c r="N30">
        <v>1.9198900000000001E-2</v>
      </c>
      <c r="O30">
        <v>-5.74951E-2</v>
      </c>
      <c r="P30">
        <v>-0.1206593</v>
      </c>
      <c r="Q30">
        <v>-5.8025999999999998E-3</v>
      </c>
      <c r="R30">
        <v>1</v>
      </c>
      <c r="S30">
        <v>3.1582100000000002E-2</v>
      </c>
    </row>
    <row r="31" spans="1:19" x14ac:dyDescent="0.2">
      <c r="A31" t="s">
        <v>6683</v>
      </c>
      <c r="B31" t="s">
        <v>34</v>
      </c>
      <c r="C31" t="s">
        <v>1248</v>
      </c>
      <c r="D31" t="s">
        <v>29</v>
      </c>
      <c r="E31" t="s">
        <v>31</v>
      </c>
      <c r="F31" t="s">
        <v>36</v>
      </c>
      <c r="G31">
        <v>30497</v>
      </c>
      <c r="H31">
        <v>34286</v>
      </c>
      <c r="I31">
        <v>34286</v>
      </c>
      <c r="J31">
        <v>17.532330000000002</v>
      </c>
      <c r="K31">
        <v>17.608920000000001</v>
      </c>
      <c r="L31">
        <v>-7.6590099999999994E-2</v>
      </c>
      <c r="M31">
        <v>1.7224E-3</v>
      </c>
      <c r="N31">
        <v>4.1502200000000003E-2</v>
      </c>
      <c r="O31">
        <v>-8.3189000000000006E-3</v>
      </c>
      <c r="P31">
        <v>-0.1448613</v>
      </c>
      <c r="Q31">
        <v>-4.3685E-3</v>
      </c>
      <c r="R31">
        <v>1</v>
      </c>
      <c r="S31">
        <v>6.8271200000000004E-2</v>
      </c>
    </row>
    <row r="32" spans="1:19" x14ac:dyDescent="0.2">
      <c r="A32" t="s">
        <v>10128</v>
      </c>
      <c r="B32" t="s">
        <v>35</v>
      </c>
      <c r="C32" t="s">
        <v>1248</v>
      </c>
      <c r="D32" t="s">
        <v>29</v>
      </c>
      <c r="E32" t="s">
        <v>16</v>
      </c>
      <c r="F32" t="s">
        <v>36</v>
      </c>
      <c r="G32">
        <v>16379</v>
      </c>
      <c r="H32">
        <v>10780</v>
      </c>
      <c r="I32">
        <v>8725.866</v>
      </c>
      <c r="J32">
        <v>15.08118</v>
      </c>
      <c r="K32">
        <v>15.126849999999999</v>
      </c>
      <c r="L32" s="1">
        <v>-4.5670299999999997E-2</v>
      </c>
      <c r="M32">
        <v>6.1479999999999998E-4</v>
      </c>
      <c r="N32">
        <v>2.4795600000000001E-2</v>
      </c>
      <c r="O32">
        <v>-4.8815000000000004E-3</v>
      </c>
      <c r="P32">
        <v>-8.6459099999999997E-2</v>
      </c>
      <c r="Q32">
        <v>-3.0282999999999998E-3</v>
      </c>
      <c r="R32">
        <v>1</v>
      </c>
      <c r="S32">
        <v>4.07888E-2</v>
      </c>
    </row>
    <row r="33" spans="1:19" x14ac:dyDescent="0.2">
      <c r="A33" t="s">
        <v>10129</v>
      </c>
      <c r="B33" t="s">
        <v>35</v>
      </c>
      <c r="C33" t="s">
        <v>1248</v>
      </c>
      <c r="D33" t="s">
        <v>29</v>
      </c>
      <c r="E33" t="s">
        <v>20</v>
      </c>
      <c r="F33" t="s">
        <v>36</v>
      </c>
      <c r="G33">
        <v>16379</v>
      </c>
      <c r="H33">
        <v>10780</v>
      </c>
      <c r="I33">
        <v>8725.866</v>
      </c>
      <c r="J33">
        <v>15.58562</v>
      </c>
      <c r="K33">
        <v>15.71832</v>
      </c>
      <c r="L33">
        <v>-0.13269700000000001</v>
      </c>
      <c r="M33">
        <v>6.8369999999999998E-4</v>
      </c>
      <c r="N33">
        <v>2.6147699999999999E-2</v>
      </c>
      <c r="O33">
        <v>-8.9684100000000003E-2</v>
      </c>
      <c r="P33">
        <v>-0.17571000000000001</v>
      </c>
      <c r="Q33">
        <v>-8.5141000000000001E-3</v>
      </c>
      <c r="R33">
        <v>1</v>
      </c>
      <c r="S33">
        <v>4.3013000000000003E-2</v>
      </c>
    </row>
    <row r="34" spans="1:19" x14ac:dyDescent="0.2">
      <c r="A34" t="s">
        <v>6684</v>
      </c>
      <c r="B34" t="s">
        <v>35</v>
      </c>
      <c r="C34" t="s">
        <v>1248</v>
      </c>
      <c r="D34" t="s">
        <v>29</v>
      </c>
      <c r="E34" t="s">
        <v>31</v>
      </c>
      <c r="F34" t="s">
        <v>36</v>
      </c>
      <c r="G34">
        <v>16383</v>
      </c>
      <c r="H34">
        <v>10784</v>
      </c>
      <c r="I34">
        <v>8729.1039999999994</v>
      </c>
      <c r="J34">
        <v>17.858789999999999</v>
      </c>
      <c r="K34">
        <v>17.999669999999998</v>
      </c>
      <c r="L34">
        <v>-0.1408838</v>
      </c>
      <c r="M34">
        <v>3.1335999999999998E-3</v>
      </c>
      <c r="N34">
        <v>5.5978899999999998E-2</v>
      </c>
      <c r="O34">
        <v>-4.8798399999999999E-2</v>
      </c>
      <c r="P34">
        <v>-0.23296910000000001</v>
      </c>
      <c r="Q34">
        <v>-7.8887999999999996E-3</v>
      </c>
      <c r="R34">
        <v>1</v>
      </c>
      <c r="S34">
        <v>9.2085399999999998E-2</v>
      </c>
    </row>
    <row r="35" spans="1:19" x14ac:dyDescent="0.2">
      <c r="A35" t="s">
        <v>6685</v>
      </c>
      <c r="B35" t="s">
        <v>34</v>
      </c>
      <c r="C35" t="s">
        <v>1393</v>
      </c>
      <c r="D35" t="s">
        <v>29</v>
      </c>
      <c r="E35" t="s">
        <v>16</v>
      </c>
      <c r="F35" t="s">
        <v>36</v>
      </c>
      <c r="G35">
        <v>378</v>
      </c>
      <c r="H35">
        <v>427</v>
      </c>
      <c r="I35">
        <v>427</v>
      </c>
      <c r="J35">
        <v>22.012969999999999</v>
      </c>
      <c r="K35">
        <v>22.035250000000001</v>
      </c>
      <c r="L35">
        <v>-2.2278599999999999E-2</v>
      </c>
      <c r="M35">
        <v>7.0527699999999999E-2</v>
      </c>
      <c r="N35">
        <v>0.26557059999999999</v>
      </c>
      <c r="O35">
        <v>0.41458499999999998</v>
      </c>
      <c r="P35">
        <v>-0.4591422</v>
      </c>
      <c r="Q35">
        <v>-1.0120999999999999E-3</v>
      </c>
      <c r="R35">
        <v>0</v>
      </c>
      <c r="S35">
        <v>0.43686360000000002</v>
      </c>
    </row>
    <row r="36" spans="1:19" x14ac:dyDescent="0.2">
      <c r="A36" t="s">
        <v>6686</v>
      </c>
      <c r="B36" t="s">
        <v>34</v>
      </c>
      <c r="C36" t="s">
        <v>1393</v>
      </c>
      <c r="D36" t="s">
        <v>29</v>
      </c>
      <c r="E36" t="s">
        <v>20</v>
      </c>
      <c r="F36" t="s">
        <v>36</v>
      </c>
      <c r="G36">
        <v>393</v>
      </c>
      <c r="H36">
        <v>428</v>
      </c>
      <c r="I36">
        <v>428</v>
      </c>
      <c r="J36">
        <v>21.58052</v>
      </c>
      <c r="K36">
        <v>22.231339999999999</v>
      </c>
      <c r="L36" s="1">
        <v>-0.65081809999999995</v>
      </c>
      <c r="M36" s="1">
        <v>6.4998700000000006E-2</v>
      </c>
      <c r="N36">
        <v>0.25494840000000002</v>
      </c>
      <c r="O36">
        <v>-0.23142799999999999</v>
      </c>
      <c r="P36">
        <v>-1.070208</v>
      </c>
      <c r="Q36">
        <v>-3.0157699999999999E-2</v>
      </c>
      <c r="R36">
        <v>1</v>
      </c>
      <c r="S36">
        <v>0.41939009999999999</v>
      </c>
    </row>
    <row r="37" spans="1:19" x14ac:dyDescent="0.2">
      <c r="A37" t="s">
        <v>6687</v>
      </c>
      <c r="B37" t="s">
        <v>34</v>
      </c>
      <c r="C37" t="s">
        <v>1393</v>
      </c>
      <c r="D37" t="s">
        <v>29</v>
      </c>
      <c r="E37" t="s">
        <v>31</v>
      </c>
      <c r="F37" t="s">
        <v>36</v>
      </c>
      <c r="G37">
        <v>398</v>
      </c>
      <c r="H37">
        <v>428</v>
      </c>
      <c r="I37">
        <v>428</v>
      </c>
      <c r="J37">
        <v>23.03791</v>
      </c>
      <c r="K37">
        <v>20.941410000000001</v>
      </c>
      <c r="L37">
        <v>2.096508</v>
      </c>
      <c r="M37">
        <v>0.28833009999999998</v>
      </c>
      <c r="N37">
        <v>0.53696379999999999</v>
      </c>
      <c r="O37">
        <v>2.979813</v>
      </c>
      <c r="P37">
        <v>1.2132019999999999</v>
      </c>
      <c r="Q37">
        <v>9.10025E-2</v>
      </c>
      <c r="R37">
        <v>1</v>
      </c>
      <c r="S37">
        <v>0.88330549999999997</v>
      </c>
    </row>
    <row r="38" spans="1:19" x14ac:dyDescent="0.2">
      <c r="A38" t="s">
        <v>6688</v>
      </c>
      <c r="B38" t="s">
        <v>35</v>
      </c>
      <c r="C38" t="s">
        <v>1393</v>
      </c>
      <c r="D38" t="s">
        <v>29</v>
      </c>
      <c r="E38" t="s">
        <v>16</v>
      </c>
      <c r="F38" t="s">
        <v>36</v>
      </c>
      <c r="G38">
        <v>249</v>
      </c>
      <c r="H38">
        <v>153</v>
      </c>
      <c r="I38">
        <v>115.6717</v>
      </c>
      <c r="J38">
        <v>21.276890000000002</v>
      </c>
      <c r="K38">
        <v>22.149059999999999</v>
      </c>
      <c r="L38">
        <v>-0.87217920000000004</v>
      </c>
      <c r="M38" s="1">
        <v>9.4716700000000001E-2</v>
      </c>
      <c r="N38">
        <v>0.3077608</v>
      </c>
      <c r="O38">
        <v>-0.36591259999999998</v>
      </c>
      <c r="P38">
        <v>-1.3784460000000001</v>
      </c>
      <c r="Q38">
        <v>-4.0991899999999998E-2</v>
      </c>
      <c r="R38">
        <v>1</v>
      </c>
      <c r="S38">
        <v>0.50626649999999995</v>
      </c>
    </row>
    <row r="39" spans="1:19" x14ac:dyDescent="0.2">
      <c r="A39" t="s">
        <v>6689</v>
      </c>
      <c r="B39" t="s">
        <v>35</v>
      </c>
      <c r="C39" t="s">
        <v>1393</v>
      </c>
      <c r="D39" t="s">
        <v>29</v>
      </c>
      <c r="E39" t="s">
        <v>20</v>
      </c>
      <c r="F39" t="s">
        <v>36</v>
      </c>
      <c r="G39">
        <v>249</v>
      </c>
      <c r="H39">
        <v>153</v>
      </c>
      <c r="I39">
        <v>115.6717</v>
      </c>
      <c r="J39">
        <v>22.191230000000001</v>
      </c>
      <c r="K39">
        <v>23.50356</v>
      </c>
      <c r="L39">
        <v>-1.312322</v>
      </c>
      <c r="M39">
        <v>0.1046579</v>
      </c>
      <c r="N39">
        <v>0.32350869999999998</v>
      </c>
      <c r="O39">
        <v>-0.78014989999999995</v>
      </c>
      <c r="P39">
        <v>-1.8444940000000001</v>
      </c>
      <c r="Q39">
        <v>-5.9136899999999999E-2</v>
      </c>
      <c r="R39">
        <v>1</v>
      </c>
      <c r="S39">
        <v>0.53217179999999997</v>
      </c>
    </row>
    <row r="40" spans="1:19" x14ac:dyDescent="0.2">
      <c r="A40" t="s">
        <v>6690</v>
      </c>
      <c r="B40" t="s">
        <v>35</v>
      </c>
      <c r="C40" t="s">
        <v>1393</v>
      </c>
      <c r="D40" t="s">
        <v>29</v>
      </c>
      <c r="E40" t="s">
        <v>31</v>
      </c>
      <c r="F40" t="s">
        <v>36</v>
      </c>
      <c r="G40">
        <v>249</v>
      </c>
      <c r="H40">
        <v>153</v>
      </c>
      <c r="I40">
        <v>115.6717</v>
      </c>
      <c r="J40">
        <v>22.899640000000002</v>
      </c>
      <c r="K40">
        <v>18.760429999999999</v>
      </c>
      <c r="L40">
        <v>4.1392049999999996</v>
      </c>
      <c r="M40">
        <v>0.5566837</v>
      </c>
      <c r="N40">
        <v>0.74611240000000001</v>
      </c>
      <c r="O40">
        <v>5.3665599999999998</v>
      </c>
      <c r="P40">
        <v>2.9118499999999998</v>
      </c>
      <c r="Q40">
        <v>0.1807541</v>
      </c>
      <c r="R40">
        <v>1</v>
      </c>
      <c r="S40">
        <v>1.227355</v>
      </c>
    </row>
    <row r="41" spans="1:19" x14ac:dyDescent="0.2">
      <c r="A41" t="s">
        <v>10130</v>
      </c>
      <c r="B41" t="s">
        <v>34</v>
      </c>
      <c r="C41" t="s">
        <v>1554</v>
      </c>
      <c r="D41" t="s">
        <v>29</v>
      </c>
      <c r="E41" t="s">
        <v>16</v>
      </c>
      <c r="F41" t="s">
        <v>36</v>
      </c>
      <c r="G41">
        <v>23254</v>
      </c>
      <c r="H41">
        <v>26346</v>
      </c>
      <c r="I41">
        <v>26346</v>
      </c>
      <c r="J41">
        <v>16.97465</v>
      </c>
      <c r="K41">
        <v>16.945450000000001</v>
      </c>
      <c r="L41">
        <v>2.9199099999999999E-2</v>
      </c>
      <c r="M41">
        <v>5.1360000000000002E-4</v>
      </c>
      <c r="N41">
        <v>2.2663200000000001E-2</v>
      </c>
      <c r="O41">
        <v>6.64801E-2</v>
      </c>
      <c r="P41">
        <v>-8.0818999999999995E-3</v>
      </c>
      <c r="Q41">
        <v>1.7202000000000001E-3</v>
      </c>
      <c r="R41">
        <v>0</v>
      </c>
      <c r="S41">
        <v>3.7281000000000002E-2</v>
      </c>
    </row>
    <row r="42" spans="1:19" x14ac:dyDescent="0.2">
      <c r="A42" t="s">
        <v>10131</v>
      </c>
      <c r="B42" t="s">
        <v>34</v>
      </c>
      <c r="C42" t="s">
        <v>1554</v>
      </c>
      <c r="D42" t="s">
        <v>29</v>
      </c>
      <c r="E42" t="s">
        <v>20</v>
      </c>
      <c r="F42" t="s">
        <v>36</v>
      </c>
      <c r="G42">
        <v>23367</v>
      </c>
      <c r="H42">
        <v>26352</v>
      </c>
      <c r="I42">
        <v>26352</v>
      </c>
      <c r="J42">
        <v>17.442869999999999</v>
      </c>
      <c r="K42">
        <v>17.520250000000001</v>
      </c>
      <c r="L42">
        <v>-7.7379799999999999E-2</v>
      </c>
      <c r="M42">
        <v>5.3649999999999998E-4</v>
      </c>
      <c r="N42">
        <v>2.31623E-2</v>
      </c>
      <c r="O42">
        <v>-3.9277800000000002E-2</v>
      </c>
      <c r="P42">
        <v>-0.11548170000000001</v>
      </c>
      <c r="Q42">
        <v>-4.4362000000000004E-3</v>
      </c>
      <c r="R42">
        <v>1</v>
      </c>
      <c r="S42">
        <v>3.8101999999999997E-2</v>
      </c>
    </row>
    <row r="43" spans="1:19" x14ac:dyDescent="0.2">
      <c r="A43" t="s">
        <v>6691</v>
      </c>
      <c r="B43" t="s">
        <v>34</v>
      </c>
      <c r="C43" t="s">
        <v>1554</v>
      </c>
      <c r="D43" t="s">
        <v>29</v>
      </c>
      <c r="E43" t="s">
        <v>31</v>
      </c>
      <c r="F43" t="s">
        <v>36</v>
      </c>
      <c r="G43">
        <v>23273</v>
      </c>
      <c r="H43">
        <v>26359</v>
      </c>
      <c r="I43">
        <v>26359</v>
      </c>
      <c r="J43">
        <v>21.061450000000001</v>
      </c>
      <c r="K43">
        <v>20.901309999999999</v>
      </c>
      <c r="L43">
        <v>0.1601485</v>
      </c>
      <c r="M43">
        <v>2.9987999999999998E-3</v>
      </c>
      <c r="N43">
        <v>5.4761200000000003E-2</v>
      </c>
      <c r="O43">
        <v>0.25023060000000003</v>
      </c>
      <c r="P43">
        <v>7.0066299999999998E-2</v>
      </c>
      <c r="Q43">
        <v>7.6039000000000002E-3</v>
      </c>
      <c r="R43">
        <v>1</v>
      </c>
      <c r="S43">
        <v>9.0082099999999998E-2</v>
      </c>
    </row>
    <row r="44" spans="1:19" x14ac:dyDescent="0.2">
      <c r="A44" t="s">
        <v>10132</v>
      </c>
      <c r="B44" t="s">
        <v>35</v>
      </c>
      <c r="C44" t="s">
        <v>1554</v>
      </c>
      <c r="D44" t="s">
        <v>29</v>
      </c>
      <c r="E44" t="s">
        <v>16</v>
      </c>
      <c r="F44" t="s">
        <v>36</v>
      </c>
      <c r="G44">
        <v>12906</v>
      </c>
      <c r="H44">
        <v>8728</v>
      </c>
      <c r="I44">
        <v>6665.6880000000001</v>
      </c>
      <c r="J44">
        <v>17.298010000000001</v>
      </c>
      <c r="K44">
        <v>17.23058</v>
      </c>
      <c r="L44">
        <v>6.7431099999999994E-2</v>
      </c>
      <c r="M44" s="1">
        <v>9.0169999999999996E-4</v>
      </c>
      <c r="N44">
        <v>3.0028699999999998E-2</v>
      </c>
      <c r="O44">
        <v>0.1168284</v>
      </c>
      <c r="P44">
        <v>1.8033899999999999E-2</v>
      </c>
      <c r="Q44">
        <v>3.8982000000000001E-3</v>
      </c>
      <c r="R44">
        <v>1</v>
      </c>
      <c r="S44">
        <v>4.9397299999999998E-2</v>
      </c>
    </row>
    <row r="45" spans="1:19" x14ac:dyDescent="0.2">
      <c r="A45" t="s">
        <v>10133</v>
      </c>
      <c r="B45" t="s">
        <v>35</v>
      </c>
      <c r="C45" t="s">
        <v>1554</v>
      </c>
      <c r="D45" t="s">
        <v>29</v>
      </c>
      <c r="E45" t="s">
        <v>20</v>
      </c>
      <c r="F45" t="s">
        <v>36</v>
      </c>
      <c r="G45">
        <v>12906</v>
      </c>
      <c r="H45">
        <v>8730</v>
      </c>
      <c r="I45">
        <v>6667.2150000000001</v>
      </c>
      <c r="J45">
        <v>18.009180000000001</v>
      </c>
      <c r="K45">
        <v>17.777719999999999</v>
      </c>
      <c r="L45">
        <v>0.23146439999999999</v>
      </c>
      <c r="M45">
        <v>9.9510000000000006E-4</v>
      </c>
      <c r="N45">
        <v>3.1544900000000001E-2</v>
      </c>
      <c r="O45">
        <v>0.28335569999999999</v>
      </c>
      <c r="P45">
        <v>0.17957300000000001</v>
      </c>
      <c r="Q45">
        <v>1.28526E-2</v>
      </c>
      <c r="R45">
        <v>1</v>
      </c>
      <c r="S45">
        <v>5.1891399999999997E-2</v>
      </c>
    </row>
    <row r="46" spans="1:19" x14ac:dyDescent="0.2">
      <c r="A46" t="s">
        <v>6692</v>
      </c>
      <c r="B46" t="s">
        <v>35</v>
      </c>
      <c r="C46" t="s">
        <v>1554</v>
      </c>
      <c r="D46" t="s">
        <v>29</v>
      </c>
      <c r="E46" t="s">
        <v>31</v>
      </c>
      <c r="F46" t="s">
        <v>36</v>
      </c>
      <c r="G46">
        <v>12912</v>
      </c>
      <c r="H46">
        <v>8734</v>
      </c>
      <c r="I46">
        <v>6670.2709999999997</v>
      </c>
      <c r="J46">
        <v>21.550619999999999</v>
      </c>
      <c r="K46">
        <v>21.559819999999998</v>
      </c>
      <c r="L46">
        <v>-9.1976999999999996E-3</v>
      </c>
      <c r="M46">
        <v>5.5456999999999998E-3</v>
      </c>
      <c r="N46">
        <v>7.4469400000000005E-2</v>
      </c>
      <c r="O46">
        <v>0.1133044</v>
      </c>
      <c r="P46">
        <v>-0.13169980000000001</v>
      </c>
      <c r="Q46">
        <v>-4.2680000000000002E-4</v>
      </c>
      <c r="R46">
        <v>0</v>
      </c>
      <c r="S46">
        <v>0.1225021</v>
      </c>
    </row>
    <row r="47" spans="1:19" x14ac:dyDescent="0.2">
      <c r="A47" t="s">
        <v>10134</v>
      </c>
      <c r="B47" t="s">
        <v>34</v>
      </c>
      <c r="C47" t="s">
        <v>1699</v>
      </c>
      <c r="D47" t="s">
        <v>29</v>
      </c>
      <c r="E47" t="s">
        <v>16</v>
      </c>
      <c r="F47" t="s">
        <v>36</v>
      </c>
      <c r="G47">
        <v>5131</v>
      </c>
      <c r="H47">
        <v>5948</v>
      </c>
      <c r="I47">
        <v>5948</v>
      </c>
      <c r="J47">
        <v>14.486219999999999</v>
      </c>
      <c r="K47">
        <v>14.41705</v>
      </c>
      <c r="L47">
        <v>6.9171099999999999E-2</v>
      </c>
      <c r="M47">
        <v>1.2071E-3</v>
      </c>
      <c r="N47">
        <v>3.4743000000000003E-2</v>
      </c>
      <c r="O47">
        <v>0.1263233</v>
      </c>
      <c r="P47">
        <v>1.2018900000000001E-2</v>
      </c>
      <c r="Q47">
        <v>4.7749999999999997E-3</v>
      </c>
      <c r="R47">
        <v>1</v>
      </c>
      <c r="S47">
        <v>5.71522E-2</v>
      </c>
    </row>
    <row r="48" spans="1:19" x14ac:dyDescent="0.2">
      <c r="A48" t="s">
        <v>10135</v>
      </c>
      <c r="B48" t="s">
        <v>34</v>
      </c>
      <c r="C48" t="s">
        <v>1699</v>
      </c>
      <c r="D48" t="s">
        <v>29</v>
      </c>
      <c r="E48" t="s">
        <v>20</v>
      </c>
      <c r="F48" t="s">
        <v>36</v>
      </c>
      <c r="G48">
        <v>5186</v>
      </c>
      <c r="H48">
        <v>5950</v>
      </c>
      <c r="I48">
        <v>5950</v>
      </c>
      <c r="J48">
        <v>14.55068</v>
      </c>
      <c r="K48">
        <v>14.656650000000001</v>
      </c>
      <c r="L48">
        <v>-0.105974</v>
      </c>
      <c r="M48">
        <v>1.4293000000000001E-3</v>
      </c>
      <c r="N48">
        <v>3.7805699999999998E-2</v>
      </c>
      <c r="O48">
        <v>-4.3783599999999999E-2</v>
      </c>
      <c r="P48">
        <v>-0.16816439999999999</v>
      </c>
      <c r="Q48">
        <v>-7.2830999999999998E-3</v>
      </c>
      <c r="R48">
        <v>1</v>
      </c>
      <c r="S48">
        <v>6.21904E-2</v>
      </c>
    </row>
    <row r="49" spans="1:19" x14ac:dyDescent="0.2">
      <c r="A49" t="s">
        <v>6693</v>
      </c>
      <c r="B49" t="s">
        <v>34</v>
      </c>
      <c r="C49" t="s">
        <v>1699</v>
      </c>
      <c r="D49" t="s">
        <v>29</v>
      </c>
      <c r="E49" t="s">
        <v>31</v>
      </c>
      <c r="F49" t="s">
        <v>36</v>
      </c>
      <c r="G49">
        <v>5163</v>
      </c>
      <c r="H49">
        <v>5952</v>
      </c>
      <c r="I49">
        <v>5952</v>
      </c>
      <c r="J49">
        <v>17.807729999999999</v>
      </c>
      <c r="K49">
        <v>17.643229999999999</v>
      </c>
      <c r="L49">
        <v>0.1645017</v>
      </c>
      <c r="M49">
        <v>8.0689000000000004E-3</v>
      </c>
      <c r="N49">
        <v>8.9827299999999999E-2</v>
      </c>
      <c r="O49">
        <v>0.31226769999999998</v>
      </c>
      <c r="P49">
        <v>1.6735799999999999E-2</v>
      </c>
      <c r="Q49">
        <v>9.2376999999999997E-3</v>
      </c>
      <c r="R49">
        <v>1</v>
      </c>
      <c r="S49">
        <v>0.14776590000000001</v>
      </c>
    </row>
    <row r="50" spans="1:19" x14ac:dyDescent="0.2">
      <c r="A50" t="s">
        <v>10136</v>
      </c>
      <c r="B50" t="s">
        <v>35</v>
      </c>
      <c r="C50" t="s">
        <v>1699</v>
      </c>
      <c r="D50" t="s">
        <v>29</v>
      </c>
      <c r="E50" t="s">
        <v>16</v>
      </c>
      <c r="F50" t="s">
        <v>36</v>
      </c>
      <c r="G50">
        <v>2725</v>
      </c>
      <c r="H50">
        <v>1882</v>
      </c>
      <c r="I50">
        <v>1519.8889999999999</v>
      </c>
      <c r="J50">
        <v>14.741059999999999</v>
      </c>
      <c r="K50">
        <v>14.702059999999999</v>
      </c>
      <c r="L50">
        <v>3.8995299999999997E-2</v>
      </c>
      <c r="M50">
        <v>2.4031E-3</v>
      </c>
      <c r="N50">
        <v>4.90219E-2</v>
      </c>
      <c r="O50">
        <v>0.1196363</v>
      </c>
      <c r="P50">
        <v>-4.1645700000000001E-2</v>
      </c>
      <c r="Q50">
        <v>2.6454E-3</v>
      </c>
      <c r="R50">
        <v>0</v>
      </c>
      <c r="S50">
        <v>8.0641000000000004E-2</v>
      </c>
    </row>
    <row r="51" spans="1:19" x14ac:dyDescent="0.2">
      <c r="A51" t="s">
        <v>10137</v>
      </c>
      <c r="B51" t="s">
        <v>35</v>
      </c>
      <c r="C51" t="s">
        <v>1699</v>
      </c>
      <c r="D51" t="s">
        <v>29</v>
      </c>
      <c r="E51" t="s">
        <v>20</v>
      </c>
      <c r="F51" t="s">
        <v>36</v>
      </c>
      <c r="G51">
        <v>2725</v>
      </c>
      <c r="H51">
        <v>1882</v>
      </c>
      <c r="I51">
        <v>1519.8889999999999</v>
      </c>
      <c r="J51">
        <v>15.05504</v>
      </c>
      <c r="K51">
        <v>14.95063</v>
      </c>
      <c r="L51">
        <v>0.10440969999999999</v>
      </c>
      <c r="M51">
        <v>2.7437999999999998E-3</v>
      </c>
      <c r="N51">
        <v>5.2380999999999997E-2</v>
      </c>
      <c r="O51">
        <v>0.19057640000000001</v>
      </c>
      <c r="P51">
        <v>1.8242999999999999E-2</v>
      </c>
      <c r="Q51">
        <v>6.9351999999999999E-3</v>
      </c>
      <c r="R51">
        <v>1</v>
      </c>
      <c r="S51">
        <v>8.6166699999999999E-2</v>
      </c>
    </row>
    <row r="52" spans="1:19" x14ac:dyDescent="0.2">
      <c r="A52" t="s">
        <v>6694</v>
      </c>
      <c r="B52" t="s">
        <v>35</v>
      </c>
      <c r="C52" t="s">
        <v>1699</v>
      </c>
      <c r="D52" t="s">
        <v>29</v>
      </c>
      <c r="E52" t="s">
        <v>31</v>
      </c>
      <c r="F52" t="s">
        <v>36</v>
      </c>
      <c r="G52">
        <v>2725</v>
      </c>
      <c r="H52">
        <v>1884</v>
      </c>
      <c r="I52">
        <v>1521.5039999999999</v>
      </c>
      <c r="J52">
        <v>17.793410000000002</v>
      </c>
      <c r="K52">
        <v>17.976900000000001</v>
      </c>
      <c r="L52">
        <v>-0.18349209999999999</v>
      </c>
      <c r="M52">
        <v>1.52669E-2</v>
      </c>
      <c r="N52">
        <v>0.1235595</v>
      </c>
      <c r="O52">
        <v>1.9763200000000002E-2</v>
      </c>
      <c r="P52">
        <v>-0.38674740000000002</v>
      </c>
      <c r="Q52">
        <v>-1.0312399999999999E-2</v>
      </c>
      <c r="R52">
        <v>0</v>
      </c>
      <c r="S52">
        <v>0.2032553</v>
      </c>
    </row>
    <row r="53" spans="1:19" x14ac:dyDescent="0.2">
      <c r="A53" t="s">
        <v>10138</v>
      </c>
      <c r="B53" t="s">
        <v>34</v>
      </c>
      <c r="C53" t="s">
        <v>1844</v>
      </c>
      <c r="D53" t="s">
        <v>29</v>
      </c>
      <c r="E53" t="s">
        <v>16</v>
      </c>
      <c r="F53" t="s">
        <v>36</v>
      </c>
      <c r="G53">
        <v>18123</v>
      </c>
      <c r="H53">
        <v>20398</v>
      </c>
      <c r="I53">
        <v>20398</v>
      </c>
      <c r="J53">
        <v>17.679179999999999</v>
      </c>
      <c r="K53">
        <v>17.655919999999998</v>
      </c>
      <c r="L53">
        <v>2.3260300000000001E-2</v>
      </c>
      <c r="M53">
        <v>7.4850000000000003E-4</v>
      </c>
      <c r="N53">
        <v>2.7358299999999999E-2</v>
      </c>
      <c r="O53">
        <v>6.82648E-2</v>
      </c>
      <c r="P53">
        <v>-2.1744099999999999E-2</v>
      </c>
      <c r="Q53">
        <v>1.3156999999999999E-3</v>
      </c>
      <c r="R53">
        <v>0</v>
      </c>
      <c r="S53">
        <v>4.5004500000000003E-2</v>
      </c>
    </row>
    <row r="54" spans="1:19" x14ac:dyDescent="0.2">
      <c r="A54" t="s">
        <v>10139</v>
      </c>
      <c r="B54" t="s">
        <v>34</v>
      </c>
      <c r="C54" t="s">
        <v>1844</v>
      </c>
      <c r="D54" t="s">
        <v>29</v>
      </c>
      <c r="E54" t="s">
        <v>20</v>
      </c>
      <c r="F54" t="s">
        <v>36</v>
      </c>
      <c r="G54">
        <v>18181</v>
      </c>
      <c r="H54">
        <v>20402</v>
      </c>
      <c r="I54">
        <v>20402</v>
      </c>
      <c r="J54">
        <v>18.267849999999999</v>
      </c>
      <c r="K54">
        <v>18.33559</v>
      </c>
      <c r="L54">
        <v>-6.7743399999999995E-2</v>
      </c>
      <c r="M54">
        <v>7.7050000000000003E-4</v>
      </c>
      <c r="N54">
        <v>2.7758600000000001E-2</v>
      </c>
      <c r="O54">
        <v>-2.20804E-2</v>
      </c>
      <c r="P54" s="1">
        <v>-0.1134063</v>
      </c>
      <c r="Q54">
        <v>-3.7082999999999999E-3</v>
      </c>
      <c r="R54">
        <v>1</v>
      </c>
      <c r="S54">
        <v>4.5662899999999999E-2</v>
      </c>
    </row>
    <row r="55" spans="1:19" x14ac:dyDescent="0.2">
      <c r="A55" t="s">
        <v>6695</v>
      </c>
      <c r="B55" t="s">
        <v>34</v>
      </c>
      <c r="C55" t="s">
        <v>1844</v>
      </c>
      <c r="D55" t="s">
        <v>29</v>
      </c>
      <c r="E55" t="s">
        <v>31</v>
      </c>
      <c r="F55" t="s">
        <v>36</v>
      </c>
      <c r="G55">
        <v>18110</v>
      </c>
      <c r="H55">
        <v>20407</v>
      </c>
      <c r="I55">
        <v>20407</v>
      </c>
      <c r="J55">
        <v>21.989059999999998</v>
      </c>
      <c r="K55">
        <v>21.81897</v>
      </c>
      <c r="L55">
        <v>0.17008719999999999</v>
      </c>
      <c r="M55">
        <v>4.2931999999999996E-3</v>
      </c>
      <c r="N55">
        <v>6.5522399999999995E-2</v>
      </c>
      <c r="O55">
        <v>0.27787149999999999</v>
      </c>
      <c r="P55">
        <v>6.2302799999999998E-2</v>
      </c>
      <c r="Q55">
        <v>7.7351E-3</v>
      </c>
      <c r="R55">
        <v>1</v>
      </c>
      <c r="S55">
        <v>0.1077844</v>
      </c>
    </row>
    <row r="56" spans="1:19" x14ac:dyDescent="0.2">
      <c r="A56" t="s">
        <v>10140</v>
      </c>
      <c r="B56" t="s">
        <v>35</v>
      </c>
      <c r="C56" t="s">
        <v>1844</v>
      </c>
      <c r="D56" t="s">
        <v>29</v>
      </c>
      <c r="E56" t="s">
        <v>16</v>
      </c>
      <c r="F56" t="s">
        <v>36</v>
      </c>
      <c r="G56">
        <v>10181</v>
      </c>
      <c r="H56">
        <v>6846</v>
      </c>
      <c r="I56">
        <v>5149.4639999999999</v>
      </c>
      <c r="J56">
        <v>17.982389999999999</v>
      </c>
      <c r="K56">
        <v>17.901230000000002</v>
      </c>
      <c r="L56">
        <v>8.1163200000000005E-2</v>
      </c>
      <c r="M56">
        <v>1.2803000000000001E-3</v>
      </c>
      <c r="N56">
        <v>3.5781399999999998E-2</v>
      </c>
      <c r="O56">
        <v>0.1400236</v>
      </c>
      <c r="P56">
        <v>2.2302800000000001E-2</v>
      </c>
      <c r="Q56">
        <v>4.5135000000000002E-3</v>
      </c>
      <c r="R56">
        <v>1</v>
      </c>
      <c r="S56">
        <v>5.88604E-2</v>
      </c>
    </row>
    <row r="57" spans="1:19" x14ac:dyDescent="0.2">
      <c r="A57" t="s">
        <v>10141</v>
      </c>
      <c r="B57" t="s">
        <v>35</v>
      </c>
      <c r="C57" t="s">
        <v>1844</v>
      </c>
      <c r="D57" t="s">
        <v>29</v>
      </c>
      <c r="E57" t="s">
        <v>20</v>
      </c>
      <c r="F57" t="s">
        <v>36</v>
      </c>
      <c r="G57">
        <v>10181</v>
      </c>
      <c r="H57">
        <v>6848</v>
      </c>
      <c r="I57">
        <v>5150.9690000000001</v>
      </c>
      <c r="J57">
        <v>18.799869999999999</v>
      </c>
      <c r="K57">
        <v>18.529</v>
      </c>
      <c r="L57">
        <v>0.27087610000000001</v>
      </c>
      <c r="M57">
        <v>1.4067999999999999E-3</v>
      </c>
      <c r="N57">
        <v>3.7506699999999997E-2</v>
      </c>
      <c r="O57">
        <v>0.3325746</v>
      </c>
      <c r="P57">
        <v>0.20917759999999999</v>
      </c>
      <c r="Q57">
        <v>1.44084E-2</v>
      </c>
      <c r="R57">
        <v>1</v>
      </c>
      <c r="S57">
        <v>6.1698500000000003E-2</v>
      </c>
    </row>
    <row r="58" spans="1:19" x14ac:dyDescent="0.2">
      <c r="A58" t="s">
        <v>6696</v>
      </c>
      <c r="B58" t="s">
        <v>35</v>
      </c>
      <c r="C58" t="s">
        <v>1844</v>
      </c>
      <c r="D58" t="s">
        <v>29</v>
      </c>
      <c r="E58" t="s">
        <v>31</v>
      </c>
      <c r="F58" t="s">
        <v>36</v>
      </c>
      <c r="G58">
        <v>10187</v>
      </c>
      <c r="H58">
        <v>6850</v>
      </c>
      <c r="I58">
        <v>5152.473</v>
      </c>
      <c r="J58">
        <v>22.55566</v>
      </c>
      <c r="K58">
        <v>22.496590000000001</v>
      </c>
      <c r="L58">
        <v>5.90766E-2</v>
      </c>
      <c r="M58">
        <v>7.8256000000000003E-3</v>
      </c>
      <c r="N58">
        <v>8.8462399999999997E-2</v>
      </c>
      <c r="O58">
        <v>0.20459720000000001</v>
      </c>
      <c r="P58">
        <v>-8.6443900000000004E-2</v>
      </c>
      <c r="Q58">
        <v>2.6191000000000001E-3</v>
      </c>
      <c r="R58">
        <v>0</v>
      </c>
      <c r="S58">
        <v>0.1455206</v>
      </c>
    </row>
    <row r="59" spans="1:19" x14ac:dyDescent="0.2">
      <c r="A59" t="s">
        <v>6697</v>
      </c>
      <c r="B59" t="s">
        <v>34</v>
      </c>
      <c r="C59" t="s">
        <v>1989</v>
      </c>
      <c r="D59" t="s">
        <v>29</v>
      </c>
      <c r="E59" t="s">
        <v>16</v>
      </c>
      <c r="F59" t="s">
        <v>36</v>
      </c>
      <c r="G59">
        <v>48946</v>
      </c>
      <c r="H59">
        <v>55101</v>
      </c>
      <c r="I59">
        <v>55101</v>
      </c>
      <c r="J59">
        <v>15.900930000000001</v>
      </c>
      <c r="K59">
        <v>15.892709999999999</v>
      </c>
      <c r="L59">
        <v>8.2249999999999997E-3</v>
      </c>
      <c r="M59">
        <v>2.631E-4</v>
      </c>
      <c r="N59">
        <v>1.6221599999999999E-2</v>
      </c>
      <c r="O59">
        <v>3.4909599999999999E-2</v>
      </c>
      <c r="P59">
        <v>-1.84595E-2</v>
      </c>
      <c r="Q59">
        <v>5.1730000000000005E-4</v>
      </c>
      <c r="R59">
        <v>0</v>
      </c>
      <c r="S59">
        <v>2.6684599999999999E-2</v>
      </c>
    </row>
    <row r="60" spans="1:19" x14ac:dyDescent="0.2">
      <c r="A60" t="s">
        <v>6698</v>
      </c>
      <c r="B60" t="s">
        <v>34</v>
      </c>
      <c r="C60" t="s">
        <v>1989</v>
      </c>
      <c r="D60" t="s">
        <v>29</v>
      </c>
      <c r="E60" t="s">
        <v>20</v>
      </c>
      <c r="F60" t="s">
        <v>36</v>
      </c>
      <c r="G60">
        <v>49129</v>
      </c>
      <c r="H60">
        <v>55108</v>
      </c>
      <c r="I60">
        <v>55108</v>
      </c>
      <c r="J60">
        <v>16.480419999999999</v>
      </c>
      <c r="K60">
        <v>16.56625</v>
      </c>
      <c r="L60">
        <v>-8.5827500000000001E-2</v>
      </c>
      <c r="M60">
        <v>2.5230000000000001E-4</v>
      </c>
      <c r="N60">
        <v>1.5885199999999999E-2</v>
      </c>
      <c r="O60">
        <v>-5.9696399999999997E-2</v>
      </c>
      <c r="P60">
        <v>-0.11195869999999999</v>
      </c>
      <c r="Q60">
        <v>-5.2078000000000003E-3</v>
      </c>
      <c r="R60">
        <v>1</v>
      </c>
      <c r="S60">
        <v>2.6131100000000001E-2</v>
      </c>
    </row>
    <row r="61" spans="1:19" x14ac:dyDescent="0.2">
      <c r="A61" t="s">
        <v>6699</v>
      </c>
      <c r="B61" t="s">
        <v>34</v>
      </c>
      <c r="C61" t="s">
        <v>1989</v>
      </c>
      <c r="D61" t="s">
        <v>29</v>
      </c>
      <c r="E61" t="s">
        <v>31</v>
      </c>
      <c r="F61" t="s">
        <v>36</v>
      </c>
      <c r="G61">
        <v>49005</v>
      </c>
      <c r="H61">
        <v>55121</v>
      </c>
      <c r="I61">
        <v>55121</v>
      </c>
      <c r="J61">
        <v>19.224049999999998</v>
      </c>
      <c r="K61">
        <v>19.193680000000001</v>
      </c>
      <c r="L61">
        <v>3.0370600000000001E-2</v>
      </c>
      <c r="M61">
        <v>1.2800000000000001E-3</v>
      </c>
      <c r="N61">
        <v>3.5776599999999999E-2</v>
      </c>
      <c r="O61">
        <v>8.9222999999999997E-2</v>
      </c>
      <c r="P61">
        <v>-2.8481900000000001E-2</v>
      </c>
      <c r="Q61">
        <v>1.5797999999999999E-3</v>
      </c>
      <c r="R61">
        <v>0</v>
      </c>
      <c r="S61">
        <v>5.8852399999999999E-2</v>
      </c>
    </row>
    <row r="62" spans="1:19" x14ac:dyDescent="0.2">
      <c r="A62" t="s">
        <v>6700</v>
      </c>
      <c r="B62" t="s">
        <v>35</v>
      </c>
      <c r="C62" t="s">
        <v>1989</v>
      </c>
      <c r="D62" t="s">
        <v>29</v>
      </c>
      <c r="E62" t="s">
        <v>16</v>
      </c>
      <c r="F62" t="s">
        <v>36</v>
      </c>
      <c r="G62">
        <v>26809</v>
      </c>
      <c r="H62">
        <v>17779</v>
      </c>
      <c r="I62">
        <v>13984.55</v>
      </c>
      <c r="J62">
        <v>16.240490000000001</v>
      </c>
      <c r="K62">
        <v>16.244630000000001</v>
      </c>
      <c r="L62">
        <v>-4.1333999999999997E-3</v>
      </c>
      <c r="M62">
        <v>4.2289999999999998E-4</v>
      </c>
      <c r="N62">
        <v>2.0563600000000001E-2</v>
      </c>
      <c r="O62">
        <v>2.96937E-2</v>
      </c>
      <c r="P62">
        <v>-3.7960500000000001E-2</v>
      </c>
      <c r="Q62">
        <v>-2.5450000000000001E-4</v>
      </c>
      <c r="R62">
        <v>0</v>
      </c>
      <c r="S62">
        <v>3.3827099999999999E-2</v>
      </c>
    </row>
    <row r="63" spans="1:19" x14ac:dyDescent="0.2">
      <c r="A63" t="s">
        <v>6701</v>
      </c>
      <c r="B63" t="s">
        <v>35</v>
      </c>
      <c r="C63" t="s">
        <v>1989</v>
      </c>
      <c r="D63" t="s">
        <v>29</v>
      </c>
      <c r="E63" t="s">
        <v>20</v>
      </c>
      <c r="F63" t="s">
        <v>36</v>
      </c>
      <c r="G63">
        <v>26809</v>
      </c>
      <c r="H63">
        <v>17781</v>
      </c>
      <c r="I63">
        <v>13986.12</v>
      </c>
      <c r="J63">
        <v>16.867619999999999</v>
      </c>
      <c r="K63">
        <v>16.86477</v>
      </c>
      <c r="L63">
        <v>2.8543000000000002E-3</v>
      </c>
      <c r="M63">
        <v>4.6779999999999999E-4</v>
      </c>
      <c r="N63">
        <v>2.16277E-2</v>
      </c>
      <c r="O63">
        <v>3.8431800000000002E-2</v>
      </c>
      <c r="P63">
        <v>-3.2723299999999997E-2</v>
      </c>
      <c r="Q63">
        <v>1.6919999999999999E-4</v>
      </c>
      <c r="R63">
        <v>0</v>
      </c>
      <c r="S63">
        <v>3.5577600000000001E-2</v>
      </c>
    </row>
    <row r="64" spans="1:19" x14ac:dyDescent="0.2">
      <c r="A64" t="s">
        <v>6702</v>
      </c>
      <c r="B64" t="s">
        <v>35</v>
      </c>
      <c r="C64" t="s">
        <v>1989</v>
      </c>
      <c r="D64" t="s">
        <v>29</v>
      </c>
      <c r="E64" t="s">
        <v>31</v>
      </c>
      <c r="F64" t="s">
        <v>36</v>
      </c>
      <c r="G64">
        <v>26819</v>
      </c>
      <c r="H64">
        <v>17787</v>
      </c>
      <c r="I64">
        <v>13990.84</v>
      </c>
      <c r="J64">
        <v>19.68966</v>
      </c>
      <c r="K64">
        <v>19.70589</v>
      </c>
      <c r="L64">
        <v>-1.6231200000000001E-2</v>
      </c>
      <c r="M64">
        <v>2.3725999999999999E-3</v>
      </c>
      <c r="N64">
        <v>4.8709799999999998E-2</v>
      </c>
      <c r="O64">
        <v>6.3896400000000006E-2</v>
      </c>
      <c r="P64">
        <v>-9.6358799999999994E-2</v>
      </c>
      <c r="Q64">
        <v>-8.2439999999999998E-4</v>
      </c>
      <c r="R64">
        <v>0</v>
      </c>
      <c r="S64">
        <v>8.0127599999999993E-2</v>
      </c>
    </row>
    <row r="65" spans="1:19" x14ac:dyDescent="0.2">
      <c r="A65" t="s">
        <v>485</v>
      </c>
      <c r="B65" t="s">
        <v>34</v>
      </c>
      <c r="C65" t="s">
        <v>50</v>
      </c>
      <c r="D65" t="s">
        <v>28</v>
      </c>
      <c r="E65" t="s">
        <v>16</v>
      </c>
      <c r="F65" t="s">
        <v>36</v>
      </c>
      <c r="G65">
        <v>603</v>
      </c>
      <c r="H65">
        <v>914</v>
      </c>
      <c r="I65">
        <v>914</v>
      </c>
      <c r="J65">
        <v>1.2877749999999999</v>
      </c>
      <c r="K65">
        <v>2.496988</v>
      </c>
      <c r="L65">
        <v>-1.209212</v>
      </c>
      <c r="M65">
        <v>9.2608300000000005E-2</v>
      </c>
      <c r="N65">
        <v>0.30431609999999998</v>
      </c>
      <c r="O65">
        <v>-0.70861249999999998</v>
      </c>
      <c r="P65">
        <v>-1.7098120000000001</v>
      </c>
      <c r="Q65">
        <v>-0.93899319999999997</v>
      </c>
      <c r="R65">
        <v>1</v>
      </c>
      <c r="S65">
        <v>0.50059989999999999</v>
      </c>
    </row>
    <row r="66" spans="1:19" x14ac:dyDescent="0.2">
      <c r="A66" t="s">
        <v>486</v>
      </c>
      <c r="B66" t="s">
        <v>34</v>
      </c>
      <c r="C66" t="s">
        <v>50</v>
      </c>
      <c r="D66" t="s">
        <v>28</v>
      </c>
      <c r="E66" t="s">
        <v>20</v>
      </c>
      <c r="F66" t="s">
        <v>36</v>
      </c>
      <c r="G66">
        <v>551</v>
      </c>
      <c r="H66">
        <v>914</v>
      </c>
      <c r="I66">
        <v>914</v>
      </c>
      <c r="J66">
        <v>2.948715</v>
      </c>
      <c r="K66">
        <v>3.7487870000000001</v>
      </c>
      <c r="L66">
        <v>-0.80007200000000001</v>
      </c>
      <c r="M66">
        <v>8.1206399999999998E-2</v>
      </c>
      <c r="N66">
        <v>0.28496729999999998</v>
      </c>
      <c r="O66">
        <v>-0.33130090000000001</v>
      </c>
      <c r="P66">
        <v>-1.2688429999999999</v>
      </c>
      <c r="Q66">
        <v>-0.27132899999999999</v>
      </c>
      <c r="R66">
        <v>1</v>
      </c>
      <c r="S66">
        <v>0.4687712</v>
      </c>
    </row>
    <row r="67" spans="1:19" x14ac:dyDescent="0.2">
      <c r="A67" t="s">
        <v>487</v>
      </c>
      <c r="B67" t="s">
        <v>34</v>
      </c>
      <c r="C67" t="s">
        <v>50</v>
      </c>
      <c r="D67" t="s">
        <v>28</v>
      </c>
      <c r="E67" t="s">
        <v>31</v>
      </c>
      <c r="F67" t="s">
        <v>36</v>
      </c>
      <c r="G67">
        <v>646</v>
      </c>
      <c r="H67">
        <v>915</v>
      </c>
      <c r="I67">
        <v>915</v>
      </c>
      <c r="J67">
        <v>17.734780000000001</v>
      </c>
      <c r="K67">
        <v>18.393979999999999</v>
      </c>
      <c r="L67">
        <v>-0.65919450000000002</v>
      </c>
      <c r="M67">
        <v>0.27485999999999999</v>
      </c>
      <c r="N67">
        <v>0.52427100000000004</v>
      </c>
      <c r="O67">
        <v>0.2032312</v>
      </c>
      <c r="P67">
        <v>-1.52162</v>
      </c>
      <c r="Q67">
        <v>-3.7169599999999997E-2</v>
      </c>
      <c r="R67">
        <v>0</v>
      </c>
      <c r="S67">
        <v>0.86242569999999996</v>
      </c>
    </row>
    <row r="68" spans="1:19" x14ac:dyDescent="0.2">
      <c r="A68" t="s">
        <v>6703</v>
      </c>
      <c r="B68" t="s">
        <v>34</v>
      </c>
      <c r="C68" t="s">
        <v>572</v>
      </c>
      <c r="D68" t="s">
        <v>28</v>
      </c>
      <c r="E68" t="s">
        <v>16</v>
      </c>
      <c r="F68" t="s">
        <v>36</v>
      </c>
      <c r="G68">
        <v>59932</v>
      </c>
      <c r="H68">
        <v>67629</v>
      </c>
      <c r="I68">
        <v>67629</v>
      </c>
      <c r="J68">
        <v>14.424239999999999</v>
      </c>
      <c r="K68">
        <v>14.374510000000001</v>
      </c>
      <c r="L68" s="1">
        <v>4.9735099999999997E-2</v>
      </c>
      <c r="M68">
        <v>1.962E-4</v>
      </c>
      <c r="N68">
        <v>1.40056E-2</v>
      </c>
      <c r="O68">
        <v>7.2774199999999997E-2</v>
      </c>
      <c r="P68">
        <v>2.6695900000000002E-2</v>
      </c>
      <c r="Q68">
        <v>3.4480000000000001E-3</v>
      </c>
      <c r="R68">
        <v>1</v>
      </c>
      <c r="S68">
        <v>2.3039199999999999E-2</v>
      </c>
    </row>
    <row r="69" spans="1:19" x14ac:dyDescent="0.2">
      <c r="A69" t="s">
        <v>6704</v>
      </c>
      <c r="B69" t="s">
        <v>34</v>
      </c>
      <c r="C69" t="s">
        <v>572</v>
      </c>
      <c r="D69" t="s">
        <v>28</v>
      </c>
      <c r="E69" t="s">
        <v>20</v>
      </c>
      <c r="F69" t="s">
        <v>36</v>
      </c>
      <c r="G69">
        <v>60104</v>
      </c>
      <c r="H69">
        <v>67643</v>
      </c>
      <c r="I69">
        <v>67643</v>
      </c>
      <c r="J69">
        <v>14.91234</v>
      </c>
      <c r="K69">
        <v>14.91154</v>
      </c>
      <c r="L69">
        <v>7.9909999999999996E-4</v>
      </c>
      <c r="M69">
        <v>1.9359999999999999E-4</v>
      </c>
      <c r="N69">
        <v>1.39154E-2</v>
      </c>
      <c r="O69">
        <v>2.36899E-2</v>
      </c>
      <c r="P69">
        <v>-2.2091599999999999E-2</v>
      </c>
      <c r="Q69">
        <v>5.3600000000000002E-5</v>
      </c>
      <c r="R69">
        <v>0</v>
      </c>
      <c r="S69">
        <v>2.2890799999999999E-2</v>
      </c>
    </row>
    <row r="70" spans="1:19" x14ac:dyDescent="0.2">
      <c r="A70" t="s">
        <v>6705</v>
      </c>
      <c r="B70" t="s">
        <v>34</v>
      </c>
      <c r="C70" t="s">
        <v>572</v>
      </c>
      <c r="D70" t="s">
        <v>28</v>
      </c>
      <c r="E70" t="s">
        <v>31</v>
      </c>
      <c r="F70" t="s">
        <v>36</v>
      </c>
      <c r="G70">
        <v>59968</v>
      </c>
      <c r="H70">
        <v>67661</v>
      </c>
      <c r="I70">
        <v>67661</v>
      </c>
      <c r="J70">
        <v>18.98873</v>
      </c>
      <c r="K70">
        <v>18.98255</v>
      </c>
      <c r="L70">
        <v>6.1796000000000004E-3</v>
      </c>
      <c r="M70">
        <v>8.9530000000000002E-4</v>
      </c>
      <c r="N70">
        <v>2.9921199999999998E-2</v>
      </c>
      <c r="O70">
        <v>5.5399999999999998E-2</v>
      </c>
      <c r="P70">
        <v>-4.3040799999999997E-2</v>
      </c>
      <c r="Q70">
        <v>3.2539999999999999E-4</v>
      </c>
      <c r="R70">
        <v>0</v>
      </c>
      <c r="S70">
        <v>4.9220399999999997E-2</v>
      </c>
    </row>
    <row r="71" spans="1:19" x14ac:dyDescent="0.2">
      <c r="A71" t="s">
        <v>6706</v>
      </c>
      <c r="B71" t="s">
        <v>35</v>
      </c>
      <c r="C71" t="s">
        <v>572</v>
      </c>
      <c r="D71" t="s">
        <v>28</v>
      </c>
      <c r="E71" t="s">
        <v>16</v>
      </c>
      <c r="F71" t="s">
        <v>36</v>
      </c>
      <c r="G71">
        <v>32446</v>
      </c>
      <c r="H71">
        <v>21678</v>
      </c>
      <c r="I71">
        <v>17130.099999999999</v>
      </c>
      <c r="J71">
        <v>14.772970000000001</v>
      </c>
      <c r="K71">
        <v>14.66844</v>
      </c>
      <c r="L71">
        <v>0.10452060000000001</v>
      </c>
      <c r="M71">
        <v>3.6450000000000002E-4</v>
      </c>
      <c r="N71">
        <v>1.9093099999999998E-2</v>
      </c>
      <c r="O71">
        <v>0.13592879999999999</v>
      </c>
      <c r="P71">
        <v>7.3112399999999994E-2</v>
      </c>
      <c r="Q71">
        <v>7.0751E-3</v>
      </c>
      <c r="R71">
        <v>1</v>
      </c>
      <c r="S71">
        <v>3.1408199999999997E-2</v>
      </c>
    </row>
    <row r="72" spans="1:19" x14ac:dyDescent="0.2">
      <c r="A72" t="s">
        <v>6707</v>
      </c>
      <c r="B72" t="s">
        <v>35</v>
      </c>
      <c r="C72" t="s">
        <v>572</v>
      </c>
      <c r="D72" t="s">
        <v>28</v>
      </c>
      <c r="E72" t="s">
        <v>20</v>
      </c>
      <c r="F72" t="s">
        <v>36</v>
      </c>
      <c r="G72">
        <v>32452</v>
      </c>
      <c r="H72">
        <v>21683</v>
      </c>
      <c r="I72">
        <v>17134.05</v>
      </c>
      <c r="J72">
        <v>15.265930000000001</v>
      </c>
      <c r="K72">
        <v>15.16933</v>
      </c>
      <c r="L72" s="1">
        <v>9.6601599999999996E-2</v>
      </c>
      <c r="M72">
        <v>3.5799999999999997E-4</v>
      </c>
      <c r="N72">
        <v>1.89211E-2</v>
      </c>
      <c r="O72">
        <v>0.1277268</v>
      </c>
      <c r="P72">
        <v>6.5476500000000007E-2</v>
      </c>
      <c r="Q72">
        <v>6.3279E-3</v>
      </c>
      <c r="R72">
        <v>1</v>
      </c>
      <c r="S72">
        <v>3.1125199999999999E-2</v>
      </c>
    </row>
    <row r="73" spans="1:19" x14ac:dyDescent="0.2">
      <c r="A73" t="s">
        <v>6708</v>
      </c>
      <c r="B73" t="s">
        <v>35</v>
      </c>
      <c r="C73" t="s">
        <v>572</v>
      </c>
      <c r="D73" t="s">
        <v>28</v>
      </c>
      <c r="E73" t="s">
        <v>31</v>
      </c>
      <c r="F73" t="s">
        <v>36</v>
      </c>
      <c r="G73">
        <v>32458</v>
      </c>
      <c r="H73">
        <v>21692</v>
      </c>
      <c r="I73">
        <v>17141.16</v>
      </c>
      <c r="J73">
        <v>19.517340000000001</v>
      </c>
      <c r="K73">
        <v>19.505759999999999</v>
      </c>
      <c r="L73">
        <v>1.15776E-2</v>
      </c>
      <c r="M73">
        <v>1.66E-3</v>
      </c>
      <c r="N73">
        <v>4.0743099999999997E-2</v>
      </c>
      <c r="O73">
        <v>7.8600000000000003E-2</v>
      </c>
      <c r="P73">
        <v>-5.54447E-2</v>
      </c>
      <c r="Q73">
        <v>5.932E-4</v>
      </c>
      <c r="R73">
        <v>0</v>
      </c>
      <c r="S73">
        <v>6.7022300000000007E-2</v>
      </c>
    </row>
    <row r="74" spans="1:19" x14ac:dyDescent="0.2">
      <c r="A74" t="s">
        <v>6709</v>
      </c>
      <c r="B74" t="s">
        <v>34</v>
      </c>
      <c r="C74" t="s">
        <v>765</v>
      </c>
      <c r="D74" t="s">
        <v>28</v>
      </c>
      <c r="E74" t="s">
        <v>16</v>
      </c>
      <c r="F74" t="s">
        <v>36</v>
      </c>
      <c r="G74">
        <v>10889</v>
      </c>
      <c r="H74">
        <v>12448</v>
      </c>
      <c r="I74">
        <v>12448</v>
      </c>
      <c r="J74">
        <v>11.77352</v>
      </c>
      <c r="K74">
        <v>11.78579</v>
      </c>
      <c r="L74">
        <v>-1.2267200000000001E-2</v>
      </c>
      <c r="M74" s="1">
        <v>5.3140000000000001E-4</v>
      </c>
      <c r="N74">
        <v>2.3052799999999998E-2</v>
      </c>
      <c r="O74">
        <v>2.56546E-2</v>
      </c>
      <c r="P74">
        <v>-5.01891E-2</v>
      </c>
      <c r="Q74">
        <v>-1.0418999999999999E-3</v>
      </c>
      <c r="R74">
        <v>0</v>
      </c>
      <c r="S74">
        <v>3.7921900000000001E-2</v>
      </c>
    </row>
    <row r="75" spans="1:19" x14ac:dyDescent="0.2">
      <c r="A75" t="s">
        <v>6710</v>
      </c>
      <c r="B75" t="s">
        <v>34</v>
      </c>
      <c r="C75" t="s">
        <v>765</v>
      </c>
      <c r="D75" t="s">
        <v>28</v>
      </c>
      <c r="E75" t="s">
        <v>20</v>
      </c>
      <c r="F75" t="s">
        <v>36</v>
      </c>
      <c r="G75">
        <v>10888</v>
      </c>
      <c r="H75">
        <v>12449</v>
      </c>
      <c r="I75">
        <v>12449</v>
      </c>
      <c r="J75">
        <v>12.015499999999999</v>
      </c>
      <c r="K75">
        <v>12.0053</v>
      </c>
      <c r="L75">
        <v>1.01992E-2</v>
      </c>
      <c r="M75">
        <v>5.2289999999999997E-4</v>
      </c>
      <c r="N75" s="1">
        <v>2.2867200000000001E-2</v>
      </c>
      <c r="O75">
        <v>4.7815799999999999E-2</v>
      </c>
      <c r="P75">
        <v>-2.7417400000000001E-2</v>
      </c>
      <c r="Q75">
        <v>8.4880000000000003E-4</v>
      </c>
      <c r="R75">
        <v>0</v>
      </c>
      <c r="S75">
        <v>3.76166E-2</v>
      </c>
    </row>
    <row r="76" spans="1:19" x14ac:dyDescent="0.2">
      <c r="A76" t="s">
        <v>6711</v>
      </c>
      <c r="B76" t="s">
        <v>34</v>
      </c>
      <c r="C76" t="s">
        <v>765</v>
      </c>
      <c r="D76" t="s">
        <v>28</v>
      </c>
      <c r="E76" t="s">
        <v>31</v>
      </c>
      <c r="F76" t="s">
        <v>36</v>
      </c>
      <c r="G76">
        <v>10865</v>
      </c>
      <c r="H76">
        <v>12457</v>
      </c>
      <c r="I76">
        <v>12457</v>
      </c>
      <c r="J76">
        <v>15.23244</v>
      </c>
      <c r="K76">
        <v>15.10155</v>
      </c>
      <c r="L76">
        <v>0.13088259999999999</v>
      </c>
      <c r="M76">
        <v>2.6032E-3</v>
      </c>
      <c r="N76">
        <v>5.1021700000000003E-2</v>
      </c>
      <c r="O76">
        <v>0.21481320000000001</v>
      </c>
      <c r="P76">
        <v>4.6952000000000001E-2</v>
      </c>
      <c r="Q76">
        <v>8.5924E-3</v>
      </c>
      <c r="R76">
        <v>1</v>
      </c>
      <c r="S76">
        <v>8.3930599999999994E-2</v>
      </c>
    </row>
    <row r="77" spans="1:19" x14ac:dyDescent="0.2">
      <c r="A77" t="s">
        <v>6712</v>
      </c>
      <c r="B77" t="s">
        <v>35</v>
      </c>
      <c r="C77" t="s">
        <v>765</v>
      </c>
      <c r="D77" t="s">
        <v>28</v>
      </c>
      <c r="E77" t="s">
        <v>16</v>
      </c>
      <c r="F77" t="s">
        <v>36</v>
      </c>
      <c r="G77">
        <v>5630</v>
      </c>
      <c r="H77">
        <v>3900</v>
      </c>
      <c r="I77">
        <v>3127.8490000000002</v>
      </c>
      <c r="J77">
        <v>11.98325</v>
      </c>
      <c r="K77">
        <v>11.97601</v>
      </c>
      <c r="L77">
        <v>7.2382000000000002E-3</v>
      </c>
      <c r="M77">
        <v>9.6089999999999999E-4</v>
      </c>
      <c r="N77">
        <v>3.0998299999999999E-2</v>
      </c>
      <c r="O77">
        <v>5.8230400000000002E-2</v>
      </c>
      <c r="P77">
        <v>-4.3754099999999997E-2</v>
      </c>
      <c r="Q77">
        <v>6.0400000000000004E-4</v>
      </c>
      <c r="R77">
        <v>0</v>
      </c>
      <c r="S77">
        <v>5.0992200000000001E-2</v>
      </c>
    </row>
    <row r="78" spans="1:19" x14ac:dyDescent="0.2">
      <c r="A78" t="s">
        <v>6713</v>
      </c>
      <c r="B78" t="s">
        <v>35</v>
      </c>
      <c r="C78" t="s">
        <v>765</v>
      </c>
      <c r="D78" t="s">
        <v>28</v>
      </c>
      <c r="E78" t="s">
        <v>20</v>
      </c>
      <c r="F78" t="s">
        <v>36</v>
      </c>
      <c r="G78">
        <v>5632</v>
      </c>
      <c r="H78">
        <v>3901</v>
      </c>
      <c r="I78">
        <v>3128.6509999999998</v>
      </c>
      <c r="J78">
        <v>12.16996</v>
      </c>
      <c r="K78">
        <v>12.18756</v>
      </c>
      <c r="L78">
        <v>-1.75978E-2</v>
      </c>
      <c r="M78" s="1">
        <v>9.4359999999999995E-4</v>
      </c>
      <c r="N78">
        <v>3.07183E-2</v>
      </c>
      <c r="O78">
        <v>3.2933799999999999E-2</v>
      </c>
      <c r="P78">
        <v>-6.8129400000000007E-2</v>
      </c>
      <c r="Q78">
        <v>-1.446E-3</v>
      </c>
      <c r="R78">
        <v>0</v>
      </c>
      <c r="S78">
        <v>5.0531600000000003E-2</v>
      </c>
    </row>
    <row r="79" spans="1:19" x14ac:dyDescent="0.2">
      <c r="A79" t="s">
        <v>6714</v>
      </c>
      <c r="B79" t="s">
        <v>35</v>
      </c>
      <c r="C79" t="s">
        <v>765</v>
      </c>
      <c r="D79" t="s">
        <v>28</v>
      </c>
      <c r="E79" t="s">
        <v>31</v>
      </c>
      <c r="F79" t="s">
        <v>36</v>
      </c>
      <c r="G79">
        <v>5632</v>
      </c>
      <c r="H79">
        <v>3902</v>
      </c>
      <c r="I79">
        <v>3129.453</v>
      </c>
      <c r="J79">
        <v>15.43924</v>
      </c>
      <c r="K79">
        <v>15.406090000000001</v>
      </c>
      <c r="L79">
        <v>3.3146000000000002E-2</v>
      </c>
      <c r="M79">
        <v>4.8259000000000002E-3</v>
      </c>
      <c r="N79">
        <v>6.9468600000000005E-2</v>
      </c>
      <c r="O79">
        <v>0.147422</v>
      </c>
      <c r="P79">
        <v>-8.1129900000000005E-2</v>
      </c>
      <c r="Q79">
        <v>2.1469000000000002E-3</v>
      </c>
      <c r="R79">
        <v>0</v>
      </c>
      <c r="S79">
        <v>0.1142759</v>
      </c>
    </row>
    <row r="80" spans="1:19" x14ac:dyDescent="0.2">
      <c r="A80" t="s">
        <v>6715</v>
      </c>
      <c r="B80" t="s">
        <v>34</v>
      </c>
      <c r="C80" t="s">
        <v>958</v>
      </c>
      <c r="D80" t="s">
        <v>28</v>
      </c>
      <c r="E80" t="s">
        <v>16</v>
      </c>
      <c r="F80" t="s">
        <v>36</v>
      </c>
      <c r="G80">
        <v>36247</v>
      </c>
      <c r="H80">
        <v>40818</v>
      </c>
      <c r="I80">
        <v>40818</v>
      </c>
      <c r="J80">
        <v>13.38809</v>
      </c>
      <c r="K80">
        <v>13.38274</v>
      </c>
      <c r="L80">
        <v>5.3480999999999997E-3</v>
      </c>
      <c r="M80">
        <v>2.7490000000000001E-4</v>
      </c>
      <c r="N80">
        <v>1.6580999999999999E-2</v>
      </c>
      <c r="O80">
        <v>3.2623800000000001E-2</v>
      </c>
      <c r="P80">
        <v>-2.1927599999999998E-2</v>
      </c>
      <c r="Q80">
        <v>3.9950000000000001E-4</v>
      </c>
      <c r="R80">
        <v>0</v>
      </c>
      <c r="S80">
        <v>2.72757E-2</v>
      </c>
    </row>
    <row r="81" spans="1:19" x14ac:dyDescent="0.2">
      <c r="A81" t="s">
        <v>6716</v>
      </c>
      <c r="B81" t="s">
        <v>34</v>
      </c>
      <c r="C81" t="s">
        <v>958</v>
      </c>
      <c r="D81" t="s">
        <v>28</v>
      </c>
      <c r="E81" t="s">
        <v>20</v>
      </c>
      <c r="F81" t="s">
        <v>36</v>
      </c>
      <c r="G81">
        <v>36306</v>
      </c>
      <c r="H81">
        <v>40826</v>
      </c>
      <c r="I81">
        <v>40826</v>
      </c>
      <c r="J81">
        <v>13.883559999999999</v>
      </c>
      <c r="K81">
        <v>13.89617</v>
      </c>
      <c r="L81">
        <v>-1.2612399999999999E-2</v>
      </c>
      <c r="M81">
        <v>2.8939999999999999E-4</v>
      </c>
      <c r="N81">
        <v>1.7011999999999999E-2</v>
      </c>
      <c r="O81">
        <v>1.53723E-2</v>
      </c>
      <c r="P81">
        <v>-4.05972E-2</v>
      </c>
      <c r="Q81">
        <v>-9.0839999999999996E-4</v>
      </c>
      <c r="R81">
        <v>0</v>
      </c>
      <c r="S81">
        <v>2.7984700000000001E-2</v>
      </c>
    </row>
    <row r="82" spans="1:19" x14ac:dyDescent="0.2">
      <c r="A82" t="s">
        <v>6717</v>
      </c>
      <c r="B82" t="s">
        <v>34</v>
      </c>
      <c r="C82" t="s">
        <v>958</v>
      </c>
      <c r="D82" t="s">
        <v>28</v>
      </c>
      <c r="E82" t="s">
        <v>31</v>
      </c>
      <c r="F82" t="s">
        <v>36</v>
      </c>
      <c r="G82">
        <v>36245</v>
      </c>
      <c r="H82">
        <v>40839</v>
      </c>
      <c r="I82">
        <v>40839</v>
      </c>
      <c r="J82">
        <v>17.121580000000002</v>
      </c>
      <c r="K82">
        <v>17.144600000000001</v>
      </c>
      <c r="L82">
        <v>-2.3022500000000001E-2</v>
      </c>
      <c r="M82">
        <v>1.2861000000000001E-3</v>
      </c>
      <c r="N82">
        <v>3.5862499999999999E-2</v>
      </c>
      <c r="O82">
        <v>3.5971299999999998E-2</v>
      </c>
      <c r="P82">
        <v>-8.2016199999999997E-2</v>
      </c>
      <c r="Q82">
        <v>-1.3446E-3</v>
      </c>
      <c r="R82">
        <v>0</v>
      </c>
      <c r="S82">
        <v>5.8993700000000003E-2</v>
      </c>
    </row>
    <row r="83" spans="1:19" x14ac:dyDescent="0.2">
      <c r="A83" t="s">
        <v>6718</v>
      </c>
      <c r="B83" t="s">
        <v>35</v>
      </c>
      <c r="C83" t="s">
        <v>958</v>
      </c>
      <c r="D83" t="s">
        <v>28</v>
      </c>
      <c r="E83" t="s">
        <v>16</v>
      </c>
      <c r="F83" t="s">
        <v>36</v>
      </c>
      <c r="G83">
        <v>19291</v>
      </c>
      <c r="H83">
        <v>12798</v>
      </c>
      <c r="I83">
        <v>10345.85</v>
      </c>
      <c r="J83">
        <v>13.773759999999999</v>
      </c>
      <c r="K83">
        <v>13.71114</v>
      </c>
      <c r="L83">
        <v>6.2626899999999999E-2</v>
      </c>
      <c r="M83" s="1">
        <v>5.2209999999999995E-4</v>
      </c>
      <c r="N83">
        <v>2.2849600000000001E-2</v>
      </c>
      <c r="O83">
        <v>0.1002146</v>
      </c>
      <c r="P83">
        <v>2.50393E-2</v>
      </c>
      <c r="Q83">
        <v>4.5468000000000001E-3</v>
      </c>
      <c r="R83">
        <v>1</v>
      </c>
      <c r="S83">
        <v>3.7587700000000002E-2</v>
      </c>
    </row>
    <row r="84" spans="1:19" x14ac:dyDescent="0.2">
      <c r="A84" t="s">
        <v>6719</v>
      </c>
      <c r="B84" t="s">
        <v>35</v>
      </c>
      <c r="C84" t="s">
        <v>958</v>
      </c>
      <c r="D84" t="s">
        <v>28</v>
      </c>
      <c r="E84" t="s">
        <v>20</v>
      </c>
      <c r="F84" t="s">
        <v>36</v>
      </c>
      <c r="G84">
        <v>19293</v>
      </c>
      <c r="H84">
        <v>12799</v>
      </c>
      <c r="I84">
        <v>10346.66</v>
      </c>
      <c r="J84">
        <v>14.114879999999999</v>
      </c>
      <c r="K84">
        <v>14.055429999999999</v>
      </c>
      <c r="L84">
        <v>5.9454399999999998E-2</v>
      </c>
      <c r="M84">
        <v>5.3359999999999996E-4</v>
      </c>
      <c r="N84">
        <v>2.3099499999999999E-2</v>
      </c>
      <c r="O84">
        <v>9.7453100000000001E-2</v>
      </c>
      <c r="P84">
        <v>2.1455700000000001E-2</v>
      </c>
      <c r="Q84">
        <v>4.2122000000000001E-3</v>
      </c>
      <c r="R84">
        <v>1</v>
      </c>
      <c r="S84">
        <v>3.7998700000000003E-2</v>
      </c>
    </row>
    <row r="85" spans="1:19" x14ac:dyDescent="0.2">
      <c r="A85" t="s">
        <v>6720</v>
      </c>
      <c r="B85" t="s">
        <v>35</v>
      </c>
      <c r="C85" t="s">
        <v>958</v>
      </c>
      <c r="D85" t="s">
        <v>28</v>
      </c>
      <c r="E85" t="s">
        <v>31</v>
      </c>
      <c r="F85" t="s">
        <v>36</v>
      </c>
      <c r="G85">
        <v>19295</v>
      </c>
      <c r="H85">
        <v>12803</v>
      </c>
      <c r="I85">
        <v>10349.9</v>
      </c>
      <c r="J85">
        <v>17.555250000000001</v>
      </c>
      <c r="K85">
        <v>17.47925</v>
      </c>
      <c r="L85">
        <v>7.5997400000000007E-2</v>
      </c>
      <c r="M85">
        <v>2.3475000000000002E-3</v>
      </c>
      <c r="N85">
        <v>4.8451500000000002E-2</v>
      </c>
      <c r="O85">
        <v>0.15570010000000001</v>
      </c>
      <c r="P85">
        <v>-3.7052999999999999E-3</v>
      </c>
      <c r="Q85">
        <v>4.3290000000000004E-3</v>
      </c>
      <c r="R85">
        <v>0</v>
      </c>
      <c r="S85">
        <v>7.9702700000000001E-2</v>
      </c>
    </row>
    <row r="86" spans="1:19" x14ac:dyDescent="0.2">
      <c r="A86" t="s">
        <v>6721</v>
      </c>
      <c r="B86" t="s">
        <v>34</v>
      </c>
      <c r="C86" t="s">
        <v>1103</v>
      </c>
      <c r="D86" t="s">
        <v>28</v>
      </c>
      <c r="E86" t="s">
        <v>16</v>
      </c>
      <c r="F86" t="s">
        <v>36</v>
      </c>
      <c r="G86">
        <v>5746</v>
      </c>
      <c r="H86">
        <v>6492</v>
      </c>
      <c r="I86">
        <v>6492</v>
      </c>
      <c r="J86">
        <v>10.044750000000001</v>
      </c>
      <c r="K86">
        <v>10.19444</v>
      </c>
      <c r="L86">
        <v>-0.14968970000000001</v>
      </c>
      <c r="M86">
        <v>7.5730000000000003E-4</v>
      </c>
      <c r="N86">
        <v>2.75199E-2</v>
      </c>
      <c r="O86">
        <v>-0.1044196</v>
      </c>
      <c r="P86">
        <v>-0.19495989999999999</v>
      </c>
      <c r="Q86">
        <v>-1.49023E-2</v>
      </c>
      <c r="R86">
        <v>1</v>
      </c>
      <c r="S86">
        <v>4.5270199999999997E-2</v>
      </c>
    </row>
    <row r="87" spans="1:19" x14ac:dyDescent="0.2">
      <c r="A87" t="s">
        <v>6722</v>
      </c>
      <c r="B87" t="s">
        <v>34</v>
      </c>
      <c r="C87" t="s">
        <v>1103</v>
      </c>
      <c r="D87" t="s">
        <v>28</v>
      </c>
      <c r="E87" t="s">
        <v>20</v>
      </c>
      <c r="F87" t="s">
        <v>36</v>
      </c>
      <c r="G87">
        <v>5693</v>
      </c>
      <c r="H87">
        <v>6492</v>
      </c>
      <c r="I87">
        <v>6492</v>
      </c>
      <c r="J87">
        <v>10.374560000000001</v>
      </c>
      <c r="K87">
        <v>10.364000000000001</v>
      </c>
      <c r="L87">
        <v>1.0562E-2</v>
      </c>
      <c r="M87">
        <v>7.1560000000000005E-4</v>
      </c>
      <c r="N87">
        <v>2.6750199999999998E-2</v>
      </c>
      <c r="O87">
        <v>5.4566099999999999E-2</v>
      </c>
      <c r="P87">
        <v>-3.3442199999999998E-2</v>
      </c>
      <c r="Q87">
        <v>1.0181000000000001E-3</v>
      </c>
      <c r="R87">
        <v>0</v>
      </c>
      <c r="S87">
        <v>4.4004099999999997E-2</v>
      </c>
    </row>
    <row r="88" spans="1:19" x14ac:dyDescent="0.2">
      <c r="A88" t="s">
        <v>6723</v>
      </c>
      <c r="B88" t="s">
        <v>34</v>
      </c>
      <c r="C88" t="s">
        <v>1103</v>
      </c>
      <c r="D88" t="s">
        <v>28</v>
      </c>
      <c r="E88" t="s">
        <v>31</v>
      </c>
      <c r="F88" t="s">
        <v>36</v>
      </c>
      <c r="G88">
        <v>5689</v>
      </c>
      <c r="H88">
        <v>6499</v>
      </c>
      <c r="I88">
        <v>6499</v>
      </c>
      <c r="J88">
        <v>12.28032</v>
      </c>
      <c r="K88">
        <v>12.152979999999999</v>
      </c>
      <c r="L88">
        <v>0.1273379</v>
      </c>
      <c r="M88">
        <v>3.1319999999999998E-3</v>
      </c>
      <c r="N88">
        <v>5.5964300000000002E-2</v>
      </c>
      <c r="O88">
        <v>0.21939919999999999</v>
      </c>
      <c r="P88">
        <v>3.5276599999999998E-2</v>
      </c>
      <c r="Q88">
        <v>1.03693E-2</v>
      </c>
      <c r="R88">
        <v>1</v>
      </c>
      <c r="S88">
        <v>9.2061299999999999E-2</v>
      </c>
    </row>
    <row r="89" spans="1:19" x14ac:dyDescent="0.2">
      <c r="A89" t="s">
        <v>6724</v>
      </c>
      <c r="B89" t="s">
        <v>35</v>
      </c>
      <c r="C89" t="s">
        <v>1103</v>
      </c>
      <c r="D89" t="s">
        <v>28</v>
      </c>
      <c r="E89" t="s">
        <v>16</v>
      </c>
      <c r="F89" t="s">
        <v>36</v>
      </c>
      <c r="G89">
        <v>2903</v>
      </c>
      <c r="H89">
        <v>2017</v>
      </c>
      <c r="I89">
        <v>1605.1469999999999</v>
      </c>
      <c r="J89">
        <v>10.161429999999999</v>
      </c>
      <c r="K89">
        <v>10.227959999999999</v>
      </c>
      <c r="L89">
        <v>-6.6522600000000001E-2</v>
      </c>
      <c r="M89">
        <v>1.1612E-3</v>
      </c>
      <c r="N89">
        <v>3.4077000000000003E-2</v>
      </c>
      <c r="O89">
        <v>-1.0466E-2</v>
      </c>
      <c r="P89">
        <v>-0.1225792</v>
      </c>
      <c r="Q89">
        <v>-6.5465999999999996E-3</v>
      </c>
      <c r="R89">
        <v>1</v>
      </c>
      <c r="S89">
        <v>5.6056599999999998E-2</v>
      </c>
    </row>
    <row r="90" spans="1:19" x14ac:dyDescent="0.2">
      <c r="A90" t="s">
        <v>6725</v>
      </c>
      <c r="B90" t="s">
        <v>35</v>
      </c>
      <c r="C90" t="s">
        <v>1103</v>
      </c>
      <c r="D90" t="s">
        <v>28</v>
      </c>
      <c r="E90" t="s">
        <v>20</v>
      </c>
      <c r="F90" t="s">
        <v>36</v>
      </c>
      <c r="G90">
        <v>2904</v>
      </c>
      <c r="H90">
        <v>2017</v>
      </c>
      <c r="I90">
        <v>1605.1469999999999</v>
      </c>
      <c r="J90">
        <v>10.255800000000001</v>
      </c>
      <c r="K90">
        <v>10.391909999999999</v>
      </c>
      <c r="L90">
        <v>-0.1361089</v>
      </c>
      <c r="M90">
        <v>1.24E-3</v>
      </c>
      <c r="N90">
        <v>3.5214299999999997E-2</v>
      </c>
      <c r="O90">
        <v>-7.8181399999999998E-2</v>
      </c>
      <c r="P90">
        <v>-0.1940365</v>
      </c>
      <c r="Q90">
        <v>-1.3271399999999999E-2</v>
      </c>
      <c r="R90">
        <v>1</v>
      </c>
      <c r="S90">
        <v>5.79275E-2</v>
      </c>
    </row>
    <row r="91" spans="1:19" x14ac:dyDescent="0.2">
      <c r="A91" t="s">
        <v>6726</v>
      </c>
      <c r="B91" t="s">
        <v>35</v>
      </c>
      <c r="C91" t="s">
        <v>1103</v>
      </c>
      <c r="D91" t="s">
        <v>28</v>
      </c>
      <c r="E91" t="s">
        <v>31</v>
      </c>
      <c r="F91" t="s">
        <v>36</v>
      </c>
      <c r="G91">
        <v>2904</v>
      </c>
      <c r="H91">
        <v>2017</v>
      </c>
      <c r="I91">
        <v>1605.1469999999999</v>
      </c>
      <c r="J91">
        <v>12.419589999999999</v>
      </c>
      <c r="K91">
        <v>12.47306</v>
      </c>
      <c r="L91">
        <v>-5.3464900000000003E-2</v>
      </c>
      <c r="M91">
        <v>5.8715E-3</v>
      </c>
      <c r="N91">
        <v>7.6625700000000005E-2</v>
      </c>
      <c r="O91">
        <v>7.2584399999999993E-2</v>
      </c>
      <c r="P91">
        <v>-0.17951420000000001</v>
      </c>
      <c r="Q91">
        <v>-4.3049000000000004E-3</v>
      </c>
      <c r="R91">
        <v>0</v>
      </c>
      <c r="S91">
        <v>0.1260493</v>
      </c>
    </row>
    <row r="92" spans="1:19" x14ac:dyDescent="0.2">
      <c r="A92" t="s">
        <v>6727</v>
      </c>
      <c r="B92" t="s">
        <v>34</v>
      </c>
      <c r="C92" t="s">
        <v>1248</v>
      </c>
      <c r="D92" t="s">
        <v>28</v>
      </c>
      <c r="E92" t="s">
        <v>16</v>
      </c>
      <c r="F92" t="s">
        <v>36</v>
      </c>
      <c r="G92">
        <v>30501</v>
      </c>
      <c r="H92">
        <v>34326</v>
      </c>
      <c r="I92">
        <v>34326</v>
      </c>
      <c r="J92">
        <v>14.01793</v>
      </c>
      <c r="K92">
        <v>13.98208</v>
      </c>
      <c r="L92">
        <v>3.5848699999999997E-2</v>
      </c>
      <c r="M92">
        <v>3.6089999999999999E-4</v>
      </c>
      <c r="N92">
        <v>1.8996699999999998E-2</v>
      </c>
      <c r="O92">
        <v>6.7098199999999997E-2</v>
      </c>
      <c r="P92">
        <v>4.5991000000000001E-3</v>
      </c>
      <c r="Q92">
        <v>2.5573000000000002E-3</v>
      </c>
      <c r="R92">
        <v>1</v>
      </c>
      <c r="S92">
        <v>3.1249599999999999E-2</v>
      </c>
    </row>
    <row r="93" spans="1:19" x14ac:dyDescent="0.2">
      <c r="A93" t="s">
        <v>6728</v>
      </c>
      <c r="B93" t="s">
        <v>34</v>
      </c>
      <c r="C93" t="s">
        <v>1248</v>
      </c>
      <c r="D93" t="s">
        <v>28</v>
      </c>
      <c r="E93" t="s">
        <v>20</v>
      </c>
      <c r="F93" t="s">
        <v>36</v>
      </c>
      <c r="G93">
        <v>30613</v>
      </c>
      <c r="H93">
        <v>34334</v>
      </c>
      <c r="I93">
        <v>34334</v>
      </c>
      <c r="J93">
        <v>14.53612</v>
      </c>
      <c r="K93">
        <v>14.551069999999999</v>
      </c>
      <c r="L93">
        <v>-1.49561E-2</v>
      </c>
      <c r="M93">
        <v>3.8170000000000001E-4</v>
      </c>
      <c r="N93">
        <v>1.95379E-2</v>
      </c>
      <c r="O93">
        <v>1.7183899999999998E-2</v>
      </c>
      <c r="P93">
        <v>-4.7095999999999999E-2</v>
      </c>
      <c r="Q93">
        <v>-1.0288999999999999E-3</v>
      </c>
      <c r="R93">
        <v>0</v>
      </c>
      <c r="S93">
        <v>3.2139899999999999E-2</v>
      </c>
    </row>
    <row r="94" spans="1:19" x14ac:dyDescent="0.2">
      <c r="A94" t="s">
        <v>6729</v>
      </c>
      <c r="B94" t="s">
        <v>34</v>
      </c>
      <c r="C94" t="s">
        <v>1248</v>
      </c>
      <c r="D94" t="s">
        <v>28</v>
      </c>
      <c r="E94" t="s">
        <v>31</v>
      </c>
      <c r="F94" t="s">
        <v>36</v>
      </c>
      <c r="G94">
        <v>30556</v>
      </c>
      <c r="H94">
        <v>34340</v>
      </c>
      <c r="I94">
        <v>34340</v>
      </c>
      <c r="J94">
        <v>18.022939999999998</v>
      </c>
      <c r="K94">
        <v>18.07366</v>
      </c>
      <c r="L94">
        <v>-5.07185E-2</v>
      </c>
      <c r="M94">
        <v>1.7018999999999999E-3</v>
      </c>
      <c r="N94">
        <v>4.12545E-2</v>
      </c>
      <c r="O94">
        <v>1.71451E-2</v>
      </c>
      <c r="P94">
        <v>-0.1185822</v>
      </c>
      <c r="Q94">
        <v>-2.8140999999999999E-3</v>
      </c>
      <c r="R94">
        <v>0</v>
      </c>
      <c r="S94">
        <v>6.7863699999999999E-2</v>
      </c>
    </row>
    <row r="95" spans="1:19" x14ac:dyDescent="0.2">
      <c r="A95" t="s">
        <v>6730</v>
      </c>
      <c r="B95" t="s">
        <v>35</v>
      </c>
      <c r="C95" t="s">
        <v>1248</v>
      </c>
      <c r="D95" t="s">
        <v>28</v>
      </c>
      <c r="E95" t="s">
        <v>16</v>
      </c>
      <c r="F95" t="s">
        <v>36</v>
      </c>
      <c r="G95">
        <v>16388</v>
      </c>
      <c r="H95">
        <v>10781</v>
      </c>
      <c r="I95">
        <v>8740.1190000000006</v>
      </c>
      <c r="J95">
        <v>14.41366</v>
      </c>
      <c r="K95">
        <v>14.318149999999999</v>
      </c>
      <c r="L95">
        <v>9.5511700000000005E-2</v>
      </c>
      <c r="M95">
        <v>6.9099999999999999E-4</v>
      </c>
      <c r="N95">
        <v>2.6287600000000001E-2</v>
      </c>
      <c r="O95">
        <v>0.13875480000000001</v>
      </c>
      <c r="P95">
        <v>5.2268599999999998E-2</v>
      </c>
      <c r="Q95">
        <v>6.6264999999999996E-3</v>
      </c>
      <c r="R95">
        <v>1</v>
      </c>
      <c r="S95">
        <v>4.32431E-2</v>
      </c>
    </row>
    <row r="96" spans="1:19" x14ac:dyDescent="0.2">
      <c r="A96" t="s">
        <v>6731</v>
      </c>
      <c r="B96" t="s">
        <v>35</v>
      </c>
      <c r="C96" t="s">
        <v>1248</v>
      </c>
      <c r="D96" t="s">
        <v>28</v>
      </c>
      <c r="E96" t="s">
        <v>20</v>
      </c>
      <c r="F96" t="s">
        <v>36</v>
      </c>
      <c r="G96">
        <v>16389</v>
      </c>
      <c r="H96">
        <v>10782</v>
      </c>
      <c r="I96">
        <v>8740.93</v>
      </c>
      <c r="J96">
        <v>14.798679999999999</v>
      </c>
      <c r="K96">
        <v>14.69543</v>
      </c>
      <c r="L96">
        <v>0.1032455</v>
      </c>
      <c r="M96">
        <v>7.0419999999999999E-4</v>
      </c>
      <c r="N96">
        <v>2.65367E-2</v>
      </c>
      <c r="O96">
        <v>0.14689830000000001</v>
      </c>
      <c r="P96">
        <v>5.9592600000000003E-2</v>
      </c>
      <c r="Q96">
        <v>6.9766999999999997E-3</v>
      </c>
      <c r="R96">
        <v>1</v>
      </c>
      <c r="S96">
        <v>4.3652900000000001E-2</v>
      </c>
    </row>
    <row r="97" spans="1:19" x14ac:dyDescent="0.2">
      <c r="A97" t="s">
        <v>6732</v>
      </c>
      <c r="B97" t="s">
        <v>35</v>
      </c>
      <c r="C97" t="s">
        <v>1248</v>
      </c>
      <c r="D97" t="s">
        <v>28</v>
      </c>
      <c r="E97" t="s">
        <v>31</v>
      </c>
      <c r="F97" t="s">
        <v>36</v>
      </c>
      <c r="G97">
        <v>16391</v>
      </c>
      <c r="H97">
        <v>10786</v>
      </c>
      <c r="I97">
        <v>8744.1720000000005</v>
      </c>
      <c r="J97">
        <v>18.465140000000002</v>
      </c>
      <c r="K97">
        <v>18.366219999999998</v>
      </c>
      <c r="L97">
        <v>9.89202E-2</v>
      </c>
      <c r="M97">
        <v>3.0890000000000002E-3</v>
      </c>
      <c r="N97">
        <v>5.5578500000000003E-2</v>
      </c>
      <c r="O97">
        <v>0.19034690000000001</v>
      </c>
      <c r="P97">
        <v>7.4935000000000002E-3</v>
      </c>
      <c r="Q97">
        <v>5.3571000000000001E-3</v>
      </c>
      <c r="R97">
        <v>1</v>
      </c>
      <c r="S97">
        <v>9.14267E-2</v>
      </c>
    </row>
    <row r="98" spans="1:19" x14ac:dyDescent="0.2">
      <c r="A98" t="s">
        <v>6733</v>
      </c>
      <c r="B98" t="s">
        <v>34</v>
      </c>
      <c r="C98" t="s">
        <v>1393</v>
      </c>
      <c r="D98" t="s">
        <v>28</v>
      </c>
      <c r="E98" t="s">
        <v>16</v>
      </c>
      <c r="F98" t="s">
        <v>36</v>
      </c>
      <c r="G98">
        <v>378</v>
      </c>
      <c r="H98">
        <v>427</v>
      </c>
      <c r="I98">
        <v>427</v>
      </c>
      <c r="J98">
        <v>20.24934</v>
      </c>
      <c r="K98">
        <v>20.58605</v>
      </c>
      <c r="L98">
        <v>-0.33671099999999998</v>
      </c>
      <c r="M98">
        <v>7.5052400000000005E-2</v>
      </c>
      <c r="N98">
        <v>0.2739569</v>
      </c>
      <c r="O98">
        <v>0.1139481</v>
      </c>
      <c r="P98">
        <v>-0.78737000000000001</v>
      </c>
      <c r="Q98">
        <v>-1.6628199999999999E-2</v>
      </c>
      <c r="R98">
        <v>0</v>
      </c>
      <c r="S98">
        <v>0.45065909999999998</v>
      </c>
    </row>
    <row r="99" spans="1:19" x14ac:dyDescent="0.2">
      <c r="A99" t="s">
        <v>6734</v>
      </c>
      <c r="B99" t="s">
        <v>34</v>
      </c>
      <c r="C99" t="s">
        <v>1393</v>
      </c>
      <c r="D99" t="s">
        <v>28</v>
      </c>
      <c r="E99" t="s">
        <v>20</v>
      </c>
      <c r="F99" t="s">
        <v>36</v>
      </c>
      <c r="G99">
        <v>393</v>
      </c>
      <c r="H99">
        <v>428</v>
      </c>
      <c r="I99">
        <v>428</v>
      </c>
      <c r="J99">
        <v>22.087039999999998</v>
      </c>
      <c r="K99">
        <v>21.524329999999999</v>
      </c>
      <c r="L99">
        <v>0.56270540000000002</v>
      </c>
      <c r="M99">
        <v>7.1388499999999994E-2</v>
      </c>
      <c r="N99">
        <v>0.26718619999999998</v>
      </c>
      <c r="O99">
        <v>1.002227</v>
      </c>
      <c r="P99">
        <v>0.12318419999999999</v>
      </c>
      <c r="Q99" s="1">
        <v>2.5476700000000001E-2</v>
      </c>
      <c r="R99">
        <v>1</v>
      </c>
      <c r="S99">
        <v>0.4395213</v>
      </c>
    </row>
    <row r="100" spans="1:19" x14ac:dyDescent="0.2">
      <c r="A100" t="s">
        <v>6735</v>
      </c>
      <c r="B100" t="s">
        <v>34</v>
      </c>
      <c r="C100" t="s">
        <v>1393</v>
      </c>
      <c r="D100" t="s">
        <v>28</v>
      </c>
      <c r="E100" t="s">
        <v>31</v>
      </c>
      <c r="F100" t="s">
        <v>36</v>
      </c>
      <c r="G100">
        <v>398</v>
      </c>
      <c r="H100">
        <v>428</v>
      </c>
      <c r="I100">
        <v>428</v>
      </c>
      <c r="J100">
        <v>25.729749999999999</v>
      </c>
      <c r="K100">
        <v>25.171230000000001</v>
      </c>
      <c r="L100">
        <v>0.55851989999999996</v>
      </c>
      <c r="M100">
        <v>0.27551979999999998</v>
      </c>
      <c r="N100">
        <v>0.52489980000000003</v>
      </c>
      <c r="O100">
        <v>1.42198</v>
      </c>
      <c r="P100">
        <v>-0.3049403</v>
      </c>
      <c r="Q100">
        <v>2.1707199999999999E-2</v>
      </c>
      <c r="R100">
        <v>0</v>
      </c>
      <c r="S100">
        <v>0.86346020000000001</v>
      </c>
    </row>
    <row r="101" spans="1:19" x14ac:dyDescent="0.2">
      <c r="A101" t="s">
        <v>6736</v>
      </c>
      <c r="B101" t="s">
        <v>35</v>
      </c>
      <c r="C101" t="s">
        <v>1393</v>
      </c>
      <c r="D101" t="s">
        <v>28</v>
      </c>
      <c r="E101" t="s">
        <v>16</v>
      </c>
      <c r="F101" t="s">
        <v>36</v>
      </c>
      <c r="G101">
        <v>249</v>
      </c>
      <c r="H101">
        <v>152</v>
      </c>
      <c r="I101">
        <v>114.9157</v>
      </c>
      <c r="J101">
        <v>19.938420000000001</v>
      </c>
      <c r="K101">
        <v>19.5031</v>
      </c>
      <c r="L101">
        <v>0.43532589999999999</v>
      </c>
      <c r="M101">
        <v>0.1247376</v>
      </c>
      <c r="N101">
        <v>0.3531821</v>
      </c>
      <c r="O101">
        <v>1.01631</v>
      </c>
      <c r="P101">
        <v>-0.1456587</v>
      </c>
      <c r="Q101">
        <v>2.1833499999999999E-2</v>
      </c>
      <c r="R101">
        <v>0</v>
      </c>
      <c r="S101">
        <v>0.58098450000000001</v>
      </c>
    </row>
    <row r="102" spans="1:19" x14ac:dyDescent="0.2">
      <c r="A102" t="s">
        <v>6737</v>
      </c>
      <c r="B102" t="s">
        <v>35</v>
      </c>
      <c r="C102" t="s">
        <v>1393</v>
      </c>
      <c r="D102" t="s">
        <v>28</v>
      </c>
      <c r="E102" t="s">
        <v>20</v>
      </c>
      <c r="F102" t="s">
        <v>36</v>
      </c>
      <c r="G102">
        <v>249</v>
      </c>
      <c r="H102">
        <v>153</v>
      </c>
      <c r="I102">
        <v>115.6717</v>
      </c>
      <c r="J102">
        <v>22.852409999999999</v>
      </c>
      <c r="K102">
        <v>24.162109999999998</v>
      </c>
      <c r="L102">
        <v>-1.309698</v>
      </c>
      <c r="M102">
        <v>0.12630379999999999</v>
      </c>
      <c r="N102">
        <v>0.3553925</v>
      </c>
      <c r="O102">
        <v>-0.72507770000000005</v>
      </c>
      <c r="P102">
        <v>-1.8943190000000001</v>
      </c>
      <c r="Q102">
        <v>-5.73112E-2</v>
      </c>
      <c r="R102">
        <v>1</v>
      </c>
      <c r="S102">
        <v>0.58462060000000005</v>
      </c>
    </row>
    <row r="103" spans="1:19" x14ac:dyDescent="0.2">
      <c r="A103" t="s">
        <v>6738</v>
      </c>
      <c r="B103" t="s">
        <v>35</v>
      </c>
      <c r="C103" t="s">
        <v>1393</v>
      </c>
      <c r="D103" t="s">
        <v>28</v>
      </c>
      <c r="E103" t="s">
        <v>31</v>
      </c>
      <c r="F103" t="s">
        <v>36</v>
      </c>
      <c r="G103">
        <v>249</v>
      </c>
      <c r="H103">
        <v>153</v>
      </c>
      <c r="I103">
        <v>115.6717</v>
      </c>
      <c r="J103">
        <v>25.573730000000001</v>
      </c>
      <c r="K103">
        <v>25.784009999999999</v>
      </c>
      <c r="L103">
        <v>-0.21027560000000001</v>
      </c>
      <c r="M103">
        <v>0.4538932</v>
      </c>
      <c r="N103">
        <v>0.67371590000000003</v>
      </c>
      <c r="O103">
        <v>0.89798719999999999</v>
      </c>
      <c r="P103">
        <v>-1.318538</v>
      </c>
      <c r="Q103">
        <v>-8.2223000000000001E-3</v>
      </c>
      <c r="R103">
        <v>0</v>
      </c>
      <c r="S103">
        <v>1.108263</v>
      </c>
    </row>
    <row r="104" spans="1:19" x14ac:dyDescent="0.2">
      <c r="A104" t="s">
        <v>6739</v>
      </c>
      <c r="B104" t="s">
        <v>34</v>
      </c>
      <c r="C104" t="s">
        <v>1554</v>
      </c>
      <c r="D104" t="s">
        <v>28</v>
      </c>
      <c r="E104" t="s">
        <v>16</v>
      </c>
      <c r="F104" t="s">
        <v>36</v>
      </c>
      <c r="G104">
        <v>23307</v>
      </c>
      <c r="H104">
        <v>26384</v>
      </c>
      <c r="I104">
        <v>26384</v>
      </c>
      <c r="J104">
        <v>15.941190000000001</v>
      </c>
      <c r="K104">
        <v>15.82128</v>
      </c>
      <c r="L104" s="1">
        <v>0.1199059</v>
      </c>
      <c r="M104">
        <v>6.0780000000000003E-4</v>
      </c>
      <c r="N104">
        <v>2.4653499999999998E-2</v>
      </c>
      <c r="O104">
        <v>0.16046089999999999</v>
      </c>
      <c r="P104">
        <v>7.9350799999999999E-2</v>
      </c>
      <c r="Q104">
        <v>7.5218000000000004E-3</v>
      </c>
      <c r="R104">
        <v>1</v>
      </c>
      <c r="S104">
        <v>4.0555000000000001E-2</v>
      </c>
    </row>
    <row r="105" spans="1:19" x14ac:dyDescent="0.2">
      <c r="A105" t="s">
        <v>6740</v>
      </c>
      <c r="B105" t="s">
        <v>34</v>
      </c>
      <c r="C105" t="s">
        <v>1554</v>
      </c>
      <c r="D105" t="s">
        <v>28</v>
      </c>
      <c r="E105" t="s">
        <v>20</v>
      </c>
      <c r="F105" t="s">
        <v>36</v>
      </c>
      <c r="G105">
        <v>23405</v>
      </c>
      <c r="H105">
        <v>26389</v>
      </c>
      <c r="I105">
        <v>26389</v>
      </c>
      <c r="J105">
        <v>16.387709999999998</v>
      </c>
      <c r="K105">
        <v>16.375129999999999</v>
      </c>
      <c r="L105">
        <v>1.25816E-2</v>
      </c>
      <c r="M105">
        <v>5.599E-4</v>
      </c>
      <c r="N105">
        <v>2.3662200000000001E-2</v>
      </c>
      <c r="O105">
        <v>5.15059E-2</v>
      </c>
      <c r="P105">
        <v>-2.63428E-2</v>
      </c>
      <c r="Q105">
        <v>7.6769999999999996E-4</v>
      </c>
      <c r="R105">
        <v>0</v>
      </c>
      <c r="S105">
        <v>3.8924300000000002E-2</v>
      </c>
    </row>
    <row r="106" spans="1:19" x14ac:dyDescent="0.2">
      <c r="A106" t="s">
        <v>6741</v>
      </c>
      <c r="B106" t="s">
        <v>34</v>
      </c>
      <c r="C106" t="s">
        <v>1554</v>
      </c>
      <c r="D106" t="s">
        <v>28</v>
      </c>
      <c r="E106" t="s">
        <v>31</v>
      </c>
      <c r="F106" t="s">
        <v>36</v>
      </c>
      <c r="G106">
        <v>23325</v>
      </c>
      <c r="H106">
        <v>26394</v>
      </c>
      <c r="I106">
        <v>26394</v>
      </c>
      <c r="J106">
        <v>21.775089999999999</v>
      </c>
      <c r="K106">
        <v>21.7319</v>
      </c>
      <c r="L106">
        <v>4.3192099999999997E-2</v>
      </c>
      <c r="M106">
        <v>2.7296999999999998E-3</v>
      </c>
      <c r="N106">
        <v>5.22467E-2</v>
      </c>
      <c r="O106">
        <v>0.1291379</v>
      </c>
      <c r="P106">
        <v>-4.2753699999999999E-2</v>
      </c>
      <c r="Q106">
        <v>1.9835999999999999E-3</v>
      </c>
      <c r="R106">
        <v>0</v>
      </c>
      <c r="S106">
        <v>8.5945800000000003E-2</v>
      </c>
    </row>
    <row r="107" spans="1:19" x14ac:dyDescent="0.2">
      <c r="A107" t="s">
        <v>6742</v>
      </c>
      <c r="B107" t="s">
        <v>35</v>
      </c>
      <c r="C107" t="s">
        <v>1554</v>
      </c>
      <c r="D107" t="s">
        <v>28</v>
      </c>
      <c r="E107" t="s">
        <v>16</v>
      </c>
      <c r="F107" t="s">
        <v>36</v>
      </c>
      <c r="G107">
        <v>12906</v>
      </c>
      <c r="H107">
        <v>8728</v>
      </c>
      <c r="I107">
        <v>6674.1869999999999</v>
      </c>
      <c r="J107">
        <v>16.166840000000001</v>
      </c>
      <c r="K107">
        <v>16.01662</v>
      </c>
      <c r="L107">
        <v>0.15022369999999999</v>
      </c>
      <c r="M107">
        <v>1.0755999999999999E-3</v>
      </c>
      <c r="N107">
        <v>3.2796499999999999E-2</v>
      </c>
      <c r="O107">
        <v>0.20417389999999999</v>
      </c>
      <c r="P107">
        <v>9.6273499999999998E-2</v>
      </c>
      <c r="Q107">
        <v>9.2920999999999993E-3</v>
      </c>
      <c r="R107">
        <v>1</v>
      </c>
      <c r="S107">
        <v>5.3950199999999997E-2</v>
      </c>
    </row>
    <row r="108" spans="1:19" x14ac:dyDescent="0.2">
      <c r="A108" t="s">
        <v>6743</v>
      </c>
      <c r="B108" t="s">
        <v>35</v>
      </c>
      <c r="C108" t="s">
        <v>1554</v>
      </c>
      <c r="D108" t="s">
        <v>28</v>
      </c>
      <c r="E108" t="s">
        <v>20</v>
      </c>
      <c r="F108" t="s">
        <v>36</v>
      </c>
      <c r="G108">
        <v>12910</v>
      </c>
      <c r="H108">
        <v>8731</v>
      </c>
      <c r="I108">
        <v>6676.48</v>
      </c>
      <c r="J108">
        <v>16.839759999999998</v>
      </c>
      <c r="K108">
        <v>16.667369999999998</v>
      </c>
      <c r="L108">
        <v>0.17238680000000001</v>
      </c>
      <c r="M108">
        <v>1.0200000000000001E-3</v>
      </c>
      <c r="N108">
        <v>3.1937E-2</v>
      </c>
      <c r="O108">
        <v>0.22492319999999999</v>
      </c>
      <c r="P108">
        <v>0.1198504</v>
      </c>
      <c r="Q108">
        <v>1.02369E-2</v>
      </c>
      <c r="R108">
        <v>1</v>
      </c>
      <c r="S108">
        <v>5.2536399999999997E-2</v>
      </c>
    </row>
    <row r="109" spans="1:19" x14ac:dyDescent="0.2">
      <c r="A109" t="s">
        <v>6744</v>
      </c>
      <c r="B109" t="s">
        <v>35</v>
      </c>
      <c r="C109" t="s">
        <v>1554</v>
      </c>
      <c r="D109" t="s">
        <v>28</v>
      </c>
      <c r="E109" t="s">
        <v>31</v>
      </c>
      <c r="F109" t="s">
        <v>36</v>
      </c>
      <c r="G109">
        <v>12914</v>
      </c>
      <c r="H109">
        <v>8736</v>
      </c>
      <c r="I109">
        <v>6680.3040000000001</v>
      </c>
      <c r="J109">
        <v>22.332139999999999</v>
      </c>
      <c r="K109">
        <v>22.42069</v>
      </c>
      <c r="L109">
        <v>-8.8553599999999996E-2</v>
      </c>
      <c r="M109">
        <v>5.0549999999999996E-3</v>
      </c>
      <c r="N109">
        <v>7.1098599999999998E-2</v>
      </c>
      <c r="O109">
        <v>2.8403600000000001E-2</v>
      </c>
      <c r="P109">
        <v>-0.20551079999999999</v>
      </c>
      <c r="Q109">
        <v>-3.9652999999999997E-3</v>
      </c>
      <c r="R109">
        <v>0</v>
      </c>
      <c r="S109">
        <v>0.1169572</v>
      </c>
    </row>
    <row r="110" spans="1:19" x14ac:dyDescent="0.2">
      <c r="A110" t="s">
        <v>6745</v>
      </c>
      <c r="B110" t="s">
        <v>34</v>
      </c>
      <c r="C110" t="s">
        <v>1699</v>
      </c>
      <c r="D110" t="s">
        <v>28</v>
      </c>
      <c r="E110" t="s">
        <v>16</v>
      </c>
      <c r="F110" t="s">
        <v>36</v>
      </c>
      <c r="G110">
        <v>5143</v>
      </c>
      <c r="H110">
        <v>5956</v>
      </c>
      <c r="I110">
        <v>5956</v>
      </c>
      <c r="J110">
        <v>13.70499</v>
      </c>
      <c r="K110">
        <v>13.571429999999999</v>
      </c>
      <c r="L110">
        <v>0.13355909999999999</v>
      </c>
      <c r="M110">
        <v>1.4422E-3</v>
      </c>
      <c r="N110">
        <v>3.7975799999999997E-2</v>
      </c>
      <c r="O110">
        <v>0.19602919999999999</v>
      </c>
      <c r="P110">
        <v>7.1088999999999999E-2</v>
      </c>
      <c r="Q110">
        <v>9.7453000000000001E-3</v>
      </c>
      <c r="R110">
        <v>1</v>
      </c>
      <c r="S110">
        <v>6.2470100000000001E-2</v>
      </c>
    </row>
    <row r="111" spans="1:19" x14ac:dyDescent="0.2">
      <c r="A111" t="s">
        <v>6746</v>
      </c>
      <c r="B111" t="s">
        <v>34</v>
      </c>
      <c r="C111" t="s">
        <v>1699</v>
      </c>
      <c r="D111" t="s">
        <v>28</v>
      </c>
      <c r="E111" t="s">
        <v>20</v>
      </c>
      <c r="F111" t="s">
        <v>36</v>
      </c>
      <c r="G111">
        <v>5195</v>
      </c>
      <c r="H111">
        <v>5957</v>
      </c>
      <c r="I111">
        <v>5957</v>
      </c>
      <c r="J111">
        <v>13.813739999999999</v>
      </c>
      <c r="K111">
        <v>13.805759999999999</v>
      </c>
      <c r="L111">
        <v>7.9833000000000005E-3</v>
      </c>
      <c r="M111">
        <v>1.4352E-3</v>
      </c>
      <c r="N111">
        <v>3.7883800000000002E-2</v>
      </c>
      <c r="O111">
        <v>7.0302199999999995E-2</v>
      </c>
      <c r="P111">
        <v>-5.4335599999999998E-2</v>
      </c>
      <c r="Q111">
        <v>5.7790000000000001E-4</v>
      </c>
      <c r="R111">
        <v>0</v>
      </c>
      <c r="S111">
        <v>6.2318900000000003E-2</v>
      </c>
    </row>
    <row r="112" spans="1:19" x14ac:dyDescent="0.2">
      <c r="A112" t="s">
        <v>6747</v>
      </c>
      <c r="B112" t="s">
        <v>34</v>
      </c>
      <c r="C112" t="s">
        <v>1699</v>
      </c>
      <c r="D112" t="s">
        <v>28</v>
      </c>
      <c r="E112" t="s">
        <v>31</v>
      </c>
      <c r="F112" t="s">
        <v>36</v>
      </c>
      <c r="G112">
        <v>5176</v>
      </c>
      <c r="H112">
        <v>5958</v>
      </c>
      <c r="I112">
        <v>5958</v>
      </c>
      <c r="J112">
        <v>18.477139999999999</v>
      </c>
      <c r="K112">
        <v>18.343070000000001</v>
      </c>
      <c r="L112">
        <v>0.13406650000000001</v>
      </c>
      <c r="M112">
        <v>7.6708999999999996E-3</v>
      </c>
      <c r="N112">
        <v>8.75837E-2</v>
      </c>
      <c r="O112">
        <v>0.27814159999999999</v>
      </c>
      <c r="P112">
        <v>-1.0008599999999999E-2</v>
      </c>
      <c r="Q112">
        <v>7.2557999999999997E-3</v>
      </c>
      <c r="R112">
        <v>0</v>
      </c>
      <c r="S112">
        <v>0.14407510000000001</v>
      </c>
    </row>
    <row r="113" spans="1:19" x14ac:dyDescent="0.2">
      <c r="A113" t="s">
        <v>6748</v>
      </c>
      <c r="B113" t="s">
        <v>35</v>
      </c>
      <c r="C113" t="s">
        <v>1699</v>
      </c>
      <c r="D113" t="s">
        <v>28</v>
      </c>
      <c r="E113" t="s">
        <v>16</v>
      </c>
      <c r="F113" t="s">
        <v>36</v>
      </c>
      <c r="G113">
        <v>2727</v>
      </c>
      <c r="H113">
        <v>1883</v>
      </c>
      <c r="I113">
        <v>1522.655</v>
      </c>
      <c r="J113">
        <v>13.922650000000001</v>
      </c>
      <c r="K113">
        <v>13.83418</v>
      </c>
      <c r="L113">
        <v>8.8470900000000005E-2</v>
      </c>
      <c r="M113">
        <v>2.7977000000000002E-3</v>
      </c>
      <c r="N113">
        <v>5.2893599999999999E-2</v>
      </c>
      <c r="O113">
        <v>0.1754809</v>
      </c>
      <c r="P113">
        <v>1.4607999999999999E-3</v>
      </c>
      <c r="Q113">
        <v>6.3544999999999999E-3</v>
      </c>
      <c r="R113">
        <v>1</v>
      </c>
      <c r="S113">
        <v>8.7010000000000004E-2</v>
      </c>
    </row>
    <row r="114" spans="1:19" x14ac:dyDescent="0.2">
      <c r="A114" t="s">
        <v>6749</v>
      </c>
      <c r="B114" t="s">
        <v>35</v>
      </c>
      <c r="C114" t="s">
        <v>1699</v>
      </c>
      <c r="D114" t="s">
        <v>28</v>
      </c>
      <c r="E114" t="s">
        <v>20</v>
      </c>
      <c r="F114" t="s">
        <v>36</v>
      </c>
      <c r="G114">
        <v>2728</v>
      </c>
      <c r="H114">
        <v>1884</v>
      </c>
      <c r="I114">
        <v>1523.463</v>
      </c>
      <c r="J114">
        <v>14.20762</v>
      </c>
      <c r="K114">
        <v>14.09751</v>
      </c>
      <c r="L114">
        <v>0.1101071</v>
      </c>
      <c r="M114">
        <v>2.6166000000000002E-3</v>
      </c>
      <c r="N114">
        <v>5.1152299999999998E-2</v>
      </c>
      <c r="O114">
        <v>0.1942527</v>
      </c>
      <c r="P114">
        <v>2.5961499999999998E-2</v>
      </c>
      <c r="Q114">
        <v>7.7498999999999997E-3</v>
      </c>
      <c r="R114">
        <v>1</v>
      </c>
      <c r="S114">
        <v>8.4145600000000001E-2</v>
      </c>
    </row>
    <row r="115" spans="1:19" x14ac:dyDescent="0.2">
      <c r="A115" t="s">
        <v>6750</v>
      </c>
      <c r="B115" t="s">
        <v>35</v>
      </c>
      <c r="C115" t="s">
        <v>1699</v>
      </c>
      <c r="D115" t="s">
        <v>28</v>
      </c>
      <c r="E115" t="s">
        <v>31</v>
      </c>
      <c r="F115" t="s">
        <v>36</v>
      </c>
      <c r="G115">
        <v>2728</v>
      </c>
      <c r="H115">
        <v>1885</v>
      </c>
      <c r="I115">
        <v>1524.2719999999999</v>
      </c>
      <c r="J115">
        <v>18.653700000000001</v>
      </c>
      <c r="K115">
        <v>18.529389999999999</v>
      </c>
      <c r="L115">
        <v>0.12431449999999999</v>
      </c>
      <c r="M115">
        <v>1.39288E-2</v>
      </c>
      <c r="N115">
        <v>0.1180204</v>
      </c>
      <c r="O115">
        <v>0.31845810000000002</v>
      </c>
      <c r="P115">
        <v>-6.9829100000000005E-2</v>
      </c>
      <c r="Q115">
        <v>6.6642999999999997E-3</v>
      </c>
      <c r="R115">
        <v>0</v>
      </c>
      <c r="S115">
        <v>0.1941436</v>
      </c>
    </row>
    <row r="116" spans="1:19" x14ac:dyDescent="0.2">
      <c r="A116" t="s">
        <v>6751</v>
      </c>
      <c r="B116" t="s">
        <v>34</v>
      </c>
      <c r="C116" t="s">
        <v>1844</v>
      </c>
      <c r="D116" t="s">
        <v>28</v>
      </c>
      <c r="E116" t="s">
        <v>16</v>
      </c>
      <c r="F116" t="s">
        <v>36</v>
      </c>
      <c r="G116">
        <v>18164</v>
      </c>
      <c r="H116">
        <v>20428</v>
      </c>
      <c r="I116">
        <v>20428</v>
      </c>
      <c r="J116">
        <v>16.574349999999999</v>
      </c>
      <c r="K116">
        <v>16.451070000000001</v>
      </c>
      <c r="L116">
        <v>0.12327539999999999</v>
      </c>
      <c r="M116">
        <v>8.7679999999999995E-4</v>
      </c>
      <c r="N116">
        <v>2.9611200000000001E-2</v>
      </c>
      <c r="O116">
        <v>0.1719859</v>
      </c>
      <c r="P116">
        <v>7.4564900000000003E-2</v>
      </c>
      <c r="Q116">
        <v>7.4377000000000002E-3</v>
      </c>
      <c r="R116">
        <v>1</v>
      </c>
      <c r="S116">
        <v>4.8710499999999997E-2</v>
      </c>
    </row>
    <row r="117" spans="1:19" x14ac:dyDescent="0.2">
      <c r="A117" t="s">
        <v>6752</v>
      </c>
      <c r="B117" t="s">
        <v>34</v>
      </c>
      <c r="C117" t="s">
        <v>1844</v>
      </c>
      <c r="D117" t="s">
        <v>28</v>
      </c>
      <c r="E117" t="s">
        <v>20</v>
      </c>
      <c r="F117" t="s">
        <v>36</v>
      </c>
      <c r="G117">
        <v>18210</v>
      </c>
      <c r="H117">
        <v>20432</v>
      </c>
      <c r="I117">
        <v>20432</v>
      </c>
      <c r="J117">
        <v>17.122019999999999</v>
      </c>
      <c r="K117">
        <v>17.102910000000001</v>
      </c>
      <c r="L117">
        <v>1.9113999999999999E-2</v>
      </c>
      <c r="M117">
        <v>8.0610000000000002E-4</v>
      </c>
      <c r="N117">
        <v>2.8392500000000001E-2</v>
      </c>
      <c r="O117">
        <v>6.5819699999999995E-2</v>
      </c>
      <c r="P117">
        <v>-2.7591600000000001E-2</v>
      </c>
      <c r="Q117">
        <v>1.1163E-3</v>
      </c>
      <c r="R117">
        <v>0</v>
      </c>
      <c r="S117">
        <v>4.6705700000000003E-2</v>
      </c>
    </row>
    <row r="118" spans="1:19" x14ac:dyDescent="0.2">
      <c r="A118" t="s">
        <v>6753</v>
      </c>
      <c r="B118" t="s">
        <v>34</v>
      </c>
      <c r="C118" t="s">
        <v>1844</v>
      </c>
      <c r="D118" t="s">
        <v>28</v>
      </c>
      <c r="E118" t="s">
        <v>31</v>
      </c>
      <c r="F118" t="s">
        <v>36</v>
      </c>
      <c r="G118">
        <v>18149</v>
      </c>
      <c r="H118">
        <v>20436</v>
      </c>
      <c r="I118">
        <v>20436</v>
      </c>
      <c r="J118">
        <v>22.71565</v>
      </c>
      <c r="K118">
        <v>22.696339999999999</v>
      </c>
      <c r="L118">
        <v>1.9309300000000001E-2</v>
      </c>
      <c r="M118">
        <v>3.8890999999999999E-3</v>
      </c>
      <c r="N118">
        <v>6.2362300000000002E-2</v>
      </c>
      <c r="O118">
        <v>0.1218952</v>
      </c>
      <c r="P118">
        <v>-8.3276699999999995E-2</v>
      </c>
      <c r="Q118">
        <v>8.4999999999999995E-4</v>
      </c>
      <c r="R118">
        <v>0</v>
      </c>
      <c r="S118">
        <v>0.102586</v>
      </c>
    </row>
    <row r="119" spans="1:19" x14ac:dyDescent="0.2">
      <c r="A119" t="s">
        <v>6754</v>
      </c>
      <c r="B119" t="s">
        <v>35</v>
      </c>
      <c r="C119" t="s">
        <v>1844</v>
      </c>
      <c r="D119" t="s">
        <v>28</v>
      </c>
      <c r="E119" t="s">
        <v>16</v>
      </c>
      <c r="F119" t="s">
        <v>36</v>
      </c>
      <c r="G119">
        <v>10179</v>
      </c>
      <c r="H119">
        <v>6845</v>
      </c>
      <c r="I119">
        <v>5155.2569999999996</v>
      </c>
      <c r="J119">
        <v>16.768070000000002</v>
      </c>
      <c r="K119">
        <v>16.585930000000001</v>
      </c>
      <c r="L119">
        <v>0.18214920000000001</v>
      </c>
      <c r="M119" s="1">
        <v>1.5203E-3</v>
      </c>
      <c r="N119">
        <v>3.8990999999999998E-2</v>
      </c>
      <c r="O119">
        <v>0.24628939999999999</v>
      </c>
      <c r="P119">
        <v>0.11800910000000001</v>
      </c>
      <c r="Q119">
        <v>1.08629E-2</v>
      </c>
      <c r="R119">
        <v>1</v>
      </c>
      <c r="S119">
        <v>6.4140100000000005E-2</v>
      </c>
    </row>
    <row r="120" spans="1:19" x14ac:dyDescent="0.2">
      <c r="A120" t="s">
        <v>6755</v>
      </c>
      <c r="B120" t="s">
        <v>35</v>
      </c>
      <c r="C120" t="s">
        <v>1844</v>
      </c>
      <c r="D120" t="s">
        <v>28</v>
      </c>
      <c r="E120" t="s">
        <v>20</v>
      </c>
      <c r="F120" t="s">
        <v>36</v>
      </c>
      <c r="G120">
        <v>10182</v>
      </c>
      <c r="H120">
        <v>6847</v>
      </c>
      <c r="I120">
        <v>5156.7640000000001</v>
      </c>
      <c r="J120">
        <v>17.544969999999999</v>
      </c>
      <c r="K120">
        <v>17.346599999999999</v>
      </c>
      <c r="L120">
        <v>0.19837050000000001</v>
      </c>
      <c r="M120">
        <v>1.4522999999999999E-3</v>
      </c>
      <c r="N120">
        <v>3.8109299999999999E-2</v>
      </c>
      <c r="O120">
        <v>0.26106030000000002</v>
      </c>
      <c r="P120">
        <v>0.13568079999999999</v>
      </c>
      <c r="Q120">
        <v>1.1306399999999999E-2</v>
      </c>
      <c r="R120">
        <v>1</v>
      </c>
      <c r="S120">
        <v>6.2689800000000004E-2</v>
      </c>
    </row>
    <row r="121" spans="1:19" x14ac:dyDescent="0.2">
      <c r="A121" t="s">
        <v>6756</v>
      </c>
      <c r="B121" t="s">
        <v>35</v>
      </c>
      <c r="C121" t="s">
        <v>1844</v>
      </c>
      <c r="D121" t="s">
        <v>28</v>
      </c>
      <c r="E121" t="s">
        <v>31</v>
      </c>
      <c r="F121" t="s">
        <v>36</v>
      </c>
      <c r="G121">
        <v>10186</v>
      </c>
      <c r="H121">
        <v>6851</v>
      </c>
      <c r="I121">
        <v>5159.7759999999998</v>
      </c>
      <c r="J121">
        <v>23.31729</v>
      </c>
      <c r="K121">
        <v>23.464310000000001</v>
      </c>
      <c r="L121">
        <v>-0.1470156</v>
      </c>
      <c r="M121">
        <v>7.1506E-3</v>
      </c>
      <c r="N121">
        <v>8.4561300000000006E-2</v>
      </c>
      <c r="O121">
        <v>-7.9123000000000006E-3</v>
      </c>
      <c r="P121">
        <v>-0.28611880000000001</v>
      </c>
      <c r="Q121">
        <v>-6.3049999999999998E-3</v>
      </c>
      <c r="R121">
        <v>1</v>
      </c>
      <c r="S121">
        <v>0.13910330000000001</v>
      </c>
    </row>
    <row r="122" spans="1:19" x14ac:dyDescent="0.2">
      <c r="A122" t="s">
        <v>6757</v>
      </c>
      <c r="B122" t="s">
        <v>34</v>
      </c>
      <c r="C122" t="s">
        <v>1989</v>
      </c>
      <c r="D122" t="s">
        <v>28</v>
      </c>
      <c r="E122" t="s">
        <v>16</v>
      </c>
      <c r="F122" t="s">
        <v>36</v>
      </c>
      <c r="G122">
        <v>49043</v>
      </c>
      <c r="H122">
        <v>55181</v>
      </c>
      <c r="I122">
        <v>55181</v>
      </c>
      <c r="J122">
        <v>15.012779999999999</v>
      </c>
      <c r="K122">
        <v>14.946400000000001</v>
      </c>
      <c r="L122">
        <v>6.6382200000000002E-2</v>
      </c>
      <c r="M122">
        <v>2.656E-4</v>
      </c>
      <c r="N122">
        <v>1.6298199999999999E-2</v>
      </c>
      <c r="O122">
        <v>9.3192800000000006E-2</v>
      </c>
      <c r="P122">
        <v>3.9571700000000001E-2</v>
      </c>
      <c r="Q122">
        <v>4.4216999999999998E-3</v>
      </c>
      <c r="R122">
        <v>1</v>
      </c>
      <c r="S122">
        <v>2.6810500000000001E-2</v>
      </c>
    </row>
    <row r="123" spans="1:19" x14ac:dyDescent="0.2">
      <c r="A123" t="s">
        <v>6758</v>
      </c>
      <c r="B123" t="s">
        <v>34</v>
      </c>
      <c r="C123" t="s">
        <v>1989</v>
      </c>
      <c r="D123" t="s">
        <v>28</v>
      </c>
      <c r="E123" t="s">
        <v>20</v>
      </c>
      <c r="F123" t="s">
        <v>36</v>
      </c>
      <c r="G123">
        <v>49216</v>
      </c>
      <c r="H123">
        <v>55194</v>
      </c>
      <c r="I123">
        <v>55194</v>
      </c>
      <c r="J123">
        <v>15.5532</v>
      </c>
      <c r="K123">
        <v>15.551500000000001</v>
      </c>
      <c r="L123">
        <v>1.6976000000000001E-3</v>
      </c>
      <c r="M123">
        <v>2.6279999999999999E-4</v>
      </c>
      <c r="N123">
        <v>1.6209899999999999E-2</v>
      </c>
      <c r="O123">
        <v>2.83629E-2</v>
      </c>
      <c r="P123">
        <v>-2.49676E-2</v>
      </c>
      <c r="Q123">
        <v>1.091E-4</v>
      </c>
      <c r="R123">
        <v>0</v>
      </c>
      <c r="S123">
        <v>2.66652E-2</v>
      </c>
    </row>
    <row r="124" spans="1:19" x14ac:dyDescent="0.2">
      <c r="A124" t="s">
        <v>6759</v>
      </c>
      <c r="B124" t="s">
        <v>34</v>
      </c>
      <c r="C124" t="s">
        <v>1989</v>
      </c>
      <c r="D124" t="s">
        <v>28</v>
      </c>
      <c r="E124" t="s">
        <v>31</v>
      </c>
      <c r="F124" t="s">
        <v>36</v>
      </c>
      <c r="G124">
        <v>49103</v>
      </c>
      <c r="H124">
        <v>55204</v>
      </c>
      <c r="I124">
        <v>55204</v>
      </c>
      <c r="J124">
        <v>19.819880000000001</v>
      </c>
      <c r="K124">
        <v>19.840499999999999</v>
      </c>
      <c r="L124">
        <v>-2.06159E-2</v>
      </c>
      <c r="M124">
        <v>1.2088999999999999E-3</v>
      </c>
      <c r="N124">
        <v>3.47687E-2</v>
      </c>
      <c r="O124">
        <v>3.6578600000000003E-2</v>
      </c>
      <c r="P124">
        <v>-7.7810400000000002E-2</v>
      </c>
      <c r="Q124">
        <v>-1.0402E-3</v>
      </c>
      <c r="R124">
        <v>0</v>
      </c>
      <c r="S124">
        <v>5.7194500000000002E-2</v>
      </c>
    </row>
    <row r="125" spans="1:19" x14ac:dyDescent="0.2">
      <c r="A125" t="s">
        <v>6760</v>
      </c>
      <c r="B125" t="s">
        <v>35</v>
      </c>
      <c r="C125" t="s">
        <v>1989</v>
      </c>
      <c r="D125" t="s">
        <v>28</v>
      </c>
      <c r="E125" t="s">
        <v>16</v>
      </c>
      <c r="F125" t="s">
        <v>36</v>
      </c>
      <c r="G125">
        <v>26816</v>
      </c>
      <c r="H125">
        <v>17778</v>
      </c>
      <c r="I125">
        <v>14003.71</v>
      </c>
      <c r="J125">
        <v>15.35866</v>
      </c>
      <c r="K125">
        <v>15.221880000000001</v>
      </c>
      <c r="L125">
        <v>0.13678199999999999</v>
      </c>
      <c r="M125">
        <v>4.9209999999999998E-4</v>
      </c>
      <c r="N125">
        <v>2.2183100000000001E-2</v>
      </c>
      <c r="O125">
        <v>0.17327319999999999</v>
      </c>
      <c r="P125">
        <v>0.1002908</v>
      </c>
      <c r="Q125">
        <v>8.9058999999999996E-3</v>
      </c>
      <c r="R125">
        <v>1</v>
      </c>
      <c r="S125">
        <v>3.6491200000000001E-2</v>
      </c>
    </row>
    <row r="126" spans="1:19" x14ac:dyDescent="0.2">
      <c r="A126" t="s">
        <v>6761</v>
      </c>
      <c r="B126" t="s">
        <v>35</v>
      </c>
      <c r="C126" t="s">
        <v>1989</v>
      </c>
      <c r="D126" t="s">
        <v>28</v>
      </c>
      <c r="E126" t="s">
        <v>20</v>
      </c>
      <c r="F126" t="s">
        <v>36</v>
      </c>
      <c r="G126">
        <v>26820</v>
      </c>
      <c r="H126">
        <v>17782</v>
      </c>
      <c r="I126">
        <v>14006.86</v>
      </c>
      <c r="J126">
        <v>15.91606</v>
      </c>
      <c r="K126">
        <v>15.78585</v>
      </c>
      <c r="L126">
        <v>0.1302114</v>
      </c>
      <c r="M126">
        <v>4.8420000000000001E-4</v>
      </c>
      <c r="N126">
        <v>2.2005199999999999E-2</v>
      </c>
      <c r="O126">
        <v>0.1664099</v>
      </c>
      <c r="P126">
        <v>9.4012899999999996E-2</v>
      </c>
      <c r="Q126">
        <v>8.1811000000000002E-3</v>
      </c>
      <c r="R126">
        <v>1</v>
      </c>
      <c r="S126">
        <v>3.6198500000000002E-2</v>
      </c>
    </row>
    <row r="127" spans="1:19" x14ac:dyDescent="0.2">
      <c r="A127" t="s">
        <v>6762</v>
      </c>
      <c r="B127" t="s">
        <v>35</v>
      </c>
      <c r="C127" t="s">
        <v>1989</v>
      </c>
      <c r="D127" t="s">
        <v>28</v>
      </c>
      <c r="E127" t="s">
        <v>31</v>
      </c>
      <c r="F127" t="s">
        <v>36</v>
      </c>
      <c r="G127">
        <v>26826</v>
      </c>
      <c r="H127">
        <v>17790</v>
      </c>
      <c r="I127">
        <v>14013.17</v>
      </c>
      <c r="J127">
        <v>20.37351</v>
      </c>
      <c r="K127">
        <v>20.36478</v>
      </c>
      <c r="L127">
        <v>8.7373999999999993E-3</v>
      </c>
      <c r="M127">
        <v>2.2290999999999999E-3</v>
      </c>
      <c r="N127">
        <v>4.7213100000000001E-2</v>
      </c>
      <c r="O127">
        <v>8.6402900000000005E-2</v>
      </c>
      <c r="P127">
        <v>-6.8928100000000006E-2</v>
      </c>
      <c r="Q127">
        <v>4.2890000000000002E-4</v>
      </c>
      <c r="R127">
        <v>0</v>
      </c>
      <c r="S127">
        <v>7.7665499999999998E-2</v>
      </c>
    </row>
    <row r="128" spans="1:19" x14ac:dyDescent="0.2">
      <c r="A128" t="s">
        <v>488</v>
      </c>
      <c r="B128" t="s">
        <v>34</v>
      </c>
      <c r="C128" t="s">
        <v>50</v>
      </c>
      <c r="D128" t="s">
        <v>27</v>
      </c>
      <c r="E128" t="s">
        <v>16</v>
      </c>
      <c r="F128" t="s">
        <v>36</v>
      </c>
      <c r="G128">
        <v>606</v>
      </c>
      <c r="H128">
        <v>915</v>
      </c>
      <c r="I128">
        <v>915</v>
      </c>
      <c r="J128">
        <v>-1.021142</v>
      </c>
      <c r="K128">
        <v>-0.32537939999999999</v>
      </c>
      <c r="L128">
        <v>-0.69576309999999997</v>
      </c>
      <c r="M128">
        <v>6.8108799999999997E-2</v>
      </c>
      <c r="N128">
        <v>0.2609766</v>
      </c>
      <c r="O128">
        <v>-0.26645659999999999</v>
      </c>
      <c r="P128">
        <v>-1.12507</v>
      </c>
      <c r="Q128">
        <v>-0.68135760000000001</v>
      </c>
      <c r="R128">
        <v>1</v>
      </c>
      <c r="S128">
        <v>0.42930649999999998</v>
      </c>
    </row>
    <row r="129" spans="1:19" x14ac:dyDescent="0.2">
      <c r="A129" t="s">
        <v>489</v>
      </c>
      <c r="B129" t="s">
        <v>34</v>
      </c>
      <c r="C129" t="s">
        <v>50</v>
      </c>
      <c r="D129" t="s">
        <v>27</v>
      </c>
      <c r="E129" t="s">
        <v>20</v>
      </c>
      <c r="F129" t="s">
        <v>36</v>
      </c>
      <c r="G129">
        <v>553</v>
      </c>
      <c r="H129">
        <v>915</v>
      </c>
      <c r="I129">
        <v>915</v>
      </c>
      <c r="J129">
        <v>-0.30389880000000002</v>
      </c>
      <c r="K129">
        <v>7.3523099999999994E-2</v>
      </c>
      <c r="L129">
        <v>-0.37742170000000003</v>
      </c>
      <c r="M129">
        <v>7.2646500000000003E-2</v>
      </c>
      <c r="N129">
        <v>0.2695302</v>
      </c>
      <c r="O129">
        <v>6.5955399999999997E-2</v>
      </c>
      <c r="P129">
        <v>-0.8207989</v>
      </c>
      <c r="Q129">
        <v>-1.241932</v>
      </c>
      <c r="R129">
        <v>0</v>
      </c>
      <c r="S129">
        <v>0.44337710000000002</v>
      </c>
    </row>
    <row r="130" spans="1:19" x14ac:dyDescent="0.2">
      <c r="A130" t="s">
        <v>490</v>
      </c>
      <c r="B130" t="s">
        <v>34</v>
      </c>
      <c r="C130" t="s">
        <v>50</v>
      </c>
      <c r="D130" t="s">
        <v>27</v>
      </c>
      <c r="E130" t="s">
        <v>31</v>
      </c>
      <c r="F130" t="s">
        <v>36</v>
      </c>
      <c r="G130">
        <v>647</v>
      </c>
      <c r="H130">
        <v>915</v>
      </c>
      <c r="I130">
        <v>915</v>
      </c>
      <c r="J130">
        <v>-2.6804790000000001</v>
      </c>
      <c r="K130">
        <v>-7.0844799999999999E-2</v>
      </c>
      <c r="L130">
        <v>-2.6096339999999998</v>
      </c>
      <c r="M130">
        <v>0.2344272</v>
      </c>
      <c r="N130">
        <v>0.48417690000000002</v>
      </c>
      <c r="O130">
        <v>-1.813164</v>
      </c>
      <c r="P130">
        <v>-3.4061050000000002</v>
      </c>
      <c r="Q130">
        <v>-0.97357020000000005</v>
      </c>
      <c r="R130">
        <v>1</v>
      </c>
      <c r="S130">
        <v>0.79647089999999998</v>
      </c>
    </row>
    <row r="131" spans="1:19" x14ac:dyDescent="0.2">
      <c r="A131" t="s">
        <v>6763</v>
      </c>
      <c r="B131" t="s">
        <v>34</v>
      </c>
      <c r="C131" t="s">
        <v>572</v>
      </c>
      <c r="D131" t="s">
        <v>27</v>
      </c>
      <c r="E131" t="s">
        <v>16</v>
      </c>
      <c r="F131" t="s">
        <v>36</v>
      </c>
      <c r="G131">
        <v>60058</v>
      </c>
      <c r="H131">
        <v>67737</v>
      </c>
      <c r="I131">
        <v>67737</v>
      </c>
      <c r="J131">
        <v>11.983370000000001</v>
      </c>
      <c r="K131">
        <v>11.93327</v>
      </c>
      <c r="L131">
        <v>5.0096399999999999E-2</v>
      </c>
      <c r="M131">
        <v>1.26E-4</v>
      </c>
      <c r="N131">
        <v>1.1224700000000001E-2</v>
      </c>
      <c r="O131">
        <v>6.8560999999999997E-2</v>
      </c>
      <c r="P131">
        <v>3.1631800000000002E-2</v>
      </c>
      <c r="Q131">
        <v>4.1805000000000002E-3</v>
      </c>
      <c r="R131">
        <v>1</v>
      </c>
      <c r="S131">
        <v>1.8464600000000001E-2</v>
      </c>
    </row>
    <row r="132" spans="1:19" x14ac:dyDescent="0.2">
      <c r="A132" t="s">
        <v>6764</v>
      </c>
      <c r="B132" t="s">
        <v>34</v>
      </c>
      <c r="C132" t="s">
        <v>572</v>
      </c>
      <c r="D132" t="s">
        <v>27</v>
      </c>
      <c r="E132" t="s">
        <v>20</v>
      </c>
      <c r="F132" t="s">
        <v>36</v>
      </c>
      <c r="G132">
        <v>60209</v>
      </c>
      <c r="H132">
        <v>67744</v>
      </c>
      <c r="I132">
        <v>67744</v>
      </c>
      <c r="J132">
        <v>12.416679999999999</v>
      </c>
      <c r="K132">
        <v>12.39977</v>
      </c>
      <c r="L132">
        <v>1.6913399999999999E-2</v>
      </c>
      <c r="M132">
        <v>1.3850000000000001E-4</v>
      </c>
      <c r="N132">
        <v>1.1768000000000001E-2</v>
      </c>
      <c r="O132">
        <v>3.6271699999999997E-2</v>
      </c>
      <c r="P132">
        <v>-2.4450000000000001E-3</v>
      </c>
      <c r="Q132">
        <v>1.3621E-3</v>
      </c>
      <c r="R132">
        <v>0</v>
      </c>
      <c r="S132">
        <v>1.9358299999999998E-2</v>
      </c>
    </row>
    <row r="133" spans="1:19" x14ac:dyDescent="0.2">
      <c r="A133" t="s">
        <v>6765</v>
      </c>
      <c r="B133" t="s">
        <v>34</v>
      </c>
      <c r="C133" t="s">
        <v>572</v>
      </c>
      <c r="D133" t="s">
        <v>27</v>
      </c>
      <c r="E133" t="s">
        <v>31</v>
      </c>
      <c r="F133" t="s">
        <v>36</v>
      </c>
      <c r="G133">
        <v>60095</v>
      </c>
      <c r="H133">
        <v>67770</v>
      </c>
      <c r="I133">
        <v>67770</v>
      </c>
      <c r="J133">
        <v>13.65394</v>
      </c>
      <c r="K133">
        <v>13.56676</v>
      </c>
      <c r="L133">
        <v>8.7184600000000001E-2</v>
      </c>
      <c r="M133">
        <v>7.7610000000000005E-4</v>
      </c>
      <c r="N133">
        <v>2.7859200000000001E-2</v>
      </c>
      <c r="O133">
        <v>0.13301299999999999</v>
      </c>
      <c r="P133">
        <v>4.1356299999999999E-2</v>
      </c>
      <c r="Q133">
        <v>6.3853E-3</v>
      </c>
      <c r="R133">
        <v>1</v>
      </c>
      <c r="S133">
        <v>4.5828300000000002E-2</v>
      </c>
    </row>
    <row r="134" spans="1:19" x14ac:dyDescent="0.2">
      <c r="A134" t="s">
        <v>6766</v>
      </c>
      <c r="B134" t="s">
        <v>35</v>
      </c>
      <c r="C134" t="s">
        <v>572</v>
      </c>
      <c r="D134" t="s">
        <v>27</v>
      </c>
      <c r="E134" t="s">
        <v>16</v>
      </c>
      <c r="F134" t="s">
        <v>36</v>
      </c>
      <c r="G134">
        <v>32461</v>
      </c>
      <c r="H134">
        <v>21680</v>
      </c>
      <c r="I134">
        <v>17149.84</v>
      </c>
      <c r="J134">
        <v>12.1501</v>
      </c>
      <c r="K134">
        <v>12.099919999999999</v>
      </c>
      <c r="L134">
        <v>5.0187799999999998E-2</v>
      </c>
      <c r="M134">
        <v>2.218E-4</v>
      </c>
      <c r="N134">
        <v>1.48939E-2</v>
      </c>
      <c r="O134">
        <v>7.4688299999999999E-2</v>
      </c>
      <c r="P134">
        <v>2.56873E-2</v>
      </c>
      <c r="Q134">
        <v>4.1305999999999999E-3</v>
      </c>
      <c r="R134">
        <v>1</v>
      </c>
      <c r="S134">
        <v>2.4500500000000001E-2</v>
      </c>
    </row>
    <row r="135" spans="1:19" x14ac:dyDescent="0.2">
      <c r="A135" t="s">
        <v>6767</v>
      </c>
      <c r="B135" t="s">
        <v>35</v>
      </c>
      <c r="C135" t="s">
        <v>572</v>
      </c>
      <c r="D135" t="s">
        <v>27</v>
      </c>
      <c r="E135" t="s">
        <v>20</v>
      </c>
      <c r="F135" t="s">
        <v>36</v>
      </c>
      <c r="G135">
        <v>32458</v>
      </c>
      <c r="H135">
        <v>21682</v>
      </c>
      <c r="I135">
        <v>17151.419999999998</v>
      </c>
      <c r="J135">
        <v>12.554069999999999</v>
      </c>
      <c r="K135">
        <v>12.493729999999999</v>
      </c>
      <c r="L135">
        <v>6.0343399999999998E-2</v>
      </c>
      <c r="M135">
        <v>2.5339999999999998E-4</v>
      </c>
      <c r="N135">
        <v>1.59171E-2</v>
      </c>
      <c r="O135">
        <v>8.6527099999999996E-2</v>
      </c>
      <c r="P135">
        <v>3.4159799999999997E-2</v>
      </c>
      <c r="Q135">
        <v>4.8066999999999997E-3</v>
      </c>
      <c r="R135">
        <v>1</v>
      </c>
      <c r="S135">
        <v>2.6183700000000001E-2</v>
      </c>
    </row>
    <row r="136" spans="1:19" x14ac:dyDescent="0.2">
      <c r="A136" t="s">
        <v>6768</v>
      </c>
      <c r="B136" t="s">
        <v>35</v>
      </c>
      <c r="C136" t="s">
        <v>572</v>
      </c>
      <c r="D136" t="s">
        <v>27</v>
      </c>
      <c r="E136" t="s">
        <v>31</v>
      </c>
      <c r="F136" t="s">
        <v>36</v>
      </c>
      <c r="G136">
        <v>32476</v>
      </c>
      <c r="H136">
        <v>21698</v>
      </c>
      <c r="I136">
        <v>17164.080000000002</v>
      </c>
      <c r="J136">
        <v>13.83766</v>
      </c>
      <c r="K136">
        <v>13.670260000000001</v>
      </c>
      <c r="L136">
        <v>0.1673925</v>
      </c>
      <c r="M136">
        <v>1.4685E-3</v>
      </c>
      <c r="N136">
        <v>3.8321300000000003E-2</v>
      </c>
      <c r="O136">
        <v>0.2304311</v>
      </c>
      <c r="P136">
        <v>0.1043539</v>
      </c>
      <c r="Q136">
        <v>1.2096900000000001E-2</v>
      </c>
      <c r="R136">
        <v>1</v>
      </c>
      <c r="S136">
        <v>6.30386E-2</v>
      </c>
    </row>
    <row r="137" spans="1:19" x14ac:dyDescent="0.2">
      <c r="A137" t="s">
        <v>6769</v>
      </c>
      <c r="B137" t="s">
        <v>34</v>
      </c>
      <c r="C137" t="s">
        <v>765</v>
      </c>
      <c r="D137" t="s">
        <v>27</v>
      </c>
      <c r="E137" t="s">
        <v>16</v>
      </c>
      <c r="F137" t="s">
        <v>36</v>
      </c>
      <c r="G137">
        <v>10911</v>
      </c>
      <c r="H137">
        <v>12468</v>
      </c>
      <c r="I137">
        <v>12468</v>
      </c>
      <c r="J137">
        <v>9.8360050000000001</v>
      </c>
      <c r="K137">
        <v>9.8384459999999994</v>
      </c>
      <c r="L137">
        <v>-2.4409000000000002E-3</v>
      </c>
      <c r="M137">
        <v>3.1399999999999999E-4</v>
      </c>
      <c r="N137">
        <v>1.77193E-2</v>
      </c>
      <c r="O137">
        <v>2.67073E-2</v>
      </c>
      <c r="P137">
        <v>-3.1589100000000002E-2</v>
      </c>
      <c r="Q137">
        <v>-2.4820000000000002E-4</v>
      </c>
      <c r="R137">
        <v>0</v>
      </c>
      <c r="S137">
        <v>2.9148199999999999E-2</v>
      </c>
    </row>
    <row r="138" spans="1:19" x14ac:dyDescent="0.2">
      <c r="A138" t="s">
        <v>6770</v>
      </c>
      <c r="B138" t="s">
        <v>34</v>
      </c>
      <c r="C138" t="s">
        <v>765</v>
      </c>
      <c r="D138" t="s">
        <v>27</v>
      </c>
      <c r="E138" t="s">
        <v>20</v>
      </c>
      <c r="F138" t="s">
        <v>36</v>
      </c>
      <c r="G138">
        <v>10904</v>
      </c>
      <c r="H138">
        <v>12469</v>
      </c>
      <c r="I138">
        <v>12469</v>
      </c>
      <c r="J138">
        <v>10.062419999999999</v>
      </c>
      <c r="K138">
        <v>10.039820000000001</v>
      </c>
      <c r="L138">
        <v>2.2598E-2</v>
      </c>
      <c r="M138">
        <v>3.6400000000000001E-4</v>
      </c>
      <c r="N138">
        <v>1.9078999999999999E-2</v>
      </c>
      <c r="O138">
        <v>5.3983000000000003E-2</v>
      </c>
      <c r="P138">
        <v>-8.7869999999999997E-3</v>
      </c>
      <c r="Q138">
        <v>2.2458000000000001E-3</v>
      </c>
      <c r="R138">
        <v>0</v>
      </c>
      <c r="S138">
        <v>3.1385000000000003E-2</v>
      </c>
    </row>
    <row r="139" spans="1:19" x14ac:dyDescent="0.2">
      <c r="A139" t="s">
        <v>6771</v>
      </c>
      <c r="B139" t="s">
        <v>34</v>
      </c>
      <c r="C139" t="s">
        <v>765</v>
      </c>
      <c r="D139" t="s">
        <v>27</v>
      </c>
      <c r="E139" t="s">
        <v>31</v>
      </c>
      <c r="F139" t="s">
        <v>36</v>
      </c>
      <c r="G139">
        <v>10882</v>
      </c>
      <c r="H139">
        <v>12476</v>
      </c>
      <c r="I139">
        <v>12476</v>
      </c>
      <c r="J139">
        <v>11.215669999999999</v>
      </c>
      <c r="K139">
        <v>11.282909999999999</v>
      </c>
      <c r="L139">
        <v>-6.7244399999999996E-2</v>
      </c>
      <c r="M139">
        <v>2.3119999999999998E-3</v>
      </c>
      <c r="N139">
        <v>4.8082800000000002E-2</v>
      </c>
      <c r="O139">
        <v>1.1851799999999999E-2</v>
      </c>
      <c r="P139">
        <v>-0.14634059999999999</v>
      </c>
      <c r="Q139">
        <v>-5.9956000000000002E-3</v>
      </c>
      <c r="R139">
        <v>0</v>
      </c>
      <c r="S139">
        <v>7.9096200000000005E-2</v>
      </c>
    </row>
    <row r="140" spans="1:19" x14ac:dyDescent="0.2">
      <c r="A140" t="s">
        <v>6772</v>
      </c>
      <c r="B140" t="s">
        <v>35</v>
      </c>
      <c r="C140" t="s">
        <v>765</v>
      </c>
      <c r="D140" t="s">
        <v>27</v>
      </c>
      <c r="E140" t="s">
        <v>16</v>
      </c>
      <c r="F140" t="s">
        <v>36</v>
      </c>
      <c r="G140">
        <v>5634</v>
      </c>
      <c r="H140">
        <v>3900</v>
      </c>
      <c r="I140">
        <v>3130.3020000000001</v>
      </c>
      <c r="J140">
        <v>9.937068</v>
      </c>
      <c r="K140">
        <v>9.9954529999999995</v>
      </c>
      <c r="L140">
        <v>-5.8384400000000003E-2</v>
      </c>
      <c r="M140">
        <v>5.8620000000000005E-4</v>
      </c>
      <c r="N140">
        <v>2.4212000000000001E-2</v>
      </c>
      <c r="O140">
        <v>-1.8555700000000001E-2</v>
      </c>
      <c r="P140">
        <v>-9.8212999999999995E-2</v>
      </c>
      <c r="Q140">
        <v>-5.8754000000000002E-3</v>
      </c>
      <c r="R140">
        <v>1</v>
      </c>
      <c r="S140">
        <v>3.9828700000000002E-2</v>
      </c>
    </row>
    <row r="141" spans="1:19" x14ac:dyDescent="0.2">
      <c r="A141" t="s">
        <v>6773</v>
      </c>
      <c r="B141" t="s">
        <v>35</v>
      </c>
      <c r="C141" t="s">
        <v>765</v>
      </c>
      <c r="D141" t="s">
        <v>27</v>
      </c>
      <c r="E141" t="s">
        <v>20</v>
      </c>
      <c r="F141" t="s">
        <v>36</v>
      </c>
      <c r="G141">
        <v>5634</v>
      </c>
      <c r="H141">
        <v>3901</v>
      </c>
      <c r="I141">
        <v>3131.1039999999998</v>
      </c>
      <c r="J141">
        <v>10.143520000000001</v>
      </c>
      <c r="K141">
        <v>10.20251</v>
      </c>
      <c r="L141">
        <v>-5.8999500000000003E-2</v>
      </c>
      <c r="M141">
        <v>7.0169999999999998E-4</v>
      </c>
      <c r="N141">
        <v>2.6490199999999998E-2</v>
      </c>
      <c r="O141">
        <v>-1.54231E-2</v>
      </c>
      <c r="P141">
        <v>-0.1025759</v>
      </c>
      <c r="Q141">
        <v>-5.8164999999999996E-3</v>
      </c>
      <c r="R141">
        <v>1</v>
      </c>
      <c r="S141">
        <v>4.3576400000000001E-2</v>
      </c>
    </row>
    <row r="142" spans="1:19" x14ac:dyDescent="0.2">
      <c r="A142" t="s">
        <v>6774</v>
      </c>
      <c r="B142" t="s">
        <v>35</v>
      </c>
      <c r="C142" t="s">
        <v>765</v>
      </c>
      <c r="D142" t="s">
        <v>27</v>
      </c>
      <c r="E142" t="s">
        <v>31</v>
      </c>
      <c r="F142" t="s">
        <v>36</v>
      </c>
      <c r="G142">
        <v>5635</v>
      </c>
      <c r="H142">
        <v>3903</v>
      </c>
      <c r="I142">
        <v>3132.71</v>
      </c>
      <c r="J142">
        <v>11.24531</v>
      </c>
      <c r="K142">
        <v>11.3697</v>
      </c>
      <c r="L142">
        <v>-0.1243836</v>
      </c>
      <c r="M142">
        <v>4.3384000000000001E-3</v>
      </c>
      <c r="N142">
        <v>6.5866599999999997E-2</v>
      </c>
      <c r="O142">
        <v>-1.6033100000000002E-2</v>
      </c>
      <c r="P142">
        <v>-0.2327341</v>
      </c>
      <c r="Q142">
        <v>-1.10609E-2</v>
      </c>
      <c r="R142">
        <v>1</v>
      </c>
      <c r="S142">
        <v>0.1083505</v>
      </c>
    </row>
    <row r="143" spans="1:19" x14ac:dyDescent="0.2">
      <c r="A143" t="s">
        <v>6775</v>
      </c>
      <c r="B143" t="s">
        <v>34</v>
      </c>
      <c r="C143" t="s">
        <v>958</v>
      </c>
      <c r="D143" t="s">
        <v>27</v>
      </c>
      <c r="E143" t="s">
        <v>16</v>
      </c>
      <c r="F143" t="s">
        <v>36</v>
      </c>
      <c r="G143">
        <v>36320</v>
      </c>
      <c r="H143">
        <v>40885</v>
      </c>
      <c r="I143">
        <v>40885</v>
      </c>
      <c r="J143">
        <v>11.511620000000001</v>
      </c>
      <c r="K143">
        <v>11.471679999999999</v>
      </c>
      <c r="L143">
        <v>3.99411E-2</v>
      </c>
      <c r="M143">
        <v>1.8809999999999999E-4</v>
      </c>
      <c r="N143">
        <v>1.37159E-2</v>
      </c>
      <c r="O143">
        <v>6.2503600000000006E-2</v>
      </c>
      <c r="P143">
        <v>1.7378500000000002E-2</v>
      </c>
      <c r="Q143">
        <v>3.4696000000000002E-3</v>
      </c>
      <c r="R143">
        <v>1</v>
      </c>
      <c r="S143">
        <v>2.2562599999999999E-2</v>
      </c>
    </row>
    <row r="144" spans="1:19" x14ac:dyDescent="0.2">
      <c r="A144" t="s">
        <v>6776</v>
      </c>
      <c r="B144" t="s">
        <v>34</v>
      </c>
      <c r="C144" t="s">
        <v>958</v>
      </c>
      <c r="D144" t="s">
        <v>27</v>
      </c>
      <c r="E144" t="s">
        <v>20</v>
      </c>
      <c r="F144" t="s">
        <v>36</v>
      </c>
      <c r="G144">
        <v>36362</v>
      </c>
      <c r="H144">
        <v>40887</v>
      </c>
      <c r="I144">
        <v>40887</v>
      </c>
      <c r="J144">
        <v>11.986739999999999</v>
      </c>
      <c r="K144">
        <v>12.027100000000001</v>
      </c>
      <c r="L144">
        <v>-4.0357299999999999E-2</v>
      </c>
      <c r="M144">
        <v>2.075E-4</v>
      </c>
      <c r="N144">
        <v>1.4404399999999999E-2</v>
      </c>
      <c r="O144">
        <v>-1.6662E-2</v>
      </c>
      <c r="P144">
        <v>-6.4052600000000001E-2</v>
      </c>
      <c r="Q144">
        <v>-3.3668000000000001E-3</v>
      </c>
      <c r="R144">
        <v>1</v>
      </c>
      <c r="S144">
        <v>2.3695299999999999E-2</v>
      </c>
    </row>
    <row r="145" spans="1:19" x14ac:dyDescent="0.2">
      <c r="A145" t="s">
        <v>6777</v>
      </c>
      <c r="B145" t="s">
        <v>34</v>
      </c>
      <c r="C145" t="s">
        <v>958</v>
      </c>
      <c r="D145" t="s">
        <v>27</v>
      </c>
      <c r="E145" t="s">
        <v>31</v>
      </c>
      <c r="F145" t="s">
        <v>36</v>
      </c>
      <c r="G145">
        <v>36316</v>
      </c>
      <c r="H145">
        <v>40903</v>
      </c>
      <c r="I145">
        <v>40903</v>
      </c>
      <c r="J145">
        <v>12.624750000000001</v>
      </c>
      <c r="K145">
        <v>12.493370000000001</v>
      </c>
      <c r="L145">
        <v>0.1313848</v>
      </c>
      <c r="M145">
        <v>9.6489999999999998E-4</v>
      </c>
      <c r="N145">
        <v>3.1062200000000002E-2</v>
      </c>
      <c r="O145">
        <v>0.18248220000000001</v>
      </c>
      <c r="P145">
        <v>8.0287399999999995E-2</v>
      </c>
      <c r="Q145">
        <v>1.04069E-2</v>
      </c>
      <c r="R145">
        <v>1</v>
      </c>
      <c r="S145">
        <v>5.1097400000000001E-2</v>
      </c>
    </row>
    <row r="146" spans="1:19" x14ac:dyDescent="0.2">
      <c r="A146" t="s">
        <v>6778</v>
      </c>
      <c r="B146" t="s">
        <v>35</v>
      </c>
      <c r="C146" t="s">
        <v>958</v>
      </c>
      <c r="D146" t="s">
        <v>27</v>
      </c>
      <c r="E146" t="s">
        <v>16</v>
      </c>
      <c r="F146" t="s">
        <v>36</v>
      </c>
      <c r="G146">
        <v>19298</v>
      </c>
      <c r="H146">
        <v>12796</v>
      </c>
      <c r="I146">
        <v>10352.91</v>
      </c>
      <c r="J146">
        <v>11.73545</v>
      </c>
      <c r="K146">
        <v>11.76103</v>
      </c>
      <c r="L146">
        <v>-2.55826E-2</v>
      </c>
      <c r="M146">
        <v>3.39E-4</v>
      </c>
      <c r="N146">
        <v>1.8411799999999999E-2</v>
      </c>
      <c r="O146">
        <v>4.7048000000000003E-3</v>
      </c>
      <c r="P146">
        <v>-5.58699E-2</v>
      </c>
      <c r="Q146">
        <v>-2.1798999999999998E-3</v>
      </c>
      <c r="R146">
        <v>0</v>
      </c>
      <c r="S146">
        <v>3.02873E-2</v>
      </c>
    </row>
    <row r="147" spans="1:19" x14ac:dyDescent="0.2">
      <c r="A147" t="s">
        <v>6779</v>
      </c>
      <c r="B147" t="s">
        <v>35</v>
      </c>
      <c r="C147" t="s">
        <v>958</v>
      </c>
      <c r="D147" t="s">
        <v>27</v>
      </c>
      <c r="E147" t="s">
        <v>20</v>
      </c>
      <c r="F147" t="s">
        <v>36</v>
      </c>
      <c r="G147">
        <v>19295</v>
      </c>
      <c r="H147">
        <v>12798</v>
      </c>
      <c r="I147">
        <v>10354.530000000001</v>
      </c>
      <c r="J147">
        <v>12.10483</v>
      </c>
      <c r="K147">
        <v>12.13283</v>
      </c>
      <c r="L147">
        <v>-2.7990500000000001E-2</v>
      </c>
      <c r="M147">
        <v>3.637E-4</v>
      </c>
      <c r="N147">
        <v>1.9070299999999998E-2</v>
      </c>
      <c r="O147">
        <v>3.3801999999999999E-3</v>
      </c>
      <c r="P147">
        <v>-5.9361200000000003E-2</v>
      </c>
      <c r="Q147">
        <v>-2.3123000000000002E-3</v>
      </c>
      <c r="R147">
        <v>0</v>
      </c>
      <c r="S147">
        <v>3.1370700000000001E-2</v>
      </c>
    </row>
    <row r="148" spans="1:19" x14ac:dyDescent="0.2">
      <c r="A148" t="s">
        <v>6780</v>
      </c>
      <c r="B148" t="s">
        <v>35</v>
      </c>
      <c r="C148" t="s">
        <v>958</v>
      </c>
      <c r="D148" t="s">
        <v>27</v>
      </c>
      <c r="E148" t="s">
        <v>31</v>
      </c>
      <c r="F148" t="s">
        <v>36</v>
      </c>
      <c r="G148">
        <v>19305</v>
      </c>
      <c r="H148">
        <v>12806</v>
      </c>
      <c r="I148">
        <v>10361</v>
      </c>
      <c r="J148">
        <v>12.78265</v>
      </c>
      <c r="K148">
        <v>12.74503</v>
      </c>
      <c r="L148">
        <v>3.7625699999999998E-2</v>
      </c>
      <c r="M148">
        <v>1.8008E-3</v>
      </c>
      <c r="N148">
        <v>4.2436399999999999E-2</v>
      </c>
      <c r="O148">
        <v>0.1074335</v>
      </c>
      <c r="P148">
        <v>-3.2182200000000001E-2</v>
      </c>
      <c r="Q148">
        <v>2.9434999999999999E-3</v>
      </c>
      <c r="R148">
        <v>0</v>
      </c>
      <c r="S148">
        <v>6.9807900000000006E-2</v>
      </c>
    </row>
    <row r="149" spans="1:19" x14ac:dyDescent="0.2">
      <c r="A149" t="s">
        <v>6781</v>
      </c>
      <c r="B149" t="s">
        <v>34</v>
      </c>
      <c r="C149" t="s">
        <v>1103</v>
      </c>
      <c r="D149" t="s">
        <v>27</v>
      </c>
      <c r="E149" t="s">
        <v>16</v>
      </c>
      <c r="F149" t="s">
        <v>36</v>
      </c>
      <c r="G149">
        <v>5755</v>
      </c>
      <c r="H149">
        <v>6501</v>
      </c>
      <c r="I149">
        <v>6501</v>
      </c>
      <c r="J149">
        <v>8.8376230000000007</v>
      </c>
      <c r="K149">
        <v>8.8439700000000006</v>
      </c>
      <c r="L149">
        <v>-6.3473999999999996E-3</v>
      </c>
      <c r="M149">
        <v>4.6999999999999999E-4</v>
      </c>
      <c r="N149">
        <v>2.1678699999999999E-2</v>
      </c>
      <c r="O149">
        <v>2.9314E-2</v>
      </c>
      <c r="P149">
        <v>-4.2008799999999999E-2</v>
      </c>
      <c r="Q149">
        <v>-7.182E-4</v>
      </c>
      <c r="R149">
        <v>0</v>
      </c>
      <c r="S149">
        <v>3.5661400000000003E-2</v>
      </c>
    </row>
    <row r="150" spans="1:19" x14ac:dyDescent="0.2">
      <c r="A150" t="s">
        <v>6782</v>
      </c>
      <c r="B150" t="s">
        <v>34</v>
      </c>
      <c r="C150" t="s">
        <v>1103</v>
      </c>
      <c r="D150" t="s">
        <v>27</v>
      </c>
      <c r="E150" t="s">
        <v>20</v>
      </c>
      <c r="F150" t="s">
        <v>36</v>
      </c>
      <c r="G150">
        <v>5703</v>
      </c>
      <c r="H150">
        <v>6500</v>
      </c>
      <c r="I150">
        <v>6500</v>
      </c>
      <c r="J150">
        <v>9.1271810000000002</v>
      </c>
      <c r="K150">
        <v>9.1581329999999994</v>
      </c>
      <c r="L150">
        <v>-3.0952400000000001E-2</v>
      </c>
      <c r="M150">
        <v>5.1110000000000001E-4</v>
      </c>
      <c r="N150">
        <v>2.2606600000000001E-2</v>
      </c>
      <c r="O150">
        <v>6.2354000000000003E-3</v>
      </c>
      <c r="P150">
        <v>-6.8140300000000001E-2</v>
      </c>
      <c r="Q150">
        <v>-3.3912E-3</v>
      </c>
      <c r="R150">
        <v>0</v>
      </c>
      <c r="S150">
        <v>3.71878E-2</v>
      </c>
    </row>
    <row r="151" spans="1:19" x14ac:dyDescent="0.2">
      <c r="A151" t="s">
        <v>6783</v>
      </c>
      <c r="B151" t="s">
        <v>34</v>
      </c>
      <c r="C151" t="s">
        <v>1103</v>
      </c>
      <c r="D151" t="s">
        <v>27</v>
      </c>
      <c r="E151" t="s">
        <v>31</v>
      </c>
      <c r="F151" t="s">
        <v>36</v>
      </c>
      <c r="G151">
        <v>5700</v>
      </c>
      <c r="H151">
        <v>6505</v>
      </c>
      <c r="I151">
        <v>6505</v>
      </c>
      <c r="J151">
        <v>9.4394670000000005</v>
      </c>
      <c r="K151">
        <v>9.4368960000000008</v>
      </c>
      <c r="L151">
        <v>2.5706000000000001E-3</v>
      </c>
      <c r="M151">
        <v>2.4420000000000002E-3</v>
      </c>
      <c r="N151">
        <v>4.9416799999999997E-2</v>
      </c>
      <c r="O151">
        <v>8.38613E-2</v>
      </c>
      <c r="P151">
        <v>-7.8720100000000001E-2</v>
      </c>
      <c r="Q151">
        <v>2.7230000000000001E-4</v>
      </c>
      <c r="R151">
        <v>0</v>
      </c>
      <c r="S151">
        <v>8.1290699999999994E-2</v>
      </c>
    </row>
    <row r="152" spans="1:19" x14ac:dyDescent="0.2">
      <c r="A152" t="s">
        <v>6784</v>
      </c>
      <c r="B152" t="s">
        <v>35</v>
      </c>
      <c r="C152" t="s">
        <v>1103</v>
      </c>
      <c r="D152" t="s">
        <v>27</v>
      </c>
      <c r="E152" t="s">
        <v>16</v>
      </c>
      <c r="F152" t="s">
        <v>36</v>
      </c>
      <c r="G152">
        <v>2904</v>
      </c>
      <c r="H152">
        <v>2016</v>
      </c>
      <c r="I152">
        <v>1605.3330000000001</v>
      </c>
      <c r="J152">
        <v>8.8933470000000003</v>
      </c>
      <c r="K152">
        <v>8.9440860000000004</v>
      </c>
      <c r="L152">
        <v>-5.0738499999999999E-2</v>
      </c>
      <c r="M152">
        <v>7.7950000000000003E-4</v>
      </c>
      <c r="N152">
        <v>2.79201E-2</v>
      </c>
      <c r="O152">
        <v>-4.8098999999999998E-3</v>
      </c>
      <c r="P152">
        <v>-9.6667100000000006E-2</v>
      </c>
      <c r="Q152">
        <v>-5.7051999999999997E-3</v>
      </c>
      <c r="R152">
        <v>1</v>
      </c>
      <c r="S152">
        <v>4.59286E-2</v>
      </c>
    </row>
    <row r="153" spans="1:19" x14ac:dyDescent="0.2">
      <c r="A153" t="s">
        <v>6785</v>
      </c>
      <c r="B153" t="s">
        <v>35</v>
      </c>
      <c r="C153" t="s">
        <v>1103</v>
      </c>
      <c r="D153" t="s">
        <v>27</v>
      </c>
      <c r="E153" t="s">
        <v>20</v>
      </c>
      <c r="F153" t="s">
        <v>36</v>
      </c>
      <c r="G153">
        <v>2904</v>
      </c>
      <c r="H153">
        <v>2017</v>
      </c>
      <c r="I153">
        <v>1606.13</v>
      </c>
      <c r="J153">
        <v>9.0664099999999994</v>
      </c>
      <c r="K153">
        <v>9.1746020000000001</v>
      </c>
      <c r="L153">
        <v>-0.10819189999999999</v>
      </c>
      <c r="M153">
        <v>9.3019999999999995E-4</v>
      </c>
      <c r="N153">
        <v>3.0499800000000001E-2</v>
      </c>
      <c r="O153">
        <v>-5.80197E-2</v>
      </c>
      <c r="P153">
        <v>-0.158364</v>
      </c>
      <c r="Q153">
        <v>-1.1933300000000001E-2</v>
      </c>
      <c r="R153">
        <v>1</v>
      </c>
      <c r="S153">
        <v>5.01722E-2</v>
      </c>
    </row>
    <row r="154" spans="1:19" x14ac:dyDescent="0.2">
      <c r="A154" t="s">
        <v>6786</v>
      </c>
      <c r="B154" t="s">
        <v>35</v>
      </c>
      <c r="C154" t="s">
        <v>1103</v>
      </c>
      <c r="D154" t="s">
        <v>27</v>
      </c>
      <c r="E154" t="s">
        <v>31</v>
      </c>
      <c r="F154" t="s">
        <v>36</v>
      </c>
      <c r="G154">
        <v>2905</v>
      </c>
      <c r="H154">
        <v>2017</v>
      </c>
      <c r="I154">
        <v>1606.13</v>
      </c>
      <c r="J154">
        <v>9.4467730000000003</v>
      </c>
      <c r="K154">
        <v>9.4713329999999996</v>
      </c>
      <c r="L154">
        <v>-2.4559899999999999E-2</v>
      </c>
      <c r="M154">
        <v>4.4136000000000002E-3</v>
      </c>
      <c r="N154">
        <v>6.6434900000000005E-2</v>
      </c>
      <c r="O154">
        <v>8.4725400000000006E-2</v>
      </c>
      <c r="P154">
        <v>-0.1338453</v>
      </c>
      <c r="Q154">
        <v>-2.5998000000000002E-3</v>
      </c>
      <c r="R154">
        <v>0</v>
      </c>
      <c r="S154">
        <v>0.1092854</v>
      </c>
    </row>
    <row r="155" spans="1:19" x14ac:dyDescent="0.2">
      <c r="A155" t="s">
        <v>6787</v>
      </c>
      <c r="B155" t="s">
        <v>34</v>
      </c>
      <c r="C155" t="s">
        <v>1248</v>
      </c>
      <c r="D155" t="s">
        <v>27</v>
      </c>
      <c r="E155" t="s">
        <v>16</v>
      </c>
      <c r="F155" t="s">
        <v>36</v>
      </c>
      <c r="G155">
        <v>30565</v>
      </c>
      <c r="H155">
        <v>34384</v>
      </c>
      <c r="I155">
        <v>34384</v>
      </c>
      <c r="J155">
        <v>12.0151</v>
      </c>
      <c r="K155">
        <v>11.965490000000001</v>
      </c>
      <c r="L155">
        <v>4.9617300000000003E-2</v>
      </c>
      <c r="M155">
        <v>2.496E-4</v>
      </c>
      <c r="N155">
        <v>1.5798699999999999E-2</v>
      </c>
      <c r="O155">
        <v>7.5606199999999998E-2</v>
      </c>
      <c r="P155">
        <v>2.3628400000000001E-2</v>
      </c>
      <c r="Q155">
        <v>4.1295999999999998E-3</v>
      </c>
      <c r="R155">
        <v>1</v>
      </c>
      <c r="S155">
        <v>2.5988899999999999E-2</v>
      </c>
    </row>
    <row r="156" spans="1:19" x14ac:dyDescent="0.2">
      <c r="A156" t="s">
        <v>6788</v>
      </c>
      <c r="B156" t="s">
        <v>34</v>
      </c>
      <c r="C156" t="s">
        <v>1248</v>
      </c>
      <c r="D156" t="s">
        <v>27</v>
      </c>
      <c r="E156" t="s">
        <v>20</v>
      </c>
      <c r="F156" t="s">
        <v>36</v>
      </c>
      <c r="G156">
        <v>30659</v>
      </c>
      <c r="H156">
        <v>34387</v>
      </c>
      <c r="I156">
        <v>34387</v>
      </c>
      <c r="J156">
        <v>12.518660000000001</v>
      </c>
      <c r="K156">
        <v>12.55917</v>
      </c>
      <c r="L156">
        <v>-4.0505899999999997E-2</v>
      </c>
      <c r="M156">
        <v>2.7409999999999999E-4</v>
      </c>
      <c r="N156">
        <v>1.6557200000000001E-2</v>
      </c>
      <c r="O156">
        <v>-1.3269299999999999E-2</v>
      </c>
      <c r="P156">
        <v>-6.77426E-2</v>
      </c>
      <c r="Q156">
        <v>-3.2355999999999999E-3</v>
      </c>
      <c r="R156">
        <v>1</v>
      </c>
      <c r="S156">
        <v>2.7236699999999999E-2</v>
      </c>
    </row>
    <row r="157" spans="1:19" x14ac:dyDescent="0.2">
      <c r="A157" t="s">
        <v>6789</v>
      </c>
      <c r="B157" t="s">
        <v>34</v>
      </c>
      <c r="C157" t="s">
        <v>1248</v>
      </c>
      <c r="D157" t="s">
        <v>27</v>
      </c>
      <c r="E157" t="s">
        <v>31</v>
      </c>
      <c r="F157" t="s">
        <v>36</v>
      </c>
      <c r="G157">
        <v>30616</v>
      </c>
      <c r="H157">
        <v>34398</v>
      </c>
      <c r="I157">
        <v>34398</v>
      </c>
      <c r="J157">
        <v>13.217779999999999</v>
      </c>
      <c r="K157">
        <v>13.05817</v>
      </c>
      <c r="L157">
        <v>0.15960940000000001</v>
      </c>
      <c r="M157">
        <v>1.2719000000000001E-3</v>
      </c>
      <c r="N157">
        <v>3.5663300000000002E-2</v>
      </c>
      <c r="O157">
        <v>0.21827540000000001</v>
      </c>
      <c r="P157">
        <v>0.1009433</v>
      </c>
      <c r="Q157">
        <v>1.20754E-2</v>
      </c>
      <c r="R157">
        <v>1</v>
      </c>
      <c r="S157">
        <v>5.8666000000000003E-2</v>
      </c>
    </row>
    <row r="158" spans="1:19" x14ac:dyDescent="0.2">
      <c r="A158" t="s">
        <v>6790</v>
      </c>
      <c r="B158" t="s">
        <v>35</v>
      </c>
      <c r="C158" t="s">
        <v>1248</v>
      </c>
      <c r="D158" t="s">
        <v>27</v>
      </c>
      <c r="E158" t="s">
        <v>16</v>
      </c>
      <c r="F158" t="s">
        <v>36</v>
      </c>
      <c r="G158">
        <v>16394</v>
      </c>
      <c r="H158">
        <v>10780</v>
      </c>
      <c r="I158">
        <v>8746.9889999999996</v>
      </c>
      <c r="J158">
        <v>12.23889</v>
      </c>
      <c r="K158">
        <v>12.25516</v>
      </c>
      <c r="L158">
        <v>-1.6266699999999999E-2</v>
      </c>
      <c r="M158">
        <v>4.4969999999999998E-4</v>
      </c>
      <c r="N158">
        <v>2.1205600000000002E-2</v>
      </c>
      <c r="O158">
        <v>1.8616500000000001E-2</v>
      </c>
      <c r="P158">
        <v>-5.1150000000000001E-2</v>
      </c>
      <c r="Q158">
        <v>-1.3290999999999999E-3</v>
      </c>
      <c r="R158">
        <v>0</v>
      </c>
      <c r="S158">
        <v>3.4883200000000003E-2</v>
      </c>
    </row>
    <row r="159" spans="1:19" x14ac:dyDescent="0.2">
      <c r="A159" t="s">
        <v>6791</v>
      </c>
      <c r="B159" t="s">
        <v>35</v>
      </c>
      <c r="C159" t="s">
        <v>1248</v>
      </c>
      <c r="D159" t="s">
        <v>27</v>
      </c>
      <c r="E159" t="s">
        <v>20</v>
      </c>
      <c r="F159" t="s">
        <v>36</v>
      </c>
      <c r="G159">
        <v>16391</v>
      </c>
      <c r="H159">
        <v>10781</v>
      </c>
      <c r="I159">
        <v>8747.8009999999995</v>
      </c>
      <c r="J159">
        <v>12.64315</v>
      </c>
      <c r="K159">
        <v>12.652329999999999</v>
      </c>
      <c r="L159">
        <v>-9.1771000000000005E-3</v>
      </c>
      <c r="M159">
        <v>4.7750000000000001E-4</v>
      </c>
      <c r="N159">
        <v>2.1852E-2</v>
      </c>
      <c r="O159">
        <v>2.6769500000000002E-2</v>
      </c>
      <c r="P159">
        <v>-4.51236E-2</v>
      </c>
      <c r="Q159">
        <v>-7.2590000000000003E-4</v>
      </c>
      <c r="R159">
        <v>0</v>
      </c>
      <c r="S159">
        <v>3.5946600000000002E-2</v>
      </c>
    </row>
    <row r="160" spans="1:19" x14ac:dyDescent="0.2">
      <c r="A160" t="s">
        <v>6792</v>
      </c>
      <c r="B160" t="s">
        <v>35</v>
      </c>
      <c r="C160" t="s">
        <v>1248</v>
      </c>
      <c r="D160" t="s">
        <v>27</v>
      </c>
      <c r="E160" t="s">
        <v>31</v>
      </c>
      <c r="F160" t="s">
        <v>36</v>
      </c>
      <c r="G160">
        <v>16400</v>
      </c>
      <c r="H160">
        <v>10789</v>
      </c>
      <c r="I160">
        <v>8754.2919999999995</v>
      </c>
      <c r="J160">
        <v>13.37355</v>
      </c>
      <c r="K160">
        <v>13.31184</v>
      </c>
      <c r="L160">
        <v>6.1715600000000002E-2</v>
      </c>
      <c r="M160">
        <v>2.3697000000000002E-3</v>
      </c>
      <c r="N160">
        <v>4.8680000000000001E-2</v>
      </c>
      <c r="O160">
        <v>0.14179430000000001</v>
      </c>
      <c r="P160">
        <v>-1.83631E-2</v>
      </c>
      <c r="Q160">
        <v>4.6147999999999996E-3</v>
      </c>
      <c r="R160">
        <v>0</v>
      </c>
      <c r="S160">
        <v>8.0078700000000003E-2</v>
      </c>
    </row>
    <row r="161" spans="1:19" x14ac:dyDescent="0.2">
      <c r="A161" t="s">
        <v>6793</v>
      </c>
      <c r="B161" t="s">
        <v>34</v>
      </c>
      <c r="C161" t="s">
        <v>1393</v>
      </c>
      <c r="D161" t="s">
        <v>27</v>
      </c>
      <c r="E161" t="s">
        <v>16</v>
      </c>
      <c r="F161" t="s">
        <v>36</v>
      </c>
      <c r="G161">
        <v>378</v>
      </c>
      <c r="H161">
        <v>427</v>
      </c>
      <c r="I161">
        <v>427</v>
      </c>
      <c r="J161">
        <v>16.136320000000001</v>
      </c>
      <c r="K161">
        <v>15.88766</v>
      </c>
      <c r="L161">
        <v>0.24865899999999999</v>
      </c>
      <c r="M161">
        <v>4.97895E-2</v>
      </c>
      <c r="N161">
        <v>0.22313559999999999</v>
      </c>
      <c r="O161">
        <v>0.61571710000000002</v>
      </c>
      <c r="P161">
        <v>-0.11839909999999999</v>
      </c>
      <c r="Q161">
        <v>1.5409900000000001E-2</v>
      </c>
      <c r="R161">
        <v>0</v>
      </c>
      <c r="S161">
        <v>0.3670581</v>
      </c>
    </row>
    <row r="162" spans="1:19" x14ac:dyDescent="0.2">
      <c r="A162" t="s">
        <v>6794</v>
      </c>
      <c r="B162" t="s">
        <v>34</v>
      </c>
      <c r="C162" t="s">
        <v>1393</v>
      </c>
      <c r="D162" t="s">
        <v>27</v>
      </c>
      <c r="E162" t="s">
        <v>20</v>
      </c>
      <c r="F162" t="s">
        <v>36</v>
      </c>
      <c r="G162">
        <v>393</v>
      </c>
      <c r="H162">
        <v>427</v>
      </c>
      <c r="I162">
        <v>427</v>
      </c>
      <c r="J162">
        <v>16.070740000000001</v>
      </c>
      <c r="K162">
        <v>15.47784</v>
      </c>
      <c r="L162">
        <v>0.59290240000000005</v>
      </c>
      <c r="M162">
        <v>6.8728499999999998E-2</v>
      </c>
      <c r="N162">
        <v>0.26216129999999999</v>
      </c>
      <c r="O162">
        <v>1.0241579999999999</v>
      </c>
      <c r="P162">
        <v>0.16164709999999999</v>
      </c>
      <c r="Q162">
        <v>3.6893299999999997E-2</v>
      </c>
      <c r="R162">
        <v>1</v>
      </c>
      <c r="S162">
        <v>0.43125530000000001</v>
      </c>
    </row>
    <row r="163" spans="1:19" x14ac:dyDescent="0.2">
      <c r="A163" t="s">
        <v>6795</v>
      </c>
      <c r="B163" t="s">
        <v>34</v>
      </c>
      <c r="C163" t="s">
        <v>1393</v>
      </c>
      <c r="D163" t="s">
        <v>27</v>
      </c>
      <c r="E163" t="s">
        <v>31</v>
      </c>
      <c r="F163" t="s">
        <v>36</v>
      </c>
      <c r="G163">
        <v>399</v>
      </c>
      <c r="H163">
        <v>427</v>
      </c>
      <c r="I163">
        <v>427</v>
      </c>
      <c r="J163">
        <v>20.260349999999999</v>
      </c>
      <c r="K163">
        <v>20.883579999999998</v>
      </c>
      <c r="L163">
        <v>-0.62322460000000002</v>
      </c>
      <c r="M163">
        <v>0.24595030000000001</v>
      </c>
      <c r="N163">
        <v>0.49593369999999998</v>
      </c>
      <c r="O163">
        <v>0.19258629999999999</v>
      </c>
      <c r="P163">
        <v>-1.439036</v>
      </c>
      <c r="Q163">
        <v>-3.0760800000000001E-2</v>
      </c>
      <c r="R163">
        <v>0</v>
      </c>
      <c r="S163">
        <v>0.81581099999999995</v>
      </c>
    </row>
    <row r="164" spans="1:19" x14ac:dyDescent="0.2">
      <c r="A164" t="s">
        <v>6796</v>
      </c>
      <c r="B164" t="s">
        <v>35</v>
      </c>
      <c r="C164" t="s">
        <v>1393</v>
      </c>
      <c r="D164" t="s">
        <v>27</v>
      </c>
      <c r="E164" t="s">
        <v>16</v>
      </c>
      <c r="F164" t="s">
        <v>36</v>
      </c>
      <c r="G164">
        <v>249</v>
      </c>
      <c r="H164">
        <v>153</v>
      </c>
      <c r="I164">
        <v>115.6717</v>
      </c>
      <c r="J164">
        <v>15.538220000000001</v>
      </c>
      <c r="K164">
        <v>16.124919999999999</v>
      </c>
      <c r="L164">
        <v>-0.58669899999999997</v>
      </c>
      <c r="M164">
        <v>9.0179499999999996E-2</v>
      </c>
      <c r="N164">
        <v>0.30029899999999998</v>
      </c>
      <c r="O164">
        <v>-9.2707200000000003E-2</v>
      </c>
      <c r="P164">
        <v>-1.0806910000000001</v>
      </c>
      <c r="Q164">
        <v>-3.7758399999999998E-2</v>
      </c>
      <c r="R164">
        <v>1</v>
      </c>
      <c r="S164">
        <v>0.49399179999999998</v>
      </c>
    </row>
    <row r="165" spans="1:19" x14ac:dyDescent="0.2">
      <c r="A165" t="s">
        <v>6797</v>
      </c>
      <c r="B165" t="s">
        <v>35</v>
      </c>
      <c r="C165" t="s">
        <v>1393</v>
      </c>
      <c r="D165" t="s">
        <v>27</v>
      </c>
      <c r="E165" t="s">
        <v>20</v>
      </c>
      <c r="F165" t="s">
        <v>36</v>
      </c>
      <c r="G165">
        <v>249</v>
      </c>
      <c r="H165">
        <v>153</v>
      </c>
      <c r="I165">
        <v>115.6717</v>
      </c>
      <c r="J165">
        <v>15.801019999999999</v>
      </c>
      <c r="K165">
        <v>15.388809999999999</v>
      </c>
      <c r="L165">
        <v>0.412213</v>
      </c>
      <c r="M165">
        <v>0.11851009999999999</v>
      </c>
      <c r="N165">
        <v>0.34425299999999998</v>
      </c>
      <c r="O165">
        <v>0.97850919999999997</v>
      </c>
      <c r="P165">
        <v>-0.1540832</v>
      </c>
      <c r="Q165">
        <v>2.6087699999999998E-2</v>
      </c>
      <c r="R165">
        <v>0</v>
      </c>
      <c r="S165">
        <v>0.56629620000000003</v>
      </c>
    </row>
    <row r="166" spans="1:19" x14ac:dyDescent="0.2">
      <c r="A166" t="s">
        <v>6798</v>
      </c>
      <c r="B166" t="s">
        <v>35</v>
      </c>
      <c r="C166" t="s">
        <v>1393</v>
      </c>
      <c r="D166" t="s">
        <v>27</v>
      </c>
      <c r="E166" t="s">
        <v>31</v>
      </c>
      <c r="F166" t="s">
        <v>36</v>
      </c>
      <c r="G166">
        <v>249</v>
      </c>
      <c r="H166">
        <v>153</v>
      </c>
      <c r="I166">
        <v>115.6717</v>
      </c>
      <c r="J166">
        <v>19.300619999999999</v>
      </c>
      <c r="K166">
        <v>18.55405</v>
      </c>
      <c r="L166">
        <v>0.7465678</v>
      </c>
      <c r="M166">
        <v>0.50538139999999998</v>
      </c>
      <c r="N166">
        <v>0.71090180000000003</v>
      </c>
      <c r="O166">
        <v>1.9160010000000001</v>
      </c>
      <c r="P166">
        <v>-0.42286560000000001</v>
      </c>
      <c r="Q166">
        <v>3.8681E-2</v>
      </c>
      <c r="R166">
        <v>0</v>
      </c>
      <c r="S166">
        <v>1.1694329999999999</v>
      </c>
    </row>
    <row r="167" spans="1:19" x14ac:dyDescent="0.2">
      <c r="A167" t="s">
        <v>6799</v>
      </c>
      <c r="B167" t="s">
        <v>34</v>
      </c>
      <c r="C167" t="s">
        <v>1554</v>
      </c>
      <c r="D167" t="s">
        <v>27</v>
      </c>
      <c r="E167" t="s">
        <v>16</v>
      </c>
      <c r="F167" t="s">
        <v>36</v>
      </c>
      <c r="G167">
        <v>23360</v>
      </c>
      <c r="H167">
        <v>26425</v>
      </c>
      <c r="I167">
        <v>26425</v>
      </c>
      <c r="J167">
        <v>12.64963</v>
      </c>
      <c r="K167">
        <v>12.586880000000001</v>
      </c>
      <c r="L167">
        <v>6.2752799999999997E-2</v>
      </c>
      <c r="M167">
        <v>3.546E-4</v>
      </c>
      <c r="N167">
        <v>1.8830099999999999E-2</v>
      </c>
      <c r="O167">
        <v>9.3728300000000001E-2</v>
      </c>
      <c r="P167">
        <v>3.1777199999999999E-2</v>
      </c>
      <c r="Q167">
        <v>4.9607999999999996E-3</v>
      </c>
      <c r="R167">
        <v>1</v>
      </c>
      <c r="S167">
        <v>3.0975599999999999E-2</v>
      </c>
    </row>
    <row r="168" spans="1:19" x14ac:dyDescent="0.2">
      <c r="A168" t="s">
        <v>6800</v>
      </c>
      <c r="B168" t="s">
        <v>34</v>
      </c>
      <c r="C168" t="s">
        <v>1554</v>
      </c>
      <c r="D168" t="s">
        <v>27</v>
      </c>
      <c r="E168" t="s">
        <v>20</v>
      </c>
      <c r="F168" t="s">
        <v>36</v>
      </c>
      <c r="G168">
        <v>23454</v>
      </c>
      <c r="H168">
        <v>26430</v>
      </c>
      <c r="I168">
        <v>26430</v>
      </c>
      <c r="J168">
        <v>13.02201</v>
      </c>
      <c r="K168">
        <v>12.92563</v>
      </c>
      <c r="L168">
        <v>9.6373E-2</v>
      </c>
      <c r="M168">
        <v>3.8640000000000001E-4</v>
      </c>
      <c r="N168">
        <v>1.96571E-2</v>
      </c>
      <c r="O168">
        <v>0.12870889999999999</v>
      </c>
      <c r="P168">
        <v>6.4037200000000002E-2</v>
      </c>
      <c r="Q168">
        <v>7.4007999999999999E-3</v>
      </c>
      <c r="R168">
        <v>1</v>
      </c>
      <c r="S168">
        <v>3.2335799999999998E-2</v>
      </c>
    </row>
    <row r="169" spans="1:19" x14ac:dyDescent="0.2">
      <c r="A169" t="s">
        <v>6801</v>
      </c>
      <c r="B169" t="s">
        <v>34</v>
      </c>
      <c r="C169" t="s">
        <v>1554</v>
      </c>
      <c r="D169" t="s">
        <v>27</v>
      </c>
      <c r="E169" t="s">
        <v>31</v>
      </c>
      <c r="F169" t="s">
        <v>36</v>
      </c>
      <c r="G169">
        <v>23380</v>
      </c>
      <c r="H169">
        <v>26440</v>
      </c>
      <c r="I169">
        <v>26440</v>
      </c>
      <c r="J169">
        <v>15.13984</v>
      </c>
      <c r="K169">
        <v>15.11542</v>
      </c>
      <c r="L169">
        <v>2.4420500000000001E-2</v>
      </c>
      <c r="M169">
        <v>2.6521000000000001E-3</v>
      </c>
      <c r="N169">
        <v>5.14989E-2</v>
      </c>
      <c r="O169">
        <v>0.1091362</v>
      </c>
      <c r="P169">
        <v>-6.02952E-2</v>
      </c>
      <c r="Q169">
        <v>1.6130000000000001E-3</v>
      </c>
      <c r="R169">
        <v>0</v>
      </c>
      <c r="S169">
        <v>8.4715700000000005E-2</v>
      </c>
    </row>
    <row r="170" spans="1:19" x14ac:dyDescent="0.2">
      <c r="A170" t="s">
        <v>6802</v>
      </c>
      <c r="B170" t="s">
        <v>35</v>
      </c>
      <c r="C170" t="s">
        <v>1554</v>
      </c>
      <c r="D170" t="s">
        <v>27</v>
      </c>
      <c r="E170" t="s">
        <v>16</v>
      </c>
      <c r="F170" t="s">
        <v>36</v>
      </c>
      <c r="G170">
        <v>12914</v>
      </c>
      <c r="H170">
        <v>8731</v>
      </c>
      <c r="I170">
        <v>6685.9269999999997</v>
      </c>
      <c r="J170">
        <v>12.704420000000001</v>
      </c>
      <c r="K170">
        <v>12.539440000000001</v>
      </c>
      <c r="L170">
        <v>0.1649755</v>
      </c>
      <c r="M170">
        <v>5.8719999999999996E-4</v>
      </c>
      <c r="N170">
        <v>2.4231800000000001E-2</v>
      </c>
      <c r="O170">
        <v>0.20483670000000001</v>
      </c>
      <c r="P170">
        <v>0.12511420000000001</v>
      </c>
      <c r="Q170">
        <v>1.2985699999999999E-2</v>
      </c>
      <c r="R170">
        <v>1</v>
      </c>
      <c r="S170">
        <v>3.9861199999999999E-2</v>
      </c>
    </row>
    <row r="171" spans="1:19" x14ac:dyDescent="0.2">
      <c r="A171" t="s">
        <v>6803</v>
      </c>
      <c r="B171" t="s">
        <v>35</v>
      </c>
      <c r="C171" t="s">
        <v>1554</v>
      </c>
      <c r="D171" t="s">
        <v>27</v>
      </c>
      <c r="E171" t="s">
        <v>20</v>
      </c>
      <c r="F171" t="s">
        <v>36</v>
      </c>
      <c r="G171">
        <v>12914</v>
      </c>
      <c r="H171">
        <v>8731</v>
      </c>
      <c r="I171">
        <v>6685.9269999999997</v>
      </c>
      <c r="J171">
        <v>13.16269</v>
      </c>
      <c r="K171">
        <v>12.985519999999999</v>
      </c>
      <c r="L171">
        <v>0.1771616</v>
      </c>
      <c r="M171">
        <v>7.1909999999999997E-4</v>
      </c>
      <c r="N171">
        <v>2.6816400000000001E-2</v>
      </c>
      <c r="O171">
        <v>0.22127459999999999</v>
      </c>
      <c r="P171">
        <v>0.13304869999999999</v>
      </c>
      <c r="Q171">
        <v>1.34594E-2</v>
      </c>
      <c r="R171">
        <v>1</v>
      </c>
      <c r="S171">
        <v>4.4112999999999999E-2</v>
      </c>
    </row>
    <row r="172" spans="1:19" x14ac:dyDescent="0.2">
      <c r="A172" t="s">
        <v>6804</v>
      </c>
      <c r="B172" t="s">
        <v>35</v>
      </c>
      <c r="C172" t="s">
        <v>1554</v>
      </c>
      <c r="D172" t="s">
        <v>27</v>
      </c>
      <c r="E172" t="s">
        <v>31</v>
      </c>
      <c r="F172" t="s">
        <v>36</v>
      </c>
      <c r="G172">
        <v>12922</v>
      </c>
      <c r="H172">
        <v>8739</v>
      </c>
      <c r="I172">
        <v>6692.0529999999999</v>
      </c>
      <c r="J172">
        <v>15.308529999999999</v>
      </c>
      <c r="K172">
        <v>15.01173</v>
      </c>
      <c r="L172">
        <v>0.29679850000000002</v>
      </c>
      <c r="M172">
        <v>4.8558000000000004E-3</v>
      </c>
      <c r="N172">
        <v>6.9683200000000001E-2</v>
      </c>
      <c r="O172">
        <v>0.4114274</v>
      </c>
      <c r="P172">
        <v>0.18216959999999999</v>
      </c>
      <c r="Q172">
        <v>1.93878E-2</v>
      </c>
      <c r="R172">
        <v>1</v>
      </c>
      <c r="S172">
        <v>0.11462890000000001</v>
      </c>
    </row>
    <row r="173" spans="1:19" x14ac:dyDescent="0.2">
      <c r="A173" t="s">
        <v>6805</v>
      </c>
      <c r="B173" t="s">
        <v>34</v>
      </c>
      <c r="C173" t="s">
        <v>1699</v>
      </c>
      <c r="D173" t="s">
        <v>27</v>
      </c>
      <c r="E173" t="s">
        <v>16</v>
      </c>
      <c r="F173" t="s">
        <v>36</v>
      </c>
      <c r="G173">
        <v>5156</v>
      </c>
      <c r="H173">
        <v>5967</v>
      </c>
      <c r="I173">
        <v>5967</v>
      </c>
      <c r="J173">
        <v>10.950379999999999</v>
      </c>
      <c r="K173">
        <v>10.9558</v>
      </c>
      <c r="L173">
        <v>-5.4275E-3</v>
      </c>
      <c r="M173">
        <v>7.984E-4</v>
      </c>
      <c r="N173">
        <v>2.8255499999999999E-2</v>
      </c>
      <c r="O173">
        <v>4.10528E-2</v>
      </c>
      <c r="P173">
        <v>-5.1907799999999997E-2</v>
      </c>
      <c r="Q173">
        <v>-4.9560000000000001E-4</v>
      </c>
      <c r="R173">
        <v>0</v>
      </c>
      <c r="S173">
        <v>4.6480300000000002E-2</v>
      </c>
    </row>
    <row r="174" spans="1:19" x14ac:dyDescent="0.2">
      <c r="A174" t="s">
        <v>6806</v>
      </c>
      <c r="B174" t="s">
        <v>34</v>
      </c>
      <c r="C174" t="s">
        <v>1699</v>
      </c>
      <c r="D174" t="s">
        <v>27</v>
      </c>
      <c r="E174" t="s">
        <v>20</v>
      </c>
      <c r="F174" t="s">
        <v>36</v>
      </c>
      <c r="G174">
        <v>5201</v>
      </c>
      <c r="H174">
        <v>5969</v>
      </c>
      <c r="I174">
        <v>5969</v>
      </c>
      <c r="J174">
        <v>11.08792</v>
      </c>
      <c r="K174">
        <v>11.01055</v>
      </c>
      <c r="L174">
        <v>7.7369499999999994E-2</v>
      </c>
      <c r="M174">
        <v>9.678E-4</v>
      </c>
      <c r="N174">
        <v>3.1109399999999999E-2</v>
      </c>
      <c r="O174">
        <v>0.12854450000000001</v>
      </c>
      <c r="P174">
        <v>2.6194499999999999E-2</v>
      </c>
      <c r="Q174">
        <v>6.9778000000000001E-3</v>
      </c>
      <c r="R174">
        <v>1</v>
      </c>
      <c r="S174">
        <v>5.1174999999999998E-2</v>
      </c>
    </row>
    <row r="175" spans="1:19" x14ac:dyDescent="0.2">
      <c r="A175" t="s">
        <v>6807</v>
      </c>
      <c r="B175" t="s">
        <v>34</v>
      </c>
      <c r="C175" t="s">
        <v>1699</v>
      </c>
      <c r="D175" t="s">
        <v>27</v>
      </c>
      <c r="E175" t="s">
        <v>31</v>
      </c>
      <c r="F175" t="s">
        <v>36</v>
      </c>
      <c r="G175">
        <v>5182</v>
      </c>
      <c r="H175">
        <v>5971</v>
      </c>
      <c r="I175">
        <v>5971</v>
      </c>
      <c r="J175">
        <v>13.169420000000001</v>
      </c>
      <c r="K175">
        <v>13.330069999999999</v>
      </c>
      <c r="L175">
        <v>-0.16064800000000001</v>
      </c>
      <c r="M175">
        <v>7.0464000000000004E-3</v>
      </c>
      <c r="N175">
        <v>8.3943100000000007E-2</v>
      </c>
      <c r="O175">
        <v>-2.2561600000000001E-2</v>
      </c>
      <c r="P175">
        <v>-0.29873430000000001</v>
      </c>
      <c r="Q175">
        <v>-1.21986E-2</v>
      </c>
      <c r="R175">
        <v>1</v>
      </c>
      <c r="S175">
        <v>0.1380863</v>
      </c>
    </row>
    <row r="176" spans="1:19" x14ac:dyDescent="0.2">
      <c r="A176" t="s">
        <v>6808</v>
      </c>
      <c r="B176" t="s">
        <v>35</v>
      </c>
      <c r="C176" t="s">
        <v>1699</v>
      </c>
      <c r="D176" t="s">
        <v>27</v>
      </c>
      <c r="E176" t="s">
        <v>16</v>
      </c>
      <c r="F176" t="s">
        <v>36</v>
      </c>
      <c r="G176">
        <v>2730</v>
      </c>
      <c r="H176">
        <v>1884</v>
      </c>
      <c r="I176">
        <v>1524.933</v>
      </c>
      <c r="J176">
        <v>11.04731</v>
      </c>
      <c r="K176">
        <v>11.104039999999999</v>
      </c>
      <c r="L176">
        <v>-5.67246E-2</v>
      </c>
      <c r="M176">
        <v>1.5690000000000001E-3</v>
      </c>
      <c r="N176">
        <v>3.9610899999999998E-2</v>
      </c>
      <c r="O176">
        <v>8.4352999999999997E-3</v>
      </c>
      <c r="P176">
        <v>-0.1218846</v>
      </c>
      <c r="Q176">
        <v>-5.1346999999999999E-3</v>
      </c>
      <c r="R176">
        <v>0</v>
      </c>
      <c r="S176">
        <v>6.5159900000000007E-2</v>
      </c>
    </row>
    <row r="177" spans="1:19" x14ac:dyDescent="0.2">
      <c r="A177" t="s">
        <v>6809</v>
      </c>
      <c r="B177" t="s">
        <v>35</v>
      </c>
      <c r="C177" t="s">
        <v>1699</v>
      </c>
      <c r="D177" t="s">
        <v>27</v>
      </c>
      <c r="E177" t="s">
        <v>20</v>
      </c>
      <c r="F177" t="s">
        <v>36</v>
      </c>
      <c r="G177">
        <v>2730</v>
      </c>
      <c r="H177">
        <v>1884</v>
      </c>
      <c r="I177">
        <v>1524.933</v>
      </c>
      <c r="J177">
        <v>11.28927</v>
      </c>
      <c r="K177">
        <v>11.29203</v>
      </c>
      <c r="L177">
        <v>-2.7632999999999998E-3</v>
      </c>
      <c r="M177">
        <v>1.9047000000000001E-3</v>
      </c>
      <c r="N177">
        <v>4.3643399999999999E-2</v>
      </c>
      <c r="O177">
        <v>6.9029999999999994E-2</v>
      </c>
      <c r="P177">
        <v>-7.4556600000000001E-2</v>
      </c>
      <c r="Q177">
        <v>-2.4479999999999999E-4</v>
      </c>
      <c r="R177">
        <v>0</v>
      </c>
      <c r="S177">
        <v>7.1793300000000004E-2</v>
      </c>
    </row>
    <row r="178" spans="1:19" x14ac:dyDescent="0.2">
      <c r="A178" t="s">
        <v>6810</v>
      </c>
      <c r="B178" t="s">
        <v>35</v>
      </c>
      <c r="C178" t="s">
        <v>1699</v>
      </c>
      <c r="D178" t="s">
        <v>27</v>
      </c>
      <c r="E178" t="s">
        <v>31</v>
      </c>
      <c r="F178" t="s">
        <v>36</v>
      </c>
      <c r="G178">
        <v>2730</v>
      </c>
      <c r="H178">
        <v>1886</v>
      </c>
      <c r="I178">
        <v>1526.5519999999999</v>
      </c>
      <c r="J178">
        <v>13.159140000000001</v>
      </c>
      <c r="K178">
        <v>13.376060000000001</v>
      </c>
      <c r="L178">
        <v>-0.21691820000000001</v>
      </c>
      <c r="M178">
        <v>1.3161300000000001E-2</v>
      </c>
      <c r="N178">
        <v>0.1147229</v>
      </c>
      <c r="O178">
        <v>-2.8198999999999998E-2</v>
      </c>
      <c r="P178">
        <v>-0.40563739999999998</v>
      </c>
      <c r="Q178">
        <v>-1.6484200000000001E-2</v>
      </c>
      <c r="R178">
        <v>1</v>
      </c>
      <c r="S178">
        <v>0.1887192</v>
      </c>
    </row>
    <row r="179" spans="1:19" x14ac:dyDescent="0.2">
      <c r="A179" t="s">
        <v>6811</v>
      </c>
      <c r="B179" t="s">
        <v>34</v>
      </c>
      <c r="C179" t="s">
        <v>1844</v>
      </c>
      <c r="D179" t="s">
        <v>27</v>
      </c>
      <c r="E179" t="s">
        <v>16</v>
      </c>
      <c r="F179" t="s">
        <v>36</v>
      </c>
      <c r="G179">
        <v>18204</v>
      </c>
      <c r="H179">
        <v>20458</v>
      </c>
      <c r="I179">
        <v>20458</v>
      </c>
      <c r="J179">
        <v>13.13092</v>
      </c>
      <c r="K179">
        <v>13.043240000000001</v>
      </c>
      <c r="L179">
        <v>8.7684799999999993E-2</v>
      </c>
      <c r="M179">
        <v>5.1920000000000004E-4</v>
      </c>
      <c r="N179">
        <v>2.2785199999999999E-2</v>
      </c>
      <c r="O179">
        <v>0.12516640000000001</v>
      </c>
      <c r="P179">
        <v>5.0203100000000001E-2</v>
      </c>
      <c r="Q179">
        <v>6.6777E-3</v>
      </c>
      <c r="R179">
        <v>1</v>
      </c>
      <c r="S179">
        <v>3.7481599999999997E-2</v>
      </c>
    </row>
    <row r="180" spans="1:19" x14ac:dyDescent="0.2">
      <c r="A180" t="s">
        <v>6812</v>
      </c>
      <c r="B180" t="s">
        <v>34</v>
      </c>
      <c r="C180" t="s">
        <v>1844</v>
      </c>
      <c r="D180" t="s">
        <v>27</v>
      </c>
      <c r="E180" t="s">
        <v>20</v>
      </c>
      <c r="F180" t="s">
        <v>36</v>
      </c>
      <c r="G180">
        <v>18253</v>
      </c>
      <c r="H180">
        <v>20461</v>
      </c>
      <c r="I180">
        <v>20461</v>
      </c>
      <c r="J180">
        <v>13.5731</v>
      </c>
      <c r="K180">
        <v>13.465619999999999</v>
      </c>
      <c r="L180" s="1">
        <v>0.1074837</v>
      </c>
      <c r="M180">
        <v>5.5829999999999996E-4</v>
      </c>
      <c r="N180">
        <v>2.3627599999999999E-2</v>
      </c>
      <c r="O180">
        <v>0.14635110000000001</v>
      </c>
      <c r="P180">
        <v>6.8616200000000002E-2</v>
      </c>
      <c r="Q180">
        <v>7.9188999999999996E-3</v>
      </c>
      <c r="R180">
        <v>1</v>
      </c>
      <c r="S180">
        <v>3.8867400000000003E-2</v>
      </c>
    </row>
    <row r="181" spans="1:19" x14ac:dyDescent="0.2">
      <c r="A181" t="s">
        <v>6813</v>
      </c>
      <c r="B181" t="s">
        <v>34</v>
      </c>
      <c r="C181" t="s">
        <v>1844</v>
      </c>
      <c r="D181" t="s">
        <v>27</v>
      </c>
      <c r="E181" t="s">
        <v>31</v>
      </c>
      <c r="F181" t="s">
        <v>36</v>
      </c>
      <c r="G181">
        <v>18198</v>
      </c>
      <c r="H181">
        <v>20469</v>
      </c>
      <c r="I181">
        <v>20469</v>
      </c>
      <c r="J181">
        <v>15.70093</v>
      </c>
      <c r="K181">
        <v>15.607430000000001</v>
      </c>
      <c r="L181">
        <v>9.3496999999999997E-2</v>
      </c>
      <c r="M181">
        <v>3.7951999999999999E-3</v>
      </c>
      <c r="N181">
        <v>6.1605399999999998E-2</v>
      </c>
      <c r="O181">
        <v>0.19483790000000001</v>
      </c>
      <c r="P181">
        <v>-7.8440000000000003E-3</v>
      </c>
      <c r="Q181">
        <v>5.9549E-3</v>
      </c>
      <c r="R181">
        <v>0</v>
      </c>
      <c r="S181">
        <v>0.101341</v>
      </c>
    </row>
    <row r="182" spans="1:19" x14ac:dyDescent="0.2">
      <c r="A182" t="s">
        <v>6814</v>
      </c>
      <c r="B182" t="s">
        <v>35</v>
      </c>
      <c r="C182" t="s">
        <v>1844</v>
      </c>
      <c r="D182" t="s">
        <v>27</v>
      </c>
      <c r="E182" t="s">
        <v>16</v>
      </c>
      <c r="F182" t="s">
        <v>36</v>
      </c>
      <c r="G182">
        <v>10184</v>
      </c>
      <c r="H182">
        <v>6847</v>
      </c>
      <c r="I182">
        <v>5164.7139999999999</v>
      </c>
      <c r="J182">
        <v>13.148630000000001</v>
      </c>
      <c r="K182">
        <v>12.91084</v>
      </c>
      <c r="L182">
        <v>0.23779349999999999</v>
      </c>
      <c r="M182">
        <v>8.3109999999999998E-4</v>
      </c>
      <c r="N182">
        <v>2.8828800000000002E-2</v>
      </c>
      <c r="O182">
        <v>0.2852169</v>
      </c>
      <c r="P182">
        <v>0.19037009999999999</v>
      </c>
      <c r="Q182">
        <v>1.8085E-2</v>
      </c>
      <c r="R182">
        <v>1</v>
      </c>
      <c r="S182">
        <v>4.7423399999999998E-2</v>
      </c>
    </row>
    <row r="183" spans="1:19" x14ac:dyDescent="0.2">
      <c r="A183" t="s">
        <v>6815</v>
      </c>
      <c r="B183" t="s">
        <v>35</v>
      </c>
      <c r="C183" t="s">
        <v>1844</v>
      </c>
      <c r="D183" t="s">
        <v>27</v>
      </c>
      <c r="E183" t="s">
        <v>20</v>
      </c>
      <c r="F183" t="s">
        <v>36</v>
      </c>
      <c r="G183">
        <v>10184</v>
      </c>
      <c r="H183">
        <v>6847</v>
      </c>
      <c r="I183">
        <v>5164.7139999999999</v>
      </c>
      <c r="J183">
        <v>13.66489</v>
      </c>
      <c r="K183">
        <v>13.42839</v>
      </c>
      <c r="L183">
        <v>0.23649970000000001</v>
      </c>
      <c r="M183">
        <v>1.0176E-3</v>
      </c>
      <c r="N183">
        <v>3.1900199999999997E-2</v>
      </c>
      <c r="O183">
        <v>0.2889756</v>
      </c>
      <c r="P183">
        <v>0.18402379999999999</v>
      </c>
      <c r="Q183">
        <v>1.7307099999999999E-2</v>
      </c>
      <c r="R183">
        <v>1</v>
      </c>
      <c r="S183">
        <v>5.2475899999999999E-2</v>
      </c>
    </row>
    <row r="184" spans="1:19" x14ac:dyDescent="0.2">
      <c r="A184" t="s">
        <v>6816</v>
      </c>
      <c r="B184" t="s">
        <v>35</v>
      </c>
      <c r="C184" t="s">
        <v>1844</v>
      </c>
      <c r="D184" t="s">
        <v>27</v>
      </c>
      <c r="E184" t="s">
        <v>31</v>
      </c>
      <c r="F184" t="s">
        <v>36</v>
      </c>
      <c r="G184">
        <v>10192</v>
      </c>
      <c r="H184">
        <v>6853</v>
      </c>
      <c r="I184">
        <v>5169.24</v>
      </c>
      <c r="J184">
        <v>15.88425</v>
      </c>
      <c r="K184">
        <v>15.414149999999999</v>
      </c>
      <c r="L184">
        <v>0.47010390000000002</v>
      </c>
      <c r="M184">
        <v>6.8440999999999997E-3</v>
      </c>
      <c r="N184">
        <v>8.2728999999999997E-2</v>
      </c>
      <c r="O184">
        <v>0.60619310000000004</v>
      </c>
      <c r="P184">
        <v>0.33401459999999999</v>
      </c>
      <c r="Q184">
        <v>2.95956E-2</v>
      </c>
      <c r="R184">
        <v>1</v>
      </c>
      <c r="S184">
        <v>0.1360893</v>
      </c>
    </row>
    <row r="185" spans="1:19" x14ac:dyDescent="0.2">
      <c r="A185" t="s">
        <v>6817</v>
      </c>
      <c r="B185" t="s">
        <v>34</v>
      </c>
      <c r="C185" t="s">
        <v>1989</v>
      </c>
      <c r="D185" t="s">
        <v>27</v>
      </c>
      <c r="E185" t="s">
        <v>16</v>
      </c>
      <c r="F185" t="s">
        <v>36</v>
      </c>
      <c r="G185">
        <v>49147</v>
      </c>
      <c r="H185">
        <v>55269</v>
      </c>
      <c r="I185">
        <v>55269</v>
      </c>
      <c r="J185">
        <v>12.460100000000001</v>
      </c>
      <c r="K185">
        <v>12.396229999999999</v>
      </c>
      <c r="L185">
        <v>6.3866500000000007E-2</v>
      </c>
      <c r="M185">
        <v>1.73E-4</v>
      </c>
      <c r="N185">
        <v>1.3154600000000001E-2</v>
      </c>
      <c r="O185">
        <v>8.5505800000000007E-2</v>
      </c>
      <c r="P185">
        <v>4.2227099999999997E-2</v>
      </c>
      <c r="Q185">
        <v>5.1257000000000004E-3</v>
      </c>
      <c r="R185">
        <v>1</v>
      </c>
      <c r="S185">
        <v>2.16394E-2</v>
      </c>
    </row>
    <row r="186" spans="1:19" x14ac:dyDescent="0.2">
      <c r="A186" t="s">
        <v>6818</v>
      </c>
      <c r="B186" t="s">
        <v>34</v>
      </c>
      <c r="C186" t="s">
        <v>1989</v>
      </c>
      <c r="D186" t="s">
        <v>27</v>
      </c>
      <c r="E186" t="s">
        <v>20</v>
      </c>
      <c r="F186" t="s">
        <v>36</v>
      </c>
      <c r="G186">
        <v>49305</v>
      </c>
      <c r="H186">
        <v>55275</v>
      </c>
      <c r="I186">
        <v>55275</v>
      </c>
      <c r="J186">
        <v>12.937329999999999</v>
      </c>
      <c r="K186">
        <v>12.919119999999999</v>
      </c>
      <c r="L186">
        <v>1.82107E-2</v>
      </c>
      <c r="M186">
        <v>1.8870000000000001E-4</v>
      </c>
      <c r="N186">
        <v>1.3735199999999999E-2</v>
      </c>
      <c r="O186">
        <v>4.0805099999999997E-2</v>
      </c>
      <c r="P186">
        <v>-4.3835999999999996E-3</v>
      </c>
      <c r="Q186">
        <v>1.4076E-3</v>
      </c>
      <c r="R186">
        <v>0</v>
      </c>
      <c r="S186">
        <v>2.2594400000000001E-2</v>
      </c>
    </row>
    <row r="187" spans="1:19" x14ac:dyDescent="0.2">
      <c r="A187" t="s">
        <v>6819</v>
      </c>
      <c r="B187" t="s">
        <v>34</v>
      </c>
      <c r="C187" t="s">
        <v>1989</v>
      </c>
      <c r="D187" t="s">
        <v>27</v>
      </c>
      <c r="E187" t="s">
        <v>31</v>
      </c>
      <c r="F187" t="s">
        <v>36</v>
      </c>
      <c r="G187">
        <v>49213</v>
      </c>
      <c r="H187">
        <v>55294</v>
      </c>
      <c r="I187">
        <v>55294</v>
      </c>
      <c r="J187">
        <v>14.193099999999999</v>
      </c>
      <c r="K187">
        <v>14.065049999999999</v>
      </c>
      <c r="L187">
        <v>0.1280413</v>
      </c>
      <c r="M187">
        <v>1.0434999999999999E-3</v>
      </c>
      <c r="N187">
        <v>3.23033E-2</v>
      </c>
      <c r="O187">
        <v>0.18118029999999999</v>
      </c>
      <c r="P187">
        <v>7.4902300000000005E-2</v>
      </c>
      <c r="Q187">
        <v>9.0214000000000006E-3</v>
      </c>
      <c r="R187">
        <v>1</v>
      </c>
      <c r="S187">
        <v>5.3138999999999999E-2</v>
      </c>
    </row>
    <row r="188" spans="1:19" x14ac:dyDescent="0.2">
      <c r="A188" t="s">
        <v>6820</v>
      </c>
      <c r="B188" t="s">
        <v>35</v>
      </c>
      <c r="C188" t="s">
        <v>1989</v>
      </c>
      <c r="D188" t="s">
        <v>27</v>
      </c>
      <c r="E188" t="s">
        <v>16</v>
      </c>
      <c r="F188" t="s">
        <v>36</v>
      </c>
      <c r="G188">
        <v>26827</v>
      </c>
      <c r="H188">
        <v>17780</v>
      </c>
      <c r="I188">
        <v>14020.97</v>
      </c>
      <c r="J188">
        <v>12.61487</v>
      </c>
      <c r="K188">
        <v>12.5349</v>
      </c>
      <c r="L188">
        <v>7.99652E-2</v>
      </c>
      <c r="M188">
        <v>3.01E-4</v>
      </c>
      <c r="N188">
        <v>1.73484E-2</v>
      </c>
      <c r="O188">
        <v>0.1085034</v>
      </c>
      <c r="P188">
        <v>5.1427E-2</v>
      </c>
      <c r="Q188" s="1">
        <v>6.339E-3</v>
      </c>
      <c r="R188">
        <v>1</v>
      </c>
      <c r="S188">
        <v>2.85382E-2</v>
      </c>
    </row>
    <row r="189" spans="1:19" x14ac:dyDescent="0.2">
      <c r="A189" t="s">
        <v>6821</v>
      </c>
      <c r="B189" t="s">
        <v>35</v>
      </c>
      <c r="C189" t="s">
        <v>1989</v>
      </c>
      <c r="D189" t="s">
        <v>27</v>
      </c>
      <c r="E189" t="s">
        <v>20</v>
      </c>
      <c r="F189" t="s">
        <v>36</v>
      </c>
      <c r="G189">
        <v>26824</v>
      </c>
      <c r="H189">
        <v>17781</v>
      </c>
      <c r="I189">
        <v>14021.75</v>
      </c>
      <c r="J189">
        <v>13.06038</v>
      </c>
      <c r="K189">
        <v>12.96827</v>
      </c>
      <c r="L189">
        <v>9.2106300000000002E-2</v>
      </c>
      <c r="M189">
        <v>3.412E-4</v>
      </c>
      <c r="N189">
        <v>1.8472100000000002E-2</v>
      </c>
      <c r="O189">
        <v>0.1224929</v>
      </c>
      <c r="P189">
        <v>6.1719700000000002E-2</v>
      </c>
      <c r="Q189">
        <v>7.0523000000000001E-3</v>
      </c>
      <c r="R189">
        <v>1</v>
      </c>
      <c r="S189">
        <v>3.03866E-2</v>
      </c>
    </row>
    <row r="190" spans="1:19" x14ac:dyDescent="0.2">
      <c r="A190" t="s">
        <v>6822</v>
      </c>
      <c r="B190" t="s">
        <v>35</v>
      </c>
      <c r="C190" t="s">
        <v>1989</v>
      </c>
      <c r="D190" t="s">
        <v>27</v>
      </c>
      <c r="E190" t="s">
        <v>31</v>
      </c>
      <c r="F190" t="s">
        <v>36</v>
      </c>
      <c r="G190">
        <v>26841</v>
      </c>
      <c r="H190">
        <v>17795</v>
      </c>
      <c r="I190">
        <v>14032.79</v>
      </c>
      <c r="J190">
        <v>14.38189</v>
      </c>
      <c r="K190">
        <v>14.1347</v>
      </c>
      <c r="L190">
        <v>0.2471949</v>
      </c>
      <c r="M190">
        <v>1.9645999999999999E-3</v>
      </c>
      <c r="N190">
        <v>4.4323799999999997E-2</v>
      </c>
      <c r="O190">
        <v>0.32010759999999999</v>
      </c>
      <c r="P190">
        <v>0.1742822</v>
      </c>
      <c r="Q190">
        <v>1.7187899999999999E-2</v>
      </c>
      <c r="R190">
        <v>1</v>
      </c>
      <c r="S190">
        <v>7.2912699999999997E-2</v>
      </c>
    </row>
    <row r="191" spans="1:19" x14ac:dyDescent="0.2">
      <c r="A191" t="s">
        <v>491</v>
      </c>
      <c r="B191" t="s">
        <v>34</v>
      </c>
      <c r="C191" t="s">
        <v>50</v>
      </c>
      <c r="D191" t="s">
        <v>37</v>
      </c>
      <c r="E191" t="s">
        <v>16</v>
      </c>
      <c r="F191" t="s">
        <v>36</v>
      </c>
      <c r="G191">
        <v>561</v>
      </c>
      <c r="H191">
        <v>866</v>
      </c>
      <c r="I191">
        <v>866</v>
      </c>
      <c r="J191">
        <v>2.1651609999999999</v>
      </c>
      <c r="K191">
        <v>3.1762410000000001</v>
      </c>
      <c r="L191">
        <v>-1.01108</v>
      </c>
      <c r="M191">
        <v>5.8327200000000003E-2</v>
      </c>
      <c r="N191">
        <v>0.24151030000000001</v>
      </c>
      <c r="O191">
        <v>-0.6137956</v>
      </c>
      <c r="P191">
        <v>-1.4083639999999999</v>
      </c>
      <c r="Q191">
        <v>-0.46697680000000003</v>
      </c>
      <c r="R191">
        <v>1</v>
      </c>
      <c r="S191">
        <v>0.39728439999999998</v>
      </c>
    </row>
    <row r="192" spans="1:19" x14ac:dyDescent="0.2">
      <c r="A192" t="s">
        <v>492</v>
      </c>
      <c r="B192" t="s">
        <v>34</v>
      </c>
      <c r="C192" t="s">
        <v>50</v>
      </c>
      <c r="D192" t="s">
        <v>37</v>
      </c>
      <c r="E192" t="s">
        <v>20</v>
      </c>
      <c r="F192" t="s">
        <v>36</v>
      </c>
      <c r="G192">
        <v>545</v>
      </c>
      <c r="H192">
        <v>905</v>
      </c>
      <c r="I192">
        <v>905</v>
      </c>
      <c r="J192">
        <v>4.2871309999999996</v>
      </c>
      <c r="K192">
        <v>4.5051969999999999</v>
      </c>
      <c r="L192">
        <v>-0.2180657</v>
      </c>
      <c r="M192">
        <v>6.4727199999999999E-2</v>
      </c>
      <c r="N192">
        <v>0.25441550000000002</v>
      </c>
      <c r="O192">
        <v>0.20044780000000001</v>
      </c>
      <c r="P192">
        <v>-0.63657920000000001</v>
      </c>
      <c r="Q192">
        <v>-5.0865199999999999E-2</v>
      </c>
      <c r="R192">
        <v>0</v>
      </c>
      <c r="S192">
        <v>0.41851349999999998</v>
      </c>
    </row>
    <row r="193" spans="1:19" x14ac:dyDescent="0.2">
      <c r="A193" t="s">
        <v>493</v>
      </c>
      <c r="B193" t="s">
        <v>34</v>
      </c>
      <c r="C193" t="s">
        <v>50</v>
      </c>
      <c r="D193" t="s">
        <v>37</v>
      </c>
      <c r="E193" t="s">
        <v>31</v>
      </c>
      <c r="F193" t="s">
        <v>36</v>
      </c>
      <c r="G193">
        <v>640</v>
      </c>
      <c r="H193">
        <v>906</v>
      </c>
      <c r="I193">
        <v>906</v>
      </c>
      <c r="J193">
        <v>10.000159999999999</v>
      </c>
      <c r="K193">
        <v>10.96088</v>
      </c>
      <c r="L193">
        <v>-0.96071680000000004</v>
      </c>
      <c r="M193">
        <v>0.2280373</v>
      </c>
      <c r="N193">
        <v>0.47753250000000003</v>
      </c>
      <c r="O193">
        <v>-0.17517579999999999</v>
      </c>
      <c r="P193">
        <v>-1.7462580000000001</v>
      </c>
      <c r="Q193">
        <v>-9.6070100000000005E-2</v>
      </c>
      <c r="R193">
        <v>1</v>
      </c>
      <c r="S193">
        <v>0.78554100000000004</v>
      </c>
    </row>
    <row r="194" spans="1:19" x14ac:dyDescent="0.2">
      <c r="A194" t="s">
        <v>10142</v>
      </c>
      <c r="B194" t="s">
        <v>34</v>
      </c>
      <c r="C194" t="s">
        <v>572</v>
      </c>
      <c r="D194" t="s">
        <v>37</v>
      </c>
      <c r="E194" t="s">
        <v>16</v>
      </c>
      <c r="F194" t="s">
        <v>36</v>
      </c>
      <c r="G194">
        <v>55755</v>
      </c>
      <c r="H194">
        <v>64258</v>
      </c>
      <c r="I194">
        <v>64258</v>
      </c>
      <c r="J194">
        <v>12.2546</v>
      </c>
      <c r="K194">
        <v>12.28055</v>
      </c>
      <c r="L194">
        <v>-2.5947700000000001E-2</v>
      </c>
      <c r="M194">
        <v>1.2430000000000001E-4</v>
      </c>
      <c r="N194">
        <v>1.1150800000000001E-2</v>
      </c>
      <c r="O194">
        <v>-7.6046999999999998E-3</v>
      </c>
      <c r="P194">
        <v>-4.4290700000000002E-2</v>
      </c>
      <c r="Q194">
        <v>-2.1174000000000002E-3</v>
      </c>
      <c r="R194">
        <v>1</v>
      </c>
      <c r="S194">
        <v>1.8343000000000002E-2</v>
      </c>
    </row>
    <row r="195" spans="1:19" x14ac:dyDescent="0.2">
      <c r="A195" t="s">
        <v>10143</v>
      </c>
      <c r="B195" t="s">
        <v>34</v>
      </c>
      <c r="C195" t="s">
        <v>572</v>
      </c>
      <c r="D195" t="s">
        <v>37</v>
      </c>
      <c r="E195" t="s">
        <v>20</v>
      </c>
      <c r="F195" t="s">
        <v>36</v>
      </c>
      <c r="G195">
        <v>59653</v>
      </c>
      <c r="H195">
        <v>67332</v>
      </c>
      <c r="I195">
        <v>67332</v>
      </c>
      <c r="J195">
        <v>12.69891</v>
      </c>
      <c r="K195">
        <v>12.6831</v>
      </c>
      <c r="L195">
        <v>1.58031E-2</v>
      </c>
      <c r="M195">
        <v>1.3019999999999999E-4</v>
      </c>
      <c r="N195">
        <v>1.14088E-2</v>
      </c>
      <c r="O195">
        <v>3.4570499999999997E-2</v>
      </c>
      <c r="P195">
        <v>-2.9643E-3</v>
      </c>
      <c r="Q195">
        <v>1.2444000000000001E-3</v>
      </c>
      <c r="R195">
        <v>0</v>
      </c>
      <c r="S195">
        <v>1.87674E-2</v>
      </c>
    </row>
    <row r="196" spans="1:19" x14ac:dyDescent="0.2">
      <c r="A196" t="s">
        <v>6823</v>
      </c>
      <c r="B196" t="s">
        <v>34</v>
      </c>
      <c r="C196" t="s">
        <v>572</v>
      </c>
      <c r="D196" t="s">
        <v>37</v>
      </c>
      <c r="E196" t="s">
        <v>31</v>
      </c>
      <c r="F196" t="s">
        <v>36</v>
      </c>
      <c r="G196">
        <v>59591</v>
      </c>
      <c r="H196">
        <v>67361</v>
      </c>
      <c r="I196">
        <v>67361</v>
      </c>
      <c r="J196">
        <v>14.43702</v>
      </c>
      <c r="K196">
        <v>14.31053</v>
      </c>
      <c r="L196">
        <v>0.1264894</v>
      </c>
      <c r="M196">
        <v>8.3690000000000001E-4</v>
      </c>
      <c r="N196">
        <v>2.8929699999999999E-2</v>
      </c>
      <c r="O196">
        <v>0.1740787</v>
      </c>
      <c r="P196">
        <v>7.8899999999999998E-2</v>
      </c>
      <c r="Q196">
        <v>8.7615000000000002E-3</v>
      </c>
      <c r="R196">
        <v>1</v>
      </c>
      <c r="S196">
        <v>4.7589399999999997E-2</v>
      </c>
    </row>
    <row r="197" spans="1:19" x14ac:dyDescent="0.2">
      <c r="A197" t="s">
        <v>10144</v>
      </c>
      <c r="B197" t="s">
        <v>35</v>
      </c>
      <c r="C197" t="s">
        <v>572</v>
      </c>
      <c r="D197" t="s">
        <v>37</v>
      </c>
      <c r="E197" t="s">
        <v>16</v>
      </c>
      <c r="F197" t="s">
        <v>36</v>
      </c>
      <c r="G197">
        <v>30359</v>
      </c>
      <c r="H197">
        <v>20659</v>
      </c>
      <c r="I197">
        <v>16251.13</v>
      </c>
      <c r="J197">
        <v>12.470359999999999</v>
      </c>
      <c r="K197">
        <v>12.486050000000001</v>
      </c>
      <c r="L197">
        <v>-1.56975E-2</v>
      </c>
      <c r="M197">
        <v>2.275E-4</v>
      </c>
      <c r="N197">
        <v>1.50828E-2</v>
      </c>
      <c r="O197">
        <v>9.1135999999999995E-3</v>
      </c>
      <c r="P197">
        <v>-4.0508700000000002E-2</v>
      </c>
      <c r="Q197">
        <v>-1.2588E-3</v>
      </c>
      <c r="R197">
        <v>0</v>
      </c>
      <c r="S197">
        <v>2.4811199999999999E-2</v>
      </c>
    </row>
    <row r="198" spans="1:19" x14ac:dyDescent="0.2">
      <c r="A198" t="s">
        <v>10145</v>
      </c>
      <c r="B198" t="s">
        <v>35</v>
      </c>
      <c r="C198" t="s">
        <v>572</v>
      </c>
      <c r="D198" t="s">
        <v>37</v>
      </c>
      <c r="E198" t="s">
        <v>20</v>
      </c>
      <c r="F198" t="s">
        <v>36</v>
      </c>
      <c r="G198">
        <v>32353</v>
      </c>
      <c r="H198">
        <v>21648</v>
      </c>
      <c r="I198">
        <v>17029.11</v>
      </c>
      <c r="J198">
        <v>12.78932</v>
      </c>
      <c r="K198">
        <v>12.75273</v>
      </c>
      <c r="L198">
        <v>3.6592100000000002E-2</v>
      </c>
      <c r="M198">
        <v>2.3460000000000001E-4</v>
      </c>
      <c r="N198">
        <v>1.5317900000000001E-2</v>
      </c>
      <c r="O198">
        <v>6.1789999999999998E-2</v>
      </c>
      <c r="P198">
        <v>1.1394100000000001E-2</v>
      </c>
      <c r="Q198">
        <v>2.8611000000000001E-3</v>
      </c>
      <c r="R198">
        <v>1</v>
      </c>
      <c r="S198">
        <v>2.5197899999999999E-2</v>
      </c>
    </row>
    <row r="199" spans="1:19" x14ac:dyDescent="0.2">
      <c r="A199" t="s">
        <v>6824</v>
      </c>
      <c r="B199" t="s">
        <v>35</v>
      </c>
      <c r="C199" t="s">
        <v>572</v>
      </c>
      <c r="D199" t="s">
        <v>37</v>
      </c>
      <c r="E199" t="s">
        <v>31</v>
      </c>
      <c r="F199" t="s">
        <v>36</v>
      </c>
      <c r="G199">
        <v>32373</v>
      </c>
      <c r="H199">
        <v>21659</v>
      </c>
      <c r="I199">
        <v>17037.759999999998</v>
      </c>
      <c r="J199">
        <v>14.65452</v>
      </c>
      <c r="K199">
        <v>14.701980000000001</v>
      </c>
      <c r="L199">
        <v>-4.7458399999999998E-2</v>
      </c>
      <c r="M199">
        <v>1.5754E-3</v>
      </c>
      <c r="N199">
        <v>3.9691400000000002E-2</v>
      </c>
      <c r="O199">
        <v>1.78338E-2</v>
      </c>
      <c r="P199">
        <v>-0.1127507</v>
      </c>
      <c r="Q199">
        <v>-3.2385000000000001E-3</v>
      </c>
      <c r="R199">
        <v>0</v>
      </c>
      <c r="S199">
        <v>6.5292299999999998E-2</v>
      </c>
    </row>
    <row r="200" spans="1:19" x14ac:dyDescent="0.2">
      <c r="A200" t="s">
        <v>10146</v>
      </c>
      <c r="B200" t="s">
        <v>34</v>
      </c>
      <c r="C200" t="s">
        <v>765</v>
      </c>
      <c r="D200" t="s">
        <v>37</v>
      </c>
      <c r="E200" t="s">
        <v>16</v>
      </c>
      <c r="F200" t="s">
        <v>36</v>
      </c>
      <c r="G200">
        <v>10331</v>
      </c>
      <c r="H200">
        <v>11655</v>
      </c>
      <c r="I200">
        <v>11655</v>
      </c>
      <c r="J200">
        <v>9.8807139999999993</v>
      </c>
      <c r="K200">
        <v>10.0092</v>
      </c>
      <c r="L200" s="1">
        <v>-0.12848499999999999</v>
      </c>
      <c r="M200">
        <v>3.0800000000000001E-4</v>
      </c>
      <c r="N200">
        <v>1.7549599999999999E-2</v>
      </c>
      <c r="O200">
        <v>-9.9615899999999993E-2</v>
      </c>
      <c r="P200">
        <v>-0.1573541</v>
      </c>
      <c r="Q200">
        <v>-1.3003600000000001E-2</v>
      </c>
      <c r="R200">
        <v>1</v>
      </c>
      <c r="S200">
        <v>2.8869100000000002E-2</v>
      </c>
    </row>
    <row r="201" spans="1:19" x14ac:dyDescent="0.2">
      <c r="A201" t="s">
        <v>10147</v>
      </c>
      <c r="B201" t="s">
        <v>34</v>
      </c>
      <c r="C201" t="s">
        <v>765</v>
      </c>
      <c r="D201" t="s">
        <v>37</v>
      </c>
      <c r="E201" t="s">
        <v>20</v>
      </c>
      <c r="F201" t="s">
        <v>36</v>
      </c>
      <c r="G201">
        <v>10815</v>
      </c>
      <c r="H201">
        <v>12391</v>
      </c>
      <c r="I201">
        <v>12391</v>
      </c>
      <c r="J201">
        <v>10.20623</v>
      </c>
      <c r="K201">
        <v>10.28387</v>
      </c>
      <c r="L201">
        <v>-7.7644000000000005E-2</v>
      </c>
      <c r="M201">
        <v>3.5859999999999999E-4</v>
      </c>
      <c r="N201">
        <v>1.8935799999999999E-2</v>
      </c>
      <c r="O201">
        <v>-4.6494500000000001E-2</v>
      </c>
      <c r="P201">
        <v>-0.1087935</v>
      </c>
      <c r="Q201">
        <v>-7.6074999999999997E-3</v>
      </c>
      <c r="R201">
        <v>1</v>
      </c>
      <c r="S201">
        <v>3.11495E-2</v>
      </c>
    </row>
    <row r="202" spans="1:19" x14ac:dyDescent="0.2">
      <c r="A202" t="s">
        <v>6825</v>
      </c>
      <c r="B202" t="s">
        <v>34</v>
      </c>
      <c r="C202" t="s">
        <v>765</v>
      </c>
      <c r="D202" t="s">
        <v>37</v>
      </c>
      <c r="E202" t="s">
        <v>31</v>
      </c>
      <c r="F202" t="s">
        <v>36</v>
      </c>
      <c r="G202">
        <v>10799</v>
      </c>
      <c r="H202">
        <v>12395</v>
      </c>
      <c r="I202">
        <v>12395</v>
      </c>
      <c r="J202">
        <v>11.56724</v>
      </c>
      <c r="K202">
        <v>11.76055</v>
      </c>
      <c r="L202">
        <v>-0.19330910000000001</v>
      </c>
      <c r="M202">
        <v>2.2433000000000002E-3</v>
      </c>
      <c r="N202">
        <v>4.7363599999999999E-2</v>
      </c>
      <c r="O202">
        <v>-0.115396</v>
      </c>
      <c r="P202">
        <v>-0.27122210000000002</v>
      </c>
      <c r="Q202">
        <v>-1.6711799999999999E-2</v>
      </c>
      <c r="R202">
        <v>1</v>
      </c>
      <c r="S202">
        <v>7.7913099999999999E-2</v>
      </c>
    </row>
    <row r="203" spans="1:19" x14ac:dyDescent="0.2">
      <c r="A203" t="s">
        <v>10148</v>
      </c>
      <c r="B203" t="s">
        <v>35</v>
      </c>
      <c r="C203" t="s">
        <v>765</v>
      </c>
      <c r="D203" t="s">
        <v>37</v>
      </c>
      <c r="E203" t="s">
        <v>16</v>
      </c>
      <c r="F203" t="s">
        <v>36</v>
      </c>
      <c r="G203">
        <v>5333</v>
      </c>
      <c r="H203">
        <v>3659</v>
      </c>
      <c r="I203">
        <v>2926.74</v>
      </c>
      <c r="J203">
        <v>10.012079999999999</v>
      </c>
      <c r="K203">
        <v>10.071059999999999</v>
      </c>
      <c r="L203">
        <v>-5.8978700000000002E-2</v>
      </c>
      <c r="M203">
        <v>5.6619999999999999E-4</v>
      </c>
      <c r="N203">
        <v>2.3795E-2</v>
      </c>
      <c r="O203">
        <v>-1.98359E-2</v>
      </c>
      <c r="P203">
        <v>-9.81215E-2</v>
      </c>
      <c r="Q203">
        <v>-5.8907999999999999E-3</v>
      </c>
      <c r="R203">
        <v>1</v>
      </c>
      <c r="S203">
        <v>3.9142799999999998E-2</v>
      </c>
    </row>
    <row r="204" spans="1:19" x14ac:dyDescent="0.2">
      <c r="A204" t="s">
        <v>10149</v>
      </c>
      <c r="B204" t="s">
        <v>35</v>
      </c>
      <c r="C204" t="s">
        <v>765</v>
      </c>
      <c r="D204" t="s">
        <v>37</v>
      </c>
      <c r="E204" t="s">
        <v>20</v>
      </c>
      <c r="F204" t="s">
        <v>36</v>
      </c>
      <c r="G204">
        <v>5613</v>
      </c>
      <c r="H204">
        <v>3891</v>
      </c>
      <c r="I204">
        <v>3112.3110000000001</v>
      </c>
      <c r="J204">
        <v>10.24883</v>
      </c>
      <c r="K204">
        <v>10.26816</v>
      </c>
      <c r="L204" s="1">
        <v>-1.9333800000000002E-2</v>
      </c>
      <c r="M204">
        <v>6.3330000000000005E-4</v>
      </c>
      <c r="N204">
        <v>2.5165799999999999E-2</v>
      </c>
      <c r="O204">
        <v>2.2064E-2</v>
      </c>
      <c r="P204">
        <v>-6.0731500000000001E-2</v>
      </c>
      <c r="Q204">
        <v>-1.8864000000000001E-3</v>
      </c>
      <c r="R204">
        <v>0</v>
      </c>
      <c r="S204">
        <v>4.1397799999999998E-2</v>
      </c>
    </row>
    <row r="205" spans="1:19" x14ac:dyDescent="0.2">
      <c r="A205" t="s">
        <v>6826</v>
      </c>
      <c r="B205" t="s">
        <v>35</v>
      </c>
      <c r="C205" t="s">
        <v>765</v>
      </c>
      <c r="D205" t="s">
        <v>37</v>
      </c>
      <c r="E205" t="s">
        <v>31</v>
      </c>
      <c r="F205" t="s">
        <v>36</v>
      </c>
      <c r="G205">
        <v>5615</v>
      </c>
      <c r="H205">
        <v>3892</v>
      </c>
      <c r="I205">
        <v>3113.11</v>
      </c>
      <c r="J205">
        <v>11.566330000000001</v>
      </c>
      <c r="K205">
        <v>11.72941</v>
      </c>
      <c r="L205">
        <v>-0.1630818</v>
      </c>
      <c r="M205">
        <v>4.1454999999999999E-3</v>
      </c>
      <c r="N205">
        <v>6.4385600000000001E-2</v>
      </c>
      <c r="O205">
        <v>-5.7167500000000003E-2</v>
      </c>
      <c r="P205">
        <v>-0.26899610000000002</v>
      </c>
      <c r="Q205">
        <v>-1.40997E-2</v>
      </c>
      <c r="R205">
        <v>1</v>
      </c>
      <c r="S205">
        <v>0.1059143</v>
      </c>
    </row>
    <row r="206" spans="1:19" x14ac:dyDescent="0.2">
      <c r="A206" t="s">
        <v>10150</v>
      </c>
      <c r="B206" t="s">
        <v>34</v>
      </c>
      <c r="C206" t="s">
        <v>958</v>
      </c>
      <c r="D206" t="s">
        <v>37</v>
      </c>
      <c r="E206" t="s">
        <v>16</v>
      </c>
      <c r="F206" t="s">
        <v>36</v>
      </c>
      <c r="G206">
        <v>34532</v>
      </c>
      <c r="H206">
        <v>39131</v>
      </c>
      <c r="I206">
        <v>39131</v>
      </c>
      <c r="J206">
        <v>11.859249999999999</v>
      </c>
      <c r="K206">
        <v>11.889099999999999</v>
      </c>
      <c r="L206">
        <v>-2.9858099999999999E-2</v>
      </c>
      <c r="M206">
        <v>1.929E-4</v>
      </c>
      <c r="N206">
        <v>1.38893E-2</v>
      </c>
      <c r="O206">
        <v>-7.0102000000000003E-3</v>
      </c>
      <c r="P206">
        <v>-5.27059E-2</v>
      </c>
      <c r="Q206">
        <v>-2.5176999999999999E-3</v>
      </c>
      <c r="R206">
        <v>1</v>
      </c>
      <c r="S206">
        <v>2.2847900000000001E-2</v>
      </c>
    </row>
    <row r="207" spans="1:19" x14ac:dyDescent="0.2">
      <c r="A207" t="s">
        <v>10151</v>
      </c>
      <c r="B207" t="s">
        <v>34</v>
      </c>
      <c r="C207" t="s">
        <v>958</v>
      </c>
      <c r="D207" t="s">
        <v>37</v>
      </c>
      <c r="E207" t="s">
        <v>20</v>
      </c>
      <c r="F207" t="s">
        <v>36</v>
      </c>
      <c r="G207">
        <v>35995</v>
      </c>
      <c r="H207">
        <v>40639</v>
      </c>
      <c r="I207">
        <v>40639</v>
      </c>
      <c r="J207">
        <v>12.35671</v>
      </c>
      <c r="K207">
        <v>12.35934</v>
      </c>
      <c r="L207">
        <v>-2.6310000000000001E-3</v>
      </c>
      <c r="M207">
        <v>2.1249999999999999E-4</v>
      </c>
      <c r="N207">
        <v>1.4577100000000001E-2</v>
      </c>
      <c r="O207">
        <v>2.1348200000000001E-2</v>
      </c>
      <c r="P207">
        <v>-2.66103E-2</v>
      </c>
      <c r="Q207">
        <v>-2.129E-4</v>
      </c>
      <c r="R207">
        <v>0</v>
      </c>
      <c r="S207">
        <v>2.3979299999999999E-2</v>
      </c>
    </row>
    <row r="208" spans="1:19" x14ac:dyDescent="0.2">
      <c r="A208" t="s">
        <v>6827</v>
      </c>
      <c r="B208" t="s">
        <v>34</v>
      </c>
      <c r="C208" t="s">
        <v>958</v>
      </c>
      <c r="D208" t="s">
        <v>37</v>
      </c>
      <c r="E208" t="s">
        <v>31</v>
      </c>
      <c r="F208" t="s">
        <v>36</v>
      </c>
      <c r="G208">
        <v>36009</v>
      </c>
      <c r="H208">
        <v>40652</v>
      </c>
      <c r="I208">
        <v>40652</v>
      </c>
      <c r="J208">
        <v>13.876580000000001</v>
      </c>
      <c r="K208">
        <v>13.79501</v>
      </c>
      <c r="L208">
        <v>8.1561700000000001E-2</v>
      </c>
      <c r="M208">
        <v>1.3391E-3</v>
      </c>
      <c r="N208">
        <v>3.6593599999999997E-2</v>
      </c>
      <c r="O208">
        <v>0.1417582</v>
      </c>
      <c r="P208">
        <v>2.1365100000000001E-2</v>
      </c>
      <c r="Q208">
        <v>5.8776000000000002E-3</v>
      </c>
      <c r="R208">
        <v>1</v>
      </c>
      <c r="S208">
        <v>6.01965E-2</v>
      </c>
    </row>
    <row r="209" spans="1:19" x14ac:dyDescent="0.2">
      <c r="A209" t="s">
        <v>10152</v>
      </c>
      <c r="B209" t="s">
        <v>35</v>
      </c>
      <c r="C209" t="s">
        <v>958</v>
      </c>
      <c r="D209" t="s">
        <v>37</v>
      </c>
      <c r="E209" t="s">
        <v>16</v>
      </c>
      <c r="F209" t="s">
        <v>36</v>
      </c>
      <c r="G209">
        <v>18495</v>
      </c>
      <c r="H209">
        <v>12305</v>
      </c>
      <c r="I209">
        <v>9910.7139999999999</v>
      </c>
      <c r="J209">
        <v>12.089689999999999</v>
      </c>
      <c r="K209">
        <v>12.146879999999999</v>
      </c>
      <c r="L209">
        <v>-5.7184899999999997E-2</v>
      </c>
      <c r="M209">
        <v>3.8029999999999997E-4</v>
      </c>
      <c r="N209">
        <v>1.9501000000000001E-2</v>
      </c>
      <c r="O209">
        <v>-2.5105800000000001E-2</v>
      </c>
      <c r="P209">
        <v>-8.9264099999999999E-2</v>
      </c>
      <c r="Q209">
        <v>-4.7301000000000001E-3</v>
      </c>
      <c r="R209">
        <v>1</v>
      </c>
      <c r="S209">
        <v>3.2079200000000002E-2</v>
      </c>
    </row>
    <row r="210" spans="1:19" x14ac:dyDescent="0.2">
      <c r="A210" t="s">
        <v>10153</v>
      </c>
      <c r="B210" t="s">
        <v>35</v>
      </c>
      <c r="C210" t="s">
        <v>958</v>
      </c>
      <c r="D210" t="s">
        <v>37</v>
      </c>
      <c r="E210" t="s">
        <v>20</v>
      </c>
      <c r="F210" t="s">
        <v>36</v>
      </c>
      <c r="G210">
        <v>19222</v>
      </c>
      <c r="H210">
        <v>12775</v>
      </c>
      <c r="I210">
        <v>10289.26</v>
      </c>
      <c r="J210">
        <v>12.4177</v>
      </c>
      <c r="K210">
        <v>12.41525</v>
      </c>
      <c r="L210">
        <v>2.4456E-3</v>
      </c>
      <c r="M210">
        <v>3.8489999999999998E-4</v>
      </c>
      <c r="N210">
        <v>1.9618799999999999E-2</v>
      </c>
      <c r="O210">
        <v>3.4718499999999999E-2</v>
      </c>
      <c r="P210">
        <v>-2.9827300000000001E-2</v>
      </c>
      <c r="Q210">
        <v>1.9689999999999999E-4</v>
      </c>
      <c r="R210">
        <v>0</v>
      </c>
      <c r="S210">
        <v>3.22729E-2</v>
      </c>
    </row>
    <row r="211" spans="1:19" x14ac:dyDescent="0.2">
      <c r="A211" t="s">
        <v>6828</v>
      </c>
      <c r="B211" t="s">
        <v>35</v>
      </c>
      <c r="C211" t="s">
        <v>958</v>
      </c>
      <c r="D211" t="s">
        <v>37</v>
      </c>
      <c r="E211" t="s">
        <v>31</v>
      </c>
      <c r="F211" t="s">
        <v>36</v>
      </c>
      <c r="G211">
        <v>19233</v>
      </c>
      <c r="H211">
        <v>12780</v>
      </c>
      <c r="I211">
        <v>10293.290000000001</v>
      </c>
      <c r="J211">
        <v>14.07785</v>
      </c>
      <c r="K211">
        <v>14.20556</v>
      </c>
      <c r="L211">
        <v>-0.12770280000000001</v>
      </c>
      <c r="M211">
        <v>2.5370000000000002E-3</v>
      </c>
      <c r="N211">
        <v>5.0368900000000001E-2</v>
      </c>
      <c r="O211">
        <v>-4.4845900000000001E-2</v>
      </c>
      <c r="P211">
        <v>-0.21055960000000001</v>
      </c>
      <c r="Q211">
        <v>-9.0711999999999997E-3</v>
      </c>
      <c r="R211">
        <v>1</v>
      </c>
      <c r="S211">
        <v>8.2856899999999997E-2</v>
      </c>
    </row>
    <row r="212" spans="1:19" x14ac:dyDescent="0.2">
      <c r="A212" t="s">
        <v>10154</v>
      </c>
      <c r="B212" t="s">
        <v>34</v>
      </c>
      <c r="C212" t="s">
        <v>1103</v>
      </c>
      <c r="D212" t="s">
        <v>37</v>
      </c>
      <c r="E212" t="s">
        <v>16</v>
      </c>
      <c r="F212" t="s">
        <v>36</v>
      </c>
      <c r="G212">
        <v>5658</v>
      </c>
      <c r="H212">
        <v>6297</v>
      </c>
      <c r="I212">
        <v>6297</v>
      </c>
      <c r="J212">
        <v>9.0751580000000001</v>
      </c>
      <c r="K212">
        <v>9.1732169999999993</v>
      </c>
      <c r="L212">
        <v>-9.8058400000000004E-2</v>
      </c>
      <c r="M212">
        <v>4.682E-4</v>
      </c>
      <c r="N212">
        <v>2.16387E-2</v>
      </c>
      <c r="O212">
        <v>-6.2462700000000003E-2</v>
      </c>
      <c r="P212">
        <v>-0.1336541</v>
      </c>
      <c r="Q212">
        <v>-1.08051E-2</v>
      </c>
      <c r="R212">
        <v>1</v>
      </c>
      <c r="S212">
        <v>3.5595700000000001E-2</v>
      </c>
    </row>
    <row r="213" spans="1:19" x14ac:dyDescent="0.2">
      <c r="A213" t="s">
        <v>10155</v>
      </c>
      <c r="B213" t="s">
        <v>34</v>
      </c>
      <c r="C213" t="s">
        <v>1103</v>
      </c>
      <c r="D213" t="s">
        <v>37</v>
      </c>
      <c r="E213" t="s">
        <v>20</v>
      </c>
      <c r="F213" t="s">
        <v>36</v>
      </c>
      <c r="G213">
        <v>5655</v>
      </c>
      <c r="H213">
        <v>6462</v>
      </c>
      <c r="I213">
        <v>6462</v>
      </c>
      <c r="J213">
        <v>9.4106240000000003</v>
      </c>
      <c r="K213">
        <v>9.4924429999999997</v>
      </c>
      <c r="L213">
        <v>-8.18194E-2</v>
      </c>
      <c r="M213">
        <v>5.689E-4</v>
      </c>
      <c r="N213">
        <v>2.3852499999999999E-2</v>
      </c>
      <c r="O213">
        <v>-4.2582099999999998E-2</v>
      </c>
      <c r="P213">
        <v>-0.1210567</v>
      </c>
      <c r="Q213">
        <v>-8.6943999999999997E-3</v>
      </c>
      <c r="R213">
        <v>1</v>
      </c>
      <c r="S213">
        <v>3.9237300000000003E-2</v>
      </c>
    </row>
    <row r="214" spans="1:19" x14ac:dyDescent="0.2">
      <c r="A214" t="s">
        <v>6829</v>
      </c>
      <c r="B214" t="s">
        <v>34</v>
      </c>
      <c r="C214" t="s">
        <v>1103</v>
      </c>
      <c r="D214" t="s">
        <v>37</v>
      </c>
      <c r="E214" t="s">
        <v>31</v>
      </c>
      <c r="F214" t="s">
        <v>36</v>
      </c>
      <c r="G214">
        <v>5659</v>
      </c>
      <c r="H214">
        <v>6462</v>
      </c>
      <c r="I214">
        <v>6462</v>
      </c>
      <c r="J214">
        <v>10.32643</v>
      </c>
      <c r="K214">
        <v>10.390750000000001</v>
      </c>
      <c r="L214">
        <v>-6.4321900000000001E-2</v>
      </c>
      <c r="M214">
        <v>3.1227999999999998E-3</v>
      </c>
      <c r="N214">
        <v>5.5881699999999999E-2</v>
      </c>
      <c r="O214">
        <v>2.76035E-2</v>
      </c>
      <c r="P214">
        <v>-0.15624740000000001</v>
      </c>
      <c r="Q214">
        <v>-6.2288999999999999E-3</v>
      </c>
      <c r="R214">
        <v>0</v>
      </c>
      <c r="S214">
        <v>9.1925400000000004E-2</v>
      </c>
    </row>
    <row r="215" spans="1:19" x14ac:dyDescent="0.2">
      <c r="A215" t="s">
        <v>10156</v>
      </c>
      <c r="B215" t="s">
        <v>35</v>
      </c>
      <c r="C215" t="s">
        <v>1103</v>
      </c>
      <c r="D215" t="s">
        <v>37</v>
      </c>
      <c r="E215" t="s">
        <v>16</v>
      </c>
      <c r="F215" t="s">
        <v>36</v>
      </c>
      <c r="G215">
        <v>2876</v>
      </c>
      <c r="H215">
        <v>1949</v>
      </c>
      <c r="I215">
        <v>1548.6569999999999</v>
      </c>
      <c r="J215">
        <v>9.1402169999999998</v>
      </c>
      <c r="K215">
        <v>9.2646069999999998</v>
      </c>
      <c r="L215">
        <v>-0.1243896</v>
      </c>
      <c r="M215">
        <v>8.4570000000000001E-4</v>
      </c>
      <c r="N215">
        <v>2.9080499999999999E-2</v>
      </c>
      <c r="O215">
        <v>-7.6552200000000001E-2</v>
      </c>
      <c r="P215">
        <v>-0.17222699999999999</v>
      </c>
      <c r="Q215">
        <v>-1.3609E-2</v>
      </c>
      <c r="R215">
        <v>1</v>
      </c>
      <c r="S215">
        <v>4.7837400000000002E-2</v>
      </c>
    </row>
    <row r="216" spans="1:19" x14ac:dyDescent="0.2">
      <c r="A216" t="s">
        <v>10157</v>
      </c>
      <c r="B216" t="s">
        <v>35</v>
      </c>
      <c r="C216" t="s">
        <v>1103</v>
      </c>
      <c r="D216" t="s">
        <v>37</v>
      </c>
      <c r="E216" t="s">
        <v>20</v>
      </c>
      <c r="F216" t="s">
        <v>36</v>
      </c>
      <c r="G216">
        <v>2896</v>
      </c>
      <c r="H216">
        <v>2012</v>
      </c>
      <c r="I216">
        <v>1598.7159999999999</v>
      </c>
      <c r="J216">
        <v>9.3192310000000003</v>
      </c>
      <c r="K216">
        <v>9.4222210000000004</v>
      </c>
      <c r="L216">
        <v>-0.1029895</v>
      </c>
      <c r="M216">
        <v>9.986000000000001E-4</v>
      </c>
      <c r="N216">
        <v>3.1600299999999998E-2</v>
      </c>
      <c r="O216">
        <v>-5.1006999999999997E-2</v>
      </c>
      <c r="P216">
        <v>-0.1549721</v>
      </c>
      <c r="Q216">
        <v>-1.10513E-2</v>
      </c>
      <c r="R216">
        <v>1</v>
      </c>
      <c r="S216">
        <v>5.1982599999999997E-2</v>
      </c>
    </row>
    <row r="217" spans="1:19" x14ac:dyDescent="0.2">
      <c r="A217" t="s">
        <v>6830</v>
      </c>
      <c r="B217" t="s">
        <v>35</v>
      </c>
      <c r="C217" t="s">
        <v>1103</v>
      </c>
      <c r="D217" t="s">
        <v>37</v>
      </c>
      <c r="E217" t="s">
        <v>31</v>
      </c>
      <c r="F217" t="s">
        <v>36</v>
      </c>
      <c r="G217">
        <v>2896</v>
      </c>
      <c r="H217">
        <v>2013</v>
      </c>
      <c r="I217">
        <v>1599.511</v>
      </c>
      <c r="J217">
        <v>10.376480000000001</v>
      </c>
      <c r="K217">
        <v>10.478339999999999</v>
      </c>
      <c r="L217">
        <v>-0.101857</v>
      </c>
      <c r="M217">
        <v>5.9855999999999998E-3</v>
      </c>
      <c r="N217">
        <v>7.7366900000000002E-2</v>
      </c>
      <c r="O217">
        <v>2.54115E-2</v>
      </c>
      <c r="P217">
        <v>-0.22912560000000001</v>
      </c>
      <c r="Q217">
        <v>-9.8160999999999995E-3</v>
      </c>
      <c r="R217">
        <v>0</v>
      </c>
      <c r="S217">
        <v>0.12726850000000001</v>
      </c>
    </row>
    <row r="218" spans="1:19" x14ac:dyDescent="0.2">
      <c r="A218" t="s">
        <v>10158</v>
      </c>
      <c r="B218" t="s">
        <v>34</v>
      </c>
      <c r="C218" t="s">
        <v>1248</v>
      </c>
      <c r="D218" t="s">
        <v>37</v>
      </c>
      <c r="E218" t="s">
        <v>16</v>
      </c>
      <c r="F218" t="s">
        <v>36</v>
      </c>
      <c r="G218">
        <v>28874</v>
      </c>
      <c r="H218">
        <v>32834</v>
      </c>
      <c r="I218">
        <v>32834</v>
      </c>
      <c r="J218">
        <v>12.4048</v>
      </c>
      <c r="K218">
        <v>12.42324</v>
      </c>
      <c r="L218">
        <v>-1.84426E-2</v>
      </c>
      <c r="M218">
        <v>2.5710000000000002E-4</v>
      </c>
      <c r="N218">
        <v>1.6032899999999999E-2</v>
      </c>
      <c r="O218">
        <v>7.9314999999999993E-3</v>
      </c>
      <c r="P218">
        <v>-4.4816599999999998E-2</v>
      </c>
      <c r="Q218">
        <v>-1.4867000000000001E-3</v>
      </c>
      <c r="R218">
        <v>0</v>
      </c>
      <c r="S218">
        <v>2.6374000000000002E-2</v>
      </c>
    </row>
    <row r="219" spans="1:19" x14ac:dyDescent="0.2">
      <c r="A219" t="s">
        <v>10159</v>
      </c>
      <c r="B219" t="s">
        <v>34</v>
      </c>
      <c r="C219" t="s">
        <v>1248</v>
      </c>
      <c r="D219" t="s">
        <v>37</v>
      </c>
      <c r="E219" t="s">
        <v>20</v>
      </c>
      <c r="F219" t="s">
        <v>36</v>
      </c>
      <c r="G219">
        <v>30340</v>
      </c>
      <c r="H219">
        <v>34177</v>
      </c>
      <c r="I219">
        <v>34177</v>
      </c>
      <c r="J219">
        <v>12.90582</v>
      </c>
      <c r="K219">
        <v>12.89255</v>
      </c>
      <c r="L219">
        <v>1.3269599999999999E-2</v>
      </c>
      <c r="M219">
        <v>2.7930000000000001E-4</v>
      </c>
      <c r="N219">
        <v>1.6711799999999999E-2</v>
      </c>
      <c r="O219">
        <v>4.0760499999999998E-2</v>
      </c>
      <c r="P219">
        <v>-1.42214E-2</v>
      </c>
      <c r="Q219">
        <v>1.0281999999999999E-3</v>
      </c>
      <c r="R219">
        <v>0</v>
      </c>
      <c r="S219">
        <v>2.7490899999999999E-2</v>
      </c>
    </row>
    <row r="220" spans="1:19" x14ac:dyDescent="0.2">
      <c r="A220" t="s">
        <v>6831</v>
      </c>
      <c r="B220" t="s">
        <v>34</v>
      </c>
      <c r="C220" t="s">
        <v>1248</v>
      </c>
      <c r="D220" t="s">
        <v>37</v>
      </c>
      <c r="E220" t="s">
        <v>31</v>
      </c>
      <c r="F220" t="s">
        <v>36</v>
      </c>
      <c r="G220">
        <v>30350</v>
      </c>
      <c r="H220">
        <v>34190</v>
      </c>
      <c r="I220">
        <v>34190</v>
      </c>
      <c r="J220">
        <v>14.53853</v>
      </c>
      <c r="K220">
        <v>14.423159999999999</v>
      </c>
      <c r="L220">
        <v>0.11536689999999999</v>
      </c>
      <c r="M220">
        <v>1.7726E-3</v>
      </c>
      <c r="N220">
        <v>4.2101800000000002E-2</v>
      </c>
      <c r="O220">
        <v>0.18462429999999999</v>
      </c>
      <c r="P220">
        <v>4.6109499999999998E-2</v>
      </c>
      <c r="Q220">
        <v>7.9352999999999993E-3</v>
      </c>
      <c r="R220">
        <v>1</v>
      </c>
      <c r="S220">
        <v>6.9257399999999997E-2</v>
      </c>
    </row>
    <row r="221" spans="1:19" x14ac:dyDescent="0.2">
      <c r="A221" t="s">
        <v>10160</v>
      </c>
      <c r="B221" t="s">
        <v>35</v>
      </c>
      <c r="C221" t="s">
        <v>1248</v>
      </c>
      <c r="D221" t="s">
        <v>37</v>
      </c>
      <c r="E221" t="s">
        <v>16</v>
      </c>
      <c r="F221" t="s">
        <v>36</v>
      </c>
      <c r="G221">
        <v>15619</v>
      </c>
      <c r="H221">
        <v>10356</v>
      </c>
      <c r="I221">
        <v>8361.4459999999999</v>
      </c>
      <c r="J221">
        <v>12.63279</v>
      </c>
      <c r="K221">
        <v>12.675129999999999</v>
      </c>
      <c r="L221">
        <v>-4.2342699999999997E-2</v>
      </c>
      <c r="M221">
        <v>5.0529999999999998E-4</v>
      </c>
      <c r="N221">
        <v>2.2479699999999998E-2</v>
      </c>
      <c r="O221">
        <v>-5.3635999999999996E-3</v>
      </c>
      <c r="P221">
        <v>-7.9321699999999995E-2</v>
      </c>
      <c r="Q221">
        <v>-3.3517999999999998E-3</v>
      </c>
      <c r="R221">
        <v>1</v>
      </c>
      <c r="S221">
        <v>3.6978999999999998E-2</v>
      </c>
    </row>
    <row r="222" spans="1:19" x14ac:dyDescent="0.2">
      <c r="A222" t="s">
        <v>10161</v>
      </c>
      <c r="B222" t="s">
        <v>35</v>
      </c>
      <c r="C222" t="s">
        <v>1248</v>
      </c>
      <c r="D222" t="s">
        <v>37</v>
      </c>
      <c r="E222" t="s">
        <v>20</v>
      </c>
      <c r="F222" t="s">
        <v>36</v>
      </c>
      <c r="G222">
        <v>16326</v>
      </c>
      <c r="H222">
        <v>10763</v>
      </c>
      <c r="I222">
        <v>8690.0589999999993</v>
      </c>
      <c r="J222">
        <v>12.967320000000001</v>
      </c>
      <c r="K222">
        <v>12.94275</v>
      </c>
      <c r="L222">
        <v>2.45755E-2</v>
      </c>
      <c r="M222">
        <v>5.0489999999999997E-4</v>
      </c>
      <c r="N222">
        <v>2.2470500000000001E-2</v>
      </c>
      <c r="O222">
        <v>6.1539499999999997E-2</v>
      </c>
      <c r="P222">
        <v>-1.2388400000000001E-2</v>
      </c>
      <c r="Q222">
        <v>1.8952000000000001E-3</v>
      </c>
      <c r="R222">
        <v>0</v>
      </c>
      <c r="S222">
        <v>3.6963999999999997E-2</v>
      </c>
    </row>
    <row r="223" spans="1:19" x14ac:dyDescent="0.2">
      <c r="A223" t="s">
        <v>6832</v>
      </c>
      <c r="B223" t="s">
        <v>35</v>
      </c>
      <c r="C223" t="s">
        <v>1248</v>
      </c>
      <c r="D223" t="s">
        <v>37</v>
      </c>
      <c r="E223" t="s">
        <v>31</v>
      </c>
      <c r="F223" t="s">
        <v>36</v>
      </c>
      <c r="G223">
        <v>16337</v>
      </c>
      <c r="H223">
        <v>10767</v>
      </c>
      <c r="I223">
        <v>8693.2880000000005</v>
      </c>
      <c r="J223">
        <v>14.733980000000001</v>
      </c>
      <c r="K223">
        <v>14.841430000000001</v>
      </c>
      <c r="L223">
        <v>-0.10744339999999999</v>
      </c>
      <c r="M223">
        <v>3.3402000000000002E-3</v>
      </c>
      <c r="N223">
        <v>5.7794600000000002E-2</v>
      </c>
      <c r="O223">
        <v>-1.23713E-2</v>
      </c>
      <c r="P223">
        <v>-0.20251540000000001</v>
      </c>
      <c r="Q223">
        <v>-7.2922000000000004E-3</v>
      </c>
      <c r="R223">
        <v>1</v>
      </c>
      <c r="S223">
        <v>9.5072000000000004E-2</v>
      </c>
    </row>
    <row r="224" spans="1:19" x14ac:dyDescent="0.2">
      <c r="A224" t="s">
        <v>10162</v>
      </c>
      <c r="B224" t="s">
        <v>34</v>
      </c>
      <c r="C224" t="s">
        <v>1393</v>
      </c>
      <c r="D224" t="s">
        <v>37</v>
      </c>
      <c r="E224" t="s">
        <v>16</v>
      </c>
      <c r="F224" t="s">
        <v>36</v>
      </c>
      <c r="G224">
        <v>370</v>
      </c>
      <c r="H224">
        <v>427</v>
      </c>
      <c r="I224">
        <v>427</v>
      </c>
      <c r="J224">
        <v>14.14822</v>
      </c>
      <c r="K224">
        <v>14.32042</v>
      </c>
      <c r="L224">
        <v>-0.17219950000000001</v>
      </c>
      <c r="M224">
        <v>3.69149E-2</v>
      </c>
      <c r="N224">
        <v>0.19213250000000001</v>
      </c>
      <c r="O224">
        <v>0.1438586</v>
      </c>
      <c r="P224">
        <v>-0.48825750000000001</v>
      </c>
      <c r="Q224">
        <v>-1.2171100000000001E-2</v>
      </c>
      <c r="R224">
        <v>0</v>
      </c>
      <c r="S224">
        <v>0.31605800000000001</v>
      </c>
    </row>
    <row r="225" spans="1:19" x14ac:dyDescent="0.2">
      <c r="A225" t="s">
        <v>10163</v>
      </c>
      <c r="B225" t="s">
        <v>34</v>
      </c>
      <c r="C225" t="s">
        <v>1393</v>
      </c>
      <c r="D225" t="s">
        <v>37</v>
      </c>
      <c r="E225" t="s">
        <v>20</v>
      </c>
      <c r="F225" t="s">
        <v>36</v>
      </c>
      <c r="G225">
        <v>391</v>
      </c>
      <c r="H225">
        <v>427</v>
      </c>
      <c r="I225">
        <v>427</v>
      </c>
      <c r="J225">
        <v>14.74253</v>
      </c>
      <c r="K225">
        <v>15.35858</v>
      </c>
      <c r="L225">
        <v>-0.61604409999999998</v>
      </c>
      <c r="M225">
        <v>3.7187199999999997E-2</v>
      </c>
      <c r="N225">
        <v>0.19283990000000001</v>
      </c>
      <c r="O225">
        <v>-0.29882249999999999</v>
      </c>
      <c r="P225">
        <v>-0.93326569999999998</v>
      </c>
      <c r="Q225">
        <v>-4.1786900000000002E-2</v>
      </c>
      <c r="R225">
        <v>1</v>
      </c>
      <c r="S225">
        <v>0.31722159999999999</v>
      </c>
    </row>
    <row r="226" spans="1:19" x14ac:dyDescent="0.2">
      <c r="A226" t="s">
        <v>6833</v>
      </c>
      <c r="B226" t="s">
        <v>34</v>
      </c>
      <c r="C226" t="s">
        <v>1393</v>
      </c>
      <c r="D226" t="s">
        <v>37</v>
      </c>
      <c r="E226" t="s">
        <v>31</v>
      </c>
      <c r="F226" t="s">
        <v>36</v>
      </c>
      <c r="G226">
        <v>395</v>
      </c>
      <c r="H226">
        <v>427</v>
      </c>
      <c r="I226">
        <v>427</v>
      </c>
      <c r="J226">
        <v>13.98211</v>
      </c>
      <c r="K226">
        <v>13.89512</v>
      </c>
      <c r="L226">
        <v>8.6996000000000004E-2</v>
      </c>
      <c r="M226">
        <v>0.17801980000000001</v>
      </c>
      <c r="N226">
        <v>0.42192390000000002</v>
      </c>
      <c r="O226">
        <v>0.7810608</v>
      </c>
      <c r="P226">
        <v>-0.60706879999999996</v>
      </c>
      <c r="Q226">
        <v>6.2220000000000001E-3</v>
      </c>
      <c r="R226">
        <v>0</v>
      </c>
      <c r="S226">
        <v>0.69406480000000004</v>
      </c>
    </row>
    <row r="227" spans="1:19" x14ac:dyDescent="0.2">
      <c r="A227" t="s">
        <v>10164</v>
      </c>
      <c r="B227" t="s">
        <v>35</v>
      </c>
      <c r="C227" t="s">
        <v>1393</v>
      </c>
      <c r="D227" t="s">
        <v>37</v>
      </c>
      <c r="E227" t="s">
        <v>16</v>
      </c>
      <c r="F227" t="s">
        <v>36</v>
      </c>
      <c r="G227">
        <v>249</v>
      </c>
      <c r="H227">
        <v>153</v>
      </c>
      <c r="I227">
        <v>115.21080000000001</v>
      </c>
      <c r="J227">
        <v>13.966570000000001</v>
      </c>
      <c r="K227">
        <v>13.77858</v>
      </c>
      <c r="L227">
        <v>0.18799779999999999</v>
      </c>
      <c r="M227">
        <v>4.3099999999999999E-2</v>
      </c>
      <c r="N227">
        <v>0.2076054</v>
      </c>
      <c r="O227">
        <v>0.52950870000000005</v>
      </c>
      <c r="P227">
        <v>-0.15351310000000001</v>
      </c>
      <c r="Q227">
        <v>1.34606E-2</v>
      </c>
      <c r="R227">
        <v>0</v>
      </c>
      <c r="S227">
        <v>0.34151090000000001</v>
      </c>
    </row>
    <row r="228" spans="1:19" x14ac:dyDescent="0.2">
      <c r="A228" t="s">
        <v>10165</v>
      </c>
      <c r="B228" t="s">
        <v>35</v>
      </c>
      <c r="C228" t="s">
        <v>1393</v>
      </c>
      <c r="D228" t="s">
        <v>37</v>
      </c>
      <c r="E228" t="s">
        <v>20</v>
      </c>
      <c r="F228" t="s">
        <v>36</v>
      </c>
      <c r="G228">
        <v>249</v>
      </c>
      <c r="H228">
        <v>153</v>
      </c>
      <c r="I228">
        <v>115.21080000000001</v>
      </c>
      <c r="J228">
        <v>15.63903</v>
      </c>
      <c r="K228">
        <v>14.58051</v>
      </c>
      <c r="L228">
        <v>1.0585199999999999</v>
      </c>
      <c r="M228">
        <v>5.58284E-2</v>
      </c>
      <c r="N228">
        <v>0.2362804</v>
      </c>
      <c r="O228">
        <v>1.447201</v>
      </c>
      <c r="P228">
        <v>0.66983879999999996</v>
      </c>
      <c r="Q228">
        <v>6.7684499999999995E-2</v>
      </c>
      <c r="R228">
        <v>1</v>
      </c>
      <c r="S228">
        <v>0.3886812</v>
      </c>
    </row>
    <row r="229" spans="1:19" x14ac:dyDescent="0.2">
      <c r="A229" t="s">
        <v>6834</v>
      </c>
      <c r="B229" t="s">
        <v>35</v>
      </c>
      <c r="C229" t="s">
        <v>1393</v>
      </c>
      <c r="D229" t="s">
        <v>37</v>
      </c>
      <c r="E229" t="s">
        <v>31</v>
      </c>
      <c r="F229" t="s">
        <v>36</v>
      </c>
      <c r="G229">
        <v>249</v>
      </c>
      <c r="H229">
        <v>153</v>
      </c>
      <c r="I229">
        <v>115.21080000000001</v>
      </c>
      <c r="J229">
        <v>12.86791</v>
      </c>
      <c r="K229">
        <v>12.370340000000001</v>
      </c>
      <c r="L229">
        <v>0.49757590000000002</v>
      </c>
      <c r="M229">
        <v>0.32016860000000003</v>
      </c>
      <c r="N229">
        <v>0.56583439999999996</v>
      </c>
      <c r="O229">
        <v>1.4283729999999999</v>
      </c>
      <c r="P229">
        <v>-0.43322169999999999</v>
      </c>
      <c r="Q229">
        <v>3.8668000000000001E-2</v>
      </c>
      <c r="R229">
        <v>0</v>
      </c>
      <c r="S229">
        <v>0.9307976</v>
      </c>
    </row>
    <row r="230" spans="1:19" x14ac:dyDescent="0.2">
      <c r="A230" t="s">
        <v>10166</v>
      </c>
      <c r="B230" t="s">
        <v>34</v>
      </c>
      <c r="C230" t="s">
        <v>1554</v>
      </c>
      <c r="D230" t="s">
        <v>37</v>
      </c>
      <c r="E230" t="s">
        <v>16</v>
      </c>
      <c r="F230" t="s">
        <v>36</v>
      </c>
      <c r="G230">
        <v>20853</v>
      </c>
      <c r="H230">
        <v>24700</v>
      </c>
      <c r="I230">
        <v>24700</v>
      </c>
      <c r="J230">
        <v>12.8757</v>
      </c>
      <c r="K230">
        <v>12.90559</v>
      </c>
      <c r="L230">
        <v>-2.9893300000000001E-2</v>
      </c>
      <c r="M230">
        <v>3.4610000000000001E-4</v>
      </c>
      <c r="N230">
        <v>1.8602500000000001E-2</v>
      </c>
      <c r="O230">
        <v>7.0770000000000002E-4</v>
      </c>
      <c r="P230">
        <v>-6.0494300000000001E-2</v>
      </c>
      <c r="Q230">
        <v>-2.3216999999999999E-3</v>
      </c>
      <c r="R230">
        <v>0</v>
      </c>
      <c r="S230">
        <v>3.0601E-2</v>
      </c>
    </row>
    <row r="231" spans="1:19" x14ac:dyDescent="0.2">
      <c r="A231" t="s">
        <v>10167</v>
      </c>
      <c r="B231" t="s">
        <v>34</v>
      </c>
      <c r="C231" t="s">
        <v>1554</v>
      </c>
      <c r="D231" t="s">
        <v>37</v>
      </c>
      <c r="E231" t="s">
        <v>20</v>
      </c>
      <c r="F231" t="s">
        <v>36</v>
      </c>
      <c r="G231">
        <v>23267</v>
      </c>
      <c r="H231">
        <v>26266</v>
      </c>
      <c r="I231">
        <v>26266</v>
      </c>
      <c r="J231">
        <v>13.193949999999999</v>
      </c>
      <c r="K231">
        <v>13.138809999999999</v>
      </c>
      <c r="L231">
        <v>5.5144499999999999E-2</v>
      </c>
      <c r="M231">
        <v>3.3579999999999998E-4</v>
      </c>
      <c r="N231" s="1">
        <v>1.8325899999999999E-2</v>
      </c>
      <c r="O231">
        <v>8.5290599999999994E-2</v>
      </c>
      <c r="P231">
        <v>2.49985E-2</v>
      </c>
      <c r="Q231">
        <v>4.1795000000000001E-3</v>
      </c>
      <c r="R231">
        <v>1</v>
      </c>
      <c r="S231">
        <v>3.0145999999999999E-2</v>
      </c>
    </row>
    <row r="232" spans="1:19" x14ac:dyDescent="0.2">
      <c r="A232" t="s">
        <v>6835</v>
      </c>
      <c r="B232" t="s">
        <v>34</v>
      </c>
      <c r="C232" t="s">
        <v>1554</v>
      </c>
      <c r="D232" t="s">
        <v>37</v>
      </c>
      <c r="E232" t="s">
        <v>31</v>
      </c>
      <c r="F232" t="s">
        <v>36</v>
      </c>
      <c r="G232">
        <v>23187</v>
      </c>
      <c r="H232">
        <v>26282</v>
      </c>
      <c r="I232">
        <v>26282</v>
      </c>
      <c r="J232">
        <v>15.31512</v>
      </c>
      <c r="K232">
        <v>15.118130000000001</v>
      </c>
      <c r="L232">
        <v>0.196993</v>
      </c>
      <c r="M232">
        <v>2.2344000000000001E-3</v>
      </c>
      <c r="N232">
        <v>4.7269100000000001E-2</v>
      </c>
      <c r="O232">
        <v>0.27475060000000001</v>
      </c>
      <c r="P232">
        <v>0.1192353</v>
      </c>
      <c r="Q232">
        <v>1.28626E-2</v>
      </c>
      <c r="R232">
        <v>1</v>
      </c>
      <c r="S232">
        <v>7.7757699999999999E-2</v>
      </c>
    </row>
    <row r="233" spans="1:19" x14ac:dyDescent="0.2">
      <c r="A233" t="s">
        <v>10168</v>
      </c>
      <c r="B233" t="s">
        <v>35</v>
      </c>
      <c r="C233" t="s">
        <v>1554</v>
      </c>
      <c r="D233" t="s">
        <v>37</v>
      </c>
      <c r="E233" t="s">
        <v>16</v>
      </c>
      <c r="F233" t="s">
        <v>36</v>
      </c>
      <c r="G233">
        <v>11615</v>
      </c>
      <c r="H233">
        <v>8201</v>
      </c>
      <c r="I233">
        <v>6234.8190000000004</v>
      </c>
      <c r="J233">
        <v>13.04443</v>
      </c>
      <c r="K233">
        <v>13.01071</v>
      </c>
      <c r="L233">
        <v>3.3713899999999998E-2</v>
      </c>
      <c r="M233">
        <v>5.6990000000000003E-4</v>
      </c>
      <c r="N233">
        <v>2.38733E-2</v>
      </c>
      <c r="O233" s="1">
        <v>7.2985400000000006E-2</v>
      </c>
      <c r="P233">
        <v>-5.5576999999999996E-3</v>
      </c>
      <c r="Q233">
        <v>2.5845E-3</v>
      </c>
      <c r="R233">
        <v>0</v>
      </c>
      <c r="S233">
        <v>3.9271500000000001E-2</v>
      </c>
    </row>
    <row r="234" spans="1:19" x14ac:dyDescent="0.2">
      <c r="A234" t="s">
        <v>10169</v>
      </c>
      <c r="B234" t="s">
        <v>35</v>
      </c>
      <c r="C234" t="s">
        <v>1554</v>
      </c>
      <c r="D234" t="s">
        <v>37</v>
      </c>
      <c r="E234" t="s">
        <v>20</v>
      </c>
      <c r="F234" t="s">
        <v>36</v>
      </c>
      <c r="G234">
        <v>12882</v>
      </c>
      <c r="H234">
        <v>8720</v>
      </c>
      <c r="I234">
        <v>6629.3890000000001</v>
      </c>
      <c r="J234">
        <v>13.28875</v>
      </c>
      <c r="K234">
        <v>13.221159999999999</v>
      </c>
      <c r="L234">
        <v>6.7584000000000005E-2</v>
      </c>
      <c r="M234">
        <v>6.0059999999999996E-4</v>
      </c>
      <c r="N234">
        <v>2.4506199999999999E-2</v>
      </c>
      <c r="O234">
        <v>0.1078967</v>
      </c>
      <c r="P234">
        <v>2.7271299999999998E-2</v>
      </c>
      <c r="Q234">
        <v>5.0857999999999997E-3</v>
      </c>
      <c r="R234">
        <v>1</v>
      </c>
      <c r="S234">
        <v>4.03127E-2</v>
      </c>
    </row>
    <row r="235" spans="1:19" x14ac:dyDescent="0.2">
      <c r="A235" t="s">
        <v>6836</v>
      </c>
      <c r="B235" t="s">
        <v>35</v>
      </c>
      <c r="C235" t="s">
        <v>1554</v>
      </c>
      <c r="D235" t="s">
        <v>37</v>
      </c>
      <c r="E235" t="s">
        <v>31</v>
      </c>
      <c r="F235" t="s">
        <v>36</v>
      </c>
      <c r="G235">
        <v>12891</v>
      </c>
      <c r="H235">
        <v>8726</v>
      </c>
      <c r="I235">
        <v>6633.951</v>
      </c>
      <c r="J235">
        <v>15.5494</v>
      </c>
      <c r="K235">
        <v>15.490119999999999</v>
      </c>
      <c r="L235">
        <v>5.92764E-2</v>
      </c>
      <c r="M235">
        <v>4.1427E-3</v>
      </c>
      <c r="N235">
        <v>6.4363799999999999E-2</v>
      </c>
      <c r="O235">
        <v>0.16515489999999999</v>
      </c>
      <c r="P235">
        <v>-4.6601999999999998E-2</v>
      </c>
      <c r="Q235">
        <v>3.8121000000000001E-3</v>
      </c>
      <c r="R235">
        <v>0</v>
      </c>
      <c r="S235">
        <v>0.1058784</v>
      </c>
    </row>
    <row r="236" spans="1:19" x14ac:dyDescent="0.2">
      <c r="A236" t="s">
        <v>10170</v>
      </c>
      <c r="B236" t="s">
        <v>34</v>
      </c>
      <c r="C236" t="s">
        <v>1699</v>
      </c>
      <c r="D236" t="s">
        <v>37</v>
      </c>
      <c r="E236" t="s">
        <v>16</v>
      </c>
      <c r="F236" t="s">
        <v>36</v>
      </c>
      <c r="G236">
        <v>4673</v>
      </c>
      <c r="H236">
        <v>5358</v>
      </c>
      <c r="I236">
        <v>5358</v>
      </c>
      <c r="J236">
        <v>10.856070000000001</v>
      </c>
      <c r="K236">
        <v>11.02901</v>
      </c>
      <c r="L236">
        <v>-0.17294080000000001</v>
      </c>
      <c r="M236">
        <v>8.0880000000000004E-4</v>
      </c>
      <c r="N236">
        <v>2.84395E-2</v>
      </c>
      <c r="O236">
        <v>-0.12615779999999999</v>
      </c>
      <c r="P236">
        <v>-0.21972369999999999</v>
      </c>
      <c r="Q236">
        <v>-1.5930300000000001E-2</v>
      </c>
      <c r="R236">
        <v>1</v>
      </c>
      <c r="S236">
        <v>4.6782999999999998E-2</v>
      </c>
    </row>
    <row r="237" spans="1:19" x14ac:dyDescent="0.2">
      <c r="A237" t="s">
        <v>10171</v>
      </c>
      <c r="B237" t="s">
        <v>34</v>
      </c>
      <c r="C237" t="s">
        <v>1699</v>
      </c>
      <c r="D237" t="s">
        <v>37</v>
      </c>
      <c r="E237" t="s">
        <v>20</v>
      </c>
      <c r="F237" t="s">
        <v>36</v>
      </c>
      <c r="G237">
        <v>5160</v>
      </c>
      <c r="H237">
        <v>5929</v>
      </c>
      <c r="I237">
        <v>5929</v>
      </c>
      <c r="J237">
        <v>11.078150000000001</v>
      </c>
      <c r="K237">
        <v>11.15241</v>
      </c>
      <c r="L237">
        <v>-7.4255000000000002E-2</v>
      </c>
      <c r="M237">
        <v>8.8789999999999995E-4</v>
      </c>
      <c r="N237">
        <v>2.9797299999999999E-2</v>
      </c>
      <c r="O237">
        <v>-2.5238400000000001E-2</v>
      </c>
      <c r="P237">
        <v>-0.12327150000000001</v>
      </c>
      <c r="Q237">
        <v>-6.7028000000000001E-3</v>
      </c>
      <c r="R237">
        <v>1</v>
      </c>
      <c r="S237">
        <v>4.90166E-2</v>
      </c>
    </row>
    <row r="238" spans="1:19" x14ac:dyDescent="0.2">
      <c r="A238" t="s">
        <v>6837</v>
      </c>
      <c r="B238" t="s">
        <v>34</v>
      </c>
      <c r="C238" t="s">
        <v>1699</v>
      </c>
      <c r="D238" t="s">
        <v>37</v>
      </c>
      <c r="E238" t="s">
        <v>31</v>
      </c>
      <c r="F238" t="s">
        <v>36</v>
      </c>
      <c r="G238">
        <v>5140</v>
      </c>
      <c r="H238">
        <v>5933</v>
      </c>
      <c r="I238">
        <v>5933</v>
      </c>
      <c r="J238">
        <v>12.93333</v>
      </c>
      <c r="K238">
        <v>13.27655</v>
      </c>
      <c r="L238">
        <v>-0.3432173</v>
      </c>
      <c r="M238">
        <v>6.0422999999999996E-3</v>
      </c>
      <c r="N238">
        <v>7.7732300000000004E-2</v>
      </c>
      <c r="O238">
        <v>-0.2153476</v>
      </c>
      <c r="P238">
        <v>-0.47108699999999998</v>
      </c>
      <c r="Q238">
        <v>-2.6537399999999999E-2</v>
      </c>
      <c r="R238">
        <v>1</v>
      </c>
      <c r="S238">
        <v>0.1278697</v>
      </c>
    </row>
    <row r="239" spans="1:19" x14ac:dyDescent="0.2">
      <c r="A239" t="s">
        <v>10172</v>
      </c>
      <c r="B239" t="s">
        <v>35</v>
      </c>
      <c r="C239" t="s">
        <v>1699</v>
      </c>
      <c r="D239" t="s">
        <v>37</v>
      </c>
      <c r="E239" t="s">
        <v>16</v>
      </c>
      <c r="F239" t="s">
        <v>36</v>
      </c>
      <c r="G239">
        <v>2457</v>
      </c>
      <c r="H239">
        <v>1710</v>
      </c>
      <c r="I239">
        <v>1377.4259999999999</v>
      </c>
      <c r="J239">
        <v>11.03262</v>
      </c>
      <c r="K239">
        <v>11.02488</v>
      </c>
      <c r="L239">
        <v>7.7412999999999996E-3</v>
      </c>
      <c r="M239">
        <v>1.4898999999999999E-3</v>
      </c>
      <c r="N239">
        <v>3.8599799999999997E-2</v>
      </c>
      <c r="O239">
        <v>7.1237900000000007E-2</v>
      </c>
      <c r="P239">
        <v>-5.5755300000000001E-2</v>
      </c>
      <c r="Q239">
        <v>7.0169999999999998E-4</v>
      </c>
      <c r="R239">
        <v>0</v>
      </c>
      <c r="S239">
        <v>6.34966E-2</v>
      </c>
    </row>
    <row r="240" spans="1:19" x14ac:dyDescent="0.2">
      <c r="A240" t="s">
        <v>10173</v>
      </c>
      <c r="B240" t="s">
        <v>35</v>
      </c>
      <c r="C240" t="s">
        <v>1699</v>
      </c>
      <c r="D240" t="s">
        <v>37</v>
      </c>
      <c r="E240" t="s">
        <v>20</v>
      </c>
      <c r="F240" t="s">
        <v>36</v>
      </c>
      <c r="G240">
        <v>2717</v>
      </c>
      <c r="H240">
        <v>1879</v>
      </c>
      <c r="I240">
        <v>1513.557</v>
      </c>
      <c r="J240">
        <v>11.23967</v>
      </c>
      <c r="K240">
        <v>11.16986</v>
      </c>
      <c r="L240">
        <v>6.9808999999999996E-2</v>
      </c>
      <c r="M240">
        <v>1.5655000000000001E-3</v>
      </c>
      <c r="N240">
        <v>3.9566299999999999E-2</v>
      </c>
      <c r="O240">
        <v>0.1348956</v>
      </c>
      <c r="P240">
        <v>4.7225000000000001E-3</v>
      </c>
      <c r="Q240">
        <v>6.2110000000000004E-3</v>
      </c>
      <c r="R240">
        <v>1</v>
      </c>
      <c r="S240">
        <v>6.5086500000000005E-2</v>
      </c>
    </row>
    <row r="241" spans="1:19" x14ac:dyDescent="0.2">
      <c r="A241" t="s">
        <v>6838</v>
      </c>
      <c r="B241" t="s">
        <v>35</v>
      </c>
      <c r="C241" t="s">
        <v>1699</v>
      </c>
      <c r="D241" t="s">
        <v>37</v>
      </c>
      <c r="E241" t="s">
        <v>31</v>
      </c>
      <c r="F241" t="s">
        <v>36</v>
      </c>
      <c r="G241">
        <v>2719</v>
      </c>
      <c r="H241">
        <v>1879</v>
      </c>
      <c r="I241">
        <v>1513.557</v>
      </c>
      <c r="J241">
        <v>12.833629999999999</v>
      </c>
      <c r="K241">
        <v>13.055479999999999</v>
      </c>
      <c r="L241">
        <v>-0.2218475</v>
      </c>
      <c r="M241">
        <v>1.0808699999999999E-2</v>
      </c>
      <c r="N241">
        <v>0.10396469999999999</v>
      </c>
      <c r="O241">
        <v>-5.0825599999999999E-2</v>
      </c>
      <c r="P241">
        <v>-0.39286949999999998</v>
      </c>
      <c r="Q241">
        <v>-1.72864E-2</v>
      </c>
      <c r="R241">
        <v>1</v>
      </c>
      <c r="S241">
        <v>0.1710219</v>
      </c>
    </row>
    <row r="242" spans="1:19" x14ac:dyDescent="0.2">
      <c r="A242" t="s">
        <v>10174</v>
      </c>
      <c r="B242" t="s">
        <v>34</v>
      </c>
      <c r="C242" t="s">
        <v>1844</v>
      </c>
      <c r="D242" t="s">
        <v>37</v>
      </c>
      <c r="E242" t="s">
        <v>16</v>
      </c>
      <c r="F242" t="s">
        <v>36</v>
      </c>
      <c r="G242">
        <v>16180</v>
      </c>
      <c r="H242">
        <v>19342</v>
      </c>
      <c r="I242">
        <v>19342</v>
      </c>
      <c r="J242">
        <v>13.459</v>
      </c>
      <c r="K242">
        <v>13.4535</v>
      </c>
      <c r="L242">
        <v>5.5040000000000002E-3</v>
      </c>
      <c r="M242">
        <v>5.0449999999999996E-4</v>
      </c>
      <c r="N242">
        <v>2.2460299999999999E-2</v>
      </c>
      <c r="O242">
        <v>4.2451200000000001E-2</v>
      </c>
      <c r="P242">
        <v>-3.14433E-2</v>
      </c>
      <c r="Q242">
        <v>4.0890000000000002E-4</v>
      </c>
      <c r="R242">
        <v>0</v>
      </c>
      <c r="S242">
        <v>3.6947199999999999E-2</v>
      </c>
    </row>
    <row r="243" spans="1:19" x14ac:dyDescent="0.2">
      <c r="A243" t="s">
        <v>10175</v>
      </c>
      <c r="B243" t="s">
        <v>34</v>
      </c>
      <c r="C243" t="s">
        <v>1844</v>
      </c>
      <c r="D243" t="s">
        <v>37</v>
      </c>
      <c r="E243" t="s">
        <v>20</v>
      </c>
      <c r="F243" t="s">
        <v>36</v>
      </c>
      <c r="G243">
        <v>18107</v>
      </c>
      <c r="H243">
        <v>20337</v>
      </c>
      <c r="I243">
        <v>20337</v>
      </c>
      <c r="J243">
        <v>13.796900000000001</v>
      </c>
      <c r="K243">
        <v>13.70191</v>
      </c>
      <c r="L243">
        <v>9.4991500000000006E-2</v>
      </c>
      <c r="M243">
        <v>4.8240000000000002E-4</v>
      </c>
      <c r="N243">
        <v>2.1964500000000001E-2</v>
      </c>
      <c r="O243">
        <v>0.1311232</v>
      </c>
      <c r="P243">
        <v>5.88599E-2</v>
      </c>
      <c r="Q243">
        <v>6.8849999999999996E-3</v>
      </c>
      <c r="R243">
        <v>1</v>
      </c>
      <c r="S243">
        <v>3.6131700000000003E-2</v>
      </c>
    </row>
    <row r="244" spans="1:19" x14ac:dyDescent="0.2">
      <c r="A244" t="s">
        <v>6839</v>
      </c>
      <c r="B244" t="s">
        <v>34</v>
      </c>
      <c r="C244" t="s">
        <v>1844</v>
      </c>
      <c r="D244" t="s">
        <v>37</v>
      </c>
      <c r="E244" t="s">
        <v>31</v>
      </c>
      <c r="F244" t="s">
        <v>36</v>
      </c>
      <c r="G244">
        <v>18047</v>
      </c>
      <c r="H244">
        <v>20349</v>
      </c>
      <c r="I244">
        <v>20349</v>
      </c>
      <c r="J244">
        <v>15.99349</v>
      </c>
      <c r="K244">
        <v>15.62843</v>
      </c>
      <c r="L244">
        <v>0.36505860000000001</v>
      </c>
      <c r="M244">
        <v>3.1944E-3</v>
      </c>
      <c r="N244">
        <v>5.6519399999999997E-2</v>
      </c>
      <c r="O244">
        <v>0.45803300000000002</v>
      </c>
      <c r="P244">
        <v>0.2720843</v>
      </c>
      <c r="Q244">
        <v>2.2825499999999999E-2</v>
      </c>
      <c r="R244">
        <v>1</v>
      </c>
      <c r="S244">
        <v>9.2974399999999999E-2</v>
      </c>
    </row>
    <row r="245" spans="1:19" x14ac:dyDescent="0.2">
      <c r="A245" t="s">
        <v>10176</v>
      </c>
      <c r="B245" t="s">
        <v>35</v>
      </c>
      <c r="C245" t="s">
        <v>1844</v>
      </c>
      <c r="D245" t="s">
        <v>37</v>
      </c>
      <c r="E245" t="s">
        <v>16</v>
      </c>
      <c r="F245" t="s">
        <v>36</v>
      </c>
      <c r="G245">
        <v>9158</v>
      </c>
      <c r="H245">
        <v>6491</v>
      </c>
      <c r="I245">
        <v>4857.6090000000004</v>
      </c>
      <c r="J245">
        <v>13.58418</v>
      </c>
      <c r="K245">
        <v>13.545450000000001</v>
      </c>
      <c r="L245">
        <v>3.8724799999999997E-2</v>
      </c>
      <c r="M245">
        <v>8.0619999999999997E-4</v>
      </c>
      <c r="N245">
        <v>2.8394200000000001E-2</v>
      </c>
      <c r="O245">
        <v>8.5433400000000007E-2</v>
      </c>
      <c r="P245">
        <v>-7.9836999999999998E-3</v>
      </c>
      <c r="Q245">
        <v>2.8506999999999998E-3</v>
      </c>
      <c r="R245">
        <v>0</v>
      </c>
      <c r="S245">
        <v>4.67085E-2</v>
      </c>
    </row>
    <row r="246" spans="1:19" x14ac:dyDescent="0.2">
      <c r="A246" t="s">
        <v>10177</v>
      </c>
      <c r="B246" t="s">
        <v>35</v>
      </c>
      <c r="C246" t="s">
        <v>1844</v>
      </c>
      <c r="D246" t="s">
        <v>37</v>
      </c>
      <c r="E246" t="s">
        <v>20</v>
      </c>
      <c r="F246" t="s">
        <v>36</v>
      </c>
      <c r="G246">
        <v>10165</v>
      </c>
      <c r="H246">
        <v>6841</v>
      </c>
      <c r="I246">
        <v>5119.5349999999999</v>
      </c>
      <c r="J246">
        <v>13.836449999999999</v>
      </c>
      <c r="K246">
        <v>13.766629999999999</v>
      </c>
      <c r="L246">
        <v>6.9818500000000006E-2</v>
      </c>
      <c r="M246">
        <v>8.5459999999999996E-4</v>
      </c>
      <c r="N246">
        <v>2.92328E-2</v>
      </c>
      <c r="O246">
        <v>0.11790639999999999</v>
      </c>
      <c r="P246">
        <v>2.1730599999999999E-2</v>
      </c>
      <c r="Q246">
        <v>5.0460000000000001E-3</v>
      </c>
      <c r="R246">
        <v>1</v>
      </c>
      <c r="S246">
        <v>4.8087900000000003E-2</v>
      </c>
    </row>
    <row r="247" spans="1:19" x14ac:dyDescent="0.2">
      <c r="A247" t="s">
        <v>6840</v>
      </c>
      <c r="B247" t="s">
        <v>35</v>
      </c>
      <c r="C247" t="s">
        <v>1844</v>
      </c>
      <c r="D247" t="s">
        <v>37</v>
      </c>
      <c r="E247" t="s">
        <v>31</v>
      </c>
      <c r="F247" t="s">
        <v>36</v>
      </c>
      <c r="G247">
        <v>10172</v>
      </c>
      <c r="H247">
        <v>6847</v>
      </c>
      <c r="I247">
        <v>5124.0249999999996</v>
      </c>
      <c r="J247">
        <v>16.27533</v>
      </c>
      <c r="K247">
        <v>16.117370000000001</v>
      </c>
      <c r="L247">
        <v>0.15796360000000001</v>
      </c>
      <c r="M247">
        <v>5.8808000000000003E-3</v>
      </c>
      <c r="N247">
        <v>7.6686099999999993E-2</v>
      </c>
      <c r="O247">
        <v>0.28411219999999998</v>
      </c>
      <c r="P247">
        <v>3.1815000000000003E-2</v>
      </c>
      <c r="Q247">
        <v>9.7056999999999994E-3</v>
      </c>
      <c r="R247">
        <v>1</v>
      </c>
      <c r="S247">
        <v>0.1261486</v>
      </c>
    </row>
    <row r="248" spans="1:19" x14ac:dyDescent="0.2">
      <c r="A248" t="s">
        <v>10178</v>
      </c>
      <c r="B248" t="s">
        <v>34</v>
      </c>
      <c r="C248" t="s">
        <v>1989</v>
      </c>
      <c r="D248" t="s">
        <v>37</v>
      </c>
      <c r="E248" t="s">
        <v>16</v>
      </c>
      <c r="F248" t="s">
        <v>36</v>
      </c>
      <c r="G248">
        <v>45424</v>
      </c>
      <c r="H248">
        <v>52603</v>
      </c>
      <c r="I248">
        <v>52603</v>
      </c>
      <c r="J248">
        <v>12.794510000000001</v>
      </c>
      <c r="K248">
        <v>12.79982</v>
      </c>
      <c r="L248">
        <v>-5.3109000000000003E-3</v>
      </c>
      <c r="M248">
        <v>1.708E-4</v>
      </c>
      <c r="N248">
        <v>1.30673E-2</v>
      </c>
      <c r="O248">
        <v>1.6184899999999999E-2</v>
      </c>
      <c r="P248">
        <v>-2.6806699999999999E-2</v>
      </c>
      <c r="Q248">
        <v>-4.1510000000000001E-4</v>
      </c>
      <c r="R248">
        <v>0</v>
      </c>
      <c r="S248">
        <v>2.1495799999999999E-2</v>
      </c>
    </row>
    <row r="249" spans="1:19" x14ac:dyDescent="0.2">
      <c r="A249" t="s">
        <v>10179</v>
      </c>
      <c r="B249" t="s">
        <v>34</v>
      </c>
      <c r="C249" t="s">
        <v>1989</v>
      </c>
      <c r="D249" t="s">
        <v>37</v>
      </c>
      <c r="E249" t="s">
        <v>20</v>
      </c>
      <c r="F249" t="s">
        <v>36</v>
      </c>
      <c r="G249">
        <v>48838</v>
      </c>
      <c r="H249">
        <v>54941</v>
      </c>
      <c r="I249">
        <v>54941</v>
      </c>
      <c r="J249">
        <v>13.2509</v>
      </c>
      <c r="K249">
        <v>13.21279</v>
      </c>
      <c r="L249">
        <v>3.8110400000000003E-2</v>
      </c>
      <c r="M249">
        <v>1.7660000000000001E-4</v>
      </c>
      <c r="N249">
        <v>1.32902E-2</v>
      </c>
      <c r="O249">
        <v>5.99728E-2</v>
      </c>
      <c r="P249">
        <v>1.6247999999999999E-2</v>
      </c>
      <c r="Q249">
        <v>2.8760999999999999E-3</v>
      </c>
      <c r="R249">
        <v>1</v>
      </c>
      <c r="S249">
        <v>2.1862400000000001E-2</v>
      </c>
    </row>
    <row r="250" spans="1:19" x14ac:dyDescent="0.2">
      <c r="A250" t="s">
        <v>6841</v>
      </c>
      <c r="B250" t="s">
        <v>34</v>
      </c>
      <c r="C250" t="s">
        <v>1989</v>
      </c>
      <c r="D250" t="s">
        <v>37</v>
      </c>
      <c r="E250" t="s">
        <v>31</v>
      </c>
      <c r="F250" t="s">
        <v>36</v>
      </c>
      <c r="G250">
        <v>48792</v>
      </c>
      <c r="H250">
        <v>54966</v>
      </c>
      <c r="I250">
        <v>54966</v>
      </c>
      <c r="J250">
        <v>15.072179999999999</v>
      </c>
      <c r="K250">
        <v>14.86567</v>
      </c>
      <c r="L250">
        <v>0.2065118</v>
      </c>
      <c r="M250">
        <v>1.137E-3</v>
      </c>
      <c r="N250">
        <v>3.3718699999999997E-2</v>
      </c>
      <c r="O250">
        <v>0.26197910000000002</v>
      </c>
      <c r="P250">
        <v>0.1510445</v>
      </c>
      <c r="Q250">
        <v>1.37015E-2</v>
      </c>
      <c r="R250">
        <v>1</v>
      </c>
      <c r="S250">
        <v>5.5467299999999997E-2</v>
      </c>
    </row>
    <row r="251" spans="1:19" x14ac:dyDescent="0.2">
      <c r="A251" t="s">
        <v>10180</v>
      </c>
      <c r="B251" t="s">
        <v>35</v>
      </c>
      <c r="C251" t="s">
        <v>1989</v>
      </c>
      <c r="D251" t="s">
        <v>37</v>
      </c>
      <c r="E251" t="s">
        <v>16</v>
      </c>
      <c r="F251" t="s">
        <v>36</v>
      </c>
      <c r="G251">
        <v>25026</v>
      </c>
      <c r="H251">
        <v>17000</v>
      </c>
      <c r="I251">
        <v>13325.02</v>
      </c>
      <c r="J251">
        <v>12.994210000000001</v>
      </c>
      <c r="K251">
        <v>12.999269999999999</v>
      </c>
      <c r="L251">
        <v>-5.0622000000000002E-3</v>
      </c>
      <c r="M251">
        <v>3.0899999999999998E-4</v>
      </c>
      <c r="N251">
        <v>1.75797E-2</v>
      </c>
      <c r="O251">
        <v>2.38563E-2</v>
      </c>
      <c r="P251">
        <v>-3.3980700000000003E-2</v>
      </c>
      <c r="Q251">
        <v>-3.8959999999999998E-4</v>
      </c>
      <c r="R251">
        <v>0</v>
      </c>
      <c r="S251">
        <v>2.89185E-2</v>
      </c>
    </row>
    <row r="252" spans="1:19" x14ac:dyDescent="0.2">
      <c r="A252" t="s">
        <v>10181</v>
      </c>
      <c r="B252" t="s">
        <v>35</v>
      </c>
      <c r="C252" t="s">
        <v>1989</v>
      </c>
      <c r="D252" t="s">
        <v>37</v>
      </c>
      <c r="E252" t="s">
        <v>20</v>
      </c>
      <c r="F252" t="s">
        <v>36</v>
      </c>
      <c r="G252">
        <v>26740</v>
      </c>
      <c r="H252">
        <v>17757</v>
      </c>
      <c r="I252">
        <v>13918.38</v>
      </c>
      <c r="J252">
        <v>13.32259</v>
      </c>
      <c r="K252">
        <v>13.27068</v>
      </c>
      <c r="L252">
        <v>5.1910400000000002E-2</v>
      </c>
      <c r="M252">
        <v>3.1700000000000001E-4</v>
      </c>
      <c r="N252">
        <v>1.78041E-2</v>
      </c>
      <c r="O252">
        <v>8.1198099999999995E-2</v>
      </c>
      <c r="P252">
        <v>2.26226E-2</v>
      </c>
      <c r="Q252">
        <v>3.8964E-3</v>
      </c>
      <c r="R252">
        <v>1</v>
      </c>
      <c r="S252">
        <v>2.92877E-2</v>
      </c>
    </row>
    <row r="253" spans="1:19" x14ac:dyDescent="0.2">
      <c r="A253" t="s">
        <v>6842</v>
      </c>
      <c r="B253" t="s">
        <v>35</v>
      </c>
      <c r="C253" t="s">
        <v>1989</v>
      </c>
      <c r="D253" t="s">
        <v>37</v>
      </c>
      <c r="E253" t="s">
        <v>31</v>
      </c>
      <c r="F253" t="s">
        <v>36</v>
      </c>
      <c r="G253">
        <v>26758</v>
      </c>
      <c r="H253">
        <v>17767</v>
      </c>
      <c r="I253">
        <v>13926.22</v>
      </c>
      <c r="J253">
        <v>15.30256</v>
      </c>
      <c r="K253">
        <v>15.30292</v>
      </c>
      <c r="L253">
        <v>-3.6529999999999999E-4</v>
      </c>
      <c r="M253">
        <v>2.1288000000000001E-3</v>
      </c>
      <c r="N253">
        <v>4.6138499999999999E-2</v>
      </c>
      <c r="O253">
        <v>7.5532500000000002E-2</v>
      </c>
      <c r="P253">
        <v>-7.62631E-2</v>
      </c>
      <c r="Q253">
        <v>-2.3900000000000002E-5</v>
      </c>
      <c r="R253">
        <v>0</v>
      </c>
      <c r="S253">
        <v>7.5897800000000001E-2</v>
      </c>
    </row>
    <row r="254" spans="1:19" x14ac:dyDescent="0.2">
      <c r="A254" t="s">
        <v>494</v>
      </c>
      <c r="B254" t="s">
        <v>34</v>
      </c>
      <c r="C254" t="s">
        <v>50</v>
      </c>
      <c r="D254" t="s">
        <v>30</v>
      </c>
      <c r="E254" t="s">
        <v>16</v>
      </c>
      <c r="F254" t="s">
        <v>36</v>
      </c>
      <c r="G254">
        <v>600</v>
      </c>
      <c r="H254">
        <v>909</v>
      </c>
      <c r="I254">
        <v>909</v>
      </c>
      <c r="J254">
        <v>8.4017839999999993</v>
      </c>
      <c r="K254">
        <v>8.1921879999999998</v>
      </c>
      <c r="L254">
        <v>0.2095959</v>
      </c>
      <c r="M254">
        <v>6.5413600000000002E-2</v>
      </c>
      <c r="N254">
        <v>0.25576080000000001</v>
      </c>
      <c r="O254">
        <v>0.63032250000000001</v>
      </c>
      <c r="P254">
        <v>-0.2111307</v>
      </c>
      <c r="Q254">
        <v>2.4946599999999999E-2</v>
      </c>
      <c r="R254">
        <v>0</v>
      </c>
      <c r="S254">
        <v>0.42072660000000001</v>
      </c>
    </row>
    <row r="255" spans="1:19" x14ac:dyDescent="0.2">
      <c r="A255" t="s">
        <v>495</v>
      </c>
      <c r="B255" t="s">
        <v>34</v>
      </c>
      <c r="C255" t="s">
        <v>50</v>
      </c>
      <c r="D255" t="s">
        <v>30</v>
      </c>
      <c r="E255" t="s">
        <v>20</v>
      </c>
      <c r="F255" t="s">
        <v>36</v>
      </c>
      <c r="G255">
        <v>550</v>
      </c>
      <c r="H255">
        <v>909</v>
      </c>
      <c r="I255">
        <v>909</v>
      </c>
      <c r="J255">
        <v>12.025700000000001</v>
      </c>
      <c r="K255">
        <v>11.74004</v>
      </c>
      <c r="L255">
        <v>0.28566580000000003</v>
      </c>
      <c r="M255">
        <v>7.7325599999999994E-2</v>
      </c>
      <c r="N255">
        <v>0.27807480000000001</v>
      </c>
      <c r="O255">
        <v>0.74309890000000001</v>
      </c>
      <c r="P255">
        <v>-0.17176720000000001</v>
      </c>
      <c r="Q255">
        <v>2.3754600000000001E-2</v>
      </c>
      <c r="R255">
        <v>0</v>
      </c>
      <c r="S255">
        <v>0.45743309999999998</v>
      </c>
    </row>
    <row r="256" spans="1:19" x14ac:dyDescent="0.2">
      <c r="A256" t="s">
        <v>496</v>
      </c>
      <c r="B256" t="s">
        <v>34</v>
      </c>
      <c r="C256" t="s">
        <v>50</v>
      </c>
      <c r="D256" t="s">
        <v>30</v>
      </c>
      <c r="E256" t="s">
        <v>31</v>
      </c>
      <c r="F256" t="s">
        <v>36</v>
      </c>
      <c r="G256">
        <v>645</v>
      </c>
      <c r="H256">
        <v>909</v>
      </c>
      <c r="I256">
        <v>909</v>
      </c>
      <c r="J256">
        <v>21.858350000000002</v>
      </c>
      <c r="K256">
        <v>23.82734</v>
      </c>
      <c r="L256">
        <v>-1.9689909999999999</v>
      </c>
      <c r="M256">
        <v>0.31111250000000001</v>
      </c>
      <c r="N256">
        <v>0.55777460000000001</v>
      </c>
      <c r="O256">
        <v>-1.0514509999999999</v>
      </c>
      <c r="P256">
        <v>-2.88653</v>
      </c>
      <c r="Q256">
        <v>-9.0079599999999996E-2</v>
      </c>
      <c r="R256">
        <v>1</v>
      </c>
      <c r="S256">
        <v>0.9175392</v>
      </c>
    </row>
    <row r="257" spans="1:19" x14ac:dyDescent="0.2">
      <c r="A257" t="s">
        <v>10182</v>
      </c>
      <c r="B257" t="s">
        <v>34</v>
      </c>
      <c r="C257" t="s">
        <v>572</v>
      </c>
      <c r="D257" t="s">
        <v>30</v>
      </c>
      <c r="E257" t="s">
        <v>16</v>
      </c>
      <c r="F257" t="s">
        <v>36</v>
      </c>
      <c r="G257">
        <v>59737</v>
      </c>
      <c r="H257">
        <v>67479</v>
      </c>
      <c r="I257">
        <v>67479</v>
      </c>
      <c r="J257">
        <v>15.060969999999999</v>
      </c>
      <c r="K257">
        <v>15.127000000000001</v>
      </c>
      <c r="L257">
        <v>-6.6027699999999995E-2</v>
      </c>
      <c r="M257">
        <v>1.4139999999999999E-4</v>
      </c>
      <c r="N257">
        <v>1.18899E-2</v>
      </c>
      <c r="O257">
        <v>-4.64689E-2</v>
      </c>
      <c r="P257">
        <v>-8.5586499999999996E-2</v>
      </c>
      <c r="Q257">
        <v>-4.3839999999999999E-3</v>
      </c>
      <c r="R257">
        <v>1</v>
      </c>
      <c r="S257">
        <v>1.9558800000000001E-2</v>
      </c>
    </row>
    <row r="258" spans="1:19" x14ac:dyDescent="0.2">
      <c r="A258" t="s">
        <v>10183</v>
      </c>
      <c r="B258" t="s">
        <v>34</v>
      </c>
      <c r="C258" t="s">
        <v>572</v>
      </c>
      <c r="D258" t="s">
        <v>30</v>
      </c>
      <c r="E258" t="s">
        <v>20</v>
      </c>
      <c r="F258" t="s">
        <v>36</v>
      </c>
      <c r="G258">
        <v>59927</v>
      </c>
      <c r="H258">
        <v>67482</v>
      </c>
      <c r="I258">
        <v>67482</v>
      </c>
      <c r="J258">
        <v>16.275469999999999</v>
      </c>
      <c r="K258">
        <v>16.3398</v>
      </c>
      <c r="L258">
        <v>-6.4329399999999995E-2</v>
      </c>
      <c r="M258">
        <v>1.818E-4</v>
      </c>
      <c r="N258">
        <v>1.34842E-2</v>
      </c>
      <c r="O258">
        <v>-4.2147799999999999E-2</v>
      </c>
      <c r="P258">
        <v>-8.6510900000000002E-2</v>
      </c>
      <c r="Q258">
        <v>-3.9525000000000003E-3</v>
      </c>
      <c r="R258">
        <v>1</v>
      </c>
      <c r="S258">
        <v>2.2181599999999999E-2</v>
      </c>
    </row>
    <row r="259" spans="1:19" x14ac:dyDescent="0.2">
      <c r="A259" t="s">
        <v>6843</v>
      </c>
      <c r="B259" t="s">
        <v>34</v>
      </c>
      <c r="C259" t="s">
        <v>572</v>
      </c>
      <c r="D259" t="s">
        <v>30</v>
      </c>
      <c r="E259" t="s">
        <v>31</v>
      </c>
      <c r="F259" t="s">
        <v>36</v>
      </c>
      <c r="G259">
        <v>59793</v>
      </c>
      <c r="H259">
        <v>67514</v>
      </c>
      <c r="I259">
        <v>67514</v>
      </c>
      <c r="J259">
        <v>20.904430000000001</v>
      </c>
      <c r="K259">
        <v>20.717179999999999</v>
      </c>
      <c r="L259">
        <v>0.1872529</v>
      </c>
      <c r="M259">
        <v>1.1668E-3</v>
      </c>
      <c r="N259">
        <v>3.4157800000000002E-2</v>
      </c>
      <c r="O259">
        <v>0.24344250000000001</v>
      </c>
      <c r="P259">
        <v>0.13106329999999999</v>
      </c>
      <c r="Q259">
        <v>8.9575999999999996E-3</v>
      </c>
      <c r="R259">
        <v>1</v>
      </c>
      <c r="S259">
        <v>5.6189599999999999E-2</v>
      </c>
    </row>
    <row r="260" spans="1:19" x14ac:dyDescent="0.2">
      <c r="A260" t="s">
        <v>10184</v>
      </c>
      <c r="B260" t="s">
        <v>35</v>
      </c>
      <c r="C260" t="s">
        <v>572</v>
      </c>
      <c r="D260" t="s">
        <v>30</v>
      </c>
      <c r="E260" t="s">
        <v>16</v>
      </c>
      <c r="F260" t="s">
        <v>36</v>
      </c>
      <c r="G260">
        <v>32426</v>
      </c>
      <c r="H260">
        <v>21667</v>
      </c>
      <c r="I260">
        <v>17074.14</v>
      </c>
      <c r="J260">
        <v>15.41455</v>
      </c>
      <c r="K260">
        <v>15.40865</v>
      </c>
      <c r="L260">
        <v>5.8935999999999997E-3</v>
      </c>
      <c r="M260">
        <v>2.5989999999999997E-4</v>
      </c>
      <c r="N260">
        <v>1.6120700000000002E-2</v>
      </c>
      <c r="O260">
        <v>3.2412200000000002E-2</v>
      </c>
      <c r="P260">
        <v>-2.0625000000000001E-2</v>
      </c>
      <c r="Q260">
        <v>3.8230000000000002E-4</v>
      </c>
      <c r="R260">
        <v>0</v>
      </c>
      <c r="S260">
        <v>2.65186E-2</v>
      </c>
    </row>
    <row r="261" spans="1:19" x14ac:dyDescent="0.2">
      <c r="A261" t="s">
        <v>10185</v>
      </c>
      <c r="B261" t="s">
        <v>35</v>
      </c>
      <c r="C261" t="s">
        <v>572</v>
      </c>
      <c r="D261" t="s">
        <v>30</v>
      </c>
      <c r="E261" t="s">
        <v>20</v>
      </c>
      <c r="F261" t="s">
        <v>36</v>
      </c>
      <c r="G261">
        <v>32429</v>
      </c>
      <c r="H261">
        <v>21671</v>
      </c>
      <c r="I261">
        <v>17077.29</v>
      </c>
      <c r="J261">
        <v>16.64555</v>
      </c>
      <c r="K261">
        <v>16.639610000000001</v>
      </c>
      <c r="L261">
        <v>5.9461000000000002E-3</v>
      </c>
      <c r="M261">
        <v>3.3540000000000002E-4</v>
      </c>
      <c r="N261">
        <v>1.8315100000000001E-2</v>
      </c>
      <c r="O261">
        <v>3.6074500000000002E-2</v>
      </c>
      <c r="P261">
        <v>-2.41823E-2</v>
      </c>
      <c r="Q261">
        <v>3.5720000000000001E-4</v>
      </c>
      <c r="R261">
        <v>0</v>
      </c>
      <c r="S261">
        <v>3.01284E-2</v>
      </c>
    </row>
    <row r="262" spans="1:19" x14ac:dyDescent="0.2">
      <c r="A262" t="s">
        <v>6844</v>
      </c>
      <c r="B262" t="s">
        <v>35</v>
      </c>
      <c r="C262" t="s">
        <v>572</v>
      </c>
      <c r="D262" t="s">
        <v>30</v>
      </c>
      <c r="E262" t="s">
        <v>31</v>
      </c>
      <c r="F262" t="s">
        <v>36</v>
      </c>
      <c r="G262">
        <v>32440</v>
      </c>
      <c r="H262">
        <v>21682</v>
      </c>
      <c r="I262">
        <v>17085.96</v>
      </c>
      <c r="J262">
        <v>21.382539999999999</v>
      </c>
      <c r="K262">
        <v>21.523050000000001</v>
      </c>
      <c r="L262">
        <v>-0.14051420000000001</v>
      </c>
      <c r="M262">
        <v>2.1641999999999998E-3</v>
      </c>
      <c r="N262">
        <v>4.6521300000000002E-2</v>
      </c>
      <c r="O262">
        <v>-6.3986699999999994E-2</v>
      </c>
      <c r="P262">
        <v>-0.2170417</v>
      </c>
      <c r="Q262">
        <v>-6.5713999999999998E-3</v>
      </c>
      <c r="R262">
        <v>1</v>
      </c>
      <c r="S262">
        <v>7.6527499999999998E-2</v>
      </c>
    </row>
    <row r="263" spans="1:19" x14ac:dyDescent="0.2">
      <c r="A263" t="s">
        <v>10186</v>
      </c>
      <c r="B263" t="s">
        <v>34</v>
      </c>
      <c r="C263" t="s">
        <v>765</v>
      </c>
      <c r="D263" t="s">
        <v>30</v>
      </c>
      <c r="E263" t="s">
        <v>16</v>
      </c>
      <c r="F263" t="s">
        <v>36</v>
      </c>
      <c r="G263">
        <v>10859</v>
      </c>
      <c r="H263">
        <v>12421</v>
      </c>
      <c r="I263">
        <v>12421</v>
      </c>
      <c r="J263">
        <v>12.148020000000001</v>
      </c>
      <c r="K263">
        <v>12.193429999999999</v>
      </c>
      <c r="L263">
        <v>-4.5411E-2</v>
      </c>
      <c r="M263">
        <v>3.6860000000000001E-4</v>
      </c>
      <c r="N263">
        <v>1.9198900000000001E-2</v>
      </c>
      <c r="O263">
        <v>-1.38288E-2</v>
      </c>
      <c r="P263">
        <v>-7.6993199999999998E-2</v>
      </c>
      <c r="Q263">
        <v>-3.7380999999999998E-3</v>
      </c>
      <c r="R263">
        <v>1</v>
      </c>
      <c r="S263">
        <v>3.1582199999999998E-2</v>
      </c>
    </row>
    <row r="264" spans="1:19" x14ac:dyDescent="0.2">
      <c r="A264" t="s">
        <v>10187</v>
      </c>
      <c r="B264" t="s">
        <v>34</v>
      </c>
      <c r="C264" t="s">
        <v>765</v>
      </c>
      <c r="D264" t="s">
        <v>30</v>
      </c>
      <c r="E264" t="s">
        <v>20</v>
      </c>
      <c r="F264" t="s">
        <v>36</v>
      </c>
      <c r="G264">
        <v>10855</v>
      </c>
      <c r="H264">
        <v>12421</v>
      </c>
      <c r="I264">
        <v>12421</v>
      </c>
      <c r="J264">
        <v>13.017469999999999</v>
      </c>
      <c r="K264">
        <v>13.132110000000001</v>
      </c>
      <c r="L264" s="1">
        <v>-0.114639</v>
      </c>
      <c r="M264">
        <v>5.0690000000000002E-4</v>
      </c>
      <c r="N264">
        <v>2.2515199999999999E-2</v>
      </c>
      <c r="O264">
        <v>-7.7601500000000004E-2</v>
      </c>
      <c r="P264">
        <v>-0.15167649999999999</v>
      </c>
      <c r="Q264">
        <v>-8.8065000000000001E-3</v>
      </c>
      <c r="R264">
        <v>1</v>
      </c>
      <c r="S264">
        <v>3.7037500000000001E-2</v>
      </c>
    </row>
    <row r="265" spans="1:19" x14ac:dyDescent="0.2">
      <c r="A265" t="s">
        <v>6845</v>
      </c>
      <c r="B265" t="s">
        <v>34</v>
      </c>
      <c r="C265" t="s">
        <v>765</v>
      </c>
      <c r="D265" t="s">
        <v>30</v>
      </c>
      <c r="E265" t="s">
        <v>31</v>
      </c>
      <c r="F265" t="s">
        <v>36</v>
      </c>
      <c r="G265">
        <v>10830</v>
      </c>
      <c r="H265">
        <v>12426</v>
      </c>
      <c r="I265">
        <v>12426</v>
      </c>
      <c r="J265">
        <v>16.35323</v>
      </c>
      <c r="K265">
        <v>16.197379999999999</v>
      </c>
      <c r="L265">
        <v>0.15585660000000001</v>
      </c>
      <c r="M265">
        <v>3.2577999999999999E-3</v>
      </c>
      <c r="N265">
        <v>5.7077599999999999E-2</v>
      </c>
      <c r="O265">
        <v>0.2497492</v>
      </c>
      <c r="P265">
        <v>6.1963999999999998E-2</v>
      </c>
      <c r="Q265">
        <v>9.5306000000000002E-3</v>
      </c>
      <c r="R265">
        <v>1</v>
      </c>
      <c r="S265">
        <v>9.3892600000000007E-2</v>
      </c>
    </row>
    <row r="266" spans="1:19" x14ac:dyDescent="0.2">
      <c r="A266" t="s">
        <v>10188</v>
      </c>
      <c r="B266" t="s">
        <v>35</v>
      </c>
      <c r="C266" t="s">
        <v>765</v>
      </c>
      <c r="D266" t="s">
        <v>30</v>
      </c>
      <c r="E266" t="s">
        <v>16</v>
      </c>
      <c r="F266" t="s">
        <v>36</v>
      </c>
      <c r="G266">
        <v>5625</v>
      </c>
      <c r="H266">
        <v>3897</v>
      </c>
      <c r="I266">
        <v>3119.5610000000001</v>
      </c>
      <c r="J266">
        <v>12.35493</v>
      </c>
      <c r="K266">
        <v>12.39002</v>
      </c>
      <c r="L266">
        <v>-3.5087500000000001E-2</v>
      </c>
      <c r="M266">
        <v>7.0980000000000001E-4</v>
      </c>
      <c r="N266">
        <v>2.6642800000000001E-2</v>
      </c>
      <c r="O266">
        <v>8.7399999999999995E-3</v>
      </c>
      <c r="P266">
        <v>-7.8914899999999996E-2</v>
      </c>
      <c r="Q266">
        <v>-2.8400000000000001E-3</v>
      </c>
      <c r="R266">
        <v>0</v>
      </c>
      <c r="S266">
        <v>4.3827499999999998E-2</v>
      </c>
    </row>
    <row r="267" spans="1:19" x14ac:dyDescent="0.2">
      <c r="A267" t="s">
        <v>10189</v>
      </c>
      <c r="B267" t="s">
        <v>35</v>
      </c>
      <c r="C267" t="s">
        <v>765</v>
      </c>
      <c r="D267" t="s">
        <v>30</v>
      </c>
      <c r="E267" t="s">
        <v>20</v>
      </c>
      <c r="F267" t="s">
        <v>36</v>
      </c>
      <c r="G267">
        <v>5626</v>
      </c>
      <c r="H267">
        <v>3897</v>
      </c>
      <c r="I267">
        <v>3119.5610000000001</v>
      </c>
      <c r="J267">
        <v>13.19284</v>
      </c>
      <c r="K267">
        <v>13.24888</v>
      </c>
      <c r="L267">
        <v>-5.6044400000000001E-2</v>
      </c>
      <c r="M267">
        <v>9.4110000000000005E-4</v>
      </c>
      <c r="N267">
        <v>3.06775E-2</v>
      </c>
      <c r="O267">
        <v>-5.5798999999999996E-3</v>
      </c>
      <c r="P267">
        <v>-0.1065089</v>
      </c>
      <c r="Q267">
        <v>-4.2481000000000003E-3</v>
      </c>
      <c r="R267">
        <v>1</v>
      </c>
      <c r="S267">
        <v>5.0464500000000002E-2</v>
      </c>
    </row>
    <row r="268" spans="1:19" x14ac:dyDescent="0.2">
      <c r="A268" t="s">
        <v>6846</v>
      </c>
      <c r="B268" t="s">
        <v>35</v>
      </c>
      <c r="C268" t="s">
        <v>765</v>
      </c>
      <c r="D268" t="s">
        <v>30</v>
      </c>
      <c r="E268" t="s">
        <v>31</v>
      </c>
      <c r="F268" t="s">
        <v>36</v>
      </c>
      <c r="G268">
        <v>5626</v>
      </c>
      <c r="H268">
        <v>3899</v>
      </c>
      <c r="I268">
        <v>3121.1619999999998</v>
      </c>
      <c r="J268">
        <v>16.485389999999999</v>
      </c>
      <c r="K268">
        <v>16.49052</v>
      </c>
      <c r="L268">
        <v>-5.1326000000000002E-3</v>
      </c>
      <c r="M268">
        <v>6.2120999999999999E-3</v>
      </c>
      <c r="N268">
        <v>7.8816999999999998E-2</v>
      </c>
      <c r="O268">
        <v>0.1245214</v>
      </c>
      <c r="P268">
        <v>-0.13478660000000001</v>
      </c>
      <c r="Q268">
        <v>-3.1129999999999998E-4</v>
      </c>
      <c r="R268">
        <v>0</v>
      </c>
      <c r="S268">
        <v>0.12965399999999999</v>
      </c>
    </row>
    <row r="269" spans="1:19" x14ac:dyDescent="0.2">
      <c r="A269" t="s">
        <v>10190</v>
      </c>
      <c r="B269" t="s">
        <v>34</v>
      </c>
      <c r="C269" t="s">
        <v>958</v>
      </c>
      <c r="D269" t="s">
        <v>30</v>
      </c>
      <c r="E269" t="s">
        <v>16</v>
      </c>
      <c r="F269" t="s">
        <v>36</v>
      </c>
      <c r="G269">
        <v>36144</v>
      </c>
      <c r="H269">
        <v>40737</v>
      </c>
      <c r="I269">
        <v>40737</v>
      </c>
      <c r="J269">
        <v>14.224729999999999</v>
      </c>
      <c r="K269">
        <v>14.321160000000001</v>
      </c>
      <c r="L269">
        <v>-9.6428E-2</v>
      </c>
      <c r="M269">
        <v>2.2680000000000001E-4</v>
      </c>
      <c r="N269">
        <v>1.50584E-2</v>
      </c>
      <c r="O269">
        <v>-7.1656899999999996E-2</v>
      </c>
      <c r="P269">
        <v>-0.12119920000000001</v>
      </c>
      <c r="Q269">
        <v>-6.7789E-3</v>
      </c>
      <c r="R269">
        <v>1</v>
      </c>
      <c r="S269">
        <v>2.4771100000000001E-2</v>
      </c>
    </row>
    <row r="270" spans="1:19" x14ac:dyDescent="0.2">
      <c r="A270" t="s">
        <v>10191</v>
      </c>
      <c r="B270" t="s">
        <v>34</v>
      </c>
      <c r="C270" t="s">
        <v>958</v>
      </c>
      <c r="D270" t="s">
        <v>30</v>
      </c>
      <c r="E270" t="s">
        <v>20</v>
      </c>
      <c r="F270" t="s">
        <v>36</v>
      </c>
      <c r="G270">
        <v>36193</v>
      </c>
      <c r="H270">
        <v>40738</v>
      </c>
      <c r="I270">
        <v>40738</v>
      </c>
      <c r="J270">
        <v>15.327209999999999</v>
      </c>
      <c r="K270">
        <v>15.41972</v>
      </c>
      <c r="L270">
        <v>-9.2507000000000006E-2</v>
      </c>
      <c r="M270">
        <v>2.8959999999999999E-4</v>
      </c>
      <c r="N270">
        <v>1.70189E-2</v>
      </c>
      <c r="O270">
        <v>-6.4510799999999993E-2</v>
      </c>
      <c r="P270">
        <v>-0.1205031</v>
      </c>
      <c r="Q270">
        <v>-6.0355000000000001E-3</v>
      </c>
      <c r="R270">
        <v>1</v>
      </c>
      <c r="S270">
        <v>2.7996099999999999E-2</v>
      </c>
    </row>
    <row r="271" spans="1:19" x14ac:dyDescent="0.2">
      <c r="A271" t="s">
        <v>6847</v>
      </c>
      <c r="B271" t="s">
        <v>34</v>
      </c>
      <c r="C271" t="s">
        <v>958</v>
      </c>
      <c r="D271" t="s">
        <v>30</v>
      </c>
      <c r="E271" t="s">
        <v>31</v>
      </c>
      <c r="F271" t="s">
        <v>36</v>
      </c>
      <c r="G271">
        <v>36147</v>
      </c>
      <c r="H271">
        <v>40751</v>
      </c>
      <c r="I271">
        <v>40751</v>
      </c>
      <c r="J271">
        <v>19.09524</v>
      </c>
      <c r="K271">
        <v>19.010899999999999</v>
      </c>
      <c r="L271">
        <v>8.4335499999999994E-2</v>
      </c>
      <c r="M271">
        <v>1.7152000000000001E-3</v>
      </c>
      <c r="N271">
        <v>4.1414899999999998E-2</v>
      </c>
      <c r="O271">
        <v>0.15246299999999999</v>
      </c>
      <c r="P271">
        <v>1.6208E-2</v>
      </c>
      <c r="Q271">
        <v>4.4165999999999997E-3</v>
      </c>
      <c r="R271">
        <v>1</v>
      </c>
      <c r="S271">
        <v>6.8127499999999994E-2</v>
      </c>
    </row>
    <row r="272" spans="1:19" x14ac:dyDescent="0.2">
      <c r="A272" t="s">
        <v>10192</v>
      </c>
      <c r="B272" t="s">
        <v>35</v>
      </c>
      <c r="C272" t="s">
        <v>958</v>
      </c>
      <c r="D272" t="s">
        <v>30</v>
      </c>
      <c r="E272" t="s">
        <v>16</v>
      </c>
      <c r="F272" t="s">
        <v>36</v>
      </c>
      <c r="G272">
        <v>19273</v>
      </c>
      <c r="H272">
        <v>12790</v>
      </c>
      <c r="I272">
        <v>10312.9</v>
      </c>
      <c r="J272">
        <v>14.601929999999999</v>
      </c>
      <c r="K272">
        <v>14.581289999999999</v>
      </c>
      <c r="L272">
        <v>2.0636399999999999E-2</v>
      </c>
      <c r="M272">
        <v>4.2670000000000002E-4</v>
      </c>
      <c r="N272">
        <v>2.06556E-2</v>
      </c>
      <c r="O272">
        <v>5.4614799999999998E-2</v>
      </c>
      <c r="P272">
        <v>-1.3342100000000001E-2</v>
      </c>
      <c r="Q272">
        <v>1.4132999999999999E-3</v>
      </c>
      <c r="R272">
        <v>0</v>
      </c>
      <c r="S272">
        <v>3.3978500000000002E-2</v>
      </c>
    </row>
    <row r="273" spans="1:19" x14ac:dyDescent="0.2">
      <c r="A273" t="s">
        <v>10193</v>
      </c>
      <c r="B273" t="s">
        <v>35</v>
      </c>
      <c r="C273" t="s">
        <v>958</v>
      </c>
      <c r="D273" t="s">
        <v>30</v>
      </c>
      <c r="E273" t="s">
        <v>20</v>
      </c>
      <c r="F273" t="s">
        <v>36</v>
      </c>
      <c r="G273">
        <v>19274</v>
      </c>
      <c r="H273">
        <v>12793</v>
      </c>
      <c r="I273">
        <v>10315.32</v>
      </c>
      <c r="J273">
        <v>15.55856</v>
      </c>
      <c r="K273">
        <v>15.52585</v>
      </c>
      <c r="L273">
        <v>3.2702099999999998E-2</v>
      </c>
      <c r="M273">
        <v>5.2890000000000001E-4</v>
      </c>
      <c r="N273">
        <v>2.29982E-2</v>
      </c>
      <c r="O273">
        <v>7.0534200000000005E-2</v>
      </c>
      <c r="P273">
        <v>-5.13E-3</v>
      </c>
      <c r="Q273">
        <v>2.1018999999999999E-3</v>
      </c>
      <c r="R273">
        <v>0</v>
      </c>
      <c r="S273">
        <v>3.78321E-2</v>
      </c>
    </row>
    <row r="274" spans="1:19" x14ac:dyDescent="0.2">
      <c r="A274" t="s">
        <v>6848</v>
      </c>
      <c r="B274" t="s">
        <v>35</v>
      </c>
      <c r="C274" t="s">
        <v>958</v>
      </c>
      <c r="D274" t="s">
        <v>30</v>
      </c>
      <c r="E274" t="s">
        <v>31</v>
      </c>
      <c r="F274" t="s">
        <v>36</v>
      </c>
      <c r="G274">
        <v>19281</v>
      </c>
      <c r="H274">
        <v>12798</v>
      </c>
      <c r="I274">
        <v>10319.35</v>
      </c>
      <c r="J274">
        <v>19.393350000000002</v>
      </c>
      <c r="K274">
        <v>19.556979999999999</v>
      </c>
      <c r="L274">
        <v>-0.1636251</v>
      </c>
      <c r="M274">
        <v>3.1495E-3</v>
      </c>
      <c r="N274">
        <v>5.6120099999999999E-2</v>
      </c>
      <c r="O274">
        <v>-7.1307499999999996E-2</v>
      </c>
      <c r="P274">
        <v>-0.25594260000000002</v>
      </c>
      <c r="Q274">
        <v>-8.4372000000000006E-3</v>
      </c>
      <c r="R274">
        <v>1</v>
      </c>
      <c r="S274">
        <v>9.23176E-2</v>
      </c>
    </row>
    <row r="275" spans="1:19" x14ac:dyDescent="0.2">
      <c r="A275" t="s">
        <v>10194</v>
      </c>
      <c r="B275" t="s">
        <v>34</v>
      </c>
      <c r="C275" t="s">
        <v>1103</v>
      </c>
      <c r="D275" t="s">
        <v>30</v>
      </c>
      <c r="E275" t="s">
        <v>16</v>
      </c>
      <c r="F275" t="s">
        <v>36</v>
      </c>
      <c r="G275">
        <v>5734</v>
      </c>
      <c r="H275">
        <v>6479</v>
      </c>
      <c r="I275">
        <v>6479</v>
      </c>
      <c r="J275">
        <v>10.66113</v>
      </c>
      <c r="K275">
        <v>10.780419999999999</v>
      </c>
      <c r="L275">
        <v>-0.1192925</v>
      </c>
      <c r="M275">
        <v>5.7760000000000005E-4</v>
      </c>
      <c r="N275">
        <v>2.4033700000000002E-2</v>
      </c>
      <c r="O275">
        <v>-7.9757099999999997E-2</v>
      </c>
      <c r="P275">
        <v>-0.158828</v>
      </c>
      <c r="Q275">
        <v>-1.11895E-2</v>
      </c>
      <c r="R275">
        <v>1</v>
      </c>
      <c r="S275">
        <v>3.9535399999999998E-2</v>
      </c>
    </row>
    <row r="276" spans="1:19" x14ac:dyDescent="0.2">
      <c r="A276" t="s">
        <v>10195</v>
      </c>
      <c r="B276" t="s">
        <v>34</v>
      </c>
      <c r="C276" t="s">
        <v>1103</v>
      </c>
      <c r="D276" t="s">
        <v>30</v>
      </c>
      <c r="E276" t="s">
        <v>20</v>
      </c>
      <c r="F276" t="s">
        <v>36</v>
      </c>
      <c r="G276">
        <v>5675</v>
      </c>
      <c r="H276">
        <v>6479</v>
      </c>
      <c r="I276">
        <v>6479</v>
      </c>
      <c r="J276">
        <v>11.426729999999999</v>
      </c>
      <c r="K276">
        <v>11.57925</v>
      </c>
      <c r="L276" s="1">
        <v>-0.15252189999999999</v>
      </c>
      <c r="M276">
        <v>7.7950000000000003E-4</v>
      </c>
      <c r="N276">
        <v>2.7920299999999999E-2</v>
      </c>
      <c r="O276">
        <v>-0.10659299999999999</v>
      </c>
      <c r="P276">
        <v>-0.19845090000000001</v>
      </c>
      <c r="Q276">
        <v>-1.33478E-2</v>
      </c>
      <c r="R276">
        <v>1</v>
      </c>
      <c r="S276">
        <v>4.5928900000000002E-2</v>
      </c>
    </row>
    <row r="277" spans="1:19" x14ac:dyDescent="0.2">
      <c r="A277" t="s">
        <v>6849</v>
      </c>
      <c r="B277" t="s">
        <v>34</v>
      </c>
      <c r="C277" t="s">
        <v>1103</v>
      </c>
      <c r="D277" t="s">
        <v>30</v>
      </c>
      <c r="E277" t="s">
        <v>31</v>
      </c>
      <c r="F277" t="s">
        <v>36</v>
      </c>
      <c r="G277">
        <v>5672</v>
      </c>
      <c r="H277">
        <v>6480</v>
      </c>
      <c r="I277">
        <v>6480</v>
      </c>
      <c r="J277">
        <v>13.4238</v>
      </c>
      <c r="K277">
        <v>13.390980000000001</v>
      </c>
      <c r="L277">
        <v>3.2821900000000001E-2</v>
      </c>
      <c r="M277">
        <v>4.1213999999999999E-3</v>
      </c>
      <c r="N277">
        <v>6.4198000000000005E-2</v>
      </c>
      <c r="O277">
        <v>0.13842760000000001</v>
      </c>
      <c r="P277">
        <v>-7.2783899999999999E-2</v>
      </c>
      <c r="Q277">
        <v>2.4451E-3</v>
      </c>
      <c r="R277">
        <v>0</v>
      </c>
      <c r="S277">
        <v>0.1056057</v>
      </c>
    </row>
    <row r="278" spans="1:19" x14ac:dyDescent="0.2">
      <c r="A278" t="s">
        <v>10196</v>
      </c>
      <c r="B278" t="s">
        <v>35</v>
      </c>
      <c r="C278" t="s">
        <v>1103</v>
      </c>
      <c r="D278" t="s">
        <v>30</v>
      </c>
      <c r="E278" t="s">
        <v>16</v>
      </c>
      <c r="F278" t="s">
        <v>36</v>
      </c>
      <c r="G278">
        <v>2900</v>
      </c>
      <c r="H278">
        <v>2015</v>
      </c>
      <c r="I278">
        <v>1601.5909999999999</v>
      </c>
      <c r="J278">
        <v>10.77974</v>
      </c>
      <c r="K278">
        <v>10.832700000000001</v>
      </c>
      <c r="L278">
        <v>-5.2962200000000001E-2</v>
      </c>
      <c r="M278">
        <v>1.0307000000000001E-3</v>
      </c>
      <c r="N278">
        <v>3.2104199999999999E-2</v>
      </c>
      <c r="O278">
        <v>-1.5080000000000001E-4</v>
      </c>
      <c r="P278">
        <v>-0.1057736</v>
      </c>
      <c r="Q278">
        <v>-4.9131000000000001E-3</v>
      </c>
      <c r="R278">
        <v>1</v>
      </c>
      <c r="S278">
        <v>5.2811400000000001E-2</v>
      </c>
    </row>
    <row r="279" spans="1:19" x14ac:dyDescent="0.2">
      <c r="A279" t="s">
        <v>10197</v>
      </c>
      <c r="B279" t="s">
        <v>35</v>
      </c>
      <c r="C279" t="s">
        <v>1103</v>
      </c>
      <c r="D279" t="s">
        <v>30</v>
      </c>
      <c r="E279" t="s">
        <v>20</v>
      </c>
      <c r="F279" t="s">
        <v>36</v>
      </c>
      <c r="G279">
        <v>2900</v>
      </c>
      <c r="H279">
        <v>2015</v>
      </c>
      <c r="I279">
        <v>1601.5909999999999</v>
      </c>
      <c r="J279">
        <v>11.34958</v>
      </c>
      <c r="K279">
        <v>11.428900000000001</v>
      </c>
      <c r="L279">
        <v>-7.9319600000000004E-2</v>
      </c>
      <c r="M279">
        <v>1.3257E-3</v>
      </c>
      <c r="N279">
        <v>3.6409499999999997E-2</v>
      </c>
      <c r="O279">
        <v>-1.9425899999999999E-2</v>
      </c>
      <c r="P279">
        <v>-0.13921320000000001</v>
      </c>
      <c r="Q279">
        <v>-6.9887999999999999E-3</v>
      </c>
      <c r="R279">
        <v>1</v>
      </c>
      <c r="S279">
        <v>5.9893599999999998E-2</v>
      </c>
    </row>
    <row r="280" spans="1:19" x14ac:dyDescent="0.2">
      <c r="A280" t="s">
        <v>6850</v>
      </c>
      <c r="B280" t="s">
        <v>35</v>
      </c>
      <c r="C280" t="s">
        <v>1103</v>
      </c>
      <c r="D280" t="s">
        <v>30</v>
      </c>
      <c r="E280" t="s">
        <v>31</v>
      </c>
      <c r="F280" t="s">
        <v>36</v>
      </c>
      <c r="G280">
        <v>2901</v>
      </c>
      <c r="H280">
        <v>2017</v>
      </c>
      <c r="I280">
        <v>1603.181</v>
      </c>
      <c r="J280">
        <v>13.46378</v>
      </c>
      <c r="K280">
        <v>13.41376</v>
      </c>
      <c r="L280">
        <v>5.0021700000000002E-2</v>
      </c>
      <c r="M280">
        <v>7.7112999999999999E-3</v>
      </c>
      <c r="N280">
        <v>8.7814199999999995E-2</v>
      </c>
      <c r="O280">
        <v>0.19447600000000001</v>
      </c>
      <c r="P280">
        <v>-9.4432600000000005E-2</v>
      </c>
      <c r="Q280">
        <v>3.7152999999999999E-3</v>
      </c>
      <c r="R280">
        <v>0</v>
      </c>
      <c r="S280">
        <v>0.14445430000000001</v>
      </c>
    </row>
    <row r="281" spans="1:19" x14ac:dyDescent="0.2">
      <c r="A281" t="s">
        <v>10198</v>
      </c>
      <c r="B281" t="s">
        <v>34</v>
      </c>
      <c r="C281" t="s">
        <v>1248</v>
      </c>
      <c r="D281" t="s">
        <v>30</v>
      </c>
      <c r="E281" t="s">
        <v>16</v>
      </c>
      <c r="F281" t="s">
        <v>36</v>
      </c>
      <c r="G281">
        <v>30410</v>
      </c>
      <c r="H281">
        <v>34258</v>
      </c>
      <c r="I281">
        <v>34258</v>
      </c>
      <c r="J281">
        <v>14.89667</v>
      </c>
      <c r="K281">
        <v>14.98889</v>
      </c>
      <c r="L281">
        <v>-9.2221300000000006E-2</v>
      </c>
      <c r="M281">
        <v>2.9970000000000002E-4</v>
      </c>
      <c r="N281">
        <v>1.73128E-2</v>
      </c>
      <c r="O281">
        <v>-6.3741699999999998E-2</v>
      </c>
      <c r="P281">
        <v>-0.1207009</v>
      </c>
      <c r="Q281">
        <v>-6.1907000000000004E-3</v>
      </c>
      <c r="R281">
        <v>1</v>
      </c>
      <c r="S281">
        <v>2.8479600000000001E-2</v>
      </c>
    </row>
    <row r="282" spans="1:19" x14ac:dyDescent="0.2">
      <c r="A282" t="s">
        <v>10199</v>
      </c>
      <c r="B282" t="s">
        <v>34</v>
      </c>
      <c r="C282" t="s">
        <v>1248</v>
      </c>
      <c r="D282" t="s">
        <v>30</v>
      </c>
      <c r="E282" t="s">
        <v>20</v>
      </c>
      <c r="F282" t="s">
        <v>36</v>
      </c>
      <c r="G282">
        <v>30518</v>
      </c>
      <c r="H282">
        <v>34259</v>
      </c>
      <c r="I282">
        <v>34259</v>
      </c>
      <c r="J282">
        <v>16.052530000000001</v>
      </c>
      <c r="K282">
        <v>16.13241</v>
      </c>
      <c r="L282">
        <v>-7.9881400000000005E-2</v>
      </c>
      <c r="M282">
        <v>3.8059999999999998E-4</v>
      </c>
      <c r="N282">
        <v>1.95087E-2</v>
      </c>
      <c r="O282">
        <v>-4.7789600000000002E-2</v>
      </c>
      <c r="P282">
        <v>-0.11197319999999999</v>
      </c>
      <c r="Q282">
        <v>-4.9762000000000001E-3</v>
      </c>
      <c r="R282">
        <v>1</v>
      </c>
      <c r="S282">
        <v>3.2091799999999997E-2</v>
      </c>
    </row>
    <row r="283" spans="1:19" x14ac:dyDescent="0.2">
      <c r="A283" t="s">
        <v>6851</v>
      </c>
      <c r="B283" t="s">
        <v>34</v>
      </c>
      <c r="C283" t="s">
        <v>1248</v>
      </c>
      <c r="D283" t="s">
        <v>30</v>
      </c>
      <c r="E283" t="s">
        <v>31</v>
      </c>
      <c r="F283" t="s">
        <v>36</v>
      </c>
      <c r="G283">
        <v>30475</v>
      </c>
      <c r="H283">
        <v>34271</v>
      </c>
      <c r="I283">
        <v>34271</v>
      </c>
      <c r="J283">
        <v>20.1508</v>
      </c>
      <c r="K283">
        <v>20.05151</v>
      </c>
      <c r="L283">
        <v>9.9285799999999994E-2</v>
      </c>
      <c r="M283">
        <v>2.2694999999999998E-3</v>
      </c>
      <c r="N283">
        <v>4.7639300000000002E-2</v>
      </c>
      <c r="O283">
        <v>0.17765249999999999</v>
      </c>
      <c r="P283">
        <v>2.09191E-2</v>
      </c>
      <c r="Q283">
        <v>4.9271000000000002E-3</v>
      </c>
      <c r="R283">
        <v>1</v>
      </c>
      <c r="S283">
        <v>7.8366699999999997E-2</v>
      </c>
    </row>
    <row r="284" spans="1:19" x14ac:dyDescent="0.2">
      <c r="A284" t="s">
        <v>10200</v>
      </c>
      <c r="B284" t="s">
        <v>35</v>
      </c>
      <c r="C284" t="s">
        <v>1248</v>
      </c>
      <c r="D284" t="s">
        <v>30</v>
      </c>
      <c r="E284" t="s">
        <v>16</v>
      </c>
      <c r="F284" t="s">
        <v>36</v>
      </c>
      <c r="G284">
        <v>16373</v>
      </c>
      <c r="H284">
        <v>10775</v>
      </c>
      <c r="I284">
        <v>8710.7829999999994</v>
      </c>
      <c r="J284">
        <v>15.27891</v>
      </c>
      <c r="K284">
        <v>15.24671</v>
      </c>
      <c r="L284">
        <v>3.2202000000000001E-2</v>
      </c>
      <c r="M284">
        <v>5.6269999999999996E-4</v>
      </c>
      <c r="N284">
        <v>2.3722199999999999E-2</v>
      </c>
      <c r="O284">
        <v>7.1224899999999994E-2</v>
      </c>
      <c r="P284">
        <v>-6.8209999999999998E-3</v>
      </c>
      <c r="Q284">
        <v>2.1075999999999998E-3</v>
      </c>
      <c r="R284">
        <v>0</v>
      </c>
      <c r="S284">
        <v>3.9022899999999999E-2</v>
      </c>
    </row>
    <row r="285" spans="1:19" x14ac:dyDescent="0.2">
      <c r="A285" t="s">
        <v>10201</v>
      </c>
      <c r="B285" t="s">
        <v>35</v>
      </c>
      <c r="C285" t="s">
        <v>1248</v>
      </c>
      <c r="D285" t="s">
        <v>30</v>
      </c>
      <c r="E285" t="s">
        <v>20</v>
      </c>
      <c r="F285" t="s">
        <v>36</v>
      </c>
      <c r="G285">
        <v>16374</v>
      </c>
      <c r="H285">
        <v>10778</v>
      </c>
      <c r="I285">
        <v>8713.2090000000007</v>
      </c>
      <c r="J285">
        <v>16.304010000000002</v>
      </c>
      <c r="K285">
        <v>16.24747</v>
      </c>
      <c r="L285">
        <v>5.6539300000000001E-2</v>
      </c>
      <c r="M285">
        <v>6.9589999999999995E-4</v>
      </c>
      <c r="N285">
        <v>2.6380299999999999E-2</v>
      </c>
      <c r="O285">
        <v>9.9934899999999993E-2</v>
      </c>
      <c r="P285">
        <v>1.3143800000000001E-2</v>
      </c>
      <c r="Q285">
        <v>3.4678E-3</v>
      </c>
      <c r="R285">
        <v>1</v>
      </c>
      <c r="S285">
        <v>4.3395499999999997E-2</v>
      </c>
    </row>
    <row r="286" spans="1:19" x14ac:dyDescent="0.2">
      <c r="A286" t="s">
        <v>6852</v>
      </c>
      <c r="B286" t="s">
        <v>35</v>
      </c>
      <c r="C286" t="s">
        <v>1248</v>
      </c>
      <c r="D286" t="s">
        <v>30</v>
      </c>
      <c r="E286" t="s">
        <v>31</v>
      </c>
      <c r="F286" t="s">
        <v>36</v>
      </c>
      <c r="G286">
        <v>16380</v>
      </c>
      <c r="H286">
        <v>10781</v>
      </c>
      <c r="I286">
        <v>8715.634</v>
      </c>
      <c r="J286">
        <v>20.443519999999999</v>
      </c>
      <c r="K286">
        <v>20.62904</v>
      </c>
      <c r="L286">
        <v>-0.18551870000000001</v>
      </c>
      <c r="M286">
        <v>4.1457999999999998E-3</v>
      </c>
      <c r="N286">
        <v>6.4388299999999996E-2</v>
      </c>
      <c r="O286">
        <v>-7.9600000000000004E-2</v>
      </c>
      <c r="P286">
        <v>-0.29143740000000001</v>
      </c>
      <c r="Q286">
        <v>-9.0746999999999998E-3</v>
      </c>
      <c r="R286">
        <v>1</v>
      </c>
      <c r="S286">
        <v>0.1059187</v>
      </c>
    </row>
    <row r="287" spans="1:19" x14ac:dyDescent="0.2">
      <c r="A287" t="s">
        <v>10202</v>
      </c>
      <c r="B287" t="s">
        <v>34</v>
      </c>
      <c r="C287" t="s">
        <v>1393</v>
      </c>
      <c r="D287" t="s">
        <v>30</v>
      </c>
      <c r="E287" t="s">
        <v>16</v>
      </c>
      <c r="F287" t="s">
        <v>36</v>
      </c>
      <c r="G287">
        <v>377</v>
      </c>
      <c r="H287">
        <v>426</v>
      </c>
      <c r="I287">
        <v>426</v>
      </c>
      <c r="J287">
        <v>17.59798</v>
      </c>
      <c r="K287">
        <v>17.90953</v>
      </c>
      <c r="L287">
        <v>-0.3115444</v>
      </c>
      <c r="M287">
        <v>4.2799900000000002E-2</v>
      </c>
      <c r="N287">
        <v>0.20688129999999999</v>
      </c>
      <c r="O287">
        <v>2.87753E-2</v>
      </c>
      <c r="P287">
        <v>-0.6518642</v>
      </c>
      <c r="Q287">
        <v>-1.7703400000000001E-2</v>
      </c>
      <c r="R287">
        <v>0</v>
      </c>
      <c r="S287">
        <v>0.34031980000000001</v>
      </c>
    </row>
    <row r="288" spans="1:19" x14ac:dyDescent="0.2">
      <c r="A288" t="s">
        <v>10203</v>
      </c>
      <c r="B288" t="s">
        <v>34</v>
      </c>
      <c r="C288" t="s">
        <v>1393</v>
      </c>
      <c r="D288" t="s">
        <v>30</v>
      </c>
      <c r="E288" t="s">
        <v>20</v>
      </c>
      <c r="F288" t="s">
        <v>36</v>
      </c>
      <c r="G288">
        <v>392</v>
      </c>
      <c r="H288">
        <v>426</v>
      </c>
      <c r="I288">
        <v>426</v>
      </c>
      <c r="J288">
        <v>19.092569999999998</v>
      </c>
      <c r="K288">
        <v>19.7088</v>
      </c>
      <c r="L288">
        <v>-0.61623099999999997</v>
      </c>
      <c r="M288">
        <v>5.0948800000000002E-2</v>
      </c>
      <c r="N288">
        <v>0.22571840000000001</v>
      </c>
      <c r="O288">
        <v>-0.24492420000000001</v>
      </c>
      <c r="P288">
        <v>-0.98753789999999997</v>
      </c>
      <c r="Q288">
        <v>-3.2275999999999999E-2</v>
      </c>
      <c r="R288">
        <v>1</v>
      </c>
      <c r="S288">
        <v>0.37130679999999999</v>
      </c>
    </row>
    <row r="289" spans="1:19" x14ac:dyDescent="0.2">
      <c r="A289" t="s">
        <v>6853</v>
      </c>
      <c r="B289" t="s">
        <v>34</v>
      </c>
      <c r="C289" t="s">
        <v>1393</v>
      </c>
      <c r="D289" t="s">
        <v>30</v>
      </c>
      <c r="E289" t="s">
        <v>31</v>
      </c>
      <c r="F289" t="s">
        <v>36</v>
      </c>
      <c r="G289">
        <v>397</v>
      </c>
      <c r="H289">
        <v>428</v>
      </c>
      <c r="I289">
        <v>428</v>
      </c>
      <c r="J289">
        <v>26.639759999999999</v>
      </c>
      <c r="K289">
        <v>26.41508</v>
      </c>
      <c r="L289">
        <v>0.22467699999999999</v>
      </c>
      <c r="M289">
        <v>0.2747888</v>
      </c>
      <c r="N289">
        <v>0.52420299999999997</v>
      </c>
      <c r="O289">
        <v>1.086991</v>
      </c>
      <c r="P289">
        <v>-0.63763700000000001</v>
      </c>
      <c r="Q289">
        <v>8.4338999999999994E-3</v>
      </c>
      <c r="R289">
        <v>0</v>
      </c>
      <c r="S289">
        <v>0.86231389999999997</v>
      </c>
    </row>
    <row r="290" spans="1:19" x14ac:dyDescent="0.2">
      <c r="A290" t="s">
        <v>10204</v>
      </c>
      <c r="B290" t="s">
        <v>35</v>
      </c>
      <c r="C290" t="s">
        <v>1393</v>
      </c>
      <c r="D290" t="s">
        <v>30</v>
      </c>
      <c r="E290" t="s">
        <v>16</v>
      </c>
      <c r="F290" t="s">
        <v>36</v>
      </c>
      <c r="G290">
        <v>249</v>
      </c>
      <c r="H290">
        <v>152</v>
      </c>
      <c r="I290">
        <v>114.9157</v>
      </c>
      <c r="J290">
        <v>17.611229999999999</v>
      </c>
      <c r="K290">
        <v>18.24156</v>
      </c>
      <c r="L290">
        <v>-0.63033609999999995</v>
      </c>
      <c r="M290">
        <v>5.6599499999999997E-2</v>
      </c>
      <c r="N290">
        <v>0.23790649999999999</v>
      </c>
      <c r="O290">
        <v>-0.23898</v>
      </c>
      <c r="P290">
        <v>-1.021692</v>
      </c>
      <c r="Q290">
        <v>-3.5791700000000003E-2</v>
      </c>
      <c r="R290">
        <v>1</v>
      </c>
      <c r="S290">
        <v>0.39135619999999999</v>
      </c>
    </row>
    <row r="291" spans="1:19" x14ac:dyDescent="0.2">
      <c r="A291" t="s">
        <v>10205</v>
      </c>
      <c r="B291" t="s">
        <v>35</v>
      </c>
      <c r="C291" t="s">
        <v>1393</v>
      </c>
      <c r="D291" t="s">
        <v>30</v>
      </c>
      <c r="E291" t="s">
        <v>20</v>
      </c>
      <c r="F291" t="s">
        <v>36</v>
      </c>
      <c r="G291">
        <v>249</v>
      </c>
      <c r="H291">
        <v>152</v>
      </c>
      <c r="I291">
        <v>114.9157</v>
      </c>
      <c r="J291">
        <v>20.130739999999999</v>
      </c>
      <c r="K291">
        <v>20.39105</v>
      </c>
      <c r="L291">
        <v>-0.26030989999999998</v>
      </c>
      <c r="M291">
        <v>7.6425400000000004E-2</v>
      </c>
      <c r="N291">
        <v>0.27645150000000002</v>
      </c>
      <c r="O291">
        <v>0.19445280000000001</v>
      </c>
      <c r="P291">
        <v>-0.71507259999999995</v>
      </c>
      <c r="Q291">
        <v>-1.2931E-2</v>
      </c>
      <c r="R291">
        <v>0</v>
      </c>
      <c r="S291">
        <v>0.45476270000000002</v>
      </c>
    </row>
    <row r="292" spans="1:19" x14ac:dyDescent="0.2">
      <c r="A292" t="s">
        <v>6854</v>
      </c>
      <c r="B292" t="s">
        <v>35</v>
      </c>
      <c r="C292" t="s">
        <v>1393</v>
      </c>
      <c r="D292" t="s">
        <v>30</v>
      </c>
      <c r="E292" t="s">
        <v>31</v>
      </c>
      <c r="F292" t="s">
        <v>36</v>
      </c>
      <c r="G292">
        <v>249</v>
      </c>
      <c r="H292">
        <v>153</v>
      </c>
      <c r="I292">
        <v>115.6717</v>
      </c>
      <c r="J292">
        <v>26.478819999999999</v>
      </c>
      <c r="K292">
        <v>25.373860000000001</v>
      </c>
      <c r="L292">
        <v>1.104954</v>
      </c>
      <c r="M292">
        <v>0.59408030000000001</v>
      </c>
      <c r="N292">
        <v>0.77076599999999995</v>
      </c>
      <c r="O292">
        <v>2.3728639999999999</v>
      </c>
      <c r="P292">
        <v>-0.16295589999999999</v>
      </c>
      <c r="Q292">
        <v>4.1729700000000002E-2</v>
      </c>
      <c r="R292">
        <v>0</v>
      </c>
      <c r="S292">
        <v>1.2679100000000001</v>
      </c>
    </row>
    <row r="293" spans="1:19" x14ac:dyDescent="0.2">
      <c r="A293" t="s">
        <v>10206</v>
      </c>
      <c r="B293" t="s">
        <v>34</v>
      </c>
      <c r="C293" t="s">
        <v>1554</v>
      </c>
      <c r="D293" t="s">
        <v>30</v>
      </c>
      <c r="E293" t="s">
        <v>16</v>
      </c>
      <c r="F293" t="s">
        <v>36</v>
      </c>
      <c r="G293">
        <v>23216</v>
      </c>
      <c r="H293">
        <v>26316</v>
      </c>
      <c r="I293">
        <v>26316</v>
      </c>
      <c r="J293">
        <v>16.321680000000001</v>
      </c>
      <c r="K293">
        <v>16.336089999999999</v>
      </c>
      <c r="L293">
        <v>-1.4404999999999999E-2</v>
      </c>
      <c r="M293">
        <v>3.7490000000000001E-4</v>
      </c>
      <c r="N293">
        <v>1.9362799999999999E-2</v>
      </c>
      <c r="O293">
        <v>1.7446799999999998E-2</v>
      </c>
      <c r="P293">
        <v>-4.6256699999999998E-2</v>
      </c>
      <c r="Q293">
        <v>-8.8259999999999999E-4</v>
      </c>
      <c r="R293">
        <v>0</v>
      </c>
      <c r="S293">
        <v>3.1851699999999997E-2</v>
      </c>
    </row>
    <row r="294" spans="1:19" x14ac:dyDescent="0.2">
      <c r="A294" t="s">
        <v>10207</v>
      </c>
      <c r="B294" t="s">
        <v>34</v>
      </c>
      <c r="C294" t="s">
        <v>1554</v>
      </c>
      <c r="D294" t="s">
        <v>30</v>
      </c>
      <c r="E294" t="s">
        <v>20</v>
      </c>
      <c r="F294" t="s">
        <v>36</v>
      </c>
      <c r="G294">
        <v>23342</v>
      </c>
      <c r="H294">
        <v>26318</v>
      </c>
      <c r="I294">
        <v>26318</v>
      </c>
      <c r="J294">
        <v>17.698499999999999</v>
      </c>
      <c r="K294">
        <v>17.710280000000001</v>
      </c>
      <c r="L294">
        <v>-1.17803E-2</v>
      </c>
      <c r="M294">
        <v>4.8720000000000002E-4</v>
      </c>
      <c r="N294">
        <v>2.20717E-2</v>
      </c>
      <c r="O294">
        <v>2.45277E-2</v>
      </c>
      <c r="P294">
        <v>-4.80883E-2</v>
      </c>
      <c r="Q294">
        <v>-6.6560000000000002E-4</v>
      </c>
      <c r="R294">
        <v>0</v>
      </c>
      <c r="S294">
        <v>3.6308E-2</v>
      </c>
    </row>
    <row r="295" spans="1:19" x14ac:dyDescent="0.2">
      <c r="A295" t="s">
        <v>6855</v>
      </c>
      <c r="B295" t="s">
        <v>34</v>
      </c>
      <c r="C295" t="s">
        <v>1554</v>
      </c>
      <c r="D295" t="s">
        <v>30</v>
      </c>
      <c r="E295" t="s">
        <v>31</v>
      </c>
      <c r="F295" t="s">
        <v>36</v>
      </c>
      <c r="G295">
        <v>23249</v>
      </c>
      <c r="H295">
        <v>26335</v>
      </c>
      <c r="I295">
        <v>26335</v>
      </c>
      <c r="J295">
        <v>23.619389999999999</v>
      </c>
      <c r="K295">
        <v>23.27543</v>
      </c>
      <c r="L295">
        <v>0.34395439999999999</v>
      </c>
      <c r="M295">
        <v>3.4780000000000002E-3</v>
      </c>
      <c r="N295">
        <v>5.8974199999999997E-2</v>
      </c>
      <c r="O295">
        <v>0.440967</v>
      </c>
      <c r="P295">
        <v>0.24694189999999999</v>
      </c>
      <c r="Q295">
        <v>1.45624E-2</v>
      </c>
      <c r="R295">
        <v>1</v>
      </c>
      <c r="S295">
        <v>9.7012500000000002E-2</v>
      </c>
    </row>
    <row r="296" spans="1:19" x14ac:dyDescent="0.2">
      <c r="A296" t="s">
        <v>10208</v>
      </c>
      <c r="B296" t="s">
        <v>35</v>
      </c>
      <c r="C296" t="s">
        <v>1554</v>
      </c>
      <c r="D296" t="s">
        <v>30</v>
      </c>
      <c r="E296" t="s">
        <v>16</v>
      </c>
      <c r="F296" t="s">
        <v>36</v>
      </c>
      <c r="G296">
        <v>12904</v>
      </c>
      <c r="H296">
        <v>8725</v>
      </c>
      <c r="I296">
        <v>6651.125</v>
      </c>
      <c r="J296">
        <v>16.58587</v>
      </c>
      <c r="K296">
        <v>16.58783</v>
      </c>
      <c r="L296">
        <v>-1.9616E-3</v>
      </c>
      <c r="M296">
        <v>6.6830000000000004E-4</v>
      </c>
      <c r="N296">
        <v>2.5851200000000001E-2</v>
      </c>
      <c r="O296">
        <v>4.0563700000000001E-2</v>
      </c>
      <c r="P296">
        <v>-4.4486900000000003E-2</v>
      </c>
      <c r="Q296">
        <v>-1.183E-4</v>
      </c>
      <c r="R296">
        <v>0</v>
      </c>
      <c r="S296">
        <v>4.2525300000000002E-2</v>
      </c>
    </row>
    <row r="297" spans="1:19" x14ac:dyDescent="0.2">
      <c r="A297" t="s">
        <v>10209</v>
      </c>
      <c r="B297" t="s">
        <v>35</v>
      </c>
      <c r="C297" t="s">
        <v>1554</v>
      </c>
      <c r="D297" t="s">
        <v>30</v>
      </c>
      <c r="E297" t="s">
        <v>20</v>
      </c>
      <c r="F297" t="s">
        <v>36</v>
      </c>
      <c r="G297">
        <v>12906</v>
      </c>
      <c r="H297">
        <v>8726</v>
      </c>
      <c r="I297">
        <v>6651.8879999999999</v>
      </c>
      <c r="J297">
        <v>18.201640000000001</v>
      </c>
      <c r="K297">
        <v>18.23732</v>
      </c>
      <c r="L297">
        <v>-3.5675999999999999E-2</v>
      </c>
      <c r="M297">
        <v>9.0740000000000005E-4</v>
      </c>
      <c r="N297">
        <v>3.0123799999999999E-2</v>
      </c>
      <c r="O297">
        <v>1.38777E-2</v>
      </c>
      <c r="P297">
        <v>-8.5229600000000003E-2</v>
      </c>
      <c r="Q297">
        <v>-1.9599999999999999E-3</v>
      </c>
      <c r="R297">
        <v>0</v>
      </c>
      <c r="S297">
        <v>4.9553699999999999E-2</v>
      </c>
    </row>
    <row r="298" spans="1:19" x14ac:dyDescent="0.2">
      <c r="A298" t="s">
        <v>6856</v>
      </c>
      <c r="B298" t="s">
        <v>35</v>
      </c>
      <c r="C298" t="s">
        <v>1554</v>
      </c>
      <c r="D298" t="s">
        <v>30</v>
      </c>
      <c r="E298" t="s">
        <v>31</v>
      </c>
      <c r="F298" t="s">
        <v>36</v>
      </c>
      <c r="G298">
        <v>12910</v>
      </c>
      <c r="H298">
        <v>8731</v>
      </c>
      <c r="I298">
        <v>6655.6989999999996</v>
      </c>
      <c r="J298">
        <v>24.25508</v>
      </c>
      <c r="K298">
        <v>24.405940000000001</v>
      </c>
      <c r="L298">
        <v>-0.15086820000000001</v>
      </c>
      <c r="M298">
        <v>6.3772000000000004E-3</v>
      </c>
      <c r="N298">
        <v>7.9857300000000006E-2</v>
      </c>
      <c r="O298">
        <v>-1.95029E-2</v>
      </c>
      <c r="P298">
        <v>-0.28223350000000003</v>
      </c>
      <c r="Q298">
        <v>-6.2201000000000001E-3</v>
      </c>
      <c r="R298">
        <v>1</v>
      </c>
      <c r="S298">
        <v>0.13136529999999999</v>
      </c>
    </row>
    <row r="299" spans="1:19" x14ac:dyDescent="0.2">
      <c r="A299" t="s">
        <v>10210</v>
      </c>
      <c r="B299" t="s">
        <v>34</v>
      </c>
      <c r="C299" t="s">
        <v>1699</v>
      </c>
      <c r="D299" t="s">
        <v>30</v>
      </c>
      <c r="E299" t="s">
        <v>16</v>
      </c>
      <c r="F299" t="s">
        <v>36</v>
      </c>
      <c r="G299">
        <v>5125</v>
      </c>
      <c r="H299">
        <v>5942</v>
      </c>
      <c r="I299">
        <v>5942</v>
      </c>
      <c r="J299">
        <v>13.811590000000001</v>
      </c>
      <c r="K299">
        <v>13.77229</v>
      </c>
      <c r="L299">
        <v>3.9306899999999999E-2</v>
      </c>
      <c r="M299">
        <v>9.2800000000000001E-4</v>
      </c>
      <c r="N299">
        <v>3.0462599999999999E-2</v>
      </c>
      <c r="O299">
        <v>8.9417899999999995E-2</v>
      </c>
      <c r="P299">
        <v>-1.0803999999999999E-2</v>
      </c>
      <c r="Q299">
        <v>2.8459000000000002E-3</v>
      </c>
      <c r="R299">
        <v>0</v>
      </c>
      <c r="S299">
        <v>5.01109E-2</v>
      </c>
    </row>
    <row r="300" spans="1:19" x14ac:dyDescent="0.2">
      <c r="A300" t="s">
        <v>10211</v>
      </c>
      <c r="B300" t="s">
        <v>34</v>
      </c>
      <c r="C300" t="s">
        <v>1699</v>
      </c>
      <c r="D300" t="s">
        <v>30</v>
      </c>
      <c r="E300" t="s">
        <v>20</v>
      </c>
      <c r="F300" t="s">
        <v>36</v>
      </c>
      <c r="G300">
        <v>5180</v>
      </c>
      <c r="H300">
        <v>5942</v>
      </c>
      <c r="I300">
        <v>5942</v>
      </c>
      <c r="J300">
        <v>14.76023</v>
      </c>
      <c r="K300">
        <v>14.834210000000001</v>
      </c>
      <c r="L300" s="1">
        <v>-7.3983099999999996E-2</v>
      </c>
      <c r="M300">
        <v>1.2876999999999999E-3</v>
      </c>
      <c r="N300">
        <v>3.5884899999999997E-2</v>
      </c>
      <c r="O300">
        <v>-1.4952399999999999E-2</v>
      </c>
      <c r="P300">
        <v>-0.13301379999999999</v>
      </c>
      <c r="Q300">
        <v>-5.0122999999999999E-3</v>
      </c>
      <c r="R300">
        <v>1</v>
      </c>
      <c r="S300">
        <v>5.9030699999999998E-2</v>
      </c>
    </row>
    <row r="301" spans="1:19" x14ac:dyDescent="0.2">
      <c r="A301" t="s">
        <v>6857</v>
      </c>
      <c r="B301" t="s">
        <v>34</v>
      </c>
      <c r="C301" t="s">
        <v>1699</v>
      </c>
      <c r="D301" t="s">
        <v>30</v>
      </c>
      <c r="E301" t="s">
        <v>31</v>
      </c>
      <c r="F301" t="s">
        <v>36</v>
      </c>
      <c r="G301">
        <v>5158</v>
      </c>
      <c r="H301">
        <v>5946</v>
      </c>
      <c r="I301">
        <v>5946</v>
      </c>
      <c r="J301">
        <v>19.574580000000001</v>
      </c>
      <c r="K301">
        <v>19.2925</v>
      </c>
      <c r="L301">
        <v>0.28208240000000001</v>
      </c>
      <c r="M301">
        <v>9.3287000000000005E-3</v>
      </c>
      <c r="N301">
        <v>9.6585199999999996E-2</v>
      </c>
      <c r="O301">
        <v>0.440965</v>
      </c>
      <c r="P301">
        <v>0.1231998</v>
      </c>
      <c r="Q301">
        <v>1.4410600000000001E-2</v>
      </c>
      <c r="R301">
        <v>1</v>
      </c>
      <c r="S301">
        <v>0.15888260000000001</v>
      </c>
    </row>
    <row r="302" spans="1:19" x14ac:dyDescent="0.2">
      <c r="A302" t="s">
        <v>10212</v>
      </c>
      <c r="B302" t="s">
        <v>35</v>
      </c>
      <c r="C302" t="s">
        <v>1699</v>
      </c>
      <c r="D302" t="s">
        <v>30</v>
      </c>
      <c r="E302" t="s">
        <v>16</v>
      </c>
      <c r="F302" t="s">
        <v>36</v>
      </c>
      <c r="G302">
        <v>2725</v>
      </c>
      <c r="H302">
        <v>1882</v>
      </c>
      <c r="I302">
        <v>1517.931</v>
      </c>
      <c r="J302">
        <v>14.031280000000001</v>
      </c>
      <c r="K302">
        <v>14.04949</v>
      </c>
      <c r="L302">
        <v>-1.8211700000000001E-2</v>
      </c>
      <c r="M302">
        <v>1.8580999999999999E-3</v>
      </c>
      <c r="N302">
        <v>4.3106100000000001E-2</v>
      </c>
      <c r="O302">
        <v>5.2697899999999999E-2</v>
      </c>
      <c r="P302">
        <v>-8.9121300000000001E-2</v>
      </c>
      <c r="Q302">
        <v>-1.2979000000000001E-3</v>
      </c>
      <c r="R302">
        <v>0</v>
      </c>
      <c r="S302">
        <v>7.0909600000000003E-2</v>
      </c>
    </row>
    <row r="303" spans="1:19" x14ac:dyDescent="0.2">
      <c r="A303" t="s">
        <v>10213</v>
      </c>
      <c r="B303" t="s">
        <v>35</v>
      </c>
      <c r="C303" t="s">
        <v>1699</v>
      </c>
      <c r="D303" t="s">
        <v>30</v>
      </c>
      <c r="E303" t="s">
        <v>20</v>
      </c>
      <c r="F303" t="s">
        <v>36</v>
      </c>
      <c r="G303">
        <v>2726</v>
      </c>
      <c r="H303">
        <v>1882</v>
      </c>
      <c r="I303">
        <v>1517.931</v>
      </c>
      <c r="J303">
        <v>15.153740000000001</v>
      </c>
      <c r="K303">
        <v>15.184659999999999</v>
      </c>
      <c r="L303">
        <v>-3.0916699999999998E-2</v>
      </c>
      <c r="M303">
        <v>2.5097000000000001E-3</v>
      </c>
      <c r="N303">
        <v>5.0096799999999997E-2</v>
      </c>
      <c r="O303">
        <v>5.1492499999999997E-2</v>
      </c>
      <c r="P303">
        <v>-0.11332589999999999</v>
      </c>
      <c r="Q303">
        <v>-2.0401999999999998E-3</v>
      </c>
      <c r="R303">
        <v>0</v>
      </c>
      <c r="S303">
        <v>8.2409200000000002E-2</v>
      </c>
    </row>
    <row r="304" spans="1:19" x14ac:dyDescent="0.2">
      <c r="A304" t="s">
        <v>6858</v>
      </c>
      <c r="B304" t="s">
        <v>35</v>
      </c>
      <c r="C304" t="s">
        <v>1699</v>
      </c>
      <c r="D304" t="s">
        <v>30</v>
      </c>
      <c r="E304" t="s">
        <v>31</v>
      </c>
      <c r="F304" t="s">
        <v>36</v>
      </c>
      <c r="G304">
        <v>2725</v>
      </c>
      <c r="H304">
        <v>1882</v>
      </c>
      <c r="I304">
        <v>1517.931</v>
      </c>
      <c r="J304">
        <v>19.702159999999999</v>
      </c>
      <c r="K304">
        <v>19.757280000000002</v>
      </c>
      <c r="L304">
        <v>-5.5119700000000001E-2</v>
      </c>
      <c r="M304">
        <v>1.76866E-2</v>
      </c>
      <c r="N304">
        <v>0.132991</v>
      </c>
      <c r="O304">
        <v>0.1636505</v>
      </c>
      <c r="P304">
        <v>-0.27388980000000002</v>
      </c>
      <c r="Q304">
        <v>-2.7975999999999999E-3</v>
      </c>
      <c r="R304">
        <v>0</v>
      </c>
      <c r="S304">
        <v>0.2187701</v>
      </c>
    </row>
    <row r="305" spans="1:19" x14ac:dyDescent="0.2">
      <c r="A305" t="s">
        <v>10214</v>
      </c>
      <c r="B305" t="s">
        <v>34</v>
      </c>
      <c r="C305" t="s">
        <v>1844</v>
      </c>
      <c r="D305" t="s">
        <v>30</v>
      </c>
      <c r="E305" t="s">
        <v>16</v>
      </c>
      <c r="F305" t="s">
        <v>36</v>
      </c>
      <c r="G305">
        <v>18091</v>
      </c>
      <c r="H305">
        <v>20374</v>
      </c>
      <c r="I305">
        <v>20374</v>
      </c>
      <c r="J305">
        <v>17.032769999999999</v>
      </c>
      <c r="K305">
        <v>17.062149999999999</v>
      </c>
      <c r="L305">
        <v>-2.93847E-2</v>
      </c>
      <c r="M305">
        <v>5.4410000000000005E-4</v>
      </c>
      <c r="N305">
        <v>2.33253E-2</v>
      </c>
      <c r="O305">
        <v>8.9853999999999993E-3</v>
      </c>
      <c r="P305">
        <v>-6.7754900000000007E-2</v>
      </c>
      <c r="Q305">
        <v>-1.7252000000000001E-3</v>
      </c>
      <c r="R305">
        <v>0</v>
      </c>
      <c r="S305">
        <v>3.8370099999999997E-2</v>
      </c>
    </row>
    <row r="306" spans="1:19" x14ac:dyDescent="0.2">
      <c r="A306" t="s">
        <v>10215</v>
      </c>
      <c r="B306" t="s">
        <v>34</v>
      </c>
      <c r="C306" t="s">
        <v>1844</v>
      </c>
      <c r="D306" t="s">
        <v>30</v>
      </c>
      <c r="E306" t="s">
        <v>20</v>
      </c>
      <c r="F306" t="s">
        <v>36</v>
      </c>
      <c r="G306">
        <v>18162</v>
      </c>
      <c r="H306">
        <v>20376</v>
      </c>
      <c r="I306">
        <v>20376</v>
      </c>
      <c r="J306">
        <v>18.536519999999999</v>
      </c>
      <c r="K306">
        <v>18.527360000000002</v>
      </c>
      <c r="L306">
        <v>9.1585E-3</v>
      </c>
      <c r="M306">
        <v>7.0029999999999995E-4</v>
      </c>
      <c r="N306">
        <v>2.6463E-2</v>
      </c>
      <c r="O306">
        <v>5.26902E-2</v>
      </c>
      <c r="P306">
        <v>-3.4373099999999997E-2</v>
      </c>
      <c r="Q306">
        <v>4.9410000000000003E-4</v>
      </c>
      <c r="R306">
        <v>0</v>
      </c>
      <c r="S306">
        <v>4.35317E-2</v>
      </c>
    </row>
    <row r="307" spans="1:19" x14ac:dyDescent="0.2">
      <c r="A307" t="s">
        <v>6859</v>
      </c>
      <c r="B307" t="s">
        <v>34</v>
      </c>
      <c r="C307" t="s">
        <v>1844</v>
      </c>
      <c r="D307" t="s">
        <v>30</v>
      </c>
      <c r="E307" t="s">
        <v>31</v>
      </c>
      <c r="F307" t="s">
        <v>36</v>
      </c>
      <c r="G307">
        <v>18091</v>
      </c>
      <c r="H307">
        <v>20389</v>
      </c>
      <c r="I307">
        <v>20389</v>
      </c>
      <c r="J307">
        <v>24.77262</v>
      </c>
      <c r="K307">
        <v>24.3995</v>
      </c>
      <c r="L307">
        <v>0.37311490000000003</v>
      </c>
      <c r="M307">
        <v>4.9845000000000002E-3</v>
      </c>
      <c r="N307">
        <v>7.0600899999999994E-2</v>
      </c>
      <c r="O307">
        <v>0.4892533</v>
      </c>
      <c r="P307">
        <v>0.2569765</v>
      </c>
      <c r="Q307">
        <v>1.50616E-2</v>
      </c>
      <c r="R307">
        <v>1</v>
      </c>
      <c r="S307">
        <v>0.1161384</v>
      </c>
    </row>
    <row r="308" spans="1:19" x14ac:dyDescent="0.2">
      <c r="A308" t="s">
        <v>10216</v>
      </c>
      <c r="B308" t="s">
        <v>35</v>
      </c>
      <c r="C308" t="s">
        <v>1844</v>
      </c>
      <c r="D308" t="s">
        <v>30</v>
      </c>
      <c r="E308" t="s">
        <v>16</v>
      </c>
      <c r="F308" t="s">
        <v>36</v>
      </c>
      <c r="G308">
        <v>10179</v>
      </c>
      <c r="H308">
        <v>6843</v>
      </c>
      <c r="I308">
        <v>5136.924</v>
      </c>
      <c r="J308">
        <v>17.269749999999998</v>
      </c>
      <c r="K308">
        <v>17.266999999999999</v>
      </c>
      <c r="L308">
        <v>2.7507E-3</v>
      </c>
      <c r="M308">
        <v>9.4410000000000002E-4</v>
      </c>
      <c r="N308">
        <v>3.0726199999999999E-2</v>
      </c>
      <c r="O308">
        <v>5.3295299999999997E-2</v>
      </c>
      <c r="P308">
        <v>-4.77939E-2</v>
      </c>
      <c r="Q308">
        <v>1.593E-4</v>
      </c>
      <c r="R308">
        <v>0</v>
      </c>
      <c r="S308">
        <v>5.0544600000000002E-2</v>
      </c>
    </row>
    <row r="309" spans="1:19" x14ac:dyDescent="0.2">
      <c r="A309" t="s">
        <v>10217</v>
      </c>
      <c r="B309" t="s">
        <v>35</v>
      </c>
      <c r="C309" t="s">
        <v>1844</v>
      </c>
      <c r="D309" t="s">
        <v>30</v>
      </c>
      <c r="E309" t="s">
        <v>20</v>
      </c>
      <c r="F309" t="s">
        <v>36</v>
      </c>
      <c r="G309">
        <v>10180</v>
      </c>
      <c r="H309">
        <v>6844</v>
      </c>
      <c r="I309">
        <v>5137.6750000000002</v>
      </c>
      <c r="J309">
        <v>19.017810000000001</v>
      </c>
      <c r="K309">
        <v>19.05106</v>
      </c>
      <c r="L309">
        <v>-3.3245799999999999E-2</v>
      </c>
      <c r="M309">
        <v>1.2819999999999999E-3</v>
      </c>
      <c r="N309">
        <v>3.5804999999999997E-2</v>
      </c>
      <c r="O309">
        <v>2.56534E-2</v>
      </c>
      <c r="P309">
        <v>-9.2144900000000002E-2</v>
      </c>
      <c r="Q309">
        <v>-1.7481E-3</v>
      </c>
      <c r="R309">
        <v>0</v>
      </c>
      <c r="S309">
        <v>5.8899100000000003E-2</v>
      </c>
    </row>
    <row r="310" spans="1:19" x14ac:dyDescent="0.2">
      <c r="A310" t="s">
        <v>6860</v>
      </c>
      <c r="B310" t="s">
        <v>35</v>
      </c>
      <c r="C310" t="s">
        <v>1844</v>
      </c>
      <c r="D310" t="s">
        <v>30</v>
      </c>
      <c r="E310" t="s">
        <v>31</v>
      </c>
      <c r="F310" t="s">
        <v>36</v>
      </c>
      <c r="G310">
        <v>10185</v>
      </c>
      <c r="H310">
        <v>6849</v>
      </c>
      <c r="I310">
        <v>5141.4279999999999</v>
      </c>
      <c r="J310">
        <v>25.473210000000002</v>
      </c>
      <c r="K310">
        <v>25.635850000000001</v>
      </c>
      <c r="L310">
        <v>-0.16264490000000001</v>
      </c>
      <c r="M310">
        <v>8.9964999999999993E-3</v>
      </c>
      <c r="N310">
        <v>9.4849900000000001E-2</v>
      </c>
      <c r="O310">
        <v>-6.6169000000000002E-3</v>
      </c>
      <c r="P310">
        <v>-0.31867299999999998</v>
      </c>
      <c r="Q310">
        <v>-6.3848999999999998E-3</v>
      </c>
      <c r="R310">
        <v>1</v>
      </c>
      <c r="S310">
        <v>0.156028</v>
      </c>
    </row>
    <row r="311" spans="1:19" x14ac:dyDescent="0.2">
      <c r="A311" t="s">
        <v>10218</v>
      </c>
      <c r="B311" t="s">
        <v>34</v>
      </c>
      <c r="C311" t="s">
        <v>1989</v>
      </c>
      <c r="D311" t="s">
        <v>30</v>
      </c>
      <c r="E311" t="s">
        <v>16</v>
      </c>
      <c r="F311" t="s">
        <v>36</v>
      </c>
      <c r="G311">
        <v>48878</v>
      </c>
      <c r="H311">
        <v>55058</v>
      </c>
      <c r="I311">
        <v>55058</v>
      </c>
      <c r="J311">
        <v>15.708130000000001</v>
      </c>
      <c r="K311">
        <v>15.77877</v>
      </c>
      <c r="L311">
        <v>-7.0643899999999996E-2</v>
      </c>
      <c r="M311">
        <v>1.931E-4</v>
      </c>
      <c r="N311">
        <v>1.38966E-2</v>
      </c>
      <c r="O311">
        <v>-4.7784E-2</v>
      </c>
      <c r="P311">
        <v>-9.3503900000000001E-2</v>
      </c>
      <c r="Q311">
        <v>-4.4973000000000001E-3</v>
      </c>
      <c r="R311">
        <v>1</v>
      </c>
      <c r="S311">
        <v>2.2859999999999998E-2</v>
      </c>
    </row>
    <row r="312" spans="1:19" x14ac:dyDescent="0.2">
      <c r="A312" t="s">
        <v>10219</v>
      </c>
      <c r="B312" t="s">
        <v>34</v>
      </c>
      <c r="C312" t="s">
        <v>1989</v>
      </c>
      <c r="D312" t="s">
        <v>30</v>
      </c>
      <c r="E312" t="s">
        <v>20</v>
      </c>
      <c r="F312" t="s">
        <v>36</v>
      </c>
      <c r="G312">
        <v>49072</v>
      </c>
      <c r="H312">
        <v>55061</v>
      </c>
      <c r="I312">
        <v>55061</v>
      </c>
      <c r="J312">
        <v>16.99616</v>
      </c>
      <c r="K312">
        <v>17.047419999999999</v>
      </c>
      <c r="L312">
        <v>-5.1261300000000003E-2</v>
      </c>
      <c r="M312">
        <v>2.4649999999999997E-4</v>
      </c>
      <c r="N312">
        <v>1.57003E-2</v>
      </c>
      <c r="O312">
        <v>-2.5434399999999999E-2</v>
      </c>
      <c r="P312">
        <v>-7.7088299999999998E-2</v>
      </c>
      <c r="Q312">
        <v>-3.0160999999999999E-3</v>
      </c>
      <c r="R312">
        <v>1</v>
      </c>
      <c r="S312">
        <v>2.5826999999999999E-2</v>
      </c>
    </row>
    <row r="313" spans="1:19" x14ac:dyDescent="0.2">
      <c r="A313" t="s">
        <v>6861</v>
      </c>
      <c r="B313" t="s">
        <v>34</v>
      </c>
      <c r="C313" t="s">
        <v>1989</v>
      </c>
      <c r="D313" t="s">
        <v>30</v>
      </c>
      <c r="E313" t="s">
        <v>31</v>
      </c>
      <c r="F313" t="s">
        <v>36</v>
      </c>
      <c r="G313">
        <v>48963</v>
      </c>
      <c r="H313">
        <v>55088</v>
      </c>
      <c r="I313">
        <v>55088</v>
      </c>
      <c r="J313">
        <v>21.911100000000001</v>
      </c>
      <c r="K313">
        <v>21.70992</v>
      </c>
      <c r="L313">
        <v>0.20117589999999999</v>
      </c>
      <c r="M313">
        <v>1.5805000000000001E-3</v>
      </c>
      <c r="N313">
        <v>3.97553E-2</v>
      </c>
      <c r="O313">
        <v>0.26657340000000002</v>
      </c>
      <c r="P313">
        <v>0.13577829999999999</v>
      </c>
      <c r="Q313">
        <v>9.1815000000000004E-3</v>
      </c>
      <c r="R313">
        <v>1</v>
      </c>
      <c r="S313">
        <v>6.5397499999999997E-2</v>
      </c>
    </row>
    <row r="314" spans="1:19" x14ac:dyDescent="0.2">
      <c r="A314" t="s">
        <v>10220</v>
      </c>
      <c r="B314" t="s">
        <v>35</v>
      </c>
      <c r="C314" t="s">
        <v>1989</v>
      </c>
      <c r="D314" t="s">
        <v>30</v>
      </c>
      <c r="E314" t="s">
        <v>16</v>
      </c>
      <c r="F314" t="s">
        <v>36</v>
      </c>
      <c r="G314">
        <v>26801</v>
      </c>
      <c r="H314">
        <v>17770</v>
      </c>
      <c r="I314">
        <v>13956.11</v>
      </c>
      <c r="J314">
        <v>16.056699999999999</v>
      </c>
      <c r="K314">
        <v>16.04243</v>
      </c>
      <c r="L314">
        <v>1.4273900000000001E-2</v>
      </c>
      <c r="M314">
        <v>3.5110000000000002E-4</v>
      </c>
      <c r="N314">
        <v>1.8737500000000001E-2</v>
      </c>
      <c r="O314">
        <v>4.5097100000000001E-2</v>
      </c>
      <c r="P314">
        <v>-1.6549399999999999E-2</v>
      </c>
      <c r="Q314">
        <v>8.8900000000000003E-4</v>
      </c>
      <c r="R314">
        <v>0</v>
      </c>
      <c r="S314">
        <v>3.0823199999999999E-2</v>
      </c>
    </row>
    <row r="315" spans="1:19" x14ac:dyDescent="0.2">
      <c r="A315" t="s">
        <v>10221</v>
      </c>
      <c r="B315" t="s">
        <v>35</v>
      </c>
      <c r="C315" t="s">
        <v>1989</v>
      </c>
      <c r="D315" t="s">
        <v>30</v>
      </c>
      <c r="E315" t="s">
        <v>20</v>
      </c>
      <c r="F315" t="s">
        <v>36</v>
      </c>
      <c r="G315">
        <v>26803</v>
      </c>
      <c r="H315">
        <v>17774</v>
      </c>
      <c r="I315">
        <v>13959.25</v>
      </c>
      <c r="J315">
        <v>17.370280000000001</v>
      </c>
      <c r="K315">
        <v>17.34685</v>
      </c>
      <c r="L315">
        <v>2.34369E-2</v>
      </c>
      <c r="M315">
        <v>4.5189999999999998E-4</v>
      </c>
      <c r="N315">
        <v>2.12578E-2</v>
      </c>
      <c r="O315">
        <v>5.8406E-2</v>
      </c>
      <c r="P315">
        <v>-1.1532300000000001E-2</v>
      </c>
      <c r="Q315">
        <v>1.3492999999999999E-3</v>
      </c>
      <c r="R315">
        <v>0</v>
      </c>
      <c r="S315">
        <v>3.4969199999999999E-2</v>
      </c>
    </row>
    <row r="316" spans="1:19" x14ac:dyDescent="0.2">
      <c r="A316" t="s">
        <v>6862</v>
      </c>
      <c r="B316" t="s">
        <v>35</v>
      </c>
      <c r="C316" t="s">
        <v>1989</v>
      </c>
      <c r="D316" t="s">
        <v>30</v>
      </c>
      <c r="E316" t="s">
        <v>31</v>
      </c>
      <c r="F316" t="s">
        <v>36</v>
      </c>
      <c r="G316">
        <v>26814</v>
      </c>
      <c r="H316">
        <v>17783</v>
      </c>
      <c r="I316">
        <v>13966.32</v>
      </c>
      <c r="J316">
        <v>22.410039999999999</v>
      </c>
      <c r="K316">
        <v>22.56399</v>
      </c>
      <c r="L316">
        <v>-0.15395529999999999</v>
      </c>
      <c r="M316">
        <v>2.9064E-3</v>
      </c>
      <c r="N316">
        <v>5.3911199999999999E-2</v>
      </c>
      <c r="O316">
        <v>-6.5271399999999993E-2</v>
      </c>
      <c r="P316">
        <v>-0.2426393</v>
      </c>
      <c r="Q316">
        <v>-6.8699E-3</v>
      </c>
      <c r="R316">
        <v>1</v>
      </c>
      <c r="S316">
        <v>8.8683999999999999E-2</v>
      </c>
    </row>
    <row r="317" spans="1:19" x14ac:dyDescent="0.2">
      <c r="A317" t="s">
        <v>497</v>
      </c>
      <c r="B317" t="s">
        <v>34</v>
      </c>
      <c r="C317" t="s">
        <v>50</v>
      </c>
      <c r="D317" t="s">
        <v>15</v>
      </c>
      <c r="E317" t="s">
        <v>16</v>
      </c>
      <c r="F317" t="s">
        <v>36</v>
      </c>
      <c r="G317">
        <v>594.4</v>
      </c>
      <c r="H317">
        <v>902.8</v>
      </c>
      <c r="I317">
        <v>902.8</v>
      </c>
      <c r="J317">
        <v>3.1834959999999999</v>
      </c>
      <c r="K317">
        <v>3.9113150000000001</v>
      </c>
      <c r="L317">
        <v>-0.72781910000000005</v>
      </c>
      <c r="M317">
        <v>4.8028599999999998E-2</v>
      </c>
      <c r="N317">
        <v>0.2191543</v>
      </c>
      <c r="O317">
        <v>-0.36731019999999998</v>
      </c>
      <c r="P317">
        <v>-1.088328</v>
      </c>
      <c r="Q317">
        <v>-0.22862260000000001</v>
      </c>
      <c r="R317">
        <v>1</v>
      </c>
      <c r="S317">
        <v>0.36050890000000002</v>
      </c>
    </row>
    <row r="318" spans="1:19" x14ac:dyDescent="0.2">
      <c r="A318" t="s">
        <v>498</v>
      </c>
      <c r="B318" t="s">
        <v>34</v>
      </c>
      <c r="C318" t="s">
        <v>50</v>
      </c>
      <c r="D318" t="s">
        <v>15</v>
      </c>
      <c r="E318" t="s">
        <v>20</v>
      </c>
      <c r="F318" t="s">
        <v>36</v>
      </c>
      <c r="G318">
        <v>549.79999999999995</v>
      </c>
      <c r="H318">
        <v>910.8</v>
      </c>
      <c r="I318">
        <v>910.8</v>
      </c>
      <c r="J318">
        <v>5.2578129999999996</v>
      </c>
      <c r="K318">
        <v>5.3412740000000003</v>
      </c>
      <c r="L318">
        <v>-8.3460800000000002E-2</v>
      </c>
      <c r="M318">
        <v>5.07255E-2</v>
      </c>
      <c r="N318">
        <v>0.22522329999999999</v>
      </c>
      <c r="O318">
        <v>0.28703149999999999</v>
      </c>
      <c r="P318">
        <v>-0.4539531</v>
      </c>
      <c r="Q318">
        <v>-1.5873700000000001E-2</v>
      </c>
      <c r="R318">
        <v>0</v>
      </c>
      <c r="S318">
        <v>0.3704923</v>
      </c>
    </row>
    <row r="319" spans="1:19" x14ac:dyDescent="0.2">
      <c r="A319" t="s">
        <v>499</v>
      </c>
      <c r="B319" t="s">
        <v>34</v>
      </c>
      <c r="C319" t="s">
        <v>50</v>
      </c>
      <c r="D319" t="s">
        <v>15</v>
      </c>
      <c r="E319" t="s">
        <v>31</v>
      </c>
      <c r="F319" t="s">
        <v>36</v>
      </c>
      <c r="G319">
        <v>644.6</v>
      </c>
      <c r="H319">
        <v>911.6</v>
      </c>
      <c r="I319">
        <v>911.6</v>
      </c>
      <c r="J319">
        <v>12.11811</v>
      </c>
      <c r="K319">
        <v>13.782970000000001</v>
      </c>
      <c r="L319">
        <v>-1.664863</v>
      </c>
      <c r="M319">
        <v>0.1065367</v>
      </c>
      <c r="N319">
        <v>0.32639960000000001</v>
      </c>
      <c r="O319">
        <v>-1.127936</v>
      </c>
      <c r="P319">
        <v>-2.2017899999999999</v>
      </c>
      <c r="Q319">
        <v>-0.13738629999999999</v>
      </c>
      <c r="R319">
        <v>1</v>
      </c>
      <c r="S319">
        <v>0.53692740000000005</v>
      </c>
    </row>
    <row r="320" spans="1:19" x14ac:dyDescent="0.2">
      <c r="A320" t="s">
        <v>6863</v>
      </c>
      <c r="B320" t="s">
        <v>34</v>
      </c>
      <c r="C320" t="s">
        <v>572</v>
      </c>
      <c r="D320" t="s">
        <v>15</v>
      </c>
      <c r="E320" t="s">
        <v>16</v>
      </c>
      <c r="F320" t="s">
        <v>36</v>
      </c>
      <c r="G320">
        <v>59059.8</v>
      </c>
      <c r="H320">
        <v>66927.600000000006</v>
      </c>
      <c r="I320">
        <v>66927.600000000006</v>
      </c>
      <c r="J320">
        <v>13.81705</v>
      </c>
      <c r="K320">
        <v>13.809329999999999</v>
      </c>
      <c r="L320">
        <v>7.7206000000000002E-3</v>
      </c>
      <c r="M320">
        <v>9.7E-5</v>
      </c>
      <c r="N320">
        <v>9.8476999999999992E-3</v>
      </c>
      <c r="O320">
        <v>2.392E-2</v>
      </c>
      <c r="P320">
        <v>-8.4788999999999993E-3</v>
      </c>
      <c r="Q320">
        <v>5.5880000000000003E-4</v>
      </c>
      <c r="R320">
        <v>0</v>
      </c>
      <c r="S320">
        <v>1.6199499999999999E-2</v>
      </c>
    </row>
    <row r="321" spans="1:19" x14ac:dyDescent="0.2">
      <c r="A321" t="s">
        <v>6864</v>
      </c>
      <c r="B321" t="s">
        <v>34</v>
      </c>
      <c r="C321" t="s">
        <v>572</v>
      </c>
      <c r="D321" t="s">
        <v>15</v>
      </c>
      <c r="E321" t="s">
        <v>20</v>
      </c>
      <c r="F321" t="s">
        <v>36</v>
      </c>
      <c r="G321">
        <v>59978.6</v>
      </c>
      <c r="H321">
        <v>67549</v>
      </c>
      <c r="I321">
        <v>67549</v>
      </c>
      <c r="J321">
        <v>14.419280000000001</v>
      </c>
      <c r="K321">
        <v>14.443680000000001</v>
      </c>
      <c r="L321">
        <v>-2.43979E-2</v>
      </c>
      <c r="M321">
        <v>9.2499999999999999E-5</v>
      </c>
      <c r="N321">
        <v>9.6168999999999994E-3</v>
      </c>
      <c r="O321">
        <v>-8.5781E-3</v>
      </c>
      <c r="P321">
        <v>-4.0217599999999999E-2</v>
      </c>
      <c r="Q321">
        <v>-1.6919999999999999E-3</v>
      </c>
      <c r="R321">
        <v>1</v>
      </c>
      <c r="S321">
        <v>1.5819699999999999E-2</v>
      </c>
    </row>
    <row r="322" spans="1:19" x14ac:dyDescent="0.2">
      <c r="A322" t="s">
        <v>6865</v>
      </c>
      <c r="B322" t="s">
        <v>34</v>
      </c>
      <c r="C322" t="s">
        <v>572</v>
      </c>
      <c r="D322" t="s">
        <v>15</v>
      </c>
      <c r="E322" t="s">
        <v>31</v>
      </c>
      <c r="F322" t="s">
        <v>36</v>
      </c>
      <c r="G322">
        <v>59859</v>
      </c>
      <c r="H322">
        <v>67573.399999999994</v>
      </c>
      <c r="I322">
        <v>67573.399999999994</v>
      </c>
      <c r="J322">
        <v>17.283619999999999</v>
      </c>
      <c r="K322">
        <v>17.198399999999999</v>
      </c>
      <c r="L322">
        <v>8.5217799999999996E-2</v>
      </c>
      <c r="M322">
        <v>3.369E-4</v>
      </c>
      <c r="N322">
        <v>1.8355799999999999E-2</v>
      </c>
      <c r="O322">
        <v>0.1154131</v>
      </c>
      <c r="P322">
        <v>5.5022599999999998E-2</v>
      </c>
      <c r="Q322">
        <v>4.9306000000000003E-3</v>
      </c>
      <c r="R322">
        <v>1</v>
      </c>
      <c r="S322">
        <v>3.0195199999999998E-2</v>
      </c>
    </row>
    <row r="323" spans="1:19" x14ac:dyDescent="0.2">
      <c r="A323" t="s">
        <v>6866</v>
      </c>
      <c r="B323" t="s">
        <v>35</v>
      </c>
      <c r="C323" t="s">
        <v>572</v>
      </c>
      <c r="D323" t="s">
        <v>15</v>
      </c>
      <c r="E323" t="s">
        <v>16</v>
      </c>
      <c r="F323" t="s">
        <v>36</v>
      </c>
      <c r="G323">
        <v>32025.8</v>
      </c>
      <c r="H323">
        <v>21472.400000000001</v>
      </c>
      <c r="I323">
        <v>16942.080000000002</v>
      </c>
      <c r="J323">
        <v>14.10533</v>
      </c>
      <c r="K323">
        <v>14.07221</v>
      </c>
      <c r="L323">
        <v>3.3127900000000002E-2</v>
      </c>
      <c r="M323">
        <v>1.7670000000000001E-4</v>
      </c>
      <c r="N323">
        <v>1.32911E-2</v>
      </c>
      <c r="O323">
        <v>5.49918E-2</v>
      </c>
      <c r="P323">
        <v>1.1264E-2</v>
      </c>
      <c r="Q323">
        <v>2.3486000000000002E-3</v>
      </c>
      <c r="R323">
        <v>1</v>
      </c>
      <c r="S323">
        <v>2.1863899999999999E-2</v>
      </c>
    </row>
    <row r="324" spans="1:19" x14ac:dyDescent="0.2">
      <c r="A324" t="s">
        <v>6867</v>
      </c>
      <c r="B324" t="s">
        <v>35</v>
      </c>
      <c r="C324" t="s">
        <v>572</v>
      </c>
      <c r="D324" t="s">
        <v>15</v>
      </c>
      <c r="E324" t="s">
        <v>20</v>
      </c>
      <c r="F324" t="s">
        <v>36</v>
      </c>
      <c r="G324">
        <v>32425.8</v>
      </c>
      <c r="H324">
        <v>21672.799999999999</v>
      </c>
      <c r="I324">
        <v>17100.2</v>
      </c>
      <c r="J324">
        <v>14.687889999999999</v>
      </c>
      <c r="K324">
        <v>14.6508</v>
      </c>
      <c r="L324">
        <v>3.7088400000000001E-2</v>
      </c>
      <c r="M324">
        <v>1.7000000000000001E-4</v>
      </c>
      <c r="N324">
        <v>1.3037E-2</v>
      </c>
      <c r="O324">
        <v>5.8534299999999997E-2</v>
      </c>
      <c r="P324">
        <v>1.56425E-2</v>
      </c>
      <c r="Q324">
        <v>2.5251000000000002E-3</v>
      </c>
      <c r="R324">
        <v>1</v>
      </c>
      <c r="S324">
        <v>2.14459E-2</v>
      </c>
    </row>
    <row r="325" spans="1:19" x14ac:dyDescent="0.2">
      <c r="A325" t="s">
        <v>6868</v>
      </c>
      <c r="B325" t="s">
        <v>35</v>
      </c>
      <c r="C325" t="s">
        <v>572</v>
      </c>
      <c r="D325" t="s">
        <v>15</v>
      </c>
      <c r="E325" t="s">
        <v>31</v>
      </c>
      <c r="F325" t="s">
        <v>36</v>
      </c>
      <c r="G325">
        <v>32438.799999999999</v>
      </c>
      <c r="H325">
        <v>21683.8</v>
      </c>
      <c r="I325">
        <v>17108.88</v>
      </c>
      <c r="J325">
        <v>17.654679999999999</v>
      </c>
      <c r="K325">
        <v>17.659669999999998</v>
      </c>
      <c r="L325">
        <v>-4.9943000000000001E-3</v>
      </c>
      <c r="M325">
        <v>6.2390000000000004E-4</v>
      </c>
      <c r="N325">
        <v>2.4977599999999999E-2</v>
      </c>
      <c r="O325">
        <v>3.6093899999999998E-2</v>
      </c>
      <c r="P325">
        <v>-4.6082499999999998E-2</v>
      </c>
      <c r="Q325">
        <v>-2.8289999999999999E-4</v>
      </c>
      <c r="R325">
        <v>0</v>
      </c>
      <c r="S325">
        <v>4.1088199999999998E-2</v>
      </c>
    </row>
    <row r="326" spans="1:19" x14ac:dyDescent="0.2">
      <c r="A326" t="s">
        <v>6869</v>
      </c>
      <c r="B326" t="s">
        <v>34</v>
      </c>
      <c r="C326" t="s">
        <v>765</v>
      </c>
      <c r="D326" t="s">
        <v>15</v>
      </c>
      <c r="E326" t="s">
        <v>16</v>
      </c>
      <c r="F326" t="s">
        <v>36</v>
      </c>
      <c r="G326">
        <v>10772.2</v>
      </c>
      <c r="H326">
        <v>12285.2</v>
      </c>
      <c r="I326">
        <v>12285.2</v>
      </c>
      <c r="J326">
        <v>11.218970000000001</v>
      </c>
      <c r="K326">
        <v>11.27164</v>
      </c>
      <c r="L326">
        <v>-5.2660999999999999E-2</v>
      </c>
      <c r="M326">
        <v>2.4240000000000001E-4</v>
      </c>
      <c r="N326">
        <v>1.55686E-2</v>
      </c>
      <c r="O326">
        <v>-2.7050600000000001E-2</v>
      </c>
      <c r="P326">
        <v>-7.8271499999999994E-2</v>
      </c>
      <c r="Q326">
        <v>-4.6939E-3</v>
      </c>
      <c r="R326">
        <v>1</v>
      </c>
      <c r="S326">
        <v>2.5610399999999998E-2</v>
      </c>
    </row>
    <row r="327" spans="1:19" x14ac:dyDescent="0.2">
      <c r="A327" t="s">
        <v>6870</v>
      </c>
      <c r="B327" t="s">
        <v>34</v>
      </c>
      <c r="C327" t="s">
        <v>765</v>
      </c>
      <c r="D327" t="s">
        <v>15</v>
      </c>
      <c r="E327" t="s">
        <v>20</v>
      </c>
      <c r="F327" t="s">
        <v>36</v>
      </c>
      <c r="G327">
        <v>10866.6</v>
      </c>
      <c r="H327">
        <v>12433.2</v>
      </c>
      <c r="I327">
        <v>12433.2</v>
      </c>
      <c r="J327">
        <v>11.59609</v>
      </c>
      <c r="K327">
        <v>11.642049999999999</v>
      </c>
      <c r="L327">
        <v>-4.5962099999999999E-2</v>
      </c>
      <c r="M327">
        <v>2.4169999999999999E-4</v>
      </c>
      <c r="N327">
        <v>1.5548299999999999E-2</v>
      </c>
      <c r="O327">
        <v>-2.0385199999999999E-2</v>
      </c>
      <c r="P327">
        <v>-7.1539000000000005E-2</v>
      </c>
      <c r="Q327">
        <v>-3.9636000000000003E-3</v>
      </c>
      <c r="R327">
        <v>1</v>
      </c>
      <c r="S327">
        <v>2.55769E-2</v>
      </c>
    </row>
    <row r="328" spans="1:19" x14ac:dyDescent="0.2">
      <c r="A328" t="s">
        <v>6871</v>
      </c>
      <c r="B328" t="s">
        <v>34</v>
      </c>
      <c r="C328" t="s">
        <v>765</v>
      </c>
      <c r="D328" t="s">
        <v>15</v>
      </c>
      <c r="E328" t="s">
        <v>31</v>
      </c>
      <c r="F328" t="s">
        <v>36</v>
      </c>
      <c r="G328">
        <v>10843.8</v>
      </c>
      <c r="H328">
        <v>12438.8</v>
      </c>
      <c r="I328">
        <v>12438.8</v>
      </c>
      <c r="J328">
        <v>13.84924</v>
      </c>
      <c r="K328">
        <v>13.83891</v>
      </c>
      <c r="L328">
        <v>1.03222E-2</v>
      </c>
      <c r="M328">
        <v>8.9519999999999997E-4</v>
      </c>
      <c r="N328">
        <v>2.99197E-2</v>
      </c>
      <c r="O328">
        <v>5.9540000000000003E-2</v>
      </c>
      <c r="P328">
        <v>-3.8895699999999998E-2</v>
      </c>
      <c r="Q328">
        <v>7.4529999999999996E-4</v>
      </c>
      <c r="R328">
        <v>0</v>
      </c>
      <c r="S328">
        <v>4.9217799999999999E-2</v>
      </c>
    </row>
    <row r="329" spans="1:19" x14ac:dyDescent="0.2">
      <c r="A329" t="s">
        <v>6872</v>
      </c>
      <c r="B329" t="s">
        <v>35</v>
      </c>
      <c r="C329" t="s">
        <v>765</v>
      </c>
      <c r="D329" t="s">
        <v>15</v>
      </c>
      <c r="E329" t="s">
        <v>16</v>
      </c>
      <c r="F329" t="s">
        <v>36</v>
      </c>
      <c r="G329">
        <v>5570</v>
      </c>
      <c r="H329">
        <v>3851</v>
      </c>
      <c r="I329">
        <v>3085.741</v>
      </c>
      <c r="J329">
        <v>11.39949</v>
      </c>
      <c r="K329">
        <v>11.42197</v>
      </c>
      <c r="L329">
        <v>-2.2481000000000001E-2</v>
      </c>
      <c r="M329">
        <v>4.5009999999999999E-4</v>
      </c>
      <c r="N329">
        <v>2.1214799999999999E-2</v>
      </c>
      <c r="O329">
        <v>1.24174E-2</v>
      </c>
      <c r="P329">
        <v>-5.7379399999999997E-2</v>
      </c>
      <c r="Q329">
        <v>-1.9721000000000001E-3</v>
      </c>
      <c r="R329">
        <v>0</v>
      </c>
      <c r="S329">
        <v>3.4898400000000003E-2</v>
      </c>
    </row>
    <row r="330" spans="1:19" x14ac:dyDescent="0.2">
      <c r="A330" t="s">
        <v>6873</v>
      </c>
      <c r="B330" t="s">
        <v>35</v>
      </c>
      <c r="C330" t="s">
        <v>765</v>
      </c>
      <c r="D330" t="s">
        <v>15</v>
      </c>
      <c r="E330" t="s">
        <v>20</v>
      </c>
      <c r="F330" t="s">
        <v>36</v>
      </c>
      <c r="G330">
        <v>5626.6</v>
      </c>
      <c r="H330">
        <v>3897.8</v>
      </c>
      <c r="I330">
        <v>3123.241</v>
      </c>
      <c r="J330">
        <v>11.7338</v>
      </c>
      <c r="K330">
        <v>11.74438</v>
      </c>
      <c r="L330">
        <v>-1.0577899999999999E-2</v>
      </c>
      <c r="M330">
        <v>4.4850000000000001E-4</v>
      </c>
      <c r="N330">
        <v>2.1177999999999999E-2</v>
      </c>
      <c r="O330">
        <v>2.4259900000000001E-2</v>
      </c>
      <c r="P330">
        <v>-4.5415799999999999E-2</v>
      </c>
      <c r="Q330">
        <v>-9.0149999999999996E-4</v>
      </c>
      <c r="R330">
        <v>0</v>
      </c>
      <c r="S330">
        <v>3.4837800000000002E-2</v>
      </c>
    </row>
    <row r="331" spans="1:19" x14ac:dyDescent="0.2">
      <c r="A331" t="s">
        <v>6874</v>
      </c>
      <c r="B331" t="s">
        <v>35</v>
      </c>
      <c r="C331" t="s">
        <v>765</v>
      </c>
      <c r="D331" t="s">
        <v>15</v>
      </c>
      <c r="E331" t="s">
        <v>31</v>
      </c>
      <c r="F331" t="s">
        <v>36</v>
      </c>
      <c r="G331">
        <v>5627.2</v>
      </c>
      <c r="H331">
        <v>3899.4</v>
      </c>
      <c r="I331">
        <v>3124.5230000000001</v>
      </c>
      <c r="J331">
        <v>13.94984</v>
      </c>
      <c r="K331">
        <v>13.99198</v>
      </c>
      <c r="L331">
        <v>-4.2148600000000001E-2</v>
      </c>
      <c r="M331">
        <v>1.7022000000000001E-3</v>
      </c>
      <c r="N331">
        <v>4.1257299999999997E-2</v>
      </c>
      <c r="O331">
        <v>2.5719599999999999E-2</v>
      </c>
      <c r="P331">
        <v>-0.1100168</v>
      </c>
      <c r="Q331">
        <v>-3.0214E-3</v>
      </c>
      <c r="R331">
        <v>0</v>
      </c>
      <c r="S331">
        <v>6.7868200000000004E-2</v>
      </c>
    </row>
    <row r="332" spans="1:19" x14ac:dyDescent="0.2">
      <c r="A332" t="s">
        <v>6875</v>
      </c>
      <c r="B332" t="s">
        <v>34</v>
      </c>
      <c r="C332" t="s">
        <v>958</v>
      </c>
      <c r="D332" t="s">
        <v>15</v>
      </c>
      <c r="E332" t="s">
        <v>16</v>
      </c>
      <c r="F332" t="s">
        <v>36</v>
      </c>
      <c r="G332">
        <v>35885.599999999999</v>
      </c>
      <c r="H332">
        <v>40466.6</v>
      </c>
      <c r="I332">
        <v>40466.6</v>
      </c>
      <c r="J332">
        <v>13.024889999999999</v>
      </c>
      <c r="K332">
        <v>13.043670000000001</v>
      </c>
      <c r="L332">
        <v>-1.87856E-2</v>
      </c>
      <c r="M332">
        <v>1.4770000000000001E-4</v>
      </c>
      <c r="N332">
        <v>1.21534E-2</v>
      </c>
      <c r="O332">
        <v>1.2067E-3</v>
      </c>
      <c r="P332">
        <v>-3.8777899999999997E-2</v>
      </c>
      <c r="Q332">
        <v>-1.4423000000000001E-3</v>
      </c>
      <c r="R332">
        <v>0</v>
      </c>
      <c r="S332">
        <v>1.9992300000000001E-2</v>
      </c>
    </row>
    <row r="333" spans="1:19" x14ac:dyDescent="0.2">
      <c r="A333" t="s">
        <v>6876</v>
      </c>
      <c r="B333" t="s">
        <v>34</v>
      </c>
      <c r="C333" t="s">
        <v>958</v>
      </c>
      <c r="D333" t="s">
        <v>15</v>
      </c>
      <c r="E333" t="s">
        <v>20</v>
      </c>
      <c r="F333" t="s">
        <v>36</v>
      </c>
      <c r="G333">
        <v>36219.199999999997</v>
      </c>
      <c r="H333">
        <v>40770.800000000003</v>
      </c>
      <c r="I333">
        <v>40770.800000000003</v>
      </c>
      <c r="J333">
        <v>13.643890000000001</v>
      </c>
      <c r="K333">
        <v>13.690009999999999</v>
      </c>
      <c r="L333">
        <v>-4.61219E-2</v>
      </c>
      <c r="M333">
        <v>1.4540000000000001E-4</v>
      </c>
      <c r="N333">
        <v>1.2056900000000001E-2</v>
      </c>
      <c r="O333">
        <v>-2.6288200000000001E-2</v>
      </c>
      <c r="P333">
        <v>-6.59555E-2</v>
      </c>
      <c r="Q333">
        <v>-3.3804E-3</v>
      </c>
      <c r="R333">
        <v>1</v>
      </c>
      <c r="S333">
        <v>1.9833699999999999E-2</v>
      </c>
    </row>
    <row r="334" spans="1:19" x14ac:dyDescent="0.2">
      <c r="A334" t="s">
        <v>6877</v>
      </c>
      <c r="B334" t="s">
        <v>34</v>
      </c>
      <c r="C334" t="s">
        <v>958</v>
      </c>
      <c r="D334" t="s">
        <v>15</v>
      </c>
      <c r="E334" t="s">
        <v>31</v>
      </c>
      <c r="F334" t="s">
        <v>36</v>
      </c>
      <c r="G334">
        <v>36178.800000000003</v>
      </c>
      <c r="H334">
        <v>40783.800000000003</v>
      </c>
      <c r="I334">
        <v>40783.800000000003</v>
      </c>
      <c r="J334">
        <v>15.88242</v>
      </c>
      <c r="K334">
        <v>15.84427</v>
      </c>
      <c r="L334">
        <v>3.8147199999999999E-2</v>
      </c>
      <c r="M334">
        <v>4.751E-4</v>
      </c>
      <c r="N334" s="1">
        <v>2.17959E-2</v>
      </c>
      <c r="O334">
        <v>7.4001399999999995E-2</v>
      </c>
      <c r="P334">
        <v>2.2929999999999999E-3</v>
      </c>
      <c r="Q334">
        <v>2.4019000000000002E-3</v>
      </c>
      <c r="R334">
        <v>1</v>
      </c>
      <c r="S334">
        <v>3.5854200000000003E-2</v>
      </c>
    </row>
    <row r="335" spans="1:19" x14ac:dyDescent="0.2">
      <c r="A335" t="s">
        <v>6878</v>
      </c>
      <c r="B335" t="s">
        <v>35</v>
      </c>
      <c r="C335" t="s">
        <v>958</v>
      </c>
      <c r="D335" t="s">
        <v>15</v>
      </c>
      <c r="E335" t="s">
        <v>16</v>
      </c>
      <c r="F335" t="s">
        <v>36</v>
      </c>
      <c r="G335">
        <v>19127.8</v>
      </c>
      <c r="H335">
        <v>12697.2</v>
      </c>
      <c r="I335">
        <v>10250.5</v>
      </c>
      <c r="J335">
        <v>13.33328</v>
      </c>
      <c r="K335">
        <v>13.339079999999999</v>
      </c>
      <c r="L335">
        <v>-5.8006999999999998E-3</v>
      </c>
      <c r="M335">
        <v>2.787E-4</v>
      </c>
      <c r="N335">
        <v>1.6694400000000002E-2</v>
      </c>
      <c r="O335">
        <v>2.16615E-2</v>
      </c>
      <c r="P335">
        <v>-3.3263000000000001E-2</v>
      </c>
      <c r="Q335">
        <v>-4.351E-4</v>
      </c>
      <c r="R335">
        <v>0</v>
      </c>
      <c r="S335">
        <v>2.7462299999999999E-2</v>
      </c>
    </row>
    <row r="336" spans="1:19" x14ac:dyDescent="0.2">
      <c r="A336" t="s">
        <v>6879</v>
      </c>
      <c r="B336" t="s">
        <v>35</v>
      </c>
      <c r="C336" t="s">
        <v>958</v>
      </c>
      <c r="D336" t="s">
        <v>15</v>
      </c>
      <c r="E336" t="s">
        <v>20</v>
      </c>
      <c r="F336" t="s">
        <v>36</v>
      </c>
      <c r="G336">
        <v>19273.2</v>
      </c>
      <c r="H336">
        <v>12792.4</v>
      </c>
      <c r="I336">
        <v>10327.36</v>
      </c>
      <c r="J336">
        <v>13.815759999999999</v>
      </c>
      <c r="K336">
        <v>13.823829999999999</v>
      </c>
      <c r="L336">
        <v>-8.0701000000000002E-3</v>
      </c>
      <c r="M336">
        <v>2.6380000000000002E-4</v>
      </c>
      <c r="N336">
        <v>1.6241200000000001E-2</v>
      </c>
      <c r="O336">
        <v>1.8646699999999999E-2</v>
      </c>
      <c r="P336">
        <v>-3.4786900000000003E-2</v>
      </c>
      <c r="Q336">
        <v>-5.8410000000000005E-4</v>
      </c>
      <c r="R336">
        <v>0</v>
      </c>
      <c r="S336">
        <v>2.6716799999999999E-2</v>
      </c>
    </row>
    <row r="337" spans="1:19" x14ac:dyDescent="0.2">
      <c r="A337" t="s">
        <v>6880</v>
      </c>
      <c r="B337" t="s">
        <v>35</v>
      </c>
      <c r="C337" t="s">
        <v>958</v>
      </c>
      <c r="D337" t="s">
        <v>15</v>
      </c>
      <c r="E337" t="s">
        <v>31</v>
      </c>
      <c r="F337" t="s">
        <v>36</v>
      </c>
      <c r="G337">
        <v>19280</v>
      </c>
      <c r="H337">
        <v>12797.6</v>
      </c>
      <c r="I337">
        <v>10331.56</v>
      </c>
      <c r="J337">
        <v>16.169640000000001</v>
      </c>
      <c r="K337">
        <v>16.222580000000001</v>
      </c>
      <c r="L337">
        <v>-5.29337E-2</v>
      </c>
      <c r="M337">
        <v>8.677E-4</v>
      </c>
      <c r="N337">
        <v>2.94559E-2</v>
      </c>
      <c r="O337">
        <v>-4.4787000000000004E-3</v>
      </c>
      <c r="P337">
        <v>-0.1013887</v>
      </c>
      <c r="Q337">
        <v>-3.2736000000000002E-3</v>
      </c>
      <c r="R337">
        <v>1</v>
      </c>
      <c r="S337">
        <v>4.8454999999999998E-2</v>
      </c>
    </row>
    <row r="338" spans="1:19" x14ac:dyDescent="0.2">
      <c r="A338" t="s">
        <v>6881</v>
      </c>
      <c r="B338" t="s">
        <v>34</v>
      </c>
      <c r="C338" t="s">
        <v>1103</v>
      </c>
      <c r="D338" t="s">
        <v>15</v>
      </c>
      <c r="E338" t="s">
        <v>16</v>
      </c>
      <c r="F338" t="s">
        <v>36</v>
      </c>
      <c r="G338">
        <v>5726.6</v>
      </c>
      <c r="H338">
        <v>6451</v>
      </c>
      <c r="I338">
        <v>6451</v>
      </c>
      <c r="J338">
        <v>9.8305000000000007</v>
      </c>
      <c r="K338">
        <v>9.9434170000000002</v>
      </c>
      <c r="L338">
        <v>-0.11291669999999999</v>
      </c>
      <c r="M338">
        <v>3.7730000000000001E-4</v>
      </c>
      <c r="N338">
        <v>1.9423599999999999E-2</v>
      </c>
      <c r="O338">
        <v>-8.0964900000000006E-2</v>
      </c>
      <c r="P338">
        <v>-0.14486850000000001</v>
      </c>
      <c r="Q338">
        <v>-1.1486400000000001E-2</v>
      </c>
      <c r="R338">
        <v>1</v>
      </c>
      <c r="S338">
        <v>3.1951800000000002E-2</v>
      </c>
    </row>
    <row r="339" spans="1:19" x14ac:dyDescent="0.2">
      <c r="A339" t="s">
        <v>6882</v>
      </c>
      <c r="B339" t="s">
        <v>34</v>
      </c>
      <c r="C339" t="s">
        <v>1103</v>
      </c>
      <c r="D339" t="s">
        <v>15</v>
      </c>
      <c r="E339" t="s">
        <v>20</v>
      </c>
      <c r="F339" t="s">
        <v>36</v>
      </c>
      <c r="G339">
        <v>5682.2</v>
      </c>
      <c r="H339">
        <v>6483.8</v>
      </c>
      <c r="I339">
        <v>6483.8</v>
      </c>
      <c r="J339">
        <v>10.261469999999999</v>
      </c>
      <c r="K339">
        <v>10.31728</v>
      </c>
      <c r="L339">
        <v>-5.5814900000000001E-2</v>
      </c>
      <c r="M339">
        <v>3.6240000000000003E-4</v>
      </c>
      <c r="N339">
        <v>1.90373E-2</v>
      </c>
      <c r="O339">
        <v>-2.4498599999999999E-2</v>
      </c>
      <c r="P339">
        <v>-8.7131200000000006E-2</v>
      </c>
      <c r="Q339">
        <v>-5.4393000000000002E-3</v>
      </c>
      <c r="R339">
        <v>1</v>
      </c>
      <c r="S339">
        <v>3.1316299999999998E-2</v>
      </c>
    </row>
    <row r="340" spans="1:19" x14ac:dyDescent="0.2">
      <c r="A340" t="s">
        <v>6883</v>
      </c>
      <c r="B340" t="s">
        <v>34</v>
      </c>
      <c r="C340" t="s">
        <v>1103</v>
      </c>
      <c r="D340" t="s">
        <v>15</v>
      </c>
      <c r="E340" t="s">
        <v>31</v>
      </c>
      <c r="F340" t="s">
        <v>36</v>
      </c>
      <c r="G340">
        <v>5680</v>
      </c>
      <c r="H340">
        <v>6486.8</v>
      </c>
      <c r="I340">
        <v>6486.8</v>
      </c>
      <c r="J340">
        <v>11.53612</v>
      </c>
      <c r="K340">
        <v>11.535</v>
      </c>
      <c r="L340">
        <v>1.1184000000000001E-3</v>
      </c>
      <c r="M340">
        <v>1.0575000000000001E-3</v>
      </c>
      <c r="N340">
        <v>3.2519300000000001E-2</v>
      </c>
      <c r="O340">
        <v>5.46127E-2</v>
      </c>
      <c r="P340">
        <v>-5.23758E-2</v>
      </c>
      <c r="Q340">
        <v>9.7E-5</v>
      </c>
      <c r="R340">
        <v>0</v>
      </c>
      <c r="S340">
        <v>5.3494199999999999E-2</v>
      </c>
    </row>
    <row r="341" spans="1:19" x14ac:dyDescent="0.2">
      <c r="A341" t="s">
        <v>6884</v>
      </c>
      <c r="B341" t="s">
        <v>35</v>
      </c>
      <c r="C341" t="s">
        <v>1103</v>
      </c>
      <c r="D341" t="s">
        <v>15</v>
      </c>
      <c r="E341" t="s">
        <v>16</v>
      </c>
      <c r="F341" t="s">
        <v>36</v>
      </c>
      <c r="G341">
        <v>2897.2</v>
      </c>
      <c r="H341">
        <v>2002.8</v>
      </c>
      <c r="I341">
        <v>1593.0650000000001</v>
      </c>
      <c r="J341">
        <v>9.9294360000000008</v>
      </c>
      <c r="K341">
        <v>9.972016</v>
      </c>
      <c r="L341">
        <v>-4.25793E-2</v>
      </c>
      <c r="M341">
        <v>6.2909999999999995E-4</v>
      </c>
      <c r="N341">
        <v>2.5081200000000001E-2</v>
      </c>
      <c r="O341">
        <v>-1.3208E-3</v>
      </c>
      <c r="P341">
        <v>-8.3837800000000004E-2</v>
      </c>
      <c r="Q341">
        <v>-4.2881999999999998E-3</v>
      </c>
      <c r="R341">
        <v>1</v>
      </c>
      <c r="S341">
        <v>4.1258499999999997E-2</v>
      </c>
    </row>
    <row r="342" spans="1:19" x14ac:dyDescent="0.2">
      <c r="A342" t="s">
        <v>6885</v>
      </c>
      <c r="B342" t="s">
        <v>35</v>
      </c>
      <c r="C342" t="s">
        <v>1103</v>
      </c>
      <c r="D342" t="s">
        <v>15</v>
      </c>
      <c r="E342" t="s">
        <v>20</v>
      </c>
      <c r="F342" t="s">
        <v>36</v>
      </c>
      <c r="G342">
        <v>2901.4</v>
      </c>
      <c r="H342">
        <v>2015.6</v>
      </c>
      <c r="I342">
        <v>1603.2470000000001</v>
      </c>
      <c r="J342">
        <v>10.17831</v>
      </c>
      <c r="K342">
        <v>10.23875</v>
      </c>
      <c r="L342">
        <v>-6.0438899999999997E-2</v>
      </c>
      <c r="M342">
        <v>6.4210000000000005E-4</v>
      </c>
      <c r="N342">
        <v>2.5338800000000002E-2</v>
      </c>
      <c r="O342">
        <v>-1.8756599999999998E-2</v>
      </c>
      <c r="P342">
        <v>-0.1021213</v>
      </c>
      <c r="Q342">
        <v>-5.9379999999999997E-3</v>
      </c>
      <c r="R342">
        <v>1</v>
      </c>
      <c r="S342">
        <v>4.1682299999999999E-2</v>
      </c>
    </row>
    <row r="343" spans="1:19" x14ac:dyDescent="0.2">
      <c r="A343" t="s">
        <v>6886</v>
      </c>
      <c r="B343" t="s">
        <v>35</v>
      </c>
      <c r="C343" t="s">
        <v>1103</v>
      </c>
      <c r="D343" t="s">
        <v>15</v>
      </c>
      <c r="E343" t="s">
        <v>31</v>
      </c>
      <c r="F343" t="s">
        <v>36</v>
      </c>
      <c r="G343">
        <v>2901.8</v>
      </c>
      <c r="H343">
        <v>2016.2</v>
      </c>
      <c r="I343">
        <v>1603.7239999999999</v>
      </c>
      <c r="J343">
        <v>11.62111</v>
      </c>
      <c r="K343">
        <v>11.593830000000001</v>
      </c>
      <c r="L343">
        <v>2.7278699999999999E-2</v>
      </c>
      <c r="M343">
        <v>2.0328999999999998E-3</v>
      </c>
      <c r="N343">
        <v>4.50874E-2</v>
      </c>
      <c r="O343">
        <v>0.1014475</v>
      </c>
      <c r="P343">
        <v>-4.6890099999999997E-2</v>
      </c>
      <c r="Q343">
        <v>2.3473000000000001E-3</v>
      </c>
      <c r="R343">
        <v>0</v>
      </c>
      <c r="S343">
        <v>7.4168799999999993E-2</v>
      </c>
    </row>
    <row r="344" spans="1:19" x14ac:dyDescent="0.2">
      <c r="A344" t="s">
        <v>6887</v>
      </c>
      <c r="B344" t="s">
        <v>34</v>
      </c>
      <c r="C344" t="s">
        <v>1248</v>
      </c>
      <c r="D344" t="s">
        <v>15</v>
      </c>
      <c r="E344" t="s">
        <v>16</v>
      </c>
      <c r="F344" t="s">
        <v>36</v>
      </c>
      <c r="G344">
        <v>30159</v>
      </c>
      <c r="H344">
        <v>34015.599999999999</v>
      </c>
      <c r="I344">
        <v>34015.599999999999</v>
      </c>
      <c r="J344">
        <v>13.63144</v>
      </c>
      <c r="K344">
        <v>13.63198</v>
      </c>
      <c r="L344" s="1">
        <v>-5.44E-4</v>
      </c>
      <c r="M344">
        <v>1.952E-4</v>
      </c>
      <c r="N344">
        <v>1.39705E-2</v>
      </c>
      <c r="O344">
        <v>2.24374E-2</v>
      </c>
      <c r="P344">
        <v>-2.3525399999999998E-2</v>
      </c>
      <c r="Q344">
        <v>-3.9900000000000001E-5</v>
      </c>
      <c r="R344">
        <v>0</v>
      </c>
      <c r="S344">
        <v>2.2981399999999999E-2</v>
      </c>
    </row>
    <row r="345" spans="1:19" x14ac:dyDescent="0.2">
      <c r="A345" t="s">
        <v>6888</v>
      </c>
      <c r="B345" t="s">
        <v>34</v>
      </c>
      <c r="C345" t="s">
        <v>1248</v>
      </c>
      <c r="D345" t="s">
        <v>15</v>
      </c>
      <c r="E345" t="s">
        <v>20</v>
      </c>
      <c r="F345" t="s">
        <v>36</v>
      </c>
      <c r="G345">
        <v>30537</v>
      </c>
      <c r="H345">
        <v>34287</v>
      </c>
      <c r="I345">
        <v>34287</v>
      </c>
      <c r="J345">
        <v>14.27328</v>
      </c>
      <c r="K345">
        <v>14.316039999999999</v>
      </c>
      <c r="L345">
        <v>-4.2763599999999999E-2</v>
      </c>
      <c r="M345">
        <v>1.919E-4</v>
      </c>
      <c r="N345">
        <v>1.38522E-2</v>
      </c>
      <c r="O345">
        <v>-1.9976799999999999E-2</v>
      </c>
      <c r="P345">
        <v>-6.5550499999999998E-2</v>
      </c>
      <c r="Q345">
        <v>-2.9960999999999998E-3</v>
      </c>
      <c r="R345">
        <v>1</v>
      </c>
      <c r="S345">
        <v>2.2786799999999999E-2</v>
      </c>
    </row>
    <row r="346" spans="1:19" x14ac:dyDescent="0.2">
      <c r="A346" t="s">
        <v>6889</v>
      </c>
      <c r="B346" t="s">
        <v>34</v>
      </c>
      <c r="C346" t="s">
        <v>1248</v>
      </c>
      <c r="D346" t="s">
        <v>15</v>
      </c>
      <c r="E346" t="s">
        <v>31</v>
      </c>
      <c r="F346" t="s">
        <v>36</v>
      </c>
      <c r="G346">
        <v>30498.799999999999</v>
      </c>
      <c r="H346">
        <v>34297</v>
      </c>
      <c r="I346">
        <v>34297</v>
      </c>
      <c r="J346">
        <v>16.691859999999998</v>
      </c>
      <c r="K346">
        <v>16.642499999999998</v>
      </c>
      <c r="L346">
        <v>4.93602E-2</v>
      </c>
      <c r="M346">
        <v>6.3029999999999998E-4</v>
      </c>
      <c r="N346">
        <v>2.5106699999999999E-2</v>
      </c>
      <c r="O346">
        <v>9.06608E-2</v>
      </c>
      <c r="P346">
        <v>8.0596999999999995E-3</v>
      </c>
      <c r="Q346">
        <v>2.9570999999999998E-3</v>
      </c>
      <c r="R346">
        <v>1</v>
      </c>
      <c r="S346">
        <v>4.1300499999999997E-2</v>
      </c>
    </row>
    <row r="347" spans="1:19" x14ac:dyDescent="0.2">
      <c r="A347" t="s">
        <v>6890</v>
      </c>
      <c r="B347" t="s">
        <v>35</v>
      </c>
      <c r="C347" t="s">
        <v>1248</v>
      </c>
      <c r="D347" t="s">
        <v>15</v>
      </c>
      <c r="E347" t="s">
        <v>16</v>
      </c>
      <c r="F347" t="s">
        <v>36</v>
      </c>
      <c r="G347">
        <v>16230.6</v>
      </c>
      <c r="H347">
        <v>10694.4</v>
      </c>
      <c r="I347">
        <v>8656.8639999999996</v>
      </c>
      <c r="J347">
        <v>13.94087</v>
      </c>
      <c r="K347">
        <v>13.93557</v>
      </c>
      <c r="L347" s="1">
        <v>5.2950000000000002E-3</v>
      </c>
      <c r="M347">
        <v>3.6910000000000003E-4</v>
      </c>
      <c r="N347">
        <v>1.9212300000000002E-2</v>
      </c>
      <c r="O347">
        <v>3.6899099999999997E-2</v>
      </c>
      <c r="P347">
        <v>-2.6309200000000001E-2</v>
      </c>
      <c r="Q347">
        <v>3.7980000000000002E-4</v>
      </c>
      <c r="R347">
        <v>0</v>
      </c>
      <c r="S347">
        <v>3.1604199999999999E-2</v>
      </c>
    </row>
    <row r="348" spans="1:19" x14ac:dyDescent="0.2">
      <c r="A348" t="s">
        <v>6891</v>
      </c>
      <c r="B348" t="s">
        <v>35</v>
      </c>
      <c r="C348" t="s">
        <v>1248</v>
      </c>
      <c r="D348" t="s">
        <v>15</v>
      </c>
      <c r="E348" t="s">
        <v>20</v>
      </c>
      <c r="F348" t="s">
        <v>36</v>
      </c>
      <c r="G348">
        <v>16371.8</v>
      </c>
      <c r="H348">
        <v>10776.8</v>
      </c>
      <c r="I348">
        <v>8723.5640000000003</v>
      </c>
      <c r="J348">
        <v>14.46039</v>
      </c>
      <c r="K348">
        <v>14.454560000000001</v>
      </c>
      <c r="L348" s="1">
        <v>5.8303000000000001E-3</v>
      </c>
      <c r="M348">
        <v>3.4749999999999999E-4</v>
      </c>
      <c r="N348">
        <v>1.8640500000000001E-2</v>
      </c>
      <c r="O348">
        <v>3.6493900000000003E-2</v>
      </c>
      <c r="P348">
        <v>-2.48332E-2</v>
      </c>
      <c r="Q348">
        <v>4.0319999999999999E-4</v>
      </c>
      <c r="R348">
        <v>0</v>
      </c>
      <c r="S348">
        <v>3.0663599999999999E-2</v>
      </c>
    </row>
    <row r="349" spans="1:19" x14ac:dyDescent="0.2">
      <c r="A349" t="s">
        <v>6892</v>
      </c>
      <c r="B349" t="s">
        <v>35</v>
      </c>
      <c r="C349" t="s">
        <v>1248</v>
      </c>
      <c r="D349" t="s">
        <v>15</v>
      </c>
      <c r="E349" t="s">
        <v>31</v>
      </c>
      <c r="F349" t="s">
        <v>36</v>
      </c>
      <c r="G349">
        <v>16378.2</v>
      </c>
      <c r="H349">
        <v>10781.4</v>
      </c>
      <c r="I349">
        <v>8727.2880000000005</v>
      </c>
      <c r="J349">
        <v>16.975519999999999</v>
      </c>
      <c r="K349">
        <v>17.029630000000001</v>
      </c>
      <c r="L349">
        <v>-5.41028E-2</v>
      </c>
      <c r="M349">
        <v>1.1433999999999999E-3</v>
      </c>
      <c r="N349">
        <v>3.3814200000000003E-2</v>
      </c>
      <c r="O349">
        <v>1.5215000000000001E-3</v>
      </c>
      <c r="P349">
        <v>-0.1097272</v>
      </c>
      <c r="Q349">
        <v>-3.1871E-3</v>
      </c>
      <c r="R349">
        <v>0</v>
      </c>
      <c r="S349">
        <v>5.5624300000000002E-2</v>
      </c>
    </row>
    <row r="350" spans="1:19" x14ac:dyDescent="0.2">
      <c r="A350" t="s">
        <v>6893</v>
      </c>
      <c r="B350" t="s">
        <v>34</v>
      </c>
      <c r="C350" t="s">
        <v>1393</v>
      </c>
      <c r="D350" t="s">
        <v>15</v>
      </c>
      <c r="E350" t="s">
        <v>16</v>
      </c>
      <c r="F350" t="s">
        <v>36</v>
      </c>
      <c r="G350">
        <v>376.2</v>
      </c>
      <c r="H350">
        <v>426.8</v>
      </c>
      <c r="I350">
        <v>426.8</v>
      </c>
      <c r="J350">
        <v>18.0457</v>
      </c>
      <c r="K350">
        <v>18.216280000000001</v>
      </c>
      <c r="L350">
        <v>-0.1705835</v>
      </c>
      <c r="M350">
        <v>3.5316100000000003E-2</v>
      </c>
      <c r="N350">
        <v>0.1879258</v>
      </c>
      <c r="O350">
        <v>0.1385545</v>
      </c>
      <c r="P350">
        <v>-0.47972150000000002</v>
      </c>
      <c r="Q350">
        <v>-9.4529000000000002E-3</v>
      </c>
      <c r="R350">
        <v>0</v>
      </c>
      <c r="S350">
        <v>0.30913800000000002</v>
      </c>
    </row>
    <row r="351" spans="1:19" x14ac:dyDescent="0.2">
      <c r="A351" t="s">
        <v>6894</v>
      </c>
      <c r="B351" t="s">
        <v>34</v>
      </c>
      <c r="C351" t="s">
        <v>1393</v>
      </c>
      <c r="D351" t="s">
        <v>15</v>
      </c>
      <c r="E351" t="s">
        <v>20</v>
      </c>
      <c r="F351" t="s">
        <v>36</v>
      </c>
      <c r="G351">
        <v>392.4</v>
      </c>
      <c r="H351">
        <v>427.2</v>
      </c>
      <c r="I351">
        <v>427.2</v>
      </c>
      <c r="J351">
        <v>18.718540000000001</v>
      </c>
      <c r="K351">
        <v>18.896070000000002</v>
      </c>
      <c r="L351">
        <v>-0.17753050000000001</v>
      </c>
      <c r="M351">
        <v>3.21737E-2</v>
      </c>
      <c r="N351">
        <v>0.17937040000000001</v>
      </c>
      <c r="O351">
        <v>0.11753379999999999</v>
      </c>
      <c r="P351">
        <v>-0.47259469999999998</v>
      </c>
      <c r="Q351">
        <v>-9.4841999999999999E-3</v>
      </c>
      <c r="R351">
        <v>0</v>
      </c>
      <c r="S351">
        <v>0.2950643</v>
      </c>
    </row>
    <row r="352" spans="1:19" x14ac:dyDescent="0.2">
      <c r="A352" t="s">
        <v>6895</v>
      </c>
      <c r="B352" t="s">
        <v>34</v>
      </c>
      <c r="C352" t="s">
        <v>1393</v>
      </c>
      <c r="D352" t="s">
        <v>15</v>
      </c>
      <c r="E352" t="s">
        <v>31</v>
      </c>
      <c r="F352" t="s">
        <v>36</v>
      </c>
      <c r="G352">
        <v>397.4</v>
      </c>
      <c r="H352">
        <v>427.6</v>
      </c>
      <c r="I352">
        <v>427.6</v>
      </c>
      <c r="J352">
        <v>21.938770000000002</v>
      </c>
      <c r="K352">
        <v>21.46153</v>
      </c>
      <c r="L352">
        <v>0.47723369999999998</v>
      </c>
      <c r="M352">
        <v>9.5446699999999995E-2</v>
      </c>
      <c r="N352">
        <v>0.30894450000000001</v>
      </c>
      <c r="O352">
        <v>0.98544730000000003</v>
      </c>
      <c r="P352">
        <v>-3.0980000000000001E-2</v>
      </c>
      <c r="Q352">
        <v>2.1753000000000002E-2</v>
      </c>
      <c r="R352">
        <v>0</v>
      </c>
      <c r="S352">
        <v>0.50821369999999999</v>
      </c>
    </row>
    <row r="353" spans="1:19" x14ac:dyDescent="0.2">
      <c r="A353" t="s">
        <v>6896</v>
      </c>
      <c r="B353" t="s">
        <v>35</v>
      </c>
      <c r="C353" t="s">
        <v>1393</v>
      </c>
      <c r="D353" t="s">
        <v>15</v>
      </c>
      <c r="E353" t="s">
        <v>16</v>
      </c>
      <c r="F353" t="s">
        <v>36</v>
      </c>
      <c r="G353">
        <v>249</v>
      </c>
      <c r="H353">
        <v>152.6</v>
      </c>
      <c r="I353">
        <v>115.2774</v>
      </c>
      <c r="J353">
        <v>17.666270000000001</v>
      </c>
      <c r="K353">
        <v>17.943680000000001</v>
      </c>
      <c r="L353">
        <v>-0.27741650000000001</v>
      </c>
      <c r="M353">
        <v>4.7201199999999999E-2</v>
      </c>
      <c r="N353">
        <v>0.21725839999999999</v>
      </c>
      <c r="O353">
        <v>7.9973500000000003E-2</v>
      </c>
      <c r="P353">
        <v>-0.6348066</v>
      </c>
      <c r="Q353">
        <v>-1.57032E-2</v>
      </c>
      <c r="R353">
        <v>0</v>
      </c>
      <c r="S353">
        <v>0.35738999999999999</v>
      </c>
    </row>
    <row r="354" spans="1:19" x14ac:dyDescent="0.2">
      <c r="A354" t="s">
        <v>6897</v>
      </c>
      <c r="B354" t="s">
        <v>35</v>
      </c>
      <c r="C354" t="s">
        <v>1393</v>
      </c>
      <c r="D354" t="s">
        <v>15</v>
      </c>
      <c r="E354" t="s">
        <v>20</v>
      </c>
      <c r="F354" t="s">
        <v>36</v>
      </c>
      <c r="G354">
        <v>249</v>
      </c>
      <c r="H354">
        <v>152.80000000000001</v>
      </c>
      <c r="I354">
        <v>115.4284</v>
      </c>
      <c r="J354">
        <v>19.322890000000001</v>
      </c>
      <c r="K354">
        <v>19.57178</v>
      </c>
      <c r="L354">
        <v>-0.24888830000000001</v>
      </c>
      <c r="M354">
        <v>4.8664600000000002E-2</v>
      </c>
      <c r="N354">
        <v>0.22060060000000001</v>
      </c>
      <c r="O354">
        <v>0.1139998</v>
      </c>
      <c r="P354">
        <v>-0.6117764</v>
      </c>
      <c r="Q354">
        <v>-1.28805E-2</v>
      </c>
      <c r="R354">
        <v>0</v>
      </c>
      <c r="S354">
        <v>0.36288809999999999</v>
      </c>
    </row>
    <row r="355" spans="1:19" x14ac:dyDescent="0.2">
      <c r="A355" t="s">
        <v>6898</v>
      </c>
      <c r="B355" t="s">
        <v>35</v>
      </c>
      <c r="C355" t="s">
        <v>1393</v>
      </c>
      <c r="D355" t="s">
        <v>15</v>
      </c>
      <c r="E355" t="s">
        <v>31</v>
      </c>
      <c r="F355" t="s">
        <v>36</v>
      </c>
      <c r="G355">
        <v>249</v>
      </c>
      <c r="H355">
        <v>153</v>
      </c>
      <c r="I355">
        <v>115.5795</v>
      </c>
      <c r="J355">
        <v>21.424140000000001</v>
      </c>
      <c r="K355">
        <v>20.16732</v>
      </c>
      <c r="L355">
        <v>1.25682</v>
      </c>
      <c r="M355">
        <v>0.1771596</v>
      </c>
      <c r="N355">
        <v>0.42090329999999998</v>
      </c>
      <c r="O355">
        <v>1.949206</v>
      </c>
      <c r="P355">
        <v>0.5644342</v>
      </c>
      <c r="Q355">
        <v>5.8663699999999999E-2</v>
      </c>
      <c r="R355">
        <v>1</v>
      </c>
      <c r="S355">
        <v>0.69238599999999995</v>
      </c>
    </row>
    <row r="356" spans="1:19" x14ac:dyDescent="0.2">
      <c r="A356" t="s">
        <v>6899</v>
      </c>
      <c r="B356" t="s">
        <v>34</v>
      </c>
      <c r="C356" t="s">
        <v>1554</v>
      </c>
      <c r="D356" t="s">
        <v>15</v>
      </c>
      <c r="E356" t="s">
        <v>16</v>
      </c>
      <c r="F356" t="s">
        <v>36</v>
      </c>
      <c r="G356">
        <v>22798</v>
      </c>
      <c r="H356">
        <v>26034.2</v>
      </c>
      <c r="I356">
        <v>26034.2</v>
      </c>
      <c r="J356">
        <v>14.99418</v>
      </c>
      <c r="K356">
        <v>14.945309999999999</v>
      </c>
      <c r="L356">
        <v>4.8867300000000002E-2</v>
      </c>
      <c r="M356">
        <v>2.7290000000000002E-4</v>
      </c>
      <c r="N356">
        <v>1.6520099999999999E-2</v>
      </c>
      <c r="O356">
        <v>7.6042899999999997E-2</v>
      </c>
      <c r="P356">
        <v>2.1691800000000001E-2</v>
      </c>
      <c r="Q356">
        <v>3.2591E-3</v>
      </c>
      <c r="R356">
        <v>1</v>
      </c>
      <c r="S356">
        <v>2.7175600000000001E-2</v>
      </c>
    </row>
    <row r="357" spans="1:19" x14ac:dyDescent="0.2">
      <c r="A357" t="s">
        <v>6900</v>
      </c>
      <c r="B357" t="s">
        <v>34</v>
      </c>
      <c r="C357" t="s">
        <v>1554</v>
      </c>
      <c r="D357" t="s">
        <v>15</v>
      </c>
      <c r="E357" t="s">
        <v>20</v>
      </c>
      <c r="F357" t="s">
        <v>36</v>
      </c>
      <c r="G357">
        <v>23367</v>
      </c>
      <c r="H357">
        <v>26351</v>
      </c>
      <c r="I357">
        <v>26351</v>
      </c>
      <c r="J357">
        <v>15.54895</v>
      </c>
      <c r="K357">
        <v>15.53683</v>
      </c>
      <c r="L357">
        <v>1.21292E-2</v>
      </c>
      <c r="M357">
        <v>2.5020000000000001E-4</v>
      </c>
      <c r="N357">
        <v>1.5818800000000001E-2</v>
      </c>
      <c r="O357">
        <v>3.81511E-2</v>
      </c>
      <c r="P357">
        <v>-1.38928E-2</v>
      </c>
      <c r="Q357">
        <v>7.8010000000000004E-4</v>
      </c>
      <c r="R357">
        <v>0</v>
      </c>
      <c r="S357">
        <v>2.6021900000000001E-2</v>
      </c>
    </row>
    <row r="358" spans="1:19" x14ac:dyDescent="0.2">
      <c r="A358" t="s">
        <v>6901</v>
      </c>
      <c r="B358" t="s">
        <v>34</v>
      </c>
      <c r="C358" t="s">
        <v>1554</v>
      </c>
      <c r="D358" t="s">
        <v>15</v>
      </c>
      <c r="E358" t="s">
        <v>31</v>
      </c>
      <c r="F358" t="s">
        <v>36</v>
      </c>
      <c r="G358">
        <v>23282.799999999999</v>
      </c>
      <c r="H358">
        <v>26362</v>
      </c>
      <c r="I358">
        <v>26362</v>
      </c>
      <c r="J358">
        <v>19.38148</v>
      </c>
      <c r="K358">
        <v>19.231280000000002</v>
      </c>
      <c r="L358">
        <v>0.150204</v>
      </c>
      <c r="M358">
        <v>1.0319000000000001E-3</v>
      </c>
      <c r="N358">
        <v>3.2123600000000002E-2</v>
      </c>
      <c r="O358">
        <v>0.20304720000000001</v>
      </c>
      <c r="P358">
        <v>9.7360699999999994E-2</v>
      </c>
      <c r="Q358">
        <v>7.7498999999999997E-3</v>
      </c>
      <c r="R358">
        <v>1</v>
      </c>
      <c r="S358">
        <v>5.28432E-2</v>
      </c>
    </row>
    <row r="359" spans="1:19" x14ac:dyDescent="0.2">
      <c r="A359" t="s">
        <v>6902</v>
      </c>
      <c r="B359" t="s">
        <v>35</v>
      </c>
      <c r="C359" t="s">
        <v>1554</v>
      </c>
      <c r="D359" t="s">
        <v>15</v>
      </c>
      <c r="E359" t="s">
        <v>16</v>
      </c>
      <c r="F359" t="s">
        <v>36</v>
      </c>
      <c r="G359">
        <v>12649</v>
      </c>
      <c r="H359">
        <v>8622.6</v>
      </c>
      <c r="I359">
        <v>6582.0209999999997</v>
      </c>
      <c r="J359">
        <v>15.20274</v>
      </c>
      <c r="K359">
        <v>15.110670000000001</v>
      </c>
      <c r="L359">
        <v>9.2068399999999995E-2</v>
      </c>
      <c r="M359">
        <v>4.7209999999999998E-4</v>
      </c>
      <c r="N359">
        <v>2.1727300000000001E-2</v>
      </c>
      <c r="O359">
        <v>0.1278098</v>
      </c>
      <c r="P359">
        <v>5.6327099999999998E-2</v>
      </c>
      <c r="Q359">
        <v>6.0559999999999998E-3</v>
      </c>
      <c r="R359">
        <v>1</v>
      </c>
      <c r="S359">
        <v>3.5741299999999997E-2</v>
      </c>
    </row>
    <row r="360" spans="1:19" x14ac:dyDescent="0.2">
      <c r="A360" t="s">
        <v>6903</v>
      </c>
      <c r="B360" t="s">
        <v>35</v>
      </c>
      <c r="C360" t="s">
        <v>1554</v>
      </c>
      <c r="D360" t="s">
        <v>15</v>
      </c>
      <c r="E360" t="s">
        <v>20</v>
      </c>
      <c r="F360" t="s">
        <v>36</v>
      </c>
      <c r="G360">
        <v>12903.6</v>
      </c>
      <c r="H360">
        <v>8727.6</v>
      </c>
      <c r="I360">
        <v>6662.1719999999996</v>
      </c>
      <c r="J360">
        <v>15.90109</v>
      </c>
      <c r="K360">
        <v>15.792920000000001</v>
      </c>
      <c r="L360">
        <v>0.1081767</v>
      </c>
      <c r="M360">
        <v>4.64E-4</v>
      </c>
      <c r="N360">
        <v>2.1540400000000001E-2</v>
      </c>
      <c r="O360">
        <v>0.14361070000000001</v>
      </c>
      <c r="P360">
        <v>7.2742600000000004E-2</v>
      </c>
      <c r="Q360">
        <v>6.8031000000000003E-3</v>
      </c>
      <c r="R360">
        <v>1</v>
      </c>
      <c r="S360">
        <v>3.5434E-2</v>
      </c>
    </row>
    <row r="361" spans="1:19" x14ac:dyDescent="0.2">
      <c r="A361" t="s">
        <v>6904</v>
      </c>
      <c r="B361" t="s">
        <v>35</v>
      </c>
      <c r="C361" t="s">
        <v>1554</v>
      </c>
      <c r="D361" t="s">
        <v>15</v>
      </c>
      <c r="E361" t="s">
        <v>31</v>
      </c>
      <c r="F361" t="s">
        <v>36</v>
      </c>
      <c r="G361">
        <v>12909.8</v>
      </c>
      <c r="H361">
        <v>8733.2000000000007</v>
      </c>
      <c r="I361">
        <v>6666.4470000000001</v>
      </c>
      <c r="J361">
        <v>19.799779999999998</v>
      </c>
      <c r="K361">
        <v>19.778359999999999</v>
      </c>
      <c r="L361">
        <v>2.14209E-2</v>
      </c>
      <c r="M361">
        <v>1.8809E-3</v>
      </c>
      <c r="N361">
        <v>4.3369699999999997E-2</v>
      </c>
      <c r="O361">
        <v>9.2763999999999999E-2</v>
      </c>
      <c r="P361">
        <v>-4.9922300000000003E-2</v>
      </c>
      <c r="Q361">
        <v>1.0819E-3</v>
      </c>
      <c r="R361">
        <v>0</v>
      </c>
      <c r="S361">
        <v>7.1343199999999996E-2</v>
      </c>
    </row>
    <row r="362" spans="1:19" x14ac:dyDescent="0.2">
      <c r="A362" t="s">
        <v>6905</v>
      </c>
      <c r="B362" t="s">
        <v>34</v>
      </c>
      <c r="C362" t="s">
        <v>1699</v>
      </c>
      <c r="D362" t="s">
        <v>15</v>
      </c>
      <c r="E362" t="s">
        <v>16</v>
      </c>
      <c r="F362" t="s">
        <v>36</v>
      </c>
      <c r="G362">
        <v>5045.6000000000004</v>
      </c>
      <c r="H362">
        <v>5834.2</v>
      </c>
      <c r="I362">
        <v>5834.2</v>
      </c>
      <c r="J362">
        <v>12.79485</v>
      </c>
      <c r="K362">
        <v>12.78557</v>
      </c>
      <c r="L362">
        <v>9.2788000000000002E-3</v>
      </c>
      <c r="M362">
        <v>6.1260000000000004E-4</v>
      </c>
      <c r="N362">
        <v>2.4750100000000001E-2</v>
      </c>
      <c r="O362">
        <v>4.9992700000000001E-2</v>
      </c>
      <c r="P362">
        <v>-3.1435100000000001E-2</v>
      </c>
      <c r="Q362">
        <v>7.2519999999999995E-4</v>
      </c>
      <c r="R362">
        <v>0</v>
      </c>
      <c r="S362">
        <v>4.0713899999999997E-2</v>
      </c>
    </row>
    <row r="363" spans="1:19" x14ac:dyDescent="0.2">
      <c r="A363" t="s">
        <v>6906</v>
      </c>
      <c r="B363" t="s">
        <v>34</v>
      </c>
      <c r="C363" t="s">
        <v>1699</v>
      </c>
      <c r="D363" t="s">
        <v>15</v>
      </c>
      <c r="E363" t="s">
        <v>20</v>
      </c>
      <c r="F363" t="s">
        <v>36</v>
      </c>
      <c r="G363">
        <v>5184.3999999999996</v>
      </c>
      <c r="H363">
        <v>5949.4</v>
      </c>
      <c r="I363">
        <v>5949.4</v>
      </c>
      <c r="J363">
        <v>13.058859999999999</v>
      </c>
      <c r="K363">
        <v>13.095359999999999</v>
      </c>
      <c r="L363">
        <v>-3.6503899999999999E-2</v>
      </c>
      <c r="M363">
        <v>6.2410000000000005E-4</v>
      </c>
      <c r="N363">
        <v>2.4982000000000001E-2</v>
      </c>
      <c r="O363">
        <v>4.5916000000000004E-3</v>
      </c>
      <c r="P363">
        <v>-7.7599299999999996E-2</v>
      </c>
      <c r="Q363">
        <v>-2.7953000000000001E-3</v>
      </c>
      <c r="R363">
        <v>0</v>
      </c>
      <c r="S363">
        <v>4.10955E-2</v>
      </c>
    </row>
    <row r="364" spans="1:19" x14ac:dyDescent="0.2">
      <c r="A364" t="s">
        <v>6907</v>
      </c>
      <c r="B364" t="s">
        <v>34</v>
      </c>
      <c r="C364" t="s">
        <v>1699</v>
      </c>
      <c r="D364" t="s">
        <v>15</v>
      </c>
      <c r="E364" t="s">
        <v>31</v>
      </c>
      <c r="F364" t="s">
        <v>36</v>
      </c>
      <c r="G364">
        <v>5163.8</v>
      </c>
      <c r="H364">
        <v>5952</v>
      </c>
      <c r="I364">
        <v>5952</v>
      </c>
      <c r="J364">
        <v>16.39358</v>
      </c>
      <c r="K364">
        <v>16.38176</v>
      </c>
      <c r="L364">
        <v>1.18207E-2</v>
      </c>
      <c r="M364">
        <v>2.6069000000000001E-3</v>
      </c>
      <c r="N364">
        <v>5.1057600000000002E-2</v>
      </c>
      <c r="O364">
        <v>9.5810400000000004E-2</v>
      </c>
      <c r="P364">
        <v>-7.21691E-2</v>
      </c>
      <c r="Q364">
        <v>7.2110000000000002E-4</v>
      </c>
      <c r="R364">
        <v>0</v>
      </c>
      <c r="S364">
        <v>8.3989800000000003E-2</v>
      </c>
    </row>
    <row r="365" spans="1:19" x14ac:dyDescent="0.2">
      <c r="A365" t="s">
        <v>6908</v>
      </c>
      <c r="B365" t="s">
        <v>35</v>
      </c>
      <c r="C365" t="s">
        <v>1699</v>
      </c>
      <c r="D365" t="s">
        <v>15</v>
      </c>
      <c r="E365" t="s">
        <v>16</v>
      </c>
      <c r="F365" t="s">
        <v>36</v>
      </c>
      <c r="G365">
        <v>2672.8</v>
      </c>
      <c r="H365">
        <v>1848.2</v>
      </c>
      <c r="I365">
        <v>1492.4960000000001</v>
      </c>
      <c r="J365">
        <v>12.99297</v>
      </c>
      <c r="K365">
        <v>12.993119999999999</v>
      </c>
      <c r="L365" s="1">
        <v>-1.496E-4</v>
      </c>
      <c r="M365">
        <v>1.2048E-3</v>
      </c>
      <c r="N365">
        <v>3.47108E-2</v>
      </c>
      <c r="O365">
        <v>5.6949699999999999E-2</v>
      </c>
      <c r="P365">
        <v>-5.7248800000000002E-2</v>
      </c>
      <c r="Q365">
        <v>-1.15E-5</v>
      </c>
      <c r="R365">
        <v>0</v>
      </c>
      <c r="S365">
        <v>5.7099299999999999E-2</v>
      </c>
    </row>
    <row r="366" spans="1:19" x14ac:dyDescent="0.2">
      <c r="A366" t="s">
        <v>6909</v>
      </c>
      <c r="B366" t="s">
        <v>35</v>
      </c>
      <c r="C366" t="s">
        <v>1699</v>
      </c>
      <c r="D366" t="s">
        <v>15</v>
      </c>
      <c r="E366" t="s">
        <v>20</v>
      </c>
      <c r="F366" t="s">
        <v>36</v>
      </c>
      <c r="G366">
        <v>2725.2</v>
      </c>
      <c r="H366">
        <v>1882.2</v>
      </c>
      <c r="I366">
        <v>1519.952</v>
      </c>
      <c r="J366">
        <v>13.38987</v>
      </c>
      <c r="K366">
        <v>13.34653</v>
      </c>
      <c r="L366">
        <v>4.3338700000000001E-2</v>
      </c>
      <c r="M366">
        <v>1.1818E-3</v>
      </c>
      <c r="N366">
        <v>3.4377900000000003E-2</v>
      </c>
      <c r="O366">
        <v>9.9890400000000004E-2</v>
      </c>
      <c r="P366">
        <v>-1.3213000000000001E-2</v>
      </c>
      <c r="Q366">
        <v>3.2366999999999999E-3</v>
      </c>
      <c r="R366">
        <v>0</v>
      </c>
      <c r="S366">
        <v>5.6551700000000003E-2</v>
      </c>
    </row>
    <row r="367" spans="1:19" x14ac:dyDescent="0.2">
      <c r="A367" t="s">
        <v>6910</v>
      </c>
      <c r="B367" t="s">
        <v>35</v>
      </c>
      <c r="C367" t="s">
        <v>1699</v>
      </c>
      <c r="D367" t="s">
        <v>15</v>
      </c>
      <c r="E367" t="s">
        <v>31</v>
      </c>
      <c r="F367" t="s">
        <v>36</v>
      </c>
      <c r="G367">
        <v>2725.4</v>
      </c>
      <c r="H367">
        <v>1883.2</v>
      </c>
      <c r="I367">
        <v>1520.76</v>
      </c>
      <c r="J367">
        <v>16.429279999999999</v>
      </c>
      <c r="K367">
        <v>16.53725</v>
      </c>
      <c r="L367">
        <v>-0.10796559999999999</v>
      </c>
      <c r="M367">
        <v>4.8456000000000003E-3</v>
      </c>
      <c r="N367">
        <v>6.9610400000000003E-2</v>
      </c>
      <c r="O367">
        <v>6.5434999999999998E-3</v>
      </c>
      <c r="P367">
        <v>-0.22247459999999999</v>
      </c>
      <c r="Q367">
        <v>-6.5715000000000001E-3</v>
      </c>
      <c r="R367">
        <v>0</v>
      </c>
      <c r="S367">
        <v>0.1145091</v>
      </c>
    </row>
    <row r="368" spans="1:19" x14ac:dyDescent="0.2">
      <c r="A368" t="s">
        <v>6911</v>
      </c>
      <c r="B368" t="s">
        <v>34</v>
      </c>
      <c r="C368" t="s">
        <v>1844</v>
      </c>
      <c r="D368" t="s">
        <v>15</v>
      </c>
      <c r="E368" t="s">
        <v>16</v>
      </c>
      <c r="F368" t="s">
        <v>36</v>
      </c>
      <c r="G368">
        <v>17752.400000000001</v>
      </c>
      <c r="H368">
        <v>20200</v>
      </c>
      <c r="I368">
        <v>20200</v>
      </c>
      <c r="J368">
        <v>15.61927</v>
      </c>
      <c r="K368">
        <v>15.555339999999999</v>
      </c>
      <c r="L368" s="1">
        <v>6.3929100000000003E-2</v>
      </c>
      <c r="M368">
        <v>3.994E-4</v>
      </c>
      <c r="N368">
        <v>1.99861E-2</v>
      </c>
      <c r="O368">
        <v>9.6806299999999998E-2</v>
      </c>
      <c r="P368">
        <v>3.10519E-2</v>
      </c>
      <c r="Q368">
        <v>4.0930000000000003E-3</v>
      </c>
      <c r="R368">
        <v>1</v>
      </c>
      <c r="S368">
        <v>3.2877200000000002E-2</v>
      </c>
    </row>
    <row r="369" spans="1:19" x14ac:dyDescent="0.2">
      <c r="A369" t="s">
        <v>6912</v>
      </c>
      <c r="B369" t="s">
        <v>34</v>
      </c>
      <c r="C369" t="s">
        <v>1844</v>
      </c>
      <c r="D369" t="s">
        <v>15</v>
      </c>
      <c r="E369" t="s">
        <v>20</v>
      </c>
      <c r="F369" t="s">
        <v>36</v>
      </c>
      <c r="G369">
        <v>18182.599999999999</v>
      </c>
      <c r="H369">
        <v>20401.599999999999</v>
      </c>
      <c r="I369">
        <v>20401.599999999999</v>
      </c>
      <c r="J369">
        <v>16.258959999999998</v>
      </c>
      <c r="K369">
        <v>16.229109999999999</v>
      </c>
      <c r="L369">
        <v>2.9846000000000001E-2</v>
      </c>
      <c r="M369">
        <v>3.6220000000000002E-4</v>
      </c>
      <c r="N369">
        <v>1.90315E-2</v>
      </c>
      <c r="O369">
        <v>6.1152699999999997E-2</v>
      </c>
      <c r="P369">
        <v>-1.4607999999999999E-3</v>
      </c>
      <c r="Q369">
        <v>1.8357E-3</v>
      </c>
      <c r="R369">
        <v>0</v>
      </c>
      <c r="S369">
        <v>3.1306800000000003E-2</v>
      </c>
    </row>
    <row r="370" spans="1:19" x14ac:dyDescent="0.2">
      <c r="A370" t="s">
        <v>6913</v>
      </c>
      <c r="B370" t="s">
        <v>34</v>
      </c>
      <c r="C370" t="s">
        <v>1844</v>
      </c>
      <c r="D370" t="s">
        <v>15</v>
      </c>
      <c r="E370" t="s">
        <v>31</v>
      </c>
      <c r="F370" t="s">
        <v>36</v>
      </c>
      <c r="G370">
        <v>18119</v>
      </c>
      <c r="H370">
        <v>20410</v>
      </c>
      <c r="I370">
        <v>20410</v>
      </c>
      <c r="J370">
        <v>20.23301</v>
      </c>
      <c r="K370">
        <v>20.03238</v>
      </c>
      <c r="L370">
        <v>0.2006309</v>
      </c>
      <c r="M370">
        <v>1.4869E-3</v>
      </c>
      <c r="N370">
        <v>3.8560200000000003E-2</v>
      </c>
      <c r="O370">
        <v>0.26406249999999998</v>
      </c>
      <c r="P370">
        <v>0.1371994</v>
      </c>
      <c r="Q370">
        <v>9.9159999999999995E-3</v>
      </c>
      <c r="R370">
        <v>1</v>
      </c>
      <c r="S370">
        <v>6.3431500000000002E-2</v>
      </c>
    </row>
    <row r="371" spans="1:19" x14ac:dyDescent="0.2">
      <c r="A371" t="s">
        <v>6914</v>
      </c>
      <c r="B371" t="s">
        <v>35</v>
      </c>
      <c r="C371" t="s">
        <v>1844</v>
      </c>
      <c r="D371" t="s">
        <v>15</v>
      </c>
      <c r="E371" t="s">
        <v>16</v>
      </c>
      <c r="F371" t="s">
        <v>36</v>
      </c>
      <c r="G371">
        <v>9976.2000000000007</v>
      </c>
      <c r="H371">
        <v>6774.4</v>
      </c>
      <c r="I371">
        <v>5092.5529999999999</v>
      </c>
      <c r="J371">
        <v>15.794779999999999</v>
      </c>
      <c r="K371">
        <v>15.671189999999999</v>
      </c>
      <c r="L371">
        <v>0.12359150000000001</v>
      </c>
      <c r="M371">
        <v>6.7219999999999997E-4</v>
      </c>
      <c r="N371">
        <v>2.5927599999999999E-2</v>
      </c>
      <c r="O371">
        <v>0.16624240000000001</v>
      </c>
      <c r="P371">
        <v>8.0940600000000001E-2</v>
      </c>
      <c r="Q371">
        <v>7.8247999999999998E-3</v>
      </c>
      <c r="R371">
        <v>1</v>
      </c>
      <c r="S371">
        <v>4.2650899999999999E-2</v>
      </c>
    </row>
    <row r="372" spans="1:19" x14ac:dyDescent="0.2">
      <c r="A372" t="s">
        <v>6915</v>
      </c>
      <c r="B372" t="s">
        <v>35</v>
      </c>
      <c r="C372" t="s">
        <v>1844</v>
      </c>
      <c r="D372" t="s">
        <v>15</v>
      </c>
      <c r="E372" t="s">
        <v>20</v>
      </c>
      <c r="F372" t="s">
        <v>36</v>
      </c>
      <c r="G372">
        <v>10178.4</v>
      </c>
      <c r="H372">
        <v>6845.4</v>
      </c>
      <c r="I372">
        <v>5145.9260000000004</v>
      </c>
      <c r="J372">
        <v>16.573460000000001</v>
      </c>
      <c r="K372">
        <v>16.441490000000002</v>
      </c>
      <c r="L372" s="1">
        <v>0.13196620000000001</v>
      </c>
      <c r="M372">
        <v>6.6189999999999999E-4</v>
      </c>
      <c r="N372">
        <v>2.57269E-2</v>
      </c>
      <c r="O372">
        <v>0.17428689999999999</v>
      </c>
      <c r="P372">
        <v>8.9645500000000003E-2</v>
      </c>
      <c r="Q372">
        <v>7.9625000000000008E-3</v>
      </c>
      <c r="R372">
        <v>1</v>
      </c>
      <c r="S372">
        <v>4.2320700000000003E-2</v>
      </c>
    </row>
    <row r="373" spans="1:19" x14ac:dyDescent="0.2">
      <c r="A373" t="s">
        <v>6916</v>
      </c>
      <c r="B373" t="s">
        <v>35</v>
      </c>
      <c r="C373" t="s">
        <v>1844</v>
      </c>
      <c r="D373" t="s">
        <v>15</v>
      </c>
      <c r="E373" t="s">
        <v>31</v>
      </c>
      <c r="F373" t="s">
        <v>36</v>
      </c>
      <c r="G373">
        <v>10184.4</v>
      </c>
      <c r="H373">
        <v>6850</v>
      </c>
      <c r="I373">
        <v>5149.3850000000002</v>
      </c>
      <c r="J373">
        <v>20.701740000000001</v>
      </c>
      <c r="K373">
        <v>20.627040000000001</v>
      </c>
      <c r="L373">
        <v>7.4701600000000007E-2</v>
      </c>
      <c r="M373">
        <v>2.6698999999999998E-3</v>
      </c>
      <c r="N373">
        <v>5.1670599999999997E-2</v>
      </c>
      <c r="O373">
        <v>0.1596998</v>
      </c>
      <c r="P373">
        <v>-1.02965E-2</v>
      </c>
      <c r="Q373">
        <v>3.6085000000000002E-3</v>
      </c>
      <c r="R373">
        <v>0</v>
      </c>
      <c r="S373">
        <v>8.4998099999999993E-2</v>
      </c>
    </row>
    <row r="374" spans="1:19" x14ac:dyDescent="0.2">
      <c r="A374" t="s">
        <v>6917</v>
      </c>
      <c r="B374" t="s">
        <v>34</v>
      </c>
      <c r="C374" t="s">
        <v>1989</v>
      </c>
      <c r="D374" t="s">
        <v>15</v>
      </c>
      <c r="E374" t="s">
        <v>16</v>
      </c>
      <c r="F374" t="s">
        <v>36</v>
      </c>
      <c r="G374">
        <v>48287.6</v>
      </c>
      <c r="H374">
        <v>54642.400000000001</v>
      </c>
      <c r="I374">
        <v>54642.400000000001</v>
      </c>
      <c r="J374">
        <v>14.39663</v>
      </c>
      <c r="K374">
        <v>14.373989999999999</v>
      </c>
      <c r="L374">
        <v>2.2640899999999999E-2</v>
      </c>
      <c r="M374">
        <v>1.328E-4</v>
      </c>
      <c r="N374">
        <v>1.15239E-2</v>
      </c>
      <c r="O374">
        <v>4.1597700000000001E-2</v>
      </c>
      <c r="P374">
        <v>3.6841999999999999E-3</v>
      </c>
      <c r="Q374">
        <v>1.5727E-3</v>
      </c>
      <c r="R374">
        <v>1</v>
      </c>
      <c r="S374">
        <v>1.8956799999999999E-2</v>
      </c>
    </row>
    <row r="375" spans="1:19" x14ac:dyDescent="0.2">
      <c r="A375" t="s">
        <v>6918</v>
      </c>
      <c r="B375" t="s">
        <v>34</v>
      </c>
      <c r="C375" t="s">
        <v>1989</v>
      </c>
      <c r="D375" t="s">
        <v>15</v>
      </c>
      <c r="E375" t="s">
        <v>20</v>
      </c>
      <c r="F375" t="s">
        <v>36</v>
      </c>
      <c r="G375">
        <v>49112</v>
      </c>
      <c r="H375">
        <v>55115.8</v>
      </c>
      <c r="I375">
        <v>55115.8</v>
      </c>
      <c r="J375">
        <v>15.043950000000001</v>
      </c>
      <c r="K375">
        <v>15.061360000000001</v>
      </c>
      <c r="L375">
        <v>-1.7417999999999999E-2</v>
      </c>
      <c r="M375">
        <v>1.261E-4</v>
      </c>
      <c r="N375">
        <v>1.1227600000000001E-2</v>
      </c>
      <c r="O375">
        <v>1.0514000000000001E-3</v>
      </c>
      <c r="P375">
        <v>-3.5887500000000003E-2</v>
      </c>
      <c r="Q375">
        <v>-1.1578000000000001E-3</v>
      </c>
      <c r="R375">
        <v>0</v>
      </c>
      <c r="S375">
        <v>1.84695E-2</v>
      </c>
    </row>
    <row r="376" spans="1:19" x14ac:dyDescent="0.2">
      <c r="A376" t="s">
        <v>6919</v>
      </c>
      <c r="B376" t="s">
        <v>34</v>
      </c>
      <c r="C376" t="s">
        <v>1989</v>
      </c>
      <c r="D376" t="s">
        <v>15</v>
      </c>
      <c r="E376" t="s">
        <v>31</v>
      </c>
      <c r="F376" t="s">
        <v>36</v>
      </c>
      <c r="G376">
        <v>49015.199999999997</v>
      </c>
      <c r="H376">
        <v>55134.6</v>
      </c>
      <c r="I376">
        <v>55134.6</v>
      </c>
      <c r="J376">
        <v>18.043420000000001</v>
      </c>
      <c r="K376">
        <v>17.935649999999999</v>
      </c>
      <c r="L376">
        <v>0.1077755</v>
      </c>
      <c r="M376">
        <v>4.5780000000000001E-4</v>
      </c>
      <c r="N376">
        <v>2.1396600000000002E-2</v>
      </c>
      <c r="O376">
        <v>0.14297290000000001</v>
      </c>
      <c r="P376">
        <v>7.2578199999999995E-2</v>
      </c>
      <c r="Q376">
        <v>5.9731000000000003E-3</v>
      </c>
      <c r="R376">
        <v>1</v>
      </c>
      <c r="S376">
        <v>3.5197399999999997E-2</v>
      </c>
    </row>
    <row r="377" spans="1:19" x14ac:dyDescent="0.2">
      <c r="A377" t="s">
        <v>6920</v>
      </c>
      <c r="B377" t="s">
        <v>35</v>
      </c>
      <c r="C377" t="s">
        <v>1989</v>
      </c>
      <c r="D377" t="s">
        <v>15</v>
      </c>
      <c r="E377" t="s">
        <v>16</v>
      </c>
      <c r="F377" t="s">
        <v>36</v>
      </c>
      <c r="G377">
        <v>26455.8</v>
      </c>
      <c r="H377">
        <v>17621.400000000001</v>
      </c>
      <c r="I377">
        <v>13857.67</v>
      </c>
      <c r="J377">
        <v>14.67502</v>
      </c>
      <c r="K377">
        <v>14.624930000000001</v>
      </c>
      <c r="L377">
        <v>5.0091799999999999E-2</v>
      </c>
      <c r="M377">
        <v>2.398E-4</v>
      </c>
      <c r="N377">
        <v>1.5487000000000001E-2</v>
      </c>
      <c r="O377">
        <v>7.5567899999999993E-2</v>
      </c>
      <c r="P377">
        <v>2.4615700000000001E-2</v>
      </c>
      <c r="Q377">
        <v>3.4134E-3</v>
      </c>
      <c r="R377">
        <v>1</v>
      </c>
      <c r="S377">
        <v>2.5476100000000002E-2</v>
      </c>
    </row>
    <row r="378" spans="1:19" x14ac:dyDescent="0.2">
      <c r="A378" t="s">
        <v>6921</v>
      </c>
      <c r="B378" t="s">
        <v>35</v>
      </c>
      <c r="C378" t="s">
        <v>1989</v>
      </c>
      <c r="D378" t="s">
        <v>15</v>
      </c>
      <c r="E378" t="s">
        <v>20</v>
      </c>
      <c r="F378" t="s">
        <v>36</v>
      </c>
      <c r="G378">
        <v>26799.200000000001</v>
      </c>
      <c r="H378">
        <v>17775</v>
      </c>
      <c r="I378">
        <v>13978.46</v>
      </c>
      <c r="J378">
        <v>15.308120000000001</v>
      </c>
      <c r="K378">
        <v>15.255750000000001</v>
      </c>
      <c r="L378">
        <v>5.2365599999999998E-2</v>
      </c>
      <c r="M378">
        <v>2.3010000000000001E-4</v>
      </c>
      <c r="N378">
        <v>1.51682E-2</v>
      </c>
      <c r="O378">
        <v>7.7317300000000005E-2</v>
      </c>
      <c r="P378">
        <v>2.7413900000000001E-2</v>
      </c>
      <c r="Q378">
        <v>3.4207999999999999E-3</v>
      </c>
      <c r="R378">
        <v>1</v>
      </c>
      <c r="S378">
        <v>2.49517E-2</v>
      </c>
    </row>
    <row r="379" spans="1:19" x14ac:dyDescent="0.2">
      <c r="A379" t="s">
        <v>6922</v>
      </c>
      <c r="B379" t="s">
        <v>35</v>
      </c>
      <c r="C379" t="s">
        <v>1989</v>
      </c>
      <c r="D379" t="s">
        <v>15</v>
      </c>
      <c r="E379" t="s">
        <v>31</v>
      </c>
      <c r="F379" t="s">
        <v>36</v>
      </c>
      <c r="G379">
        <v>26811.599999999999</v>
      </c>
      <c r="H379">
        <v>17784.400000000001</v>
      </c>
      <c r="I379">
        <v>13985.85</v>
      </c>
      <c r="J379">
        <v>18.43224</v>
      </c>
      <c r="K379">
        <v>18.41516</v>
      </c>
      <c r="L379">
        <v>1.7089099999999999E-2</v>
      </c>
      <c r="M379">
        <v>8.4040000000000004E-4</v>
      </c>
      <c r="N379">
        <v>2.8989299999999999E-2</v>
      </c>
      <c r="O379">
        <v>6.4776500000000001E-2</v>
      </c>
      <c r="P379">
        <v>-3.0598299999999998E-2</v>
      </c>
      <c r="Q379">
        <v>9.2710000000000004E-4</v>
      </c>
      <c r="R379">
        <v>0</v>
      </c>
      <c r="S379">
        <v>4.7687399999999998E-2</v>
      </c>
    </row>
    <row r="380" spans="1:19" x14ac:dyDescent="0.2">
      <c r="A380" t="s">
        <v>500</v>
      </c>
      <c r="B380" t="s">
        <v>34</v>
      </c>
      <c r="C380" t="s">
        <v>50</v>
      </c>
      <c r="D380" t="s">
        <v>29</v>
      </c>
      <c r="E380" t="s">
        <v>16</v>
      </c>
      <c r="F380" t="s">
        <v>18</v>
      </c>
      <c r="G380">
        <v>602</v>
      </c>
      <c r="H380">
        <v>910</v>
      </c>
      <c r="I380">
        <v>910</v>
      </c>
      <c r="J380">
        <v>-0.55238069999999995</v>
      </c>
      <c r="K380">
        <v>-0.48540810000000001</v>
      </c>
      <c r="L380">
        <v>-6.6972500000000004E-2</v>
      </c>
      <c r="M380">
        <v>5.4537700000000001E-2</v>
      </c>
      <c r="N380">
        <v>1.79641E-2</v>
      </c>
      <c r="O380">
        <v>-3.7421599999999999E-2</v>
      </c>
      <c r="P380">
        <v>-9.6523399999999995E-2</v>
      </c>
      <c r="Q380">
        <v>-0.1212434</v>
      </c>
      <c r="R380">
        <v>1</v>
      </c>
      <c r="S380">
        <v>2.9550900000000001E-2</v>
      </c>
    </row>
    <row r="381" spans="1:19" x14ac:dyDescent="0.2">
      <c r="A381" t="s">
        <v>501</v>
      </c>
      <c r="B381" t="s">
        <v>34</v>
      </c>
      <c r="C381" t="s">
        <v>50</v>
      </c>
      <c r="D381" t="s">
        <v>29</v>
      </c>
      <c r="E381" t="s">
        <v>20</v>
      </c>
      <c r="F381" t="s">
        <v>18</v>
      </c>
      <c r="G381">
        <v>550</v>
      </c>
      <c r="H381">
        <v>911</v>
      </c>
      <c r="I381">
        <v>911</v>
      </c>
      <c r="J381">
        <v>0.48388730000000002</v>
      </c>
      <c r="K381">
        <v>0.4121476</v>
      </c>
      <c r="L381">
        <v>7.1739700000000003E-2</v>
      </c>
      <c r="M381">
        <v>2.51696E-2</v>
      </c>
      <c r="N381">
        <v>3.1729899999999998E-2</v>
      </c>
      <c r="O381">
        <v>0.1239353</v>
      </c>
      <c r="P381">
        <v>1.9543999999999999E-2</v>
      </c>
      <c r="Q381">
        <v>0.148257</v>
      </c>
      <c r="R381">
        <v>1</v>
      </c>
      <c r="S381">
        <v>5.2195699999999998E-2</v>
      </c>
    </row>
    <row r="382" spans="1:19" x14ac:dyDescent="0.2">
      <c r="A382" t="s">
        <v>502</v>
      </c>
      <c r="B382" t="s">
        <v>34</v>
      </c>
      <c r="C382" t="s">
        <v>50</v>
      </c>
      <c r="D382" t="s">
        <v>29</v>
      </c>
      <c r="E382" t="s">
        <v>31</v>
      </c>
      <c r="F382" t="s">
        <v>18</v>
      </c>
      <c r="G382">
        <v>645</v>
      </c>
      <c r="H382">
        <v>913</v>
      </c>
      <c r="I382">
        <v>913</v>
      </c>
      <c r="J382">
        <v>-0.15416579999999999</v>
      </c>
      <c r="K382">
        <v>1.17295E-2</v>
      </c>
      <c r="L382">
        <v>-0.1658953</v>
      </c>
      <c r="M382">
        <v>0.15676129999999999</v>
      </c>
      <c r="N382">
        <v>3.0456199999999999E-2</v>
      </c>
      <c r="O382">
        <v>-0.1157948</v>
      </c>
      <c r="P382">
        <v>-0.21599579999999999</v>
      </c>
      <c r="Q382">
        <v>-1.076084</v>
      </c>
      <c r="R382">
        <v>1</v>
      </c>
      <c r="S382">
        <v>5.0100499999999999E-2</v>
      </c>
    </row>
    <row r="383" spans="1:19" x14ac:dyDescent="0.2">
      <c r="A383" t="s">
        <v>503</v>
      </c>
      <c r="B383" t="s">
        <v>34</v>
      </c>
      <c r="C383" t="s">
        <v>50</v>
      </c>
      <c r="D383" t="s">
        <v>29</v>
      </c>
      <c r="E383" t="s">
        <v>16</v>
      </c>
      <c r="F383" t="s">
        <v>19</v>
      </c>
      <c r="G383">
        <v>602</v>
      </c>
      <c r="H383">
        <v>910</v>
      </c>
      <c r="I383">
        <v>910</v>
      </c>
      <c r="J383">
        <v>1.2701480000000001</v>
      </c>
      <c r="K383">
        <v>1.2409239999999999</v>
      </c>
      <c r="L383" s="1">
        <v>2.92245E-2</v>
      </c>
      <c r="M383">
        <v>1.7743800000000001E-2</v>
      </c>
      <c r="N383">
        <v>2.66412E-2</v>
      </c>
      <c r="O383">
        <v>7.3049299999999998E-2</v>
      </c>
      <c r="P383">
        <v>-1.46003E-2</v>
      </c>
      <c r="Q383">
        <v>2.30087E-2</v>
      </c>
      <c r="R383">
        <v>0</v>
      </c>
      <c r="S383">
        <v>4.3824799999999997E-2</v>
      </c>
    </row>
    <row r="384" spans="1:19" x14ac:dyDescent="0.2">
      <c r="A384" t="s">
        <v>504</v>
      </c>
      <c r="B384" t="s">
        <v>34</v>
      </c>
      <c r="C384" t="s">
        <v>50</v>
      </c>
      <c r="D384" t="s">
        <v>29</v>
      </c>
      <c r="E384" t="s">
        <v>20</v>
      </c>
      <c r="F384" t="s">
        <v>19</v>
      </c>
      <c r="G384">
        <v>550</v>
      </c>
      <c r="H384">
        <v>911</v>
      </c>
      <c r="I384">
        <v>911</v>
      </c>
      <c r="J384">
        <v>1.3232969999999999</v>
      </c>
      <c r="K384">
        <v>1.247479</v>
      </c>
      <c r="L384" s="1">
        <v>7.5818300000000005E-2</v>
      </c>
      <c r="M384">
        <v>2.1894E-2</v>
      </c>
      <c r="N384">
        <v>2.9593299999999999E-2</v>
      </c>
      <c r="O384">
        <v>0.1244992</v>
      </c>
      <c r="P384">
        <v>2.7137399999999999E-2</v>
      </c>
      <c r="Q384">
        <v>5.7294999999999999E-2</v>
      </c>
      <c r="R384">
        <v>1</v>
      </c>
      <c r="S384">
        <v>4.8680899999999999E-2</v>
      </c>
    </row>
    <row r="385" spans="1:19" x14ac:dyDescent="0.2">
      <c r="A385" t="s">
        <v>505</v>
      </c>
      <c r="B385" t="s">
        <v>34</v>
      </c>
      <c r="C385" t="s">
        <v>50</v>
      </c>
      <c r="D385" t="s">
        <v>29</v>
      </c>
      <c r="E385" t="s">
        <v>31</v>
      </c>
      <c r="F385" t="s">
        <v>19</v>
      </c>
      <c r="G385">
        <v>645</v>
      </c>
      <c r="H385">
        <v>913</v>
      </c>
      <c r="I385">
        <v>913</v>
      </c>
      <c r="J385">
        <v>1.8411979999999999</v>
      </c>
      <c r="K385">
        <v>1.8372550000000001</v>
      </c>
      <c r="L385">
        <v>3.9439000000000002E-3</v>
      </c>
      <c r="M385">
        <v>8.4665900000000002E-2</v>
      </c>
      <c r="N385">
        <v>5.8194799999999998E-2</v>
      </c>
      <c r="O385">
        <v>9.9674399999999996E-2</v>
      </c>
      <c r="P385">
        <v>-9.1786499999999993E-2</v>
      </c>
      <c r="Q385">
        <v>2.1419999999999998E-3</v>
      </c>
      <c r="R385">
        <v>0</v>
      </c>
      <c r="S385">
        <v>9.5730499999999996E-2</v>
      </c>
    </row>
    <row r="386" spans="1:19" x14ac:dyDescent="0.2">
      <c r="A386" t="s">
        <v>506</v>
      </c>
      <c r="B386" t="s">
        <v>34</v>
      </c>
      <c r="C386" t="s">
        <v>50</v>
      </c>
      <c r="D386" t="s">
        <v>29</v>
      </c>
      <c r="E386" t="s">
        <v>16</v>
      </c>
      <c r="F386" t="s">
        <v>17</v>
      </c>
      <c r="G386">
        <v>602</v>
      </c>
      <c r="H386">
        <v>910</v>
      </c>
      <c r="I386">
        <v>910</v>
      </c>
      <c r="J386">
        <v>0.98219639999999997</v>
      </c>
      <c r="K386">
        <v>0.98141319999999999</v>
      </c>
      <c r="L386">
        <v>7.8319999999999996E-4</v>
      </c>
      <c r="M386">
        <v>1.0300200000000001E-2</v>
      </c>
      <c r="N386">
        <v>1.6914999999999999E-2</v>
      </c>
      <c r="O386">
        <v>2.8608399999999999E-2</v>
      </c>
      <c r="P386">
        <v>-2.7041900000000001E-2</v>
      </c>
      <c r="Q386">
        <v>7.9739999999999998E-4</v>
      </c>
      <c r="R386">
        <v>0</v>
      </c>
      <c r="S386">
        <v>2.7825099999999998E-2</v>
      </c>
    </row>
    <row r="387" spans="1:19" x14ac:dyDescent="0.2">
      <c r="A387" t="s">
        <v>507</v>
      </c>
      <c r="B387" t="s">
        <v>34</v>
      </c>
      <c r="C387" t="s">
        <v>50</v>
      </c>
      <c r="D387" t="s">
        <v>29</v>
      </c>
      <c r="E387" t="s">
        <v>20</v>
      </c>
      <c r="F387" t="s">
        <v>17</v>
      </c>
      <c r="G387">
        <v>550</v>
      </c>
      <c r="H387">
        <v>911</v>
      </c>
      <c r="I387">
        <v>911</v>
      </c>
      <c r="J387">
        <v>-0.1199138</v>
      </c>
      <c r="K387">
        <v>-0.1209093</v>
      </c>
      <c r="L387">
        <v>9.9540000000000002E-4</v>
      </c>
      <c r="M387">
        <v>4.9354099999999998E-2</v>
      </c>
      <c r="N387">
        <v>1.5868400000000001E-2</v>
      </c>
      <c r="O387">
        <v>2.7099000000000002E-2</v>
      </c>
      <c r="P387">
        <v>-2.5108100000000001E-2</v>
      </c>
      <c r="Q387">
        <v>8.3012999999999993E-3</v>
      </c>
      <c r="R387">
        <v>0</v>
      </c>
      <c r="S387">
        <v>2.6103500000000002E-2</v>
      </c>
    </row>
    <row r="388" spans="1:19" x14ac:dyDescent="0.2">
      <c r="A388" t="s">
        <v>508</v>
      </c>
      <c r="B388" t="s">
        <v>34</v>
      </c>
      <c r="C388" t="s">
        <v>50</v>
      </c>
      <c r="D388" t="s">
        <v>29</v>
      </c>
      <c r="E388" t="s">
        <v>31</v>
      </c>
      <c r="F388" t="s">
        <v>17</v>
      </c>
      <c r="G388">
        <v>645</v>
      </c>
      <c r="H388">
        <v>913</v>
      </c>
      <c r="I388">
        <v>913</v>
      </c>
      <c r="J388">
        <v>1.082778</v>
      </c>
      <c r="K388">
        <v>1.071971</v>
      </c>
      <c r="L388">
        <v>1.08063E-2</v>
      </c>
      <c r="M388">
        <v>2.5532900000000001E-2</v>
      </c>
      <c r="N388">
        <v>2.6631700000000001E-2</v>
      </c>
      <c r="O388">
        <v>5.4615400000000001E-2</v>
      </c>
      <c r="P388">
        <v>-3.3002799999999999E-2</v>
      </c>
      <c r="Q388">
        <v>9.9801999999999998E-3</v>
      </c>
      <c r="R388">
        <v>0</v>
      </c>
      <c r="S388">
        <v>4.3809099999999997E-2</v>
      </c>
    </row>
    <row r="389" spans="1:19" x14ac:dyDescent="0.2">
      <c r="A389" t="s">
        <v>6923</v>
      </c>
      <c r="B389" t="s">
        <v>34</v>
      </c>
      <c r="C389" t="s">
        <v>572</v>
      </c>
      <c r="D389" t="s">
        <v>29</v>
      </c>
      <c r="E389" t="s">
        <v>16</v>
      </c>
      <c r="F389" t="s">
        <v>18</v>
      </c>
      <c r="G389">
        <v>59817</v>
      </c>
      <c r="H389">
        <v>67535</v>
      </c>
      <c r="I389">
        <v>67535</v>
      </c>
      <c r="J389">
        <v>0.6353896</v>
      </c>
      <c r="K389">
        <v>0.63810630000000002</v>
      </c>
      <c r="L389">
        <v>-2.7166999999999998E-3</v>
      </c>
      <c r="M389">
        <v>1.031E-4</v>
      </c>
      <c r="N389">
        <v>7.8100000000000001E-4</v>
      </c>
      <c r="O389">
        <v>-1.4319000000000001E-3</v>
      </c>
      <c r="P389">
        <v>-4.0016000000000001E-3</v>
      </c>
      <c r="Q389">
        <v>-4.2757000000000003E-3</v>
      </c>
      <c r="R389">
        <v>1</v>
      </c>
      <c r="S389">
        <v>1.2848E-3</v>
      </c>
    </row>
    <row r="390" spans="1:19" x14ac:dyDescent="0.2">
      <c r="A390" t="s">
        <v>6924</v>
      </c>
      <c r="B390" t="s">
        <v>34</v>
      </c>
      <c r="C390" t="s">
        <v>572</v>
      </c>
      <c r="D390" t="s">
        <v>29</v>
      </c>
      <c r="E390" t="s">
        <v>20</v>
      </c>
      <c r="F390" t="s">
        <v>18</v>
      </c>
      <c r="G390">
        <v>60000</v>
      </c>
      <c r="H390">
        <v>67544</v>
      </c>
      <c r="I390">
        <v>67544</v>
      </c>
      <c r="J390">
        <v>0.76957589999999998</v>
      </c>
      <c r="K390">
        <v>0.77590789999999998</v>
      </c>
      <c r="L390">
        <v>-6.332E-3</v>
      </c>
      <c r="M390">
        <v>4.7700000000000001E-5</v>
      </c>
      <c r="N390">
        <v>1.3813E-3</v>
      </c>
      <c r="O390">
        <v>-4.0599E-3</v>
      </c>
      <c r="P390">
        <v>-8.6041999999999993E-3</v>
      </c>
      <c r="Q390">
        <v>-8.2278999999999998E-3</v>
      </c>
      <c r="R390">
        <v>1</v>
      </c>
      <c r="S390">
        <v>2.2721999999999998E-3</v>
      </c>
    </row>
    <row r="391" spans="1:19" x14ac:dyDescent="0.2">
      <c r="A391" t="s">
        <v>6925</v>
      </c>
      <c r="B391" t="s">
        <v>34</v>
      </c>
      <c r="C391" t="s">
        <v>572</v>
      </c>
      <c r="D391" t="s">
        <v>29</v>
      </c>
      <c r="E391" t="s">
        <v>31</v>
      </c>
      <c r="F391" t="s">
        <v>18</v>
      </c>
      <c r="G391">
        <v>59848</v>
      </c>
      <c r="H391">
        <v>67561</v>
      </c>
      <c r="I391">
        <v>67561</v>
      </c>
      <c r="J391">
        <v>0.7694221</v>
      </c>
      <c r="K391">
        <v>0.77333529999999995</v>
      </c>
      <c r="L391">
        <v>-3.9132999999999998E-3</v>
      </c>
      <c r="M391">
        <v>5.1219999999999998E-4</v>
      </c>
      <c r="N391">
        <v>1.7409000000000001E-3</v>
      </c>
      <c r="O391">
        <v>-1.0495999999999999E-3</v>
      </c>
      <c r="P391">
        <v>-6.777E-3</v>
      </c>
      <c r="Q391">
        <v>-5.0860000000000002E-3</v>
      </c>
      <c r="R391">
        <v>1</v>
      </c>
      <c r="S391">
        <v>2.8636999999999998E-3</v>
      </c>
    </row>
    <row r="392" spans="1:19" x14ac:dyDescent="0.2">
      <c r="A392" t="s">
        <v>6926</v>
      </c>
      <c r="B392" t="s">
        <v>34</v>
      </c>
      <c r="C392" t="s">
        <v>572</v>
      </c>
      <c r="D392" t="s">
        <v>29</v>
      </c>
      <c r="E392" t="s">
        <v>16</v>
      </c>
      <c r="F392" t="s">
        <v>19</v>
      </c>
      <c r="G392">
        <v>59817</v>
      </c>
      <c r="H392">
        <v>67535</v>
      </c>
      <c r="I392">
        <v>67535</v>
      </c>
      <c r="J392">
        <v>0.84471609999999997</v>
      </c>
      <c r="K392">
        <v>0.83520079999999997</v>
      </c>
      <c r="L392">
        <v>9.5153000000000008E-3</v>
      </c>
      <c r="M392">
        <v>6.1299999999999999E-5</v>
      </c>
      <c r="N392">
        <v>1.5658E-3</v>
      </c>
      <c r="O392">
        <v>1.2090999999999999E-2</v>
      </c>
      <c r="P392">
        <v>6.9395000000000004E-3</v>
      </c>
      <c r="Q392">
        <v>1.1264400000000001E-2</v>
      </c>
      <c r="R392">
        <v>1</v>
      </c>
      <c r="S392">
        <v>2.5758000000000001E-3</v>
      </c>
    </row>
    <row r="393" spans="1:19" x14ac:dyDescent="0.2">
      <c r="A393" t="s">
        <v>6927</v>
      </c>
      <c r="B393" t="s">
        <v>34</v>
      </c>
      <c r="C393" t="s">
        <v>572</v>
      </c>
      <c r="D393" t="s">
        <v>29</v>
      </c>
      <c r="E393" t="s">
        <v>20</v>
      </c>
      <c r="F393" t="s">
        <v>19</v>
      </c>
      <c r="G393">
        <v>60000</v>
      </c>
      <c r="H393">
        <v>67544</v>
      </c>
      <c r="I393">
        <v>67544</v>
      </c>
      <c r="J393">
        <v>0.85332110000000005</v>
      </c>
      <c r="K393">
        <v>0.847638</v>
      </c>
      <c r="L393">
        <v>5.6831E-3</v>
      </c>
      <c r="M393">
        <v>5.8499999999999999E-5</v>
      </c>
      <c r="N393">
        <v>1.5292999999999999E-3</v>
      </c>
      <c r="O393">
        <v>8.1989000000000003E-3</v>
      </c>
      <c r="P393">
        <v>3.1673999999999999E-3</v>
      </c>
      <c r="Q393">
        <v>6.6600000000000001E-3</v>
      </c>
      <c r="R393">
        <v>1</v>
      </c>
      <c r="S393">
        <v>2.5157000000000001E-3</v>
      </c>
    </row>
    <row r="394" spans="1:19" x14ac:dyDescent="0.2">
      <c r="A394" t="s">
        <v>6928</v>
      </c>
      <c r="B394" t="s">
        <v>34</v>
      </c>
      <c r="C394" t="s">
        <v>572</v>
      </c>
      <c r="D394" t="s">
        <v>29</v>
      </c>
      <c r="E394" t="s">
        <v>31</v>
      </c>
      <c r="F394" t="s">
        <v>19</v>
      </c>
      <c r="G394">
        <v>59848</v>
      </c>
      <c r="H394">
        <v>67561</v>
      </c>
      <c r="I394">
        <v>67561</v>
      </c>
      <c r="J394">
        <v>1.0436099999999999</v>
      </c>
      <c r="K394">
        <v>1.0245580000000001</v>
      </c>
      <c r="L394">
        <v>1.9052099999999999E-2</v>
      </c>
      <c r="M394">
        <v>3.4450000000000003E-4</v>
      </c>
      <c r="N394">
        <v>3.7123999999999998E-3</v>
      </c>
      <c r="O394">
        <v>2.5159000000000001E-2</v>
      </c>
      <c r="P394">
        <v>1.29452E-2</v>
      </c>
      <c r="Q394">
        <v>1.8256000000000001E-2</v>
      </c>
      <c r="R394">
        <v>1</v>
      </c>
      <c r="S394">
        <v>6.1069000000000002E-3</v>
      </c>
    </row>
    <row r="395" spans="1:19" x14ac:dyDescent="0.2">
      <c r="A395" t="s">
        <v>6929</v>
      </c>
      <c r="B395" t="s">
        <v>34</v>
      </c>
      <c r="C395" t="s">
        <v>572</v>
      </c>
      <c r="D395" t="s">
        <v>29</v>
      </c>
      <c r="E395" t="s">
        <v>16</v>
      </c>
      <c r="F395" t="s">
        <v>17</v>
      </c>
      <c r="G395">
        <v>59817</v>
      </c>
      <c r="H395">
        <v>67535</v>
      </c>
      <c r="I395">
        <v>67535</v>
      </c>
      <c r="J395">
        <v>0.46336460000000002</v>
      </c>
      <c r="K395">
        <v>0.46604079999999998</v>
      </c>
      <c r="L395">
        <v>-2.6762000000000001E-3</v>
      </c>
      <c r="M395">
        <v>2.8E-5</v>
      </c>
      <c r="N395">
        <v>8.8130000000000001E-4</v>
      </c>
      <c r="O395">
        <v>-1.2264000000000001E-3</v>
      </c>
      <c r="P395">
        <v>-4.1260000000000003E-3</v>
      </c>
      <c r="Q395">
        <v>-5.7755999999999997E-3</v>
      </c>
      <c r="R395">
        <v>1</v>
      </c>
      <c r="S395">
        <v>1.4498E-3</v>
      </c>
    </row>
    <row r="396" spans="1:19" x14ac:dyDescent="0.2">
      <c r="A396" t="s">
        <v>6930</v>
      </c>
      <c r="B396" t="s">
        <v>34</v>
      </c>
      <c r="C396" t="s">
        <v>572</v>
      </c>
      <c r="D396" t="s">
        <v>29</v>
      </c>
      <c r="E396" t="s">
        <v>20</v>
      </c>
      <c r="F396" t="s">
        <v>17</v>
      </c>
      <c r="G396">
        <v>60000</v>
      </c>
      <c r="H396">
        <v>67544</v>
      </c>
      <c r="I396">
        <v>67544</v>
      </c>
      <c r="J396">
        <v>0.54835400000000001</v>
      </c>
      <c r="K396">
        <v>0.55409790000000003</v>
      </c>
      <c r="L396">
        <v>-5.7438999999999997E-3</v>
      </c>
      <c r="M396">
        <v>8.0400000000000003E-5</v>
      </c>
      <c r="N396">
        <v>6.4050000000000001E-4</v>
      </c>
      <c r="O396">
        <v>-4.6902999999999997E-3</v>
      </c>
      <c r="P396">
        <v>-6.7974999999999997E-3</v>
      </c>
      <c r="Q396">
        <v>-1.0474799999999999E-2</v>
      </c>
      <c r="R396">
        <v>1</v>
      </c>
      <c r="S396">
        <v>1.0536E-3</v>
      </c>
    </row>
    <row r="397" spans="1:19" x14ac:dyDescent="0.2">
      <c r="A397" t="s">
        <v>6931</v>
      </c>
      <c r="B397" t="s">
        <v>34</v>
      </c>
      <c r="C397" t="s">
        <v>572</v>
      </c>
      <c r="D397" t="s">
        <v>29</v>
      </c>
      <c r="E397" t="s">
        <v>31</v>
      </c>
      <c r="F397" t="s">
        <v>17</v>
      </c>
      <c r="G397">
        <v>59848</v>
      </c>
      <c r="H397">
        <v>67561</v>
      </c>
      <c r="I397">
        <v>67561</v>
      </c>
      <c r="J397">
        <v>0.53601880000000002</v>
      </c>
      <c r="K397">
        <v>0.53927610000000004</v>
      </c>
      <c r="L397">
        <v>-3.2572E-3</v>
      </c>
      <c r="M397">
        <v>9.1000000000000003E-5</v>
      </c>
      <c r="N397">
        <v>1.5897000000000001E-3</v>
      </c>
      <c r="O397">
        <v>-6.422E-4</v>
      </c>
      <c r="P397">
        <v>-5.8722000000000002E-3</v>
      </c>
      <c r="Q397">
        <v>-6.0767E-3</v>
      </c>
      <c r="R397">
        <v>1</v>
      </c>
      <c r="S397">
        <v>2.6150000000000001E-3</v>
      </c>
    </row>
    <row r="398" spans="1:19" x14ac:dyDescent="0.2">
      <c r="A398" t="s">
        <v>6932</v>
      </c>
      <c r="B398" t="s">
        <v>35</v>
      </c>
      <c r="C398" t="s">
        <v>572</v>
      </c>
      <c r="D398" t="s">
        <v>29</v>
      </c>
      <c r="E398" t="s">
        <v>16</v>
      </c>
      <c r="F398" t="s">
        <v>18</v>
      </c>
      <c r="G398">
        <v>32437</v>
      </c>
      <c r="H398">
        <v>21678</v>
      </c>
      <c r="I398">
        <v>17107.650000000001</v>
      </c>
      <c r="J398">
        <v>0.59053440000000001</v>
      </c>
      <c r="K398">
        <v>0.5946437</v>
      </c>
      <c r="L398">
        <v>-4.1092999999999998E-3</v>
      </c>
      <c r="M398">
        <v>2.12E-4</v>
      </c>
      <c r="N398">
        <v>7.6619999999999998E-4</v>
      </c>
      <c r="O398">
        <v>-2.8487999999999999E-3</v>
      </c>
      <c r="P398">
        <v>-5.3698000000000001E-3</v>
      </c>
      <c r="Q398">
        <v>-6.9585999999999997E-3</v>
      </c>
      <c r="R398">
        <v>1</v>
      </c>
      <c r="S398">
        <v>1.2604999999999999E-3</v>
      </c>
    </row>
    <row r="399" spans="1:19" x14ac:dyDescent="0.2">
      <c r="A399" t="s">
        <v>6933</v>
      </c>
      <c r="B399" t="s">
        <v>35</v>
      </c>
      <c r="C399" t="s">
        <v>572</v>
      </c>
      <c r="D399" t="s">
        <v>29</v>
      </c>
      <c r="E399" t="s">
        <v>20</v>
      </c>
      <c r="F399" t="s">
        <v>18</v>
      </c>
      <c r="G399">
        <v>32437</v>
      </c>
      <c r="H399">
        <v>21680</v>
      </c>
      <c r="I399">
        <v>17109.23</v>
      </c>
      <c r="J399">
        <v>0.6179422</v>
      </c>
      <c r="K399">
        <v>0.62139650000000002</v>
      </c>
      <c r="L399">
        <v>-3.4543999999999998E-3</v>
      </c>
      <c r="M399">
        <v>2.352E-4</v>
      </c>
      <c r="N399">
        <v>8.072E-4</v>
      </c>
      <c r="O399">
        <v>-2.1264999999999999E-3</v>
      </c>
      <c r="P399">
        <v>-4.7822999999999997E-3</v>
      </c>
      <c r="Q399">
        <v>-5.5902E-3</v>
      </c>
      <c r="R399">
        <v>1</v>
      </c>
      <c r="S399">
        <v>1.3278999999999999E-3</v>
      </c>
    </row>
    <row r="400" spans="1:19" x14ac:dyDescent="0.2">
      <c r="A400" t="s">
        <v>6934</v>
      </c>
      <c r="B400" t="s">
        <v>35</v>
      </c>
      <c r="C400" t="s">
        <v>572</v>
      </c>
      <c r="D400" t="s">
        <v>29</v>
      </c>
      <c r="E400" t="s">
        <v>31</v>
      </c>
      <c r="F400" t="s">
        <v>18</v>
      </c>
      <c r="G400">
        <v>32447</v>
      </c>
      <c r="H400">
        <v>21688</v>
      </c>
      <c r="I400">
        <v>17115.54</v>
      </c>
      <c r="J400">
        <v>0.70901049999999999</v>
      </c>
      <c r="K400">
        <v>0.71673609999999999</v>
      </c>
      <c r="L400">
        <v>-7.7256E-3</v>
      </c>
      <c r="M400">
        <v>1.1159E-3</v>
      </c>
      <c r="N400">
        <v>1.7581000000000001E-3</v>
      </c>
      <c r="O400">
        <v>-4.8333999999999998E-3</v>
      </c>
      <c r="P400">
        <v>-1.0617700000000001E-2</v>
      </c>
      <c r="Q400">
        <v>-1.0896299999999999E-2</v>
      </c>
      <c r="R400">
        <v>1</v>
      </c>
      <c r="S400">
        <v>2.8920999999999999E-3</v>
      </c>
    </row>
    <row r="401" spans="1:19" x14ac:dyDescent="0.2">
      <c r="A401" t="s">
        <v>6935</v>
      </c>
      <c r="B401" t="s">
        <v>35</v>
      </c>
      <c r="C401" t="s">
        <v>572</v>
      </c>
      <c r="D401" t="s">
        <v>29</v>
      </c>
      <c r="E401" t="s">
        <v>16</v>
      </c>
      <c r="F401" t="s">
        <v>19</v>
      </c>
      <c r="G401">
        <v>32437</v>
      </c>
      <c r="H401">
        <v>21678</v>
      </c>
      <c r="I401">
        <v>17107.650000000001</v>
      </c>
      <c r="J401">
        <v>0.87910089999999996</v>
      </c>
      <c r="K401">
        <v>0.86241509999999999</v>
      </c>
      <c r="L401">
        <v>1.6685700000000001E-2</v>
      </c>
      <c r="M401">
        <v>1.013E-4</v>
      </c>
      <c r="N401">
        <v>2.0133E-3</v>
      </c>
      <c r="O401">
        <v>1.9997500000000001E-2</v>
      </c>
      <c r="P401">
        <v>1.3373899999999999E-2</v>
      </c>
      <c r="Q401">
        <v>1.8980400000000001E-2</v>
      </c>
      <c r="R401">
        <v>1</v>
      </c>
      <c r="S401">
        <v>3.3118000000000002E-3</v>
      </c>
    </row>
    <row r="402" spans="1:19" x14ac:dyDescent="0.2">
      <c r="A402" t="s">
        <v>6936</v>
      </c>
      <c r="B402" t="s">
        <v>35</v>
      </c>
      <c r="C402" t="s">
        <v>572</v>
      </c>
      <c r="D402" t="s">
        <v>29</v>
      </c>
      <c r="E402" t="s">
        <v>20</v>
      </c>
      <c r="F402" t="s">
        <v>19</v>
      </c>
      <c r="G402">
        <v>32437</v>
      </c>
      <c r="H402">
        <v>21680</v>
      </c>
      <c r="I402">
        <v>17109.23</v>
      </c>
      <c r="J402">
        <v>0.88807360000000002</v>
      </c>
      <c r="K402">
        <v>0.87113450000000003</v>
      </c>
      <c r="L402">
        <v>1.6939099999999999E-2</v>
      </c>
      <c r="M402">
        <v>1.1290000000000001E-4</v>
      </c>
      <c r="N402">
        <v>2.1251999999999998E-3</v>
      </c>
      <c r="O402">
        <v>2.0434999999999998E-2</v>
      </c>
      <c r="P402">
        <v>1.3443200000000001E-2</v>
      </c>
      <c r="Q402">
        <v>1.9074000000000001E-2</v>
      </c>
      <c r="R402">
        <v>1</v>
      </c>
      <c r="S402">
        <v>3.4959000000000001E-3</v>
      </c>
    </row>
    <row r="403" spans="1:19" x14ac:dyDescent="0.2">
      <c r="A403" t="s">
        <v>6937</v>
      </c>
      <c r="B403" t="s">
        <v>35</v>
      </c>
      <c r="C403" t="s">
        <v>572</v>
      </c>
      <c r="D403" t="s">
        <v>29</v>
      </c>
      <c r="E403" t="s">
        <v>31</v>
      </c>
      <c r="F403" t="s">
        <v>19</v>
      </c>
      <c r="G403">
        <v>32447</v>
      </c>
      <c r="H403">
        <v>21688</v>
      </c>
      <c r="I403">
        <v>17115.54</v>
      </c>
      <c r="J403">
        <v>1.0813740000000001</v>
      </c>
      <c r="K403">
        <v>1.0553889999999999</v>
      </c>
      <c r="L403">
        <v>2.5985000000000001E-2</v>
      </c>
      <c r="M403">
        <v>6.5589999999999995E-4</v>
      </c>
      <c r="N403">
        <v>5.1219999999999998E-3</v>
      </c>
      <c r="O403">
        <v>3.4410700000000002E-2</v>
      </c>
      <c r="P403">
        <v>1.75593E-2</v>
      </c>
      <c r="Q403">
        <v>2.4029600000000002E-2</v>
      </c>
      <c r="R403">
        <v>1</v>
      </c>
      <c r="S403">
        <v>8.4256999999999995E-3</v>
      </c>
    </row>
    <row r="404" spans="1:19" x14ac:dyDescent="0.2">
      <c r="A404" t="s">
        <v>6938</v>
      </c>
      <c r="B404" t="s">
        <v>34</v>
      </c>
      <c r="C404" t="s">
        <v>765</v>
      </c>
      <c r="D404" t="s">
        <v>29</v>
      </c>
      <c r="E404" t="s">
        <v>16</v>
      </c>
      <c r="F404" t="s">
        <v>18</v>
      </c>
      <c r="G404">
        <v>10871</v>
      </c>
      <c r="H404">
        <v>12434</v>
      </c>
      <c r="I404">
        <v>12434</v>
      </c>
      <c r="J404">
        <v>0.51287870000000002</v>
      </c>
      <c r="K404">
        <v>0.51662989999999998</v>
      </c>
      <c r="L404" s="1">
        <v>-3.7512000000000001E-3</v>
      </c>
      <c r="M404">
        <v>2.5680000000000001E-4</v>
      </c>
      <c r="N404">
        <v>1.2325999999999999E-3</v>
      </c>
      <c r="O404">
        <v>-1.7236E-3</v>
      </c>
      <c r="P404">
        <v>-5.7789E-3</v>
      </c>
      <c r="Q404">
        <v>-7.3140999999999996E-3</v>
      </c>
      <c r="R404">
        <v>1</v>
      </c>
      <c r="S404">
        <v>2.0276999999999999E-3</v>
      </c>
    </row>
    <row r="405" spans="1:19" x14ac:dyDescent="0.2">
      <c r="A405" t="s">
        <v>6939</v>
      </c>
      <c r="B405" t="s">
        <v>34</v>
      </c>
      <c r="C405" t="s">
        <v>765</v>
      </c>
      <c r="D405" t="s">
        <v>29</v>
      </c>
      <c r="E405" t="s">
        <v>20</v>
      </c>
      <c r="F405" t="s">
        <v>18</v>
      </c>
      <c r="G405">
        <v>10871</v>
      </c>
      <c r="H405">
        <v>12436</v>
      </c>
      <c r="I405">
        <v>12436</v>
      </c>
      <c r="J405">
        <v>0.61874229999999997</v>
      </c>
      <c r="K405">
        <v>0.62458369999999996</v>
      </c>
      <c r="L405">
        <v>-5.8414000000000001E-3</v>
      </c>
      <c r="M405">
        <v>1.392E-4</v>
      </c>
      <c r="N405">
        <v>2.3592999999999999E-3</v>
      </c>
      <c r="O405">
        <v>-1.9604000000000002E-3</v>
      </c>
      <c r="P405">
        <v>-9.7224000000000008E-3</v>
      </c>
      <c r="Q405">
        <v>-9.4407999999999992E-3</v>
      </c>
      <c r="R405">
        <v>1</v>
      </c>
      <c r="S405">
        <v>3.8809999999999999E-3</v>
      </c>
    </row>
    <row r="406" spans="1:19" x14ac:dyDescent="0.2">
      <c r="A406" t="s">
        <v>6940</v>
      </c>
      <c r="B406" t="s">
        <v>34</v>
      </c>
      <c r="C406" t="s">
        <v>765</v>
      </c>
      <c r="D406" t="s">
        <v>29</v>
      </c>
      <c r="E406" t="s">
        <v>31</v>
      </c>
      <c r="F406" t="s">
        <v>18</v>
      </c>
      <c r="G406">
        <v>10843</v>
      </c>
      <c r="H406">
        <v>12440</v>
      </c>
      <c r="I406">
        <v>12440</v>
      </c>
      <c r="J406">
        <v>0.61313709999999999</v>
      </c>
      <c r="K406">
        <v>0.6119966</v>
      </c>
      <c r="L406">
        <v>1.1406000000000001E-3</v>
      </c>
      <c r="M406">
        <v>1.4704E-3</v>
      </c>
      <c r="N406">
        <v>2.9497E-3</v>
      </c>
      <c r="O406">
        <v>5.9928000000000004E-3</v>
      </c>
      <c r="P406">
        <v>-3.7115999999999998E-3</v>
      </c>
      <c r="Q406">
        <v>1.8602E-3</v>
      </c>
      <c r="R406">
        <v>0</v>
      </c>
      <c r="S406">
        <v>4.8522000000000001E-3</v>
      </c>
    </row>
    <row r="407" spans="1:19" x14ac:dyDescent="0.2">
      <c r="A407" t="s">
        <v>6941</v>
      </c>
      <c r="B407" t="s">
        <v>34</v>
      </c>
      <c r="C407" t="s">
        <v>765</v>
      </c>
      <c r="D407" t="s">
        <v>29</v>
      </c>
      <c r="E407" t="s">
        <v>16</v>
      </c>
      <c r="F407" t="s">
        <v>19</v>
      </c>
      <c r="G407">
        <v>10871</v>
      </c>
      <c r="H407">
        <v>12434</v>
      </c>
      <c r="I407">
        <v>12434</v>
      </c>
      <c r="J407">
        <v>0.68482050000000005</v>
      </c>
      <c r="K407">
        <v>0.67999299999999996</v>
      </c>
      <c r="L407">
        <v>4.8275000000000002E-3</v>
      </c>
      <c r="M407">
        <v>1.5220000000000001E-4</v>
      </c>
      <c r="N407">
        <v>2.4670999999999998E-3</v>
      </c>
      <c r="O407">
        <v>8.8859000000000004E-3</v>
      </c>
      <c r="P407">
        <v>7.6909999999999999E-4</v>
      </c>
      <c r="Q407">
        <v>7.0492999999999997E-3</v>
      </c>
      <c r="R407">
        <v>1</v>
      </c>
      <c r="S407">
        <v>4.0584000000000002E-3</v>
      </c>
    </row>
    <row r="408" spans="1:19" x14ac:dyDescent="0.2">
      <c r="A408" t="s">
        <v>6942</v>
      </c>
      <c r="B408" t="s">
        <v>34</v>
      </c>
      <c r="C408" t="s">
        <v>765</v>
      </c>
      <c r="D408" t="s">
        <v>29</v>
      </c>
      <c r="E408" t="s">
        <v>20</v>
      </c>
      <c r="F408" t="s">
        <v>19</v>
      </c>
      <c r="G408">
        <v>10871</v>
      </c>
      <c r="H408">
        <v>12436</v>
      </c>
      <c r="I408">
        <v>12436</v>
      </c>
      <c r="J408">
        <v>0.67068059999999996</v>
      </c>
      <c r="K408">
        <v>0.6661918</v>
      </c>
      <c r="L408" s="1">
        <v>4.4888000000000003E-3</v>
      </c>
      <c r="M408">
        <v>1.6760000000000001E-4</v>
      </c>
      <c r="N408">
        <v>2.5891999999999998E-3</v>
      </c>
      <c r="O408">
        <v>8.7481E-3</v>
      </c>
      <c r="P408">
        <v>2.2949999999999999E-4</v>
      </c>
      <c r="Q408">
        <v>6.6928999999999999E-3</v>
      </c>
      <c r="R408">
        <v>1</v>
      </c>
      <c r="S408">
        <v>4.2592999999999997E-3</v>
      </c>
    </row>
    <row r="409" spans="1:19" x14ac:dyDescent="0.2">
      <c r="A409" t="s">
        <v>6943</v>
      </c>
      <c r="B409" t="s">
        <v>34</v>
      </c>
      <c r="C409" t="s">
        <v>765</v>
      </c>
      <c r="D409" t="s">
        <v>29</v>
      </c>
      <c r="E409" t="s">
        <v>31</v>
      </c>
      <c r="F409" t="s">
        <v>19</v>
      </c>
      <c r="G409">
        <v>10843</v>
      </c>
      <c r="H409">
        <v>12440</v>
      </c>
      <c r="I409">
        <v>12440</v>
      </c>
      <c r="J409">
        <v>0.83299230000000002</v>
      </c>
      <c r="K409">
        <v>0.81877009999999995</v>
      </c>
      <c r="L409">
        <v>1.4222200000000001E-2</v>
      </c>
      <c r="M409">
        <v>9.7199999999999999E-4</v>
      </c>
      <c r="N409">
        <v>6.2354999999999997E-3</v>
      </c>
      <c r="O409">
        <v>2.4479500000000001E-2</v>
      </c>
      <c r="P409">
        <v>3.9648000000000001E-3</v>
      </c>
      <c r="Q409">
        <v>1.7073600000000001E-2</v>
      </c>
      <c r="R409">
        <v>1</v>
      </c>
      <c r="S409">
        <v>1.02573E-2</v>
      </c>
    </row>
    <row r="410" spans="1:19" x14ac:dyDescent="0.2">
      <c r="A410" t="s">
        <v>6944</v>
      </c>
      <c r="B410" t="s">
        <v>34</v>
      </c>
      <c r="C410" t="s">
        <v>765</v>
      </c>
      <c r="D410" t="s">
        <v>29</v>
      </c>
      <c r="E410" t="s">
        <v>16</v>
      </c>
      <c r="F410" t="s">
        <v>17</v>
      </c>
      <c r="G410">
        <v>10871</v>
      </c>
      <c r="H410">
        <v>12434</v>
      </c>
      <c r="I410">
        <v>12434</v>
      </c>
      <c r="J410">
        <v>0.38396799999999998</v>
      </c>
      <c r="K410">
        <v>0.38784299999999999</v>
      </c>
      <c r="L410">
        <v>-3.875E-3</v>
      </c>
      <c r="M410">
        <v>7.6500000000000003E-5</v>
      </c>
      <c r="N410">
        <v>1.4580999999999999E-3</v>
      </c>
      <c r="O410">
        <v>-1.4764999999999999E-3</v>
      </c>
      <c r="P410">
        <v>-6.2735000000000004E-3</v>
      </c>
      <c r="Q410">
        <v>-1.0092E-2</v>
      </c>
      <c r="R410">
        <v>1</v>
      </c>
      <c r="S410">
        <v>2.3985E-3</v>
      </c>
    </row>
    <row r="411" spans="1:19" x14ac:dyDescent="0.2">
      <c r="A411" t="s">
        <v>6945</v>
      </c>
      <c r="B411" t="s">
        <v>34</v>
      </c>
      <c r="C411" t="s">
        <v>765</v>
      </c>
      <c r="D411" t="s">
        <v>29</v>
      </c>
      <c r="E411" t="s">
        <v>20</v>
      </c>
      <c r="F411" t="s">
        <v>17</v>
      </c>
      <c r="G411">
        <v>10871</v>
      </c>
      <c r="H411">
        <v>12436</v>
      </c>
      <c r="I411">
        <v>12436</v>
      </c>
      <c r="J411">
        <v>0.44504630000000001</v>
      </c>
      <c r="K411">
        <v>0.44939839999999998</v>
      </c>
      <c r="L411">
        <v>-4.3521000000000002E-3</v>
      </c>
      <c r="M411">
        <v>2.2680000000000001E-4</v>
      </c>
      <c r="N411">
        <v>1.0757E-3</v>
      </c>
      <c r="O411">
        <v>-2.5826E-3</v>
      </c>
      <c r="P411">
        <v>-6.1215999999999996E-3</v>
      </c>
      <c r="Q411">
        <v>-9.7789000000000001E-3</v>
      </c>
      <c r="R411">
        <v>1</v>
      </c>
      <c r="S411">
        <v>1.7695E-3</v>
      </c>
    </row>
    <row r="412" spans="1:19" x14ac:dyDescent="0.2">
      <c r="A412" t="s">
        <v>6946</v>
      </c>
      <c r="B412" t="s">
        <v>34</v>
      </c>
      <c r="C412" t="s">
        <v>765</v>
      </c>
      <c r="D412" t="s">
        <v>29</v>
      </c>
      <c r="E412" t="s">
        <v>31</v>
      </c>
      <c r="F412" t="s">
        <v>17</v>
      </c>
      <c r="G412">
        <v>10843</v>
      </c>
      <c r="H412">
        <v>12440</v>
      </c>
      <c r="I412">
        <v>12440</v>
      </c>
      <c r="J412">
        <v>0.45704549999999999</v>
      </c>
      <c r="K412">
        <v>0.46696670000000001</v>
      </c>
      <c r="L412">
        <v>-9.9211999999999998E-3</v>
      </c>
      <c r="M412">
        <v>2.765E-4</v>
      </c>
      <c r="N412">
        <v>2.7712000000000001E-3</v>
      </c>
      <c r="O412">
        <v>-5.3626000000000004E-3</v>
      </c>
      <c r="P412">
        <v>-1.4479799999999999E-2</v>
      </c>
      <c r="Q412">
        <v>-2.1707299999999999E-2</v>
      </c>
      <c r="R412">
        <v>1</v>
      </c>
      <c r="S412">
        <v>4.5586000000000003E-3</v>
      </c>
    </row>
    <row r="413" spans="1:19" x14ac:dyDescent="0.2">
      <c r="A413" t="s">
        <v>6947</v>
      </c>
      <c r="B413" t="s">
        <v>35</v>
      </c>
      <c r="C413" t="s">
        <v>765</v>
      </c>
      <c r="D413" t="s">
        <v>29</v>
      </c>
      <c r="E413" t="s">
        <v>16</v>
      </c>
      <c r="F413" t="s">
        <v>18</v>
      </c>
      <c r="G413">
        <v>5628</v>
      </c>
      <c r="H413">
        <v>3899</v>
      </c>
      <c r="I413">
        <v>3124.5949999999998</v>
      </c>
      <c r="J413">
        <v>0.4793116</v>
      </c>
      <c r="K413">
        <v>0.48004970000000002</v>
      </c>
      <c r="L413">
        <v>-7.3820000000000005E-4</v>
      </c>
      <c r="M413">
        <v>5.6950000000000002E-4</v>
      </c>
      <c r="N413">
        <v>1.2561E-3</v>
      </c>
      <c r="O413">
        <v>1.3281E-3</v>
      </c>
      <c r="P413">
        <v>-2.8043999999999999E-3</v>
      </c>
      <c r="Q413">
        <v>-1.5401E-3</v>
      </c>
      <c r="R413">
        <v>0</v>
      </c>
      <c r="S413">
        <v>2.0661999999999998E-3</v>
      </c>
    </row>
    <row r="414" spans="1:19" x14ac:dyDescent="0.2">
      <c r="A414" t="s">
        <v>6948</v>
      </c>
      <c r="B414" t="s">
        <v>35</v>
      </c>
      <c r="C414" t="s">
        <v>765</v>
      </c>
      <c r="D414" t="s">
        <v>29</v>
      </c>
      <c r="E414" t="s">
        <v>20</v>
      </c>
      <c r="F414" t="s">
        <v>18</v>
      </c>
      <c r="G414">
        <v>5628</v>
      </c>
      <c r="H414">
        <v>3899</v>
      </c>
      <c r="I414">
        <v>3124.5949999999998</v>
      </c>
      <c r="J414">
        <v>0.49740760000000001</v>
      </c>
      <c r="K414">
        <v>0.49734289999999998</v>
      </c>
      <c r="L414">
        <v>6.4700000000000001E-5</v>
      </c>
      <c r="M414">
        <v>6.6960000000000001E-4</v>
      </c>
      <c r="N414">
        <v>1.3619000000000001E-3</v>
      </c>
      <c r="O414">
        <v>2.3051E-3</v>
      </c>
      <c r="P414">
        <v>-2.1757E-3</v>
      </c>
      <c r="Q414">
        <v>1.3009999999999999E-4</v>
      </c>
      <c r="R414">
        <v>0</v>
      </c>
      <c r="S414">
        <v>2.2404E-3</v>
      </c>
    </row>
    <row r="415" spans="1:19" x14ac:dyDescent="0.2">
      <c r="A415" t="s">
        <v>6949</v>
      </c>
      <c r="B415" t="s">
        <v>35</v>
      </c>
      <c r="C415" t="s">
        <v>765</v>
      </c>
      <c r="D415" t="s">
        <v>29</v>
      </c>
      <c r="E415" t="s">
        <v>31</v>
      </c>
      <c r="F415" t="s">
        <v>18</v>
      </c>
      <c r="G415">
        <v>5628</v>
      </c>
      <c r="H415">
        <v>3901</v>
      </c>
      <c r="I415">
        <v>3126.1979999999999</v>
      </c>
      <c r="J415">
        <v>0.56715599999999999</v>
      </c>
      <c r="K415">
        <v>0.57027879999999997</v>
      </c>
      <c r="L415">
        <v>-3.1227E-3</v>
      </c>
      <c r="M415">
        <v>3.3541999999999999E-3</v>
      </c>
      <c r="N415">
        <v>3.0482E-3</v>
      </c>
      <c r="O415">
        <v>1.8915E-3</v>
      </c>
      <c r="P415">
        <v>-8.1370000000000001E-3</v>
      </c>
      <c r="Q415">
        <v>-5.5059000000000002E-3</v>
      </c>
      <c r="R415">
        <v>0</v>
      </c>
      <c r="S415">
        <v>5.0141999999999999E-3</v>
      </c>
    </row>
    <row r="416" spans="1:19" x14ac:dyDescent="0.2">
      <c r="A416" t="s">
        <v>6950</v>
      </c>
      <c r="B416" t="s">
        <v>35</v>
      </c>
      <c r="C416" t="s">
        <v>765</v>
      </c>
      <c r="D416" t="s">
        <v>29</v>
      </c>
      <c r="E416" t="s">
        <v>16</v>
      </c>
      <c r="F416" t="s">
        <v>19</v>
      </c>
      <c r="G416">
        <v>5628</v>
      </c>
      <c r="H416">
        <v>3899</v>
      </c>
      <c r="I416">
        <v>3124.5949999999998</v>
      </c>
      <c r="J416">
        <v>0.70646880000000001</v>
      </c>
      <c r="K416">
        <v>0.68870100000000001</v>
      </c>
      <c r="L416">
        <v>1.7767700000000001E-2</v>
      </c>
      <c r="M416">
        <v>2.8739999999999999E-4</v>
      </c>
      <c r="N416">
        <v>3.3904E-3</v>
      </c>
      <c r="O416">
        <v>2.3344899999999998E-2</v>
      </c>
      <c r="P416">
        <v>1.2190599999999999E-2</v>
      </c>
      <c r="Q416">
        <v>2.5150100000000002E-2</v>
      </c>
      <c r="R416">
        <v>1</v>
      </c>
      <c r="S416">
        <v>5.5772E-3</v>
      </c>
    </row>
    <row r="417" spans="1:19" x14ac:dyDescent="0.2">
      <c r="A417" t="s">
        <v>6951</v>
      </c>
      <c r="B417" t="s">
        <v>35</v>
      </c>
      <c r="C417" t="s">
        <v>765</v>
      </c>
      <c r="D417" t="s">
        <v>29</v>
      </c>
      <c r="E417" t="s">
        <v>20</v>
      </c>
      <c r="F417" t="s">
        <v>19</v>
      </c>
      <c r="G417">
        <v>5628</v>
      </c>
      <c r="H417">
        <v>3899</v>
      </c>
      <c r="I417">
        <v>3124.5949999999998</v>
      </c>
      <c r="J417">
        <v>0.69221699999999997</v>
      </c>
      <c r="K417">
        <v>0.67115579999999997</v>
      </c>
      <c r="L417">
        <v>2.1061199999999999E-2</v>
      </c>
      <c r="M417">
        <v>3.3389999999999998E-4</v>
      </c>
      <c r="N417">
        <v>3.6543000000000001E-3</v>
      </c>
      <c r="O417">
        <v>2.7072599999999999E-2</v>
      </c>
      <c r="P417">
        <v>1.50498E-2</v>
      </c>
      <c r="Q417">
        <v>3.04257E-2</v>
      </c>
      <c r="R417">
        <v>1</v>
      </c>
      <c r="S417">
        <v>6.0114000000000001E-3</v>
      </c>
    </row>
    <row r="418" spans="1:19" x14ac:dyDescent="0.2">
      <c r="A418" t="s">
        <v>6952</v>
      </c>
      <c r="B418" t="s">
        <v>35</v>
      </c>
      <c r="C418" t="s">
        <v>765</v>
      </c>
      <c r="D418" t="s">
        <v>29</v>
      </c>
      <c r="E418" t="s">
        <v>31</v>
      </c>
      <c r="F418" t="s">
        <v>19</v>
      </c>
      <c r="G418">
        <v>5628</v>
      </c>
      <c r="H418">
        <v>3901</v>
      </c>
      <c r="I418">
        <v>3126.1979999999999</v>
      </c>
      <c r="J418">
        <v>0.84692789999999996</v>
      </c>
      <c r="K418">
        <v>0.82657460000000005</v>
      </c>
      <c r="L418">
        <v>2.0353199999999998E-2</v>
      </c>
      <c r="M418">
        <v>1.8734999999999999E-3</v>
      </c>
      <c r="N418">
        <v>8.6566999999999998E-3</v>
      </c>
      <c r="O418">
        <v>3.4593499999999999E-2</v>
      </c>
      <c r="P418">
        <v>6.1130000000000004E-3</v>
      </c>
      <c r="Q418">
        <v>2.4031899999999998E-2</v>
      </c>
      <c r="R418">
        <v>1</v>
      </c>
      <c r="S418">
        <v>1.4240299999999999E-2</v>
      </c>
    </row>
    <row r="419" spans="1:19" x14ac:dyDescent="0.2">
      <c r="A419" t="s">
        <v>10222</v>
      </c>
      <c r="B419" t="s">
        <v>34</v>
      </c>
      <c r="C419" t="s">
        <v>958</v>
      </c>
      <c r="D419" t="s">
        <v>29</v>
      </c>
      <c r="E419" t="s">
        <v>16</v>
      </c>
      <c r="F419" t="s">
        <v>18</v>
      </c>
      <c r="G419">
        <v>36185</v>
      </c>
      <c r="H419">
        <v>40762</v>
      </c>
      <c r="I419">
        <v>40762</v>
      </c>
      <c r="J419">
        <v>0.58963350000000003</v>
      </c>
      <c r="K419">
        <v>0.59262910000000002</v>
      </c>
      <c r="L419">
        <v>-2.9957E-3</v>
      </c>
      <c r="M419">
        <v>1.651E-4</v>
      </c>
      <c r="N419">
        <v>9.8850000000000001E-4</v>
      </c>
      <c r="O419">
        <v>-1.3695999999999999E-3</v>
      </c>
      <c r="P419">
        <v>-4.6217999999999997E-3</v>
      </c>
      <c r="Q419">
        <v>-5.0806000000000002E-3</v>
      </c>
      <c r="R419">
        <v>1</v>
      </c>
      <c r="S419">
        <v>1.6260999999999999E-3</v>
      </c>
    </row>
    <row r="420" spans="1:19" x14ac:dyDescent="0.2">
      <c r="A420" t="s">
        <v>10223</v>
      </c>
      <c r="B420" t="s">
        <v>34</v>
      </c>
      <c r="C420" t="s">
        <v>958</v>
      </c>
      <c r="D420" t="s">
        <v>29</v>
      </c>
      <c r="E420" t="s">
        <v>20</v>
      </c>
      <c r="F420" t="s">
        <v>18</v>
      </c>
      <c r="G420">
        <v>36240</v>
      </c>
      <c r="H420">
        <v>40764</v>
      </c>
      <c r="I420">
        <v>40764</v>
      </c>
      <c r="J420">
        <v>0.70527890000000004</v>
      </c>
      <c r="K420">
        <v>0.70992520000000003</v>
      </c>
      <c r="L420">
        <v>-4.6462999999999999E-3</v>
      </c>
      <c r="M420">
        <v>6.97E-5</v>
      </c>
      <c r="N420">
        <v>1.6701999999999999E-3</v>
      </c>
      <c r="O420">
        <v>-1.8989E-3</v>
      </c>
      <c r="P420">
        <v>-7.3936999999999996E-3</v>
      </c>
      <c r="Q420">
        <v>-6.5878999999999998E-3</v>
      </c>
      <c r="R420">
        <v>1</v>
      </c>
      <c r="S420">
        <v>2.7474000000000001E-3</v>
      </c>
    </row>
    <row r="421" spans="1:19" x14ac:dyDescent="0.2">
      <c r="A421" t="s">
        <v>6953</v>
      </c>
      <c r="B421" t="s">
        <v>34</v>
      </c>
      <c r="C421" t="s">
        <v>958</v>
      </c>
      <c r="D421" t="s">
        <v>29</v>
      </c>
      <c r="E421" t="s">
        <v>31</v>
      </c>
      <c r="F421" t="s">
        <v>18</v>
      </c>
      <c r="G421">
        <v>36177</v>
      </c>
      <c r="H421">
        <v>40774</v>
      </c>
      <c r="I421">
        <v>40774</v>
      </c>
      <c r="J421">
        <v>0.69983410000000001</v>
      </c>
      <c r="K421">
        <v>0.7081906</v>
      </c>
      <c r="L421">
        <v>-8.3564999999999993E-3</v>
      </c>
      <c r="M421">
        <v>7.046E-4</v>
      </c>
      <c r="N421">
        <v>2.0417999999999999E-3</v>
      </c>
      <c r="O421">
        <v>-4.9976999999999999E-3</v>
      </c>
      <c r="P421">
        <v>-1.17153E-2</v>
      </c>
      <c r="Q421">
        <v>-1.19407E-2</v>
      </c>
      <c r="R421">
        <v>1</v>
      </c>
      <c r="S421">
        <v>3.3587999999999999E-3</v>
      </c>
    </row>
    <row r="422" spans="1:19" x14ac:dyDescent="0.2">
      <c r="A422" t="s">
        <v>10224</v>
      </c>
      <c r="B422" t="s">
        <v>34</v>
      </c>
      <c r="C422" t="s">
        <v>958</v>
      </c>
      <c r="D422" t="s">
        <v>29</v>
      </c>
      <c r="E422" t="s">
        <v>16</v>
      </c>
      <c r="F422" t="s">
        <v>19</v>
      </c>
      <c r="G422">
        <v>36185</v>
      </c>
      <c r="H422">
        <v>40762</v>
      </c>
      <c r="I422">
        <v>40762</v>
      </c>
      <c r="J422">
        <v>0.75243709999999997</v>
      </c>
      <c r="K422">
        <v>0.7476891</v>
      </c>
      <c r="L422">
        <v>4.7480999999999999E-3</v>
      </c>
      <c r="M422">
        <v>9.5500000000000004E-5</v>
      </c>
      <c r="N422">
        <v>1.9540999999999998E-3</v>
      </c>
      <c r="O422">
        <v>7.9626000000000002E-3</v>
      </c>
      <c r="P422">
        <v>1.5336E-3</v>
      </c>
      <c r="Q422">
        <v>6.3102999999999996E-3</v>
      </c>
      <c r="R422">
        <v>1</v>
      </c>
      <c r="S422">
        <v>3.2144999999999999E-3</v>
      </c>
    </row>
    <row r="423" spans="1:19" x14ac:dyDescent="0.2">
      <c r="A423" t="s">
        <v>10225</v>
      </c>
      <c r="B423" t="s">
        <v>34</v>
      </c>
      <c r="C423" t="s">
        <v>958</v>
      </c>
      <c r="D423" t="s">
        <v>29</v>
      </c>
      <c r="E423" t="s">
        <v>20</v>
      </c>
      <c r="F423" t="s">
        <v>19</v>
      </c>
      <c r="G423">
        <v>36240</v>
      </c>
      <c r="H423">
        <v>40764</v>
      </c>
      <c r="I423">
        <v>40764</v>
      </c>
      <c r="J423">
        <v>0.77142520000000003</v>
      </c>
      <c r="K423">
        <v>0.76892349999999998</v>
      </c>
      <c r="L423">
        <v>2.5016999999999999E-3</v>
      </c>
      <c r="M423">
        <v>8.2600000000000002E-5</v>
      </c>
      <c r="N423">
        <v>1.8178000000000001E-3</v>
      </c>
      <c r="O423">
        <v>5.4920000000000004E-3</v>
      </c>
      <c r="P423">
        <v>-4.885E-4</v>
      </c>
      <c r="Q423">
        <v>3.2429999999999998E-3</v>
      </c>
      <c r="R423">
        <v>0</v>
      </c>
      <c r="S423">
        <v>2.9903E-3</v>
      </c>
    </row>
    <row r="424" spans="1:19" x14ac:dyDescent="0.2">
      <c r="A424" t="s">
        <v>6954</v>
      </c>
      <c r="B424" t="s">
        <v>34</v>
      </c>
      <c r="C424" t="s">
        <v>958</v>
      </c>
      <c r="D424" t="s">
        <v>29</v>
      </c>
      <c r="E424" t="s">
        <v>31</v>
      </c>
      <c r="F424" t="s">
        <v>19</v>
      </c>
      <c r="G424">
        <v>36177</v>
      </c>
      <c r="H424">
        <v>40774</v>
      </c>
      <c r="I424">
        <v>40774</v>
      </c>
      <c r="J424">
        <v>0.91647389999999995</v>
      </c>
      <c r="K424">
        <v>0.90982320000000005</v>
      </c>
      <c r="L424">
        <v>6.6505999999999996E-3</v>
      </c>
      <c r="M424">
        <v>4.6079999999999998E-4</v>
      </c>
      <c r="N424">
        <v>4.2931000000000002E-3</v>
      </c>
      <c r="O424">
        <v>1.3712800000000001E-2</v>
      </c>
      <c r="P424">
        <v>-4.1159999999999998E-4</v>
      </c>
      <c r="Q424">
        <v>7.2566999999999996E-3</v>
      </c>
      <c r="R424">
        <v>0</v>
      </c>
      <c r="S424">
        <v>7.0622000000000002E-3</v>
      </c>
    </row>
    <row r="425" spans="1:19" x14ac:dyDescent="0.2">
      <c r="A425" t="s">
        <v>10226</v>
      </c>
      <c r="B425" t="s">
        <v>34</v>
      </c>
      <c r="C425" t="s">
        <v>958</v>
      </c>
      <c r="D425" t="s">
        <v>29</v>
      </c>
      <c r="E425" t="s">
        <v>16</v>
      </c>
      <c r="F425" t="s">
        <v>17</v>
      </c>
      <c r="G425">
        <v>36185</v>
      </c>
      <c r="H425">
        <v>40762</v>
      </c>
      <c r="I425">
        <v>40762</v>
      </c>
      <c r="J425">
        <v>0.4444109</v>
      </c>
      <c r="K425">
        <v>0.44609290000000001</v>
      </c>
      <c r="L425">
        <v>-1.6819999999999999E-3</v>
      </c>
      <c r="M425">
        <v>4.4799999999999998E-5</v>
      </c>
      <c r="N425" s="1">
        <v>1.1159E-3</v>
      </c>
      <c r="O425">
        <v>1.5359999999999999E-4</v>
      </c>
      <c r="P425">
        <v>-3.5176999999999999E-3</v>
      </c>
      <c r="Q425">
        <v>-3.7848000000000001E-3</v>
      </c>
      <c r="R425">
        <v>0</v>
      </c>
      <c r="S425">
        <v>1.8355999999999999E-3</v>
      </c>
    </row>
    <row r="426" spans="1:19" x14ac:dyDescent="0.2">
      <c r="A426" t="s">
        <v>10227</v>
      </c>
      <c r="B426" t="s">
        <v>34</v>
      </c>
      <c r="C426" t="s">
        <v>958</v>
      </c>
      <c r="D426" t="s">
        <v>29</v>
      </c>
      <c r="E426" t="s">
        <v>20</v>
      </c>
      <c r="F426" t="s">
        <v>17</v>
      </c>
      <c r="G426">
        <v>36240</v>
      </c>
      <c r="H426">
        <v>40764</v>
      </c>
      <c r="I426">
        <v>40764</v>
      </c>
      <c r="J426">
        <v>0.52002309999999996</v>
      </c>
      <c r="K426">
        <v>0.52505000000000002</v>
      </c>
      <c r="L426">
        <v>-5.0268999999999999E-3</v>
      </c>
      <c r="M426">
        <v>1.282E-4</v>
      </c>
      <c r="N426">
        <v>8.0880000000000004E-4</v>
      </c>
      <c r="O426">
        <v>-3.6963999999999999E-3</v>
      </c>
      <c r="P426">
        <v>-6.3575000000000003E-3</v>
      </c>
      <c r="Q426">
        <v>-9.6667000000000003E-3</v>
      </c>
      <c r="R426">
        <v>1</v>
      </c>
      <c r="S426">
        <v>1.3305999999999999E-3</v>
      </c>
    </row>
    <row r="427" spans="1:19" x14ac:dyDescent="0.2">
      <c r="A427" t="s">
        <v>6955</v>
      </c>
      <c r="B427" t="s">
        <v>34</v>
      </c>
      <c r="C427" t="s">
        <v>958</v>
      </c>
      <c r="D427" t="s">
        <v>29</v>
      </c>
      <c r="E427" t="s">
        <v>31</v>
      </c>
      <c r="F427" t="s">
        <v>17</v>
      </c>
      <c r="G427">
        <v>36177</v>
      </c>
      <c r="H427">
        <v>40774</v>
      </c>
      <c r="I427">
        <v>40774</v>
      </c>
      <c r="J427">
        <v>0.50287660000000001</v>
      </c>
      <c r="K427">
        <v>0.50455830000000002</v>
      </c>
      <c r="L427">
        <v>-1.6816999999999999E-3</v>
      </c>
      <c r="M427">
        <v>1.372E-4</v>
      </c>
      <c r="N427">
        <v>1.9521E-3</v>
      </c>
      <c r="O427">
        <v>1.5295E-3</v>
      </c>
      <c r="P427">
        <v>-4.8929000000000004E-3</v>
      </c>
      <c r="Q427">
        <v>-3.3441E-3</v>
      </c>
      <c r="R427">
        <v>0</v>
      </c>
      <c r="S427">
        <v>3.2112E-3</v>
      </c>
    </row>
    <row r="428" spans="1:19" x14ac:dyDescent="0.2">
      <c r="A428" t="s">
        <v>10228</v>
      </c>
      <c r="B428" t="s">
        <v>35</v>
      </c>
      <c r="C428" t="s">
        <v>958</v>
      </c>
      <c r="D428" t="s">
        <v>29</v>
      </c>
      <c r="E428" t="s">
        <v>16</v>
      </c>
      <c r="F428" t="s">
        <v>18</v>
      </c>
      <c r="G428">
        <v>19282</v>
      </c>
      <c r="H428">
        <v>12797</v>
      </c>
      <c r="I428">
        <v>10331.07</v>
      </c>
      <c r="J428">
        <v>0.55370909999999995</v>
      </c>
      <c r="K428">
        <v>0.55783970000000005</v>
      </c>
      <c r="L428">
        <v>-4.1305999999999999E-3</v>
      </c>
      <c r="M428">
        <v>3.2600000000000001E-4</v>
      </c>
      <c r="N428">
        <v>9.5040000000000001E-4</v>
      </c>
      <c r="O428">
        <v>-2.5672999999999998E-3</v>
      </c>
      <c r="P428">
        <v>-5.6939E-3</v>
      </c>
      <c r="Q428">
        <v>-7.4599000000000002E-3</v>
      </c>
      <c r="R428">
        <v>1</v>
      </c>
      <c r="S428">
        <v>1.5633000000000001E-3</v>
      </c>
    </row>
    <row r="429" spans="1:19" x14ac:dyDescent="0.2">
      <c r="A429" t="s">
        <v>10229</v>
      </c>
      <c r="B429" t="s">
        <v>35</v>
      </c>
      <c r="C429" t="s">
        <v>958</v>
      </c>
      <c r="D429" t="s">
        <v>29</v>
      </c>
      <c r="E429" t="s">
        <v>20</v>
      </c>
      <c r="F429" t="s">
        <v>18</v>
      </c>
      <c r="G429">
        <v>19282</v>
      </c>
      <c r="H429">
        <v>12797</v>
      </c>
      <c r="I429">
        <v>10331.07</v>
      </c>
      <c r="J429">
        <v>0.57533089999999998</v>
      </c>
      <c r="K429">
        <v>0.58220559999999999</v>
      </c>
      <c r="L429">
        <v>-6.8747000000000001E-3</v>
      </c>
      <c r="M429">
        <v>3.6160000000000001E-4</v>
      </c>
      <c r="N429">
        <v>1.0008E-3</v>
      </c>
      <c r="O429">
        <v>-5.2284000000000002E-3</v>
      </c>
      <c r="P429">
        <v>-8.5210000000000008E-3</v>
      </c>
      <c r="Q429">
        <v>-1.1949100000000001E-2</v>
      </c>
      <c r="R429">
        <v>1</v>
      </c>
      <c r="S429">
        <v>1.6463000000000001E-3</v>
      </c>
    </row>
    <row r="430" spans="1:19" x14ac:dyDescent="0.2">
      <c r="A430" t="s">
        <v>6956</v>
      </c>
      <c r="B430" t="s">
        <v>35</v>
      </c>
      <c r="C430" t="s">
        <v>958</v>
      </c>
      <c r="D430" t="s">
        <v>29</v>
      </c>
      <c r="E430" t="s">
        <v>31</v>
      </c>
      <c r="F430" t="s">
        <v>18</v>
      </c>
      <c r="G430">
        <v>19286</v>
      </c>
      <c r="H430">
        <v>12801</v>
      </c>
      <c r="I430">
        <v>10334.299999999999</v>
      </c>
      <c r="J430">
        <v>0.64807029999999999</v>
      </c>
      <c r="K430">
        <v>0.65509969999999995</v>
      </c>
      <c r="L430">
        <v>-7.0293999999999999E-3</v>
      </c>
      <c r="M430">
        <v>1.5077000000000001E-3</v>
      </c>
      <c r="N430">
        <v>2.0436E-3</v>
      </c>
      <c r="O430">
        <v>-3.6676E-3</v>
      </c>
      <c r="P430">
        <v>-1.03912E-2</v>
      </c>
      <c r="Q430">
        <v>-1.08466E-2</v>
      </c>
      <c r="R430">
        <v>1</v>
      </c>
      <c r="S430">
        <v>3.3617999999999999E-3</v>
      </c>
    </row>
    <row r="431" spans="1:19" x14ac:dyDescent="0.2">
      <c r="A431" t="s">
        <v>10230</v>
      </c>
      <c r="B431" t="s">
        <v>35</v>
      </c>
      <c r="C431" t="s">
        <v>958</v>
      </c>
      <c r="D431" t="s">
        <v>29</v>
      </c>
      <c r="E431" t="s">
        <v>16</v>
      </c>
      <c r="F431" t="s">
        <v>19</v>
      </c>
      <c r="G431">
        <v>19282</v>
      </c>
      <c r="H431">
        <v>12797</v>
      </c>
      <c r="I431">
        <v>10331.07</v>
      </c>
      <c r="J431">
        <v>0.77920659999999997</v>
      </c>
      <c r="K431">
        <v>0.76890320000000001</v>
      </c>
      <c r="L431">
        <v>1.0303400000000001E-2</v>
      </c>
      <c r="M431">
        <v>1.3999999999999999E-4</v>
      </c>
      <c r="N431">
        <v>2.3662000000000002E-3</v>
      </c>
      <c r="O431">
        <v>1.4195899999999999E-2</v>
      </c>
      <c r="P431">
        <v>6.411E-3</v>
      </c>
      <c r="Q431">
        <v>1.3223E-2</v>
      </c>
      <c r="R431">
        <v>1</v>
      </c>
      <c r="S431">
        <v>3.8925000000000001E-3</v>
      </c>
    </row>
    <row r="432" spans="1:19" x14ac:dyDescent="0.2">
      <c r="A432" t="s">
        <v>10231</v>
      </c>
      <c r="B432" t="s">
        <v>35</v>
      </c>
      <c r="C432" t="s">
        <v>958</v>
      </c>
      <c r="D432" t="s">
        <v>29</v>
      </c>
      <c r="E432" t="s">
        <v>20</v>
      </c>
      <c r="F432" t="s">
        <v>19</v>
      </c>
      <c r="G432">
        <v>19282</v>
      </c>
      <c r="H432">
        <v>12797</v>
      </c>
      <c r="I432">
        <v>10331.07</v>
      </c>
      <c r="J432">
        <v>0.78977940000000002</v>
      </c>
      <c r="K432">
        <v>0.78334219999999999</v>
      </c>
      <c r="L432">
        <v>6.4371000000000003E-3</v>
      </c>
      <c r="M432">
        <v>1.594E-4</v>
      </c>
      <c r="N432">
        <v>2.5251000000000002E-3</v>
      </c>
      <c r="O432">
        <v>1.0591E-2</v>
      </c>
      <c r="P432">
        <v>2.2832999999999998E-3</v>
      </c>
      <c r="Q432">
        <v>8.1504999999999998E-3</v>
      </c>
      <c r="R432">
        <v>1</v>
      </c>
      <c r="S432">
        <v>4.1538E-3</v>
      </c>
    </row>
    <row r="433" spans="1:19" x14ac:dyDescent="0.2">
      <c r="A433" t="s">
        <v>6957</v>
      </c>
      <c r="B433" t="s">
        <v>35</v>
      </c>
      <c r="C433" t="s">
        <v>958</v>
      </c>
      <c r="D433" t="s">
        <v>29</v>
      </c>
      <c r="E433" t="s">
        <v>31</v>
      </c>
      <c r="F433" t="s">
        <v>19</v>
      </c>
      <c r="G433">
        <v>19286</v>
      </c>
      <c r="H433">
        <v>12801</v>
      </c>
      <c r="I433">
        <v>10334.299999999999</v>
      </c>
      <c r="J433">
        <v>0.94470770000000004</v>
      </c>
      <c r="K433">
        <v>0.93581490000000001</v>
      </c>
      <c r="L433">
        <v>8.8927999999999993E-3</v>
      </c>
      <c r="M433">
        <v>8.7810000000000004E-4</v>
      </c>
      <c r="N433">
        <v>5.9265000000000003E-3</v>
      </c>
      <c r="O433">
        <v>1.8641899999999999E-2</v>
      </c>
      <c r="P433">
        <v>-8.5630000000000005E-4</v>
      </c>
      <c r="Q433">
        <v>9.4132999999999994E-3</v>
      </c>
      <c r="R433">
        <v>0</v>
      </c>
      <c r="S433">
        <v>9.7491000000000001E-3</v>
      </c>
    </row>
    <row r="434" spans="1:19" x14ac:dyDescent="0.2">
      <c r="A434" t="s">
        <v>10232</v>
      </c>
      <c r="B434" t="s">
        <v>34</v>
      </c>
      <c r="C434" t="s">
        <v>1103</v>
      </c>
      <c r="D434" t="s">
        <v>29</v>
      </c>
      <c r="E434" t="s">
        <v>16</v>
      </c>
      <c r="F434" t="s">
        <v>18</v>
      </c>
      <c r="G434">
        <v>5740</v>
      </c>
      <c r="H434">
        <v>6486</v>
      </c>
      <c r="I434">
        <v>6486</v>
      </c>
      <c r="J434">
        <v>0.43702859999999999</v>
      </c>
      <c r="K434">
        <v>0.44537949999999998</v>
      </c>
      <c r="L434">
        <v>-8.3508999999999996E-3</v>
      </c>
      <c r="M434">
        <v>4.0279999999999998E-4</v>
      </c>
      <c r="N434">
        <v>1.5437000000000001E-3</v>
      </c>
      <c r="O434">
        <v>-5.8114999999999998E-3</v>
      </c>
      <c r="P434">
        <v>-1.08904E-2</v>
      </c>
      <c r="Q434">
        <v>-1.9108400000000001E-2</v>
      </c>
      <c r="R434">
        <v>1</v>
      </c>
      <c r="S434">
        <v>2.5395000000000001E-3</v>
      </c>
    </row>
    <row r="435" spans="1:19" x14ac:dyDescent="0.2">
      <c r="A435" t="s">
        <v>10233</v>
      </c>
      <c r="B435" t="s">
        <v>34</v>
      </c>
      <c r="C435" t="s">
        <v>1103</v>
      </c>
      <c r="D435" t="s">
        <v>29</v>
      </c>
      <c r="E435" t="s">
        <v>20</v>
      </c>
      <c r="F435" t="s">
        <v>18</v>
      </c>
      <c r="G435">
        <v>5685</v>
      </c>
      <c r="H435">
        <v>6486</v>
      </c>
      <c r="I435">
        <v>6486</v>
      </c>
      <c r="J435">
        <v>0.52706799999999998</v>
      </c>
      <c r="K435">
        <v>0.52838019999999997</v>
      </c>
      <c r="L435">
        <v>-1.3123E-3</v>
      </c>
      <c r="M435">
        <v>1.9000000000000001E-4</v>
      </c>
      <c r="N435">
        <v>2.7572E-3</v>
      </c>
      <c r="O435">
        <v>3.2233000000000001E-3</v>
      </c>
      <c r="P435">
        <v>-5.8478000000000002E-3</v>
      </c>
      <c r="Q435">
        <v>-2.4897000000000001E-3</v>
      </c>
      <c r="R435">
        <v>0</v>
      </c>
      <c r="S435">
        <v>4.5354999999999996E-3</v>
      </c>
    </row>
    <row r="436" spans="1:19" x14ac:dyDescent="0.2">
      <c r="A436" t="s">
        <v>6958</v>
      </c>
      <c r="B436" t="s">
        <v>34</v>
      </c>
      <c r="C436" t="s">
        <v>1103</v>
      </c>
      <c r="D436" t="s">
        <v>29</v>
      </c>
      <c r="E436" t="s">
        <v>31</v>
      </c>
      <c r="F436" t="s">
        <v>18</v>
      </c>
      <c r="G436">
        <v>5680</v>
      </c>
      <c r="H436">
        <v>6488</v>
      </c>
      <c r="I436">
        <v>6488</v>
      </c>
      <c r="J436">
        <v>0.50358979999999998</v>
      </c>
      <c r="K436">
        <v>0.50926210000000005</v>
      </c>
      <c r="L436">
        <v>-5.6724000000000002E-3</v>
      </c>
      <c r="M436">
        <v>1.6974E-3</v>
      </c>
      <c r="N436">
        <v>3.1692000000000001E-3</v>
      </c>
      <c r="O436">
        <v>-4.5899999999999999E-4</v>
      </c>
      <c r="P436">
        <v>-1.08857E-2</v>
      </c>
      <c r="Q436">
        <v>-1.1263799999999999E-2</v>
      </c>
      <c r="R436">
        <v>1</v>
      </c>
      <c r="S436">
        <v>5.2134E-3</v>
      </c>
    </row>
    <row r="437" spans="1:19" x14ac:dyDescent="0.2">
      <c r="A437" t="s">
        <v>10234</v>
      </c>
      <c r="B437" t="s">
        <v>34</v>
      </c>
      <c r="C437" t="s">
        <v>1103</v>
      </c>
      <c r="D437" t="s">
        <v>29</v>
      </c>
      <c r="E437" t="s">
        <v>16</v>
      </c>
      <c r="F437" t="s">
        <v>19</v>
      </c>
      <c r="G437">
        <v>5740</v>
      </c>
      <c r="H437">
        <v>6486</v>
      </c>
      <c r="I437">
        <v>6486</v>
      </c>
      <c r="J437">
        <v>0.55808489999999999</v>
      </c>
      <c r="K437">
        <v>0.56184040000000002</v>
      </c>
      <c r="L437" s="1">
        <v>-3.7553999999999999E-3</v>
      </c>
      <c r="M437">
        <v>2.0919999999999999E-4</v>
      </c>
      <c r="N437">
        <v>2.8925000000000001E-3</v>
      </c>
      <c r="O437">
        <v>1.0028000000000001E-3</v>
      </c>
      <c r="P437">
        <v>-8.5137000000000008E-3</v>
      </c>
      <c r="Q437">
        <v>-6.7292000000000003E-3</v>
      </c>
      <c r="R437">
        <v>0</v>
      </c>
      <c r="S437">
        <v>4.7581999999999998E-3</v>
      </c>
    </row>
    <row r="438" spans="1:19" x14ac:dyDescent="0.2">
      <c r="A438" t="s">
        <v>10235</v>
      </c>
      <c r="B438" t="s">
        <v>34</v>
      </c>
      <c r="C438" t="s">
        <v>1103</v>
      </c>
      <c r="D438" t="s">
        <v>29</v>
      </c>
      <c r="E438" t="s">
        <v>20</v>
      </c>
      <c r="F438" t="s">
        <v>19</v>
      </c>
      <c r="G438">
        <v>5685</v>
      </c>
      <c r="H438">
        <v>6486</v>
      </c>
      <c r="I438">
        <v>6486</v>
      </c>
      <c r="J438">
        <v>0.56255259999999996</v>
      </c>
      <c r="K438">
        <v>0.55466530000000003</v>
      </c>
      <c r="L438" s="1">
        <v>7.8872999999999999E-3</v>
      </c>
      <c r="M438">
        <v>2.1890000000000001E-4</v>
      </c>
      <c r="N438">
        <v>2.9591999999999999E-3</v>
      </c>
      <c r="O438">
        <v>1.27551E-2</v>
      </c>
      <c r="P438">
        <v>3.0195E-3</v>
      </c>
      <c r="Q438">
        <v>1.4020599999999999E-2</v>
      </c>
      <c r="R438">
        <v>1</v>
      </c>
      <c r="S438">
        <v>4.8678000000000003E-3</v>
      </c>
    </row>
    <row r="439" spans="1:19" x14ac:dyDescent="0.2">
      <c r="A439" t="s">
        <v>6959</v>
      </c>
      <c r="B439" t="s">
        <v>34</v>
      </c>
      <c r="C439" t="s">
        <v>1103</v>
      </c>
      <c r="D439" t="s">
        <v>29</v>
      </c>
      <c r="E439" t="s">
        <v>31</v>
      </c>
      <c r="F439" t="s">
        <v>19</v>
      </c>
      <c r="G439">
        <v>5680</v>
      </c>
      <c r="H439">
        <v>6488</v>
      </c>
      <c r="I439">
        <v>6488</v>
      </c>
      <c r="J439">
        <v>0.66745089999999996</v>
      </c>
      <c r="K439">
        <v>0.65833030000000003</v>
      </c>
      <c r="L439">
        <v>9.1205999999999995E-3</v>
      </c>
      <c r="M439">
        <v>1.1295000000000001E-3</v>
      </c>
      <c r="N439">
        <v>6.7216999999999997E-3</v>
      </c>
      <c r="O439">
        <v>2.01777E-2</v>
      </c>
      <c r="P439">
        <v>-1.9365999999999999E-3</v>
      </c>
      <c r="Q439">
        <v>1.36648E-2</v>
      </c>
      <c r="R439">
        <v>0</v>
      </c>
      <c r="S439">
        <v>1.10572E-2</v>
      </c>
    </row>
    <row r="440" spans="1:19" x14ac:dyDescent="0.2">
      <c r="A440" t="s">
        <v>10236</v>
      </c>
      <c r="B440" t="s">
        <v>34</v>
      </c>
      <c r="C440" t="s">
        <v>1103</v>
      </c>
      <c r="D440" t="s">
        <v>29</v>
      </c>
      <c r="E440" t="s">
        <v>16</v>
      </c>
      <c r="F440" t="s">
        <v>17</v>
      </c>
      <c r="G440">
        <v>5740</v>
      </c>
      <c r="H440">
        <v>6486</v>
      </c>
      <c r="I440">
        <v>6486</v>
      </c>
      <c r="J440">
        <v>0.34241480000000002</v>
      </c>
      <c r="K440">
        <v>0.34746719999999998</v>
      </c>
      <c r="L440">
        <v>-5.0524000000000003E-3</v>
      </c>
      <c r="M440">
        <v>1.5919999999999999E-4</v>
      </c>
      <c r="N440">
        <v>2.1029999999999998E-3</v>
      </c>
      <c r="O440">
        <v>-1.5929E-3</v>
      </c>
      <c r="P440">
        <v>-8.5118999999999993E-3</v>
      </c>
      <c r="Q440">
        <v>-1.4755300000000001E-2</v>
      </c>
      <c r="R440">
        <v>1</v>
      </c>
      <c r="S440">
        <v>3.4594999999999999E-3</v>
      </c>
    </row>
    <row r="441" spans="1:19" x14ac:dyDescent="0.2">
      <c r="A441" t="s">
        <v>10237</v>
      </c>
      <c r="B441" t="s">
        <v>34</v>
      </c>
      <c r="C441" t="s">
        <v>1103</v>
      </c>
      <c r="D441" t="s">
        <v>29</v>
      </c>
      <c r="E441" t="s">
        <v>20</v>
      </c>
      <c r="F441" t="s">
        <v>17</v>
      </c>
      <c r="G441">
        <v>5685</v>
      </c>
      <c r="H441">
        <v>6486</v>
      </c>
      <c r="I441">
        <v>6486</v>
      </c>
      <c r="J441">
        <v>0.39436710000000003</v>
      </c>
      <c r="K441">
        <v>0.39903519999999998</v>
      </c>
      <c r="L441">
        <v>-4.6680999999999997E-3</v>
      </c>
      <c r="M441">
        <v>3.5120000000000003E-4</v>
      </c>
      <c r="N441">
        <v>1.3387E-3</v>
      </c>
      <c r="O441">
        <v>-2.4659999999999999E-3</v>
      </c>
      <c r="P441">
        <v>-6.8701999999999999E-3</v>
      </c>
      <c r="Q441">
        <v>-1.1836899999999999E-2</v>
      </c>
      <c r="R441">
        <v>1</v>
      </c>
      <c r="S441">
        <v>2.2020999999999998E-3</v>
      </c>
    </row>
    <row r="442" spans="1:19" x14ac:dyDescent="0.2">
      <c r="A442" t="s">
        <v>6960</v>
      </c>
      <c r="B442" t="s">
        <v>34</v>
      </c>
      <c r="C442" t="s">
        <v>1103</v>
      </c>
      <c r="D442" t="s">
        <v>29</v>
      </c>
      <c r="E442" t="s">
        <v>31</v>
      </c>
      <c r="F442" t="s">
        <v>17</v>
      </c>
      <c r="G442">
        <v>5680</v>
      </c>
      <c r="H442">
        <v>6488</v>
      </c>
      <c r="I442">
        <v>6488</v>
      </c>
      <c r="J442">
        <v>0.38850760000000001</v>
      </c>
      <c r="K442">
        <v>0.40215050000000002</v>
      </c>
      <c r="L442">
        <v>-1.3642899999999999E-2</v>
      </c>
      <c r="M442">
        <v>3.2360000000000001E-4</v>
      </c>
      <c r="N442">
        <v>2.9979E-3</v>
      </c>
      <c r="O442">
        <v>-8.7112999999999999E-3</v>
      </c>
      <c r="P442">
        <v>-1.8574400000000001E-2</v>
      </c>
      <c r="Q442">
        <v>-3.5116099999999997E-2</v>
      </c>
      <c r="R442">
        <v>1</v>
      </c>
      <c r="S442">
        <v>4.9316000000000004E-3</v>
      </c>
    </row>
    <row r="443" spans="1:19" x14ac:dyDescent="0.2">
      <c r="A443" t="s">
        <v>10238</v>
      </c>
      <c r="B443" t="s">
        <v>35</v>
      </c>
      <c r="C443" t="s">
        <v>1103</v>
      </c>
      <c r="D443" t="s">
        <v>29</v>
      </c>
      <c r="E443" t="s">
        <v>16</v>
      </c>
      <c r="F443" t="s">
        <v>18</v>
      </c>
      <c r="G443">
        <v>2903</v>
      </c>
      <c r="H443">
        <v>2017</v>
      </c>
      <c r="I443">
        <v>1604.655</v>
      </c>
      <c r="J443">
        <v>0.41012480000000001</v>
      </c>
      <c r="K443">
        <v>0.40746139999999997</v>
      </c>
      <c r="L443">
        <v>2.6633999999999998E-3</v>
      </c>
      <c r="M443">
        <v>7.5790000000000005E-4</v>
      </c>
      <c r="N443">
        <v>1.449E-3</v>
      </c>
      <c r="O443">
        <v>5.0470000000000003E-3</v>
      </c>
      <c r="P443">
        <v>2.7989999999999997E-4</v>
      </c>
      <c r="Q443">
        <v>6.4942000000000003E-3</v>
      </c>
      <c r="R443">
        <v>1</v>
      </c>
      <c r="S443">
        <v>2.3836E-3</v>
      </c>
    </row>
    <row r="444" spans="1:19" x14ac:dyDescent="0.2">
      <c r="A444" t="s">
        <v>10239</v>
      </c>
      <c r="B444" t="s">
        <v>35</v>
      </c>
      <c r="C444" t="s">
        <v>1103</v>
      </c>
      <c r="D444" t="s">
        <v>29</v>
      </c>
      <c r="E444" t="s">
        <v>20</v>
      </c>
      <c r="F444" t="s">
        <v>18</v>
      </c>
      <c r="G444">
        <v>2903</v>
      </c>
      <c r="H444">
        <v>2017</v>
      </c>
      <c r="I444">
        <v>1604.655</v>
      </c>
      <c r="J444">
        <v>0.42522769999999999</v>
      </c>
      <c r="K444">
        <v>0.42310140000000002</v>
      </c>
      <c r="L444">
        <v>2.1262999999999998E-3</v>
      </c>
      <c r="M444">
        <v>9.278E-4</v>
      </c>
      <c r="N444">
        <v>1.6031999999999999E-3</v>
      </c>
      <c r="O444">
        <v>4.7635999999999998E-3</v>
      </c>
      <c r="P444">
        <v>-5.109E-4</v>
      </c>
      <c r="Q444">
        <v>5.0004999999999997E-3</v>
      </c>
      <c r="R444">
        <v>0</v>
      </c>
      <c r="S444">
        <v>2.6372000000000001E-3</v>
      </c>
    </row>
    <row r="445" spans="1:19" x14ac:dyDescent="0.2">
      <c r="A445" t="s">
        <v>6961</v>
      </c>
      <c r="B445" t="s">
        <v>35</v>
      </c>
      <c r="C445" t="s">
        <v>1103</v>
      </c>
      <c r="D445" t="s">
        <v>29</v>
      </c>
      <c r="E445" t="s">
        <v>31</v>
      </c>
      <c r="F445" t="s">
        <v>18</v>
      </c>
      <c r="G445">
        <v>2903</v>
      </c>
      <c r="H445">
        <v>2017</v>
      </c>
      <c r="I445">
        <v>1604.655</v>
      </c>
      <c r="J445">
        <v>0.47482160000000001</v>
      </c>
      <c r="K445">
        <v>0.46296300000000001</v>
      </c>
      <c r="L445">
        <v>1.18586E-2</v>
      </c>
      <c r="M445">
        <v>3.9535999999999998E-3</v>
      </c>
      <c r="N445">
        <v>3.3094000000000001E-3</v>
      </c>
      <c r="O445">
        <v>1.7302499999999998E-2</v>
      </c>
      <c r="P445">
        <v>6.4146999999999997E-3</v>
      </c>
      <c r="Q445">
        <v>2.4974799999999998E-2</v>
      </c>
      <c r="R445">
        <v>1</v>
      </c>
      <c r="S445">
        <v>5.4438999999999998E-3</v>
      </c>
    </row>
    <row r="446" spans="1:19" x14ac:dyDescent="0.2">
      <c r="A446" t="s">
        <v>10240</v>
      </c>
      <c r="B446" t="s">
        <v>35</v>
      </c>
      <c r="C446" t="s">
        <v>1103</v>
      </c>
      <c r="D446" t="s">
        <v>29</v>
      </c>
      <c r="E446" t="s">
        <v>16</v>
      </c>
      <c r="F446" t="s">
        <v>19</v>
      </c>
      <c r="G446">
        <v>2903</v>
      </c>
      <c r="H446">
        <v>2017</v>
      </c>
      <c r="I446">
        <v>1604.655</v>
      </c>
      <c r="J446">
        <v>0.57479400000000003</v>
      </c>
      <c r="K446">
        <v>0.56290030000000002</v>
      </c>
      <c r="L446">
        <v>1.18937E-2</v>
      </c>
      <c r="M446">
        <v>3.4769999999999999E-4</v>
      </c>
      <c r="N446">
        <v>3.7291999999999998E-3</v>
      </c>
      <c r="O446">
        <v>1.8028300000000001E-2</v>
      </c>
      <c r="P446">
        <v>5.7591999999999999E-3</v>
      </c>
      <c r="Q446">
        <v>2.0692100000000001E-2</v>
      </c>
      <c r="R446">
        <v>1</v>
      </c>
      <c r="S446">
        <v>6.1345999999999996E-3</v>
      </c>
    </row>
    <row r="447" spans="1:19" x14ac:dyDescent="0.2">
      <c r="A447" t="s">
        <v>10241</v>
      </c>
      <c r="B447" t="s">
        <v>35</v>
      </c>
      <c r="C447" t="s">
        <v>1103</v>
      </c>
      <c r="D447" t="s">
        <v>29</v>
      </c>
      <c r="E447" t="s">
        <v>20</v>
      </c>
      <c r="F447" t="s">
        <v>19</v>
      </c>
      <c r="G447">
        <v>2903</v>
      </c>
      <c r="H447">
        <v>2017</v>
      </c>
      <c r="I447">
        <v>1604.655</v>
      </c>
      <c r="J447">
        <v>0.56414129999999996</v>
      </c>
      <c r="K447">
        <v>0.55062849999999997</v>
      </c>
      <c r="L447">
        <v>1.35129E-2</v>
      </c>
      <c r="M447">
        <v>4.2890000000000002E-4</v>
      </c>
      <c r="N447">
        <v>4.1418000000000002E-3</v>
      </c>
      <c r="O447">
        <v>2.03261E-2</v>
      </c>
      <c r="P447">
        <v>6.6997000000000003E-3</v>
      </c>
      <c r="Q447">
        <v>2.3952999999999999E-2</v>
      </c>
      <c r="R447">
        <v>1</v>
      </c>
      <c r="S447">
        <v>6.8132000000000002E-3</v>
      </c>
    </row>
    <row r="448" spans="1:19" x14ac:dyDescent="0.2">
      <c r="A448" t="s">
        <v>6962</v>
      </c>
      <c r="B448" t="s">
        <v>35</v>
      </c>
      <c r="C448" t="s">
        <v>1103</v>
      </c>
      <c r="D448" t="s">
        <v>29</v>
      </c>
      <c r="E448" t="s">
        <v>31</v>
      </c>
      <c r="F448" t="s">
        <v>19</v>
      </c>
      <c r="G448">
        <v>2903</v>
      </c>
      <c r="H448">
        <v>2017</v>
      </c>
      <c r="I448">
        <v>1604.655</v>
      </c>
      <c r="J448">
        <v>0.67536439999999998</v>
      </c>
      <c r="K448">
        <v>0.66739099999999996</v>
      </c>
      <c r="L448">
        <v>7.9734999999999997E-3</v>
      </c>
      <c r="M448">
        <v>2.0996000000000001E-3</v>
      </c>
      <c r="N448">
        <v>9.1642000000000008E-3</v>
      </c>
      <c r="O448">
        <v>2.3048599999999999E-2</v>
      </c>
      <c r="P448">
        <v>-7.1016999999999999E-3</v>
      </c>
      <c r="Q448">
        <v>1.1806199999999999E-2</v>
      </c>
      <c r="R448">
        <v>0</v>
      </c>
      <c r="S448">
        <v>1.5075099999999999E-2</v>
      </c>
    </row>
    <row r="449" spans="1:19" x14ac:dyDescent="0.2">
      <c r="A449" t="s">
        <v>10242</v>
      </c>
      <c r="B449" t="s">
        <v>34</v>
      </c>
      <c r="C449" t="s">
        <v>1248</v>
      </c>
      <c r="D449" t="s">
        <v>29</v>
      </c>
      <c r="E449" t="s">
        <v>16</v>
      </c>
      <c r="F449" t="s">
        <v>18</v>
      </c>
      <c r="G449">
        <v>30445</v>
      </c>
      <c r="H449">
        <v>34276</v>
      </c>
      <c r="I449">
        <v>34276</v>
      </c>
      <c r="J449">
        <v>0.61840510000000004</v>
      </c>
      <c r="K449">
        <v>0.6203651</v>
      </c>
      <c r="L449">
        <v>-1.9599999999999999E-3</v>
      </c>
      <c r="M449">
        <v>2.187E-4</v>
      </c>
      <c r="N449">
        <v>1.1375000000000001E-3</v>
      </c>
      <c r="O449">
        <v>-8.8700000000000001E-5</v>
      </c>
      <c r="P449">
        <v>-3.8313000000000002E-3</v>
      </c>
      <c r="Q449">
        <v>-3.1694000000000002E-3</v>
      </c>
      <c r="R449">
        <v>1</v>
      </c>
      <c r="S449">
        <v>1.8713E-3</v>
      </c>
    </row>
    <row r="450" spans="1:19" x14ac:dyDescent="0.2">
      <c r="A450" t="s">
        <v>10243</v>
      </c>
      <c r="B450" t="s">
        <v>34</v>
      </c>
      <c r="C450" t="s">
        <v>1248</v>
      </c>
      <c r="D450" t="s">
        <v>29</v>
      </c>
      <c r="E450" t="s">
        <v>20</v>
      </c>
      <c r="F450" t="s">
        <v>18</v>
      </c>
      <c r="G450">
        <v>30555</v>
      </c>
      <c r="H450">
        <v>34278</v>
      </c>
      <c r="I450">
        <v>34278</v>
      </c>
      <c r="J450">
        <v>0.73843650000000005</v>
      </c>
      <c r="K450">
        <v>0.74366129999999997</v>
      </c>
      <c r="L450">
        <v>-5.2249000000000002E-3</v>
      </c>
      <c r="M450">
        <v>9.1600000000000004E-5</v>
      </c>
      <c r="N450">
        <v>1.9139999999999999E-3</v>
      </c>
      <c r="O450">
        <v>-2.0763999999999999E-3</v>
      </c>
      <c r="P450">
        <v>-8.3733000000000002E-3</v>
      </c>
      <c r="Q450">
        <v>-7.0755999999999996E-3</v>
      </c>
      <c r="R450">
        <v>1</v>
      </c>
      <c r="S450">
        <v>3.1484999999999998E-3</v>
      </c>
    </row>
    <row r="451" spans="1:19" x14ac:dyDescent="0.2">
      <c r="A451" t="s">
        <v>6963</v>
      </c>
      <c r="B451" t="s">
        <v>34</v>
      </c>
      <c r="C451" t="s">
        <v>1248</v>
      </c>
      <c r="D451" t="s">
        <v>29</v>
      </c>
      <c r="E451" t="s">
        <v>31</v>
      </c>
      <c r="F451" t="s">
        <v>18</v>
      </c>
      <c r="G451">
        <v>30497</v>
      </c>
      <c r="H451">
        <v>34286</v>
      </c>
      <c r="I451">
        <v>34286</v>
      </c>
      <c r="J451">
        <v>0.73638420000000004</v>
      </c>
      <c r="K451">
        <v>0.74509979999999998</v>
      </c>
      <c r="L451">
        <v>-8.7156000000000004E-3</v>
      </c>
      <c r="M451">
        <v>9.3249999999999995E-4</v>
      </c>
      <c r="N451">
        <v>2.3489000000000001E-3</v>
      </c>
      <c r="O451">
        <v>-4.8516000000000002E-3</v>
      </c>
      <c r="P451">
        <v>-1.25796E-2</v>
      </c>
      <c r="Q451">
        <v>-1.1835699999999999E-2</v>
      </c>
      <c r="R451">
        <v>1</v>
      </c>
      <c r="S451">
        <v>3.8639999999999998E-3</v>
      </c>
    </row>
    <row r="452" spans="1:19" x14ac:dyDescent="0.2">
      <c r="A452" t="s">
        <v>10244</v>
      </c>
      <c r="B452" t="s">
        <v>34</v>
      </c>
      <c r="C452" t="s">
        <v>1248</v>
      </c>
      <c r="D452" t="s">
        <v>29</v>
      </c>
      <c r="E452" t="s">
        <v>16</v>
      </c>
      <c r="F452" t="s">
        <v>19</v>
      </c>
      <c r="G452">
        <v>30445</v>
      </c>
      <c r="H452">
        <v>34276</v>
      </c>
      <c r="I452">
        <v>34276</v>
      </c>
      <c r="J452">
        <v>0.78907970000000005</v>
      </c>
      <c r="K452">
        <v>0.78268340000000003</v>
      </c>
      <c r="L452">
        <v>6.3962000000000003E-3</v>
      </c>
      <c r="M452">
        <v>1.272E-4</v>
      </c>
      <c r="N452">
        <v>2.2558000000000001E-3</v>
      </c>
      <c r="O452">
        <v>1.0107E-2</v>
      </c>
      <c r="P452">
        <v>2.6855E-3</v>
      </c>
      <c r="Q452">
        <v>8.1060000000000004E-3</v>
      </c>
      <c r="R452">
        <v>1</v>
      </c>
      <c r="S452">
        <v>3.7108000000000002E-3</v>
      </c>
    </row>
    <row r="453" spans="1:19" x14ac:dyDescent="0.2">
      <c r="A453" t="s">
        <v>10245</v>
      </c>
      <c r="B453" t="s">
        <v>34</v>
      </c>
      <c r="C453" t="s">
        <v>1248</v>
      </c>
      <c r="D453" t="s">
        <v>29</v>
      </c>
      <c r="E453" t="s">
        <v>20</v>
      </c>
      <c r="F453" t="s">
        <v>19</v>
      </c>
      <c r="G453">
        <v>30555</v>
      </c>
      <c r="H453">
        <v>34278</v>
      </c>
      <c r="I453">
        <v>34278</v>
      </c>
      <c r="J453">
        <v>0.8102876</v>
      </c>
      <c r="K453">
        <v>0.80872080000000002</v>
      </c>
      <c r="L453">
        <v>1.5667999999999999E-3</v>
      </c>
      <c r="M453">
        <v>1.087E-4</v>
      </c>
      <c r="N453">
        <v>2.0850999999999999E-3</v>
      </c>
      <c r="O453">
        <v>4.9966999999999998E-3</v>
      </c>
      <c r="P453">
        <v>-1.8630999999999999E-3</v>
      </c>
      <c r="Q453">
        <v>1.9335999999999999E-3</v>
      </c>
      <c r="R453">
        <v>0</v>
      </c>
      <c r="S453">
        <v>3.4299E-3</v>
      </c>
    </row>
    <row r="454" spans="1:19" x14ac:dyDescent="0.2">
      <c r="A454" t="s">
        <v>6964</v>
      </c>
      <c r="B454" t="s">
        <v>34</v>
      </c>
      <c r="C454" t="s">
        <v>1248</v>
      </c>
      <c r="D454" t="s">
        <v>29</v>
      </c>
      <c r="E454" t="s">
        <v>31</v>
      </c>
      <c r="F454" t="s">
        <v>19</v>
      </c>
      <c r="G454">
        <v>30497</v>
      </c>
      <c r="H454">
        <v>34286</v>
      </c>
      <c r="I454">
        <v>34286</v>
      </c>
      <c r="J454">
        <v>0.96285379999999998</v>
      </c>
      <c r="K454">
        <v>0.95623179999999997</v>
      </c>
      <c r="L454">
        <v>6.6220000000000003E-3</v>
      </c>
      <c r="M454">
        <v>6.0809999999999998E-4</v>
      </c>
      <c r="N454">
        <v>4.9319000000000003E-3</v>
      </c>
      <c r="O454">
        <v>1.4735E-2</v>
      </c>
      <c r="P454">
        <v>-1.4909999999999999E-3</v>
      </c>
      <c r="Q454">
        <v>6.8774999999999999E-3</v>
      </c>
      <c r="R454">
        <v>0</v>
      </c>
      <c r="S454">
        <v>8.1130000000000004E-3</v>
      </c>
    </row>
    <row r="455" spans="1:19" x14ac:dyDescent="0.2">
      <c r="A455" t="s">
        <v>10246</v>
      </c>
      <c r="B455" t="s">
        <v>34</v>
      </c>
      <c r="C455" t="s">
        <v>1248</v>
      </c>
      <c r="D455" t="s">
        <v>29</v>
      </c>
      <c r="E455" t="s">
        <v>16</v>
      </c>
      <c r="F455" t="s">
        <v>17</v>
      </c>
      <c r="G455">
        <v>30445</v>
      </c>
      <c r="H455">
        <v>34276</v>
      </c>
      <c r="I455">
        <v>34276</v>
      </c>
      <c r="J455">
        <v>0.46364090000000002</v>
      </c>
      <c r="K455">
        <v>0.4646786</v>
      </c>
      <c r="L455">
        <v>-1.0378E-3</v>
      </c>
      <c r="M455">
        <v>5.7599999999999997E-5</v>
      </c>
      <c r="N455">
        <v>1.2653E-3</v>
      </c>
      <c r="O455">
        <v>1.0436E-3</v>
      </c>
      <c r="P455">
        <v>-3.1191999999999999E-3</v>
      </c>
      <c r="Q455">
        <v>-2.2382999999999999E-3</v>
      </c>
      <c r="R455">
        <v>0</v>
      </c>
      <c r="S455">
        <v>2.0814000000000002E-3</v>
      </c>
    </row>
    <row r="456" spans="1:19" x14ac:dyDescent="0.2">
      <c r="A456" t="s">
        <v>10247</v>
      </c>
      <c r="B456" t="s">
        <v>34</v>
      </c>
      <c r="C456" t="s">
        <v>1248</v>
      </c>
      <c r="D456" t="s">
        <v>29</v>
      </c>
      <c r="E456" t="s">
        <v>20</v>
      </c>
      <c r="F456" t="s">
        <v>17</v>
      </c>
      <c r="G456">
        <v>30555</v>
      </c>
      <c r="H456">
        <v>34278</v>
      </c>
      <c r="I456">
        <v>34278</v>
      </c>
      <c r="J456">
        <v>0.54340239999999995</v>
      </c>
      <c r="K456">
        <v>0.54845860000000002</v>
      </c>
      <c r="L456">
        <v>-5.0562000000000003E-3</v>
      </c>
      <c r="M456">
        <v>1.683E-4</v>
      </c>
      <c r="N456">
        <v>9.2670000000000003E-4</v>
      </c>
      <c r="O456">
        <v>-3.5317E-3</v>
      </c>
      <c r="P456">
        <v>-6.5807000000000001E-3</v>
      </c>
      <c r="Q456">
        <v>-9.3047000000000008E-3</v>
      </c>
      <c r="R456">
        <v>1</v>
      </c>
      <c r="S456">
        <v>1.5245E-3</v>
      </c>
    </row>
    <row r="457" spans="1:19" x14ac:dyDescent="0.2">
      <c r="A457" t="s">
        <v>6965</v>
      </c>
      <c r="B457" t="s">
        <v>34</v>
      </c>
      <c r="C457" t="s">
        <v>1248</v>
      </c>
      <c r="D457" t="s">
        <v>29</v>
      </c>
      <c r="E457" t="s">
        <v>31</v>
      </c>
      <c r="F457" t="s">
        <v>17</v>
      </c>
      <c r="G457">
        <v>30497</v>
      </c>
      <c r="H457">
        <v>34286</v>
      </c>
      <c r="I457">
        <v>34286</v>
      </c>
      <c r="J457">
        <v>0.52417760000000002</v>
      </c>
      <c r="K457">
        <v>0.52357719999999996</v>
      </c>
      <c r="L457">
        <v>6.0050000000000001E-4</v>
      </c>
      <c r="M457">
        <v>1.819E-4</v>
      </c>
      <c r="N457">
        <v>2.2477E-3</v>
      </c>
      <c r="O457">
        <v>4.2979999999999997E-3</v>
      </c>
      <c r="P457">
        <v>-3.0971000000000002E-3</v>
      </c>
      <c r="Q457">
        <v>1.1455E-3</v>
      </c>
      <c r="R457">
        <v>0</v>
      </c>
      <c r="S457">
        <v>3.6974999999999998E-3</v>
      </c>
    </row>
    <row r="458" spans="1:19" x14ac:dyDescent="0.2">
      <c r="A458" t="s">
        <v>10248</v>
      </c>
      <c r="B458" t="s">
        <v>35</v>
      </c>
      <c r="C458" t="s">
        <v>1248</v>
      </c>
      <c r="D458" t="s">
        <v>29</v>
      </c>
      <c r="E458" t="s">
        <v>16</v>
      </c>
      <c r="F458" t="s">
        <v>18</v>
      </c>
      <c r="G458">
        <v>16379</v>
      </c>
      <c r="H458">
        <v>10780</v>
      </c>
      <c r="I458">
        <v>8725.866</v>
      </c>
      <c r="J458">
        <v>0.57915779999999994</v>
      </c>
      <c r="K458">
        <v>0.58434180000000002</v>
      </c>
      <c r="L458">
        <v>-5.1840000000000002E-3</v>
      </c>
      <c r="M458">
        <v>4.3090000000000001E-4</v>
      </c>
      <c r="N458">
        <v>1.0924999999999999E-3</v>
      </c>
      <c r="O458">
        <v>-3.3868000000000001E-3</v>
      </c>
      <c r="P458">
        <v>-6.9810999999999996E-3</v>
      </c>
      <c r="Q458">
        <v>-8.9508999999999995E-3</v>
      </c>
      <c r="R458">
        <v>1</v>
      </c>
      <c r="S458">
        <v>1.7971E-3</v>
      </c>
    </row>
    <row r="459" spans="1:19" x14ac:dyDescent="0.2">
      <c r="A459" t="s">
        <v>10249</v>
      </c>
      <c r="B459" t="s">
        <v>35</v>
      </c>
      <c r="C459" t="s">
        <v>1248</v>
      </c>
      <c r="D459" t="s">
        <v>29</v>
      </c>
      <c r="E459" t="s">
        <v>20</v>
      </c>
      <c r="F459" t="s">
        <v>18</v>
      </c>
      <c r="G459">
        <v>16379</v>
      </c>
      <c r="H459">
        <v>10780</v>
      </c>
      <c r="I459">
        <v>8725.866</v>
      </c>
      <c r="J459">
        <v>0.60193509999999995</v>
      </c>
      <c r="K459">
        <v>0.6103478</v>
      </c>
      <c r="L459">
        <v>-8.4127000000000004E-3</v>
      </c>
      <c r="M459">
        <v>4.75E-4</v>
      </c>
      <c r="N459">
        <v>1.1471000000000001E-3</v>
      </c>
      <c r="O459">
        <v>-6.5258E-3</v>
      </c>
      <c r="P459">
        <v>-1.02997E-2</v>
      </c>
      <c r="Q459">
        <v>-1.3976199999999999E-2</v>
      </c>
      <c r="R459">
        <v>1</v>
      </c>
      <c r="S459">
        <v>1.8868999999999999E-3</v>
      </c>
    </row>
    <row r="460" spans="1:19" x14ac:dyDescent="0.2">
      <c r="A460" t="s">
        <v>6966</v>
      </c>
      <c r="B460" t="s">
        <v>35</v>
      </c>
      <c r="C460" t="s">
        <v>1248</v>
      </c>
      <c r="D460" t="s">
        <v>29</v>
      </c>
      <c r="E460" t="s">
        <v>31</v>
      </c>
      <c r="F460" t="s">
        <v>18</v>
      </c>
      <c r="G460">
        <v>16383</v>
      </c>
      <c r="H460">
        <v>10784</v>
      </c>
      <c r="I460">
        <v>8729.1039999999994</v>
      </c>
      <c r="J460">
        <v>0.67876919999999996</v>
      </c>
      <c r="K460">
        <v>0.68893130000000002</v>
      </c>
      <c r="L460">
        <v>-1.01621E-2</v>
      </c>
      <c r="M460">
        <v>1.977E-3</v>
      </c>
      <c r="N460">
        <v>2.3402000000000002E-3</v>
      </c>
      <c r="O460">
        <v>-6.3125000000000004E-3</v>
      </c>
      <c r="P460">
        <v>-1.40117E-2</v>
      </c>
      <c r="Q460">
        <v>-1.49713E-2</v>
      </c>
      <c r="R460">
        <v>1</v>
      </c>
      <c r="S460">
        <v>3.8495999999999999E-3</v>
      </c>
    </row>
    <row r="461" spans="1:19" x14ac:dyDescent="0.2">
      <c r="A461" t="s">
        <v>10250</v>
      </c>
      <c r="B461" t="s">
        <v>35</v>
      </c>
      <c r="C461" t="s">
        <v>1248</v>
      </c>
      <c r="D461" t="s">
        <v>29</v>
      </c>
      <c r="E461" t="s">
        <v>16</v>
      </c>
      <c r="F461" t="s">
        <v>19</v>
      </c>
      <c r="G461">
        <v>16379</v>
      </c>
      <c r="H461">
        <v>10780</v>
      </c>
      <c r="I461">
        <v>8725.866</v>
      </c>
      <c r="J461">
        <v>0.81543650000000001</v>
      </c>
      <c r="K461">
        <v>0.80487160000000002</v>
      </c>
      <c r="L461">
        <v>1.0565E-2</v>
      </c>
      <c r="M461">
        <v>1.84E-4</v>
      </c>
      <c r="N461">
        <v>2.7125999999999999E-3</v>
      </c>
      <c r="O461">
        <v>1.50273E-2</v>
      </c>
      <c r="P461">
        <v>6.1027E-3</v>
      </c>
      <c r="Q461">
        <v>1.29563E-2</v>
      </c>
      <c r="R461">
        <v>1</v>
      </c>
      <c r="S461">
        <v>4.4622999999999998E-3</v>
      </c>
    </row>
    <row r="462" spans="1:19" x14ac:dyDescent="0.2">
      <c r="A462" t="s">
        <v>10251</v>
      </c>
      <c r="B462" t="s">
        <v>35</v>
      </c>
      <c r="C462" t="s">
        <v>1248</v>
      </c>
      <c r="D462" t="s">
        <v>29</v>
      </c>
      <c r="E462" t="s">
        <v>20</v>
      </c>
      <c r="F462" t="s">
        <v>19</v>
      </c>
      <c r="G462">
        <v>16379</v>
      </c>
      <c r="H462">
        <v>10780</v>
      </c>
      <c r="I462">
        <v>8725.866</v>
      </c>
      <c r="J462">
        <v>0.82977129999999999</v>
      </c>
      <c r="K462">
        <v>0.82434229999999997</v>
      </c>
      <c r="L462">
        <v>5.4289999999999998E-3</v>
      </c>
      <c r="M462">
        <v>2.087E-4</v>
      </c>
      <c r="N462">
        <v>2.8893E-3</v>
      </c>
      <c r="O462">
        <v>1.0182E-2</v>
      </c>
      <c r="P462">
        <v>6.7599999999999995E-4</v>
      </c>
      <c r="Q462">
        <v>6.5427999999999997E-3</v>
      </c>
      <c r="R462">
        <v>1</v>
      </c>
      <c r="S462">
        <v>4.7530000000000003E-3</v>
      </c>
    </row>
    <row r="463" spans="1:19" x14ac:dyDescent="0.2">
      <c r="A463" t="s">
        <v>6967</v>
      </c>
      <c r="B463" t="s">
        <v>35</v>
      </c>
      <c r="C463" t="s">
        <v>1248</v>
      </c>
      <c r="D463" t="s">
        <v>29</v>
      </c>
      <c r="E463" t="s">
        <v>31</v>
      </c>
      <c r="F463" t="s">
        <v>19</v>
      </c>
      <c r="G463">
        <v>16383</v>
      </c>
      <c r="H463">
        <v>10784</v>
      </c>
      <c r="I463">
        <v>8729.1039999999994</v>
      </c>
      <c r="J463">
        <v>0.99243409999999999</v>
      </c>
      <c r="K463">
        <v>0.98199499999999995</v>
      </c>
      <c r="L463">
        <v>1.04391E-2</v>
      </c>
      <c r="M463">
        <v>1.1567000000000001E-3</v>
      </c>
      <c r="N463">
        <v>6.8019999999999999E-3</v>
      </c>
      <c r="O463">
        <v>2.1628399999999999E-2</v>
      </c>
      <c r="P463">
        <v>-7.5009999999999996E-4</v>
      </c>
      <c r="Q463">
        <v>1.0518700000000001E-2</v>
      </c>
      <c r="R463">
        <v>0</v>
      </c>
      <c r="S463">
        <v>1.11892E-2</v>
      </c>
    </row>
    <row r="464" spans="1:19" x14ac:dyDescent="0.2">
      <c r="A464" t="s">
        <v>6968</v>
      </c>
      <c r="B464" t="s">
        <v>34</v>
      </c>
      <c r="C464" t="s">
        <v>1393</v>
      </c>
      <c r="D464" t="s">
        <v>29</v>
      </c>
      <c r="E464" t="s">
        <v>16</v>
      </c>
      <c r="F464" t="s">
        <v>18</v>
      </c>
      <c r="G464">
        <v>378</v>
      </c>
      <c r="H464">
        <v>427</v>
      </c>
      <c r="I464">
        <v>427</v>
      </c>
      <c r="J464">
        <v>0.91717269999999995</v>
      </c>
      <c r="K464">
        <v>0.93781519999999996</v>
      </c>
      <c r="L464">
        <v>-2.0642500000000001E-2</v>
      </c>
      <c r="M464">
        <v>3.8465600000000003E-2</v>
      </c>
      <c r="N464">
        <v>1.50867E-2</v>
      </c>
      <c r="O464">
        <v>4.1751000000000002E-3</v>
      </c>
      <c r="P464">
        <v>-4.546E-2</v>
      </c>
      <c r="Q464">
        <v>-2.2506600000000002E-2</v>
      </c>
      <c r="R464">
        <v>0</v>
      </c>
      <c r="S464">
        <v>2.4817599999999999E-2</v>
      </c>
    </row>
    <row r="465" spans="1:19" x14ac:dyDescent="0.2">
      <c r="A465" t="s">
        <v>10252</v>
      </c>
      <c r="B465" t="s">
        <v>34</v>
      </c>
      <c r="C465" t="s">
        <v>1393</v>
      </c>
      <c r="D465" t="s">
        <v>29</v>
      </c>
      <c r="E465" t="s">
        <v>20</v>
      </c>
      <c r="F465" t="s">
        <v>18</v>
      </c>
      <c r="G465">
        <v>393</v>
      </c>
      <c r="H465">
        <v>428</v>
      </c>
      <c r="I465">
        <v>428</v>
      </c>
      <c r="J465">
        <v>1.0259910000000001</v>
      </c>
      <c r="K465">
        <v>1.0888990000000001</v>
      </c>
      <c r="L465">
        <v>-6.2907699999999997E-2</v>
      </c>
      <c r="M465">
        <v>1.47505E-2</v>
      </c>
      <c r="N465">
        <v>2.4290300000000001E-2</v>
      </c>
      <c r="O465">
        <v>-2.2950100000000001E-2</v>
      </c>
      <c r="P465">
        <v>-0.10286530000000001</v>
      </c>
      <c r="Q465">
        <v>-6.1314100000000003E-2</v>
      </c>
      <c r="R465">
        <v>1</v>
      </c>
      <c r="S465">
        <v>3.9957600000000003E-2</v>
      </c>
    </row>
    <row r="466" spans="1:19" x14ac:dyDescent="0.2">
      <c r="A466" t="s">
        <v>6969</v>
      </c>
      <c r="B466" t="s">
        <v>34</v>
      </c>
      <c r="C466" t="s">
        <v>1393</v>
      </c>
      <c r="D466" t="s">
        <v>29</v>
      </c>
      <c r="E466" t="s">
        <v>31</v>
      </c>
      <c r="F466" t="s">
        <v>18</v>
      </c>
      <c r="G466">
        <v>398</v>
      </c>
      <c r="H466">
        <v>428</v>
      </c>
      <c r="I466">
        <v>428</v>
      </c>
      <c r="J466">
        <v>0.95424140000000002</v>
      </c>
      <c r="K466">
        <v>0.86216289999999995</v>
      </c>
      <c r="L466">
        <v>9.2078499999999994E-2</v>
      </c>
      <c r="M466">
        <v>0.16204950000000001</v>
      </c>
      <c r="N466">
        <v>3.0965699999999999E-2</v>
      </c>
      <c r="O466">
        <v>0.14301700000000001</v>
      </c>
      <c r="P466">
        <v>4.1140000000000003E-2</v>
      </c>
      <c r="Q466">
        <v>9.6493899999999994E-2</v>
      </c>
      <c r="R466">
        <v>1</v>
      </c>
      <c r="S466">
        <v>5.0938499999999998E-2</v>
      </c>
    </row>
    <row r="467" spans="1:19" x14ac:dyDescent="0.2">
      <c r="A467" t="s">
        <v>10253</v>
      </c>
      <c r="B467" t="s">
        <v>34</v>
      </c>
      <c r="C467" t="s">
        <v>1393</v>
      </c>
      <c r="D467" t="s">
        <v>29</v>
      </c>
      <c r="E467" t="s">
        <v>16</v>
      </c>
      <c r="F467" t="s">
        <v>19</v>
      </c>
      <c r="G467">
        <v>378</v>
      </c>
      <c r="H467">
        <v>427</v>
      </c>
      <c r="I467">
        <v>427</v>
      </c>
      <c r="J467">
        <v>1.361043</v>
      </c>
      <c r="K467">
        <v>1.3364370000000001</v>
      </c>
      <c r="L467">
        <v>2.46059E-2</v>
      </c>
      <c r="M467">
        <v>2.4638E-2</v>
      </c>
      <c r="N467">
        <v>3.1392999999999997E-2</v>
      </c>
      <c r="O467">
        <v>7.6247400000000007E-2</v>
      </c>
      <c r="P467">
        <v>-2.7035500000000001E-2</v>
      </c>
      <c r="Q467">
        <v>1.80787E-2</v>
      </c>
      <c r="R467">
        <v>0</v>
      </c>
      <c r="S467">
        <v>5.16415E-2</v>
      </c>
    </row>
    <row r="468" spans="1:19" x14ac:dyDescent="0.2">
      <c r="A468" t="s">
        <v>10254</v>
      </c>
      <c r="B468" t="s">
        <v>34</v>
      </c>
      <c r="C468" t="s">
        <v>1393</v>
      </c>
      <c r="D468" t="s">
        <v>29</v>
      </c>
      <c r="E468" t="s">
        <v>20</v>
      </c>
      <c r="F468" t="s">
        <v>19</v>
      </c>
      <c r="G468">
        <v>393</v>
      </c>
      <c r="H468">
        <v>428</v>
      </c>
      <c r="I468">
        <v>428</v>
      </c>
      <c r="J468">
        <v>1.2570250000000001</v>
      </c>
      <c r="K468">
        <v>1.2982050000000001</v>
      </c>
      <c r="L468">
        <v>-4.1180300000000003E-2</v>
      </c>
      <c r="M468">
        <v>2.1185499999999999E-2</v>
      </c>
      <c r="N468">
        <v>2.9110500000000001E-2</v>
      </c>
      <c r="O468">
        <v>6.7064999999999998E-3</v>
      </c>
      <c r="P468">
        <v>-8.9067099999999996E-2</v>
      </c>
      <c r="Q468">
        <v>-3.27601E-2</v>
      </c>
      <c r="R468">
        <v>0</v>
      </c>
      <c r="S468">
        <v>4.78868E-2</v>
      </c>
    </row>
    <row r="469" spans="1:19" x14ac:dyDescent="0.2">
      <c r="A469" t="s">
        <v>6970</v>
      </c>
      <c r="B469" t="s">
        <v>34</v>
      </c>
      <c r="C469" t="s">
        <v>1393</v>
      </c>
      <c r="D469" t="s">
        <v>29</v>
      </c>
      <c r="E469" t="s">
        <v>31</v>
      </c>
      <c r="F469" t="s">
        <v>19</v>
      </c>
      <c r="G469">
        <v>398</v>
      </c>
      <c r="H469">
        <v>428</v>
      </c>
      <c r="I469">
        <v>428</v>
      </c>
      <c r="J469">
        <v>1.389432</v>
      </c>
      <c r="K469">
        <v>1.262481</v>
      </c>
      <c r="L469">
        <v>0.12695090000000001</v>
      </c>
      <c r="M469">
        <v>9.6117999999999995E-2</v>
      </c>
      <c r="N469">
        <v>6.20058E-2</v>
      </c>
      <c r="O469">
        <v>0.2289504</v>
      </c>
      <c r="P469">
        <v>2.4951399999999999E-2</v>
      </c>
      <c r="Q469">
        <v>9.1368900000000003E-2</v>
      </c>
      <c r="R469">
        <v>1</v>
      </c>
      <c r="S469">
        <v>0.10199950000000001</v>
      </c>
    </row>
    <row r="470" spans="1:19" x14ac:dyDescent="0.2">
      <c r="A470" t="s">
        <v>6971</v>
      </c>
      <c r="B470" t="s">
        <v>34</v>
      </c>
      <c r="C470" t="s">
        <v>1393</v>
      </c>
      <c r="D470" t="s">
        <v>29</v>
      </c>
      <c r="E470" t="s">
        <v>16</v>
      </c>
      <c r="F470" t="s">
        <v>17</v>
      </c>
      <c r="G470">
        <v>378</v>
      </c>
      <c r="H470">
        <v>427</v>
      </c>
      <c r="I470">
        <v>427</v>
      </c>
      <c r="J470">
        <v>0.54741810000000002</v>
      </c>
      <c r="K470">
        <v>0.52691080000000001</v>
      </c>
      <c r="L470">
        <v>2.0507299999999999E-2</v>
      </c>
      <c r="M470">
        <v>7.4241000000000003E-3</v>
      </c>
      <c r="N470">
        <v>1.43605E-2</v>
      </c>
      <c r="O470">
        <v>4.41304E-2</v>
      </c>
      <c r="P470">
        <v>-3.1158000000000002E-3</v>
      </c>
      <c r="Q470">
        <v>3.7461899999999999E-2</v>
      </c>
      <c r="R470">
        <v>0</v>
      </c>
      <c r="S470">
        <v>2.3623100000000001E-2</v>
      </c>
    </row>
    <row r="471" spans="1:19" x14ac:dyDescent="0.2">
      <c r="A471" t="s">
        <v>6972</v>
      </c>
      <c r="B471" t="s">
        <v>34</v>
      </c>
      <c r="C471" t="s">
        <v>1393</v>
      </c>
      <c r="D471" t="s">
        <v>29</v>
      </c>
      <c r="E471" t="s">
        <v>20</v>
      </c>
      <c r="F471" t="s">
        <v>17</v>
      </c>
      <c r="G471">
        <v>393</v>
      </c>
      <c r="H471">
        <v>428</v>
      </c>
      <c r="I471">
        <v>428</v>
      </c>
      <c r="J471">
        <v>0.7261031</v>
      </c>
      <c r="K471">
        <v>0.73541579999999995</v>
      </c>
      <c r="L471">
        <v>-9.3127000000000001E-3</v>
      </c>
      <c r="M471">
        <v>2.9062600000000001E-2</v>
      </c>
      <c r="N471">
        <v>1.2177E-2</v>
      </c>
      <c r="O471">
        <v>1.0718399999999999E-2</v>
      </c>
      <c r="P471">
        <v>-2.93438E-2</v>
      </c>
      <c r="Q471">
        <v>-1.28256E-2</v>
      </c>
      <c r="R471">
        <v>0</v>
      </c>
      <c r="S471">
        <v>2.00311E-2</v>
      </c>
    </row>
    <row r="472" spans="1:19" x14ac:dyDescent="0.2">
      <c r="A472" t="s">
        <v>6973</v>
      </c>
      <c r="B472" t="s">
        <v>34</v>
      </c>
      <c r="C472" t="s">
        <v>1393</v>
      </c>
      <c r="D472" t="s">
        <v>29</v>
      </c>
      <c r="E472" t="s">
        <v>31</v>
      </c>
      <c r="F472" t="s">
        <v>17</v>
      </c>
      <c r="G472">
        <v>398</v>
      </c>
      <c r="H472">
        <v>428</v>
      </c>
      <c r="I472">
        <v>428</v>
      </c>
      <c r="J472">
        <v>0.61426930000000002</v>
      </c>
      <c r="K472">
        <v>0.57014719999999997</v>
      </c>
      <c r="L472">
        <v>4.4122099999999997E-2</v>
      </c>
      <c r="M472">
        <v>3.0162700000000001E-2</v>
      </c>
      <c r="N472">
        <v>2.8945700000000001E-2</v>
      </c>
      <c r="O472">
        <v>9.1737799999999994E-2</v>
      </c>
      <c r="P472">
        <v>-3.4935000000000001E-3</v>
      </c>
      <c r="Q472">
        <v>7.1828699999999995E-2</v>
      </c>
      <c r="R472">
        <v>0</v>
      </c>
      <c r="S472">
        <v>4.7615600000000001E-2</v>
      </c>
    </row>
    <row r="473" spans="1:19" x14ac:dyDescent="0.2">
      <c r="A473" t="s">
        <v>6974</v>
      </c>
      <c r="B473" t="s">
        <v>35</v>
      </c>
      <c r="C473" t="s">
        <v>1393</v>
      </c>
      <c r="D473" t="s">
        <v>29</v>
      </c>
      <c r="E473" t="s">
        <v>16</v>
      </c>
      <c r="F473" t="s">
        <v>18</v>
      </c>
      <c r="G473">
        <v>249</v>
      </c>
      <c r="H473">
        <v>153</v>
      </c>
      <c r="I473">
        <v>115.6717</v>
      </c>
      <c r="J473">
        <v>0.76633899999999999</v>
      </c>
      <c r="K473">
        <v>0.80261780000000005</v>
      </c>
      <c r="L473">
        <v>-3.6278900000000003E-2</v>
      </c>
      <c r="M473">
        <v>5.8771499999999997E-2</v>
      </c>
      <c r="N473">
        <v>1.2759400000000001E-2</v>
      </c>
      <c r="O473">
        <v>-1.52897E-2</v>
      </c>
      <c r="P473">
        <v>-5.7267999999999999E-2</v>
      </c>
      <c r="Q473">
        <v>-4.7340500000000001E-2</v>
      </c>
      <c r="R473">
        <v>1</v>
      </c>
      <c r="S473">
        <v>2.09892E-2</v>
      </c>
    </row>
    <row r="474" spans="1:19" x14ac:dyDescent="0.2">
      <c r="A474" t="s">
        <v>6975</v>
      </c>
      <c r="B474" t="s">
        <v>35</v>
      </c>
      <c r="C474" t="s">
        <v>1393</v>
      </c>
      <c r="D474" t="s">
        <v>29</v>
      </c>
      <c r="E474" t="s">
        <v>20</v>
      </c>
      <c r="F474" t="s">
        <v>18</v>
      </c>
      <c r="G474">
        <v>249</v>
      </c>
      <c r="H474">
        <v>153</v>
      </c>
      <c r="I474">
        <v>115.6717</v>
      </c>
      <c r="J474">
        <v>0.81445230000000002</v>
      </c>
      <c r="K474">
        <v>0.8674558</v>
      </c>
      <c r="L474">
        <v>-5.3003500000000002E-2</v>
      </c>
      <c r="M474">
        <v>6.5908300000000003E-2</v>
      </c>
      <c r="N474">
        <v>1.35119E-2</v>
      </c>
      <c r="O474">
        <v>-3.0776499999999998E-2</v>
      </c>
      <c r="P474">
        <v>-7.5230599999999995E-2</v>
      </c>
      <c r="Q474">
        <v>-6.5078800000000006E-2</v>
      </c>
      <c r="R474">
        <v>1</v>
      </c>
      <c r="S474">
        <v>2.22271E-2</v>
      </c>
    </row>
    <row r="475" spans="1:19" x14ac:dyDescent="0.2">
      <c r="A475" t="s">
        <v>6976</v>
      </c>
      <c r="B475" t="s">
        <v>35</v>
      </c>
      <c r="C475" t="s">
        <v>1393</v>
      </c>
      <c r="D475" t="s">
        <v>29</v>
      </c>
      <c r="E475" t="s">
        <v>31</v>
      </c>
      <c r="F475" t="s">
        <v>18</v>
      </c>
      <c r="G475">
        <v>249</v>
      </c>
      <c r="H475">
        <v>153</v>
      </c>
      <c r="I475">
        <v>115.6717</v>
      </c>
      <c r="J475">
        <v>0.8310516</v>
      </c>
      <c r="K475">
        <v>0.69168470000000004</v>
      </c>
      <c r="L475">
        <v>0.13936689999999999</v>
      </c>
      <c r="M475">
        <v>0.36476150000000002</v>
      </c>
      <c r="N475">
        <v>3.1787099999999999E-2</v>
      </c>
      <c r="O475">
        <v>0.19165670000000001</v>
      </c>
      <c r="P475">
        <v>8.7077100000000004E-2</v>
      </c>
      <c r="Q475">
        <v>0.1676995</v>
      </c>
      <c r="R475">
        <v>1</v>
      </c>
      <c r="S475">
        <v>5.2289799999999997E-2</v>
      </c>
    </row>
    <row r="476" spans="1:19" x14ac:dyDescent="0.2">
      <c r="A476" t="s">
        <v>10255</v>
      </c>
      <c r="B476" t="s">
        <v>35</v>
      </c>
      <c r="C476" t="s">
        <v>1393</v>
      </c>
      <c r="D476" t="s">
        <v>29</v>
      </c>
      <c r="E476" t="s">
        <v>16</v>
      </c>
      <c r="F476" t="s">
        <v>19</v>
      </c>
      <c r="G476">
        <v>249</v>
      </c>
      <c r="H476">
        <v>153</v>
      </c>
      <c r="I476">
        <v>115.6717</v>
      </c>
      <c r="J476">
        <v>1.343289</v>
      </c>
      <c r="K476">
        <v>1.3798649999999999</v>
      </c>
      <c r="L476">
        <v>-3.6576200000000003E-2</v>
      </c>
      <c r="M476">
        <v>3.5945199999999997E-2</v>
      </c>
      <c r="N476">
        <v>3.7918399999999998E-2</v>
      </c>
      <c r="O476">
        <v>2.5799599999999999E-2</v>
      </c>
      <c r="P476">
        <v>-9.8951999999999998E-2</v>
      </c>
      <c r="Q476">
        <v>-2.7228800000000001E-2</v>
      </c>
      <c r="R476">
        <v>0</v>
      </c>
      <c r="S476">
        <v>6.2375800000000002E-2</v>
      </c>
    </row>
    <row r="477" spans="1:19" x14ac:dyDescent="0.2">
      <c r="A477" t="s">
        <v>10256</v>
      </c>
      <c r="B477" t="s">
        <v>35</v>
      </c>
      <c r="C477" t="s">
        <v>1393</v>
      </c>
      <c r="D477" t="s">
        <v>29</v>
      </c>
      <c r="E477" t="s">
        <v>20</v>
      </c>
      <c r="F477" t="s">
        <v>19</v>
      </c>
      <c r="G477">
        <v>249</v>
      </c>
      <c r="H477">
        <v>153</v>
      </c>
      <c r="I477">
        <v>115.6717</v>
      </c>
      <c r="J477">
        <v>1.3433280000000001</v>
      </c>
      <c r="K477">
        <v>1.404379</v>
      </c>
      <c r="L477">
        <v>-6.1050899999999998E-2</v>
      </c>
      <c r="M477">
        <v>3.8749600000000002E-2</v>
      </c>
      <c r="N477">
        <v>3.9369800000000003E-2</v>
      </c>
      <c r="O477">
        <v>3.7125000000000001E-3</v>
      </c>
      <c r="P477">
        <v>-0.12581429999999999</v>
      </c>
      <c r="Q477">
        <v>-4.5447500000000002E-2</v>
      </c>
      <c r="R477">
        <v>0</v>
      </c>
      <c r="S477">
        <v>6.4763399999999999E-2</v>
      </c>
    </row>
    <row r="478" spans="1:19" x14ac:dyDescent="0.2">
      <c r="A478" t="s">
        <v>6977</v>
      </c>
      <c r="B478" t="s">
        <v>35</v>
      </c>
      <c r="C478" t="s">
        <v>1393</v>
      </c>
      <c r="D478" t="s">
        <v>29</v>
      </c>
      <c r="E478" t="s">
        <v>31</v>
      </c>
      <c r="F478" t="s">
        <v>19</v>
      </c>
      <c r="G478">
        <v>249</v>
      </c>
      <c r="H478">
        <v>153</v>
      </c>
      <c r="I478">
        <v>115.6717</v>
      </c>
      <c r="J478">
        <v>1.421932</v>
      </c>
      <c r="K478">
        <v>1.123685</v>
      </c>
      <c r="L478">
        <v>0.29824669999999998</v>
      </c>
      <c r="M478">
        <v>0.19192219999999999</v>
      </c>
      <c r="N478">
        <v>8.7617899999999999E-2</v>
      </c>
      <c r="O478">
        <v>0.44237799999999999</v>
      </c>
      <c r="P478">
        <v>0.15411530000000001</v>
      </c>
      <c r="Q478">
        <v>0.2097475</v>
      </c>
      <c r="R478">
        <v>1</v>
      </c>
      <c r="S478">
        <v>0.14413139999999999</v>
      </c>
    </row>
    <row r="479" spans="1:19" x14ac:dyDescent="0.2">
      <c r="A479" t="s">
        <v>10257</v>
      </c>
      <c r="B479" t="s">
        <v>34</v>
      </c>
      <c r="C479" t="s">
        <v>1554</v>
      </c>
      <c r="D479" t="s">
        <v>29</v>
      </c>
      <c r="E479" t="s">
        <v>16</v>
      </c>
      <c r="F479" t="s">
        <v>18</v>
      </c>
      <c r="G479">
        <v>23254</v>
      </c>
      <c r="H479">
        <v>26346</v>
      </c>
      <c r="I479">
        <v>26346</v>
      </c>
      <c r="J479">
        <v>0.70200910000000005</v>
      </c>
      <c r="K479">
        <v>0.70402200000000004</v>
      </c>
      <c r="L479">
        <v>-2.0129000000000002E-3</v>
      </c>
      <c r="M479">
        <v>2.7179999999999999E-4</v>
      </c>
      <c r="N479">
        <v>1.2681999999999999E-3</v>
      </c>
      <c r="O479">
        <v>7.3200000000000004E-5</v>
      </c>
      <c r="P479">
        <v>-4.0990000000000002E-3</v>
      </c>
      <c r="Q479">
        <v>-2.8674E-3</v>
      </c>
      <c r="R479">
        <v>0</v>
      </c>
      <c r="S479">
        <v>2.0861E-3</v>
      </c>
    </row>
    <row r="480" spans="1:19" x14ac:dyDescent="0.2">
      <c r="A480" t="s">
        <v>10258</v>
      </c>
      <c r="B480" t="s">
        <v>34</v>
      </c>
      <c r="C480" t="s">
        <v>1554</v>
      </c>
      <c r="D480" t="s">
        <v>29</v>
      </c>
      <c r="E480" t="s">
        <v>20</v>
      </c>
      <c r="F480" t="s">
        <v>18</v>
      </c>
      <c r="G480">
        <v>23367</v>
      </c>
      <c r="H480">
        <v>26352</v>
      </c>
      <c r="I480">
        <v>26352</v>
      </c>
      <c r="J480">
        <v>0.86498180000000002</v>
      </c>
      <c r="K480">
        <v>0.87294669999999996</v>
      </c>
      <c r="L480">
        <v>-7.9649000000000005E-3</v>
      </c>
      <c r="M480">
        <v>1.4249999999999999E-4</v>
      </c>
      <c r="N480">
        <v>2.3874999999999999E-3</v>
      </c>
      <c r="O480">
        <v>-4.0375000000000003E-3</v>
      </c>
      <c r="P480">
        <v>-1.18923E-2</v>
      </c>
      <c r="Q480">
        <v>-9.2081000000000003E-3</v>
      </c>
      <c r="R480">
        <v>1</v>
      </c>
      <c r="S480">
        <v>3.9274000000000002E-3</v>
      </c>
    </row>
    <row r="481" spans="1:19" x14ac:dyDescent="0.2">
      <c r="A481" t="s">
        <v>6978</v>
      </c>
      <c r="B481" t="s">
        <v>34</v>
      </c>
      <c r="C481" t="s">
        <v>1554</v>
      </c>
      <c r="D481" t="s">
        <v>29</v>
      </c>
      <c r="E481" t="s">
        <v>31</v>
      </c>
      <c r="F481" t="s">
        <v>18</v>
      </c>
      <c r="G481">
        <v>23273</v>
      </c>
      <c r="H481">
        <v>26359</v>
      </c>
      <c r="I481">
        <v>26359</v>
      </c>
      <c r="J481">
        <v>0.87443329999999997</v>
      </c>
      <c r="K481">
        <v>0.87304899999999996</v>
      </c>
      <c r="L481">
        <v>1.3844E-3</v>
      </c>
      <c r="M481">
        <v>1.6230000000000001E-3</v>
      </c>
      <c r="N481">
        <v>3.0988999999999999E-3</v>
      </c>
      <c r="O481">
        <v>6.4821000000000002E-3</v>
      </c>
      <c r="P481">
        <v>-3.7133999999999999E-3</v>
      </c>
      <c r="Q481">
        <v>1.5831E-3</v>
      </c>
      <c r="R481">
        <v>0</v>
      </c>
      <c r="S481">
        <v>5.0977000000000001E-3</v>
      </c>
    </row>
    <row r="482" spans="1:19" x14ac:dyDescent="0.2">
      <c r="A482" t="s">
        <v>10259</v>
      </c>
      <c r="B482" t="s">
        <v>34</v>
      </c>
      <c r="C482" t="s">
        <v>1554</v>
      </c>
      <c r="D482" t="s">
        <v>29</v>
      </c>
      <c r="E482" t="s">
        <v>16</v>
      </c>
      <c r="F482" t="s">
        <v>19</v>
      </c>
      <c r="G482">
        <v>23254</v>
      </c>
      <c r="H482">
        <v>26346</v>
      </c>
      <c r="I482">
        <v>26346</v>
      </c>
      <c r="J482">
        <v>0.97991609999999996</v>
      </c>
      <c r="K482">
        <v>0.96331299999999997</v>
      </c>
      <c r="L482">
        <v>1.6603099999999999E-2</v>
      </c>
      <c r="M482">
        <v>1.674E-4</v>
      </c>
      <c r="N482">
        <v>2.5875E-3</v>
      </c>
      <c r="O482">
        <v>2.08595E-2</v>
      </c>
      <c r="P482">
        <v>1.2346599999999999E-2</v>
      </c>
      <c r="Q482">
        <v>1.6943400000000001E-2</v>
      </c>
      <c r="R482">
        <v>1</v>
      </c>
      <c r="S482">
        <v>4.2563999999999996E-3</v>
      </c>
    </row>
    <row r="483" spans="1:19" x14ac:dyDescent="0.2">
      <c r="A483" t="s">
        <v>10260</v>
      </c>
      <c r="B483" t="s">
        <v>34</v>
      </c>
      <c r="C483" t="s">
        <v>1554</v>
      </c>
      <c r="D483" t="s">
        <v>29</v>
      </c>
      <c r="E483" t="s">
        <v>20</v>
      </c>
      <c r="F483" t="s">
        <v>19</v>
      </c>
      <c r="G483">
        <v>23367</v>
      </c>
      <c r="H483">
        <v>26352</v>
      </c>
      <c r="I483">
        <v>26352</v>
      </c>
      <c r="J483">
        <v>0.97354419999999997</v>
      </c>
      <c r="K483">
        <v>0.96210150000000005</v>
      </c>
      <c r="L483">
        <v>1.14427E-2</v>
      </c>
      <c r="M483">
        <v>1.807E-4</v>
      </c>
      <c r="N483">
        <v>2.6884000000000001E-3</v>
      </c>
      <c r="O483">
        <v>1.58651E-2</v>
      </c>
      <c r="P483">
        <v>7.0203000000000002E-3</v>
      </c>
      <c r="Q483">
        <v>1.1753599999999999E-2</v>
      </c>
      <c r="R483">
        <v>1</v>
      </c>
      <c r="S483">
        <v>4.4223999999999999E-3</v>
      </c>
    </row>
    <row r="484" spans="1:19" x14ac:dyDescent="0.2">
      <c r="A484" t="s">
        <v>6979</v>
      </c>
      <c r="B484" t="s">
        <v>34</v>
      </c>
      <c r="C484" t="s">
        <v>1554</v>
      </c>
      <c r="D484" t="s">
        <v>29</v>
      </c>
      <c r="E484" t="s">
        <v>31</v>
      </c>
      <c r="F484" t="s">
        <v>19</v>
      </c>
      <c r="G484">
        <v>23273</v>
      </c>
      <c r="H484">
        <v>26359</v>
      </c>
      <c r="I484">
        <v>26359</v>
      </c>
      <c r="J484">
        <v>1.235325</v>
      </c>
      <c r="K484">
        <v>1.1991780000000001</v>
      </c>
      <c r="L484">
        <v>3.6147199999999997E-2</v>
      </c>
      <c r="M484">
        <v>1.1155E-3</v>
      </c>
      <c r="N484">
        <v>6.6798999999999999E-3</v>
      </c>
      <c r="O484">
        <v>4.7135700000000003E-2</v>
      </c>
      <c r="P484">
        <v>2.5158699999999999E-2</v>
      </c>
      <c r="Q484">
        <v>2.9261300000000001E-2</v>
      </c>
      <c r="R484">
        <v>1</v>
      </c>
      <c r="S484">
        <v>1.09885E-2</v>
      </c>
    </row>
    <row r="485" spans="1:19" x14ac:dyDescent="0.2">
      <c r="A485" t="s">
        <v>10261</v>
      </c>
      <c r="B485" t="s">
        <v>34</v>
      </c>
      <c r="C485" t="s">
        <v>1554</v>
      </c>
      <c r="D485" t="s">
        <v>29</v>
      </c>
      <c r="E485" t="s">
        <v>16</v>
      </c>
      <c r="F485" t="s">
        <v>17</v>
      </c>
      <c r="G485">
        <v>23254</v>
      </c>
      <c r="H485">
        <v>26346</v>
      </c>
      <c r="I485">
        <v>26346</v>
      </c>
      <c r="J485">
        <v>0.49149179999999998</v>
      </c>
      <c r="K485">
        <v>0.49609979999999998</v>
      </c>
      <c r="L485">
        <v>-4.6080000000000001E-3</v>
      </c>
      <c r="M485">
        <v>7.4499999999999995E-5</v>
      </c>
      <c r="N485">
        <v>1.4381000000000001E-3</v>
      </c>
      <c r="O485">
        <v>-2.2423E-3</v>
      </c>
      <c r="P485">
        <v>-6.9737000000000002E-3</v>
      </c>
      <c r="Q485">
        <v>-9.3755999999999996E-3</v>
      </c>
      <c r="R485">
        <v>1</v>
      </c>
      <c r="S485">
        <v>2.3657000000000001E-3</v>
      </c>
    </row>
    <row r="486" spans="1:19" x14ac:dyDescent="0.2">
      <c r="A486" t="s">
        <v>10262</v>
      </c>
      <c r="B486" t="s">
        <v>34</v>
      </c>
      <c r="C486" t="s">
        <v>1554</v>
      </c>
      <c r="D486" t="s">
        <v>29</v>
      </c>
      <c r="E486" t="s">
        <v>20</v>
      </c>
      <c r="F486" t="s">
        <v>17</v>
      </c>
      <c r="G486">
        <v>23367</v>
      </c>
      <c r="H486">
        <v>26352</v>
      </c>
      <c r="I486">
        <v>26352</v>
      </c>
      <c r="J486">
        <v>0.58930300000000002</v>
      </c>
      <c r="K486">
        <v>0.59607220000000005</v>
      </c>
      <c r="L486">
        <v>-6.7692000000000004E-3</v>
      </c>
      <c r="M486">
        <v>2.1330000000000001E-4</v>
      </c>
      <c r="N486">
        <v>1.0432E-3</v>
      </c>
      <c r="O486">
        <v>-5.0530999999999996E-3</v>
      </c>
      <c r="P486">
        <v>-8.4852999999999994E-3</v>
      </c>
      <c r="Q486">
        <v>-1.14868E-2</v>
      </c>
      <c r="R486">
        <v>1</v>
      </c>
      <c r="S486">
        <v>1.7160999999999999E-3</v>
      </c>
    </row>
    <row r="487" spans="1:19" x14ac:dyDescent="0.2">
      <c r="A487" t="s">
        <v>6980</v>
      </c>
      <c r="B487" t="s">
        <v>34</v>
      </c>
      <c r="C487" t="s">
        <v>1554</v>
      </c>
      <c r="D487" t="s">
        <v>29</v>
      </c>
      <c r="E487" t="s">
        <v>31</v>
      </c>
      <c r="F487" t="s">
        <v>17</v>
      </c>
      <c r="G487">
        <v>23273</v>
      </c>
      <c r="H487">
        <v>26359</v>
      </c>
      <c r="I487">
        <v>26359</v>
      </c>
      <c r="J487">
        <v>0.58619900000000003</v>
      </c>
      <c r="K487">
        <v>0.59262970000000004</v>
      </c>
      <c r="L487">
        <v>-6.4307000000000001E-3</v>
      </c>
      <c r="M487">
        <v>2.6029999999999998E-4</v>
      </c>
      <c r="N487">
        <v>2.6889000000000001E-3</v>
      </c>
      <c r="O487">
        <v>-2.0073999999999999E-3</v>
      </c>
      <c r="P487">
        <v>-1.0854000000000001E-2</v>
      </c>
      <c r="Q487">
        <v>-1.09701E-2</v>
      </c>
      <c r="R487">
        <v>1</v>
      </c>
      <c r="S487">
        <v>4.4232999999999998E-3</v>
      </c>
    </row>
    <row r="488" spans="1:19" x14ac:dyDescent="0.2">
      <c r="A488" t="s">
        <v>10263</v>
      </c>
      <c r="B488" t="s">
        <v>35</v>
      </c>
      <c r="C488" t="s">
        <v>1554</v>
      </c>
      <c r="D488" t="s">
        <v>29</v>
      </c>
      <c r="E488" t="s">
        <v>16</v>
      </c>
      <c r="F488" t="s">
        <v>18</v>
      </c>
      <c r="G488">
        <v>12906</v>
      </c>
      <c r="H488">
        <v>8728</v>
      </c>
      <c r="I488">
        <v>6665.6880000000001</v>
      </c>
      <c r="J488">
        <v>0.64216099999999998</v>
      </c>
      <c r="K488">
        <v>0.6457524</v>
      </c>
      <c r="L488">
        <v>-3.5913999999999998E-3</v>
      </c>
      <c r="M488">
        <v>5.8870000000000005E-4</v>
      </c>
      <c r="N488">
        <v>1.2771E-3</v>
      </c>
      <c r="O488">
        <v>-1.4907E-3</v>
      </c>
      <c r="P488">
        <v>-5.6921999999999997E-3</v>
      </c>
      <c r="Q488">
        <v>-5.5926999999999999E-3</v>
      </c>
      <c r="R488">
        <v>1</v>
      </c>
      <c r="S488">
        <v>2.1007999999999999E-3</v>
      </c>
    </row>
    <row r="489" spans="1:19" x14ac:dyDescent="0.2">
      <c r="A489" t="s">
        <v>10264</v>
      </c>
      <c r="B489" t="s">
        <v>35</v>
      </c>
      <c r="C489" t="s">
        <v>1554</v>
      </c>
      <c r="D489" t="s">
        <v>29</v>
      </c>
      <c r="E489" t="s">
        <v>20</v>
      </c>
      <c r="F489" t="s">
        <v>18</v>
      </c>
      <c r="G489">
        <v>12906</v>
      </c>
      <c r="H489">
        <v>8730</v>
      </c>
      <c r="I489">
        <v>6667.2150000000001</v>
      </c>
      <c r="J489">
        <v>0.67781340000000001</v>
      </c>
      <c r="K489">
        <v>0.67474339999999999</v>
      </c>
      <c r="L489">
        <v>3.0701000000000001E-3</v>
      </c>
      <c r="M489">
        <v>6.5320000000000005E-4</v>
      </c>
      <c r="N489">
        <v>1.3452E-3</v>
      </c>
      <c r="O489">
        <v>5.2829000000000001E-3</v>
      </c>
      <c r="P489">
        <v>8.5729999999999997E-4</v>
      </c>
      <c r="Q489">
        <v>4.5294000000000003E-3</v>
      </c>
      <c r="R489">
        <v>1</v>
      </c>
      <c r="S489">
        <v>2.2128E-3</v>
      </c>
    </row>
    <row r="490" spans="1:19" x14ac:dyDescent="0.2">
      <c r="A490" t="s">
        <v>6981</v>
      </c>
      <c r="B490" t="s">
        <v>35</v>
      </c>
      <c r="C490" t="s">
        <v>1554</v>
      </c>
      <c r="D490" t="s">
        <v>29</v>
      </c>
      <c r="E490" t="s">
        <v>31</v>
      </c>
      <c r="F490" t="s">
        <v>18</v>
      </c>
      <c r="G490">
        <v>12912</v>
      </c>
      <c r="H490">
        <v>8734</v>
      </c>
      <c r="I490">
        <v>6670.2709999999997</v>
      </c>
      <c r="J490">
        <v>0.79768039999999996</v>
      </c>
      <c r="K490">
        <v>0.80992770000000003</v>
      </c>
      <c r="L490">
        <v>-1.2247299999999999E-2</v>
      </c>
      <c r="M490">
        <v>3.4970999999999999E-3</v>
      </c>
      <c r="N490">
        <v>3.1124E-3</v>
      </c>
      <c r="O490">
        <v>-7.1272999999999996E-3</v>
      </c>
      <c r="P490">
        <v>-1.7367199999999999E-2</v>
      </c>
      <c r="Q490">
        <v>-1.53536E-2</v>
      </c>
      <c r="R490">
        <v>1</v>
      </c>
      <c r="S490">
        <v>5.1199000000000001E-3</v>
      </c>
    </row>
    <row r="491" spans="1:19" x14ac:dyDescent="0.2">
      <c r="A491" t="s">
        <v>10265</v>
      </c>
      <c r="B491" t="s">
        <v>35</v>
      </c>
      <c r="C491" t="s">
        <v>1554</v>
      </c>
      <c r="D491" t="s">
        <v>29</v>
      </c>
      <c r="E491" t="s">
        <v>16</v>
      </c>
      <c r="F491" t="s">
        <v>19</v>
      </c>
      <c r="G491">
        <v>12906</v>
      </c>
      <c r="H491">
        <v>8728</v>
      </c>
      <c r="I491">
        <v>6665.6880000000001</v>
      </c>
      <c r="J491">
        <v>1.01939</v>
      </c>
      <c r="K491">
        <v>0.99225669999999999</v>
      </c>
      <c r="L491">
        <v>2.71337E-2</v>
      </c>
      <c r="M491">
        <v>3.1300000000000002E-4</v>
      </c>
      <c r="N491">
        <v>3.5382999999999999E-3</v>
      </c>
      <c r="O491">
        <v>3.2954200000000003E-2</v>
      </c>
      <c r="P491">
        <v>2.13133E-2</v>
      </c>
      <c r="Q491">
        <v>2.6617600000000002E-2</v>
      </c>
      <c r="R491">
        <v>1</v>
      </c>
      <c r="S491">
        <v>5.8203999999999999E-3</v>
      </c>
    </row>
    <row r="492" spans="1:19" x14ac:dyDescent="0.2">
      <c r="A492" t="s">
        <v>10266</v>
      </c>
      <c r="B492" t="s">
        <v>35</v>
      </c>
      <c r="C492" t="s">
        <v>1554</v>
      </c>
      <c r="D492" t="s">
        <v>29</v>
      </c>
      <c r="E492" t="s">
        <v>20</v>
      </c>
      <c r="F492" t="s">
        <v>19</v>
      </c>
      <c r="G492">
        <v>12906</v>
      </c>
      <c r="H492">
        <v>8730</v>
      </c>
      <c r="I492">
        <v>6667.2150000000001</v>
      </c>
      <c r="J492">
        <v>1.0261450000000001</v>
      </c>
      <c r="K492">
        <v>0.99151849999999997</v>
      </c>
      <c r="L492">
        <v>3.4626499999999998E-2</v>
      </c>
      <c r="M492">
        <v>3.4180000000000001E-4</v>
      </c>
      <c r="N492">
        <v>3.6977999999999998E-3</v>
      </c>
      <c r="O492">
        <v>4.07094E-2</v>
      </c>
      <c r="P492">
        <v>2.8543700000000002E-2</v>
      </c>
      <c r="Q492">
        <v>3.3744299999999998E-2</v>
      </c>
      <c r="R492">
        <v>1</v>
      </c>
      <c r="S492">
        <v>6.0828999999999996E-3</v>
      </c>
    </row>
    <row r="493" spans="1:19" x14ac:dyDescent="0.2">
      <c r="A493" t="s">
        <v>6982</v>
      </c>
      <c r="B493" t="s">
        <v>35</v>
      </c>
      <c r="C493" t="s">
        <v>1554</v>
      </c>
      <c r="D493" t="s">
        <v>29</v>
      </c>
      <c r="E493" t="s">
        <v>31</v>
      </c>
      <c r="F493" t="s">
        <v>19</v>
      </c>
      <c r="G493">
        <v>12912</v>
      </c>
      <c r="H493">
        <v>8734</v>
      </c>
      <c r="I493">
        <v>6670.2709999999997</v>
      </c>
      <c r="J493">
        <v>1.2789379999999999</v>
      </c>
      <c r="K493">
        <v>1.2342379999999999</v>
      </c>
      <c r="L493">
        <v>4.4700200000000002E-2</v>
      </c>
      <c r="M493">
        <v>2.0485999999999998E-3</v>
      </c>
      <c r="N493">
        <v>9.0522999999999992E-3</v>
      </c>
      <c r="O493">
        <v>5.9591199999999997E-2</v>
      </c>
      <c r="P493">
        <v>2.9809100000000002E-2</v>
      </c>
      <c r="Q493">
        <v>3.4951000000000003E-2</v>
      </c>
      <c r="R493">
        <v>1</v>
      </c>
      <c r="S493">
        <v>1.4891E-2</v>
      </c>
    </row>
    <row r="494" spans="1:19" x14ac:dyDescent="0.2">
      <c r="A494" t="s">
        <v>10267</v>
      </c>
      <c r="B494" t="s">
        <v>34</v>
      </c>
      <c r="C494" t="s">
        <v>1699</v>
      </c>
      <c r="D494" t="s">
        <v>29</v>
      </c>
      <c r="E494" t="s">
        <v>16</v>
      </c>
      <c r="F494" t="s">
        <v>18</v>
      </c>
      <c r="G494">
        <v>5131</v>
      </c>
      <c r="H494">
        <v>5948</v>
      </c>
      <c r="I494">
        <v>5948</v>
      </c>
      <c r="J494">
        <v>0.59773140000000002</v>
      </c>
      <c r="K494">
        <v>0.5965876</v>
      </c>
      <c r="L494">
        <v>1.1437999999999999E-3</v>
      </c>
      <c r="M494">
        <v>6.4479999999999995E-4</v>
      </c>
      <c r="N494">
        <v>1.9534000000000001E-3</v>
      </c>
      <c r="O494">
        <v>4.3571E-3</v>
      </c>
      <c r="P494">
        <v>-2.0695000000000002E-3</v>
      </c>
      <c r="Q494">
        <v>1.9135999999999999E-3</v>
      </c>
      <c r="R494">
        <v>0</v>
      </c>
      <c r="S494">
        <v>3.2133000000000001E-3</v>
      </c>
    </row>
    <row r="495" spans="1:19" x14ac:dyDescent="0.2">
      <c r="A495" t="s">
        <v>10268</v>
      </c>
      <c r="B495" t="s">
        <v>34</v>
      </c>
      <c r="C495" t="s">
        <v>1699</v>
      </c>
      <c r="D495" t="s">
        <v>29</v>
      </c>
      <c r="E495" t="s">
        <v>20</v>
      </c>
      <c r="F495" t="s">
        <v>18</v>
      </c>
      <c r="G495">
        <v>5186</v>
      </c>
      <c r="H495">
        <v>5950</v>
      </c>
      <c r="I495">
        <v>5950</v>
      </c>
      <c r="J495">
        <v>0.71923760000000003</v>
      </c>
      <c r="K495">
        <v>0.73001769999999999</v>
      </c>
      <c r="L495">
        <v>-1.0780100000000001E-2</v>
      </c>
      <c r="M495">
        <v>3.8269999999999998E-4</v>
      </c>
      <c r="N495">
        <v>3.9125000000000002E-3</v>
      </c>
      <c r="O495">
        <v>-4.3441E-3</v>
      </c>
      <c r="P495">
        <v>-1.7216100000000002E-2</v>
      </c>
      <c r="Q495">
        <v>-1.49882E-2</v>
      </c>
      <c r="R495">
        <v>1</v>
      </c>
      <c r="S495">
        <v>6.4359999999999999E-3</v>
      </c>
    </row>
    <row r="496" spans="1:19" x14ac:dyDescent="0.2">
      <c r="A496" t="s">
        <v>6983</v>
      </c>
      <c r="B496" t="s">
        <v>34</v>
      </c>
      <c r="C496" t="s">
        <v>1699</v>
      </c>
      <c r="D496" t="s">
        <v>29</v>
      </c>
      <c r="E496" t="s">
        <v>31</v>
      </c>
      <c r="F496" t="s">
        <v>18</v>
      </c>
      <c r="G496">
        <v>5163</v>
      </c>
      <c r="H496">
        <v>5952</v>
      </c>
      <c r="I496">
        <v>5952</v>
      </c>
      <c r="J496">
        <v>0.73365409999999998</v>
      </c>
      <c r="K496">
        <v>0.72548389999999996</v>
      </c>
      <c r="L496">
        <v>8.1702000000000007E-3</v>
      </c>
      <c r="M496">
        <v>4.3905000000000003E-3</v>
      </c>
      <c r="N496">
        <v>5.097E-3</v>
      </c>
      <c r="O496">
        <v>1.6554800000000001E-2</v>
      </c>
      <c r="P496">
        <v>-2.143E-4</v>
      </c>
      <c r="Q496">
        <v>1.11363E-2</v>
      </c>
      <c r="R496">
        <v>0</v>
      </c>
      <c r="S496">
        <v>8.3846000000000007E-3</v>
      </c>
    </row>
    <row r="497" spans="1:19" x14ac:dyDescent="0.2">
      <c r="A497" t="s">
        <v>10269</v>
      </c>
      <c r="B497" t="s">
        <v>34</v>
      </c>
      <c r="C497" t="s">
        <v>1699</v>
      </c>
      <c r="D497" t="s">
        <v>29</v>
      </c>
      <c r="E497" t="s">
        <v>16</v>
      </c>
      <c r="F497" t="s">
        <v>19</v>
      </c>
      <c r="G497">
        <v>5131</v>
      </c>
      <c r="H497">
        <v>5948</v>
      </c>
      <c r="I497">
        <v>5948</v>
      </c>
      <c r="J497">
        <v>0.82659830000000001</v>
      </c>
      <c r="K497">
        <v>0.81249000000000005</v>
      </c>
      <c r="L497">
        <v>1.4108300000000001E-2</v>
      </c>
      <c r="M497">
        <v>4.1859999999999998E-4</v>
      </c>
      <c r="N497">
        <v>4.0921000000000004E-3</v>
      </c>
      <c r="O497">
        <v>2.0839799999999999E-2</v>
      </c>
      <c r="P497">
        <v>7.3768000000000002E-3</v>
      </c>
      <c r="Q497">
        <v>1.70679E-2</v>
      </c>
      <c r="R497">
        <v>1</v>
      </c>
      <c r="S497">
        <v>6.7314999999999996E-3</v>
      </c>
    </row>
    <row r="498" spans="1:19" x14ac:dyDescent="0.2">
      <c r="A498" t="s">
        <v>10270</v>
      </c>
      <c r="B498" t="s">
        <v>34</v>
      </c>
      <c r="C498" t="s">
        <v>1699</v>
      </c>
      <c r="D498" t="s">
        <v>29</v>
      </c>
      <c r="E498" t="s">
        <v>20</v>
      </c>
      <c r="F498" t="s">
        <v>19</v>
      </c>
      <c r="G498">
        <v>5186</v>
      </c>
      <c r="H498">
        <v>5950</v>
      </c>
      <c r="I498">
        <v>5950</v>
      </c>
      <c r="J498">
        <v>0.78921280000000005</v>
      </c>
      <c r="K498">
        <v>0.78845600000000005</v>
      </c>
      <c r="L498">
        <v>7.5679999999999996E-4</v>
      </c>
      <c r="M498">
        <v>4.729E-4</v>
      </c>
      <c r="N498">
        <v>4.3493000000000004E-3</v>
      </c>
      <c r="O498">
        <v>7.9114000000000007E-3</v>
      </c>
      <c r="P498">
        <v>-6.3978999999999998E-3</v>
      </c>
      <c r="Q498">
        <v>9.5890000000000005E-4</v>
      </c>
      <c r="R498">
        <v>0</v>
      </c>
      <c r="S498">
        <v>7.1545999999999997E-3</v>
      </c>
    </row>
    <row r="499" spans="1:19" x14ac:dyDescent="0.2">
      <c r="A499" t="s">
        <v>6984</v>
      </c>
      <c r="B499" t="s">
        <v>34</v>
      </c>
      <c r="C499" t="s">
        <v>1699</v>
      </c>
      <c r="D499" t="s">
        <v>29</v>
      </c>
      <c r="E499" t="s">
        <v>31</v>
      </c>
      <c r="F499" t="s">
        <v>19</v>
      </c>
      <c r="G499">
        <v>5163</v>
      </c>
      <c r="H499">
        <v>5952</v>
      </c>
      <c r="I499">
        <v>5952</v>
      </c>
      <c r="J499">
        <v>1.01511</v>
      </c>
      <c r="K499">
        <v>0.9962067</v>
      </c>
      <c r="L499">
        <v>1.89035E-2</v>
      </c>
      <c r="M499">
        <v>2.8547999999999998E-3</v>
      </c>
      <c r="N499">
        <v>1.06861E-2</v>
      </c>
      <c r="O499">
        <v>3.6482199999999999E-2</v>
      </c>
      <c r="P499">
        <v>1.3248999999999999E-3</v>
      </c>
      <c r="Q499">
        <v>1.8622099999999999E-2</v>
      </c>
      <c r="R499">
        <v>1</v>
      </c>
      <c r="S499">
        <v>1.7578699999999999E-2</v>
      </c>
    </row>
    <row r="500" spans="1:19" x14ac:dyDescent="0.2">
      <c r="A500" t="s">
        <v>10271</v>
      </c>
      <c r="B500" t="s">
        <v>34</v>
      </c>
      <c r="C500" t="s">
        <v>1699</v>
      </c>
      <c r="D500" t="s">
        <v>29</v>
      </c>
      <c r="E500" t="s">
        <v>16</v>
      </c>
      <c r="F500" t="s">
        <v>17</v>
      </c>
      <c r="G500">
        <v>5131</v>
      </c>
      <c r="H500">
        <v>5948</v>
      </c>
      <c r="I500">
        <v>5948</v>
      </c>
      <c r="J500">
        <v>0.43045319999999998</v>
      </c>
      <c r="K500">
        <v>0.43315979999999998</v>
      </c>
      <c r="L500">
        <v>-2.7066E-3</v>
      </c>
      <c r="M500">
        <v>1.4359999999999999E-4</v>
      </c>
      <c r="N500">
        <v>1.9973E-3</v>
      </c>
      <c r="O500">
        <v>5.7890000000000003E-4</v>
      </c>
      <c r="P500">
        <v>-5.9921999999999996E-3</v>
      </c>
      <c r="Q500">
        <v>-6.2878999999999999E-3</v>
      </c>
      <c r="R500">
        <v>0</v>
      </c>
      <c r="S500">
        <v>3.2854999999999998E-3</v>
      </c>
    </row>
    <row r="501" spans="1:19" x14ac:dyDescent="0.2">
      <c r="A501" t="s">
        <v>10272</v>
      </c>
      <c r="B501" t="s">
        <v>34</v>
      </c>
      <c r="C501" t="s">
        <v>1699</v>
      </c>
      <c r="D501" t="s">
        <v>29</v>
      </c>
      <c r="E501" t="s">
        <v>20</v>
      </c>
      <c r="F501" t="s">
        <v>17</v>
      </c>
      <c r="G501">
        <v>5186</v>
      </c>
      <c r="H501">
        <v>5950</v>
      </c>
      <c r="I501">
        <v>5950</v>
      </c>
      <c r="J501">
        <v>0.50060190000000004</v>
      </c>
      <c r="K501">
        <v>0.50459169999999998</v>
      </c>
      <c r="L501">
        <v>-3.9897999999999999E-3</v>
      </c>
      <c r="M501">
        <v>5.7370000000000001E-4</v>
      </c>
      <c r="N501">
        <v>1.7108E-3</v>
      </c>
      <c r="O501">
        <v>-1.1754999999999999E-3</v>
      </c>
      <c r="P501">
        <v>-6.8041000000000004E-3</v>
      </c>
      <c r="Q501">
        <v>-7.9701000000000008E-3</v>
      </c>
      <c r="R501">
        <v>1</v>
      </c>
      <c r="S501">
        <v>2.8143E-3</v>
      </c>
    </row>
    <row r="502" spans="1:19" x14ac:dyDescent="0.2">
      <c r="A502" t="s">
        <v>6985</v>
      </c>
      <c r="B502" t="s">
        <v>34</v>
      </c>
      <c r="C502" t="s">
        <v>1699</v>
      </c>
      <c r="D502" t="s">
        <v>29</v>
      </c>
      <c r="E502" t="s">
        <v>31</v>
      </c>
      <c r="F502" t="s">
        <v>17</v>
      </c>
      <c r="G502">
        <v>5163</v>
      </c>
      <c r="H502">
        <v>5952</v>
      </c>
      <c r="I502">
        <v>5952</v>
      </c>
      <c r="J502">
        <v>0.53244639999999999</v>
      </c>
      <c r="K502">
        <v>0.53848459999999998</v>
      </c>
      <c r="L502">
        <v>-6.0381000000000002E-3</v>
      </c>
      <c r="M502">
        <v>8.2359999999999996E-4</v>
      </c>
      <c r="N502">
        <v>4.7831000000000002E-3</v>
      </c>
      <c r="O502">
        <v>1.8301000000000001E-3</v>
      </c>
      <c r="P502">
        <v>-1.3906399999999999E-2</v>
      </c>
      <c r="Q502">
        <v>-1.13404E-2</v>
      </c>
      <c r="R502">
        <v>0</v>
      </c>
      <c r="S502">
        <v>7.8682000000000005E-3</v>
      </c>
    </row>
    <row r="503" spans="1:19" x14ac:dyDescent="0.2">
      <c r="A503" t="s">
        <v>10273</v>
      </c>
      <c r="B503" t="s">
        <v>35</v>
      </c>
      <c r="C503" t="s">
        <v>1699</v>
      </c>
      <c r="D503" t="s">
        <v>29</v>
      </c>
      <c r="E503" t="s">
        <v>16</v>
      </c>
      <c r="F503" t="s">
        <v>18</v>
      </c>
      <c r="G503">
        <v>2725</v>
      </c>
      <c r="H503">
        <v>1882</v>
      </c>
      <c r="I503">
        <v>1519.8889999999999</v>
      </c>
      <c r="J503">
        <v>0.55301769999999995</v>
      </c>
      <c r="K503">
        <v>0.55730029999999997</v>
      </c>
      <c r="L503">
        <v>-4.2826000000000001E-3</v>
      </c>
      <c r="M503">
        <v>1.5721000000000001E-3</v>
      </c>
      <c r="N503">
        <v>2.0869E-3</v>
      </c>
      <c r="O503">
        <v>-8.4979999999999995E-4</v>
      </c>
      <c r="P503">
        <v>-7.7155000000000001E-3</v>
      </c>
      <c r="Q503">
        <v>-7.7441000000000003E-3</v>
      </c>
      <c r="R503">
        <v>1</v>
      </c>
      <c r="S503">
        <v>3.4329E-3</v>
      </c>
    </row>
    <row r="504" spans="1:19" x14ac:dyDescent="0.2">
      <c r="A504" t="s">
        <v>10274</v>
      </c>
      <c r="B504" t="s">
        <v>35</v>
      </c>
      <c r="C504" t="s">
        <v>1699</v>
      </c>
      <c r="D504" t="s">
        <v>29</v>
      </c>
      <c r="E504" t="s">
        <v>20</v>
      </c>
      <c r="F504" t="s">
        <v>18</v>
      </c>
      <c r="G504">
        <v>2725</v>
      </c>
      <c r="H504">
        <v>1882</v>
      </c>
      <c r="I504">
        <v>1519.8889999999999</v>
      </c>
      <c r="J504">
        <v>0.57430239999999999</v>
      </c>
      <c r="K504">
        <v>0.57644830000000002</v>
      </c>
      <c r="L504">
        <v>-2.1459000000000001E-3</v>
      </c>
      <c r="M504">
        <v>1.8051E-3</v>
      </c>
      <c r="N504">
        <v>2.2361E-3</v>
      </c>
      <c r="O504">
        <v>1.5325E-3</v>
      </c>
      <c r="P504">
        <v>-5.8243000000000001E-3</v>
      </c>
      <c r="Q504">
        <v>-3.7366000000000001E-3</v>
      </c>
      <c r="R504">
        <v>0</v>
      </c>
      <c r="S504">
        <v>3.6784000000000001E-3</v>
      </c>
    </row>
    <row r="505" spans="1:19" x14ac:dyDescent="0.2">
      <c r="A505" t="s">
        <v>6986</v>
      </c>
      <c r="B505" t="s">
        <v>35</v>
      </c>
      <c r="C505" t="s">
        <v>1699</v>
      </c>
      <c r="D505" t="s">
        <v>29</v>
      </c>
      <c r="E505" t="s">
        <v>31</v>
      </c>
      <c r="F505" t="s">
        <v>18</v>
      </c>
      <c r="G505">
        <v>2725</v>
      </c>
      <c r="H505">
        <v>1884</v>
      </c>
      <c r="I505">
        <v>1521.5039999999999</v>
      </c>
      <c r="J505">
        <v>0.6655219</v>
      </c>
      <c r="K505">
        <v>0.68413599999999997</v>
      </c>
      <c r="L505">
        <v>-1.8614200000000001E-2</v>
      </c>
      <c r="M505">
        <v>9.7547999999999992E-3</v>
      </c>
      <c r="N505">
        <v>5.1982E-3</v>
      </c>
      <c r="O505">
        <v>-1.00631E-2</v>
      </c>
      <c r="P505">
        <v>-2.71652E-2</v>
      </c>
      <c r="Q505">
        <v>-2.7969299999999999E-2</v>
      </c>
      <c r="R505">
        <v>1</v>
      </c>
      <c r="S505">
        <v>8.5511000000000007E-3</v>
      </c>
    </row>
    <row r="506" spans="1:19" x14ac:dyDescent="0.2">
      <c r="A506" t="s">
        <v>10275</v>
      </c>
      <c r="B506" t="s">
        <v>35</v>
      </c>
      <c r="C506" t="s">
        <v>1699</v>
      </c>
      <c r="D506" t="s">
        <v>29</v>
      </c>
      <c r="E506" t="s">
        <v>16</v>
      </c>
      <c r="F506" t="s">
        <v>19</v>
      </c>
      <c r="G506">
        <v>2725</v>
      </c>
      <c r="H506">
        <v>1882</v>
      </c>
      <c r="I506">
        <v>1519.8889999999999</v>
      </c>
      <c r="J506">
        <v>0.84674470000000002</v>
      </c>
      <c r="K506">
        <v>0.82267159999999995</v>
      </c>
      <c r="L506">
        <v>2.40731E-2</v>
      </c>
      <c r="M506">
        <v>8.3100000000000003E-4</v>
      </c>
      <c r="N506">
        <v>5.7654000000000004E-3</v>
      </c>
      <c r="O506">
        <v>3.3557200000000002E-2</v>
      </c>
      <c r="P506">
        <v>1.45889E-2</v>
      </c>
      <c r="Q506">
        <v>2.84301E-2</v>
      </c>
      <c r="R506">
        <v>1</v>
      </c>
      <c r="S506">
        <v>9.4841999999999999E-3</v>
      </c>
    </row>
    <row r="507" spans="1:19" x14ac:dyDescent="0.2">
      <c r="A507" t="s">
        <v>10276</v>
      </c>
      <c r="B507" t="s">
        <v>35</v>
      </c>
      <c r="C507" t="s">
        <v>1699</v>
      </c>
      <c r="D507" t="s">
        <v>29</v>
      </c>
      <c r="E507" t="s">
        <v>20</v>
      </c>
      <c r="F507" t="s">
        <v>19</v>
      </c>
      <c r="G507">
        <v>2725</v>
      </c>
      <c r="H507">
        <v>1882</v>
      </c>
      <c r="I507">
        <v>1519.8889999999999</v>
      </c>
      <c r="J507">
        <v>0.82865860000000002</v>
      </c>
      <c r="K507">
        <v>0.79962219999999995</v>
      </c>
      <c r="L507">
        <v>2.90364E-2</v>
      </c>
      <c r="M507">
        <v>9.3869999999999999E-4</v>
      </c>
      <c r="N507">
        <v>6.1276000000000004E-3</v>
      </c>
      <c r="O507">
        <v>3.91163E-2</v>
      </c>
      <c r="P507">
        <v>1.8956500000000001E-2</v>
      </c>
      <c r="Q507">
        <v>3.5040300000000003E-2</v>
      </c>
      <c r="R507">
        <v>1</v>
      </c>
      <c r="S507">
        <v>1.0079899999999999E-2</v>
      </c>
    </row>
    <row r="508" spans="1:19" x14ac:dyDescent="0.2">
      <c r="A508" t="s">
        <v>6987</v>
      </c>
      <c r="B508" t="s">
        <v>35</v>
      </c>
      <c r="C508" t="s">
        <v>1699</v>
      </c>
      <c r="D508" t="s">
        <v>29</v>
      </c>
      <c r="E508" t="s">
        <v>31</v>
      </c>
      <c r="F508" t="s">
        <v>19</v>
      </c>
      <c r="G508">
        <v>2725</v>
      </c>
      <c r="H508">
        <v>1884</v>
      </c>
      <c r="I508">
        <v>1521.5039999999999</v>
      </c>
      <c r="J508">
        <v>1.029698</v>
      </c>
      <c r="K508">
        <v>0.99566259999999995</v>
      </c>
      <c r="L508">
        <v>3.40354E-2</v>
      </c>
      <c r="M508">
        <v>5.5122000000000001E-3</v>
      </c>
      <c r="N508">
        <v>1.4848800000000001E-2</v>
      </c>
      <c r="O508">
        <v>5.8461699999999998E-2</v>
      </c>
      <c r="P508">
        <v>9.6091000000000006E-3</v>
      </c>
      <c r="Q508">
        <v>3.3053699999999998E-2</v>
      </c>
      <c r="R508">
        <v>1</v>
      </c>
      <c r="S508">
        <v>2.4426300000000001E-2</v>
      </c>
    </row>
    <row r="509" spans="1:19" x14ac:dyDescent="0.2">
      <c r="A509" t="s">
        <v>10277</v>
      </c>
      <c r="B509" t="s">
        <v>34</v>
      </c>
      <c r="C509" t="s">
        <v>1844</v>
      </c>
      <c r="D509" t="s">
        <v>29</v>
      </c>
      <c r="E509" t="s">
        <v>16</v>
      </c>
      <c r="F509" t="s">
        <v>18</v>
      </c>
      <c r="G509">
        <v>18123</v>
      </c>
      <c r="H509">
        <v>20398</v>
      </c>
      <c r="I509">
        <v>20398</v>
      </c>
      <c r="J509">
        <v>0.73153230000000002</v>
      </c>
      <c r="K509">
        <v>0.73426349999999996</v>
      </c>
      <c r="L509">
        <v>-2.7312E-3</v>
      </c>
      <c r="M509">
        <v>3.9589999999999997E-4</v>
      </c>
      <c r="N509">
        <v>1.5305E-3</v>
      </c>
      <c r="O509">
        <v>-2.1359999999999999E-4</v>
      </c>
      <c r="P509">
        <v>-5.2488999999999999E-3</v>
      </c>
      <c r="Q509">
        <v>-3.7336000000000001E-3</v>
      </c>
      <c r="R509">
        <v>1</v>
      </c>
      <c r="S509">
        <v>2.5176999999999999E-3</v>
      </c>
    </row>
    <row r="510" spans="1:19" x14ac:dyDescent="0.2">
      <c r="A510" t="s">
        <v>10278</v>
      </c>
      <c r="B510" t="s">
        <v>34</v>
      </c>
      <c r="C510" t="s">
        <v>1844</v>
      </c>
      <c r="D510" t="s">
        <v>29</v>
      </c>
      <c r="E510" t="s">
        <v>20</v>
      </c>
      <c r="F510" t="s">
        <v>18</v>
      </c>
      <c r="G510">
        <v>18181</v>
      </c>
      <c r="H510">
        <v>20402</v>
      </c>
      <c r="I510">
        <v>20402</v>
      </c>
      <c r="J510">
        <v>0.90655430000000004</v>
      </c>
      <c r="K510">
        <v>0.91367430000000005</v>
      </c>
      <c r="L510">
        <v>-7.1199999999999996E-3</v>
      </c>
      <c r="M510">
        <v>2.0450000000000001E-4</v>
      </c>
      <c r="N510">
        <v>2.8598E-3</v>
      </c>
      <c r="O510">
        <v>-2.4156999999999998E-3</v>
      </c>
      <c r="P510">
        <v>-1.1824299999999999E-2</v>
      </c>
      <c r="Q510">
        <v>-7.8539000000000005E-3</v>
      </c>
      <c r="R510">
        <v>1</v>
      </c>
      <c r="S510">
        <v>4.7042999999999998E-3</v>
      </c>
    </row>
    <row r="511" spans="1:19" x14ac:dyDescent="0.2">
      <c r="A511" t="s">
        <v>6988</v>
      </c>
      <c r="B511" t="s">
        <v>34</v>
      </c>
      <c r="C511" t="s">
        <v>1844</v>
      </c>
      <c r="D511" t="s">
        <v>29</v>
      </c>
      <c r="E511" t="s">
        <v>31</v>
      </c>
      <c r="F511" t="s">
        <v>18</v>
      </c>
      <c r="G511">
        <v>18110</v>
      </c>
      <c r="H511">
        <v>20407</v>
      </c>
      <c r="I511">
        <v>20407</v>
      </c>
      <c r="J511">
        <v>0.91456820000000005</v>
      </c>
      <c r="K511">
        <v>0.91477379999999997</v>
      </c>
      <c r="L511">
        <v>-2.0560000000000001E-4</v>
      </c>
      <c r="M511">
        <v>2.3237000000000002E-3</v>
      </c>
      <c r="N511">
        <v>3.7081000000000002E-3</v>
      </c>
      <c r="O511">
        <v>5.8941999999999996E-3</v>
      </c>
      <c r="P511">
        <v>-6.3052999999999998E-3</v>
      </c>
      <c r="Q511">
        <v>-2.2479999999999999E-4</v>
      </c>
      <c r="R511">
        <v>0</v>
      </c>
      <c r="S511">
        <v>6.0996999999999996E-3</v>
      </c>
    </row>
    <row r="512" spans="1:19" x14ac:dyDescent="0.2">
      <c r="A512" t="s">
        <v>10279</v>
      </c>
      <c r="B512" t="s">
        <v>34</v>
      </c>
      <c r="C512" t="s">
        <v>1844</v>
      </c>
      <c r="D512" t="s">
        <v>29</v>
      </c>
      <c r="E512" t="s">
        <v>16</v>
      </c>
      <c r="F512" t="s">
        <v>19</v>
      </c>
      <c r="G512">
        <v>18123</v>
      </c>
      <c r="H512">
        <v>20398</v>
      </c>
      <c r="I512">
        <v>20398</v>
      </c>
      <c r="J512">
        <v>1.0233239999999999</v>
      </c>
      <c r="K512">
        <v>1.005452</v>
      </c>
      <c r="L512">
        <v>1.7872099999999998E-2</v>
      </c>
      <c r="M512">
        <v>2.4149999999999999E-4</v>
      </c>
      <c r="N512">
        <v>3.1080999999999999E-3</v>
      </c>
      <c r="O512">
        <v>2.2984899999999999E-2</v>
      </c>
      <c r="P512">
        <v>1.27592E-2</v>
      </c>
      <c r="Q512">
        <v>1.74647E-2</v>
      </c>
      <c r="R512">
        <v>1</v>
      </c>
      <c r="S512">
        <v>5.1129000000000001E-3</v>
      </c>
    </row>
    <row r="513" spans="1:19" x14ac:dyDescent="0.2">
      <c r="A513" t="s">
        <v>10280</v>
      </c>
      <c r="B513" t="s">
        <v>34</v>
      </c>
      <c r="C513" t="s">
        <v>1844</v>
      </c>
      <c r="D513" t="s">
        <v>29</v>
      </c>
      <c r="E513" t="s">
        <v>20</v>
      </c>
      <c r="F513" t="s">
        <v>19</v>
      </c>
      <c r="G513">
        <v>18181</v>
      </c>
      <c r="H513">
        <v>20402</v>
      </c>
      <c r="I513">
        <v>20402</v>
      </c>
      <c r="J513">
        <v>1.0261229999999999</v>
      </c>
      <c r="K513">
        <v>1.0113700000000001</v>
      </c>
      <c r="L513">
        <v>1.47533E-2</v>
      </c>
      <c r="M513">
        <v>2.5999999999999998E-4</v>
      </c>
      <c r="N513">
        <v>3.2249000000000002E-3</v>
      </c>
      <c r="O513">
        <v>2.0058300000000001E-2</v>
      </c>
      <c r="P513">
        <v>9.4482999999999998E-3</v>
      </c>
      <c r="Q513">
        <v>1.43777E-2</v>
      </c>
      <c r="R513">
        <v>1</v>
      </c>
      <c r="S513">
        <v>5.3049999999999998E-3</v>
      </c>
    </row>
    <row r="514" spans="1:19" x14ac:dyDescent="0.2">
      <c r="A514" t="s">
        <v>6989</v>
      </c>
      <c r="B514" t="s">
        <v>34</v>
      </c>
      <c r="C514" t="s">
        <v>1844</v>
      </c>
      <c r="D514" t="s">
        <v>29</v>
      </c>
      <c r="E514" t="s">
        <v>31</v>
      </c>
      <c r="F514" t="s">
        <v>19</v>
      </c>
      <c r="G514">
        <v>18110</v>
      </c>
      <c r="H514">
        <v>20407</v>
      </c>
      <c r="I514">
        <v>20407</v>
      </c>
      <c r="J514">
        <v>1.2981069999999999</v>
      </c>
      <c r="K514">
        <v>1.255782</v>
      </c>
      <c r="L514">
        <v>4.2325000000000002E-2</v>
      </c>
      <c r="M514">
        <v>1.6061999999999999E-3</v>
      </c>
      <c r="N514">
        <v>8.0155000000000001E-3</v>
      </c>
      <c r="O514">
        <v>5.55106E-2</v>
      </c>
      <c r="P514">
        <v>2.9139499999999999E-2</v>
      </c>
      <c r="Q514">
        <v>3.2605200000000001E-2</v>
      </c>
      <c r="R514">
        <v>1</v>
      </c>
      <c r="S514">
        <v>1.3185499999999999E-2</v>
      </c>
    </row>
    <row r="515" spans="1:19" x14ac:dyDescent="0.2">
      <c r="A515" t="s">
        <v>10281</v>
      </c>
      <c r="B515" t="s">
        <v>34</v>
      </c>
      <c r="C515" t="s">
        <v>1844</v>
      </c>
      <c r="D515" t="s">
        <v>29</v>
      </c>
      <c r="E515" t="s">
        <v>16</v>
      </c>
      <c r="F515" t="s">
        <v>17</v>
      </c>
      <c r="G515">
        <v>18123</v>
      </c>
      <c r="H515">
        <v>20398</v>
      </c>
      <c r="I515">
        <v>20398</v>
      </c>
      <c r="J515">
        <v>0.50877309999999998</v>
      </c>
      <c r="K515">
        <v>0.51387210000000005</v>
      </c>
      <c r="L515">
        <v>-5.0990000000000002E-3</v>
      </c>
      <c r="M515">
        <v>1.111E-4</v>
      </c>
      <c r="N515">
        <v>1.7566999999999999E-3</v>
      </c>
      <c r="O515">
        <v>-2.2092000000000001E-3</v>
      </c>
      <c r="P515">
        <v>-7.9888000000000008E-3</v>
      </c>
      <c r="Q515" s="1">
        <v>-1.0022100000000001E-2</v>
      </c>
      <c r="R515">
        <v>1</v>
      </c>
      <c r="S515">
        <v>2.8898000000000001E-3</v>
      </c>
    </row>
    <row r="516" spans="1:19" x14ac:dyDescent="0.2">
      <c r="A516" t="s">
        <v>10282</v>
      </c>
      <c r="B516" t="s">
        <v>34</v>
      </c>
      <c r="C516" t="s">
        <v>1844</v>
      </c>
      <c r="D516" t="s">
        <v>29</v>
      </c>
      <c r="E516" t="s">
        <v>20</v>
      </c>
      <c r="F516" t="s">
        <v>17</v>
      </c>
      <c r="G516">
        <v>18181</v>
      </c>
      <c r="H516">
        <v>20402</v>
      </c>
      <c r="I516">
        <v>20402</v>
      </c>
      <c r="J516">
        <v>0.61460440000000005</v>
      </c>
      <c r="K516">
        <v>0.62216930000000004</v>
      </c>
      <c r="L516">
        <v>-7.5649999999999997E-3</v>
      </c>
      <c r="M516">
        <v>3.0610000000000001E-4</v>
      </c>
      <c r="N516">
        <v>1.2497000000000001E-3</v>
      </c>
      <c r="O516">
        <v>-5.5093E-3</v>
      </c>
      <c r="P516">
        <v>-9.6206999999999994E-3</v>
      </c>
      <c r="Q516">
        <v>-1.2308700000000001E-2</v>
      </c>
      <c r="R516">
        <v>1</v>
      </c>
      <c r="S516">
        <v>2.0557000000000001E-3</v>
      </c>
    </row>
    <row r="517" spans="1:19" x14ac:dyDescent="0.2">
      <c r="A517" t="s">
        <v>6990</v>
      </c>
      <c r="B517" t="s">
        <v>34</v>
      </c>
      <c r="C517" t="s">
        <v>1844</v>
      </c>
      <c r="D517" t="s">
        <v>29</v>
      </c>
      <c r="E517" t="s">
        <v>31</v>
      </c>
      <c r="F517" t="s">
        <v>17</v>
      </c>
      <c r="G517">
        <v>18110</v>
      </c>
      <c r="H517">
        <v>20407</v>
      </c>
      <c r="I517">
        <v>20407</v>
      </c>
      <c r="J517">
        <v>0.60152349999999999</v>
      </c>
      <c r="K517">
        <v>0.60800109999999996</v>
      </c>
      <c r="L517">
        <v>-6.4776E-3</v>
      </c>
      <c r="M517">
        <v>3.6329999999999999E-4</v>
      </c>
      <c r="N517">
        <v>3.1767000000000002E-3</v>
      </c>
      <c r="O517">
        <v>-1.2520000000000001E-3</v>
      </c>
      <c r="P517">
        <v>-1.17032E-2</v>
      </c>
      <c r="Q517">
        <v>-1.07686E-2</v>
      </c>
      <c r="R517">
        <v>1</v>
      </c>
      <c r="S517">
        <v>5.2256000000000004E-3</v>
      </c>
    </row>
    <row r="518" spans="1:19" x14ac:dyDescent="0.2">
      <c r="A518" t="s">
        <v>10283</v>
      </c>
      <c r="B518" t="s">
        <v>35</v>
      </c>
      <c r="C518" t="s">
        <v>1844</v>
      </c>
      <c r="D518" t="s">
        <v>29</v>
      </c>
      <c r="E518" t="s">
        <v>16</v>
      </c>
      <c r="F518" t="s">
        <v>18</v>
      </c>
      <c r="G518">
        <v>10181</v>
      </c>
      <c r="H518">
        <v>6846</v>
      </c>
      <c r="I518">
        <v>5149.4639999999999</v>
      </c>
      <c r="J518">
        <v>0.66602070000000002</v>
      </c>
      <c r="K518">
        <v>0.66926350000000001</v>
      </c>
      <c r="L518">
        <v>-3.2428999999999999E-3</v>
      </c>
      <c r="M518">
        <v>8.363E-4</v>
      </c>
      <c r="N518">
        <v>1.5219999999999999E-3</v>
      </c>
      <c r="O518">
        <v>-7.3910000000000002E-4</v>
      </c>
      <c r="P518">
        <v>-5.7467000000000004E-3</v>
      </c>
      <c r="Q518">
        <v>-4.8691000000000003E-3</v>
      </c>
      <c r="R518">
        <v>1</v>
      </c>
      <c r="S518">
        <v>2.5038E-3</v>
      </c>
    </row>
    <row r="519" spans="1:19" x14ac:dyDescent="0.2">
      <c r="A519" t="s">
        <v>10284</v>
      </c>
      <c r="B519" t="s">
        <v>35</v>
      </c>
      <c r="C519" t="s">
        <v>1844</v>
      </c>
      <c r="D519" t="s">
        <v>29</v>
      </c>
      <c r="E519" t="s">
        <v>20</v>
      </c>
      <c r="F519" t="s">
        <v>18</v>
      </c>
      <c r="G519">
        <v>10181</v>
      </c>
      <c r="H519">
        <v>6848</v>
      </c>
      <c r="I519">
        <v>5150.9690000000001</v>
      </c>
      <c r="J519">
        <v>0.70551870000000005</v>
      </c>
      <c r="K519">
        <v>0.70089349999999995</v>
      </c>
      <c r="L519">
        <v>4.6252999999999997E-3</v>
      </c>
      <c r="M519">
        <v>9.2349999999999995E-4</v>
      </c>
      <c r="N519">
        <v>1.5995E-3</v>
      </c>
      <c r="O519">
        <v>7.2563999999999997E-3</v>
      </c>
      <c r="P519">
        <v>1.9941999999999998E-3</v>
      </c>
      <c r="Q519">
        <v>6.5558999999999999E-3</v>
      </c>
      <c r="R519">
        <v>1</v>
      </c>
      <c r="S519">
        <v>2.6310999999999999E-3</v>
      </c>
    </row>
    <row r="520" spans="1:19" x14ac:dyDescent="0.2">
      <c r="A520" t="s">
        <v>6991</v>
      </c>
      <c r="B520" t="s">
        <v>35</v>
      </c>
      <c r="C520" t="s">
        <v>1844</v>
      </c>
      <c r="D520" t="s">
        <v>29</v>
      </c>
      <c r="E520" t="s">
        <v>31</v>
      </c>
      <c r="F520" t="s">
        <v>18</v>
      </c>
      <c r="G520">
        <v>10187</v>
      </c>
      <c r="H520">
        <v>6850</v>
      </c>
      <c r="I520">
        <v>5152.473</v>
      </c>
      <c r="J520">
        <v>0.83303249999999995</v>
      </c>
      <c r="K520">
        <v>0.84301099999999995</v>
      </c>
      <c r="L520">
        <v>-9.9784999999999995E-3</v>
      </c>
      <c r="M520">
        <v>4.9335999999999998E-3</v>
      </c>
      <c r="N520">
        <v>3.6968000000000001E-3</v>
      </c>
      <c r="O520">
        <v>-3.8972E-3</v>
      </c>
      <c r="P520">
        <v>-1.60597E-2</v>
      </c>
      <c r="Q520">
        <v>-1.19785E-2</v>
      </c>
      <c r="R520">
        <v>1</v>
      </c>
      <c r="S520">
        <v>6.0812000000000001E-3</v>
      </c>
    </row>
    <row r="521" spans="1:19" x14ac:dyDescent="0.2">
      <c r="A521" t="s">
        <v>10285</v>
      </c>
      <c r="B521" t="s">
        <v>35</v>
      </c>
      <c r="C521" t="s">
        <v>1844</v>
      </c>
      <c r="D521" t="s">
        <v>29</v>
      </c>
      <c r="E521" t="s">
        <v>16</v>
      </c>
      <c r="F521" t="s">
        <v>19</v>
      </c>
      <c r="G521">
        <v>10181</v>
      </c>
      <c r="H521">
        <v>6846</v>
      </c>
      <c r="I521">
        <v>5149.4639999999999</v>
      </c>
      <c r="J521">
        <v>1.0656000000000001</v>
      </c>
      <c r="K521">
        <v>1.0370440000000001</v>
      </c>
      <c r="L521">
        <v>2.85557E-2</v>
      </c>
      <c r="M521">
        <v>4.44E-4</v>
      </c>
      <c r="N521">
        <v>4.2142999999999998E-3</v>
      </c>
      <c r="O521">
        <v>3.5488199999999998E-2</v>
      </c>
      <c r="P521">
        <v>2.1623099999999999E-2</v>
      </c>
      <c r="Q521">
        <v>2.6797700000000001E-2</v>
      </c>
      <c r="R521">
        <v>1</v>
      </c>
      <c r="S521">
        <v>6.9325000000000003E-3</v>
      </c>
    </row>
    <row r="522" spans="1:19" x14ac:dyDescent="0.2">
      <c r="A522" t="s">
        <v>10286</v>
      </c>
      <c r="B522" t="s">
        <v>35</v>
      </c>
      <c r="C522" t="s">
        <v>1844</v>
      </c>
      <c r="D522" t="s">
        <v>29</v>
      </c>
      <c r="E522" t="s">
        <v>20</v>
      </c>
      <c r="F522" t="s">
        <v>19</v>
      </c>
      <c r="G522">
        <v>10181</v>
      </c>
      <c r="H522">
        <v>6848</v>
      </c>
      <c r="I522">
        <v>5150.9690000000001</v>
      </c>
      <c r="J522">
        <v>1.0790029999999999</v>
      </c>
      <c r="K522">
        <v>1.0424040000000001</v>
      </c>
      <c r="L522">
        <v>3.6599199999999998E-2</v>
      </c>
      <c r="M522">
        <v>4.8319999999999998E-4</v>
      </c>
      <c r="N522">
        <v>4.3965000000000002E-3</v>
      </c>
      <c r="O522">
        <v>4.3831299999999997E-2</v>
      </c>
      <c r="P522">
        <v>2.9367000000000001E-2</v>
      </c>
      <c r="Q522">
        <v>3.3919400000000002E-2</v>
      </c>
      <c r="R522">
        <v>1</v>
      </c>
      <c r="S522">
        <v>7.2322000000000003E-3</v>
      </c>
    </row>
    <row r="523" spans="1:19" x14ac:dyDescent="0.2">
      <c r="A523" t="s">
        <v>6992</v>
      </c>
      <c r="B523" t="s">
        <v>35</v>
      </c>
      <c r="C523" t="s">
        <v>1844</v>
      </c>
      <c r="D523" t="s">
        <v>29</v>
      </c>
      <c r="E523" t="s">
        <v>31</v>
      </c>
      <c r="F523" t="s">
        <v>19</v>
      </c>
      <c r="G523">
        <v>10187</v>
      </c>
      <c r="H523">
        <v>6850</v>
      </c>
      <c r="I523">
        <v>5152.473</v>
      </c>
      <c r="J523">
        <v>1.3456090000000001</v>
      </c>
      <c r="K523">
        <v>1.2958750000000001</v>
      </c>
      <c r="L523">
        <v>4.97335E-2</v>
      </c>
      <c r="M523">
        <v>2.892E-3</v>
      </c>
      <c r="N523">
        <v>1.0755499999999999E-2</v>
      </c>
      <c r="O523">
        <v>6.7426399999999997E-2</v>
      </c>
      <c r="P523">
        <v>3.2040699999999998E-2</v>
      </c>
      <c r="Q523">
        <v>3.6959899999999997E-2</v>
      </c>
      <c r="R523">
        <v>1</v>
      </c>
      <c r="S523">
        <v>1.7692800000000002E-2</v>
      </c>
    </row>
    <row r="524" spans="1:19" x14ac:dyDescent="0.2">
      <c r="A524" t="s">
        <v>6993</v>
      </c>
      <c r="B524" t="s">
        <v>34</v>
      </c>
      <c r="C524" t="s">
        <v>1989</v>
      </c>
      <c r="D524" t="s">
        <v>29</v>
      </c>
      <c r="E524" t="s">
        <v>16</v>
      </c>
      <c r="F524" t="s">
        <v>18</v>
      </c>
      <c r="G524">
        <v>48946</v>
      </c>
      <c r="H524">
        <v>55101</v>
      </c>
      <c r="I524">
        <v>55101</v>
      </c>
      <c r="J524">
        <v>0.66259950000000001</v>
      </c>
      <c r="K524">
        <v>0.66500150000000002</v>
      </c>
      <c r="L524">
        <v>-2.4020000000000001E-3</v>
      </c>
      <c r="M524">
        <v>1.4119999999999999E-4</v>
      </c>
      <c r="N524">
        <v>9.142E-4</v>
      </c>
      <c r="O524">
        <v>-8.9820000000000004E-4</v>
      </c>
      <c r="P524">
        <v>-3.9058000000000001E-3</v>
      </c>
      <c r="Q524">
        <v>-3.6251E-3</v>
      </c>
      <c r="R524">
        <v>1</v>
      </c>
      <c r="S524">
        <v>1.5038E-3</v>
      </c>
    </row>
    <row r="525" spans="1:19" x14ac:dyDescent="0.2">
      <c r="A525" t="s">
        <v>6994</v>
      </c>
      <c r="B525" t="s">
        <v>34</v>
      </c>
      <c r="C525" t="s">
        <v>1989</v>
      </c>
      <c r="D525" t="s">
        <v>29</v>
      </c>
      <c r="E525" t="s">
        <v>20</v>
      </c>
      <c r="F525" t="s">
        <v>18</v>
      </c>
      <c r="G525">
        <v>49129</v>
      </c>
      <c r="H525">
        <v>55108</v>
      </c>
      <c r="I525">
        <v>55108</v>
      </c>
      <c r="J525">
        <v>0.80295150000000004</v>
      </c>
      <c r="K525">
        <v>0.80934170000000005</v>
      </c>
      <c r="L525">
        <v>-6.3902000000000004E-3</v>
      </c>
      <c r="M525">
        <v>6.4399999999999993E-5</v>
      </c>
      <c r="N525">
        <v>1.6046999999999999E-3</v>
      </c>
      <c r="O525">
        <v>-3.7504000000000001E-3</v>
      </c>
      <c r="P525">
        <v>-9.0299999999999998E-3</v>
      </c>
      <c r="Q525" s="1">
        <v>-7.9583999999999992E-3</v>
      </c>
      <c r="R525">
        <v>1</v>
      </c>
      <c r="S525">
        <v>2.6397999999999999E-3</v>
      </c>
    </row>
    <row r="526" spans="1:19" x14ac:dyDescent="0.2">
      <c r="A526" t="s">
        <v>6995</v>
      </c>
      <c r="B526" t="s">
        <v>34</v>
      </c>
      <c r="C526" t="s">
        <v>1989</v>
      </c>
      <c r="D526" t="s">
        <v>29</v>
      </c>
      <c r="E526" t="s">
        <v>31</v>
      </c>
      <c r="F526" t="s">
        <v>18</v>
      </c>
      <c r="G526">
        <v>49005</v>
      </c>
      <c r="H526">
        <v>55121</v>
      </c>
      <c r="I526">
        <v>55121</v>
      </c>
      <c r="J526">
        <v>0.8040022</v>
      </c>
      <c r="K526">
        <v>0.80885099999999999</v>
      </c>
      <c r="L526">
        <v>-4.8488999999999997E-3</v>
      </c>
      <c r="M526">
        <v>6.9200000000000002E-4</v>
      </c>
      <c r="N526">
        <v>2.0236E-3</v>
      </c>
      <c r="O526">
        <v>-1.5200999999999999E-3</v>
      </c>
      <c r="P526">
        <v>-8.1776999999999996E-3</v>
      </c>
      <c r="Q526">
        <v>-6.0308999999999996E-3</v>
      </c>
      <c r="R526">
        <v>1</v>
      </c>
      <c r="S526">
        <v>3.3287999999999998E-3</v>
      </c>
    </row>
    <row r="527" spans="1:19" x14ac:dyDescent="0.2">
      <c r="A527" t="s">
        <v>6996</v>
      </c>
      <c r="B527" t="s">
        <v>34</v>
      </c>
      <c r="C527" t="s">
        <v>1989</v>
      </c>
      <c r="D527" t="s">
        <v>29</v>
      </c>
      <c r="E527" t="s">
        <v>16</v>
      </c>
      <c r="F527" t="s">
        <v>19</v>
      </c>
      <c r="G527">
        <v>48946</v>
      </c>
      <c r="H527">
        <v>55101</v>
      </c>
      <c r="I527">
        <v>55101</v>
      </c>
      <c r="J527">
        <v>0.88022920000000004</v>
      </c>
      <c r="K527">
        <v>0.86948000000000003</v>
      </c>
      <c r="L527">
        <v>1.07492E-2</v>
      </c>
      <c r="M527">
        <v>8.3900000000000006E-5</v>
      </c>
      <c r="N527">
        <v>1.8322E-3</v>
      </c>
      <c r="O527">
        <v>1.37631E-2</v>
      </c>
      <c r="P527">
        <v>7.7352999999999996E-3</v>
      </c>
      <c r="Q527">
        <v>1.22118E-2</v>
      </c>
      <c r="R527">
        <v>1</v>
      </c>
      <c r="S527">
        <v>3.0138999999999999E-3</v>
      </c>
    </row>
    <row r="528" spans="1:19" x14ac:dyDescent="0.2">
      <c r="A528" t="s">
        <v>6997</v>
      </c>
      <c r="B528" t="s">
        <v>34</v>
      </c>
      <c r="C528" t="s">
        <v>1989</v>
      </c>
      <c r="D528" t="s">
        <v>29</v>
      </c>
      <c r="E528" t="s">
        <v>20</v>
      </c>
      <c r="F528" t="s">
        <v>19</v>
      </c>
      <c r="G528">
        <v>49129</v>
      </c>
      <c r="H528">
        <v>55108</v>
      </c>
      <c r="I528">
        <v>55108</v>
      </c>
      <c r="J528">
        <v>0.8937349</v>
      </c>
      <c r="K528">
        <v>0.88765839999999996</v>
      </c>
      <c r="L528">
        <v>6.0765000000000003E-3</v>
      </c>
      <c r="M528">
        <v>7.8999999999999996E-5</v>
      </c>
      <c r="N528">
        <v>1.7780000000000001E-3</v>
      </c>
      <c r="O528">
        <v>9.0013999999999997E-3</v>
      </c>
      <c r="P528">
        <v>3.1516000000000001E-3</v>
      </c>
      <c r="Q528">
        <v>6.7990000000000004E-3</v>
      </c>
      <c r="R528">
        <v>1</v>
      </c>
      <c r="S528">
        <v>2.9248999999999998E-3</v>
      </c>
    </row>
    <row r="529" spans="1:19" x14ac:dyDescent="0.2">
      <c r="A529" t="s">
        <v>6998</v>
      </c>
      <c r="B529" t="s">
        <v>34</v>
      </c>
      <c r="C529" t="s">
        <v>1989</v>
      </c>
      <c r="D529" t="s">
        <v>29</v>
      </c>
      <c r="E529" t="s">
        <v>31</v>
      </c>
      <c r="F529" t="s">
        <v>19</v>
      </c>
      <c r="G529">
        <v>49005</v>
      </c>
      <c r="H529">
        <v>55121</v>
      </c>
      <c r="I529">
        <v>55121</v>
      </c>
      <c r="J529">
        <v>1.090212</v>
      </c>
      <c r="K529">
        <v>1.069455</v>
      </c>
      <c r="L529">
        <v>2.0757000000000001E-2</v>
      </c>
      <c r="M529">
        <v>4.6569999999999999E-4</v>
      </c>
      <c r="N529">
        <v>4.3159000000000001E-3</v>
      </c>
      <c r="O529">
        <v>2.7856700000000002E-2</v>
      </c>
      <c r="P529">
        <v>1.3657300000000001E-2</v>
      </c>
      <c r="Q529">
        <v>1.9039400000000001E-2</v>
      </c>
      <c r="R529">
        <v>1</v>
      </c>
      <c r="S529">
        <v>7.0996999999999996E-3</v>
      </c>
    </row>
    <row r="530" spans="1:19" x14ac:dyDescent="0.2">
      <c r="A530" t="s">
        <v>6999</v>
      </c>
      <c r="B530" t="s">
        <v>34</v>
      </c>
      <c r="C530" t="s">
        <v>1989</v>
      </c>
      <c r="D530" t="s">
        <v>29</v>
      </c>
      <c r="E530" t="s">
        <v>16</v>
      </c>
      <c r="F530" t="s">
        <v>17</v>
      </c>
      <c r="G530">
        <v>48946</v>
      </c>
      <c r="H530">
        <v>55101</v>
      </c>
      <c r="I530">
        <v>55101</v>
      </c>
      <c r="J530">
        <v>0.4809988</v>
      </c>
      <c r="K530">
        <v>0.48338120000000001</v>
      </c>
      <c r="L530">
        <v>-2.3825000000000001E-3</v>
      </c>
      <c r="M530">
        <v>3.8000000000000002E-5</v>
      </c>
      <c r="N530">
        <v>1.0273000000000001E-3</v>
      </c>
      <c r="O530">
        <v>-6.9260000000000003E-4</v>
      </c>
      <c r="P530">
        <v>-4.0723000000000001E-3</v>
      </c>
      <c r="Q530">
        <v>-4.9531999999999996E-3</v>
      </c>
      <c r="R530">
        <v>1</v>
      </c>
      <c r="S530">
        <v>1.6898E-3</v>
      </c>
    </row>
    <row r="531" spans="1:19" x14ac:dyDescent="0.2">
      <c r="A531" t="s">
        <v>7000</v>
      </c>
      <c r="B531" t="s">
        <v>34</v>
      </c>
      <c r="C531" t="s">
        <v>1989</v>
      </c>
      <c r="D531" t="s">
        <v>29</v>
      </c>
      <c r="E531" t="s">
        <v>20</v>
      </c>
      <c r="F531" t="s">
        <v>17</v>
      </c>
      <c r="G531">
        <v>49129</v>
      </c>
      <c r="H531">
        <v>55108</v>
      </c>
      <c r="I531">
        <v>55108</v>
      </c>
      <c r="J531">
        <v>0.57121339999999998</v>
      </c>
      <c r="K531">
        <v>0.57723179999999996</v>
      </c>
      <c r="L531">
        <v>-6.0185000000000004E-3</v>
      </c>
      <c r="M531">
        <v>1.089E-4</v>
      </c>
      <c r="N531">
        <v>7.4549999999999996E-4</v>
      </c>
      <c r="O531">
        <v>-4.7921999999999999E-3</v>
      </c>
      <c r="P531">
        <v>-7.2448E-3</v>
      </c>
      <c r="Q531">
        <v>-1.05363E-2</v>
      </c>
      <c r="R531">
        <v>1</v>
      </c>
      <c r="S531">
        <v>1.2263E-3</v>
      </c>
    </row>
    <row r="532" spans="1:19" x14ac:dyDescent="0.2">
      <c r="A532" t="s">
        <v>7001</v>
      </c>
      <c r="B532" t="s">
        <v>34</v>
      </c>
      <c r="C532" t="s">
        <v>1989</v>
      </c>
      <c r="D532" t="s">
        <v>29</v>
      </c>
      <c r="E532" t="s">
        <v>31</v>
      </c>
      <c r="F532" t="s">
        <v>17</v>
      </c>
      <c r="G532">
        <v>49005</v>
      </c>
      <c r="H532">
        <v>55121</v>
      </c>
      <c r="I532">
        <v>55121</v>
      </c>
      <c r="J532">
        <v>0.55349280000000001</v>
      </c>
      <c r="K532">
        <v>0.55522260000000001</v>
      </c>
      <c r="L532">
        <v>-1.7298999999999999E-3</v>
      </c>
      <c r="M532">
        <v>1.2219999999999999E-4</v>
      </c>
      <c r="N532">
        <v>1.8427000000000001E-3</v>
      </c>
      <c r="O532">
        <v>1.3014000000000001E-3</v>
      </c>
      <c r="P532">
        <v>-4.7610999999999999E-3</v>
      </c>
      <c r="Q532">
        <v>-3.1254E-3</v>
      </c>
      <c r="R532">
        <v>0</v>
      </c>
      <c r="S532">
        <v>3.0312E-3</v>
      </c>
    </row>
    <row r="533" spans="1:19" x14ac:dyDescent="0.2">
      <c r="A533" t="s">
        <v>7002</v>
      </c>
      <c r="B533" t="s">
        <v>35</v>
      </c>
      <c r="C533" t="s">
        <v>1989</v>
      </c>
      <c r="D533" t="s">
        <v>29</v>
      </c>
      <c r="E533" t="s">
        <v>16</v>
      </c>
      <c r="F533" t="s">
        <v>18</v>
      </c>
      <c r="G533">
        <v>26809</v>
      </c>
      <c r="H533">
        <v>17779</v>
      </c>
      <c r="I533">
        <v>13984.55</v>
      </c>
      <c r="J533">
        <v>0.61388339999999997</v>
      </c>
      <c r="K533">
        <v>0.61857419999999996</v>
      </c>
      <c r="L533">
        <v>-4.6908000000000002E-3</v>
      </c>
      <c r="M533">
        <v>2.8669999999999998E-4</v>
      </c>
      <c r="N533">
        <v>8.9119999999999998E-4</v>
      </c>
      <c r="O533">
        <v>-3.2247999999999999E-3</v>
      </c>
      <c r="P533">
        <v>-6.1567999999999996E-3</v>
      </c>
      <c r="Q533">
        <v>-7.6411999999999999E-3</v>
      </c>
      <c r="R533">
        <v>1</v>
      </c>
      <c r="S533">
        <v>1.4660000000000001E-3</v>
      </c>
    </row>
    <row r="534" spans="1:19" x14ac:dyDescent="0.2">
      <c r="A534" t="s">
        <v>7003</v>
      </c>
      <c r="B534" t="s">
        <v>35</v>
      </c>
      <c r="C534" t="s">
        <v>1989</v>
      </c>
      <c r="D534" t="s">
        <v>29</v>
      </c>
      <c r="E534" t="s">
        <v>20</v>
      </c>
      <c r="F534" t="s">
        <v>18</v>
      </c>
      <c r="G534">
        <v>26809</v>
      </c>
      <c r="H534">
        <v>17781</v>
      </c>
      <c r="I534">
        <v>13986.12</v>
      </c>
      <c r="J534">
        <v>0.64324590000000004</v>
      </c>
      <c r="K534">
        <v>0.64740149999999996</v>
      </c>
      <c r="L534">
        <v>-4.1555999999999997E-3</v>
      </c>
      <c r="M534">
        <v>3.165E-4</v>
      </c>
      <c r="N534">
        <v>9.3630000000000004E-4</v>
      </c>
      <c r="O534">
        <v>-2.6153000000000001E-3</v>
      </c>
      <c r="P534">
        <v>-5.6958E-3</v>
      </c>
      <c r="Q534">
        <v>-6.4603000000000004E-3</v>
      </c>
      <c r="R534">
        <v>1</v>
      </c>
      <c r="S534">
        <v>1.5402E-3</v>
      </c>
    </row>
    <row r="535" spans="1:19" x14ac:dyDescent="0.2">
      <c r="A535" t="s">
        <v>7004</v>
      </c>
      <c r="B535" t="s">
        <v>35</v>
      </c>
      <c r="C535" t="s">
        <v>1989</v>
      </c>
      <c r="D535" t="s">
        <v>29</v>
      </c>
      <c r="E535" t="s">
        <v>31</v>
      </c>
      <c r="F535" t="s">
        <v>18</v>
      </c>
      <c r="G535">
        <v>26819</v>
      </c>
      <c r="H535">
        <v>17787</v>
      </c>
      <c r="I535">
        <v>13990.84</v>
      </c>
      <c r="J535">
        <v>0.73877890000000002</v>
      </c>
      <c r="K535">
        <v>0.74721760000000004</v>
      </c>
      <c r="L535">
        <v>-8.4387000000000004E-3</v>
      </c>
      <c r="M535">
        <v>1.4926E-3</v>
      </c>
      <c r="N535">
        <v>2.0333999999999999E-3</v>
      </c>
      <c r="O535">
        <v>-5.0937999999999999E-3</v>
      </c>
      <c r="P535">
        <v>-1.17836E-2</v>
      </c>
      <c r="Q535">
        <v>-1.14225E-2</v>
      </c>
      <c r="R535">
        <v>1</v>
      </c>
      <c r="S535">
        <v>3.3449E-3</v>
      </c>
    </row>
    <row r="536" spans="1:19" x14ac:dyDescent="0.2">
      <c r="A536" t="s">
        <v>7005</v>
      </c>
      <c r="B536" t="s">
        <v>35</v>
      </c>
      <c r="C536" t="s">
        <v>1989</v>
      </c>
      <c r="D536" t="s">
        <v>29</v>
      </c>
      <c r="E536" t="s">
        <v>16</v>
      </c>
      <c r="F536" t="s">
        <v>19</v>
      </c>
      <c r="G536">
        <v>26809</v>
      </c>
      <c r="H536">
        <v>17779</v>
      </c>
      <c r="I536">
        <v>13984.55</v>
      </c>
      <c r="J536">
        <v>0.91534139999999997</v>
      </c>
      <c r="K536">
        <v>0.89834309999999995</v>
      </c>
      <c r="L536" s="1">
        <v>1.69984E-2</v>
      </c>
      <c r="M536">
        <v>1.362E-4</v>
      </c>
      <c r="N536">
        <v>2.3338E-3</v>
      </c>
      <c r="O536">
        <v>2.0837399999999999E-2</v>
      </c>
      <c r="P536">
        <v>1.3159300000000001E-2</v>
      </c>
      <c r="Q536">
        <v>1.85705E-2</v>
      </c>
      <c r="R536">
        <v>1</v>
      </c>
      <c r="S536">
        <v>3.8390999999999998E-3</v>
      </c>
    </row>
    <row r="537" spans="1:19" x14ac:dyDescent="0.2">
      <c r="A537" t="s">
        <v>7006</v>
      </c>
      <c r="B537" t="s">
        <v>35</v>
      </c>
      <c r="C537" t="s">
        <v>1989</v>
      </c>
      <c r="D537" t="s">
        <v>29</v>
      </c>
      <c r="E537" t="s">
        <v>20</v>
      </c>
      <c r="F537" t="s">
        <v>19</v>
      </c>
      <c r="G537">
        <v>26809</v>
      </c>
      <c r="H537">
        <v>17781</v>
      </c>
      <c r="I537">
        <v>13986.12</v>
      </c>
      <c r="J537">
        <v>0.92918959999999995</v>
      </c>
      <c r="K537">
        <v>0.91282759999999996</v>
      </c>
      <c r="L537">
        <v>1.6362100000000001E-2</v>
      </c>
      <c r="M537">
        <v>1.5129999999999999E-4</v>
      </c>
      <c r="N537">
        <v>2.4597999999999998E-3</v>
      </c>
      <c r="O537">
        <v>2.04085E-2</v>
      </c>
      <c r="P537">
        <v>1.2315599999999999E-2</v>
      </c>
      <c r="Q537">
        <v>1.7609E-2</v>
      </c>
      <c r="R537">
        <v>1</v>
      </c>
      <c r="S537">
        <v>4.0464999999999997E-3</v>
      </c>
    </row>
    <row r="538" spans="1:19" x14ac:dyDescent="0.2">
      <c r="A538" t="s">
        <v>7007</v>
      </c>
      <c r="B538" t="s">
        <v>35</v>
      </c>
      <c r="C538" t="s">
        <v>1989</v>
      </c>
      <c r="D538" t="s">
        <v>29</v>
      </c>
      <c r="E538" t="s">
        <v>31</v>
      </c>
      <c r="F538" t="s">
        <v>19</v>
      </c>
      <c r="G538">
        <v>26819</v>
      </c>
      <c r="H538">
        <v>17787</v>
      </c>
      <c r="I538">
        <v>13990.84</v>
      </c>
      <c r="J538">
        <v>1.1305730000000001</v>
      </c>
      <c r="K538">
        <v>1.1017520000000001</v>
      </c>
      <c r="L538">
        <v>2.88209E-2</v>
      </c>
      <c r="M538">
        <v>8.8009999999999998E-4</v>
      </c>
      <c r="N538">
        <v>5.9331999999999996E-3</v>
      </c>
      <c r="O538">
        <v>3.8580999999999997E-2</v>
      </c>
      <c r="P538">
        <v>1.9060799999999999E-2</v>
      </c>
      <c r="Q538">
        <v>2.5492299999999999E-2</v>
      </c>
      <c r="R538">
        <v>1</v>
      </c>
      <c r="S538">
        <v>9.7601000000000007E-3</v>
      </c>
    </row>
    <row r="539" spans="1:19" x14ac:dyDescent="0.2">
      <c r="A539" t="s">
        <v>509</v>
      </c>
      <c r="B539" t="s">
        <v>34</v>
      </c>
      <c r="C539" t="s">
        <v>50</v>
      </c>
      <c r="D539" t="s">
        <v>28</v>
      </c>
      <c r="E539" t="s">
        <v>16</v>
      </c>
      <c r="F539" t="s">
        <v>18</v>
      </c>
      <c r="G539">
        <v>603</v>
      </c>
      <c r="H539">
        <v>914</v>
      </c>
      <c r="I539">
        <v>914</v>
      </c>
      <c r="J539">
        <v>-0.68421900000000002</v>
      </c>
      <c r="K539">
        <v>-0.62914650000000005</v>
      </c>
      <c r="L539">
        <v>-5.5072599999999999E-2</v>
      </c>
      <c r="M539">
        <v>6.32683E-2</v>
      </c>
      <c r="N539">
        <v>1.9348600000000001E-2</v>
      </c>
      <c r="O539">
        <v>-2.32441E-2</v>
      </c>
      <c r="P539">
        <v>-8.6901000000000006E-2</v>
      </c>
      <c r="Q539">
        <v>-8.0489699999999997E-2</v>
      </c>
      <c r="R539">
        <v>1</v>
      </c>
      <c r="S539">
        <v>3.18284E-2</v>
      </c>
    </row>
    <row r="540" spans="1:19" x14ac:dyDescent="0.2">
      <c r="A540" t="s">
        <v>510</v>
      </c>
      <c r="B540" t="s">
        <v>34</v>
      </c>
      <c r="C540" t="s">
        <v>50</v>
      </c>
      <c r="D540" t="s">
        <v>28</v>
      </c>
      <c r="E540" t="s">
        <v>20</v>
      </c>
      <c r="F540" t="s">
        <v>18</v>
      </c>
      <c r="G540">
        <v>551</v>
      </c>
      <c r="H540">
        <v>914</v>
      </c>
      <c r="I540">
        <v>914</v>
      </c>
      <c r="J540">
        <v>0.20035159999999999</v>
      </c>
      <c r="K540">
        <v>0.24608169999999999</v>
      </c>
      <c r="L540" s="1">
        <v>-4.5730100000000003E-2</v>
      </c>
      <c r="M540">
        <v>2.09348E-2</v>
      </c>
      <c r="N540">
        <v>2.89377E-2</v>
      </c>
      <c r="O540">
        <v>1.8725E-3</v>
      </c>
      <c r="P540">
        <v>-9.3332700000000005E-2</v>
      </c>
      <c r="Q540">
        <v>-0.22824910000000001</v>
      </c>
      <c r="R540">
        <v>0</v>
      </c>
      <c r="S540">
        <v>4.7602600000000002E-2</v>
      </c>
    </row>
    <row r="541" spans="1:19" x14ac:dyDescent="0.2">
      <c r="A541" t="s">
        <v>511</v>
      </c>
      <c r="B541" t="s">
        <v>34</v>
      </c>
      <c r="C541" t="s">
        <v>50</v>
      </c>
      <c r="D541" t="s">
        <v>28</v>
      </c>
      <c r="E541" t="s">
        <v>31</v>
      </c>
      <c r="F541" t="s">
        <v>18</v>
      </c>
      <c r="G541">
        <v>646</v>
      </c>
      <c r="H541">
        <v>915</v>
      </c>
      <c r="I541">
        <v>915</v>
      </c>
      <c r="J541">
        <v>0.14584130000000001</v>
      </c>
      <c r="K541">
        <v>0.23297010000000001</v>
      </c>
      <c r="L541">
        <v>-8.7128800000000006E-2</v>
      </c>
      <c r="M541">
        <v>0.17149139999999999</v>
      </c>
      <c r="N541">
        <v>3.1855000000000001E-2</v>
      </c>
      <c r="O541">
        <v>-3.4727300000000003E-2</v>
      </c>
      <c r="P541">
        <v>-0.1395303</v>
      </c>
      <c r="Q541">
        <v>-0.59742209999999996</v>
      </c>
      <c r="R541">
        <v>1</v>
      </c>
      <c r="S541">
        <v>5.2401499999999997E-2</v>
      </c>
    </row>
    <row r="542" spans="1:19" x14ac:dyDescent="0.2">
      <c r="A542" t="s">
        <v>512</v>
      </c>
      <c r="B542" t="s">
        <v>34</v>
      </c>
      <c r="C542" t="s">
        <v>50</v>
      </c>
      <c r="D542" t="s">
        <v>28</v>
      </c>
      <c r="E542" t="s">
        <v>16</v>
      </c>
      <c r="F542" t="s">
        <v>19</v>
      </c>
      <c r="G542">
        <v>603</v>
      </c>
      <c r="H542">
        <v>914</v>
      </c>
      <c r="I542">
        <v>914</v>
      </c>
      <c r="J542">
        <v>0.89961469999999999</v>
      </c>
      <c r="K542">
        <v>0.97982369999999996</v>
      </c>
      <c r="L542">
        <v>-8.0209000000000003E-2</v>
      </c>
      <c r="M542">
        <v>1.97932E-2</v>
      </c>
      <c r="N542">
        <v>2.8137700000000002E-2</v>
      </c>
      <c r="O542">
        <v>-3.3922500000000001E-2</v>
      </c>
      <c r="P542">
        <v>-0.12649550000000001</v>
      </c>
      <c r="Q542">
        <v>-8.9159299999999997E-2</v>
      </c>
      <c r="R542">
        <v>1</v>
      </c>
      <c r="S542">
        <v>4.6286500000000001E-2</v>
      </c>
    </row>
    <row r="543" spans="1:19" x14ac:dyDescent="0.2">
      <c r="A543" t="s">
        <v>513</v>
      </c>
      <c r="B543" t="s">
        <v>34</v>
      </c>
      <c r="C543" t="s">
        <v>50</v>
      </c>
      <c r="D543" t="s">
        <v>28</v>
      </c>
      <c r="E543" t="s">
        <v>20</v>
      </c>
      <c r="F543" t="s">
        <v>19</v>
      </c>
      <c r="G543">
        <v>551</v>
      </c>
      <c r="H543">
        <v>914</v>
      </c>
      <c r="I543">
        <v>914</v>
      </c>
      <c r="J543">
        <v>0.91675589999999996</v>
      </c>
      <c r="K543">
        <v>0.93184789999999995</v>
      </c>
      <c r="L543">
        <v>-1.5092E-2</v>
      </c>
      <c r="M543">
        <v>1.8296E-2</v>
      </c>
      <c r="N543">
        <v>2.70526E-2</v>
      </c>
      <c r="O543">
        <v>2.9409500000000002E-2</v>
      </c>
      <c r="P543">
        <v>-5.9593399999999998E-2</v>
      </c>
      <c r="Q543">
        <v>-1.6462399999999999E-2</v>
      </c>
      <c r="R543">
        <v>0</v>
      </c>
      <c r="S543">
        <v>4.4501499999999999E-2</v>
      </c>
    </row>
    <row r="544" spans="1:19" x14ac:dyDescent="0.2">
      <c r="A544" t="s">
        <v>514</v>
      </c>
      <c r="B544" t="s">
        <v>34</v>
      </c>
      <c r="C544" t="s">
        <v>50</v>
      </c>
      <c r="D544" t="s">
        <v>28</v>
      </c>
      <c r="E544" t="s">
        <v>31</v>
      </c>
      <c r="F544" t="s">
        <v>19</v>
      </c>
      <c r="G544">
        <v>646</v>
      </c>
      <c r="H544">
        <v>915</v>
      </c>
      <c r="I544">
        <v>915</v>
      </c>
      <c r="J544">
        <v>1.7263409999999999</v>
      </c>
      <c r="K544">
        <v>1.651716</v>
      </c>
      <c r="L544">
        <v>7.46251E-2</v>
      </c>
      <c r="M544">
        <v>7.1333199999999999E-2</v>
      </c>
      <c r="N544">
        <v>5.3416600000000002E-2</v>
      </c>
      <c r="O544">
        <v>0.16249530000000001</v>
      </c>
      <c r="P544">
        <v>-1.3245099999999999E-2</v>
      </c>
      <c r="Q544">
        <v>4.3227300000000003E-2</v>
      </c>
      <c r="R544">
        <v>0</v>
      </c>
      <c r="S544">
        <v>8.7870199999999996E-2</v>
      </c>
    </row>
    <row r="545" spans="1:19" x14ac:dyDescent="0.2">
      <c r="A545" t="s">
        <v>515</v>
      </c>
      <c r="B545" t="s">
        <v>34</v>
      </c>
      <c r="C545" t="s">
        <v>50</v>
      </c>
      <c r="D545" t="s">
        <v>28</v>
      </c>
      <c r="E545" t="s">
        <v>16</v>
      </c>
      <c r="F545" t="s">
        <v>17</v>
      </c>
      <c r="G545">
        <v>603</v>
      </c>
      <c r="H545">
        <v>914</v>
      </c>
      <c r="I545">
        <v>914</v>
      </c>
      <c r="J545">
        <v>0.94742490000000001</v>
      </c>
      <c r="K545">
        <v>0.96279559999999997</v>
      </c>
      <c r="L545">
        <v>-1.5370699999999999E-2</v>
      </c>
      <c r="M545">
        <v>9.5467999999999994E-3</v>
      </c>
      <c r="N545">
        <v>1.62846E-2</v>
      </c>
      <c r="O545">
        <v>1.1417500000000001E-2</v>
      </c>
      <c r="P545">
        <v>-4.2158800000000003E-2</v>
      </c>
      <c r="Q545">
        <v>-1.6223600000000001E-2</v>
      </c>
      <c r="R545">
        <v>0</v>
      </c>
      <c r="S545">
        <v>2.6788200000000002E-2</v>
      </c>
    </row>
    <row r="546" spans="1:19" x14ac:dyDescent="0.2">
      <c r="A546" t="s">
        <v>516</v>
      </c>
      <c r="B546" t="s">
        <v>34</v>
      </c>
      <c r="C546" t="s">
        <v>50</v>
      </c>
      <c r="D546" t="s">
        <v>28</v>
      </c>
      <c r="E546" t="s">
        <v>20</v>
      </c>
      <c r="F546" t="s">
        <v>17</v>
      </c>
      <c r="G546">
        <v>551</v>
      </c>
      <c r="H546">
        <v>914</v>
      </c>
      <c r="I546">
        <v>914</v>
      </c>
      <c r="J546">
        <v>-0.1883445</v>
      </c>
      <c r="K546">
        <v>-0.15291859999999999</v>
      </c>
      <c r="L546">
        <v>-3.54258E-2</v>
      </c>
      <c r="M546">
        <v>4.1975499999999999E-2</v>
      </c>
      <c r="N546">
        <v>1.46342E-2</v>
      </c>
      <c r="O546">
        <v>-1.13525E-2</v>
      </c>
      <c r="P546">
        <v>-5.9499200000000002E-2</v>
      </c>
      <c r="Q546">
        <v>-0.1880907</v>
      </c>
      <c r="R546">
        <v>1</v>
      </c>
      <c r="S546">
        <v>2.4073299999999999E-2</v>
      </c>
    </row>
    <row r="547" spans="1:19" x14ac:dyDescent="0.2">
      <c r="A547" t="s">
        <v>517</v>
      </c>
      <c r="B547" t="s">
        <v>34</v>
      </c>
      <c r="C547" t="s">
        <v>50</v>
      </c>
      <c r="D547" t="s">
        <v>28</v>
      </c>
      <c r="E547" t="s">
        <v>31</v>
      </c>
      <c r="F547" t="s">
        <v>17</v>
      </c>
      <c r="G547">
        <v>646</v>
      </c>
      <c r="H547">
        <v>915</v>
      </c>
      <c r="I547">
        <v>915</v>
      </c>
      <c r="J547">
        <v>1.2011909999999999</v>
      </c>
      <c r="K547">
        <v>1.1844650000000001</v>
      </c>
      <c r="L547">
        <v>1.6725799999999999E-2</v>
      </c>
      <c r="M547">
        <v>3.2035500000000001E-2</v>
      </c>
      <c r="N547">
        <v>2.9830800000000001E-2</v>
      </c>
      <c r="O547">
        <v>6.5797400000000006E-2</v>
      </c>
      <c r="P547">
        <v>-3.2345800000000001E-2</v>
      </c>
      <c r="Q547">
        <v>1.3924300000000001E-2</v>
      </c>
      <c r="R547">
        <v>0</v>
      </c>
      <c r="S547">
        <v>4.90716E-2</v>
      </c>
    </row>
    <row r="548" spans="1:19" x14ac:dyDescent="0.2">
      <c r="A548" t="s">
        <v>7008</v>
      </c>
      <c r="B548" t="s">
        <v>34</v>
      </c>
      <c r="C548" t="s">
        <v>572</v>
      </c>
      <c r="D548" t="s">
        <v>28</v>
      </c>
      <c r="E548" t="s">
        <v>16</v>
      </c>
      <c r="F548" t="s">
        <v>18</v>
      </c>
      <c r="G548">
        <v>59932</v>
      </c>
      <c r="H548">
        <v>67629</v>
      </c>
      <c r="I548">
        <v>67629</v>
      </c>
      <c r="J548">
        <v>0.60847130000000005</v>
      </c>
      <c r="K548">
        <v>0.60867380000000004</v>
      </c>
      <c r="L548">
        <v>-2.0249999999999999E-4</v>
      </c>
      <c r="M548">
        <v>1.036E-4</v>
      </c>
      <c r="N548">
        <v>7.829E-4</v>
      </c>
      <c r="O548">
        <v>1.0855000000000001E-3</v>
      </c>
      <c r="P548">
        <v>-1.4904E-3</v>
      </c>
      <c r="Q548">
        <v>-3.3270000000000001E-4</v>
      </c>
      <c r="R548">
        <v>0</v>
      </c>
      <c r="S548">
        <v>1.2879E-3</v>
      </c>
    </row>
    <row r="549" spans="1:19" x14ac:dyDescent="0.2">
      <c r="A549" t="s">
        <v>7009</v>
      </c>
      <c r="B549" t="s">
        <v>34</v>
      </c>
      <c r="C549" t="s">
        <v>572</v>
      </c>
      <c r="D549" t="s">
        <v>28</v>
      </c>
      <c r="E549" t="s">
        <v>20</v>
      </c>
      <c r="F549" t="s">
        <v>18</v>
      </c>
      <c r="G549">
        <v>60104</v>
      </c>
      <c r="H549">
        <v>67643</v>
      </c>
      <c r="I549">
        <v>67643</v>
      </c>
      <c r="J549">
        <v>0.71277760000000001</v>
      </c>
      <c r="K549">
        <v>0.71248909999999999</v>
      </c>
      <c r="L549">
        <v>2.8860000000000002E-4</v>
      </c>
      <c r="M549">
        <v>4.8900000000000003E-5</v>
      </c>
      <c r="N549">
        <v>1.3989E-3</v>
      </c>
      <c r="O549">
        <v>2.5899E-3</v>
      </c>
      <c r="P549">
        <v>-2.0127000000000001E-3</v>
      </c>
      <c r="Q549">
        <v>4.0489999999999998E-4</v>
      </c>
      <c r="R549">
        <v>0</v>
      </c>
      <c r="S549">
        <v>2.3013E-3</v>
      </c>
    </row>
    <row r="550" spans="1:19" x14ac:dyDescent="0.2">
      <c r="A550" t="s">
        <v>7010</v>
      </c>
      <c r="B550" t="s">
        <v>34</v>
      </c>
      <c r="C550" t="s">
        <v>572</v>
      </c>
      <c r="D550" t="s">
        <v>28</v>
      </c>
      <c r="E550" t="s">
        <v>31</v>
      </c>
      <c r="F550" t="s">
        <v>18</v>
      </c>
      <c r="G550">
        <v>59968</v>
      </c>
      <c r="H550">
        <v>67661</v>
      </c>
      <c r="I550">
        <v>67661</v>
      </c>
      <c r="J550">
        <v>0.79527890000000001</v>
      </c>
      <c r="K550">
        <v>0.7986605</v>
      </c>
      <c r="L550">
        <v>-3.3815E-3</v>
      </c>
      <c r="M550">
        <v>4.9669999999999998E-4</v>
      </c>
      <c r="N550">
        <v>1.7144E-3</v>
      </c>
      <c r="O550">
        <v>-5.6139999999999998E-4</v>
      </c>
      <c r="P550">
        <v>-6.2017000000000001E-3</v>
      </c>
      <c r="Q550">
        <v>-4.2519999999999997E-3</v>
      </c>
      <c r="R550">
        <v>1</v>
      </c>
      <c r="S550">
        <v>2.8202000000000001E-3</v>
      </c>
    </row>
    <row r="551" spans="1:19" x14ac:dyDescent="0.2">
      <c r="A551" t="s">
        <v>7011</v>
      </c>
      <c r="B551" t="s">
        <v>34</v>
      </c>
      <c r="C551" t="s">
        <v>572</v>
      </c>
      <c r="D551" t="s">
        <v>28</v>
      </c>
      <c r="E551" t="s">
        <v>16</v>
      </c>
      <c r="F551" t="s">
        <v>19</v>
      </c>
      <c r="G551">
        <v>59932</v>
      </c>
      <c r="H551">
        <v>67629</v>
      </c>
      <c r="I551">
        <v>67629</v>
      </c>
      <c r="J551">
        <v>0.77186080000000001</v>
      </c>
      <c r="K551">
        <v>0.75903960000000004</v>
      </c>
      <c r="L551">
        <v>1.28212E-2</v>
      </c>
      <c r="M551">
        <v>6.4599999999999998E-5</v>
      </c>
      <c r="N551">
        <v>1.6080000000000001E-3</v>
      </c>
      <c r="O551">
        <v>1.54664E-2</v>
      </c>
      <c r="P551">
        <v>1.0175999999999999E-2</v>
      </c>
      <c r="Q551">
        <v>1.6610799999999998E-2</v>
      </c>
      <c r="R551">
        <v>1</v>
      </c>
      <c r="S551">
        <v>2.6451999999999999E-3</v>
      </c>
    </row>
    <row r="552" spans="1:19" x14ac:dyDescent="0.2">
      <c r="A552" t="s">
        <v>7012</v>
      </c>
      <c r="B552" t="s">
        <v>34</v>
      </c>
      <c r="C552" t="s">
        <v>572</v>
      </c>
      <c r="D552" t="s">
        <v>28</v>
      </c>
      <c r="E552" t="s">
        <v>20</v>
      </c>
      <c r="F552" t="s">
        <v>19</v>
      </c>
      <c r="G552">
        <v>60104</v>
      </c>
      <c r="H552">
        <v>67643</v>
      </c>
      <c r="I552">
        <v>67643</v>
      </c>
      <c r="J552">
        <v>0.78146280000000001</v>
      </c>
      <c r="K552">
        <v>0.77237199999999995</v>
      </c>
      <c r="L552">
        <v>9.0909000000000007E-3</v>
      </c>
      <c r="M552">
        <v>6.0000000000000002E-5</v>
      </c>
      <c r="N552">
        <v>1.549E-3</v>
      </c>
      <c r="O552">
        <v>1.1639E-2</v>
      </c>
      <c r="P552">
        <v>6.5427000000000003E-3</v>
      </c>
      <c r="Q552">
        <v>1.16331E-2</v>
      </c>
      <c r="R552">
        <v>1</v>
      </c>
      <c r="S552">
        <v>2.5482E-3</v>
      </c>
    </row>
    <row r="553" spans="1:19" x14ac:dyDescent="0.2">
      <c r="A553" t="s">
        <v>7013</v>
      </c>
      <c r="B553" t="s">
        <v>34</v>
      </c>
      <c r="C553" t="s">
        <v>572</v>
      </c>
      <c r="D553" t="s">
        <v>28</v>
      </c>
      <c r="E553" t="s">
        <v>31</v>
      </c>
      <c r="F553" t="s">
        <v>19</v>
      </c>
      <c r="G553">
        <v>59968</v>
      </c>
      <c r="H553">
        <v>67661</v>
      </c>
      <c r="I553">
        <v>67661</v>
      </c>
      <c r="J553">
        <v>1.0584070000000001</v>
      </c>
      <c r="K553">
        <v>1.040008</v>
      </c>
      <c r="L553">
        <v>1.8399100000000002E-2</v>
      </c>
      <c r="M553">
        <v>3.0039999999999998E-4</v>
      </c>
      <c r="N553">
        <v>3.4665999999999998E-3</v>
      </c>
      <c r="O553">
        <v>2.41017E-2</v>
      </c>
      <c r="P553">
        <v>1.2696499999999999E-2</v>
      </c>
      <c r="Q553">
        <v>1.7383800000000001E-2</v>
      </c>
      <c r="R553">
        <v>1</v>
      </c>
      <c r="S553">
        <v>5.7026000000000004E-3</v>
      </c>
    </row>
    <row r="554" spans="1:19" x14ac:dyDescent="0.2">
      <c r="A554" t="s">
        <v>7014</v>
      </c>
      <c r="B554" t="s">
        <v>34</v>
      </c>
      <c r="C554" t="s">
        <v>572</v>
      </c>
      <c r="D554" t="s">
        <v>28</v>
      </c>
      <c r="E554" t="s">
        <v>16</v>
      </c>
      <c r="F554" t="s">
        <v>17</v>
      </c>
      <c r="G554">
        <v>59932</v>
      </c>
      <c r="H554">
        <v>67629</v>
      </c>
      <c r="I554">
        <v>67629</v>
      </c>
      <c r="J554">
        <v>0.44246819999999998</v>
      </c>
      <c r="K554">
        <v>0.44442470000000001</v>
      </c>
      <c r="L554">
        <v>-1.9564999999999999E-3</v>
      </c>
      <c r="M554">
        <v>2.7900000000000001E-5</v>
      </c>
      <c r="N554">
        <v>8.8069999999999999E-4</v>
      </c>
      <c r="O554">
        <v>-5.0779999999999998E-4</v>
      </c>
      <c r="P554">
        <v>-3.4052000000000002E-3</v>
      </c>
      <c r="Q554">
        <v>-4.4218E-3</v>
      </c>
      <c r="R554">
        <v>1</v>
      </c>
      <c r="S554">
        <v>1.4487E-3</v>
      </c>
    </row>
    <row r="555" spans="1:19" x14ac:dyDescent="0.2">
      <c r="A555" t="s">
        <v>7015</v>
      </c>
      <c r="B555" t="s">
        <v>34</v>
      </c>
      <c r="C555" t="s">
        <v>572</v>
      </c>
      <c r="D555" t="s">
        <v>28</v>
      </c>
      <c r="E555" t="s">
        <v>20</v>
      </c>
      <c r="F555" t="s">
        <v>17</v>
      </c>
      <c r="G555">
        <v>60104</v>
      </c>
      <c r="H555">
        <v>67643</v>
      </c>
      <c r="I555">
        <v>67643</v>
      </c>
      <c r="J555">
        <v>0.53150969999999997</v>
      </c>
      <c r="K555">
        <v>0.53480240000000001</v>
      </c>
      <c r="L555">
        <v>-3.2927E-3</v>
      </c>
      <c r="M555">
        <v>8.4699999999999999E-5</v>
      </c>
      <c r="N555">
        <v>6.5749999999999999E-4</v>
      </c>
      <c r="O555">
        <v>-2.2112E-3</v>
      </c>
      <c r="P555">
        <v>-4.3743000000000002E-3</v>
      </c>
      <c r="Q555">
        <v>-6.195E-3</v>
      </c>
      <c r="R555">
        <v>1</v>
      </c>
      <c r="S555">
        <v>1.0815E-3</v>
      </c>
    </row>
    <row r="556" spans="1:19" x14ac:dyDescent="0.2">
      <c r="A556" t="s">
        <v>7016</v>
      </c>
      <c r="B556" t="s">
        <v>34</v>
      </c>
      <c r="C556" t="s">
        <v>572</v>
      </c>
      <c r="D556" t="s">
        <v>28</v>
      </c>
      <c r="E556" t="s">
        <v>31</v>
      </c>
      <c r="F556" t="s">
        <v>17</v>
      </c>
      <c r="G556">
        <v>59968</v>
      </c>
      <c r="H556">
        <v>67661</v>
      </c>
      <c r="I556">
        <v>67661</v>
      </c>
      <c r="J556">
        <v>0.55967820000000001</v>
      </c>
      <c r="K556">
        <v>0.5666542</v>
      </c>
      <c r="L556">
        <v>-6.9760000000000004E-3</v>
      </c>
      <c r="M556">
        <v>9.8099999999999999E-5</v>
      </c>
      <c r="N556">
        <v>1.6509999999999999E-3</v>
      </c>
      <c r="O556">
        <v>-4.2601000000000002E-3</v>
      </c>
      <c r="P556">
        <v>-9.6918999999999998E-3</v>
      </c>
      <c r="Q556">
        <v>-1.2464299999999999E-2</v>
      </c>
      <c r="R556">
        <v>1</v>
      </c>
      <c r="S556">
        <v>2.7158999999999998E-3</v>
      </c>
    </row>
    <row r="557" spans="1:19" x14ac:dyDescent="0.2">
      <c r="A557" t="s">
        <v>7017</v>
      </c>
      <c r="B557" t="s">
        <v>35</v>
      </c>
      <c r="C557" t="s">
        <v>572</v>
      </c>
      <c r="D557" t="s">
        <v>28</v>
      </c>
      <c r="E557" t="s">
        <v>16</v>
      </c>
      <c r="F557" t="s">
        <v>18</v>
      </c>
      <c r="G557">
        <v>32446</v>
      </c>
      <c r="H557">
        <v>21678</v>
      </c>
      <c r="I557">
        <v>17130.099999999999</v>
      </c>
      <c r="J557">
        <v>0.56662820000000003</v>
      </c>
      <c r="K557">
        <v>0.5659516</v>
      </c>
      <c r="L557">
        <v>6.7659999999999997E-4</v>
      </c>
      <c r="M557">
        <v>2.3939999999999999E-4</v>
      </c>
      <c r="N557">
        <v>8.1430000000000001E-4</v>
      </c>
      <c r="O557">
        <v>2.0160999999999998E-3</v>
      </c>
      <c r="P557">
        <v>-6.6290000000000001E-4</v>
      </c>
      <c r="Q557">
        <v>1.194E-3</v>
      </c>
      <c r="R557">
        <v>0</v>
      </c>
      <c r="S557">
        <v>1.3395E-3</v>
      </c>
    </row>
    <row r="558" spans="1:19" x14ac:dyDescent="0.2">
      <c r="A558" t="s">
        <v>7018</v>
      </c>
      <c r="B558" t="s">
        <v>35</v>
      </c>
      <c r="C558" t="s">
        <v>572</v>
      </c>
      <c r="D558" t="s">
        <v>28</v>
      </c>
      <c r="E558" t="s">
        <v>20</v>
      </c>
      <c r="F558" t="s">
        <v>18</v>
      </c>
      <c r="G558">
        <v>32452</v>
      </c>
      <c r="H558">
        <v>21683</v>
      </c>
      <c r="I558">
        <v>17134.05</v>
      </c>
      <c r="J558">
        <v>0.58983370000000002</v>
      </c>
      <c r="K558">
        <v>0.58972979999999997</v>
      </c>
      <c r="L558">
        <v>1.039E-4</v>
      </c>
      <c r="M558">
        <v>2.4489999999999999E-4</v>
      </c>
      <c r="N558">
        <v>8.2359999999999996E-4</v>
      </c>
      <c r="O558">
        <v>1.4587000000000001E-3</v>
      </c>
      <c r="P558">
        <v>-1.2509000000000001E-3</v>
      </c>
      <c r="Q558">
        <v>1.762E-4</v>
      </c>
      <c r="R558">
        <v>0</v>
      </c>
      <c r="S558">
        <v>1.3548E-3</v>
      </c>
    </row>
    <row r="559" spans="1:19" x14ac:dyDescent="0.2">
      <c r="A559" t="s">
        <v>7019</v>
      </c>
      <c r="B559" t="s">
        <v>35</v>
      </c>
      <c r="C559" t="s">
        <v>572</v>
      </c>
      <c r="D559" t="s">
        <v>28</v>
      </c>
      <c r="E559" t="s">
        <v>31</v>
      </c>
      <c r="F559" t="s">
        <v>18</v>
      </c>
      <c r="G559">
        <v>32458</v>
      </c>
      <c r="H559">
        <v>21692</v>
      </c>
      <c r="I559">
        <v>17141.16</v>
      </c>
      <c r="J559">
        <v>0.73651239999999996</v>
      </c>
      <c r="K559">
        <v>0.74240879999999998</v>
      </c>
      <c r="L559">
        <v>-5.8964000000000004E-3</v>
      </c>
      <c r="M559">
        <v>1.0973000000000001E-3</v>
      </c>
      <c r="N559">
        <v>1.7434E-3</v>
      </c>
      <c r="O559">
        <v>-3.0284999999999999E-3</v>
      </c>
      <c r="P559">
        <v>-8.7642999999999992E-3</v>
      </c>
      <c r="Q559">
        <v>-8.0058000000000004E-3</v>
      </c>
      <c r="R559">
        <v>1</v>
      </c>
      <c r="S559">
        <v>2.8679E-3</v>
      </c>
    </row>
    <row r="560" spans="1:19" x14ac:dyDescent="0.2">
      <c r="A560" t="s">
        <v>7020</v>
      </c>
      <c r="B560" t="s">
        <v>35</v>
      </c>
      <c r="C560" t="s">
        <v>572</v>
      </c>
      <c r="D560" t="s">
        <v>28</v>
      </c>
      <c r="E560" t="s">
        <v>16</v>
      </c>
      <c r="F560" t="s">
        <v>19</v>
      </c>
      <c r="G560">
        <v>32446</v>
      </c>
      <c r="H560">
        <v>21678</v>
      </c>
      <c r="I560">
        <v>17130.099999999999</v>
      </c>
      <c r="J560">
        <v>0.8014059</v>
      </c>
      <c r="K560">
        <v>0.78307269999999995</v>
      </c>
      <c r="L560" s="1">
        <v>1.8333200000000001E-2</v>
      </c>
      <c r="M560">
        <v>1.2520000000000001E-4</v>
      </c>
      <c r="N560">
        <v>2.2377E-3</v>
      </c>
      <c r="O560">
        <v>2.2014200000000001E-2</v>
      </c>
      <c r="P560">
        <v>1.4652200000000001E-2</v>
      </c>
      <c r="Q560">
        <v>2.2876299999999999E-2</v>
      </c>
      <c r="R560">
        <v>1</v>
      </c>
      <c r="S560">
        <v>3.6809999999999998E-3</v>
      </c>
    </row>
    <row r="561" spans="1:19" x14ac:dyDescent="0.2">
      <c r="A561" t="s">
        <v>7021</v>
      </c>
      <c r="B561" t="s">
        <v>35</v>
      </c>
      <c r="C561" t="s">
        <v>572</v>
      </c>
      <c r="D561" t="s">
        <v>28</v>
      </c>
      <c r="E561" t="s">
        <v>20</v>
      </c>
      <c r="F561" t="s">
        <v>19</v>
      </c>
      <c r="G561">
        <v>32452</v>
      </c>
      <c r="H561">
        <v>21683</v>
      </c>
      <c r="I561">
        <v>17134.05</v>
      </c>
      <c r="J561">
        <v>0.81181780000000003</v>
      </c>
      <c r="K561">
        <v>0.79289229999999999</v>
      </c>
      <c r="L561">
        <v>1.8925399999999998E-2</v>
      </c>
      <c r="M561">
        <v>1.131E-4</v>
      </c>
      <c r="N561">
        <v>2.1274000000000002E-3</v>
      </c>
      <c r="O561">
        <v>2.2425E-2</v>
      </c>
      <c r="P561">
        <v>1.5425899999999999E-2</v>
      </c>
      <c r="Q561">
        <v>2.33124E-2</v>
      </c>
      <c r="R561">
        <v>1</v>
      </c>
      <c r="S561">
        <v>3.4995E-3</v>
      </c>
    </row>
    <row r="562" spans="1:19" x14ac:dyDescent="0.2">
      <c r="A562" t="s">
        <v>7022</v>
      </c>
      <c r="B562" t="s">
        <v>35</v>
      </c>
      <c r="C562" t="s">
        <v>572</v>
      </c>
      <c r="D562" t="s">
        <v>28</v>
      </c>
      <c r="E562" t="s">
        <v>31</v>
      </c>
      <c r="F562" t="s">
        <v>19</v>
      </c>
      <c r="G562">
        <v>32458</v>
      </c>
      <c r="H562">
        <v>21692</v>
      </c>
      <c r="I562">
        <v>17141.16</v>
      </c>
      <c r="J562">
        <v>1.1047199999999999</v>
      </c>
      <c r="K562">
        <v>1.079998</v>
      </c>
      <c r="L562">
        <v>2.4721799999999999E-2</v>
      </c>
      <c r="M562">
        <v>5.6269999999999996E-4</v>
      </c>
      <c r="N562">
        <v>4.7444000000000002E-3</v>
      </c>
      <c r="O562">
        <v>3.2526399999999997E-2</v>
      </c>
      <c r="P562">
        <v>1.69173E-2</v>
      </c>
      <c r="Q562">
        <v>2.23784E-2</v>
      </c>
      <c r="R562">
        <v>1</v>
      </c>
      <c r="S562">
        <v>7.8044999999999998E-3</v>
      </c>
    </row>
    <row r="563" spans="1:19" x14ac:dyDescent="0.2">
      <c r="A563" t="s">
        <v>7023</v>
      </c>
      <c r="B563" t="s">
        <v>34</v>
      </c>
      <c r="C563" t="s">
        <v>765</v>
      </c>
      <c r="D563" t="s">
        <v>28</v>
      </c>
      <c r="E563" t="s">
        <v>16</v>
      </c>
      <c r="F563" t="s">
        <v>18</v>
      </c>
      <c r="G563">
        <v>10889</v>
      </c>
      <c r="H563">
        <v>12448</v>
      </c>
      <c r="I563">
        <v>12448</v>
      </c>
      <c r="J563">
        <v>0.49519010000000002</v>
      </c>
      <c r="K563">
        <v>0.49768689999999999</v>
      </c>
      <c r="L563">
        <v>-2.4968E-3</v>
      </c>
      <c r="M563">
        <v>2.8590000000000001E-4</v>
      </c>
      <c r="N563">
        <v>1.3006000000000001E-3</v>
      </c>
      <c r="O563">
        <v>-3.5730000000000001E-4</v>
      </c>
      <c r="P563">
        <v>-4.6362E-3</v>
      </c>
      <c r="Q563">
        <v>-5.0420999999999999E-3</v>
      </c>
      <c r="R563">
        <v>1</v>
      </c>
      <c r="S563">
        <v>2.1394000000000001E-3</v>
      </c>
    </row>
    <row r="564" spans="1:19" x14ac:dyDescent="0.2">
      <c r="A564" t="s">
        <v>7024</v>
      </c>
      <c r="B564" t="s">
        <v>34</v>
      </c>
      <c r="C564" t="s">
        <v>765</v>
      </c>
      <c r="D564" t="s">
        <v>28</v>
      </c>
      <c r="E564" t="s">
        <v>20</v>
      </c>
      <c r="F564" t="s">
        <v>18</v>
      </c>
      <c r="G564">
        <v>10888</v>
      </c>
      <c r="H564">
        <v>12449</v>
      </c>
      <c r="I564">
        <v>12449</v>
      </c>
      <c r="J564">
        <v>0.57865509999999998</v>
      </c>
      <c r="K564">
        <v>0.58029509999999995</v>
      </c>
      <c r="L564" s="1">
        <v>-1.64E-3</v>
      </c>
      <c r="M564">
        <v>1.3219999999999999E-4</v>
      </c>
      <c r="N564">
        <v>2.2996000000000002E-3</v>
      </c>
      <c r="O564">
        <v>2.1427999999999998E-3</v>
      </c>
      <c r="P564">
        <v>-5.4228000000000002E-3</v>
      </c>
      <c r="Q564">
        <v>-2.8341999999999998E-3</v>
      </c>
      <c r="R564">
        <v>0</v>
      </c>
      <c r="S564">
        <v>3.7827999999999998E-3</v>
      </c>
    </row>
    <row r="565" spans="1:19" x14ac:dyDescent="0.2">
      <c r="A565" t="s">
        <v>7025</v>
      </c>
      <c r="B565" t="s">
        <v>34</v>
      </c>
      <c r="C565" t="s">
        <v>765</v>
      </c>
      <c r="D565" t="s">
        <v>28</v>
      </c>
      <c r="E565" t="s">
        <v>31</v>
      </c>
      <c r="F565" t="s">
        <v>18</v>
      </c>
      <c r="G565">
        <v>10865</v>
      </c>
      <c r="H565">
        <v>12457</v>
      </c>
      <c r="I565">
        <v>12457</v>
      </c>
      <c r="J565">
        <v>0.63845980000000002</v>
      </c>
      <c r="K565">
        <v>0.63634219999999997</v>
      </c>
      <c r="L565">
        <v>2.1177000000000001E-3</v>
      </c>
      <c r="M565">
        <v>1.4664000000000001E-3</v>
      </c>
      <c r="N565">
        <v>2.9456999999999999E-3</v>
      </c>
      <c r="O565">
        <v>6.9633000000000004E-3</v>
      </c>
      <c r="P565">
        <v>-2.728E-3</v>
      </c>
      <c r="Q565">
        <v>3.3168E-3</v>
      </c>
      <c r="R565">
        <v>0</v>
      </c>
      <c r="S565">
        <v>4.8456000000000003E-3</v>
      </c>
    </row>
    <row r="566" spans="1:19" x14ac:dyDescent="0.2">
      <c r="A566" t="s">
        <v>7026</v>
      </c>
      <c r="B566" t="s">
        <v>34</v>
      </c>
      <c r="C566" t="s">
        <v>765</v>
      </c>
      <c r="D566" t="s">
        <v>28</v>
      </c>
      <c r="E566" t="s">
        <v>16</v>
      </c>
      <c r="F566" t="s">
        <v>19</v>
      </c>
      <c r="G566">
        <v>10889</v>
      </c>
      <c r="H566">
        <v>12448</v>
      </c>
      <c r="I566">
        <v>12448</v>
      </c>
      <c r="J566">
        <v>0.63227520000000004</v>
      </c>
      <c r="K566">
        <v>0.62635490000000005</v>
      </c>
      <c r="L566">
        <v>5.9202999999999999E-3</v>
      </c>
      <c r="M566">
        <v>1.7469999999999999E-4</v>
      </c>
      <c r="N566">
        <v>2.6434000000000002E-3</v>
      </c>
      <c r="O566">
        <v>1.02687E-2</v>
      </c>
      <c r="P566">
        <v>1.5717999999999999E-3</v>
      </c>
      <c r="Q566">
        <v>9.3635000000000003E-3</v>
      </c>
      <c r="R566">
        <v>1</v>
      </c>
      <c r="S566">
        <v>4.3483999999999997E-3</v>
      </c>
    </row>
    <row r="567" spans="1:19" x14ac:dyDescent="0.2">
      <c r="A567" t="s">
        <v>7027</v>
      </c>
      <c r="B567" t="s">
        <v>34</v>
      </c>
      <c r="C567" t="s">
        <v>765</v>
      </c>
      <c r="D567" t="s">
        <v>28</v>
      </c>
      <c r="E567" t="s">
        <v>20</v>
      </c>
      <c r="F567" t="s">
        <v>19</v>
      </c>
      <c r="G567">
        <v>10888</v>
      </c>
      <c r="H567">
        <v>12449</v>
      </c>
      <c r="I567">
        <v>12449</v>
      </c>
      <c r="J567">
        <v>0.62074640000000003</v>
      </c>
      <c r="K567">
        <v>0.61650879999999997</v>
      </c>
      <c r="L567">
        <v>4.2376000000000002E-3</v>
      </c>
      <c r="M567">
        <v>1.6129999999999999E-4</v>
      </c>
      <c r="N567">
        <v>2.5403999999999999E-3</v>
      </c>
      <c r="O567">
        <v>8.4165999999999998E-3</v>
      </c>
      <c r="P567">
        <v>5.8600000000000001E-5</v>
      </c>
      <c r="Q567">
        <v>6.8266000000000004E-3</v>
      </c>
      <c r="R567">
        <v>1</v>
      </c>
      <c r="S567">
        <v>4.1790000000000004E-3</v>
      </c>
    </row>
    <row r="568" spans="1:19" x14ac:dyDescent="0.2">
      <c r="A568" t="s">
        <v>7028</v>
      </c>
      <c r="B568" t="s">
        <v>34</v>
      </c>
      <c r="C568" t="s">
        <v>765</v>
      </c>
      <c r="D568" t="s">
        <v>28</v>
      </c>
      <c r="E568" t="s">
        <v>31</v>
      </c>
      <c r="F568" t="s">
        <v>19</v>
      </c>
      <c r="G568">
        <v>10865</v>
      </c>
      <c r="H568">
        <v>12457</v>
      </c>
      <c r="I568">
        <v>12457</v>
      </c>
      <c r="J568">
        <v>0.81921770000000005</v>
      </c>
      <c r="K568">
        <v>0.79354550000000001</v>
      </c>
      <c r="L568">
        <v>2.5672299999999999E-2</v>
      </c>
      <c r="M568">
        <v>8.432E-4</v>
      </c>
      <c r="N568">
        <v>5.8075000000000002E-3</v>
      </c>
      <c r="O568">
        <v>3.5225600000000003E-2</v>
      </c>
      <c r="P568">
        <v>1.6119000000000001E-2</v>
      </c>
      <c r="Q568">
        <v>3.13376E-2</v>
      </c>
      <c r="R568">
        <v>1</v>
      </c>
      <c r="S568">
        <v>9.5533000000000007E-3</v>
      </c>
    </row>
    <row r="569" spans="1:19" x14ac:dyDescent="0.2">
      <c r="A569" t="s">
        <v>7029</v>
      </c>
      <c r="B569" t="s">
        <v>34</v>
      </c>
      <c r="C569" t="s">
        <v>765</v>
      </c>
      <c r="D569" t="s">
        <v>28</v>
      </c>
      <c r="E569" t="s">
        <v>16</v>
      </c>
      <c r="F569" t="s">
        <v>17</v>
      </c>
      <c r="G569">
        <v>10889</v>
      </c>
      <c r="H569">
        <v>12448</v>
      </c>
      <c r="I569">
        <v>12448</v>
      </c>
      <c r="J569">
        <v>0.3624462</v>
      </c>
      <c r="K569">
        <v>0.36401470000000002</v>
      </c>
      <c r="L569">
        <v>-1.5684E-3</v>
      </c>
      <c r="M569">
        <v>7.0900000000000002E-5</v>
      </c>
      <c r="N569">
        <v>1.4032000000000001E-3</v>
      </c>
      <c r="O569">
        <v>7.3979999999999998E-4</v>
      </c>
      <c r="P569">
        <v>-3.8766999999999999E-3</v>
      </c>
      <c r="Q569">
        <v>-4.3274000000000003E-3</v>
      </c>
      <c r="R569">
        <v>0</v>
      </c>
      <c r="S569">
        <v>2.3081999999999998E-3</v>
      </c>
    </row>
    <row r="570" spans="1:19" x14ac:dyDescent="0.2">
      <c r="A570" t="s">
        <v>7030</v>
      </c>
      <c r="B570" t="s">
        <v>34</v>
      </c>
      <c r="C570" t="s">
        <v>765</v>
      </c>
      <c r="D570" t="s">
        <v>28</v>
      </c>
      <c r="E570" t="s">
        <v>20</v>
      </c>
      <c r="F570" t="s">
        <v>17</v>
      </c>
      <c r="G570">
        <v>10888</v>
      </c>
      <c r="H570">
        <v>12449</v>
      </c>
      <c r="I570">
        <v>12449</v>
      </c>
      <c r="J570">
        <v>0.4298923</v>
      </c>
      <c r="K570">
        <v>0.43009150000000002</v>
      </c>
      <c r="L570">
        <v>-1.9919999999999999E-4</v>
      </c>
      <c r="M570">
        <v>2.2939999999999999E-4</v>
      </c>
      <c r="N570">
        <v>1.0817999999999999E-3</v>
      </c>
      <c r="O570">
        <v>1.5803E-3</v>
      </c>
      <c r="P570">
        <v>-1.9786999999999999E-3</v>
      </c>
      <c r="Q570">
        <v>-4.6339999999999999E-4</v>
      </c>
      <c r="R570">
        <v>0</v>
      </c>
      <c r="S570">
        <v>1.7795E-3</v>
      </c>
    </row>
    <row r="571" spans="1:19" x14ac:dyDescent="0.2">
      <c r="A571" t="s">
        <v>7031</v>
      </c>
      <c r="B571" t="s">
        <v>34</v>
      </c>
      <c r="C571" t="s">
        <v>765</v>
      </c>
      <c r="D571" t="s">
        <v>28</v>
      </c>
      <c r="E571" t="s">
        <v>31</v>
      </c>
      <c r="F571" t="s">
        <v>17</v>
      </c>
      <c r="G571">
        <v>10865</v>
      </c>
      <c r="H571">
        <v>12457</v>
      </c>
      <c r="I571">
        <v>12457</v>
      </c>
      <c r="J571">
        <v>0.47272819999999999</v>
      </c>
      <c r="K571">
        <v>0.4768963</v>
      </c>
      <c r="L571">
        <v>-4.1681000000000001E-3</v>
      </c>
      <c r="M571">
        <v>2.9359999999999998E-4</v>
      </c>
      <c r="N571">
        <v>2.856E-3</v>
      </c>
      <c r="O571">
        <v>5.3010000000000004E-4</v>
      </c>
      <c r="P571">
        <v>-8.8661999999999994E-3</v>
      </c>
      <c r="Q571">
        <v>-8.8170999999999996E-3</v>
      </c>
      <c r="R571">
        <v>0</v>
      </c>
      <c r="S571">
        <v>4.6981000000000002E-3</v>
      </c>
    </row>
    <row r="572" spans="1:19" x14ac:dyDescent="0.2">
      <c r="A572" t="s">
        <v>7032</v>
      </c>
      <c r="B572" t="s">
        <v>35</v>
      </c>
      <c r="C572" t="s">
        <v>765</v>
      </c>
      <c r="D572" t="s">
        <v>28</v>
      </c>
      <c r="E572" t="s">
        <v>16</v>
      </c>
      <c r="F572" t="s">
        <v>18</v>
      </c>
      <c r="G572">
        <v>5630</v>
      </c>
      <c r="H572">
        <v>3900</v>
      </c>
      <c r="I572">
        <v>3127.8490000000002</v>
      </c>
      <c r="J572">
        <v>0.45999060000000003</v>
      </c>
      <c r="K572">
        <v>0.4615165</v>
      </c>
      <c r="L572">
        <v>-1.5259E-3</v>
      </c>
      <c r="M572">
        <v>6.2609999999999999E-4</v>
      </c>
      <c r="N572">
        <v>1.317E-3</v>
      </c>
      <c r="O572">
        <v>6.4059999999999996E-4</v>
      </c>
      <c r="P572">
        <v>-3.6922999999999999E-3</v>
      </c>
      <c r="Q572">
        <v>-3.3172000000000002E-3</v>
      </c>
      <c r="R572">
        <v>0</v>
      </c>
      <c r="S572">
        <v>2.1665E-3</v>
      </c>
    </row>
    <row r="573" spans="1:19" x14ac:dyDescent="0.2">
      <c r="A573" t="s">
        <v>7033</v>
      </c>
      <c r="B573" t="s">
        <v>35</v>
      </c>
      <c r="C573" t="s">
        <v>765</v>
      </c>
      <c r="D573" t="s">
        <v>28</v>
      </c>
      <c r="E573" t="s">
        <v>20</v>
      </c>
      <c r="F573" t="s">
        <v>18</v>
      </c>
      <c r="G573">
        <v>5632</v>
      </c>
      <c r="H573">
        <v>3901</v>
      </c>
      <c r="I573">
        <v>3128.6509999999998</v>
      </c>
      <c r="J573">
        <v>0.47265960000000001</v>
      </c>
      <c r="K573">
        <v>0.47635230000000001</v>
      </c>
      <c r="L573">
        <v>-3.6927000000000001E-3</v>
      </c>
      <c r="M573">
        <v>6.4280000000000001E-4</v>
      </c>
      <c r="N573">
        <v>1.3343999999999999E-3</v>
      </c>
      <c r="O573">
        <v>-1.4977E-3</v>
      </c>
      <c r="P573">
        <v>-5.8877000000000001E-3</v>
      </c>
      <c r="Q573">
        <v>-7.8125999999999994E-3</v>
      </c>
      <c r="R573">
        <v>1</v>
      </c>
      <c r="S573">
        <v>2.1949999999999999E-3</v>
      </c>
    </row>
    <row r="574" spans="1:19" x14ac:dyDescent="0.2">
      <c r="A574" t="s">
        <v>7034</v>
      </c>
      <c r="B574" t="s">
        <v>35</v>
      </c>
      <c r="C574" t="s">
        <v>765</v>
      </c>
      <c r="D574" t="s">
        <v>28</v>
      </c>
      <c r="E574" t="s">
        <v>31</v>
      </c>
      <c r="F574" t="s">
        <v>18</v>
      </c>
      <c r="G574">
        <v>5632</v>
      </c>
      <c r="H574">
        <v>3902</v>
      </c>
      <c r="I574">
        <v>3129.453</v>
      </c>
      <c r="J574">
        <v>0.59003479999999997</v>
      </c>
      <c r="K574">
        <v>0.59008360000000004</v>
      </c>
      <c r="L574">
        <v>-4.88E-5</v>
      </c>
      <c r="M574">
        <v>3.2098000000000001E-3</v>
      </c>
      <c r="N574">
        <v>2.9819E-3</v>
      </c>
      <c r="O574">
        <v>4.8564000000000003E-3</v>
      </c>
      <c r="P574">
        <v>-4.9538999999999998E-3</v>
      </c>
      <c r="Q574">
        <v>-8.2700000000000004E-5</v>
      </c>
      <c r="R574">
        <v>0</v>
      </c>
      <c r="S574">
        <v>4.9052000000000002E-3</v>
      </c>
    </row>
    <row r="575" spans="1:19" x14ac:dyDescent="0.2">
      <c r="A575" t="s">
        <v>7035</v>
      </c>
      <c r="B575" t="s">
        <v>35</v>
      </c>
      <c r="C575" t="s">
        <v>765</v>
      </c>
      <c r="D575" t="s">
        <v>28</v>
      </c>
      <c r="E575" t="s">
        <v>16</v>
      </c>
      <c r="F575" t="s">
        <v>19</v>
      </c>
      <c r="G575">
        <v>5630</v>
      </c>
      <c r="H575">
        <v>3900</v>
      </c>
      <c r="I575">
        <v>3127.8490000000002</v>
      </c>
      <c r="J575">
        <v>0.64868599999999998</v>
      </c>
      <c r="K575">
        <v>0.64144000000000001</v>
      </c>
      <c r="L575">
        <v>7.2459999999999998E-3</v>
      </c>
      <c r="M575">
        <v>3.3480000000000001E-4</v>
      </c>
      <c r="N575">
        <v>3.6592999999999999E-3</v>
      </c>
      <c r="O575">
        <v>1.32655E-2</v>
      </c>
      <c r="P575">
        <v>1.2264999999999999E-3</v>
      </c>
      <c r="Q575">
        <v>1.1170299999999999E-2</v>
      </c>
      <c r="R575">
        <v>1</v>
      </c>
      <c r="S575">
        <v>6.0194999999999997E-3</v>
      </c>
    </row>
    <row r="576" spans="1:19" x14ac:dyDescent="0.2">
      <c r="A576" t="s">
        <v>7036</v>
      </c>
      <c r="B576" t="s">
        <v>35</v>
      </c>
      <c r="C576" t="s">
        <v>765</v>
      </c>
      <c r="D576" t="s">
        <v>28</v>
      </c>
      <c r="E576" t="s">
        <v>20</v>
      </c>
      <c r="F576" t="s">
        <v>19</v>
      </c>
      <c r="G576">
        <v>5632</v>
      </c>
      <c r="H576">
        <v>3901</v>
      </c>
      <c r="I576">
        <v>3128.6509999999998</v>
      </c>
      <c r="J576">
        <v>0.63788579999999995</v>
      </c>
      <c r="K576">
        <v>0.62737310000000002</v>
      </c>
      <c r="L576">
        <v>1.05127E-2</v>
      </c>
      <c r="M576">
        <v>3.009E-4</v>
      </c>
      <c r="N576">
        <v>3.4689999999999999E-3</v>
      </c>
      <c r="O576">
        <v>1.6219299999999999E-2</v>
      </c>
      <c r="P576">
        <v>4.8060999999999998E-3</v>
      </c>
      <c r="Q576">
        <v>1.6480499999999999E-2</v>
      </c>
      <c r="R576">
        <v>1</v>
      </c>
      <c r="S576">
        <v>5.7066E-3</v>
      </c>
    </row>
    <row r="577" spans="1:19" x14ac:dyDescent="0.2">
      <c r="A577" t="s">
        <v>7037</v>
      </c>
      <c r="B577" t="s">
        <v>35</v>
      </c>
      <c r="C577" t="s">
        <v>765</v>
      </c>
      <c r="D577" t="s">
        <v>28</v>
      </c>
      <c r="E577" t="s">
        <v>31</v>
      </c>
      <c r="F577" t="s">
        <v>19</v>
      </c>
      <c r="G577">
        <v>5632</v>
      </c>
      <c r="H577">
        <v>3902</v>
      </c>
      <c r="I577">
        <v>3129.453</v>
      </c>
      <c r="J577">
        <v>0.84571560000000001</v>
      </c>
      <c r="K577">
        <v>0.83890100000000001</v>
      </c>
      <c r="L577">
        <v>6.8145000000000002E-3</v>
      </c>
      <c r="M577">
        <v>1.6161000000000001E-3</v>
      </c>
      <c r="N577">
        <v>8.0400999999999997E-3</v>
      </c>
      <c r="O577">
        <v>2.0040499999999999E-2</v>
      </c>
      <c r="P577">
        <v>-6.4114000000000003E-3</v>
      </c>
      <c r="Q577">
        <v>8.0576999999999992E-3</v>
      </c>
      <c r="R577">
        <v>0</v>
      </c>
      <c r="S577">
        <v>1.3225900000000001E-2</v>
      </c>
    </row>
    <row r="578" spans="1:19" x14ac:dyDescent="0.2">
      <c r="A578" t="s">
        <v>7038</v>
      </c>
      <c r="B578" t="s">
        <v>34</v>
      </c>
      <c r="C578" t="s">
        <v>958</v>
      </c>
      <c r="D578" t="s">
        <v>28</v>
      </c>
      <c r="E578" t="s">
        <v>16</v>
      </c>
      <c r="F578" t="s">
        <v>18</v>
      </c>
      <c r="G578">
        <v>36247</v>
      </c>
      <c r="H578">
        <v>40818</v>
      </c>
      <c r="I578">
        <v>40818</v>
      </c>
      <c r="J578">
        <v>0.56663229999999998</v>
      </c>
      <c r="K578">
        <v>0.56829969999999996</v>
      </c>
      <c r="L578">
        <v>-1.6674000000000001E-3</v>
      </c>
      <c r="M578">
        <v>1.4640000000000001E-4</v>
      </c>
      <c r="N578">
        <v>9.3090000000000002E-4</v>
      </c>
      <c r="O578">
        <v>-1.361E-4</v>
      </c>
      <c r="P578">
        <v>-3.1987000000000001E-3</v>
      </c>
      <c r="Q578">
        <v>-2.9426000000000001E-3</v>
      </c>
      <c r="R578">
        <v>1</v>
      </c>
      <c r="S578">
        <v>1.5313E-3</v>
      </c>
    </row>
    <row r="579" spans="1:19" x14ac:dyDescent="0.2">
      <c r="A579" t="s">
        <v>7039</v>
      </c>
      <c r="B579" t="s">
        <v>34</v>
      </c>
      <c r="C579" t="s">
        <v>958</v>
      </c>
      <c r="D579" t="s">
        <v>28</v>
      </c>
      <c r="E579" t="s">
        <v>20</v>
      </c>
      <c r="F579" t="s">
        <v>18</v>
      </c>
      <c r="G579">
        <v>36306</v>
      </c>
      <c r="H579">
        <v>40826</v>
      </c>
      <c r="I579">
        <v>40826</v>
      </c>
      <c r="J579">
        <v>0.65646910000000003</v>
      </c>
      <c r="K579">
        <v>0.65491809999999995</v>
      </c>
      <c r="L579">
        <v>1.5510000000000001E-3</v>
      </c>
      <c r="M579">
        <v>7.1600000000000006E-5</v>
      </c>
      <c r="N579">
        <v>1.6923999999999999E-3</v>
      </c>
      <c r="O579">
        <v>4.3350000000000003E-3</v>
      </c>
      <c r="P579">
        <v>-1.2329999999999999E-3</v>
      </c>
      <c r="Q579">
        <v>2.3627000000000001E-3</v>
      </c>
      <c r="R579">
        <v>0</v>
      </c>
      <c r="S579">
        <v>2.784E-3</v>
      </c>
    </row>
    <row r="580" spans="1:19" x14ac:dyDescent="0.2">
      <c r="A580" t="s">
        <v>7040</v>
      </c>
      <c r="B580" t="s">
        <v>34</v>
      </c>
      <c r="C580" t="s">
        <v>958</v>
      </c>
      <c r="D580" t="s">
        <v>28</v>
      </c>
      <c r="E580" t="s">
        <v>31</v>
      </c>
      <c r="F580" t="s">
        <v>18</v>
      </c>
      <c r="G580">
        <v>36245</v>
      </c>
      <c r="H580">
        <v>40839</v>
      </c>
      <c r="I580">
        <v>40839</v>
      </c>
      <c r="J580">
        <v>0.71659249999999997</v>
      </c>
      <c r="K580">
        <v>0.72196979999999999</v>
      </c>
      <c r="L580">
        <v>-5.3772999999999998E-3</v>
      </c>
      <c r="M580">
        <v>7.0830000000000003E-4</v>
      </c>
      <c r="N580">
        <v>2.0471999999999999E-3</v>
      </c>
      <c r="O580">
        <v>-2.0095999999999998E-3</v>
      </c>
      <c r="P580">
        <v>-8.7448999999999999E-3</v>
      </c>
      <c r="Q580">
        <v>-7.5039E-3</v>
      </c>
      <c r="R580">
        <v>1</v>
      </c>
      <c r="S580">
        <v>3.3676999999999999E-3</v>
      </c>
    </row>
    <row r="581" spans="1:19" x14ac:dyDescent="0.2">
      <c r="A581" t="s">
        <v>7041</v>
      </c>
      <c r="B581" t="s">
        <v>34</v>
      </c>
      <c r="C581" t="s">
        <v>958</v>
      </c>
      <c r="D581" t="s">
        <v>28</v>
      </c>
      <c r="E581" t="s">
        <v>16</v>
      </c>
      <c r="F581" t="s">
        <v>19</v>
      </c>
      <c r="G581">
        <v>36247</v>
      </c>
      <c r="H581">
        <v>40818</v>
      </c>
      <c r="I581">
        <v>40818</v>
      </c>
      <c r="J581">
        <v>0.69649640000000002</v>
      </c>
      <c r="K581">
        <v>0.68857270000000004</v>
      </c>
      <c r="L581">
        <v>7.9237000000000005E-3</v>
      </c>
      <c r="M581">
        <v>8.4300000000000003E-5</v>
      </c>
      <c r="N581">
        <v>1.8362999999999999E-3</v>
      </c>
      <c r="O581">
        <v>1.09444E-2</v>
      </c>
      <c r="P581">
        <v>4.9030999999999996E-3</v>
      </c>
      <c r="Q581">
        <v>1.1376600000000001E-2</v>
      </c>
      <c r="R581">
        <v>1</v>
      </c>
      <c r="S581">
        <v>3.0206999999999999E-3</v>
      </c>
    </row>
    <row r="582" spans="1:19" x14ac:dyDescent="0.2">
      <c r="A582" t="s">
        <v>7042</v>
      </c>
      <c r="B582" t="s">
        <v>34</v>
      </c>
      <c r="C582" t="s">
        <v>958</v>
      </c>
      <c r="D582" t="s">
        <v>28</v>
      </c>
      <c r="E582" t="s">
        <v>20</v>
      </c>
      <c r="F582" t="s">
        <v>19</v>
      </c>
      <c r="G582">
        <v>36306</v>
      </c>
      <c r="H582">
        <v>40826</v>
      </c>
      <c r="I582">
        <v>40826</v>
      </c>
      <c r="J582">
        <v>0.70752470000000001</v>
      </c>
      <c r="K582">
        <v>0.70455310000000004</v>
      </c>
      <c r="L582">
        <v>2.9716999999999999E-3</v>
      </c>
      <c r="M582">
        <v>8.4499999999999994E-5</v>
      </c>
      <c r="N582">
        <v>1.8381000000000001E-3</v>
      </c>
      <c r="O582">
        <v>5.9953999999999997E-3</v>
      </c>
      <c r="P582">
        <v>-5.2099999999999999E-5</v>
      </c>
      <c r="Q582">
        <v>4.2001E-3</v>
      </c>
      <c r="R582">
        <v>0</v>
      </c>
      <c r="S582">
        <v>3.0236999999999998E-3</v>
      </c>
    </row>
    <row r="583" spans="1:19" x14ac:dyDescent="0.2">
      <c r="A583" t="s">
        <v>7043</v>
      </c>
      <c r="B583" t="s">
        <v>34</v>
      </c>
      <c r="C583" t="s">
        <v>958</v>
      </c>
      <c r="D583" t="s">
        <v>28</v>
      </c>
      <c r="E583" t="s">
        <v>31</v>
      </c>
      <c r="F583" t="s">
        <v>19</v>
      </c>
      <c r="G583">
        <v>36245</v>
      </c>
      <c r="H583">
        <v>40839</v>
      </c>
      <c r="I583">
        <v>40839</v>
      </c>
      <c r="J583">
        <v>0.93239300000000003</v>
      </c>
      <c r="K583">
        <v>0.91972019999999999</v>
      </c>
      <c r="L583">
        <v>1.26728E-2</v>
      </c>
      <c r="M583">
        <v>4.259E-4</v>
      </c>
      <c r="N583">
        <v>4.1275000000000001E-3</v>
      </c>
      <c r="O583">
        <v>1.9462500000000001E-2</v>
      </c>
      <c r="P583">
        <v>5.8830999999999996E-3</v>
      </c>
      <c r="Q583">
        <v>1.35917E-2</v>
      </c>
      <c r="R583">
        <v>1</v>
      </c>
      <c r="S583">
        <v>6.7897000000000001E-3</v>
      </c>
    </row>
    <row r="584" spans="1:19" x14ac:dyDescent="0.2">
      <c r="A584" t="s">
        <v>7044</v>
      </c>
      <c r="B584" t="s">
        <v>34</v>
      </c>
      <c r="C584" t="s">
        <v>958</v>
      </c>
      <c r="D584" t="s">
        <v>28</v>
      </c>
      <c r="E584" t="s">
        <v>16</v>
      </c>
      <c r="F584" t="s">
        <v>17</v>
      </c>
      <c r="G584">
        <v>36247</v>
      </c>
      <c r="H584">
        <v>40818</v>
      </c>
      <c r="I584">
        <v>40818</v>
      </c>
      <c r="J584">
        <v>0.42323119999999997</v>
      </c>
      <c r="K584">
        <v>0.42533029999999999</v>
      </c>
      <c r="L584">
        <v>-2.0991E-3</v>
      </c>
      <c r="M584">
        <v>4.4199999999999997E-5</v>
      </c>
      <c r="N584">
        <v>1.1079E-3</v>
      </c>
      <c r="O584">
        <v>-2.767E-4</v>
      </c>
      <c r="P584">
        <v>-3.9215999999999999E-3</v>
      </c>
      <c r="Q584">
        <v>-4.9598000000000003E-3</v>
      </c>
      <c r="R584">
        <v>1</v>
      </c>
      <c r="S584">
        <v>1.8224999999999999E-3</v>
      </c>
    </row>
    <row r="585" spans="1:19" x14ac:dyDescent="0.2">
      <c r="A585" t="s">
        <v>7045</v>
      </c>
      <c r="B585" t="s">
        <v>34</v>
      </c>
      <c r="C585" t="s">
        <v>958</v>
      </c>
      <c r="D585" t="s">
        <v>28</v>
      </c>
      <c r="E585" t="s">
        <v>20</v>
      </c>
      <c r="F585" t="s">
        <v>17</v>
      </c>
      <c r="G585">
        <v>36306</v>
      </c>
      <c r="H585">
        <v>40826</v>
      </c>
      <c r="I585">
        <v>40826</v>
      </c>
      <c r="J585">
        <v>0.50454220000000005</v>
      </c>
      <c r="K585">
        <v>0.50705829999999996</v>
      </c>
      <c r="L585">
        <v>-2.5160999999999998E-3</v>
      </c>
      <c r="M585">
        <v>1.3329999999999999E-4</v>
      </c>
      <c r="N585">
        <v>8.2479999999999999E-4</v>
      </c>
      <c r="O585">
        <v>-1.1594000000000001E-3</v>
      </c>
      <c r="P585">
        <v>-3.8728999999999999E-3</v>
      </c>
      <c r="Q585">
        <v>-4.9868999999999998E-3</v>
      </c>
      <c r="R585">
        <v>1</v>
      </c>
      <c r="S585">
        <v>1.3568E-3</v>
      </c>
    </row>
    <row r="586" spans="1:19" x14ac:dyDescent="0.2">
      <c r="A586" t="s">
        <v>7046</v>
      </c>
      <c r="B586" t="s">
        <v>34</v>
      </c>
      <c r="C586" t="s">
        <v>958</v>
      </c>
      <c r="D586" t="s">
        <v>28</v>
      </c>
      <c r="E586" t="s">
        <v>31</v>
      </c>
      <c r="F586" t="s">
        <v>17</v>
      </c>
      <c r="G586">
        <v>36245</v>
      </c>
      <c r="H586">
        <v>40839</v>
      </c>
      <c r="I586">
        <v>40839</v>
      </c>
      <c r="J586">
        <v>0.52398529999999999</v>
      </c>
      <c r="K586">
        <v>0.52673230000000004</v>
      </c>
      <c r="L586">
        <v>-2.7469999999999999E-3</v>
      </c>
      <c r="M586">
        <v>1.5190000000000001E-4</v>
      </c>
      <c r="N586">
        <v>2.0542999999999998E-3</v>
      </c>
      <c r="O586">
        <v>6.3230000000000003E-4</v>
      </c>
      <c r="P586">
        <v>-6.1263000000000003E-3</v>
      </c>
      <c r="Q586">
        <v>-5.2424999999999998E-3</v>
      </c>
      <c r="R586">
        <v>0</v>
      </c>
      <c r="S586">
        <v>3.3793E-3</v>
      </c>
    </row>
    <row r="587" spans="1:19" x14ac:dyDescent="0.2">
      <c r="A587" t="s">
        <v>7047</v>
      </c>
      <c r="B587" t="s">
        <v>35</v>
      </c>
      <c r="C587" t="s">
        <v>958</v>
      </c>
      <c r="D587" t="s">
        <v>28</v>
      </c>
      <c r="E587" t="s">
        <v>16</v>
      </c>
      <c r="F587" t="s">
        <v>18</v>
      </c>
      <c r="G587">
        <v>19291</v>
      </c>
      <c r="H587">
        <v>12798</v>
      </c>
      <c r="I587">
        <v>10345.85</v>
      </c>
      <c r="J587">
        <v>0.53447690000000003</v>
      </c>
      <c r="K587">
        <v>0.53443240000000003</v>
      </c>
      <c r="L587">
        <v>4.4400000000000002E-5</v>
      </c>
      <c r="M587">
        <v>3.5980000000000002E-4</v>
      </c>
      <c r="N587">
        <v>9.9829999999999993E-4</v>
      </c>
      <c r="O587">
        <v>1.6867E-3</v>
      </c>
      <c r="P587">
        <v>-1.5977999999999999E-3</v>
      </c>
      <c r="Q587">
        <v>8.3100000000000001E-5</v>
      </c>
      <c r="R587">
        <v>0</v>
      </c>
      <c r="S587">
        <v>1.6423E-3</v>
      </c>
    </row>
    <row r="588" spans="1:19" x14ac:dyDescent="0.2">
      <c r="A588" t="s">
        <v>7048</v>
      </c>
      <c r="B588" t="s">
        <v>35</v>
      </c>
      <c r="C588" t="s">
        <v>958</v>
      </c>
      <c r="D588" t="s">
        <v>28</v>
      </c>
      <c r="E588" t="s">
        <v>20</v>
      </c>
      <c r="F588" t="s">
        <v>18</v>
      </c>
      <c r="G588">
        <v>19293</v>
      </c>
      <c r="H588">
        <v>12799</v>
      </c>
      <c r="I588">
        <v>10346.66</v>
      </c>
      <c r="J588">
        <v>0.55182509999999996</v>
      </c>
      <c r="K588">
        <v>0.55279739999999999</v>
      </c>
      <c r="L588">
        <v>-9.7230000000000005E-4</v>
      </c>
      <c r="M588">
        <v>3.7379999999999998E-4</v>
      </c>
      <c r="N588">
        <v>1.0176E-3</v>
      </c>
      <c r="O588">
        <v>7.0169999999999998E-4</v>
      </c>
      <c r="P588">
        <v>-2.6462999999999999E-3</v>
      </c>
      <c r="Q588">
        <v>-1.7619999999999999E-3</v>
      </c>
      <c r="R588">
        <v>0</v>
      </c>
      <c r="S588">
        <v>1.6739999999999999E-3</v>
      </c>
    </row>
    <row r="589" spans="1:19" x14ac:dyDescent="0.2">
      <c r="A589" t="s">
        <v>7049</v>
      </c>
      <c r="B589" t="s">
        <v>35</v>
      </c>
      <c r="C589" t="s">
        <v>958</v>
      </c>
      <c r="D589" t="s">
        <v>28</v>
      </c>
      <c r="E589" t="s">
        <v>31</v>
      </c>
      <c r="F589" t="s">
        <v>18</v>
      </c>
      <c r="G589">
        <v>19295</v>
      </c>
      <c r="H589">
        <v>12803</v>
      </c>
      <c r="I589">
        <v>10349.9</v>
      </c>
      <c r="J589">
        <v>0.66893970000000003</v>
      </c>
      <c r="K589">
        <v>0.67074160000000005</v>
      </c>
      <c r="L589">
        <v>-1.8018999999999999E-3</v>
      </c>
      <c r="M589">
        <v>1.5689E-3</v>
      </c>
      <c r="N589">
        <v>2.0847000000000001E-3</v>
      </c>
      <c r="O589">
        <v>1.6275E-3</v>
      </c>
      <c r="P589">
        <v>-5.2312000000000001E-3</v>
      </c>
      <c r="Q589">
        <v>-2.6936E-3</v>
      </c>
      <c r="R589">
        <v>0</v>
      </c>
      <c r="S589">
        <v>3.4294E-3</v>
      </c>
    </row>
    <row r="590" spans="1:19" x14ac:dyDescent="0.2">
      <c r="A590" t="s">
        <v>7050</v>
      </c>
      <c r="B590" t="s">
        <v>35</v>
      </c>
      <c r="C590" t="s">
        <v>958</v>
      </c>
      <c r="D590" t="s">
        <v>28</v>
      </c>
      <c r="E590" t="s">
        <v>16</v>
      </c>
      <c r="F590" t="s">
        <v>19</v>
      </c>
      <c r="G590">
        <v>19291</v>
      </c>
      <c r="H590">
        <v>12798</v>
      </c>
      <c r="I590">
        <v>10345.85</v>
      </c>
      <c r="J590">
        <v>0.72374079999999996</v>
      </c>
      <c r="K590">
        <v>0.71138429999999997</v>
      </c>
      <c r="L590">
        <v>1.2356499999999999E-2</v>
      </c>
      <c r="M590">
        <v>1.6229999999999999E-4</v>
      </c>
      <c r="N590">
        <v>2.5479999999999999E-3</v>
      </c>
      <c r="O590">
        <v>1.6548E-2</v>
      </c>
      <c r="P590">
        <v>8.1650000000000004E-3</v>
      </c>
      <c r="Q590">
        <v>1.7073100000000001E-2</v>
      </c>
      <c r="R590">
        <v>1</v>
      </c>
      <c r="S590">
        <v>4.1914999999999999E-3</v>
      </c>
    </row>
    <row r="591" spans="1:19" x14ac:dyDescent="0.2">
      <c r="A591" t="s">
        <v>7051</v>
      </c>
      <c r="B591" t="s">
        <v>35</v>
      </c>
      <c r="C591" t="s">
        <v>958</v>
      </c>
      <c r="D591" t="s">
        <v>28</v>
      </c>
      <c r="E591" t="s">
        <v>20</v>
      </c>
      <c r="F591" t="s">
        <v>19</v>
      </c>
      <c r="G591">
        <v>19293</v>
      </c>
      <c r="H591">
        <v>12799</v>
      </c>
      <c r="I591">
        <v>10346.66</v>
      </c>
      <c r="J591">
        <v>0.72604089999999999</v>
      </c>
      <c r="K591">
        <v>0.71045519999999995</v>
      </c>
      <c r="L591">
        <v>1.5585699999999999E-2</v>
      </c>
      <c r="M591">
        <v>1.5970000000000001E-4</v>
      </c>
      <c r="N591">
        <v>2.5278000000000002E-3</v>
      </c>
      <c r="O591">
        <v>1.9744000000000001E-2</v>
      </c>
      <c r="P591">
        <v>1.1427400000000001E-2</v>
      </c>
      <c r="Q591">
        <v>2.1466699999999998E-2</v>
      </c>
      <c r="R591">
        <v>1</v>
      </c>
      <c r="S591">
        <v>4.1583000000000002E-3</v>
      </c>
    </row>
    <row r="592" spans="1:19" x14ac:dyDescent="0.2">
      <c r="A592" t="s">
        <v>7052</v>
      </c>
      <c r="B592" t="s">
        <v>35</v>
      </c>
      <c r="C592" t="s">
        <v>958</v>
      </c>
      <c r="D592" t="s">
        <v>28</v>
      </c>
      <c r="E592" t="s">
        <v>31</v>
      </c>
      <c r="F592" t="s">
        <v>19</v>
      </c>
      <c r="G592">
        <v>19295</v>
      </c>
      <c r="H592">
        <v>12803</v>
      </c>
      <c r="I592">
        <v>10349.9</v>
      </c>
      <c r="J592">
        <v>0.96907909999999997</v>
      </c>
      <c r="K592">
        <v>0.9470326</v>
      </c>
      <c r="L592">
        <v>2.20466E-2</v>
      </c>
      <c r="M592">
        <v>7.7859999999999995E-4</v>
      </c>
      <c r="N592">
        <v>5.5808000000000003E-3</v>
      </c>
      <c r="O592">
        <v>3.1227000000000001E-2</v>
      </c>
      <c r="P592">
        <v>1.28662E-2</v>
      </c>
      <c r="Q592">
        <v>2.2750099999999999E-2</v>
      </c>
      <c r="R592">
        <v>1</v>
      </c>
      <c r="S592">
        <v>9.1804E-3</v>
      </c>
    </row>
    <row r="593" spans="1:19" x14ac:dyDescent="0.2">
      <c r="A593" t="s">
        <v>7053</v>
      </c>
      <c r="B593" t="s">
        <v>34</v>
      </c>
      <c r="C593" t="s">
        <v>1103</v>
      </c>
      <c r="D593" t="s">
        <v>28</v>
      </c>
      <c r="E593" t="s">
        <v>16</v>
      </c>
      <c r="F593" t="s">
        <v>18</v>
      </c>
      <c r="G593">
        <v>5746</v>
      </c>
      <c r="H593">
        <v>6492</v>
      </c>
      <c r="I593">
        <v>6492</v>
      </c>
      <c r="J593">
        <v>0.4232146</v>
      </c>
      <c r="K593">
        <v>0.43100739999999998</v>
      </c>
      <c r="L593">
        <v>-7.7927999999999999E-3</v>
      </c>
      <c r="M593">
        <v>4.0329999999999999E-4</v>
      </c>
      <c r="N593">
        <v>1.5447E-3</v>
      </c>
      <c r="O593">
        <v>-5.2516999999999998E-3</v>
      </c>
      <c r="P593">
        <v>-1.03339E-2</v>
      </c>
      <c r="Q593">
        <v>-1.8413300000000001E-2</v>
      </c>
      <c r="R593">
        <v>1</v>
      </c>
      <c r="S593">
        <v>2.5411000000000001E-3</v>
      </c>
    </row>
    <row r="594" spans="1:19" x14ac:dyDescent="0.2">
      <c r="A594" t="s">
        <v>7054</v>
      </c>
      <c r="B594" t="s">
        <v>34</v>
      </c>
      <c r="C594" t="s">
        <v>1103</v>
      </c>
      <c r="D594" t="s">
        <v>28</v>
      </c>
      <c r="E594" t="s">
        <v>20</v>
      </c>
      <c r="F594" t="s">
        <v>18</v>
      </c>
      <c r="G594">
        <v>5693</v>
      </c>
      <c r="H594">
        <v>6492</v>
      </c>
      <c r="I594">
        <v>6492</v>
      </c>
      <c r="J594">
        <v>0.4932492</v>
      </c>
      <c r="K594">
        <v>0.49308269999999998</v>
      </c>
      <c r="L594">
        <v>1.6640000000000001E-4</v>
      </c>
      <c r="M594">
        <v>1.716E-4</v>
      </c>
      <c r="N594">
        <v>2.6201000000000002E-3</v>
      </c>
      <c r="O594">
        <v>4.4765999999999999E-3</v>
      </c>
      <c r="P594">
        <v>-4.1437000000000002E-3</v>
      </c>
      <c r="Q594">
        <v>3.3740000000000002E-4</v>
      </c>
      <c r="R594">
        <v>0</v>
      </c>
      <c r="S594">
        <v>4.3100999999999999E-3</v>
      </c>
    </row>
    <row r="595" spans="1:19" x14ac:dyDescent="0.2">
      <c r="A595" t="s">
        <v>7055</v>
      </c>
      <c r="B595" t="s">
        <v>34</v>
      </c>
      <c r="C595" t="s">
        <v>1103</v>
      </c>
      <c r="D595" t="s">
        <v>28</v>
      </c>
      <c r="E595" t="s">
        <v>31</v>
      </c>
      <c r="F595" t="s">
        <v>18</v>
      </c>
      <c r="G595">
        <v>5689</v>
      </c>
      <c r="H595">
        <v>6499</v>
      </c>
      <c r="I595">
        <v>6499</v>
      </c>
      <c r="J595">
        <v>0.51549529999999999</v>
      </c>
      <c r="K595">
        <v>0.51068380000000002</v>
      </c>
      <c r="L595">
        <v>4.8114999999999998E-3</v>
      </c>
      <c r="M595">
        <v>1.7715000000000001E-3</v>
      </c>
      <c r="N595">
        <v>3.2376000000000002E-3</v>
      </c>
      <c r="O595">
        <v>1.01374E-2</v>
      </c>
      <c r="P595">
        <v>-5.1440000000000004E-4</v>
      </c>
      <c r="Q595">
        <v>9.3337000000000003E-3</v>
      </c>
      <c r="R595">
        <v>0</v>
      </c>
      <c r="S595">
        <v>5.3258999999999997E-3</v>
      </c>
    </row>
    <row r="596" spans="1:19" x14ac:dyDescent="0.2">
      <c r="A596" t="s">
        <v>7056</v>
      </c>
      <c r="B596" t="s">
        <v>34</v>
      </c>
      <c r="C596" t="s">
        <v>1103</v>
      </c>
      <c r="D596" t="s">
        <v>28</v>
      </c>
      <c r="E596" t="s">
        <v>16</v>
      </c>
      <c r="F596" t="s">
        <v>19</v>
      </c>
      <c r="G596">
        <v>5746</v>
      </c>
      <c r="H596">
        <v>6492</v>
      </c>
      <c r="I596">
        <v>6492</v>
      </c>
      <c r="J596">
        <v>0.52246360000000003</v>
      </c>
      <c r="K596">
        <v>0.52901540000000002</v>
      </c>
      <c r="L596">
        <v>-6.5518E-3</v>
      </c>
      <c r="M596">
        <v>2.3049999999999999E-4</v>
      </c>
      <c r="N596">
        <v>3.0363999999999999E-3</v>
      </c>
      <c r="O596">
        <v>-1.5569E-3</v>
      </c>
      <c r="P596">
        <v>-1.15467E-2</v>
      </c>
      <c r="Q596">
        <v>-1.25402E-2</v>
      </c>
      <c r="R596">
        <v>1</v>
      </c>
      <c r="S596">
        <v>4.9949E-3</v>
      </c>
    </row>
    <row r="597" spans="1:19" x14ac:dyDescent="0.2">
      <c r="A597" t="s">
        <v>7057</v>
      </c>
      <c r="B597" t="s">
        <v>34</v>
      </c>
      <c r="C597" t="s">
        <v>1103</v>
      </c>
      <c r="D597" t="s">
        <v>28</v>
      </c>
      <c r="E597" t="s">
        <v>20</v>
      </c>
      <c r="F597" t="s">
        <v>19</v>
      </c>
      <c r="G597">
        <v>5693</v>
      </c>
      <c r="H597">
        <v>6492</v>
      </c>
      <c r="I597">
        <v>6492</v>
      </c>
      <c r="J597">
        <v>0.5183546</v>
      </c>
      <c r="K597">
        <v>0.51355189999999995</v>
      </c>
      <c r="L597">
        <v>4.8028000000000003E-3</v>
      </c>
      <c r="M597">
        <v>1.9459999999999999E-4</v>
      </c>
      <c r="N597">
        <v>2.7899999999999999E-3</v>
      </c>
      <c r="O597">
        <v>9.3922999999999993E-3</v>
      </c>
      <c r="P597">
        <v>2.1320000000000001E-4</v>
      </c>
      <c r="Q597">
        <v>9.2654E-3</v>
      </c>
      <c r="R597">
        <v>1</v>
      </c>
      <c r="S597">
        <v>4.5896000000000001E-3</v>
      </c>
    </row>
    <row r="598" spans="1:19" x14ac:dyDescent="0.2">
      <c r="A598" t="s">
        <v>7058</v>
      </c>
      <c r="B598" t="s">
        <v>34</v>
      </c>
      <c r="C598" t="s">
        <v>1103</v>
      </c>
      <c r="D598" t="s">
        <v>28</v>
      </c>
      <c r="E598" t="s">
        <v>31</v>
      </c>
      <c r="F598" t="s">
        <v>19</v>
      </c>
      <c r="G598">
        <v>5689</v>
      </c>
      <c r="H598">
        <v>6499</v>
      </c>
      <c r="I598">
        <v>6499</v>
      </c>
      <c r="J598">
        <v>0.6433837</v>
      </c>
      <c r="K598">
        <v>0.62387170000000003</v>
      </c>
      <c r="L598">
        <v>1.9512000000000002E-2</v>
      </c>
      <c r="M598">
        <v>9.8149999999999995E-4</v>
      </c>
      <c r="N598">
        <v>6.2658999999999996E-3</v>
      </c>
      <c r="O598">
        <v>2.98193E-2</v>
      </c>
      <c r="P598">
        <v>9.2046999999999997E-3</v>
      </c>
      <c r="Q598">
        <v>3.0327199999999999E-2</v>
      </c>
      <c r="R598">
        <v>1</v>
      </c>
      <c r="S598">
        <v>1.03073E-2</v>
      </c>
    </row>
    <row r="599" spans="1:19" x14ac:dyDescent="0.2">
      <c r="A599" t="s">
        <v>7059</v>
      </c>
      <c r="B599" t="s">
        <v>34</v>
      </c>
      <c r="C599" t="s">
        <v>1103</v>
      </c>
      <c r="D599" t="s">
        <v>28</v>
      </c>
      <c r="E599" t="s">
        <v>16</v>
      </c>
      <c r="F599" t="s">
        <v>17</v>
      </c>
      <c r="G599">
        <v>5746</v>
      </c>
      <c r="H599">
        <v>6492</v>
      </c>
      <c r="I599">
        <v>6492</v>
      </c>
      <c r="J599">
        <v>0.3217737</v>
      </c>
      <c r="K599">
        <v>0.32437779999999999</v>
      </c>
      <c r="L599">
        <v>-2.6040999999999998E-3</v>
      </c>
      <c r="M599">
        <v>1.236E-4</v>
      </c>
      <c r="N599">
        <v>1.8527999999999999E-3</v>
      </c>
      <c r="O599">
        <v>4.437E-4</v>
      </c>
      <c r="P599">
        <v>-5.6518000000000002E-3</v>
      </c>
      <c r="Q599">
        <v>-8.0928000000000007E-3</v>
      </c>
      <c r="R599">
        <v>0</v>
      </c>
      <c r="S599">
        <v>3.0477999999999998E-3</v>
      </c>
    </row>
    <row r="600" spans="1:19" x14ac:dyDescent="0.2">
      <c r="A600" t="s">
        <v>7060</v>
      </c>
      <c r="B600" t="s">
        <v>34</v>
      </c>
      <c r="C600" t="s">
        <v>1103</v>
      </c>
      <c r="D600" t="s">
        <v>28</v>
      </c>
      <c r="E600" t="s">
        <v>20</v>
      </c>
      <c r="F600" t="s">
        <v>17</v>
      </c>
      <c r="G600">
        <v>5693</v>
      </c>
      <c r="H600">
        <v>6492</v>
      </c>
      <c r="I600">
        <v>6492</v>
      </c>
      <c r="J600">
        <v>0.37975310000000001</v>
      </c>
      <c r="K600">
        <v>0.38077339999999998</v>
      </c>
      <c r="L600">
        <v>-1.0203E-3</v>
      </c>
      <c r="M600">
        <v>3.4929999999999998E-4</v>
      </c>
      <c r="N600">
        <v>1.335E-3</v>
      </c>
      <c r="O600">
        <v>1.1758999999999999E-3</v>
      </c>
      <c r="P600">
        <v>-3.2163999999999999E-3</v>
      </c>
      <c r="Q600">
        <v>-2.6867000000000002E-3</v>
      </c>
      <c r="R600">
        <v>0</v>
      </c>
      <c r="S600">
        <v>2.1962000000000001E-3</v>
      </c>
    </row>
    <row r="601" spans="1:19" x14ac:dyDescent="0.2">
      <c r="A601" t="s">
        <v>7061</v>
      </c>
      <c r="B601" t="s">
        <v>34</v>
      </c>
      <c r="C601" t="s">
        <v>1103</v>
      </c>
      <c r="D601" t="s">
        <v>28</v>
      </c>
      <c r="E601" t="s">
        <v>31</v>
      </c>
      <c r="F601" t="s">
        <v>17</v>
      </c>
      <c r="G601">
        <v>5689</v>
      </c>
      <c r="H601">
        <v>6499</v>
      </c>
      <c r="I601">
        <v>6499</v>
      </c>
      <c r="J601">
        <v>0.39366040000000002</v>
      </c>
      <c r="K601">
        <v>0.39912239999999999</v>
      </c>
      <c r="L601">
        <v>-5.4618999999999996E-3</v>
      </c>
      <c r="M601">
        <v>3.79E-4</v>
      </c>
      <c r="N601">
        <v>3.2445999999999998E-3</v>
      </c>
      <c r="O601">
        <v>-1.2459999999999999E-4</v>
      </c>
      <c r="P601">
        <v>-1.07993E-2</v>
      </c>
      <c r="Q601">
        <v>-1.38747E-2</v>
      </c>
      <c r="R601">
        <v>1</v>
      </c>
      <c r="S601">
        <v>5.3374E-3</v>
      </c>
    </row>
    <row r="602" spans="1:19" x14ac:dyDescent="0.2">
      <c r="A602" t="s">
        <v>7062</v>
      </c>
      <c r="B602" t="s">
        <v>35</v>
      </c>
      <c r="C602" t="s">
        <v>1103</v>
      </c>
      <c r="D602" t="s">
        <v>28</v>
      </c>
      <c r="E602" t="s">
        <v>16</v>
      </c>
      <c r="F602" t="s">
        <v>18</v>
      </c>
      <c r="G602">
        <v>2903</v>
      </c>
      <c r="H602">
        <v>2017</v>
      </c>
      <c r="I602">
        <v>1605.1469999999999</v>
      </c>
      <c r="J602">
        <v>0.39466180000000001</v>
      </c>
      <c r="K602">
        <v>0.39787289999999997</v>
      </c>
      <c r="L602">
        <v>-3.2111000000000002E-3</v>
      </c>
      <c r="M602">
        <v>7.8509999999999995E-4</v>
      </c>
      <c r="N602">
        <v>1.4748000000000001E-3</v>
      </c>
      <c r="O602">
        <v>-7.8509999999999995E-4</v>
      </c>
      <c r="P602">
        <v>-5.6370999999999999E-3</v>
      </c>
      <c r="Q602">
        <v>-8.1363000000000008E-3</v>
      </c>
      <c r="R602">
        <v>1</v>
      </c>
      <c r="S602">
        <v>2.4260000000000002E-3</v>
      </c>
    </row>
    <row r="603" spans="1:19" x14ac:dyDescent="0.2">
      <c r="A603" t="s">
        <v>7063</v>
      </c>
      <c r="B603" t="s">
        <v>35</v>
      </c>
      <c r="C603" t="s">
        <v>1103</v>
      </c>
      <c r="D603" t="s">
        <v>28</v>
      </c>
      <c r="E603" t="s">
        <v>20</v>
      </c>
      <c r="F603" t="s">
        <v>18</v>
      </c>
      <c r="G603">
        <v>2904</v>
      </c>
      <c r="H603">
        <v>2017</v>
      </c>
      <c r="I603">
        <v>1605.1469999999999</v>
      </c>
      <c r="J603">
        <v>0.40282790000000002</v>
      </c>
      <c r="K603">
        <v>0.40940029999999999</v>
      </c>
      <c r="L603">
        <v>-6.5723999999999999E-3</v>
      </c>
      <c r="M603">
        <v>8.5919999999999996E-4</v>
      </c>
      <c r="N603">
        <v>1.5428E-3</v>
      </c>
      <c r="O603">
        <v>-4.0344999999999999E-3</v>
      </c>
      <c r="P603">
        <v>-9.1102000000000006E-3</v>
      </c>
      <c r="Q603">
        <v>-1.63155E-2</v>
      </c>
      <c r="R603">
        <v>1</v>
      </c>
      <c r="S603">
        <v>2.5379000000000001E-3</v>
      </c>
    </row>
    <row r="604" spans="1:19" x14ac:dyDescent="0.2">
      <c r="A604" t="s">
        <v>7064</v>
      </c>
      <c r="B604" t="s">
        <v>35</v>
      </c>
      <c r="C604" t="s">
        <v>1103</v>
      </c>
      <c r="D604" t="s">
        <v>28</v>
      </c>
      <c r="E604" t="s">
        <v>31</v>
      </c>
      <c r="F604" t="s">
        <v>18</v>
      </c>
      <c r="G604">
        <v>2904</v>
      </c>
      <c r="H604">
        <v>2017</v>
      </c>
      <c r="I604">
        <v>1605.1469999999999</v>
      </c>
      <c r="J604">
        <v>0.47979319999999998</v>
      </c>
      <c r="K604">
        <v>0.47950159999999997</v>
      </c>
      <c r="L604">
        <v>2.9159999999999999E-4</v>
      </c>
      <c r="M604">
        <v>3.9205999999999998E-3</v>
      </c>
      <c r="N604">
        <v>3.2954999999999998E-3</v>
      </c>
      <c r="O604">
        <v>5.7127000000000002E-3</v>
      </c>
      <c r="P604">
        <v>-5.1295999999999998E-3</v>
      </c>
      <c r="Q604">
        <v>6.0769999999999997E-4</v>
      </c>
      <c r="R604">
        <v>0</v>
      </c>
      <c r="S604">
        <v>5.4210999999999999E-3</v>
      </c>
    </row>
    <row r="605" spans="1:19" x14ac:dyDescent="0.2">
      <c r="A605" t="s">
        <v>7065</v>
      </c>
      <c r="B605" t="s">
        <v>35</v>
      </c>
      <c r="C605" t="s">
        <v>1103</v>
      </c>
      <c r="D605" t="s">
        <v>28</v>
      </c>
      <c r="E605" t="s">
        <v>16</v>
      </c>
      <c r="F605" t="s">
        <v>19</v>
      </c>
      <c r="G605">
        <v>2903</v>
      </c>
      <c r="H605">
        <v>2017</v>
      </c>
      <c r="I605">
        <v>1605.1469999999999</v>
      </c>
      <c r="J605">
        <v>0.53257160000000003</v>
      </c>
      <c r="K605">
        <v>0.53367399999999998</v>
      </c>
      <c r="L605">
        <v>-1.1023999999999999E-3</v>
      </c>
      <c r="M605">
        <v>3.7609999999999998E-4</v>
      </c>
      <c r="N605">
        <v>3.8785999999999998E-3</v>
      </c>
      <c r="O605">
        <v>5.2779999999999997E-3</v>
      </c>
      <c r="P605">
        <v>-7.4827000000000001E-3</v>
      </c>
      <c r="Q605">
        <v>-2.0699E-3</v>
      </c>
      <c r="R605">
        <v>0</v>
      </c>
      <c r="S605">
        <v>6.3803000000000002E-3</v>
      </c>
    </row>
    <row r="606" spans="1:19" x14ac:dyDescent="0.2">
      <c r="A606" t="s">
        <v>7066</v>
      </c>
      <c r="B606" t="s">
        <v>35</v>
      </c>
      <c r="C606" t="s">
        <v>1103</v>
      </c>
      <c r="D606" t="s">
        <v>28</v>
      </c>
      <c r="E606" t="s">
        <v>20</v>
      </c>
      <c r="F606" t="s">
        <v>19</v>
      </c>
      <c r="G606">
        <v>2904</v>
      </c>
      <c r="H606">
        <v>2017</v>
      </c>
      <c r="I606">
        <v>1605.1469999999999</v>
      </c>
      <c r="J606">
        <v>0.52041369999999998</v>
      </c>
      <c r="K606">
        <v>0.52266049999999997</v>
      </c>
      <c r="L606">
        <v>-2.2468000000000002E-3</v>
      </c>
      <c r="M606">
        <v>3.8079999999999999E-4</v>
      </c>
      <c r="N606">
        <v>3.9028000000000001E-3</v>
      </c>
      <c r="O606">
        <v>4.1732999999999996E-3</v>
      </c>
      <c r="P606">
        <v>-8.6669999999999994E-3</v>
      </c>
      <c r="Q606">
        <v>-4.3173999999999999E-3</v>
      </c>
      <c r="R606">
        <v>0</v>
      </c>
      <c r="S606">
        <v>6.4200999999999998E-3</v>
      </c>
    </row>
    <row r="607" spans="1:19" x14ac:dyDescent="0.2">
      <c r="A607" t="s">
        <v>7067</v>
      </c>
      <c r="B607" t="s">
        <v>35</v>
      </c>
      <c r="C607" t="s">
        <v>1103</v>
      </c>
      <c r="D607" t="s">
        <v>28</v>
      </c>
      <c r="E607" t="s">
        <v>31</v>
      </c>
      <c r="F607" t="s">
        <v>19</v>
      </c>
      <c r="G607">
        <v>2904</v>
      </c>
      <c r="H607">
        <v>2017</v>
      </c>
      <c r="I607">
        <v>1605.1469999999999</v>
      </c>
      <c r="J607">
        <v>0.66070390000000001</v>
      </c>
      <c r="K607">
        <v>0.67250480000000001</v>
      </c>
      <c r="L607">
        <v>-1.18009E-2</v>
      </c>
      <c r="M607">
        <v>1.9509E-3</v>
      </c>
      <c r="N607">
        <v>8.8337999999999993E-3</v>
      </c>
      <c r="O607">
        <v>2.7307E-3</v>
      </c>
      <c r="P607">
        <v>-2.6332499999999998E-2</v>
      </c>
      <c r="Q607">
        <v>-1.7861100000000001E-2</v>
      </c>
      <c r="R607">
        <v>0</v>
      </c>
      <c r="S607">
        <v>1.45316E-2</v>
      </c>
    </row>
    <row r="608" spans="1:19" x14ac:dyDescent="0.2">
      <c r="A608" t="s">
        <v>7068</v>
      </c>
      <c r="B608" t="s">
        <v>34</v>
      </c>
      <c r="C608" t="s">
        <v>1248</v>
      </c>
      <c r="D608" t="s">
        <v>28</v>
      </c>
      <c r="E608" t="s">
        <v>16</v>
      </c>
      <c r="F608" t="s">
        <v>18</v>
      </c>
      <c r="G608">
        <v>30501</v>
      </c>
      <c r="H608">
        <v>34326</v>
      </c>
      <c r="I608">
        <v>34326</v>
      </c>
      <c r="J608">
        <v>0.59365040000000002</v>
      </c>
      <c r="K608">
        <v>0.59411069999999999</v>
      </c>
      <c r="L608">
        <v>-4.6030000000000002E-4</v>
      </c>
      <c r="M608">
        <v>1.9230000000000001E-4</v>
      </c>
      <c r="N608">
        <v>1.0666E-3</v>
      </c>
      <c r="O608">
        <v>1.2941999999999999E-3</v>
      </c>
      <c r="P608">
        <v>-2.2149000000000001E-3</v>
      </c>
      <c r="Q608">
        <v>-7.7539999999999998E-4</v>
      </c>
      <c r="R608">
        <v>0</v>
      </c>
      <c r="S608">
        <v>1.7546E-3</v>
      </c>
    </row>
    <row r="609" spans="1:19" x14ac:dyDescent="0.2">
      <c r="A609" t="s">
        <v>7069</v>
      </c>
      <c r="B609" t="s">
        <v>34</v>
      </c>
      <c r="C609" t="s">
        <v>1248</v>
      </c>
      <c r="D609" t="s">
        <v>28</v>
      </c>
      <c r="E609" t="s">
        <v>20</v>
      </c>
      <c r="F609" t="s">
        <v>18</v>
      </c>
      <c r="G609">
        <v>30613</v>
      </c>
      <c r="H609">
        <v>34334</v>
      </c>
      <c r="I609">
        <v>34334</v>
      </c>
      <c r="J609">
        <v>0.68682270000000001</v>
      </c>
      <c r="K609">
        <v>0.68488950000000004</v>
      </c>
      <c r="L609">
        <v>1.9331000000000001E-3</v>
      </c>
      <c r="M609">
        <v>9.4599999999999996E-5</v>
      </c>
      <c r="N609">
        <v>1.9449999999999999E-3</v>
      </c>
      <c r="O609">
        <v>5.1326000000000002E-3</v>
      </c>
      <c r="P609">
        <v>-1.2664E-3</v>
      </c>
      <c r="Q609">
        <v>2.8146E-3</v>
      </c>
      <c r="R609">
        <v>0</v>
      </c>
      <c r="S609">
        <v>3.1995000000000001E-3</v>
      </c>
    </row>
    <row r="610" spans="1:19" x14ac:dyDescent="0.2">
      <c r="A610" t="s">
        <v>7070</v>
      </c>
      <c r="B610" t="s">
        <v>34</v>
      </c>
      <c r="C610" t="s">
        <v>1248</v>
      </c>
      <c r="D610" t="s">
        <v>28</v>
      </c>
      <c r="E610" t="s">
        <v>31</v>
      </c>
      <c r="F610" t="s">
        <v>18</v>
      </c>
      <c r="G610">
        <v>30556</v>
      </c>
      <c r="H610">
        <v>34340</v>
      </c>
      <c r="I610">
        <v>34340</v>
      </c>
      <c r="J610">
        <v>0.75403330000000002</v>
      </c>
      <c r="K610">
        <v>0.76128410000000002</v>
      </c>
      <c r="L610">
        <v>-7.2506999999999997E-3</v>
      </c>
      <c r="M610">
        <v>9.3559999999999997E-4</v>
      </c>
      <c r="N610">
        <v>2.3528999999999998E-3</v>
      </c>
      <c r="O610">
        <v>-3.3801E-3</v>
      </c>
      <c r="P610">
        <v>-1.1121300000000001E-2</v>
      </c>
      <c r="Q610">
        <v>-9.6159000000000001E-3</v>
      </c>
      <c r="R610">
        <v>1</v>
      </c>
      <c r="S610">
        <v>3.8706000000000001E-3</v>
      </c>
    </row>
    <row r="611" spans="1:19" x14ac:dyDescent="0.2">
      <c r="A611" t="s">
        <v>7071</v>
      </c>
      <c r="B611" t="s">
        <v>34</v>
      </c>
      <c r="C611" t="s">
        <v>1248</v>
      </c>
      <c r="D611" t="s">
        <v>28</v>
      </c>
      <c r="E611" t="s">
        <v>16</v>
      </c>
      <c r="F611" t="s">
        <v>19</v>
      </c>
      <c r="G611">
        <v>30501</v>
      </c>
      <c r="H611">
        <v>34326</v>
      </c>
      <c r="I611">
        <v>34326</v>
      </c>
      <c r="J611">
        <v>0.72928199999999999</v>
      </c>
      <c r="K611">
        <v>0.71852930000000004</v>
      </c>
      <c r="L611">
        <v>1.07527E-2</v>
      </c>
      <c r="M611">
        <v>1.106E-4</v>
      </c>
      <c r="N611">
        <v>2.1034999999999999E-3</v>
      </c>
      <c r="O611">
        <v>1.4212900000000001E-2</v>
      </c>
      <c r="P611">
        <v>7.2925000000000004E-3</v>
      </c>
      <c r="Q611">
        <v>1.47443E-2</v>
      </c>
      <c r="R611">
        <v>1</v>
      </c>
      <c r="S611">
        <v>3.4602000000000001E-3</v>
      </c>
    </row>
    <row r="612" spans="1:19" x14ac:dyDescent="0.2">
      <c r="A612" t="s">
        <v>7072</v>
      </c>
      <c r="B612" t="s">
        <v>34</v>
      </c>
      <c r="C612" t="s">
        <v>1248</v>
      </c>
      <c r="D612" t="s">
        <v>28</v>
      </c>
      <c r="E612" t="s">
        <v>20</v>
      </c>
      <c r="F612" t="s">
        <v>19</v>
      </c>
      <c r="G612">
        <v>30613</v>
      </c>
      <c r="H612">
        <v>34334</v>
      </c>
      <c r="I612">
        <v>34334</v>
      </c>
      <c r="J612">
        <v>0.74270400000000003</v>
      </c>
      <c r="K612">
        <v>0.73992389999999997</v>
      </c>
      <c r="L612">
        <v>2.7802E-3</v>
      </c>
      <c r="M612">
        <v>1.1179999999999999E-4</v>
      </c>
      <c r="N612">
        <v>2.1145999999999999E-3</v>
      </c>
      <c r="O612">
        <v>6.2586999999999999E-3</v>
      </c>
      <c r="P612">
        <v>-6.9830000000000001E-4</v>
      </c>
      <c r="Q612">
        <v>3.7433000000000002E-3</v>
      </c>
      <c r="R612">
        <v>0</v>
      </c>
      <c r="S612">
        <v>3.4784999999999998E-3</v>
      </c>
    </row>
    <row r="613" spans="1:19" x14ac:dyDescent="0.2">
      <c r="A613" t="s">
        <v>7073</v>
      </c>
      <c r="B613" t="s">
        <v>34</v>
      </c>
      <c r="C613" t="s">
        <v>1248</v>
      </c>
      <c r="D613" t="s">
        <v>28</v>
      </c>
      <c r="E613" t="s">
        <v>31</v>
      </c>
      <c r="F613" t="s">
        <v>19</v>
      </c>
      <c r="G613">
        <v>30556</v>
      </c>
      <c r="H613">
        <v>34340</v>
      </c>
      <c r="I613">
        <v>34340</v>
      </c>
      <c r="J613">
        <v>0.98620160000000001</v>
      </c>
      <c r="K613">
        <v>0.9747768</v>
      </c>
      <c r="L613">
        <v>1.1424699999999999E-2</v>
      </c>
      <c r="M613">
        <v>5.6559999999999998E-4</v>
      </c>
      <c r="N613">
        <v>4.7562999999999998E-3</v>
      </c>
      <c r="O613">
        <v>1.9248899999999999E-2</v>
      </c>
      <c r="P613">
        <v>3.6005999999999998E-3</v>
      </c>
      <c r="Q613">
        <v>1.15846E-2</v>
      </c>
      <c r="R613">
        <v>1</v>
      </c>
      <c r="S613">
        <v>7.8241999999999999E-3</v>
      </c>
    </row>
    <row r="614" spans="1:19" x14ac:dyDescent="0.2">
      <c r="A614" t="s">
        <v>7074</v>
      </c>
      <c r="B614" t="s">
        <v>34</v>
      </c>
      <c r="C614" t="s">
        <v>1248</v>
      </c>
      <c r="D614" t="s">
        <v>28</v>
      </c>
      <c r="E614" t="s">
        <v>16</v>
      </c>
      <c r="F614" t="s">
        <v>17</v>
      </c>
      <c r="G614">
        <v>30501</v>
      </c>
      <c r="H614">
        <v>34326</v>
      </c>
      <c r="I614">
        <v>34326</v>
      </c>
      <c r="J614">
        <v>0.44234440000000003</v>
      </c>
      <c r="K614">
        <v>0.44433289999999998</v>
      </c>
      <c r="L614">
        <v>-1.9884999999999998E-3</v>
      </c>
      <c r="M614">
        <v>5.8E-5</v>
      </c>
      <c r="N614">
        <v>1.2692999999999999E-3</v>
      </c>
      <c r="O614">
        <v>9.9500000000000006E-5</v>
      </c>
      <c r="P614">
        <v>-4.0765000000000003E-3</v>
      </c>
      <c r="Q614">
        <v>-4.4952999999999998E-3</v>
      </c>
      <c r="R614">
        <v>0</v>
      </c>
      <c r="S614">
        <v>2.088E-3</v>
      </c>
    </row>
    <row r="615" spans="1:19" x14ac:dyDescent="0.2">
      <c r="A615" t="s">
        <v>7075</v>
      </c>
      <c r="B615" t="s">
        <v>34</v>
      </c>
      <c r="C615" t="s">
        <v>1248</v>
      </c>
      <c r="D615" t="s">
        <v>28</v>
      </c>
      <c r="E615" t="s">
        <v>20</v>
      </c>
      <c r="F615" t="s">
        <v>17</v>
      </c>
      <c r="G615">
        <v>30613</v>
      </c>
      <c r="H615">
        <v>34334</v>
      </c>
      <c r="I615">
        <v>34334</v>
      </c>
      <c r="J615">
        <v>0.52774880000000002</v>
      </c>
      <c r="K615">
        <v>0.53050039999999998</v>
      </c>
      <c r="L615">
        <v>-2.7515999999999999E-3</v>
      </c>
      <c r="M615">
        <v>1.7540000000000001E-4</v>
      </c>
      <c r="N615">
        <v>9.4589999999999995E-4</v>
      </c>
      <c r="O615">
        <v>-1.1956E-3</v>
      </c>
      <c r="P615">
        <v>-4.3076E-3</v>
      </c>
      <c r="Q615">
        <v>-5.2138000000000002E-3</v>
      </c>
      <c r="R615">
        <v>1</v>
      </c>
      <c r="S615">
        <v>1.5560000000000001E-3</v>
      </c>
    </row>
    <row r="616" spans="1:19" x14ac:dyDescent="0.2">
      <c r="A616" t="s">
        <v>7076</v>
      </c>
      <c r="B616" t="s">
        <v>34</v>
      </c>
      <c r="C616" t="s">
        <v>1248</v>
      </c>
      <c r="D616" t="s">
        <v>28</v>
      </c>
      <c r="E616" t="s">
        <v>31</v>
      </c>
      <c r="F616" t="s">
        <v>17</v>
      </c>
      <c r="G616">
        <v>30556</v>
      </c>
      <c r="H616">
        <v>34340</v>
      </c>
      <c r="I616">
        <v>34340</v>
      </c>
      <c r="J616">
        <v>0.54824949999999995</v>
      </c>
      <c r="K616">
        <v>0.55051340000000004</v>
      </c>
      <c r="L616">
        <v>-2.2639000000000001E-3</v>
      </c>
      <c r="M616">
        <v>2.007E-4</v>
      </c>
      <c r="N616">
        <v>2.3614E-3</v>
      </c>
      <c r="O616">
        <v>1.6206E-3</v>
      </c>
      <c r="P616">
        <v>-6.1482999999999998E-3</v>
      </c>
      <c r="Q616">
        <v>-4.1292999999999998E-3</v>
      </c>
      <c r="R616">
        <v>0</v>
      </c>
      <c r="S616">
        <v>3.8844999999999999E-3</v>
      </c>
    </row>
    <row r="617" spans="1:19" x14ac:dyDescent="0.2">
      <c r="A617" t="s">
        <v>7077</v>
      </c>
      <c r="B617" t="s">
        <v>35</v>
      </c>
      <c r="C617" t="s">
        <v>1248</v>
      </c>
      <c r="D617" t="s">
        <v>28</v>
      </c>
      <c r="E617" t="s">
        <v>16</v>
      </c>
      <c r="F617" t="s">
        <v>18</v>
      </c>
      <c r="G617">
        <v>16388</v>
      </c>
      <c r="H617">
        <v>10781</v>
      </c>
      <c r="I617">
        <v>8740.1190000000006</v>
      </c>
      <c r="J617">
        <v>0.55924390000000002</v>
      </c>
      <c r="K617">
        <v>0.55833630000000001</v>
      </c>
      <c r="L617">
        <v>9.077E-4</v>
      </c>
      <c r="M617">
        <v>4.771E-4</v>
      </c>
      <c r="N617">
        <v>1.1496E-3</v>
      </c>
      <c r="O617">
        <v>2.7986999999999999E-3</v>
      </c>
      <c r="P617">
        <v>-9.833000000000001E-4</v>
      </c>
      <c r="Q617">
        <v>1.6230999999999999E-3</v>
      </c>
      <c r="R617">
        <v>0</v>
      </c>
      <c r="S617">
        <v>1.8910000000000001E-3</v>
      </c>
    </row>
    <row r="618" spans="1:19" x14ac:dyDescent="0.2">
      <c r="A618" t="s">
        <v>7078</v>
      </c>
      <c r="B618" t="s">
        <v>35</v>
      </c>
      <c r="C618" t="s">
        <v>1248</v>
      </c>
      <c r="D618" t="s">
        <v>28</v>
      </c>
      <c r="E618" t="s">
        <v>20</v>
      </c>
      <c r="F618" t="s">
        <v>18</v>
      </c>
      <c r="G618">
        <v>16389</v>
      </c>
      <c r="H618">
        <v>10782</v>
      </c>
      <c r="I618">
        <v>8740.93</v>
      </c>
      <c r="J618">
        <v>0.57822620000000002</v>
      </c>
      <c r="K618">
        <v>0.57793910000000004</v>
      </c>
      <c r="L618">
        <v>2.8709999999999999E-4</v>
      </c>
      <c r="M618">
        <v>4.9390000000000002E-4</v>
      </c>
      <c r="N618">
        <v>1.1697000000000001E-3</v>
      </c>
      <c r="O618">
        <v>2.2112E-3</v>
      </c>
      <c r="P618">
        <v>-1.6371000000000001E-3</v>
      </c>
      <c r="Q618">
        <v>4.9649999999999998E-4</v>
      </c>
      <c r="R618">
        <v>0</v>
      </c>
      <c r="S618">
        <v>1.9241E-3</v>
      </c>
    </row>
    <row r="619" spans="1:19" x14ac:dyDescent="0.2">
      <c r="A619" t="s">
        <v>7079</v>
      </c>
      <c r="B619" t="s">
        <v>35</v>
      </c>
      <c r="C619" t="s">
        <v>1248</v>
      </c>
      <c r="D619" t="s">
        <v>28</v>
      </c>
      <c r="E619" t="s">
        <v>31</v>
      </c>
      <c r="F619" t="s">
        <v>18</v>
      </c>
      <c r="G619">
        <v>16391</v>
      </c>
      <c r="H619">
        <v>10786</v>
      </c>
      <c r="I619">
        <v>8744.1720000000005</v>
      </c>
      <c r="J619">
        <v>0.70245089999999999</v>
      </c>
      <c r="K619">
        <v>0.70466859999999998</v>
      </c>
      <c r="L619">
        <v>-2.2177999999999998E-3</v>
      </c>
      <c r="M619">
        <v>2.0644999999999999E-3</v>
      </c>
      <c r="N619">
        <v>2.3914000000000001E-3</v>
      </c>
      <c r="O619">
        <v>1.7160999999999999E-3</v>
      </c>
      <c r="P619">
        <v>-6.1516000000000001E-3</v>
      </c>
      <c r="Q619">
        <v>-3.1572000000000002E-3</v>
      </c>
      <c r="R619">
        <v>0</v>
      </c>
      <c r="S619">
        <v>3.9338999999999997E-3</v>
      </c>
    </row>
    <row r="620" spans="1:19" x14ac:dyDescent="0.2">
      <c r="A620" t="s">
        <v>7080</v>
      </c>
      <c r="B620" t="s">
        <v>35</v>
      </c>
      <c r="C620" t="s">
        <v>1248</v>
      </c>
      <c r="D620" t="s">
        <v>28</v>
      </c>
      <c r="E620" t="s">
        <v>16</v>
      </c>
      <c r="F620" t="s">
        <v>19</v>
      </c>
      <c r="G620">
        <v>16388</v>
      </c>
      <c r="H620">
        <v>10781</v>
      </c>
      <c r="I620">
        <v>8740.1190000000006</v>
      </c>
      <c r="J620">
        <v>0.75760479999999997</v>
      </c>
      <c r="K620">
        <v>0.74195169999999999</v>
      </c>
      <c r="L620">
        <v>1.56531E-2</v>
      </c>
      <c r="M620">
        <v>2.14E-4</v>
      </c>
      <c r="N620">
        <v>2.9256E-3</v>
      </c>
      <c r="O620">
        <v>2.04657E-2</v>
      </c>
      <c r="P620">
        <v>1.0840499999999999E-2</v>
      </c>
      <c r="Q620">
        <v>2.06613E-2</v>
      </c>
      <c r="R620">
        <v>1</v>
      </c>
      <c r="S620">
        <v>4.8126000000000002E-3</v>
      </c>
    </row>
    <row r="621" spans="1:19" x14ac:dyDescent="0.2">
      <c r="A621" t="s">
        <v>7081</v>
      </c>
      <c r="B621" t="s">
        <v>35</v>
      </c>
      <c r="C621" t="s">
        <v>1248</v>
      </c>
      <c r="D621" t="s">
        <v>28</v>
      </c>
      <c r="E621" t="s">
        <v>20</v>
      </c>
      <c r="F621" t="s">
        <v>19</v>
      </c>
      <c r="G621">
        <v>16389</v>
      </c>
      <c r="H621">
        <v>10782</v>
      </c>
      <c r="I621">
        <v>8740.93</v>
      </c>
      <c r="J621">
        <v>0.76247640000000005</v>
      </c>
      <c r="K621">
        <v>0.74291819999999997</v>
      </c>
      <c r="L621">
        <v>1.9558200000000001E-2</v>
      </c>
      <c r="M621">
        <v>2.1029999999999999E-4</v>
      </c>
      <c r="N621">
        <v>2.9003000000000002E-3</v>
      </c>
      <c r="O621">
        <v>2.4329099999999999E-2</v>
      </c>
      <c r="P621">
        <v>1.47873E-2</v>
      </c>
      <c r="Q621">
        <v>2.5650900000000001E-2</v>
      </c>
      <c r="R621">
        <v>1</v>
      </c>
      <c r="S621">
        <v>4.7708999999999998E-3</v>
      </c>
    </row>
    <row r="622" spans="1:19" x14ac:dyDescent="0.2">
      <c r="A622" t="s">
        <v>7082</v>
      </c>
      <c r="B622" t="s">
        <v>35</v>
      </c>
      <c r="C622" t="s">
        <v>1248</v>
      </c>
      <c r="D622" t="s">
        <v>28</v>
      </c>
      <c r="E622" t="s">
        <v>31</v>
      </c>
      <c r="F622" t="s">
        <v>19</v>
      </c>
      <c r="G622">
        <v>16391</v>
      </c>
      <c r="H622">
        <v>10786</v>
      </c>
      <c r="I622">
        <v>8744.1720000000005</v>
      </c>
      <c r="J622">
        <v>1.023714</v>
      </c>
      <c r="K622">
        <v>0.99550260000000002</v>
      </c>
      <c r="L622">
        <v>2.82115E-2</v>
      </c>
      <c r="M622">
        <v>1.0245E-3</v>
      </c>
      <c r="N622">
        <v>6.4013999999999998E-3</v>
      </c>
      <c r="O622">
        <v>3.87418E-2</v>
      </c>
      <c r="P622">
        <v>1.7681100000000002E-2</v>
      </c>
      <c r="Q622">
        <v>2.7557999999999999E-2</v>
      </c>
      <c r="R622">
        <v>1</v>
      </c>
      <c r="S622">
        <v>1.0530400000000001E-2</v>
      </c>
    </row>
    <row r="623" spans="1:19" x14ac:dyDescent="0.2">
      <c r="A623" t="s">
        <v>7083</v>
      </c>
      <c r="B623" t="s">
        <v>34</v>
      </c>
      <c r="C623" t="s">
        <v>1393</v>
      </c>
      <c r="D623" t="s">
        <v>28</v>
      </c>
      <c r="E623" t="s">
        <v>16</v>
      </c>
      <c r="F623" t="s">
        <v>18</v>
      </c>
      <c r="G623">
        <v>378</v>
      </c>
      <c r="H623">
        <v>427</v>
      </c>
      <c r="I623">
        <v>427</v>
      </c>
      <c r="J623">
        <v>0.86118830000000002</v>
      </c>
      <c r="K623">
        <v>0.87724800000000003</v>
      </c>
      <c r="L623">
        <v>-1.6059799999999999E-2</v>
      </c>
      <c r="M623">
        <v>4.0999399999999998E-2</v>
      </c>
      <c r="N623">
        <v>1.55756E-2</v>
      </c>
      <c r="O623">
        <v>9.5621000000000005E-3</v>
      </c>
      <c r="P623">
        <v>-4.1681599999999999E-2</v>
      </c>
      <c r="Q623">
        <v>-1.8648399999999999E-2</v>
      </c>
      <c r="R623">
        <v>0</v>
      </c>
      <c r="S623">
        <v>2.56219E-2</v>
      </c>
    </row>
    <row r="624" spans="1:19" x14ac:dyDescent="0.2">
      <c r="A624" t="s">
        <v>7084</v>
      </c>
      <c r="B624" t="s">
        <v>34</v>
      </c>
      <c r="C624" t="s">
        <v>1393</v>
      </c>
      <c r="D624" t="s">
        <v>28</v>
      </c>
      <c r="E624" t="s">
        <v>20</v>
      </c>
      <c r="F624" t="s">
        <v>18</v>
      </c>
      <c r="G624">
        <v>393</v>
      </c>
      <c r="H624">
        <v>428</v>
      </c>
      <c r="I624">
        <v>428</v>
      </c>
      <c r="J624">
        <v>1.0489980000000001</v>
      </c>
      <c r="K624">
        <v>1.001916</v>
      </c>
      <c r="L624">
        <v>4.7082300000000001E-2</v>
      </c>
      <c r="M624">
        <v>1.68249E-2</v>
      </c>
      <c r="N624">
        <v>2.5942099999999999E-2</v>
      </c>
      <c r="O624">
        <v>8.9757199999999995E-2</v>
      </c>
      <c r="P624">
        <v>4.4075E-3</v>
      </c>
      <c r="Q624">
        <v>4.4883100000000002E-2</v>
      </c>
      <c r="R624">
        <v>1</v>
      </c>
      <c r="S624">
        <v>4.2674799999999999E-2</v>
      </c>
    </row>
    <row r="625" spans="1:19" x14ac:dyDescent="0.2">
      <c r="A625" t="s">
        <v>7085</v>
      </c>
      <c r="B625" t="s">
        <v>34</v>
      </c>
      <c r="C625" t="s">
        <v>1393</v>
      </c>
      <c r="D625" t="s">
        <v>28</v>
      </c>
      <c r="E625" t="s">
        <v>31</v>
      </c>
      <c r="F625" t="s">
        <v>18</v>
      </c>
      <c r="G625">
        <v>398</v>
      </c>
      <c r="H625">
        <v>428</v>
      </c>
      <c r="I625">
        <v>428</v>
      </c>
      <c r="J625">
        <v>1.0926499999999999</v>
      </c>
      <c r="K625">
        <v>1.0900339999999999</v>
      </c>
      <c r="L625">
        <v>2.6156999999999999E-3</v>
      </c>
      <c r="M625">
        <v>0.15869759999999999</v>
      </c>
      <c r="N625">
        <v>3.0643699999999999E-2</v>
      </c>
      <c r="O625">
        <v>5.3024700000000001E-2</v>
      </c>
      <c r="P625">
        <v>-4.7793200000000001E-2</v>
      </c>
      <c r="Q625">
        <v>2.3939E-3</v>
      </c>
      <c r="R625">
        <v>0</v>
      </c>
      <c r="S625">
        <v>5.0409000000000002E-2</v>
      </c>
    </row>
    <row r="626" spans="1:19" x14ac:dyDescent="0.2">
      <c r="A626" t="s">
        <v>7086</v>
      </c>
      <c r="B626" t="s">
        <v>34</v>
      </c>
      <c r="C626" t="s">
        <v>1393</v>
      </c>
      <c r="D626" t="s">
        <v>28</v>
      </c>
      <c r="E626" t="s">
        <v>16</v>
      </c>
      <c r="F626" t="s">
        <v>19</v>
      </c>
      <c r="G626">
        <v>378</v>
      </c>
      <c r="H626">
        <v>427</v>
      </c>
      <c r="I626">
        <v>427</v>
      </c>
      <c r="J626">
        <v>1.175162</v>
      </c>
      <c r="K626">
        <v>1.1945859999999999</v>
      </c>
      <c r="L626">
        <v>-1.94235E-2</v>
      </c>
      <c r="M626">
        <v>2.8032700000000001E-2</v>
      </c>
      <c r="N626">
        <v>3.3486000000000002E-2</v>
      </c>
      <c r="O626">
        <v>3.5660900000000002E-2</v>
      </c>
      <c r="P626">
        <v>-7.4508000000000005E-2</v>
      </c>
      <c r="Q626">
        <v>-1.6528399999999999E-2</v>
      </c>
      <c r="R626">
        <v>0</v>
      </c>
      <c r="S626">
        <v>5.5084399999999999E-2</v>
      </c>
    </row>
    <row r="627" spans="1:19" x14ac:dyDescent="0.2">
      <c r="A627" t="s">
        <v>7087</v>
      </c>
      <c r="B627" t="s">
        <v>34</v>
      </c>
      <c r="C627" t="s">
        <v>1393</v>
      </c>
      <c r="D627" t="s">
        <v>28</v>
      </c>
      <c r="E627" t="s">
        <v>20</v>
      </c>
      <c r="F627" t="s">
        <v>19</v>
      </c>
      <c r="G627">
        <v>393</v>
      </c>
      <c r="H627">
        <v>428</v>
      </c>
      <c r="I627">
        <v>428</v>
      </c>
      <c r="J627">
        <v>1.3029869999999999</v>
      </c>
      <c r="K627">
        <v>1.2673350000000001</v>
      </c>
      <c r="L627">
        <v>3.5652200000000002E-2</v>
      </c>
      <c r="M627">
        <v>2.5232299999999999E-2</v>
      </c>
      <c r="N627">
        <v>3.1769400000000003E-2</v>
      </c>
      <c r="O627">
        <v>8.7912799999999999E-2</v>
      </c>
      <c r="P627">
        <v>-1.6608399999999999E-2</v>
      </c>
      <c r="Q627">
        <v>2.7361900000000001E-2</v>
      </c>
      <c r="R627">
        <v>0</v>
      </c>
      <c r="S627">
        <v>5.2260599999999997E-2</v>
      </c>
    </row>
    <row r="628" spans="1:19" x14ac:dyDescent="0.2">
      <c r="A628" t="s">
        <v>7088</v>
      </c>
      <c r="B628" t="s">
        <v>34</v>
      </c>
      <c r="C628" t="s">
        <v>1393</v>
      </c>
      <c r="D628" t="s">
        <v>28</v>
      </c>
      <c r="E628" t="s">
        <v>31</v>
      </c>
      <c r="F628" t="s">
        <v>19</v>
      </c>
      <c r="G628">
        <v>398</v>
      </c>
      <c r="H628">
        <v>428</v>
      </c>
      <c r="I628">
        <v>428</v>
      </c>
      <c r="J628">
        <v>1.501053</v>
      </c>
      <c r="K628">
        <v>1.4419109999999999</v>
      </c>
      <c r="L628">
        <v>5.9141699999999998E-2</v>
      </c>
      <c r="M628">
        <v>9.0806499999999998E-2</v>
      </c>
      <c r="N628">
        <v>6.0268200000000001E-2</v>
      </c>
      <c r="O628">
        <v>0.15828300000000001</v>
      </c>
      <c r="P628">
        <v>-3.99995E-2</v>
      </c>
      <c r="Q628">
        <v>3.9400200000000003E-2</v>
      </c>
      <c r="R628">
        <v>0</v>
      </c>
      <c r="S628">
        <v>9.9141199999999999E-2</v>
      </c>
    </row>
    <row r="629" spans="1:19" x14ac:dyDescent="0.2">
      <c r="A629" t="s">
        <v>7089</v>
      </c>
      <c r="B629" t="s">
        <v>34</v>
      </c>
      <c r="C629" t="s">
        <v>1393</v>
      </c>
      <c r="D629" t="s">
        <v>28</v>
      </c>
      <c r="E629" t="s">
        <v>16</v>
      </c>
      <c r="F629" t="s">
        <v>17</v>
      </c>
      <c r="G629">
        <v>378</v>
      </c>
      <c r="H629">
        <v>427</v>
      </c>
      <c r="I629">
        <v>427</v>
      </c>
      <c r="J629">
        <v>0.52968059999999995</v>
      </c>
      <c r="K629">
        <v>0.53481659999999998</v>
      </c>
      <c r="L629">
        <v>-5.1361000000000002E-3</v>
      </c>
      <c r="M629">
        <v>6.0201999999999999E-3</v>
      </c>
      <c r="N629">
        <v>1.2931700000000001E-2</v>
      </c>
      <c r="O629">
        <v>1.6136600000000001E-2</v>
      </c>
      <c r="P629">
        <v>-2.64087E-2</v>
      </c>
      <c r="Q629">
        <v>-9.6965999999999997E-3</v>
      </c>
      <c r="R629">
        <v>0</v>
      </c>
      <c r="S629">
        <v>2.1272699999999999E-2</v>
      </c>
    </row>
    <row r="630" spans="1:19" x14ac:dyDescent="0.2">
      <c r="A630" t="s">
        <v>7090</v>
      </c>
      <c r="B630" t="s">
        <v>34</v>
      </c>
      <c r="C630" t="s">
        <v>1393</v>
      </c>
      <c r="D630" t="s">
        <v>28</v>
      </c>
      <c r="E630" t="s">
        <v>20</v>
      </c>
      <c r="F630" t="s">
        <v>17</v>
      </c>
      <c r="G630">
        <v>393</v>
      </c>
      <c r="H630">
        <v>428</v>
      </c>
      <c r="I630">
        <v>428</v>
      </c>
      <c r="J630">
        <v>0.73765060000000005</v>
      </c>
      <c r="K630">
        <v>0.72700540000000002</v>
      </c>
      <c r="L630">
        <v>1.06452E-2</v>
      </c>
      <c r="M630">
        <v>2.9331300000000001E-2</v>
      </c>
      <c r="N630">
        <v>1.22331E-2</v>
      </c>
      <c r="O630">
        <v>3.07687E-2</v>
      </c>
      <c r="P630">
        <v>-9.4783000000000003E-3</v>
      </c>
      <c r="Q630">
        <v>1.44312E-2</v>
      </c>
      <c r="R630">
        <v>0</v>
      </c>
      <c r="S630">
        <v>2.0123499999999999E-2</v>
      </c>
    </row>
    <row r="631" spans="1:19" x14ac:dyDescent="0.2">
      <c r="A631" t="s">
        <v>7091</v>
      </c>
      <c r="B631" t="s">
        <v>34</v>
      </c>
      <c r="C631" t="s">
        <v>1393</v>
      </c>
      <c r="D631" t="s">
        <v>28</v>
      </c>
      <c r="E631" t="s">
        <v>31</v>
      </c>
      <c r="F631" t="s">
        <v>17</v>
      </c>
      <c r="G631">
        <v>398</v>
      </c>
      <c r="H631">
        <v>428</v>
      </c>
      <c r="I631">
        <v>428</v>
      </c>
      <c r="J631">
        <v>0.67000630000000005</v>
      </c>
      <c r="K631">
        <v>0.63187179999999998</v>
      </c>
      <c r="L631">
        <v>3.8134399999999999E-2</v>
      </c>
      <c r="M631">
        <v>2.6015799999999999E-2</v>
      </c>
      <c r="N631">
        <v>2.6882300000000001E-2</v>
      </c>
      <c r="O631">
        <v>8.2355899999999996E-2</v>
      </c>
      <c r="P631">
        <v>-6.0870000000000004E-3</v>
      </c>
      <c r="Q631">
        <v>5.6916500000000002E-2</v>
      </c>
      <c r="R631">
        <v>0</v>
      </c>
      <c r="S631">
        <v>4.4221400000000001E-2</v>
      </c>
    </row>
    <row r="632" spans="1:19" x14ac:dyDescent="0.2">
      <c r="A632" t="s">
        <v>7092</v>
      </c>
      <c r="B632" t="s">
        <v>35</v>
      </c>
      <c r="C632" t="s">
        <v>1393</v>
      </c>
      <c r="D632" t="s">
        <v>28</v>
      </c>
      <c r="E632" t="s">
        <v>16</v>
      </c>
      <c r="F632" t="s">
        <v>18</v>
      </c>
      <c r="G632">
        <v>249</v>
      </c>
      <c r="H632">
        <v>152</v>
      </c>
      <c r="I632">
        <v>114.9157</v>
      </c>
      <c r="J632">
        <v>0.74177519999999997</v>
      </c>
      <c r="K632">
        <v>0.74602749999999995</v>
      </c>
      <c r="L632">
        <v>-4.2523999999999999E-3</v>
      </c>
      <c r="M632">
        <v>7.7775499999999997E-2</v>
      </c>
      <c r="N632">
        <v>1.4678E-2</v>
      </c>
      <c r="O632">
        <v>1.9893000000000001E-2</v>
      </c>
      <c r="P632">
        <v>-2.8397800000000001E-2</v>
      </c>
      <c r="Q632">
        <v>-5.7327999999999997E-3</v>
      </c>
      <c r="R632">
        <v>0</v>
      </c>
      <c r="S632">
        <v>2.4145400000000001E-2</v>
      </c>
    </row>
    <row r="633" spans="1:19" x14ac:dyDescent="0.2">
      <c r="A633" t="s">
        <v>7093</v>
      </c>
      <c r="B633" t="s">
        <v>35</v>
      </c>
      <c r="C633" t="s">
        <v>1393</v>
      </c>
      <c r="D633" t="s">
        <v>28</v>
      </c>
      <c r="E633" t="s">
        <v>20</v>
      </c>
      <c r="F633" t="s">
        <v>18</v>
      </c>
      <c r="G633">
        <v>249</v>
      </c>
      <c r="H633">
        <v>153</v>
      </c>
      <c r="I633">
        <v>115.6717</v>
      </c>
      <c r="J633">
        <v>0.84191000000000005</v>
      </c>
      <c r="K633">
        <v>0.89079399999999997</v>
      </c>
      <c r="L633">
        <v>-4.8883999999999997E-2</v>
      </c>
      <c r="M633">
        <v>8.4766900000000006E-2</v>
      </c>
      <c r="N633">
        <v>1.53236E-2</v>
      </c>
      <c r="O633">
        <v>-2.3676800000000001E-2</v>
      </c>
      <c r="P633">
        <v>-7.4091299999999999E-2</v>
      </c>
      <c r="Q633">
        <v>-5.8063299999999998E-2</v>
      </c>
      <c r="R633">
        <v>1</v>
      </c>
      <c r="S633">
        <v>2.5207199999999999E-2</v>
      </c>
    </row>
    <row r="634" spans="1:19" x14ac:dyDescent="0.2">
      <c r="A634" t="s">
        <v>7094</v>
      </c>
      <c r="B634" t="s">
        <v>35</v>
      </c>
      <c r="C634" t="s">
        <v>1393</v>
      </c>
      <c r="D634" t="s">
        <v>28</v>
      </c>
      <c r="E634" t="s">
        <v>31</v>
      </c>
      <c r="F634" t="s">
        <v>18</v>
      </c>
      <c r="G634">
        <v>249</v>
      </c>
      <c r="H634">
        <v>153</v>
      </c>
      <c r="I634">
        <v>115.6717</v>
      </c>
      <c r="J634">
        <v>0.9575787</v>
      </c>
      <c r="K634">
        <v>0.99475119999999995</v>
      </c>
      <c r="L634">
        <v>-3.7172499999999997E-2</v>
      </c>
      <c r="M634">
        <v>0.30116870000000001</v>
      </c>
      <c r="N634">
        <v>2.8883599999999999E-2</v>
      </c>
      <c r="O634">
        <v>1.0340999999999999E-2</v>
      </c>
      <c r="P634">
        <v>-8.4685999999999997E-2</v>
      </c>
      <c r="Q634">
        <v>-3.8819300000000001E-2</v>
      </c>
      <c r="R634">
        <v>0</v>
      </c>
      <c r="S634">
        <v>4.75135E-2</v>
      </c>
    </row>
    <row r="635" spans="1:19" x14ac:dyDescent="0.2">
      <c r="A635" t="s">
        <v>7095</v>
      </c>
      <c r="B635" t="s">
        <v>35</v>
      </c>
      <c r="C635" t="s">
        <v>1393</v>
      </c>
      <c r="D635" t="s">
        <v>28</v>
      </c>
      <c r="E635" t="s">
        <v>16</v>
      </c>
      <c r="F635" t="s">
        <v>19</v>
      </c>
      <c r="G635">
        <v>249</v>
      </c>
      <c r="H635">
        <v>152</v>
      </c>
      <c r="I635">
        <v>114.9157</v>
      </c>
      <c r="J635">
        <v>1.168939</v>
      </c>
      <c r="K635">
        <v>1.0657140000000001</v>
      </c>
      <c r="L635">
        <v>0.1032243</v>
      </c>
      <c r="M635">
        <v>4.69621E-2</v>
      </c>
      <c r="N635">
        <v>4.3341499999999998E-2</v>
      </c>
      <c r="O635">
        <v>0.17452110000000001</v>
      </c>
      <c r="P635">
        <v>3.19276E-2</v>
      </c>
      <c r="Q635">
        <v>8.8305999999999996E-2</v>
      </c>
      <c r="R635">
        <v>1</v>
      </c>
      <c r="S635">
        <v>7.1296700000000005E-2</v>
      </c>
    </row>
    <row r="636" spans="1:19" x14ac:dyDescent="0.2">
      <c r="A636" t="s">
        <v>7096</v>
      </c>
      <c r="B636" t="s">
        <v>35</v>
      </c>
      <c r="C636" t="s">
        <v>1393</v>
      </c>
      <c r="D636" t="s">
        <v>28</v>
      </c>
      <c r="E636" t="s">
        <v>20</v>
      </c>
      <c r="F636" t="s">
        <v>19</v>
      </c>
      <c r="G636">
        <v>249</v>
      </c>
      <c r="H636">
        <v>153</v>
      </c>
      <c r="I636">
        <v>115.6717</v>
      </c>
      <c r="J636">
        <v>1.3712249999999999</v>
      </c>
      <c r="K636">
        <v>1.4474050000000001</v>
      </c>
      <c r="L636">
        <v>-7.6180300000000006E-2</v>
      </c>
      <c r="M636">
        <v>4.1536900000000002E-2</v>
      </c>
      <c r="N636">
        <v>4.0761199999999997E-2</v>
      </c>
      <c r="O636">
        <v>-9.1281000000000001E-3</v>
      </c>
      <c r="P636">
        <v>-0.14323250000000001</v>
      </c>
      <c r="Q636">
        <v>-5.5556399999999999E-2</v>
      </c>
      <c r="R636">
        <v>1</v>
      </c>
      <c r="S636">
        <v>6.7052200000000006E-2</v>
      </c>
    </row>
    <row r="637" spans="1:19" x14ac:dyDescent="0.2">
      <c r="A637" t="s">
        <v>7097</v>
      </c>
      <c r="B637" t="s">
        <v>35</v>
      </c>
      <c r="C637" t="s">
        <v>1393</v>
      </c>
      <c r="D637" t="s">
        <v>28</v>
      </c>
      <c r="E637" t="s">
        <v>31</v>
      </c>
      <c r="F637" t="s">
        <v>19</v>
      </c>
      <c r="G637">
        <v>249</v>
      </c>
      <c r="H637">
        <v>153</v>
      </c>
      <c r="I637">
        <v>115.6717</v>
      </c>
      <c r="J637">
        <v>1.475948</v>
      </c>
      <c r="K637">
        <v>1.3767469999999999</v>
      </c>
      <c r="L637">
        <v>9.9200399999999994E-2</v>
      </c>
      <c r="M637">
        <v>0.15272440000000001</v>
      </c>
      <c r="N637">
        <v>7.8159999999999993E-2</v>
      </c>
      <c r="O637">
        <v>0.22777349999999999</v>
      </c>
      <c r="P637">
        <v>-2.9372700000000002E-2</v>
      </c>
      <c r="Q637">
        <v>6.7211300000000002E-2</v>
      </c>
      <c r="R637">
        <v>0</v>
      </c>
      <c r="S637">
        <v>0.1285731</v>
      </c>
    </row>
    <row r="638" spans="1:19" x14ac:dyDescent="0.2">
      <c r="A638" t="s">
        <v>7098</v>
      </c>
      <c r="B638" t="s">
        <v>34</v>
      </c>
      <c r="C638" t="s">
        <v>1554</v>
      </c>
      <c r="D638" t="s">
        <v>28</v>
      </c>
      <c r="E638" t="s">
        <v>16</v>
      </c>
      <c r="F638" t="s">
        <v>18</v>
      </c>
      <c r="G638">
        <v>23307</v>
      </c>
      <c r="H638">
        <v>26384</v>
      </c>
      <c r="I638">
        <v>26384</v>
      </c>
      <c r="J638">
        <v>0.66944060000000005</v>
      </c>
      <c r="K638">
        <v>0.66728779999999999</v>
      </c>
      <c r="L638">
        <v>2.1527999999999999E-3</v>
      </c>
      <c r="M638">
        <v>3.19E-4</v>
      </c>
      <c r="N638">
        <v>1.374E-3</v>
      </c>
      <c r="O638">
        <v>4.4130000000000003E-3</v>
      </c>
      <c r="P638">
        <v>-1.0739999999999999E-4</v>
      </c>
      <c r="Q638">
        <v>3.2158E-3</v>
      </c>
      <c r="R638">
        <v>0</v>
      </c>
      <c r="S638">
        <v>2.2602E-3</v>
      </c>
    </row>
    <row r="639" spans="1:19" x14ac:dyDescent="0.2">
      <c r="A639" t="s">
        <v>7099</v>
      </c>
      <c r="B639" t="s">
        <v>34</v>
      </c>
      <c r="C639" t="s">
        <v>1554</v>
      </c>
      <c r="D639" t="s">
        <v>28</v>
      </c>
      <c r="E639" t="s">
        <v>20</v>
      </c>
      <c r="F639" t="s">
        <v>18</v>
      </c>
      <c r="G639">
        <v>23405</v>
      </c>
      <c r="H639">
        <v>26389</v>
      </c>
      <c r="I639">
        <v>26389</v>
      </c>
      <c r="J639">
        <v>0.79447820000000002</v>
      </c>
      <c r="K639">
        <v>0.7969176</v>
      </c>
      <c r="L639">
        <v>-2.4393000000000001E-3</v>
      </c>
      <c r="M639">
        <v>1.4550000000000001E-4</v>
      </c>
      <c r="N639">
        <v>2.4126E-3</v>
      </c>
      <c r="O639">
        <v>1.5295E-3</v>
      </c>
      <c r="P639">
        <v>-6.4080999999999999E-3</v>
      </c>
      <c r="Q639">
        <v>-3.0703000000000002E-3</v>
      </c>
      <c r="R639">
        <v>0</v>
      </c>
      <c r="S639">
        <v>3.9687999999999998E-3</v>
      </c>
    </row>
    <row r="640" spans="1:19" x14ac:dyDescent="0.2">
      <c r="A640" t="s">
        <v>7100</v>
      </c>
      <c r="B640" t="s">
        <v>34</v>
      </c>
      <c r="C640" t="s">
        <v>1554</v>
      </c>
      <c r="D640" t="s">
        <v>28</v>
      </c>
      <c r="E640" t="s">
        <v>31</v>
      </c>
      <c r="F640" t="s">
        <v>18</v>
      </c>
      <c r="G640">
        <v>23325</v>
      </c>
      <c r="H640">
        <v>26394</v>
      </c>
      <c r="I640">
        <v>26394</v>
      </c>
      <c r="J640">
        <v>0.91247659999999997</v>
      </c>
      <c r="K640">
        <v>0.91282140000000001</v>
      </c>
      <c r="L640">
        <v>-3.4479999999999998E-4</v>
      </c>
      <c r="M640">
        <v>1.5268E-3</v>
      </c>
      <c r="N640">
        <v>3.0057E-3</v>
      </c>
      <c r="O640">
        <v>4.5995999999999997E-3</v>
      </c>
      <c r="P640">
        <v>-5.2890999999999997E-3</v>
      </c>
      <c r="Q640">
        <v>-3.7780000000000002E-4</v>
      </c>
      <c r="R640">
        <v>0</v>
      </c>
      <c r="S640">
        <v>4.9443000000000004E-3</v>
      </c>
    </row>
    <row r="641" spans="1:19" x14ac:dyDescent="0.2">
      <c r="A641" t="s">
        <v>7101</v>
      </c>
      <c r="B641" t="s">
        <v>34</v>
      </c>
      <c r="C641" t="s">
        <v>1554</v>
      </c>
      <c r="D641" t="s">
        <v>28</v>
      </c>
      <c r="E641" t="s">
        <v>16</v>
      </c>
      <c r="F641" t="s">
        <v>19</v>
      </c>
      <c r="G641">
        <v>23307</v>
      </c>
      <c r="H641">
        <v>26384</v>
      </c>
      <c r="I641">
        <v>26384</v>
      </c>
      <c r="J641">
        <v>0.88252629999999999</v>
      </c>
      <c r="K641">
        <v>0.86207060000000002</v>
      </c>
      <c r="L641">
        <v>2.04558E-2</v>
      </c>
      <c r="M641">
        <v>2.1249999999999999E-4</v>
      </c>
      <c r="N641">
        <v>2.9153E-3</v>
      </c>
      <c r="O641">
        <v>2.52514E-2</v>
      </c>
      <c r="P641">
        <v>1.5660199999999999E-2</v>
      </c>
      <c r="Q641">
        <v>2.31787E-2</v>
      </c>
      <c r="R641">
        <v>1</v>
      </c>
      <c r="S641">
        <v>4.7955999999999997E-3</v>
      </c>
    </row>
    <row r="642" spans="1:19" x14ac:dyDescent="0.2">
      <c r="A642" t="s">
        <v>7102</v>
      </c>
      <c r="B642" t="s">
        <v>34</v>
      </c>
      <c r="C642" t="s">
        <v>1554</v>
      </c>
      <c r="D642" t="s">
        <v>28</v>
      </c>
      <c r="E642" t="s">
        <v>20</v>
      </c>
      <c r="F642" t="s">
        <v>19</v>
      </c>
      <c r="G642">
        <v>23405</v>
      </c>
      <c r="H642">
        <v>26389</v>
      </c>
      <c r="I642">
        <v>26389</v>
      </c>
      <c r="J642">
        <v>0.8873991</v>
      </c>
      <c r="K642">
        <v>0.86923139999999999</v>
      </c>
      <c r="L642">
        <v>1.8167800000000001E-2</v>
      </c>
      <c r="M642">
        <v>1.8479999999999999E-4</v>
      </c>
      <c r="N642">
        <v>2.7190000000000001E-3</v>
      </c>
      <c r="O642">
        <v>2.2640500000000001E-2</v>
      </c>
      <c r="P642">
        <v>1.36951E-2</v>
      </c>
      <c r="Q642">
        <v>2.0473100000000001E-2</v>
      </c>
      <c r="R642">
        <v>1</v>
      </c>
      <c r="S642">
        <v>4.4726999999999996E-3</v>
      </c>
    </row>
    <row r="643" spans="1:19" x14ac:dyDescent="0.2">
      <c r="A643" t="s">
        <v>7103</v>
      </c>
      <c r="B643" t="s">
        <v>34</v>
      </c>
      <c r="C643" t="s">
        <v>1554</v>
      </c>
      <c r="D643" t="s">
        <v>28</v>
      </c>
      <c r="E643" t="s">
        <v>31</v>
      </c>
      <c r="F643" t="s">
        <v>19</v>
      </c>
      <c r="G643">
        <v>23325</v>
      </c>
      <c r="H643">
        <v>26394</v>
      </c>
      <c r="I643">
        <v>26394</v>
      </c>
      <c r="J643">
        <v>1.2466680000000001</v>
      </c>
      <c r="K643">
        <v>1.22007</v>
      </c>
      <c r="L643">
        <v>2.6598299999999998E-2</v>
      </c>
      <c r="M643">
        <v>9.2869999999999997E-4</v>
      </c>
      <c r="N643">
        <v>6.0948E-3</v>
      </c>
      <c r="O643">
        <v>3.6624299999999999E-2</v>
      </c>
      <c r="P643">
        <v>1.6572300000000002E-2</v>
      </c>
      <c r="Q643">
        <v>2.13355E-2</v>
      </c>
      <c r="R643">
        <v>1</v>
      </c>
      <c r="S643">
        <v>1.0026E-2</v>
      </c>
    </row>
    <row r="644" spans="1:19" x14ac:dyDescent="0.2">
      <c r="A644" t="s">
        <v>7104</v>
      </c>
      <c r="B644" t="s">
        <v>34</v>
      </c>
      <c r="C644" t="s">
        <v>1554</v>
      </c>
      <c r="D644" t="s">
        <v>28</v>
      </c>
      <c r="E644" t="s">
        <v>16</v>
      </c>
      <c r="F644" t="s">
        <v>17</v>
      </c>
      <c r="G644">
        <v>23307</v>
      </c>
      <c r="H644">
        <v>26384</v>
      </c>
      <c r="I644">
        <v>26384</v>
      </c>
      <c r="J644">
        <v>0.47097119999999998</v>
      </c>
      <c r="K644">
        <v>0.4726978</v>
      </c>
      <c r="L644" s="1">
        <v>-1.7266E-3</v>
      </c>
      <c r="M644">
        <v>7.6299999999999998E-5</v>
      </c>
      <c r="N644">
        <v>1.4557000000000001E-3</v>
      </c>
      <c r="O644">
        <v>6.6799999999999997E-4</v>
      </c>
      <c r="P644">
        <v>-4.1210999999999999E-3</v>
      </c>
      <c r="Q644">
        <v>-3.6659000000000001E-3</v>
      </c>
      <c r="R644">
        <v>0</v>
      </c>
      <c r="S644">
        <v>2.3946000000000002E-3</v>
      </c>
    </row>
    <row r="645" spans="1:19" x14ac:dyDescent="0.2">
      <c r="A645" t="s">
        <v>7105</v>
      </c>
      <c r="B645" t="s">
        <v>34</v>
      </c>
      <c r="C645" t="s">
        <v>1554</v>
      </c>
      <c r="D645" t="s">
        <v>28</v>
      </c>
      <c r="E645" t="s">
        <v>20</v>
      </c>
      <c r="F645" t="s">
        <v>17</v>
      </c>
      <c r="G645">
        <v>23405</v>
      </c>
      <c r="H645">
        <v>26389</v>
      </c>
      <c r="I645">
        <v>26389</v>
      </c>
      <c r="J645">
        <v>0.56988039999999995</v>
      </c>
      <c r="K645">
        <v>0.57459899999999997</v>
      </c>
      <c r="L645">
        <v>-4.7185999999999999E-3</v>
      </c>
      <c r="M645">
        <v>2.296E-4</v>
      </c>
      <c r="N645">
        <v>1.0822E-3</v>
      </c>
      <c r="O645">
        <v>-2.9383999999999999E-3</v>
      </c>
      <c r="P645">
        <v>-6.4989000000000002E-3</v>
      </c>
      <c r="Q645">
        <v>-8.2799999999999992E-3</v>
      </c>
      <c r="R645">
        <v>1</v>
      </c>
      <c r="S645">
        <v>1.7803000000000001E-3</v>
      </c>
    </row>
    <row r="646" spans="1:19" x14ac:dyDescent="0.2">
      <c r="A646" t="s">
        <v>7106</v>
      </c>
      <c r="B646" t="s">
        <v>34</v>
      </c>
      <c r="C646" t="s">
        <v>1554</v>
      </c>
      <c r="D646" t="s">
        <v>28</v>
      </c>
      <c r="E646" t="s">
        <v>31</v>
      </c>
      <c r="F646" t="s">
        <v>17</v>
      </c>
      <c r="G646">
        <v>23325</v>
      </c>
      <c r="H646">
        <v>26394</v>
      </c>
      <c r="I646">
        <v>26394</v>
      </c>
      <c r="J646">
        <v>0.61325929999999995</v>
      </c>
      <c r="K646">
        <v>0.62747900000000001</v>
      </c>
      <c r="L646">
        <v>-1.4219600000000001E-2</v>
      </c>
      <c r="M646">
        <v>2.743E-4</v>
      </c>
      <c r="N646">
        <v>2.7602E-3</v>
      </c>
      <c r="O646">
        <v>-9.6790000000000001E-3</v>
      </c>
      <c r="P646">
        <v>-1.8760200000000001E-2</v>
      </c>
      <c r="Q646">
        <v>-2.31869E-2</v>
      </c>
      <c r="R646">
        <v>1</v>
      </c>
      <c r="S646">
        <v>4.5405999999999997E-3</v>
      </c>
    </row>
    <row r="647" spans="1:19" x14ac:dyDescent="0.2">
      <c r="A647" t="s">
        <v>7107</v>
      </c>
      <c r="B647" t="s">
        <v>35</v>
      </c>
      <c r="C647" t="s">
        <v>1554</v>
      </c>
      <c r="D647" t="s">
        <v>28</v>
      </c>
      <c r="E647" t="s">
        <v>16</v>
      </c>
      <c r="F647" t="s">
        <v>18</v>
      </c>
      <c r="G647">
        <v>12906</v>
      </c>
      <c r="H647">
        <v>8728</v>
      </c>
      <c r="I647">
        <v>6674.1869999999999</v>
      </c>
      <c r="J647">
        <v>0.61130669999999998</v>
      </c>
      <c r="K647">
        <v>0.60994429999999999</v>
      </c>
      <c r="L647">
        <v>1.3623000000000001E-3</v>
      </c>
      <c r="M647">
        <v>6.7659999999999997E-4</v>
      </c>
      <c r="N647">
        <v>1.369E-3</v>
      </c>
      <c r="O647">
        <v>3.6143999999999998E-3</v>
      </c>
      <c r="P647">
        <v>-8.897E-4</v>
      </c>
      <c r="Q647">
        <v>2.2285999999999999E-3</v>
      </c>
      <c r="R647">
        <v>0</v>
      </c>
      <c r="S647">
        <v>2.2520000000000001E-3</v>
      </c>
    </row>
    <row r="648" spans="1:19" x14ac:dyDescent="0.2">
      <c r="A648" t="s">
        <v>7108</v>
      </c>
      <c r="B648" t="s">
        <v>35</v>
      </c>
      <c r="C648" t="s">
        <v>1554</v>
      </c>
      <c r="D648" t="s">
        <v>28</v>
      </c>
      <c r="E648" t="s">
        <v>20</v>
      </c>
      <c r="F648" t="s">
        <v>18</v>
      </c>
      <c r="G648">
        <v>12910</v>
      </c>
      <c r="H648">
        <v>8731</v>
      </c>
      <c r="I648">
        <v>6676.48</v>
      </c>
      <c r="J648">
        <v>0.64177280000000003</v>
      </c>
      <c r="K648">
        <v>0.63931579999999999</v>
      </c>
      <c r="L648" s="1">
        <v>2.457E-3</v>
      </c>
      <c r="M648">
        <v>6.7940000000000003E-4</v>
      </c>
      <c r="N648">
        <v>1.3718999999999999E-3</v>
      </c>
      <c r="O648">
        <v>4.7137999999999998E-3</v>
      </c>
      <c r="P648">
        <v>2.0019999999999999E-4</v>
      </c>
      <c r="Q648">
        <v>3.8284999999999999E-3</v>
      </c>
      <c r="R648">
        <v>1</v>
      </c>
      <c r="S648">
        <v>2.2568000000000002E-3</v>
      </c>
    </row>
    <row r="649" spans="1:19" x14ac:dyDescent="0.2">
      <c r="A649" t="s">
        <v>7109</v>
      </c>
      <c r="B649" t="s">
        <v>35</v>
      </c>
      <c r="C649" t="s">
        <v>1554</v>
      </c>
      <c r="D649" t="s">
        <v>28</v>
      </c>
      <c r="E649" t="s">
        <v>31</v>
      </c>
      <c r="F649" t="s">
        <v>18</v>
      </c>
      <c r="G649">
        <v>12914</v>
      </c>
      <c r="H649">
        <v>8736</v>
      </c>
      <c r="I649">
        <v>6680.3040000000001</v>
      </c>
      <c r="J649">
        <v>0.83321129999999999</v>
      </c>
      <c r="K649">
        <v>0.84491170000000004</v>
      </c>
      <c r="L649">
        <v>-1.17004E-2</v>
      </c>
      <c r="M649">
        <v>3.3081999999999999E-3</v>
      </c>
      <c r="N649">
        <v>3.0271999999999999E-3</v>
      </c>
      <c r="O649">
        <v>-6.7206999999999996E-3</v>
      </c>
      <c r="P649">
        <v>-1.66801E-2</v>
      </c>
      <c r="Q649">
        <v>-1.4042499999999999E-2</v>
      </c>
      <c r="R649">
        <v>1</v>
      </c>
      <c r="S649">
        <v>4.9797000000000001E-3</v>
      </c>
    </row>
    <row r="650" spans="1:19" x14ac:dyDescent="0.2">
      <c r="A650" t="s">
        <v>7110</v>
      </c>
      <c r="B650" t="s">
        <v>35</v>
      </c>
      <c r="C650" t="s">
        <v>1554</v>
      </c>
      <c r="D650" t="s">
        <v>28</v>
      </c>
      <c r="E650" t="s">
        <v>16</v>
      </c>
      <c r="F650" t="s">
        <v>19</v>
      </c>
      <c r="G650">
        <v>12906</v>
      </c>
      <c r="H650">
        <v>8728</v>
      </c>
      <c r="I650">
        <v>6674.1869999999999</v>
      </c>
      <c r="J650">
        <v>0.91040339999999997</v>
      </c>
      <c r="K650">
        <v>0.88553570000000004</v>
      </c>
      <c r="L650">
        <v>2.4867799999999999E-2</v>
      </c>
      <c r="M650">
        <v>3.9899999999999999E-4</v>
      </c>
      <c r="N650">
        <v>3.9952E-3</v>
      </c>
      <c r="O650">
        <v>3.1439799999999997E-2</v>
      </c>
      <c r="P650">
        <v>1.8295800000000001E-2</v>
      </c>
      <c r="Q650">
        <v>2.7315200000000001E-2</v>
      </c>
      <c r="R650">
        <v>1</v>
      </c>
      <c r="S650">
        <v>6.5719999999999997E-3</v>
      </c>
    </row>
    <row r="651" spans="1:19" x14ac:dyDescent="0.2">
      <c r="A651" t="s">
        <v>7111</v>
      </c>
      <c r="B651" t="s">
        <v>35</v>
      </c>
      <c r="C651" t="s">
        <v>1554</v>
      </c>
      <c r="D651" t="s">
        <v>28</v>
      </c>
      <c r="E651" t="s">
        <v>20</v>
      </c>
      <c r="F651" t="s">
        <v>19</v>
      </c>
      <c r="G651">
        <v>12910</v>
      </c>
      <c r="H651">
        <v>8731</v>
      </c>
      <c r="I651">
        <v>6676.48</v>
      </c>
      <c r="J651">
        <v>0.92921509999999996</v>
      </c>
      <c r="K651">
        <v>0.90407439999999994</v>
      </c>
      <c r="L651">
        <v>2.5140800000000001E-2</v>
      </c>
      <c r="M651">
        <v>3.4049999999999998E-4</v>
      </c>
      <c r="N651">
        <v>3.6906999999999999E-3</v>
      </c>
      <c r="O651">
        <v>3.1212E-2</v>
      </c>
      <c r="P651">
        <v>1.9069599999999999E-2</v>
      </c>
      <c r="Q651">
        <v>2.7055900000000001E-2</v>
      </c>
      <c r="R651">
        <v>1</v>
      </c>
      <c r="S651">
        <v>6.0711999999999997E-3</v>
      </c>
    </row>
    <row r="652" spans="1:19" x14ac:dyDescent="0.2">
      <c r="A652" t="s">
        <v>7112</v>
      </c>
      <c r="B652" t="s">
        <v>35</v>
      </c>
      <c r="C652" t="s">
        <v>1554</v>
      </c>
      <c r="D652" t="s">
        <v>28</v>
      </c>
      <c r="E652" t="s">
        <v>31</v>
      </c>
      <c r="F652" t="s">
        <v>19</v>
      </c>
      <c r="G652">
        <v>12914</v>
      </c>
      <c r="H652">
        <v>8736</v>
      </c>
      <c r="I652">
        <v>6680.3040000000001</v>
      </c>
      <c r="J652">
        <v>1.300225</v>
      </c>
      <c r="K652">
        <v>1.273474</v>
      </c>
      <c r="L652">
        <v>2.6750800000000002E-2</v>
      </c>
      <c r="M652">
        <v>1.7468E-3</v>
      </c>
      <c r="N652">
        <v>8.3590999999999995E-3</v>
      </c>
      <c r="O652">
        <v>4.05014E-2</v>
      </c>
      <c r="P652">
        <v>1.3000100000000001E-2</v>
      </c>
      <c r="Q652">
        <v>2.0573999999999999E-2</v>
      </c>
      <c r="R652">
        <v>1</v>
      </c>
      <c r="S652">
        <v>1.3750699999999999E-2</v>
      </c>
    </row>
    <row r="653" spans="1:19" x14ac:dyDescent="0.2">
      <c r="A653" t="s">
        <v>7113</v>
      </c>
      <c r="B653" t="s">
        <v>34</v>
      </c>
      <c r="C653" t="s">
        <v>1699</v>
      </c>
      <c r="D653" t="s">
        <v>28</v>
      </c>
      <c r="E653" t="s">
        <v>16</v>
      </c>
      <c r="F653" t="s">
        <v>18</v>
      </c>
      <c r="G653">
        <v>5143</v>
      </c>
      <c r="H653">
        <v>5956</v>
      </c>
      <c r="I653">
        <v>5956</v>
      </c>
      <c r="J653">
        <v>0.57560440000000002</v>
      </c>
      <c r="K653">
        <v>0.57249740000000005</v>
      </c>
      <c r="L653">
        <v>3.107E-3</v>
      </c>
      <c r="M653">
        <v>7.8200000000000003E-4</v>
      </c>
      <c r="N653">
        <v>2.1511E-3</v>
      </c>
      <c r="O653">
        <v>6.6454000000000001E-3</v>
      </c>
      <c r="P653">
        <v>-4.3150000000000003E-4</v>
      </c>
      <c r="Q653">
        <v>5.3977000000000001E-3</v>
      </c>
      <c r="R653">
        <v>0</v>
      </c>
      <c r="S653">
        <v>3.5385E-3</v>
      </c>
    </row>
    <row r="654" spans="1:19" x14ac:dyDescent="0.2">
      <c r="A654" t="s">
        <v>7114</v>
      </c>
      <c r="B654" t="s">
        <v>34</v>
      </c>
      <c r="C654" t="s">
        <v>1699</v>
      </c>
      <c r="D654" t="s">
        <v>28</v>
      </c>
      <c r="E654" t="s">
        <v>20</v>
      </c>
      <c r="F654" t="s">
        <v>18</v>
      </c>
      <c r="G654">
        <v>5195</v>
      </c>
      <c r="H654">
        <v>5957</v>
      </c>
      <c r="I654">
        <v>5957</v>
      </c>
      <c r="J654">
        <v>0.67224810000000002</v>
      </c>
      <c r="K654">
        <v>0.67596489999999998</v>
      </c>
      <c r="L654">
        <v>-3.7168000000000001E-3</v>
      </c>
      <c r="M654">
        <v>3.7379999999999998E-4</v>
      </c>
      <c r="N654">
        <v>3.8668999999999999E-3</v>
      </c>
      <c r="O654">
        <v>2.6443E-3</v>
      </c>
      <c r="P654">
        <v>-1.0077900000000001E-2</v>
      </c>
      <c r="Q654">
        <v>-5.5288999999999998E-3</v>
      </c>
      <c r="R654">
        <v>0</v>
      </c>
      <c r="S654">
        <v>6.3610999999999997E-3</v>
      </c>
    </row>
    <row r="655" spans="1:19" x14ac:dyDescent="0.2">
      <c r="A655" t="s">
        <v>7115</v>
      </c>
      <c r="B655" t="s">
        <v>34</v>
      </c>
      <c r="C655" t="s">
        <v>1699</v>
      </c>
      <c r="D655" t="s">
        <v>28</v>
      </c>
      <c r="E655" t="s">
        <v>31</v>
      </c>
      <c r="F655" t="s">
        <v>18</v>
      </c>
      <c r="G655">
        <v>5176</v>
      </c>
      <c r="H655">
        <v>5958</v>
      </c>
      <c r="I655">
        <v>5958</v>
      </c>
      <c r="J655">
        <v>0.77361150000000001</v>
      </c>
      <c r="K655">
        <v>0.77446720000000002</v>
      </c>
      <c r="L655">
        <v>-8.5570000000000004E-4</v>
      </c>
      <c r="M655">
        <v>4.3128999999999997E-3</v>
      </c>
      <c r="N655">
        <v>5.0518000000000004E-3</v>
      </c>
      <c r="O655">
        <v>7.4545000000000002E-3</v>
      </c>
      <c r="P655">
        <v>-9.1658999999999994E-3</v>
      </c>
      <c r="Q655">
        <v>-1.1061000000000001E-3</v>
      </c>
      <c r="R655">
        <v>0</v>
      </c>
      <c r="S655">
        <v>8.3102000000000002E-3</v>
      </c>
    </row>
    <row r="656" spans="1:19" x14ac:dyDescent="0.2">
      <c r="A656" t="s">
        <v>7116</v>
      </c>
      <c r="B656" t="s">
        <v>34</v>
      </c>
      <c r="C656" t="s">
        <v>1699</v>
      </c>
      <c r="D656" t="s">
        <v>28</v>
      </c>
      <c r="E656" t="s">
        <v>16</v>
      </c>
      <c r="F656" t="s">
        <v>19</v>
      </c>
      <c r="G656">
        <v>5143</v>
      </c>
      <c r="H656">
        <v>5956</v>
      </c>
      <c r="I656">
        <v>5956</v>
      </c>
      <c r="J656">
        <v>0.75496180000000002</v>
      </c>
      <c r="K656">
        <v>0.73565080000000005</v>
      </c>
      <c r="L656">
        <v>1.9311100000000001E-2</v>
      </c>
      <c r="M656">
        <v>4.9660000000000004E-4</v>
      </c>
      <c r="N656">
        <v>4.4571000000000003E-3</v>
      </c>
      <c r="O656">
        <v>2.6643E-2</v>
      </c>
      <c r="P656">
        <v>1.1979200000000001E-2</v>
      </c>
      <c r="Q656">
        <v>2.5578900000000002E-2</v>
      </c>
      <c r="R656">
        <v>1</v>
      </c>
      <c r="S656">
        <v>7.3318999999999997E-3</v>
      </c>
    </row>
    <row r="657" spans="1:19" x14ac:dyDescent="0.2">
      <c r="A657" t="s">
        <v>7117</v>
      </c>
      <c r="B657" t="s">
        <v>34</v>
      </c>
      <c r="C657" t="s">
        <v>1699</v>
      </c>
      <c r="D657" t="s">
        <v>28</v>
      </c>
      <c r="E657" t="s">
        <v>20</v>
      </c>
      <c r="F657" t="s">
        <v>19</v>
      </c>
      <c r="G657">
        <v>5195</v>
      </c>
      <c r="H657">
        <v>5957</v>
      </c>
      <c r="I657">
        <v>5957</v>
      </c>
      <c r="J657">
        <v>0.73295370000000004</v>
      </c>
      <c r="K657">
        <v>0.72945760000000004</v>
      </c>
      <c r="L657">
        <v>3.4960999999999998E-3</v>
      </c>
      <c r="M657">
        <v>4.7429999999999998E-4</v>
      </c>
      <c r="N657">
        <v>4.3555E-3</v>
      </c>
      <c r="O657">
        <v>1.0660899999999999E-2</v>
      </c>
      <c r="P657">
        <v>-3.6687E-3</v>
      </c>
      <c r="Q657">
        <v>4.7698999999999997E-3</v>
      </c>
      <c r="R657">
        <v>0</v>
      </c>
      <c r="S657">
        <v>7.1647999999999998E-3</v>
      </c>
    </row>
    <row r="658" spans="1:19" x14ac:dyDescent="0.2">
      <c r="A658" t="s">
        <v>7118</v>
      </c>
      <c r="B658" t="s">
        <v>34</v>
      </c>
      <c r="C658" t="s">
        <v>1699</v>
      </c>
      <c r="D658" t="s">
        <v>28</v>
      </c>
      <c r="E658" t="s">
        <v>31</v>
      </c>
      <c r="F658" t="s">
        <v>19</v>
      </c>
      <c r="G658">
        <v>5176</v>
      </c>
      <c r="H658">
        <v>5958</v>
      </c>
      <c r="I658">
        <v>5958</v>
      </c>
      <c r="J658">
        <v>1.0124789999999999</v>
      </c>
      <c r="K658">
        <v>0.98021000000000003</v>
      </c>
      <c r="L658">
        <v>3.2268900000000003E-2</v>
      </c>
      <c r="M658">
        <v>2.5238000000000001E-3</v>
      </c>
      <c r="N658">
        <v>1.00474E-2</v>
      </c>
      <c r="O658">
        <v>4.8796899999999997E-2</v>
      </c>
      <c r="P658">
        <v>1.5741000000000002E-2</v>
      </c>
      <c r="Q658">
        <v>3.1871200000000002E-2</v>
      </c>
      <c r="R658">
        <v>1</v>
      </c>
      <c r="S658">
        <v>1.6528000000000001E-2</v>
      </c>
    </row>
    <row r="659" spans="1:19" x14ac:dyDescent="0.2">
      <c r="A659" t="s">
        <v>7119</v>
      </c>
      <c r="B659" t="s">
        <v>34</v>
      </c>
      <c r="C659" t="s">
        <v>1699</v>
      </c>
      <c r="D659" t="s">
        <v>28</v>
      </c>
      <c r="E659" t="s">
        <v>16</v>
      </c>
      <c r="F659" t="s">
        <v>17</v>
      </c>
      <c r="G659">
        <v>5143</v>
      </c>
      <c r="H659">
        <v>5956</v>
      </c>
      <c r="I659">
        <v>5956</v>
      </c>
      <c r="J659">
        <v>0.40788750000000001</v>
      </c>
      <c r="K659">
        <v>0.40845199999999998</v>
      </c>
      <c r="L659">
        <v>-5.6450000000000001E-4</v>
      </c>
      <c r="M659">
        <v>1.6359999999999999E-4</v>
      </c>
      <c r="N659">
        <v>2.1315000000000001E-3</v>
      </c>
      <c r="O659">
        <v>2.9418000000000001E-3</v>
      </c>
      <c r="P659">
        <v>-4.0708000000000003E-3</v>
      </c>
      <c r="Q659">
        <v>-1.3839E-3</v>
      </c>
      <c r="R659">
        <v>0</v>
      </c>
      <c r="S659">
        <v>3.5063E-3</v>
      </c>
    </row>
    <row r="660" spans="1:19" x14ac:dyDescent="0.2">
      <c r="A660" t="s">
        <v>7120</v>
      </c>
      <c r="B660" t="s">
        <v>34</v>
      </c>
      <c r="C660" t="s">
        <v>1699</v>
      </c>
      <c r="D660" t="s">
        <v>28</v>
      </c>
      <c r="E660" t="s">
        <v>20</v>
      </c>
      <c r="F660" t="s">
        <v>17</v>
      </c>
      <c r="G660">
        <v>5195</v>
      </c>
      <c r="H660">
        <v>5957</v>
      </c>
      <c r="I660">
        <v>5957</v>
      </c>
      <c r="J660">
        <v>0.48483789999999999</v>
      </c>
      <c r="K660">
        <v>0.48418879999999997</v>
      </c>
      <c r="L660">
        <v>6.491E-4</v>
      </c>
      <c r="M660">
        <v>5.8710000000000001E-4</v>
      </c>
      <c r="N660">
        <v>1.7306999999999999E-3</v>
      </c>
      <c r="O660">
        <v>3.4960999999999998E-3</v>
      </c>
      <c r="P660">
        <v>-2.1979999999999999E-3</v>
      </c>
      <c r="Q660">
        <v>1.3387E-3</v>
      </c>
      <c r="R660">
        <v>0</v>
      </c>
      <c r="S660">
        <v>2.8470000000000001E-3</v>
      </c>
    </row>
    <row r="661" spans="1:19" x14ac:dyDescent="0.2">
      <c r="A661" t="s">
        <v>7121</v>
      </c>
      <c r="B661" t="s">
        <v>34</v>
      </c>
      <c r="C661" t="s">
        <v>1699</v>
      </c>
      <c r="D661" t="s">
        <v>28</v>
      </c>
      <c r="E661" t="s">
        <v>31</v>
      </c>
      <c r="F661" t="s">
        <v>17</v>
      </c>
      <c r="G661">
        <v>5176</v>
      </c>
      <c r="H661">
        <v>5958</v>
      </c>
      <c r="I661">
        <v>5958</v>
      </c>
      <c r="J661">
        <v>0.55963240000000003</v>
      </c>
      <c r="K661">
        <v>0.56232479999999996</v>
      </c>
      <c r="L661">
        <v>-2.6922999999999999E-3</v>
      </c>
      <c r="M661">
        <v>8.342E-4</v>
      </c>
      <c r="N661">
        <v>4.8138E-3</v>
      </c>
      <c r="O661">
        <v>5.2262999999999997E-3</v>
      </c>
      <c r="P661">
        <v>-1.0611000000000001E-2</v>
      </c>
      <c r="Q661">
        <v>-4.8108999999999999E-3</v>
      </c>
      <c r="R661">
        <v>0</v>
      </c>
      <c r="S661">
        <v>7.9185999999999996E-3</v>
      </c>
    </row>
    <row r="662" spans="1:19" x14ac:dyDescent="0.2">
      <c r="A662" t="s">
        <v>7122</v>
      </c>
      <c r="B662" t="s">
        <v>35</v>
      </c>
      <c r="C662" t="s">
        <v>1699</v>
      </c>
      <c r="D662" t="s">
        <v>28</v>
      </c>
      <c r="E662" t="s">
        <v>16</v>
      </c>
      <c r="F662" t="s">
        <v>18</v>
      </c>
      <c r="G662">
        <v>2727</v>
      </c>
      <c r="H662">
        <v>1883</v>
      </c>
      <c r="I662">
        <v>1522.655</v>
      </c>
      <c r="J662">
        <v>0.52953570000000005</v>
      </c>
      <c r="K662">
        <v>0.52919910000000003</v>
      </c>
      <c r="L662">
        <v>3.366E-4</v>
      </c>
      <c r="M662">
        <v>1.7985E-3</v>
      </c>
      <c r="N662">
        <v>2.2320999999999999E-3</v>
      </c>
      <c r="O662">
        <v>4.0083000000000002E-3</v>
      </c>
      <c r="P662">
        <v>-3.3351000000000001E-3</v>
      </c>
      <c r="Q662">
        <v>6.357E-4</v>
      </c>
      <c r="R662">
        <v>0</v>
      </c>
      <c r="S662">
        <v>3.6717E-3</v>
      </c>
    </row>
    <row r="663" spans="1:19" x14ac:dyDescent="0.2">
      <c r="A663" t="s">
        <v>7123</v>
      </c>
      <c r="B663" t="s">
        <v>35</v>
      </c>
      <c r="C663" t="s">
        <v>1699</v>
      </c>
      <c r="D663" t="s">
        <v>28</v>
      </c>
      <c r="E663" t="s">
        <v>20</v>
      </c>
      <c r="F663" t="s">
        <v>18</v>
      </c>
      <c r="G663">
        <v>2728</v>
      </c>
      <c r="H663">
        <v>1884</v>
      </c>
      <c r="I663">
        <v>1523.463</v>
      </c>
      <c r="J663">
        <v>0.5469965</v>
      </c>
      <c r="K663">
        <v>0.54756400000000005</v>
      </c>
      <c r="L663">
        <v>-5.6749999999999997E-4</v>
      </c>
      <c r="M663">
        <v>1.7671E-3</v>
      </c>
      <c r="N663">
        <v>2.2125000000000001E-3</v>
      </c>
      <c r="O663">
        <v>3.0720000000000001E-3</v>
      </c>
      <c r="P663">
        <v>-4.2071000000000001E-3</v>
      </c>
      <c r="Q663">
        <v>-1.0375E-3</v>
      </c>
      <c r="R663">
        <v>0</v>
      </c>
      <c r="S663">
        <v>3.6396000000000002E-3</v>
      </c>
    </row>
    <row r="664" spans="1:19" x14ac:dyDescent="0.2">
      <c r="A664" t="s">
        <v>7124</v>
      </c>
      <c r="B664" t="s">
        <v>35</v>
      </c>
      <c r="C664" t="s">
        <v>1699</v>
      </c>
      <c r="D664" t="s">
        <v>28</v>
      </c>
      <c r="E664" t="s">
        <v>31</v>
      </c>
      <c r="F664" t="s">
        <v>18</v>
      </c>
      <c r="G664">
        <v>2728</v>
      </c>
      <c r="H664">
        <v>1885</v>
      </c>
      <c r="I664">
        <v>1524.2719999999999</v>
      </c>
      <c r="J664">
        <v>0.70738880000000004</v>
      </c>
      <c r="K664">
        <v>0.70782970000000001</v>
      </c>
      <c r="L664">
        <v>-4.4089999999999998E-4</v>
      </c>
      <c r="M664">
        <v>9.2508999999999994E-3</v>
      </c>
      <c r="N664">
        <v>5.0622000000000002E-3</v>
      </c>
      <c r="O664">
        <v>7.8864E-3</v>
      </c>
      <c r="P664">
        <v>-8.7682000000000003E-3</v>
      </c>
      <c r="Q664">
        <v>-6.2330000000000003E-4</v>
      </c>
      <c r="R664">
        <v>0</v>
      </c>
      <c r="S664">
        <v>8.3272999999999993E-3</v>
      </c>
    </row>
    <row r="665" spans="1:19" x14ac:dyDescent="0.2">
      <c r="A665" t="s">
        <v>7125</v>
      </c>
      <c r="B665" t="s">
        <v>35</v>
      </c>
      <c r="C665" t="s">
        <v>1699</v>
      </c>
      <c r="D665" t="s">
        <v>28</v>
      </c>
      <c r="E665" t="s">
        <v>16</v>
      </c>
      <c r="F665" t="s">
        <v>19</v>
      </c>
      <c r="G665">
        <v>2727</v>
      </c>
      <c r="H665">
        <v>1883</v>
      </c>
      <c r="I665">
        <v>1522.655</v>
      </c>
      <c r="J665">
        <v>0.77229440000000005</v>
      </c>
      <c r="K665">
        <v>0.75587930000000003</v>
      </c>
      <c r="L665">
        <v>1.6415099999999998E-2</v>
      </c>
      <c r="M665">
        <v>9.992E-4</v>
      </c>
      <c r="N665">
        <v>6.3220000000000004E-3</v>
      </c>
      <c r="O665">
        <v>2.68148E-2</v>
      </c>
      <c r="P665">
        <v>6.0153999999999997E-3</v>
      </c>
      <c r="Q665">
        <v>2.1255E-2</v>
      </c>
      <c r="R665">
        <v>1</v>
      </c>
      <c r="S665">
        <v>1.03997E-2</v>
      </c>
    </row>
    <row r="666" spans="1:19" x14ac:dyDescent="0.2">
      <c r="A666" t="s">
        <v>7126</v>
      </c>
      <c r="B666" t="s">
        <v>35</v>
      </c>
      <c r="C666" t="s">
        <v>1699</v>
      </c>
      <c r="D666" t="s">
        <v>28</v>
      </c>
      <c r="E666" t="s">
        <v>20</v>
      </c>
      <c r="F666" t="s">
        <v>19</v>
      </c>
      <c r="G666">
        <v>2728</v>
      </c>
      <c r="H666">
        <v>1884</v>
      </c>
      <c r="I666">
        <v>1523.463</v>
      </c>
      <c r="J666">
        <v>0.76293679999999997</v>
      </c>
      <c r="K666">
        <v>0.7387589</v>
      </c>
      <c r="L666">
        <v>2.4178000000000002E-2</v>
      </c>
      <c r="M666">
        <v>8.4940000000000005E-4</v>
      </c>
      <c r="N666">
        <v>5.8288999999999997E-3</v>
      </c>
      <c r="O666">
        <v>3.3766600000000001E-2</v>
      </c>
      <c r="P666">
        <v>1.4589400000000001E-2</v>
      </c>
      <c r="Q666">
        <v>3.1690700000000002E-2</v>
      </c>
      <c r="R666">
        <v>1</v>
      </c>
      <c r="S666">
        <v>9.5885999999999992E-3</v>
      </c>
    </row>
    <row r="667" spans="1:19" x14ac:dyDescent="0.2">
      <c r="A667" t="s">
        <v>7127</v>
      </c>
      <c r="B667" t="s">
        <v>35</v>
      </c>
      <c r="C667" t="s">
        <v>1699</v>
      </c>
      <c r="D667" t="s">
        <v>28</v>
      </c>
      <c r="E667" t="s">
        <v>31</v>
      </c>
      <c r="F667" t="s">
        <v>19</v>
      </c>
      <c r="G667">
        <v>2728</v>
      </c>
      <c r="H667">
        <v>1885</v>
      </c>
      <c r="I667">
        <v>1524.2719999999999</v>
      </c>
      <c r="J667">
        <v>1.0426629999999999</v>
      </c>
      <c r="K667">
        <v>1.0161249999999999</v>
      </c>
      <c r="L667">
        <v>2.65384E-2</v>
      </c>
      <c r="M667">
        <v>4.6779999999999999E-3</v>
      </c>
      <c r="N667">
        <v>1.36791E-2</v>
      </c>
      <c r="O667">
        <v>4.9040599999999997E-2</v>
      </c>
      <c r="P667">
        <v>4.0362999999999996E-3</v>
      </c>
      <c r="Q667">
        <v>2.5452499999999999E-2</v>
      </c>
      <c r="R667">
        <v>1</v>
      </c>
      <c r="S667">
        <v>2.2502100000000001E-2</v>
      </c>
    </row>
    <row r="668" spans="1:19" x14ac:dyDescent="0.2">
      <c r="A668" t="s">
        <v>7128</v>
      </c>
      <c r="B668" t="s">
        <v>34</v>
      </c>
      <c r="C668" t="s">
        <v>1844</v>
      </c>
      <c r="D668" t="s">
        <v>28</v>
      </c>
      <c r="E668" t="s">
        <v>16</v>
      </c>
      <c r="F668" t="s">
        <v>18</v>
      </c>
      <c r="G668">
        <v>18164</v>
      </c>
      <c r="H668">
        <v>20428</v>
      </c>
      <c r="I668">
        <v>20428</v>
      </c>
      <c r="J668">
        <v>0.69600960000000001</v>
      </c>
      <c r="K668">
        <v>0.69387710000000002</v>
      </c>
      <c r="L668">
        <v>2.1324999999999998E-3</v>
      </c>
      <c r="M668">
        <v>4.5919999999999999E-4</v>
      </c>
      <c r="N668">
        <v>1.6484E-3</v>
      </c>
      <c r="O668">
        <v>4.8441999999999999E-3</v>
      </c>
      <c r="P668">
        <v>-5.7919999999999998E-4</v>
      </c>
      <c r="Q668">
        <v>3.0639E-3</v>
      </c>
      <c r="R668">
        <v>0</v>
      </c>
      <c r="S668">
        <v>2.7117E-3</v>
      </c>
    </row>
    <row r="669" spans="1:19" x14ac:dyDescent="0.2">
      <c r="A669" t="s">
        <v>7129</v>
      </c>
      <c r="B669" t="s">
        <v>34</v>
      </c>
      <c r="C669" t="s">
        <v>1844</v>
      </c>
      <c r="D669" t="s">
        <v>28</v>
      </c>
      <c r="E669" t="s">
        <v>20</v>
      </c>
      <c r="F669" t="s">
        <v>18</v>
      </c>
      <c r="G669">
        <v>18210</v>
      </c>
      <c r="H669">
        <v>20432</v>
      </c>
      <c r="I669">
        <v>20432</v>
      </c>
      <c r="J669">
        <v>0.82934839999999999</v>
      </c>
      <c r="K669">
        <v>0.83112719999999995</v>
      </c>
      <c r="L669">
        <v>-1.7788000000000001E-3</v>
      </c>
      <c r="M669">
        <v>2.0939999999999999E-4</v>
      </c>
      <c r="N669">
        <v>2.8941000000000001E-3</v>
      </c>
      <c r="O669">
        <v>2.9819999999999998E-3</v>
      </c>
      <c r="P669">
        <v>-6.5395000000000002E-3</v>
      </c>
      <c r="Q669">
        <v>-2.1448000000000001E-3</v>
      </c>
      <c r="R669">
        <v>0</v>
      </c>
      <c r="S669">
        <v>4.7606999999999997E-3</v>
      </c>
    </row>
    <row r="670" spans="1:19" x14ac:dyDescent="0.2">
      <c r="A670" t="s">
        <v>7130</v>
      </c>
      <c r="B670" t="s">
        <v>34</v>
      </c>
      <c r="C670" t="s">
        <v>1844</v>
      </c>
      <c r="D670" t="s">
        <v>28</v>
      </c>
      <c r="E670" t="s">
        <v>31</v>
      </c>
      <c r="F670" t="s">
        <v>18</v>
      </c>
      <c r="G670">
        <v>18149</v>
      </c>
      <c r="H670">
        <v>20436</v>
      </c>
      <c r="I670">
        <v>20436</v>
      </c>
      <c r="J670">
        <v>0.95208020000000004</v>
      </c>
      <c r="K670">
        <v>0.95222770000000001</v>
      </c>
      <c r="L670">
        <v>-1.4750000000000001E-4</v>
      </c>
      <c r="M670">
        <v>2.1738E-3</v>
      </c>
      <c r="N670">
        <v>3.5864E-3</v>
      </c>
      <c r="O670">
        <v>5.7521999999999998E-3</v>
      </c>
      <c r="P670">
        <v>-6.0472E-3</v>
      </c>
      <c r="Q670">
        <v>-1.549E-4</v>
      </c>
      <c r="R670">
        <v>0</v>
      </c>
      <c r="S670">
        <v>5.8996999999999999E-3</v>
      </c>
    </row>
    <row r="671" spans="1:19" x14ac:dyDescent="0.2">
      <c r="A671" t="s">
        <v>7131</v>
      </c>
      <c r="B671" t="s">
        <v>34</v>
      </c>
      <c r="C671" t="s">
        <v>1844</v>
      </c>
      <c r="D671" t="s">
        <v>28</v>
      </c>
      <c r="E671" t="s">
        <v>16</v>
      </c>
      <c r="F671" t="s">
        <v>19</v>
      </c>
      <c r="G671">
        <v>18164</v>
      </c>
      <c r="H671">
        <v>20428</v>
      </c>
      <c r="I671">
        <v>20428</v>
      </c>
      <c r="J671">
        <v>0.9186453</v>
      </c>
      <c r="K671">
        <v>0.89709779999999995</v>
      </c>
      <c r="L671">
        <v>2.1547400000000001E-2</v>
      </c>
      <c r="M671">
        <v>3.0580000000000001E-4</v>
      </c>
      <c r="N671">
        <v>3.4971999999999998E-3</v>
      </c>
      <c r="O671">
        <v>2.7300399999999999E-2</v>
      </c>
      <c r="P671">
        <v>1.57944E-2</v>
      </c>
      <c r="Q671">
        <v>2.34556E-2</v>
      </c>
      <c r="R671">
        <v>1</v>
      </c>
      <c r="S671">
        <v>5.7530000000000003E-3</v>
      </c>
    </row>
    <row r="672" spans="1:19" x14ac:dyDescent="0.2">
      <c r="A672" t="s">
        <v>7132</v>
      </c>
      <c r="B672" t="s">
        <v>34</v>
      </c>
      <c r="C672" t="s">
        <v>1844</v>
      </c>
      <c r="D672" t="s">
        <v>28</v>
      </c>
      <c r="E672" t="s">
        <v>20</v>
      </c>
      <c r="F672" t="s">
        <v>19</v>
      </c>
      <c r="G672">
        <v>18210</v>
      </c>
      <c r="H672">
        <v>20432</v>
      </c>
      <c r="I672">
        <v>20432</v>
      </c>
      <c r="J672">
        <v>0.93145979999999995</v>
      </c>
      <c r="K672">
        <v>0.90864310000000004</v>
      </c>
      <c r="L672">
        <v>2.2816699999999999E-2</v>
      </c>
      <c r="M672">
        <v>2.656E-4</v>
      </c>
      <c r="N672">
        <v>3.2594999999999998E-3</v>
      </c>
      <c r="O672">
        <v>2.8178499999999999E-2</v>
      </c>
      <c r="P672">
        <v>1.7454899999999999E-2</v>
      </c>
      <c r="Q672">
        <v>2.4495599999999999E-2</v>
      </c>
      <c r="R672">
        <v>1</v>
      </c>
      <c r="S672">
        <v>5.3617999999999999E-3</v>
      </c>
    </row>
    <row r="673" spans="1:19" x14ac:dyDescent="0.2">
      <c r="A673" t="s">
        <v>7133</v>
      </c>
      <c r="B673" t="s">
        <v>34</v>
      </c>
      <c r="C673" t="s">
        <v>1844</v>
      </c>
      <c r="D673" t="s">
        <v>28</v>
      </c>
      <c r="E673" t="s">
        <v>31</v>
      </c>
      <c r="F673" t="s">
        <v>19</v>
      </c>
      <c r="G673">
        <v>18149</v>
      </c>
      <c r="H673">
        <v>20436</v>
      </c>
      <c r="I673">
        <v>20436</v>
      </c>
      <c r="J673">
        <v>1.3134570000000001</v>
      </c>
      <c r="K673">
        <v>1.288149</v>
      </c>
      <c r="L673">
        <v>2.5308000000000001E-2</v>
      </c>
      <c r="M673">
        <v>1.3297000000000001E-3</v>
      </c>
      <c r="N673">
        <v>7.293E-3</v>
      </c>
      <c r="O673">
        <v>3.7304900000000002E-2</v>
      </c>
      <c r="P673">
        <v>1.3311099999999999E-2</v>
      </c>
      <c r="Q673">
        <v>1.9268199999999999E-2</v>
      </c>
      <c r="R673">
        <v>1</v>
      </c>
      <c r="S673">
        <v>1.19969E-2</v>
      </c>
    </row>
    <row r="674" spans="1:19" x14ac:dyDescent="0.2">
      <c r="A674" t="s">
        <v>7134</v>
      </c>
      <c r="B674" t="s">
        <v>34</v>
      </c>
      <c r="C674" t="s">
        <v>1844</v>
      </c>
      <c r="D674" t="s">
        <v>28</v>
      </c>
      <c r="E674" t="s">
        <v>16</v>
      </c>
      <c r="F674" t="s">
        <v>17</v>
      </c>
      <c r="G674">
        <v>18164</v>
      </c>
      <c r="H674">
        <v>20428</v>
      </c>
      <c r="I674">
        <v>20428</v>
      </c>
      <c r="J674">
        <v>0.48883290000000001</v>
      </c>
      <c r="K674">
        <v>0.49086360000000001</v>
      </c>
      <c r="L674">
        <v>-2.0306999999999999E-3</v>
      </c>
      <c r="M674">
        <v>1.1179999999999999E-4</v>
      </c>
      <c r="N674">
        <v>1.7623999999999999E-3</v>
      </c>
      <c r="O674">
        <v>8.6850000000000002E-4</v>
      </c>
      <c r="P674">
        <v>-4.9299000000000001E-3</v>
      </c>
      <c r="Q674">
        <v>-4.1541E-3</v>
      </c>
      <c r="R674">
        <v>0</v>
      </c>
      <c r="S674">
        <v>2.8992000000000002E-3</v>
      </c>
    </row>
    <row r="675" spans="1:19" x14ac:dyDescent="0.2">
      <c r="A675" t="s">
        <v>7135</v>
      </c>
      <c r="B675" t="s">
        <v>34</v>
      </c>
      <c r="C675" t="s">
        <v>1844</v>
      </c>
      <c r="D675" t="s">
        <v>28</v>
      </c>
      <c r="E675" t="s">
        <v>20</v>
      </c>
      <c r="F675" t="s">
        <v>17</v>
      </c>
      <c r="G675">
        <v>18210</v>
      </c>
      <c r="H675">
        <v>20432</v>
      </c>
      <c r="I675">
        <v>20432</v>
      </c>
      <c r="J675">
        <v>0.59414149999999999</v>
      </c>
      <c r="K675">
        <v>0.60028979999999998</v>
      </c>
      <c r="L675">
        <v>-6.1482999999999998E-3</v>
      </c>
      <c r="M675">
        <v>3.3110000000000002E-4</v>
      </c>
      <c r="N675">
        <v>1.2998E-3</v>
      </c>
      <c r="O675">
        <v>-4.0100999999999999E-3</v>
      </c>
      <c r="P675">
        <v>-8.2863999999999993E-3</v>
      </c>
      <c r="Q675">
        <v>-1.0348100000000001E-2</v>
      </c>
      <c r="R675">
        <v>1</v>
      </c>
      <c r="S675">
        <v>2.1381999999999998E-3</v>
      </c>
    </row>
    <row r="676" spans="1:19" x14ac:dyDescent="0.2">
      <c r="A676" t="s">
        <v>7136</v>
      </c>
      <c r="B676" t="s">
        <v>34</v>
      </c>
      <c r="C676" t="s">
        <v>1844</v>
      </c>
      <c r="D676" t="s">
        <v>28</v>
      </c>
      <c r="E676" t="s">
        <v>31</v>
      </c>
      <c r="F676" t="s">
        <v>17</v>
      </c>
      <c r="G676">
        <v>18149</v>
      </c>
      <c r="H676">
        <v>20436</v>
      </c>
      <c r="I676">
        <v>20436</v>
      </c>
      <c r="J676">
        <v>0.62855340000000004</v>
      </c>
      <c r="K676">
        <v>0.6461055</v>
      </c>
      <c r="L676">
        <v>-1.7552100000000001E-2</v>
      </c>
      <c r="M676">
        <v>3.8559999999999999E-4</v>
      </c>
      <c r="N676">
        <v>3.2729E-3</v>
      </c>
      <c r="O676">
        <v>-1.2168200000000001E-2</v>
      </c>
      <c r="P676">
        <v>-2.2936100000000001E-2</v>
      </c>
      <c r="Q676">
        <v>-2.79247E-2</v>
      </c>
      <c r="R676">
        <v>1</v>
      </c>
      <c r="S676">
        <v>5.3838999999999996E-3</v>
      </c>
    </row>
    <row r="677" spans="1:19" x14ac:dyDescent="0.2">
      <c r="A677" t="s">
        <v>7137</v>
      </c>
      <c r="B677" t="s">
        <v>35</v>
      </c>
      <c r="C677" t="s">
        <v>1844</v>
      </c>
      <c r="D677" t="s">
        <v>28</v>
      </c>
      <c r="E677" t="s">
        <v>16</v>
      </c>
      <c r="F677" t="s">
        <v>18</v>
      </c>
      <c r="G677">
        <v>10179</v>
      </c>
      <c r="H677">
        <v>6845</v>
      </c>
      <c r="I677">
        <v>5155.2569999999996</v>
      </c>
      <c r="J677">
        <v>0.63321349999999998</v>
      </c>
      <c r="K677">
        <v>0.63122080000000003</v>
      </c>
      <c r="L677">
        <v>1.9927999999999999E-3</v>
      </c>
      <c r="M677">
        <v>9.5640000000000005E-4</v>
      </c>
      <c r="N677">
        <v>1.6276000000000001E-3</v>
      </c>
      <c r="O677">
        <v>4.6702000000000002E-3</v>
      </c>
      <c r="P677">
        <v>-6.847E-4</v>
      </c>
      <c r="Q677">
        <v>3.1470999999999999E-3</v>
      </c>
      <c r="R677">
        <v>0</v>
      </c>
      <c r="S677">
        <v>2.6775000000000002E-3</v>
      </c>
    </row>
    <row r="678" spans="1:19" x14ac:dyDescent="0.2">
      <c r="A678" t="s">
        <v>7138</v>
      </c>
      <c r="B678" t="s">
        <v>35</v>
      </c>
      <c r="C678" t="s">
        <v>1844</v>
      </c>
      <c r="D678" t="s">
        <v>28</v>
      </c>
      <c r="E678" t="s">
        <v>20</v>
      </c>
      <c r="F678" t="s">
        <v>18</v>
      </c>
      <c r="G678">
        <v>10182</v>
      </c>
      <c r="H678">
        <v>6847</v>
      </c>
      <c r="I678">
        <v>5156.7640000000001</v>
      </c>
      <c r="J678">
        <v>0.66716560000000003</v>
      </c>
      <c r="K678">
        <v>0.66360969999999997</v>
      </c>
      <c r="L678">
        <v>3.5558999999999999E-3</v>
      </c>
      <c r="M678">
        <v>9.6690000000000003E-4</v>
      </c>
      <c r="N678">
        <v>1.6366E-3</v>
      </c>
      <c r="O678">
        <v>6.2480000000000001E-3</v>
      </c>
      <c r="P678">
        <v>8.6370000000000001E-4</v>
      </c>
      <c r="Q678">
        <v>5.3298E-3</v>
      </c>
      <c r="R678">
        <v>1</v>
      </c>
      <c r="S678">
        <v>2.6922000000000001E-3</v>
      </c>
    </row>
    <row r="679" spans="1:19" x14ac:dyDescent="0.2">
      <c r="A679" t="s">
        <v>7139</v>
      </c>
      <c r="B679" t="s">
        <v>35</v>
      </c>
      <c r="C679" t="s">
        <v>1844</v>
      </c>
      <c r="D679" t="s">
        <v>28</v>
      </c>
      <c r="E679" t="s">
        <v>31</v>
      </c>
      <c r="F679" t="s">
        <v>18</v>
      </c>
      <c r="G679">
        <v>10186</v>
      </c>
      <c r="H679">
        <v>6851</v>
      </c>
      <c r="I679">
        <v>5159.7759999999998</v>
      </c>
      <c r="J679">
        <v>0.86690889999999998</v>
      </c>
      <c r="K679">
        <v>0.88184309999999999</v>
      </c>
      <c r="L679">
        <v>-1.49342E-2</v>
      </c>
      <c r="M679">
        <v>4.6703999999999999E-3</v>
      </c>
      <c r="N679">
        <v>3.5967999999999998E-3</v>
      </c>
      <c r="O679">
        <v>-9.0174000000000001E-3</v>
      </c>
      <c r="P679">
        <v>-2.0851000000000001E-2</v>
      </c>
      <c r="Q679">
        <v>-1.72269E-2</v>
      </c>
      <c r="R679">
        <v>1</v>
      </c>
      <c r="S679">
        <v>5.9167999999999998E-3</v>
      </c>
    </row>
    <row r="680" spans="1:19" x14ac:dyDescent="0.2">
      <c r="A680" t="s">
        <v>7140</v>
      </c>
      <c r="B680" t="s">
        <v>35</v>
      </c>
      <c r="C680" t="s">
        <v>1844</v>
      </c>
      <c r="D680" t="s">
        <v>28</v>
      </c>
      <c r="E680" t="s">
        <v>16</v>
      </c>
      <c r="F680" t="s">
        <v>19</v>
      </c>
      <c r="G680">
        <v>10179</v>
      </c>
      <c r="H680">
        <v>6845</v>
      </c>
      <c r="I680">
        <v>5155.2569999999996</v>
      </c>
      <c r="J680">
        <v>0.94740349999999995</v>
      </c>
      <c r="K680">
        <v>0.91854610000000003</v>
      </c>
      <c r="L680">
        <v>2.8857299999999999E-2</v>
      </c>
      <c r="M680">
        <v>5.6389999999999999E-4</v>
      </c>
      <c r="N680">
        <v>4.7494E-3</v>
      </c>
      <c r="O680">
        <v>3.66702E-2</v>
      </c>
      <c r="P680">
        <v>2.1044500000000001E-2</v>
      </c>
      <c r="Q680">
        <v>3.0459400000000001E-2</v>
      </c>
      <c r="R680">
        <v>1</v>
      </c>
      <c r="S680">
        <v>7.8128E-3</v>
      </c>
    </row>
    <row r="681" spans="1:19" x14ac:dyDescent="0.2">
      <c r="A681" t="s">
        <v>7141</v>
      </c>
      <c r="B681" t="s">
        <v>35</v>
      </c>
      <c r="C681" t="s">
        <v>1844</v>
      </c>
      <c r="D681" t="s">
        <v>28</v>
      </c>
      <c r="E681" t="s">
        <v>20</v>
      </c>
      <c r="F681" t="s">
        <v>19</v>
      </c>
      <c r="G681">
        <v>10182</v>
      </c>
      <c r="H681">
        <v>6847</v>
      </c>
      <c r="I681">
        <v>5156.7640000000001</v>
      </c>
      <c r="J681">
        <v>0.97376499999999999</v>
      </c>
      <c r="K681">
        <v>0.94760319999999998</v>
      </c>
      <c r="L681">
        <v>2.6161799999999999E-2</v>
      </c>
      <c r="M681">
        <v>4.8539999999999998E-4</v>
      </c>
      <c r="N681">
        <v>4.4064999999999998E-3</v>
      </c>
      <c r="O681">
        <v>3.3410500000000003E-2</v>
      </c>
      <c r="P681">
        <v>1.8913200000000002E-2</v>
      </c>
      <c r="Q681">
        <v>2.68667E-2</v>
      </c>
      <c r="R681">
        <v>1</v>
      </c>
      <c r="S681">
        <v>7.2487000000000003E-3</v>
      </c>
    </row>
    <row r="682" spans="1:19" x14ac:dyDescent="0.2">
      <c r="A682" t="s">
        <v>7142</v>
      </c>
      <c r="B682" t="s">
        <v>35</v>
      </c>
      <c r="C682" t="s">
        <v>1844</v>
      </c>
      <c r="D682" t="s">
        <v>28</v>
      </c>
      <c r="E682" t="s">
        <v>31</v>
      </c>
      <c r="F682" t="s">
        <v>19</v>
      </c>
      <c r="G682">
        <v>10186</v>
      </c>
      <c r="H682">
        <v>6851</v>
      </c>
      <c r="I682">
        <v>5159.7759999999998</v>
      </c>
      <c r="J682">
        <v>1.369205</v>
      </c>
      <c r="K682">
        <v>1.341858</v>
      </c>
      <c r="L682">
        <v>2.7346800000000001E-2</v>
      </c>
      <c r="M682">
        <v>2.4802000000000001E-3</v>
      </c>
      <c r="N682">
        <v>9.9603999999999995E-3</v>
      </c>
      <c r="O682">
        <v>4.3731600000000002E-2</v>
      </c>
      <c r="P682">
        <v>1.09619E-2</v>
      </c>
      <c r="Q682">
        <v>1.9972799999999999E-2</v>
      </c>
      <c r="R682">
        <v>1</v>
      </c>
      <c r="S682">
        <v>1.6384900000000001E-2</v>
      </c>
    </row>
    <row r="683" spans="1:19" x14ac:dyDescent="0.2">
      <c r="A683" t="s">
        <v>7143</v>
      </c>
      <c r="B683" t="s">
        <v>34</v>
      </c>
      <c r="C683" t="s">
        <v>1989</v>
      </c>
      <c r="D683" t="s">
        <v>28</v>
      </c>
      <c r="E683" t="s">
        <v>16</v>
      </c>
      <c r="F683" t="s">
        <v>18</v>
      </c>
      <c r="G683">
        <v>49043</v>
      </c>
      <c r="H683">
        <v>55181</v>
      </c>
      <c r="I683">
        <v>55181</v>
      </c>
      <c r="J683">
        <v>0.63362309999999999</v>
      </c>
      <c r="K683">
        <v>0.63320739999999998</v>
      </c>
      <c r="L683">
        <v>4.1570000000000002E-4</v>
      </c>
      <c r="M683">
        <v>1.4009999999999999E-4</v>
      </c>
      <c r="N683">
        <v>9.1060000000000002E-4</v>
      </c>
      <c r="O683">
        <v>1.9135999999999999E-3</v>
      </c>
      <c r="P683">
        <v>-1.0820999999999999E-3</v>
      </c>
      <c r="Q683">
        <v>6.5609999999999996E-4</v>
      </c>
      <c r="R683">
        <v>0</v>
      </c>
      <c r="S683">
        <v>1.4978999999999999E-3</v>
      </c>
    </row>
    <row r="684" spans="1:19" x14ac:dyDescent="0.2">
      <c r="A684" t="s">
        <v>7144</v>
      </c>
      <c r="B684" t="s">
        <v>34</v>
      </c>
      <c r="C684" t="s">
        <v>1989</v>
      </c>
      <c r="D684" t="s">
        <v>28</v>
      </c>
      <c r="E684" t="s">
        <v>20</v>
      </c>
      <c r="F684" t="s">
        <v>18</v>
      </c>
      <c r="G684">
        <v>49216</v>
      </c>
      <c r="H684">
        <v>55194</v>
      </c>
      <c r="I684">
        <v>55194</v>
      </c>
      <c r="J684">
        <v>0.74244949999999998</v>
      </c>
      <c r="K684">
        <v>0.74155340000000003</v>
      </c>
      <c r="L684">
        <v>8.9599999999999999E-4</v>
      </c>
      <c r="M684">
        <v>6.6400000000000001E-5</v>
      </c>
      <c r="N684">
        <v>1.6291999999999999E-3</v>
      </c>
      <c r="O684">
        <v>3.5760000000000002E-3</v>
      </c>
      <c r="P684">
        <v>-1.784E-3</v>
      </c>
      <c r="Q684">
        <v>1.2068000000000001E-3</v>
      </c>
      <c r="R684">
        <v>0</v>
      </c>
      <c r="S684">
        <v>2.6800000000000001E-3</v>
      </c>
    </row>
    <row r="685" spans="1:19" x14ac:dyDescent="0.2">
      <c r="A685" t="s">
        <v>7145</v>
      </c>
      <c r="B685" t="s">
        <v>34</v>
      </c>
      <c r="C685" t="s">
        <v>1989</v>
      </c>
      <c r="D685" t="s">
        <v>28</v>
      </c>
      <c r="E685" t="s">
        <v>31</v>
      </c>
      <c r="F685" t="s">
        <v>18</v>
      </c>
      <c r="G685">
        <v>49103</v>
      </c>
      <c r="H685">
        <v>55204</v>
      </c>
      <c r="I685">
        <v>55204</v>
      </c>
      <c r="J685">
        <v>0.8299782</v>
      </c>
      <c r="K685">
        <v>0.83454379999999995</v>
      </c>
      <c r="L685">
        <v>-4.5656000000000004E-3</v>
      </c>
      <c r="M685">
        <v>6.6960000000000001E-4</v>
      </c>
      <c r="N685">
        <v>1.9905000000000001E-3</v>
      </c>
      <c r="O685">
        <v>-1.2911999999999999E-3</v>
      </c>
      <c r="P685">
        <v>-7.8399999999999997E-3</v>
      </c>
      <c r="Q685">
        <v>-5.5009000000000004E-3</v>
      </c>
      <c r="R685">
        <v>1</v>
      </c>
      <c r="S685">
        <v>3.2743999999999998E-3</v>
      </c>
    </row>
    <row r="686" spans="1:19" x14ac:dyDescent="0.2">
      <c r="A686" t="s">
        <v>7146</v>
      </c>
      <c r="B686" t="s">
        <v>34</v>
      </c>
      <c r="C686" t="s">
        <v>1989</v>
      </c>
      <c r="D686" t="s">
        <v>28</v>
      </c>
      <c r="E686" t="s">
        <v>16</v>
      </c>
      <c r="F686" t="s">
        <v>19</v>
      </c>
      <c r="G686">
        <v>49043</v>
      </c>
      <c r="H686">
        <v>55181</v>
      </c>
      <c r="I686">
        <v>55181</v>
      </c>
      <c r="J686">
        <v>0.80285289999999998</v>
      </c>
      <c r="K686">
        <v>0.78823270000000001</v>
      </c>
      <c r="L686">
        <v>1.46202E-2</v>
      </c>
      <c r="M686">
        <v>8.7399999999999997E-5</v>
      </c>
      <c r="N686">
        <v>1.8699000000000001E-3</v>
      </c>
      <c r="O686">
        <v>1.7696099999999999E-2</v>
      </c>
      <c r="P686">
        <v>1.15443E-2</v>
      </c>
      <c r="Q686">
        <v>1.8210299999999999E-2</v>
      </c>
      <c r="R686">
        <v>1</v>
      </c>
      <c r="S686">
        <v>3.0758999999999999E-3</v>
      </c>
    </row>
    <row r="687" spans="1:19" x14ac:dyDescent="0.2">
      <c r="A687" t="s">
        <v>7147</v>
      </c>
      <c r="B687" t="s">
        <v>34</v>
      </c>
      <c r="C687" t="s">
        <v>1989</v>
      </c>
      <c r="D687" t="s">
        <v>28</v>
      </c>
      <c r="E687" t="s">
        <v>20</v>
      </c>
      <c r="F687" t="s">
        <v>19</v>
      </c>
      <c r="G687">
        <v>49216</v>
      </c>
      <c r="H687">
        <v>55194</v>
      </c>
      <c r="I687">
        <v>55194</v>
      </c>
      <c r="J687">
        <v>0.81701800000000002</v>
      </c>
      <c r="K687">
        <v>0.80660829999999994</v>
      </c>
      <c r="L687">
        <v>1.0409699999999999E-2</v>
      </c>
      <c r="M687">
        <v>8.1299999999999997E-5</v>
      </c>
      <c r="N687">
        <v>1.8037000000000001E-3</v>
      </c>
      <c r="O687">
        <v>1.3376799999999999E-2</v>
      </c>
      <c r="P687">
        <v>7.4425999999999997E-3</v>
      </c>
      <c r="Q687">
        <v>1.27411E-2</v>
      </c>
      <c r="R687">
        <v>1</v>
      </c>
      <c r="S687">
        <v>2.9670999999999999E-3</v>
      </c>
    </row>
    <row r="688" spans="1:19" x14ac:dyDescent="0.2">
      <c r="A688" t="s">
        <v>7148</v>
      </c>
      <c r="B688" t="s">
        <v>34</v>
      </c>
      <c r="C688" t="s">
        <v>1989</v>
      </c>
      <c r="D688" t="s">
        <v>28</v>
      </c>
      <c r="E688" t="s">
        <v>31</v>
      </c>
      <c r="F688" t="s">
        <v>19</v>
      </c>
      <c r="G688">
        <v>49103</v>
      </c>
      <c r="H688">
        <v>55204</v>
      </c>
      <c r="I688">
        <v>55204</v>
      </c>
      <c r="J688">
        <v>1.111332</v>
      </c>
      <c r="K688">
        <v>1.0944419999999999</v>
      </c>
      <c r="L688">
        <v>1.6890100000000002E-2</v>
      </c>
      <c r="M688">
        <v>4.0719999999999998E-4</v>
      </c>
      <c r="N688">
        <v>4.0356000000000003E-3</v>
      </c>
      <c r="O688">
        <v>2.35287E-2</v>
      </c>
      <c r="P688">
        <v>1.02515E-2</v>
      </c>
      <c r="Q688">
        <v>1.5198100000000001E-2</v>
      </c>
      <c r="R688">
        <v>1</v>
      </c>
      <c r="S688">
        <v>6.6385999999999997E-3</v>
      </c>
    </row>
    <row r="689" spans="1:19" x14ac:dyDescent="0.2">
      <c r="A689" t="s">
        <v>7149</v>
      </c>
      <c r="B689" t="s">
        <v>34</v>
      </c>
      <c r="C689" t="s">
        <v>1989</v>
      </c>
      <c r="D689" t="s">
        <v>28</v>
      </c>
      <c r="E689" t="s">
        <v>16</v>
      </c>
      <c r="F689" t="s">
        <v>17</v>
      </c>
      <c r="G689">
        <v>49043</v>
      </c>
      <c r="H689">
        <v>55181</v>
      </c>
      <c r="I689">
        <v>55181</v>
      </c>
      <c r="J689">
        <v>0.46023540000000002</v>
      </c>
      <c r="K689">
        <v>0.462256</v>
      </c>
      <c r="L689">
        <v>-2.0205000000000002E-3</v>
      </c>
      <c r="M689">
        <v>3.8099999999999998E-5</v>
      </c>
      <c r="N689">
        <v>1.0288000000000001E-3</v>
      </c>
      <c r="O689">
        <v>-3.2820000000000001E-4</v>
      </c>
      <c r="P689">
        <v>-3.7128999999999999E-3</v>
      </c>
      <c r="Q689">
        <v>-4.3902000000000004E-3</v>
      </c>
      <c r="R689">
        <v>1</v>
      </c>
      <c r="S689">
        <v>1.6923999999999999E-3</v>
      </c>
    </row>
    <row r="690" spans="1:19" x14ac:dyDescent="0.2">
      <c r="A690" t="s">
        <v>7150</v>
      </c>
      <c r="B690" t="s">
        <v>34</v>
      </c>
      <c r="C690" t="s">
        <v>1989</v>
      </c>
      <c r="D690" t="s">
        <v>28</v>
      </c>
      <c r="E690" t="s">
        <v>20</v>
      </c>
      <c r="F690" t="s">
        <v>17</v>
      </c>
      <c r="G690">
        <v>49216</v>
      </c>
      <c r="H690">
        <v>55194</v>
      </c>
      <c r="I690">
        <v>55194</v>
      </c>
      <c r="J690">
        <v>0.55399039999999999</v>
      </c>
      <c r="K690">
        <v>0.55790689999999998</v>
      </c>
      <c r="L690">
        <v>-3.9164999999999998E-3</v>
      </c>
      <c r="M690">
        <v>1.1510000000000001E-4</v>
      </c>
      <c r="N690">
        <v>7.6619999999999998E-4</v>
      </c>
      <c r="O690">
        <v>-2.6561000000000002E-3</v>
      </c>
      <c r="P690">
        <v>-5.1768999999999999E-3</v>
      </c>
      <c r="Q690">
        <v>-7.0695999999999997E-3</v>
      </c>
      <c r="R690">
        <v>1</v>
      </c>
      <c r="S690">
        <v>1.2604000000000001E-3</v>
      </c>
    </row>
    <row r="691" spans="1:19" x14ac:dyDescent="0.2">
      <c r="A691" t="s">
        <v>7151</v>
      </c>
      <c r="B691" t="s">
        <v>34</v>
      </c>
      <c r="C691" t="s">
        <v>1989</v>
      </c>
      <c r="D691" t="s">
        <v>28</v>
      </c>
      <c r="E691" t="s">
        <v>31</v>
      </c>
      <c r="F691" t="s">
        <v>17</v>
      </c>
      <c r="G691">
        <v>49103</v>
      </c>
      <c r="H691">
        <v>55204</v>
      </c>
      <c r="I691">
        <v>55204</v>
      </c>
      <c r="J691">
        <v>0.57891760000000003</v>
      </c>
      <c r="K691">
        <v>0.58653650000000002</v>
      </c>
      <c r="L691">
        <v>-7.6188999999999996E-3</v>
      </c>
      <c r="M691">
        <v>1.3210000000000001E-4</v>
      </c>
      <c r="N691">
        <v>1.9155999999999999E-3</v>
      </c>
      <c r="O691">
        <v>-4.4678000000000001E-3</v>
      </c>
      <c r="P691">
        <v>-1.077E-2</v>
      </c>
      <c r="Q691">
        <v>-1.31606E-2</v>
      </c>
      <c r="R691">
        <v>1</v>
      </c>
      <c r="S691">
        <v>3.1511E-3</v>
      </c>
    </row>
    <row r="692" spans="1:19" x14ac:dyDescent="0.2">
      <c r="A692" t="s">
        <v>7152</v>
      </c>
      <c r="B692" t="s">
        <v>35</v>
      </c>
      <c r="C692" t="s">
        <v>1989</v>
      </c>
      <c r="D692" t="s">
        <v>28</v>
      </c>
      <c r="E692" t="s">
        <v>16</v>
      </c>
      <c r="F692" t="s">
        <v>18</v>
      </c>
      <c r="G692">
        <v>26816</v>
      </c>
      <c r="H692">
        <v>17778</v>
      </c>
      <c r="I692">
        <v>14003.71</v>
      </c>
      <c r="J692">
        <v>0.58901669999999995</v>
      </c>
      <c r="K692">
        <v>0.58757519999999996</v>
      </c>
      <c r="L692">
        <v>1.4415000000000001E-3</v>
      </c>
      <c r="M692">
        <v>3.2370000000000001E-4</v>
      </c>
      <c r="N692">
        <v>9.4700000000000003E-4</v>
      </c>
      <c r="O692">
        <v>2.9992999999999999E-3</v>
      </c>
      <c r="P692">
        <v>-1.1620000000000001E-4</v>
      </c>
      <c r="Q692">
        <v>2.4472999999999999E-3</v>
      </c>
      <c r="R692">
        <v>0</v>
      </c>
      <c r="S692">
        <v>1.5577E-3</v>
      </c>
    </row>
    <row r="693" spans="1:19" x14ac:dyDescent="0.2">
      <c r="A693" t="s">
        <v>7153</v>
      </c>
      <c r="B693" t="s">
        <v>35</v>
      </c>
      <c r="C693" t="s">
        <v>1989</v>
      </c>
      <c r="D693" t="s">
        <v>28</v>
      </c>
      <c r="E693" t="s">
        <v>20</v>
      </c>
      <c r="F693" t="s">
        <v>18</v>
      </c>
      <c r="G693">
        <v>26820</v>
      </c>
      <c r="H693">
        <v>17782</v>
      </c>
      <c r="I693">
        <v>14006.86</v>
      </c>
      <c r="J693">
        <v>0.61443939999999997</v>
      </c>
      <c r="K693">
        <v>0.61326060000000004</v>
      </c>
      <c r="L693">
        <v>1.1788E-3</v>
      </c>
      <c r="M693">
        <v>3.3149999999999998E-4</v>
      </c>
      <c r="N693">
        <v>9.5830000000000004E-4</v>
      </c>
      <c r="O693">
        <v>2.7553E-3</v>
      </c>
      <c r="P693">
        <v>-3.9760000000000002E-4</v>
      </c>
      <c r="Q693">
        <v>1.9185000000000001E-3</v>
      </c>
      <c r="R693">
        <v>0</v>
      </c>
      <c r="S693">
        <v>1.5765E-3</v>
      </c>
    </row>
    <row r="694" spans="1:19" x14ac:dyDescent="0.2">
      <c r="A694" t="s">
        <v>7154</v>
      </c>
      <c r="B694" t="s">
        <v>35</v>
      </c>
      <c r="C694" t="s">
        <v>1989</v>
      </c>
      <c r="D694" t="s">
        <v>28</v>
      </c>
      <c r="E694" t="s">
        <v>31</v>
      </c>
      <c r="F694" t="s">
        <v>18</v>
      </c>
      <c r="G694">
        <v>26826</v>
      </c>
      <c r="H694">
        <v>17790</v>
      </c>
      <c r="I694">
        <v>14013.17</v>
      </c>
      <c r="J694">
        <v>0.76726470000000002</v>
      </c>
      <c r="K694">
        <v>0.77442619999999995</v>
      </c>
      <c r="L694">
        <v>-7.1614000000000001E-3</v>
      </c>
      <c r="M694">
        <v>1.4725000000000001E-3</v>
      </c>
      <c r="N694">
        <v>2.0197000000000001E-3</v>
      </c>
      <c r="O694">
        <v>-3.8390999999999998E-3</v>
      </c>
      <c r="P694">
        <v>-1.04838E-2</v>
      </c>
      <c r="Q694">
        <v>-9.3337000000000003E-3</v>
      </c>
      <c r="R694">
        <v>1</v>
      </c>
      <c r="S694">
        <v>3.3222999999999998E-3</v>
      </c>
    </row>
    <row r="695" spans="1:19" x14ac:dyDescent="0.2">
      <c r="A695" t="s">
        <v>7155</v>
      </c>
      <c r="B695" t="s">
        <v>35</v>
      </c>
      <c r="C695" t="s">
        <v>1989</v>
      </c>
      <c r="D695" t="s">
        <v>28</v>
      </c>
      <c r="E695" t="s">
        <v>16</v>
      </c>
      <c r="F695" t="s">
        <v>19</v>
      </c>
      <c r="G695">
        <v>26816</v>
      </c>
      <c r="H695">
        <v>17778</v>
      </c>
      <c r="I695">
        <v>14003.71</v>
      </c>
      <c r="J695">
        <v>0.83346929999999997</v>
      </c>
      <c r="K695">
        <v>0.8115907</v>
      </c>
      <c r="L695">
        <v>2.1878700000000001E-2</v>
      </c>
      <c r="M695">
        <v>1.684E-4</v>
      </c>
      <c r="N695">
        <v>2.5952000000000002E-3</v>
      </c>
      <c r="O695">
        <v>2.6147699999999999E-2</v>
      </c>
      <c r="P695">
        <v>1.76096E-2</v>
      </c>
      <c r="Q695">
        <v>2.6250099999999998E-2</v>
      </c>
      <c r="R695">
        <v>1</v>
      </c>
      <c r="S695">
        <v>4.2690000000000002E-3</v>
      </c>
    </row>
    <row r="696" spans="1:19" x14ac:dyDescent="0.2">
      <c r="A696" t="s">
        <v>7156</v>
      </c>
      <c r="B696" t="s">
        <v>35</v>
      </c>
      <c r="C696" t="s">
        <v>1989</v>
      </c>
      <c r="D696" t="s">
        <v>28</v>
      </c>
      <c r="E696" t="s">
        <v>20</v>
      </c>
      <c r="F696" t="s">
        <v>19</v>
      </c>
      <c r="G696">
        <v>26820</v>
      </c>
      <c r="H696">
        <v>17782</v>
      </c>
      <c r="I696">
        <v>14006.86</v>
      </c>
      <c r="J696">
        <v>0.84834209999999999</v>
      </c>
      <c r="K696">
        <v>0.82677940000000005</v>
      </c>
      <c r="L696">
        <v>2.1562700000000001E-2</v>
      </c>
      <c r="M696">
        <v>1.527E-4</v>
      </c>
      <c r="N696">
        <v>2.4713000000000001E-3</v>
      </c>
      <c r="O696">
        <v>2.5628100000000001E-2</v>
      </c>
      <c r="P696">
        <v>1.74974E-2</v>
      </c>
      <c r="Q696">
        <v>2.5417499999999999E-2</v>
      </c>
      <c r="R696">
        <v>1</v>
      </c>
      <c r="S696">
        <v>4.0653E-3</v>
      </c>
    </row>
    <row r="697" spans="1:19" x14ac:dyDescent="0.2">
      <c r="A697" t="s">
        <v>7157</v>
      </c>
      <c r="B697" t="s">
        <v>35</v>
      </c>
      <c r="C697" t="s">
        <v>1989</v>
      </c>
      <c r="D697" t="s">
        <v>28</v>
      </c>
      <c r="E697" t="s">
        <v>31</v>
      </c>
      <c r="F697" t="s">
        <v>19</v>
      </c>
      <c r="G697">
        <v>26826</v>
      </c>
      <c r="H697">
        <v>17790</v>
      </c>
      <c r="I697">
        <v>14013.17</v>
      </c>
      <c r="J697">
        <v>1.159097</v>
      </c>
      <c r="K697">
        <v>1.130136</v>
      </c>
      <c r="L697">
        <v>2.8961000000000001E-2</v>
      </c>
      <c r="M697">
        <v>7.5650000000000001E-4</v>
      </c>
      <c r="N697">
        <v>5.5011000000000001E-3</v>
      </c>
      <c r="O697">
        <v>3.8010299999999997E-2</v>
      </c>
      <c r="P697">
        <v>1.9911700000000001E-2</v>
      </c>
      <c r="Q697">
        <v>2.4985799999999999E-2</v>
      </c>
      <c r="R697">
        <v>1</v>
      </c>
      <c r="S697">
        <v>9.0492999999999997E-3</v>
      </c>
    </row>
    <row r="698" spans="1:19" x14ac:dyDescent="0.2">
      <c r="A698" t="s">
        <v>518</v>
      </c>
      <c r="B698" t="s">
        <v>34</v>
      </c>
      <c r="C698" t="s">
        <v>50</v>
      </c>
      <c r="D698" t="s">
        <v>27</v>
      </c>
      <c r="E698" t="s">
        <v>16</v>
      </c>
      <c r="F698" t="s">
        <v>18</v>
      </c>
      <c r="G698">
        <v>606</v>
      </c>
      <c r="H698">
        <v>915</v>
      </c>
      <c r="I698">
        <v>915</v>
      </c>
      <c r="J698">
        <v>-0.62462320000000005</v>
      </c>
      <c r="K698">
        <v>-0.61961529999999998</v>
      </c>
      <c r="L698">
        <v>-5.0077999999999998E-3</v>
      </c>
      <c r="M698">
        <v>4.34755E-2</v>
      </c>
      <c r="N698">
        <v>1.6039100000000001E-2</v>
      </c>
      <c r="O698">
        <v>2.13764E-2</v>
      </c>
      <c r="P698">
        <v>-3.1392099999999999E-2</v>
      </c>
      <c r="Q698">
        <v>-8.0173999999999992E-3</v>
      </c>
      <c r="R698">
        <v>0</v>
      </c>
      <c r="S698">
        <v>2.6384299999999999E-2</v>
      </c>
    </row>
    <row r="699" spans="1:19" x14ac:dyDescent="0.2">
      <c r="A699" t="s">
        <v>519</v>
      </c>
      <c r="B699" t="s">
        <v>34</v>
      </c>
      <c r="C699" t="s">
        <v>50</v>
      </c>
      <c r="D699" t="s">
        <v>27</v>
      </c>
      <c r="E699" t="s">
        <v>20</v>
      </c>
      <c r="F699" t="s">
        <v>18</v>
      </c>
      <c r="G699">
        <v>553</v>
      </c>
      <c r="H699">
        <v>915</v>
      </c>
      <c r="I699">
        <v>915</v>
      </c>
      <c r="J699">
        <v>-4.0276600000000003E-2</v>
      </c>
      <c r="K699">
        <v>-3.3571400000000001E-2</v>
      </c>
      <c r="L699">
        <v>-6.7053E-3</v>
      </c>
      <c r="M699">
        <v>1.9699000000000001E-2</v>
      </c>
      <c r="N699">
        <v>2.8070700000000001E-2</v>
      </c>
      <c r="O699">
        <v>3.9470900000000003E-2</v>
      </c>
      <c r="P699">
        <v>-5.2881600000000001E-2</v>
      </c>
      <c r="Q699">
        <v>-0.16648189999999999</v>
      </c>
      <c r="R699">
        <v>0</v>
      </c>
      <c r="S699">
        <v>4.6176200000000001E-2</v>
      </c>
    </row>
    <row r="700" spans="1:19" x14ac:dyDescent="0.2">
      <c r="A700" t="s">
        <v>520</v>
      </c>
      <c r="B700" t="s">
        <v>34</v>
      </c>
      <c r="C700" t="s">
        <v>50</v>
      </c>
      <c r="D700" t="s">
        <v>27</v>
      </c>
      <c r="E700" t="s">
        <v>31</v>
      </c>
      <c r="F700" t="s">
        <v>18</v>
      </c>
      <c r="G700">
        <v>647</v>
      </c>
      <c r="H700">
        <v>915</v>
      </c>
      <c r="I700">
        <v>915</v>
      </c>
      <c r="J700">
        <v>-0.9293283</v>
      </c>
      <c r="K700">
        <v>-0.80886309999999995</v>
      </c>
      <c r="L700">
        <v>-0.12046519999999999</v>
      </c>
      <c r="M700">
        <v>0.1325597</v>
      </c>
      <c r="N700">
        <v>2.8006699999999999E-2</v>
      </c>
      <c r="O700">
        <v>-7.4394100000000005E-2</v>
      </c>
      <c r="P700">
        <v>-0.1665362</v>
      </c>
      <c r="Q700">
        <v>-0.12962609999999999</v>
      </c>
      <c r="R700">
        <v>1</v>
      </c>
      <c r="S700">
        <v>4.6071099999999997E-2</v>
      </c>
    </row>
    <row r="701" spans="1:19" x14ac:dyDescent="0.2">
      <c r="A701" t="s">
        <v>521</v>
      </c>
      <c r="B701" t="s">
        <v>34</v>
      </c>
      <c r="C701" t="s">
        <v>50</v>
      </c>
      <c r="D701" t="s">
        <v>27</v>
      </c>
      <c r="E701" t="s">
        <v>16</v>
      </c>
      <c r="F701" t="s">
        <v>19</v>
      </c>
      <c r="G701">
        <v>606</v>
      </c>
      <c r="H701">
        <v>915</v>
      </c>
      <c r="I701">
        <v>915</v>
      </c>
      <c r="J701">
        <v>0.46638420000000003</v>
      </c>
      <c r="K701">
        <v>0.53066049999999998</v>
      </c>
      <c r="L701">
        <v>-6.4276299999999995E-2</v>
      </c>
      <c r="M701">
        <v>1.54279E-2</v>
      </c>
      <c r="N701">
        <v>2.4841800000000001E-2</v>
      </c>
      <c r="O701">
        <v>-2.3411499999999998E-2</v>
      </c>
      <c r="P701">
        <v>-0.1051411</v>
      </c>
      <c r="Q701">
        <v>-0.1378183</v>
      </c>
      <c r="R701">
        <v>1</v>
      </c>
      <c r="S701">
        <v>4.08648E-2</v>
      </c>
    </row>
    <row r="702" spans="1:19" x14ac:dyDescent="0.2">
      <c r="A702" t="s">
        <v>522</v>
      </c>
      <c r="B702" t="s">
        <v>34</v>
      </c>
      <c r="C702" t="s">
        <v>50</v>
      </c>
      <c r="D702" t="s">
        <v>27</v>
      </c>
      <c r="E702" t="s">
        <v>20</v>
      </c>
      <c r="F702" t="s">
        <v>19</v>
      </c>
      <c r="G702">
        <v>553</v>
      </c>
      <c r="H702">
        <v>915</v>
      </c>
      <c r="I702">
        <v>915</v>
      </c>
      <c r="J702">
        <v>0.49026039999999999</v>
      </c>
      <c r="K702">
        <v>0.53971499999999994</v>
      </c>
      <c r="L702">
        <v>-4.9454600000000001E-2</v>
      </c>
      <c r="M702">
        <v>1.9296299999999999E-2</v>
      </c>
      <c r="N702">
        <v>2.77822E-2</v>
      </c>
      <c r="O702">
        <v>-3.7528000000000001E-3</v>
      </c>
      <c r="P702">
        <v>-9.5156299999999999E-2</v>
      </c>
      <c r="Q702">
        <v>-0.10087409999999999</v>
      </c>
      <c r="R702">
        <v>1</v>
      </c>
      <c r="S702">
        <v>4.5701699999999998E-2</v>
      </c>
    </row>
    <row r="703" spans="1:19" x14ac:dyDescent="0.2">
      <c r="A703" t="s">
        <v>523</v>
      </c>
      <c r="B703" t="s">
        <v>34</v>
      </c>
      <c r="C703" t="s">
        <v>50</v>
      </c>
      <c r="D703" t="s">
        <v>27</v>
      </c>
      <c r="E703" t="s">
        <v>31</v>
      </c>
      <c r="F703" t="s">
        <v>19</v>
      </c>
      <c r="G703">
        <v>647</v>
      </c>
      <c r="H703">
        <v>915</v>
      </c>
      <c r="I703">
        <v>915</v>
      </c>
      <c r="J703">
        <v>0.97634460000000001</v>
      </c>
      <c r="K703">
        <v>1.0882849999999999</v>
      </c>
      <c r="L703">
        <v>-0.11194079999999999</v>
      </c>
      <c r="M703">
        <v>7.9097299999999995E-2</v>
      </c>
      <c r="N703">
        <v>5.62485E-2</v>
      </c>
      <c r="O703">
        <v>-1.9411999999999999E-2</v>
      </c>
      <c r="P703">
        <v>-0.2044695</v>
      </c>
      <c r="Q703">
        <v>-0.1146529</v>
      </c>
      <c r="R703">
        <v>1</v>
      </c>
      <c r="S703">
        <v>9.2528799999999994E-2</v>
      </c>
    </row>
    <row r="704" spans="1:19" x14ac:dyDescent="0.2">
      <c r="A704" t="s">
        <v>524</v>
      </c>
      <c r="B704" t="s">
        <v>34</v>
      </c>
      <c r="C704" t="s">
        <v>50</v>
      </c>
      <c r="D704" t="s">
        <v>27</v>
      </c>
      <c r="E704" t="s">
        <v>16</v>
      </c>
      <c r="F704" t="s">
        <v>17</v>
      </c>
      <c r="G704">
        <v>606</v>
      </c>
      <c r="H704">
        <v>915</v>
      </c>
      <c r="I704">
        <v>915</v>
      </c>
      <c r="J704">
        <v>0.7945063</v>
      </c>
      <c r="K704">
        <v>0.8460529</v>
      </c>
      <c r="L704">
        <v>-5.1546599999999998E-2</v>
      </c>
      <c r="M704">
        <v>9.2054000000000007E-3</v>
      </c>
      <c r="N704">
        <v>1.5990799999999999E-2</v>
      </c>
      <c r="O704">
        <v>-2.5241799999999998E-2</v>
      </c>
      <c r="P704">
        <v>-7.7851400000000001E-2</v>
      </c>
      <c r="Q704">
        <v>-6.48788E-2</v>
      </c>
      <c r="R704">
        <v>1</v>
      </c>
      <c r="S704">
        <v>2.63048E-2</v>
      </c>
    </row>
    <row r="705" spans="1:19" x14ac:dyDescent="0.2">
      <c r="A705" t="s">
        <v>525</v>
      </c>
      <c r="B705" t="s">
        <v>34</v>
      </c>
      <c r="C705" t="s">
        <v>50</v>
      </c>
      <c r="D705" t="s">
        <v>27</v>
      </c>
      <c r="E705" t="s">
        <v>20</v>
      </c>
      <c r="F705" t="s">
        <v>17</v>
      </c>
      <c r="G705">
        <v>553</v>
      </c>
      <c r="H705">
        <v>915</v>
      </c>
      <c r="I705">
        <v>915</v>
      </c>
      <c r="J705">
        <v>-0.18241550000000001</v>
      </c>
      <c r="K705">
        <v>-0.1755139</v>
      </c>
      <c r="L705">
        <v>-6.9015999999999999E-3</v>
      </c>
      <c r="M705">
        <v>3.3651199999999999E-2</v>
      </c>
      <c r="N705">
        <v>1.3103E-2</v>
      </c>
      <c r="O705">
        <v>1.46529E-2</v>
      </c>
      <c r="P705">
        <v>-2.8456100000000002E-2</v>
      </c>
      <c r="Q705">
        <v>-3.7834399999999997E-2</v>
      </c>
      <c r="R705">
        <v>0</v>
      </c>
      <c r="S705">
        <v>2.1554500000000001E-2</v>
      </c>
    </row>
    <row r="706" spans="1:19" x14ac:dyDescent="0.2">
      <c r="A706" t="s">
        <v>526</v>
      </c>
      <c r="B706" t="s">
        <v>34</v>
      </c>
      <c r="C706" t="s">
        <v>50</v>
      </c>
      <c r="D706" t="s">
        <v>27</v>
      </c>
      <c r="E706" t="s">
        <v>31</v>
      </c>
      <c r="F706" t="s">
        <v>17</v>
      </c>
      <c r="G706">
        <v>647</v>
      </c>
      <c r="H706">
        <v>915</v>
      </c>
      <c r="I706">
        <v>915</v>
      </c>
      <c r="J706">
        <v>0.75317750000000006</v>
      </c>
      <c r="K706">
        <v>0.83382480000000003</v>
      </c>
      <c r="L706">
        <v>-8.0647300000000005E-2</v>
      </c>
      <c r="M706">
        <v>2.2770200000000001E-2</v>
      </c>
      <c r="N706">
        <v>2.5149700000000001E-2</v>
      </c>
      <c r="O706">
        <v>-3.9276100000000001E-2</v>
      </c>
      <c r="P706">
        <v>-0.1220184</v>
      </c>
      <c r="Q706">
        <v>-0.107076</v>
      </c>
      <c r="R706">
        <v>1</v>
      </c>
      <c r="S706">
        <v>4.1371199999999997E-2</v>
      </c>
    </row>
    <row r="707" spans="1:19" x14ac:dyDescent="0.2">
      <c r="A707" t="s">
        <v>7158</v>
      </c>
      <c r="B707" t="s">
        <v>34</v>
      </c>
      <c r="C707" t="s">
        <v>572</v>
      </c>
      <c r="D707" t="s">
        <v>27</v>
      </c>
      <c r="E707" t="s">
        <v>16</v>
      </c>
      <c r="F707" t="s">
        <v>18</v>
      </c>
      <c r="G707">
        <v>60058</v>
      </c>
      <c r="H707">
        <v>67737</v>
      </c>
      <c r="I707">
        <v>67737</v>
      </c>
      <c r="J707">
        <v>0.51012489999999999</v>
      </c>
      <c r="K707">
        <v>0.50975760000000003</v>
      </c>
      <c r="L707">
        <v>3.6729999999999998E-4</v>
      </c>
      <c r="M707">
        <v>6.6099999999999994E-5</v>
      </c>
      <c r="N707">
        <v>6.2520000000000002E-4</v>
      </c>
      <c r="O707">
        <v>1.3958E-3</v>
      </c>
      <c r="P707">
        <v>-6.6120000000000003E-4</v>
      </c>
      <c r="Q707">
        <v>7.2009999999999999E-4</v>
      </c>
      <c r="R707">
        <v>0</v>
      </c>
      <c r="S707">
        <v>1.0284999999999999E-3</v>
      </c>
    </row>
    <row r="708" spans="1:19" x14ac:dyDescent="0.2">
      <c r="A708" t="s">
        <v>7159</v>
      </c>
      <c r="B708" t="s">
        <v>34</v>
      </c>
      <c r="C708" t="s">
        <v>572</v>
      </c>
      <c r="D708" t="s">
        <v>27</v>
      </c>
      <c r="E708" t="s">
        <v>20</v>
      </c>
      <c r="F708" t="s">
        <v>18</v>
      </c>
      <c r="G708">
        <v>60209</v>
      </c>
      <c r="H708">
        <v>67744</v>
      </c>
      <c r="I708">
        <v>67744</v>
      </c>
      <c r="J708">
        <v>0.57966510000000004</v>
      </c>
      <c r="K708">
        <v>0.57961309999999999</v>
      </c>
      <c r="L708">
        <v>5.1999999999999997E-5</v>
      </c>
      <c r="M708">
        <v>3.3500000000000001E-5</v>
      </c>
      <c r="N708">
        <v>1.1578999999999999E-3</v>
      </c>
      <c r="O708">
        <v>1.9567E-3</v>
      </c>
      <c r="P708">
        <v>-1.8527999999999999E-3</v>
      </c>
      <c r="Q708">
        <v>8.9599999999999996E-5</v>
      </c>
      <c r="R708">
        <v>0</v>
      </c>
      <c r="S708">
        <v>1.9047999999999999E-3</v>
      </c>
    </row>
    <row r="709" spans="1:19" x14ac:dyDescent="0.2">
      <c r="A709" t="s">
        <v>7160</v>
      </c>
      <c r="B709" t="s">
        <v>34</v>
      </c>
      <c r="C709" t="s">
        <v>572</v>
      </c>
      <c r="D709" t="s">
        <v>27</v>
      </c>
      <c r="E709" t="s">
        <v>31</v>
      </c>
      <c r="F709" t="s">
        <v>18</v>
      </c>
      <c r="G709">
        <v>60095</v>
      </c>
      <c r="H709">
        <v>67770</v>
      </c>
      <c r="I709">
        <v>67770</v>
      </c>
      <c r="J709">
        <v>0.57188019999999995</v>
      </c>
      <c r="K709">
        <v>0.57336379999999998</v>
      </c>
      <c r="L709">
        <v>-1.4836000000000001E-3</v>
      </c>
      <c r="M709">
        <v>4.0850000000000001E-4</v>
      </c>
      <c r="N709">
        <v>1.5548000000000001E-3</v>
      </c>
      <c r="O709">
        <v>1.0740000000000001E-3</v>
      </c>
      <c r="P709">
        <v>-4.0412E-3</v>
      </c>
      <c r="Q709">
        <v>-2.5942999999999999E-3</v>
      </c>
      <c r="R709">
        <v>0</v>
      </c>
      <c r="S709">
        <v>2.5576000000000002E-3</v>
      </c>
    </row>
    <row r="710" spans="1:19" x14ac:dyDescent="0.2">
      <c r="A710" t="s">
        <v>7161</v>
      </c>
      <c r="B710" t="s">
        <v>34</v>
      </c>
      <c r="C710" t="s">
        <v>572</v>
      </c>
      <c r="D710" t="s">
        <v>27</v>
      </c>
      <c r="E710" t="s">
        <v>16</v>
      </c>
      <c r="F710" t="s">
        <v>19</v>
      </c>
      <c r="G710">
        <v>60058</v>
      </c>
      <c r="H710">
        <v>67737</v>
      </c>
      <c r="I710">
        <v>67737</v>
      </c>
      <c r="J710">
        <v>0.60878659999999996</v>
      </c>
      <c r="K710">
        <v>0.60103229999999996</v>
      </c>
      <c r="L710">
        <v>7.7543000000000004E-3</v>
      </c>
      <c r="M710">
        <v>3.65E-5</v>
      </c>
      <c r="N710">
        <v>1.2084999999999999E-3</v>
      </c>
      <c r="O710">
        <v>9.7423000000000006E-3</v>
      </c>
      <c r="P710">
        <v>5.7662E-3</v>
      </c>
      <c r="Q710">
        <v>1.2737200000000001E-2</v>
      </c>
      <c r="R710">
        <v>1</v>
      </c>
      <c r="S710">
        <v>1.9880000000000002E-3</v>
      </c>
    </row>
    <row r="711" spans="1:19" x14ac:dyDescent="0.2">
      <c r="A711" t="s">
        <v>7162</v>
      </c>
      <c r="B711" t="s">
        <v>34</v>
      </c>
      <c r="C711" t="s">
        <v>572</v>
      </c>
      <c r="D711" t="s">
        <v>27</v>
      </c>
      <c r="E711" t="s">
        <v>20</v>
      </c>
      <c r="F711" t="s">
        <v>19</v>
      </c>
      <c r="G711">
        <v>60209</v>
      </c>
      <c r="H711">
        <v>67744</v>
      </c>
      <c r="I711">
        <v>67744</v>
      </c>
      <c r="J711">
        <v>0.62220640000000005</v>
      </c>
      <c r="K711">
        <v>0.61476209999999998</v>
      </c>
      <c r="L711">
        <v>7.4443E-3</v>
      </c>
      <c r="M711">
        <v>4.2899999999999999E-5</v>
      </c>
      <c r="N711">
        <v>1.3097E-3</v>
      </c>
      <c r="O711">
        <v>9.5987999999999993E-3</v>
      </c>
      <c r="P711">
        <v>5.2897999999999999E-3</v>
      </c>
      <c r="Q711">
        <v>1.19644E-2</v>
      </c>
      <c r="R711">
        <v>1</v>
      </c>
      <c r="S711">
        <v>2.1545000000000002E-3</v>
      </c>
    </row>
    <row r="712" spans="1:19" x14ac:dyDescent="0.2">
      <c r="A712" t="s">
        <v>7163</v>
      </c>
      <c r="B712" t="s">
        <v>34</v>
      </c>
      <c r="C712" t="s">
        <v>572</v>
      </c>
      <c r="D712" t="s">
        <v>27</v>
      </c>
      <c r="E712" t="s">
        <v>31</v>
      </c>
      <c r="F712" t="s">
        <v>19</v>
      </c>
      <c r="G712">
        <v>60095</v>
      </c>
      <c r="H712">
        <v>67770</v>
      </c>
      <c r="I712">
        <v>67770</v>
      </c>
      <c r="J712">
        <v>0.7765417</v>
      </c>
      <c r="K712">
        <v>0.76024630000000004</v>
      </c>
      <c r="L712">
        <v>1.6295400000000002E-2</v>
      </c>
      <c r="M712">
        <v>3.034E-4</v>
      </c>
      <c r="N712">
        <v>3.4838E-3</v>
      </c>
      <c r="O712">
        <v>2.2026299999999999E-2</v>
      </c>
      <c r="P712">
        <v>1.0564499999999999E-2</v>
      </c>
      <c r="Q712">
        <v>2.0984599999999999E-2</v>
      </c>
      <c r="R712">
        <v>1</v>
      </c>
      <c r="S712">
        <v>5.7308999999999997E-3</v>
      </c>
    </row>
    <row r="713" spans="1:19" x14ac:dyDescent="0.2">
      <c r="A713" t="s">
        <v>7164</v>
      </c>
      <c r="B713" t="s">
        <v>34</v>
      </c>
      <c r="C713" t="s">
        <v>572</v>
      </c>
      <c r="D713" t="s">
        <v>27</v>
      </c>
      <c r="E713" t="s">
        <v>16</v>
      </c>
      <c r="F713" t="s">
        <v>17</v>
      </c>
      <c r="G713">
        <v>60058</v>
      </c>
      <c r="H713">
        <v>67737</v>
      </c>
      <c r="I713">
        <v>67737</v>
      </c>
      <c r="J713">
        <v>0.38463520000000001</v>
      </c>
      <c r="K713">
        <v>0.38354359999999998</v>
      </c>
      <c r="L713">
        <v>1.0916000000000001E-3</v>
      </c>
      <c r="M713">
        <v>2.34E-5</v>
      </c>
      <c r="N713">
        <v>8.0650000000000003E-4</v>
      </c>
      <c r="O713">
        <v>2.4183E-3</v>
      </c>
      <c r="P713">
        <v>-2.351E-4</v>
      </c>
      <c r="Q713">
        <v>2.8379999999999998E-3</v>
      </c>
      <c r="R713">
        <v>0</v>
      </c>
      <c r="S713">
        <v>1.3267000000000001E-3</v>
      </c>
    </row>
    <row r="714" spans="1:19" x14ac:dyDescent="0.2">
      <c r="A714" t="s">
        <v>7165</v>
      </c>
      <c r="B714" t="s">
        <v>34</v>
      </c>
      <c r="C714" t="s">
        <v>572</v>
      </c>
      <c r="D714" t="s">
        <v>27</v>
      </c>
      <c r="E714" t="s">
        <v>20</v>
      </c>
      <c r="F714" t="s">
        <v>17</v>
      </c>
      <c r="G714">
        <v>60209</v>
      </c>
      <c r="H714">
        <v>67744</v>
      </c>
      <c r="I714">
        <v>67744</v>
      </c>
      <c r="J714">
        <v>0.45766580000000001</v>
      </c>
      <c r="K714">
        <v>0.45913500000000002</v>
      </c>
      <c r="L714">
        <v>-1.4691000000000001E-3</v>
      </c>
      <c r="M714">
        <v>6.2100000000000005E-5</v>
      </c>
      <c r="N714">
        <v>5.6280000000000002E-4</v>
      </c>
      <c r="O714">
        <v>-5.4330000000000003E-4</v>
      </c>
      <c r="P714">
        <v>-2.3949000000000002E-3</v>
      </c>
      <c r="Q714">
        <v>-3.2101E-3</v>
      </c>
      <c r="R714">
        <v>1</v>
      </c>
      <c r="S714">
        <v>9.2579999999999995E-4</v>
      </c>
    </row>
    <row r="715" spans="1:19" x14ac:dyDescent="0.2">
      <c r="A715" t="s">
        <v>7166</v>
      </c>
      <c r="B715" t="s">
        <v>34</v>
      </c>
      <c r="C715" t="s">
        <v>572</v>
      </c>
      <c r="D715" t="s">
        <v>27</v>
      </c>
      <c r="E715" t="s">
        <v>31</v>
      </c>
      <c r="F715" t="s">
        <v>17</v>
      </c>
      <c r="G715">
        <v>60095</v>
      </c>
      <c r="H715">
        <v>67770</v>
      </c>
      <c r="I715">
        <v>67770</v>
      </c>
      <c r="J715">
        <v>0.38946540000000002</v>
      </c>
      <c r="K715">
        <v>0.38529960000000002</v>
      </c>
      <c r="L715">
        <v>4.1657999999999999E-3</v>
      </c>
      <c r="M715">
        <v>6.4200000000000002E-5</v>
      </c>
      <c r="N715">
        <v>1.3351000000000001E-3</v>
      </c>
      <c r="O715">
        <v>6.3619999999999996E-3</v>
      </c>
      <c r="P715">
        <v>1.9694999999999999E-3</v>
      </c>
      <c r="Q715">
        <v>1.06961E-2</v>
      </c>
      <c r="R715">
        <v>1</v>
      </c>
      <c r="S715">
        <v>2.1963E-3</v>
      </c>
    </row>
    <row r="716" spans="1:19" x14ac:dyDescent="0.2">
      <c r="A716" t="s">
        <v>7167</v>
      </c>
      <c r="B716" t="s">
        <v>35</v>
      </c>
      <c r="C716" t="s">
        <v>572</v>
      </c>
      <c r="D716" t="s">
        <v>27</v>
      </c>
      <c r="E716" t="s">
        <v>16</v>
      </c>
      <c r="F716" t="s">
        <v>18</v>
      </c>
      <c r="G716">
        <v>32461</v>
      </c>
      <c r="H716">
        <v>21680</v>
      </c>
      <c r="I716">
        <v>17149.84</v>
      </c>
      <c r="J716">
        <v>0.47555819999999999</v>
      </c>
      <c r="K716">
        <v>0.47639100000000001</v>
      </c>
      <c r="L716">
        <v>-8.3279999999999997E-4</v>
      </c>
      <c r="M716">
        <v>1.5239999999999999E-4</v>
      </c>
      <c r="N716">
        <v>6.4970000000000002E-4</v>
      </c>
      <c r="O716">
        <v>2.3589999999999999E-4</v>
      </c>
      <c r="P716">
        <v>-1.9015E-3</v>
      </c>
      <c r="Q716">
        <v>-1.7511E-3</v>
      </c>
      <c r="R716">
        <v>0</v>
      </c>
      <c r="S716">
        <v>1.0686999999999999E-3</v>
      </c>
    </row>
    <row r="717" spans="1:19" x14ac:dyDescent="0.2">
      <c r="A717" t="s">
        <v>7168</v>
      </c>
      <c r="B717" t="s">
        <v>35</v>
      </c>
      <c r="C717" t="s">
        <v>572</v>
      </c>
      <c r="D717" t="s">
        <v>27</v>
      </c>
      <c r="E717" t="s">
        <v>20</v>
      </c>
      <c r="F717" t="s">
        <v>18</v>
      </c>
      <c r="G717">
        <v>32458</v>
      </c>
      <c r="H717">
        <v>21682</v>
      </c>
      <c r="I717">
        <v>17151.419999999998</v>
      </c>
      <c r="J717">
        <v>0.49396319999999999</v>
      </c>
      <c r="K717">
        <v>0.49422729999999998</v>
      </c>
      <c r="L717">
        <v>-2.6410000000000002E-4</v>
      </c>
      <c r="M717">
        <v>1.7139999999999999E-4</v>
      </c>
      <c r="N717">
        <v>6.8900000000000005E-4</v>
      </c>
      <c r="O717">
        <v>8.6930000000000004E-4</v>
      </c>
      <c r="P717">
        <v>-1.3975000000000001E-3</v>
      </c>
      <c r="Q717">
        <v>-5.3459999999999998E-4</v>
      </c>
      <c r="R717">
        <v>0</v>
      </c>
      <c r="S717">
        <v>1.1333999999999999E-3</v>
      </c>
    </row>
    <row r="718" spans="1:19" x14ac:dyDescent="0.2">
      <c r="A718" t="s">
        <v>7169</v>
      </c>
      <c r="B718" t="s">
        <v>35</v>
      </c>
      <c r="C718" t="s">
        <v>572</v>
      </c>
      <c r="D718" t="s">
        <v>27</v>
      </c>
      <c r="E718" t="s">
        <v>31</v>
      </c>
      <c r="F718" t="s">
        <v>18</v>
      </c>
      <c r="G718">
        <v>32476</v>
      </c>
      <c r="H718">
        <v>21698</v>
      </c>
      <c r="I718">
        <v>17164.080000000002</v>
      </c>
      <c r="J718">
        <v>0.51906209999999997</v>
      </c>
      <c r="K718">
        <v>0.51677470000000003</v>
      </c>
      <c r="L718">
        <v>2.2875E-3</v>
      </c>
      <c r="M718">
        <v>8.7670000000000001E-4</v>
      </c>
      <c r="N718">
        <v>1.5583999999999999E-3</v>
      </c>
      <c r="O718">
        <v>4.8510999999999997E-3</v>
      </c>
      <c r="P718">
        <v>-2.7609999999999999E-4</v>
      </c>
      <c r="Q718">
        <v>4.4070000000000003E-3</v>
      </c>
      <c r="R718">
        <v>0</v>
      </c>
      <c r="S718">
        <v>2.5636000000000001E-3</v>
      </c>
    </row>
    <row r="719" spans="1:19" x14ac:dyDescent="0.2">
      <c r="A719" t="s">
        <v>7170</v>
      </c>
      <c r="B719" t="s">
        <v>35</v>
      </c>
      <c r="C719" t="s">
        <v>572</v>
      </c>
      <c r="D719" t="s">
        <v>27</v>
      </c>
      <c r="E719" t="s">
        <v>16</v>
      </c>
      <c r="F719" t="s">
        <v>19</v>
      </c>
      <c r="G719">
        <v>32461</v>
      </c>
      <c r="H719">
        <v>21680</v>
      </c>
      <c r="I719">
        <v>17149.84</v>
      </c>
      <c r="J719">
        <v>0.62289950000000005</v>
      </c>
      <c r="K719">
        <v>0.6096975</v>
      </c>
      <c r="L719">
        <v>1.32021E-2</v>
      </c>
      <c r="M719">
        <v>6.9499999999999995E-5</v>
      </c>
      <c r="N719">
        <v>1.6669E-3</v>
      </c>
      <c r="O719">
        <v>1.5944099999999999E-2</v>
      </c>
      <c r="P719">
        <v>1.0460000000000001E-2</v>
      </c>
      <c r="Q719">
        <v>2.1194600000000001E-2</v>
      </c>
      <c r="R719">
        <v>1</v>
      </c>
      <c r="S719">
        <v>2.7420999999999999E-3</v>
      </c>
    </row>
    <row r="720" spans="1:19" x14ac:dyDescent="0.2">
      <c r="A720" t="s">
        <v>7171</v>
      </c>
      <c r="B720" t="s">
        <v>35</v>
      </c>
      <c r="C720" t="s">
        <v>572</v>
      </c>
      <c r="D720" t="s">
        <v>27</v>
      </c>
      <c r="E720" t="s">
        <v>20</v>
      </c>
      <c r="F720" t="s">
        <v>19</v>
      </c>
      <c r="G720">
        <v>32458</v>
      </c>
      <c r="H720">
        <v>21682</v>
      </c>
      <c r="I720">
        <v>17151.419999999998</v>
      </c>
      <c r="J720">
        <v>0.6337547</v>
      </c>
      <c r="K720">
        <v>0.62068250000000003</v>
      </c>
      <c r="L720">
        <v>1.3072200000000001E-2</v>
      </c>
      <c r="M720">
        <v>8.2000000000000001E-5</v>
      </c>
      <c r="N720">
        <v>1.8108E-3</v>
      </c>
      <c r="O720">
        <v>1.6050999999999999E-2</v>
      </c>
      <c r="P720">
        <v>1.00935E-2</v>
      </c>
      <c r="Q720">
        <v>2.0626599999999998E-2</v>
      </c>
      <c r="R720">
        <v>1</v>
      </c>
      <c r="S720">
        <v>2.9788000000000002E-3</v>
      </c>
    </row>
    <row r="721" spans="1:19" x14ac:dyDescent="0.2">
      <c r="A721" t="s">
        <v>7172</v>
      </c>
      <c r="B721" t="s">
        <v>35</v>
      </c>
      <c r="C721" t="s">
        <v>572</v>
      </c>
      <c r="D721" t="s">
        <v>27</v>
      </c>
      <c r="E721" t="s">
        <v>31</v>
      </c>
      <c r="F721" t="s">
        <v>19</v>
      </c>
      <c r="G721">
        <v>32476</v>
      </c>
      <c r="H721">
        <v>21698</v>
      </c>
      <c r="I721">
        <v>17164.080000000002</v>
      </c>
      <c r="J721">
        <v>0.79509540000000001</v>
      </c>
      <c r="K721">
        <v>0.77030940000000003</v>
      </c>
      <c r="L721">
        <v>2.4785999999999999E-2</v>
      </c>
      <c r="M721">
        <v>5.9179999999999996E-4</v>
      </c>
      <c r="N721">
        <v>4.8653000000000004E-3</v>
      </c>
      <c r="O721">
        <v>3.2789499999999999E-2</v>
      </c>
      <c r="P721">
        <v>1.6782600000000002E-2</v>
      </c>
      <c r="Q721">
        <v>3.1173699999999999E-2</v>
      </c>
      <c r="R721">
        <v>1</v>
      </c>
      <c r="S721">
        <v>8.0034000000000008E-3</v>
      </c>
    </row>
    <row r="722" spans="1:19" x14ac:dyDescent="0.2">
      <c r="A722" t="s">
        <v>7173</v>
      </c>
      <c r="B722" t="s">
        <v>34</v>
      </c>
      <c r="C722" t="s">
        <v>765</v>
      </c>
      <c r="D722" t="s">
        <v>27</v>
      </c>
      <c r="E722" t="s">
        <v>16</v>
      </c>
      <c r="F722" t="s">
        <v>18</v>
      </c>
      <c r="G722">
        <v>10911</v>
      </c>
      <c r="H722">
        <v>12468</v>
      </c>
      <c r="I722">
        <v>12468</v>
      </c>
      <c r="J722">
        <v>0.4166781</v>
      </c>
      <c r="K722">
        <v>0.41811399999999999</v>
      </c>
      <c r="L722">
        <v>-1.4358999999999999E-3</v>
      </c>
      <c r="M722">
        <v>1.7039999999999999E-4</v>
      </c>
      <c r="N722">
        <v>1.0043000000000001E-3</v>
      </c>
      <c r="O722">
        <v>2.1609999999999999E-4</v>
      </c>
      <c r="P722">
        <v>-3.0879000000000002E-3</v>
      </c>
      <c r="Q722">
        <v>-3.4459999999999998E-3</v>
      </c>
      <c r="R722">
        <v>0</v>
      </c>
      <c r="S722">
        <v>1.652E-3</v>
      </c>
    </row>
    <row r="723" spans="1:19" x14ac:dyDescent="0.2">
      <c r="A723" t="s">
        <v>7174</v>
      </c>
      <c r="B723" t="s">
        <v>34</v>
      </c>
      <c r="C723" t="s">
        <v>765</v>
      </c>
      <c r="D723" t="s">
        <v>27</v>
      </c>
      <c r="E723" t="s">
        <v>20</v>
      </c>
      <c r="F723" t="s">
        <v>18</v>
      </c>
      <c r="G723">
        <v>10904</v>
      </c>
      <c r="H723">
        <v>12469</v>
      </c>
      <c r="I723">
        <v>12469</v>
      </c>
      <c r="J723">
        <v>0.48003580000000001</v>
      </c>
      <c r="K723">
        <v>0.48001389999999999</v>
      </c>
      <c r="L723">
        <v>2.19E-5</v>
      </c>
      <c r="M723">
        <v>9.1199999999999994E-5</v>
      </c>
      <c r="N723">
        <v>1.9101999999999999E-3</v>
      </c>
      <c r="O723">
        <v>3.1641E-3</v>
      </c>
      <c r="P723">
        <v>-3.1204000000000002E-3</v>
      </c>
      <c r="Q723">
        <v>4.5500000000000001E-5</v>
      </c>
      <c r="R723">
        <v>0</v>
      </c>
      <c r="S723">
        <v>3.1421999999999999E-3</v>
      </c>
    </row>
    <row r="724" spans="1:19" x14ac:dyDescent="0.2">
      <c r="A724" t="s">
        <v>7175</v>
      </c>
      <c r="B724" t="s">
        <v>34</v>
      </c>
      <c r="C724" t="s">
        <v>765</v>
      </c>
      <c r="D724" t="s">
        <v>27</v>
      </c>
      <c r="E724" t="s">
        <v>31</v>
      </c>
      <c r="F724" t="s">
        <v>18</v>
      </c>
      <c r="G724">
        <v>10882</v>
      </c>
      <c r="H724">
        <v>12476</v>
      </c>
      <c r="I724">
        <v>12476</v>
      </c>
      <c r="J724">
        <v>0.47171239999999998</v>
      </c>
      <c r="K724">
        <v>0.4810992</v>
      </c>
      <c r="L724">
        <v>-9.3868000000000007E-3</v>
      </c>
      <c r="M724">
        <v>1.2887E-3</v>
      </c>
      <c r="N724">
        <v>2.7613999999999998E-3</v>
      </c>
      <c r="O724">
        <v>-4.8443000000000002E-3</v>
      </c>
      <c r="P724">
        <v>-1.39294E-2</v>
      </c>
      <c r="Q724">
        <v>-1.9899500000000001E-2</v>
      </c>
      <c r="R724">
        <v>1</v>
      </c>
      <c r="S724">
        <v>4.5424999999999997E-3</v>
      </c>
    </row>
    <row r="725" spans="1:19" x14ac:dyDescent="0.2">
      <c r="A725" t="s">
        <v>7176</v>
      </c>
      <c r="B725" t="s">
        <v>34</v>
      </c>
      <c r="C725" t="s">
        <v>765</v>
      </c>
      <c r="D725" t="s">
        <v>27</v>
      </c>
      <c r="E725" t="s">
        <v>16</v>
      </c>
      <c r="F725" t="s">
        <v>19</v>
      </c>
      <c r="G725">
        <v>10911</v>
      </c>
      <c r="H725">
        <v>12468</v>
      </c>
      <c r="I725">
        <v>12468</v>
      </c>
      <c r="J725">
        <v>0.51533519999999999</v>
      </c>
      <c r="K725">
        <v>0.5134261</v>
      </c>
      <c r="L725">
        <v>1.9090999999999999E-3</v>
      </c>
      <c r="M725">
        <v>9.7700000000000003E-5</v>
      </c>
      <c r="N725">
        <v>1.9765999999999998E-3</v>
      </c>
      <c r="O725">
        <v>5.1606999999999998E-3</v>
      </c>
      <c r="P725">
        <v>-1.3424999999999999E-3</v>
      </c>
      <c r="Q725">
        <v>3.7046000000000002E-3</v>
      </c>
      <c r="R725">
        <v>0</v>
      </c>
      <c r="S725">
        <v>3.2515999999999999E-3</v>
      </c>
    </row>
    <row r="726" spans="1:19" x14ac:dyDescent="0.2">
      <c r="A726" t="s">
        <v>7177</v>
      </c>
      <c r="B726" t="s">
        <v>34</v>
      </c>
      <c r="C726" t="s">
        <v>765</v>
      </c>
      <c r="D726" t="s">
        <v>27</v>
      </c>
      <c r="E726" t="s">
        <v>20</v>
      </c>
      <c r="F726" t="s">
        <v>19</v>
      </c>
      <c r="G726">
        <v>10904</v>
      </c>
      <c r="H726">
        <v>12469</v>
      </c>
      <c r="I726">
        <v>12469</v>
      </c>
      <c r="J726">
        <v>0.50801810000000003</v>
      </c>
      <c r="K726">
        <v>0.50243740000000003</v>
      </c>
      <c r="L726">
        <v>5.5808000000000003E-3</v>
      </c>
      <c r="M726">
        <v>1.115E-4</v>
      </c>
      <c r="N726">
        <v>2.1121E-3</v>
      </c>
      <c r="O726">
        <v>9.0551999999999994E-3</v>
      </c>
      <c r="P726">
        <v>2.1063000000000002E-3</v>
      </c>
      <c r="Q726">
        <v>1.09853E-2</v>
      </c>
      <c r="R726">
        <v>1</v>
      </c>
      <c r="S726">
        <v>3.4745000000000002E-3</v>
      </c>
    </row>
    <row r="727" spans="1:19" x14ac:dyDescent="0.2">
      <c r="A727" t="s">
        <v>7178</v>
      </c>
      <c r="B727" t="s">
        <v>34</v>
      </c>
      <c r="C727" t="s">
        <v>765</v>
      </c>
      <c r="D727" t="s">
        <v>27</v>
      </c>
      <c r="E727" t="s">
        <v>31</v>
      </c>
      <c r="F727" t="s">
        <v>19</v>
      </c>
      <c r="G727">
        <v>10882</v>
      </c>
      <c r="H727">
        <v>12476</v>
      </c>
      <c r="I727">
        <v>12476</v>
      </c>
      <c r="J727">
        <v>0.63887329999999998</v>
      </c>
      <c r="K727">
        <v>0.63080190000000003</v>
      </c>
      <c r="L727">
        <v>8.0713999999999994E-3</v>
      </c>
      <c r="M727">
        <v>8.3929999999999996E-4</v>
      </c>
      <c r="N727">
        <v>5.7940999999999999E-3</v>
      </c>
      <c r="O727">
        <v>1.7602799999999998E-2</v>
      </c>
      <c r="P727">
        <v>-1.4599000000000001E-3</v>
      </c>
      <c r="Q727">
        <v>1.26339E-2</v>
      </c>
      <c r="R727">
        <v>0</v>
      </c>
      <c r="S727">
        <v>9.5312999999999995E-3</v>
      </c>
    </row>
    <row r="728" spans="1:19" x14ac:dyDescent="0.2">
      <c r="A728" t="s">
        <v>7179</v>
      </c>
      <c r="B728" t="s">
        <v>34</v>
      </c>
      <c r="C728" t="s">
        <v>765</v>
      </c>
      <c r="D728" t="s">
        <v>27</v>
      </c>
      <c r="E728" t="s">
        <v>16</v>
      </c>
      <c r="F728" t="s">
        <v>17</v>
      </c>
      <c r="G728">
        <v>10911</v>
      </c>
      <c r="H728">
        <v>12468</v>
      </c>
      <c r="I728">
        <v>12468</v>
      </c>
      <c r="J728">
        <v>0.30708560000000001</v>
      </c>
      <c r="K728">
        <v>0.30597229999999997</v>
      </c>
      <c r="L728">
        <v>1.1133E-3</v>
      </c>
      <c r="M728">
        <v>4.5899999999999998E-5</v>
      </c>
      <c r="N728">
        <v>1.1286E-3</v>
      </c>
      <c r="O728">
        <v>2.9699000000000001E-3</v>
      </c>
      <c r="P728">
        <v>-7.4330000000000002E-4</v>
      </c>
      <c r="Q728">
        <v>3.6254E-3</v>
      </c>
      <c r="R728">
        <v>0</v>
      </c>
      <c r="S728">
        <v>1.8565999999999999E-3</v>
      </c>
    </row>
    <row r="729" spans="1:19" x14ac:dyDescent="0.2">
      <c r="A729" t="s">
        <v>7180</v>
      </c>
      <c r="B729" t="s">
        <v>34</v>
      </c>
      <c r="C729" t="s">
        <v>765</v>
      </c>
      <c r="D729" t="s">
        <v>27</v>
      </c>
      <c r="E729" t="s">
        <v>20</v>
      </c>
      <c r="F729" t="s">
        <v>17</v>
      </c>
      <c r="G729">
        <v>10904</v>
      </c>
      <c r="H729">
        <v>12469</v>
      </c>
      <c r="I729">
        <v>12469</v>
      </c>
      <c r="J729">
        <v>0.36586770000000002</v>
      </c>
      <c r="K729">
        <v>0.36625449999999998</v>
      </c>
      <c r="L729">
        <v>-3.8680000000000002E-4</v>
      </c>
      <c r="M729">
        <v>1.6129999999999999E-4</v>
      </c>
      <c r="N729">
        <v>9.0709999999999999E-4</v>
      </c>
      <c r="O729">
        <v>1.1053E-3</v>
      </c>
      <c r="P729">
        <v>-1.8789E-3</v>
      </c>
      <c r="Q729">
        <v>-1.0571999999999999E-3</v>
      </c>
      <c r="R729">
        <v>0</v>
      </c>
      <c r="S729">
        <v>1.4920999999999999E-3</v>
      </c>
    </row>
    <row r="730" spans="1:19" x14ac:dyDescent="0.2">
      <c r="A730" t="s">
        <v>7181</v>
      </c>
      <c r="B730" t="s">
        <v>34</v>
      </c>
      <c r="C730" t="s">
        <v>765</v>
      </c>
      <c r="D730" t="s">
        <v>27</v>
      </c>
      <c r="E730" t="s">
        <v>31</v>
      </c>
      <c r="F730" t="s">
        <v>17</v>
      </c>
      <c r="G730">
        <v>10882</v>
      </c>
      <c r="H730">
        <v>12476</v>
      </c>
      <c r="I730">
        <v>12476</v>
      </c>
      <c r="J730">
        <v>0.31484030000000002</v>
      </c>
      <c r="K730">
        <v>0.31243569999999998</v>
      </c>
      <c r="L730">
        <v>2.4045E-3</v>
      </c>
      <c r="M730">
        <v>1.84E-4</v>
      </c>
      <c r="N730">
        <v>2.2604999999999999E-3</v>
      </c>
      <c r="O730">
        <v>6.1231000000000002E-3</v>
      </c>
      <c r="P730">
        <v>-1.3140000000000001E-3</v>
      </c>
      <c r="Q730">
        <v>7.6373999999999999E-3</v>
      </c>
      <c r="R730">
        <v>0</v>
      </c>
      <c r="S730">
        <v>3.7185999999999999E-3</v>
      </c>
    </row>
    <row r="731" spans="1:19" x14ac:dyDescent="0.2">
      <c r="A731" t="s">
        <v>7182</v>
      </c>
      <c r="B731" t="s">
        <v>35</v>
      </c>
      <c r="C731" t="s">
        <v>765</v>
      </c>
      <c r="D731" t="s">
        <v>27</v>
      </c>
      <c r="E731" t="s">
        <v>16</v>
      </c>
      <c r="F731" t="s">
        <v>18</v>
      </c>
      <c r="G731">
        <v>5634</v>
      </c>
      <c r="H731">
        <v>3900</v>
      </c>
      <c r="I731">
        <v>3130.3020000000001</v>
      </c>
      <c r="J731">
        <v>0.38481290000000001</v>
      </c>
      <c r="K731">
        <v>0.38795269999999998</v>
      </c>
      <c r="L731">
        <v>-3.1397E-3</v>
      </c>
      <c r="M731">
        <v>3.9869999999999999E-4</v>
      </c>
      <c r="N731">
        <v>1.0510000000000001E-3</v>
      </c>
      <c r="O731">
        <v>-1.4109000000000001E-3</v>
      </c>
      <c r="P731">
        <v>-4.8685999999999998E-3</v>
      </c>
      <c r="Q731">
        <v>-8.1591000000000007E-3</v>
      </c>
      <c r="R731">
        <v>1</v>
      </c>
      <c r="S731">
        <v>1.7288E-3</v>
      </c>
    </row>
    <row r="732" spans="1:19" x14ac:dyDescent="0.2">
      <c r="A732" t="s">
        <v>7183</v>
      </c>
      <c r="B732" t="s">
        <v>35</v>
      </c>
      <c r="C732" t="s">
        <v>765</v>
      </c>
      <c r="D732" t="s">
        <v>27</v>
      </c>
      <c r="E732" t="s">
        <v>20</v>
      </c>
      <c r="F732" t="s">
        <v>18</v>
      </c>
      <c r="G732">
        <v>5634</v>
      </c>
      <c r="H732">
        <v>3901</v>
      </c>
      <c r="I732">
        <v>3131.1039999999998</v>
      </c>
      <c r="J732">
        <v>0.39791389999999999</v>
      </c>
      <c r="K732">
        <v>0.40077069999999998</v>
      </c>
      <c r="L732">
        <v>-2.8568000000000001E-3</v>
      </c>
      <c r="M732">
        <v>4.7750000000000001E-4</v>
      </c>
      <c r="N732">
        <v>1.1501E-3</v>
      </c>
      <c r="O732">
        <v>-9.6480000000000003E-4</v>
      </c>
      <c r="P732">
        <v>-4.7486999999999998E-3</v>
      </c>
      <c r="Q732">
        <v>-7.1793999999999998E-3</v>
      </c>
      <c r="R732">
        <v>1</v>
      </c>
      <c r="S732">
        <v>1.8919E-3</v>
      </c>
    </row>
    <row r="733" spans="1:19" x14ac:dyDescent="0.2">
      <c r="A733" t="s">
        <v>7184</v>
      </c>
      <c r="B733" t="s">
        <v>35</v>
      </c>
      <c r="C733" t="s">
        <v>765</v>
      </c>
      <c r="D733" t="s">
        <v>27</v>
      </c>
      <c r="E733" t="s">
        <v>31</v>
      </c>
      <c r="F733" t="s">
        <v>18</v>
      </c>
      <c r="G733">
        <v>5635</v>
      </c>
      <c r="H733">
        <v>3903</v>
      </c>
      <c r="I733">
        <v>3132.71</v>
      </c>
      <c r="J733">
        <v>0.42140699999999998</v>
      </c>
      <c r="K733">
        <v>0.42877100000000001</v>
      </c>
      <c r="L733">
        <v>-7.3641000000000002E-3</v>
      </c>
      <c r="M733">
        <v>2.7166E-3</v>
      </c>
      <c r="N733">
        <v>2.7431999999999999E-3</v>
      </c>
      <c r="O733">
        <v>-2.8514999999999999E-3</v>
      </c>
      <c r="P733">
        <v>-1.1876599999999999E-2</v>
      </c>
      <c r="Q733">
        <v>-1.7474900000000002E-2</v>
      </c>
      <c r="R733">
        <v>1</v>
      </c>
      <c r="S733">
        <v>4.5125E-3</v>
      </c>
    </row>
    <row r="734" spans="1:19" x14ac:dyDescent="0.2">
      <c r="A734" t="s">
        <v>7185</v>
      </c>
      <c r="B734" t="s">
        <v>35</v>
      </c>
      <c r="C734" t="s">
        <v>765</v>
      </c>
      <c r="D734" t="s">
        <v>27</v>
      </c>
      <c r="E734" t="s">
        <v>16</v>
      </c>
      <c r="F734" t="s">
        <v>19</v>
      </c>
      <c r="G734">
        <v>5634</v>
      </c>
      <c r="H734">
        <v>3900</v>
      </c>
      <c r="I734">
        <v>3130.3020000000001</v>
      </c>
      <c r="J734">
        <v>0.52512460000000005</v>
      </c>
      <c r="K734">
        <v>0.52487050000000002</v>
      </c>
      <c r="L734">
        <v>2.542E-4</v>
      </c>
      <c r="M734">
        <v>1.875E-4</v>
      </c>
      <c r="N734">
        <v>2.7385999999999999E-3</v>
      </c>
      <c r="O734">
        <v>4.7590999999999996E-3</v>
      </c>
      <c r="P734">
        <v>-4.2507999999999999E-3</v>
      </c>
      <c r="Q734">
        <v>4.84E-4</v>
      </c>
      <c r="R734">
        <v>0</v>
      </c>
      <c r="S734">
        <v>4.5049000000000001E-3</v>
      </c>
    </row>
    <row r="735" spans="1:19" x14ac:dyDescent="0.2">
      <c r="A735" t="s">
        <v>7186</v>
      </c>
      <c r="B735" t="s">
        <v>35</v>
      </c>
      <c r="C735" t="s">
        <v>765</v>
      </c>
      <c r="D735" t="s">
        <v>27</v>
      </c>
      <c r="E735" t="s">
        <v>20</v>
      </c>
      <c r="F735" t="s">
        <v>19</v>
      </c>
      <c r="G735">
        <v>5634</v>
      </c>
      <c r="H735">
        <v>3901</v>
      </c>
      <c r="I735">
        <v>3131.1039999999998</v>
      </c>
      <c r="J735">
        <v>0.51663029999999999</v>
      </c>
      <c r="K735">
        <v>0.51757439999999999</v>
      </c>
      <c r="L735">
        <v>-9.4410000000000002E-4</v>
      </c>
      <c r="M735">
        <v>2.242E-4</v>
      </c>
      <c r="N735">
        <v>2.9946999999999999E-3</v>
      </c>
      <c r="O735">
        <v>3.9822E-3</v>
      </c>
      <c r="P735">
        <v>-5.8704999999999999E-3</v>
      </c>
      <c r="Q735">
        <v>-1.8274999999999999E-3</v>
      </c>
      <c r="R735">
        <v>0</v>
      </c>
      <c r="S735">
        <v>4.9262999999999998E-3</v>
      </c>
    </row>
    <row r="736" spans="1:19" x14ac:dyDescent="0.2">
      <c r="A736" t="s">
        <v>7187</v>
      </c>
      <c r="B736" t="s">
        <v>35</v>
      </c>
      <c r="C736" t="s">
        <v>765</v>
      </c>
      <c r="D736" t="s">
        <v>27</v>
      </c>
      <c r="E736" t="s">
        <v>31</v>
      </c>
      <c r="F736" t="s">
        <v>19</v>
      </c>
      <c r="G736">
        <v>5635</v>
      </c>
      <c r="H736">
        <v>3903</v>
      </c>
      <c r="I736">
        <v>3132.71</v>
      </c>
      <c r="J736">
        <v>0.64771619999999996</v>
      </c>
      <c r="K736">
        <v>0.6446096</v>
      </c>
      <c r="L736">
        <v>3.1067E-3</v>
      </c>
      <c r="M736">
        <v>1.6218000000000001E-3</v>
      </c>
      <c r="N736">
        <v>8.0543999999999998E-3</v>
      </c>
      <c r="O736" s="1">
        <v>1.6356200000000001E-2</v>
      </c>
      <c r="P736">
        <v>-1.01429E-2</v>
      </c>
      <c r="Q736">
        <v>4.7964000000000001E-3</v>
      </c>
      <c r="R736">
        <v>0</v>
      </c>
      <c r="S736">
        <v>1.3249500000000001E-2</v>
      </c>
    </row>
    <row r="737" spans="1:19" x14ac:dyDescent="0.2">
      <c r="A737" t="s">
        <v>7188</v>
      </c>
      <c r="B737" t="s">
        <v>34</v>
      </c>
      <c r="C737" t="s">
        <v>958</v>
      </c>
      <c r="D737" t="s">
        <v>27</v>
      </c>
      <c r="E737" t="s">
        <v>16</v>
      </c>
      <c r="F737" t="s">
        <v>18</v>
      </c>
      <c r="G737">
        <v>36320</v>
      </c>
      <c r="H737">
        <v>40885</v>
      </c>
      <c r="I737">
        <v>40885</v>
      </c>
      <c r="J737">
        <v>0.49163810000000002</v>
      </c>
      <c r="K737">
        <v>0.49179109999999998</v>
      </c>
      <c r="L737">
        <v>-1.5300000000000001E-4</v>
      </c>
      <c r="M737">
        <v>9.8099999999999999E-5</v>
      </c>
      <c r="N737">
        <v>7.6199999999999998E-4</v>
      </c>
      <c r="O737">
        <v>1.1004999999999999E-3</v>
      </c>
      <c r="P737">
        <v>-1.4063999999999999E-3</v>
      </c>
      <c r="Q737">
        <v>-3.1110000000000003E-4</v>
      </c>
      <c r="R737">
        <v>0</v>
      </c>
      <c r="S737">
        <v>1.2534E-3</v>
      </c>
    </row>
    <row r="738" spans="1:19" x14ac:dyDescent="0.2">
      <c r="A738" t="s">
        <v>7189</v>
      </c>
      <c r="B738" t="s">
        <v>34</v>
      </c>
      <c r="C738" t="s">
        <v>958</v>
      </c>
      <c r="D738" t="s">
        <v>27</v>
      </c>
      <c r="E738" t="s">
        <v>20</v>
      </c>
      <c r="F738" t="s">
        <v>18</v>
      </c>
      <c r="G738">
        <v>36362</v>
      </c>
      <c r="H738">
        <v>40887</v>
      </c>
      <c r="I738">
        <v>40887</v>
      </c>
      <c r="J738">
        <v>0.55734349999999999</v>
      </c>
      <c r="K738">
        <v>0.55948699999999996</v>
      </c>
      <c r="L738">
        <v>-2.1435E-3</v>
      </c>
      <c r="M738">
        <v>4.8600000000000002E-5</v>
      </c>
      <c r="N738">
        <v>1.3948999999999999E-3</v>
      </c>
      <c r="O738">
        <v>1.5119999999999999E-4</v>
      </c>
      <c r="P738">
        <v>-4.4381000000000004E-3</v>
      </c>
      <c r="Q738">
        <v>-3.8459000000000002E-3</v>
      </c>
      <c r="R738">
        <v>0</v>
      </c>
      <c r="S738">
        <v>2.2947000000000002E-3</v>
      </c>
    </row>
    <row r="739" spans="1:19" x14ac:dyDescent="0.2">
      <c r="A739" t="s">
        <v>7190</v>
      </c>
      <c r="B739" t="s">
        <v>34</v>
      </c>
      <c r="C739" t="s">
        <v>958</v>
      </c>
      <c r="D739" t="s">
        <v>27</v>
      </c>
      <c r="E739" t="s">
        <v>31</v>
      </c>
      <c r="F739" t="s">
        <v>18</v>
      </c>
      <c r="G739">
        <v>36316</v>
      </c>
      <c r="H739">
        <v>40903</v>
      </c>
      <c r="I739">
        <v>40903</v>
      </c>
      <c r="J739">
        <v>0.531385</v>
      </c>
      <c r="K739">
        <v>0.52965890000000004</v>
      </c>
      <c r="L739">
        <v>1.7260999999999999E-3</v>
      </c>
      <c r="M739">
        <v>4.9640000000000003E-4</v>
      </c>
      <c r="N739">
        <v>1.7139E-3</v>
      </c>
      <c r="O739">
        <v>4.5453999999999998E-3</v>
      </c>
      <c r="P739">
        <v>-1.0933E-3</v>
      </c>
      <c r="Q739">
        <v>3.2483E-3</v>
      </c>
      <c r="R739">
        <v>0</v>
      </c>
      <c r="S739">
        <v>2.8192999999999998E-3</v>
      </c>
    </row>
    <row r="740" spans="1:19" x14ac:dyDescent="0.2">
      <c r="A740" t="s">
        <v>7191</v>
      </c>
      <c r="B740" t="s">
        <v>34</v>
      </c>
      <c r="C740" t="s">
        <v>958</v>
      </c>
      <c r="D740" t="s">
        <v>27</v>
      </c>
      <c r="E740" t="s">
        <v>16</v>
      </c>
      <c r="F740" t="s">
        <v>19</v>
      </c>
      <c r="G740">
        <v>36320</v>
      </c>
      <c r="H740">
        <v>40885</v>
      </c>
      <c r="I740">
        <v>40885</v>
      </c>
      <c r="J740">
        <v>0.57869199999999998</v>
      </c>
      <c r="K740">
        <v>0.57234529999999995</v>
      </c>
      <c r="L740">
        <v>6.3467000000000003E-3</v>
      </c>
      <c r="M740">
        <v>5.02E-5</v>
      </c>
      <c r="N740">
        <v>1.4169E-3</v>
      </c>
      <c r="O740">
        <v>8.6774999999999994E-3</v>
      </c>
      <c r="P740">
        <v>4.0159000000000002E-3</v>
      </c>
      <c r="Q740">
        <v>1.0967299999999999E-2</v>
      </c>
      <c r="R740">
        <v>1</v>
      </c>
      <c r="S740">
        <v>2.3308000000000001E-3</v>
      </c>
    </row>
    <row r="741" spans="1:19" x14ac:dyDescent="0.2">
      <c r="A741" t="s">
        <v>7192</v>
      </c>
      <c r="B741" t="s">
        <v>34</v>
      </c>
      <c r="C741" t="s">
        <v>958</v>
      </c>
      <c r="D741" t="s">
        <v>27</v>
      </c>
      <c r="E741" t="s">
        <v>20</v>
      </c>
      <c r="F741" t="s">
        <v>19</v>
      </c>
      <c r="G741">
        <v>36362</v>
      </c>
      <c r="H741">
        <v>40887</v>
      </c>
      <c r="I741">
        <v>40887</v>
      </c>
      <c r="J741">
        <v>0.59658239999999996</v>
      </c>
      <c r="K741">
        <v>0.59322229999999998</v>
      </c>
      <c r="L741">
        <v>3.3600000000000001E-3</v>
      </c>
      <c r="M741">
        <v>5.9299999999999998E-5</v>
      </c>
      <c r="N741">
        <v>1.5403000000000001E-3</v>
      </c>
      <c r="O741">
        <v>5.8938000000000003E-3</v>
      </c>
      <c r="P741">
        <v>8.2620000000000002E-4</v>
      </c>
      <c r="Q741">
        <v>5.6321000000000001E-3</v>
      </c>
      <c r="R741">
        <v>1</v>
      </c>
      <c r="S741">
        <v>2.5338000000000001E-3</v>
      </c>
    </row>
    <row r="742" spans="1:19" x14ac:dyDescent="0.2">
      <c r="A742" t="s">
        <v>7193</v>
      </c>
      <c r="B742" t="s">
        <v>34</v>
      </c>
      <c r="C742" t="s">
        <v>958</v>
      </c>
      <c r="D742" t="s">
        <v>27</v>
      </c>
      <c r="E742" t="s">
        <v>31</v>
      </c>
      <c r="F742" t="s">
        <v>19</v>
      </c>
      <c r="G742">
        <v>36316</v>
      </c>
      <c r="H742">
        <v>40903</v>
      </c>
      <c r="I742">
        <v>40903</v>
      </c>
      <c r="J742">
        <v>0.69420930000000003</v>
      </c>
      <c r="K742">
        <v>0.67943779999999998</v>
      </c>
      <c r="L742">
        <v>1.47715E-2</v>
      </c>
      <c r="M742">
        <v>3.7060000000000001E-4</v>
      </c>
      <c r="N742">
        <v>3.8503000000000001E-3</v>
      </c>
      <c r="O742">
        <v>2.11053E-2</v>
      </c>
      <c r="P742">
        <v>8.4376999999999994E-3</v>
      </c>
      <c r="Q742">
        <v>2.1278200000000001E-2</v>
      </c>
      <c r="R742">
        <v>1</v>
      </c>
      <c r="S742">
        <v>6.3337999999999997E-3</v>
      </c>
    </row>
    <row r="743" spans="1:19" x14ac:dyDescent="0.2">
      <c r="A743" t="s">
        <v>7194</v>
      </c>
      <c r="B743" t="s">
        <v>34</v>
      </c>
      <c r="C743" t="s">
        <v>958</v>
      </c>
      <c r="D743" t="s">
        <v>27</v>
      </c>
      <c r="E743" t="s">
        <v>16</v>
      </c>
      <c r="F743" t="s">
        <v>17</v>
      </c>
      <c r="G743">
        <v>36320</v>
      </c>
      <c r="H743">
        <v>40885</v>
      </c>
      <c r="I743">
        <v>40885</v>
      </c>
      <c r="J743">
        <v>0.37114459999999999</v>
      </c>
      <c r="K743">
        <v>0.36944519999999997</v>
      </c>
      <c r="L743">
        <v>1.6994E-3</v>
      </c>
      <c r="M743">
        <v>3.9799999999999998E-5</v>
      </c>
      <c r="N743">
        <v>1.0517E-3</v>
      </c>
      <c r="O743">
        <v>3.4293000000000001E-3</v>
      </c>
      <c r="P743">
        <v>-3.0599999999999998E-5</v>
      </c>
      <c r="Q743">
        <v>4.5786999999999998E-3</v>
      </c>
      <c r="R743">
        <v>0</v>
      </c>
      <c r="S743">
        <v>1.73E-3</v>
      </c>
    </row>
    <row r="744" spans="1:19" x14ac:dyDescent="0.2">
      <c r="A744" t="s">
        <v>7195</v>
      </c>
      <c r="B744" t="s">
        <v>34</v>
      </c>
      <c r="C744" t="s">
        <v>958</v>
      </c>
      <c r="D744" t="s">
        <v>27</v>
      </c>
      <c r="E744" t="s">
        <v>20</v>
      </c>
      <c r="F744" t="s">
        <v>17</v>
      </c>
      <c r="G744">
        <v>36362</v>
      </c>
      <c r="H744">
        <v>40887</v>
      </c>
      <c r="I744">
        <v>40887</v>
      </c>
      <c r="J744">
        <v>0.44407950000000002</v>
      </c>
      <c r="K744">
        <v>0.44739659999999998</v>
      </c>
      <c r="L744">
        <v>-3.3170999999999999E-3</v>
      </c>
      <c r="M744">
        <v>9.9500000000000006E-5</v>
      </c>
      <c r="N744">
        <v>7.1259999999999997E-4</v>
      </c>
      <c r="O744">
        <v>-2.1448999999999999E-3</v>
      </c>
      <c r="P744">
        <v>-4.4894000000000002E-3</v>
      </c>
      <c r="Q744">
        <v>-7.4697000000000001E-3</v>
      </c>
      <c r="R744">
        <v>1</v>
      </c>
      <c r="S744">
        <v>1.1722E-3</v>
      </c>
    </row>
    <row r="745" spans="1:19" x14ac:dyDescent="0.2">
      <c r="A745" t="s">
        <v>7196</v>
      </c>
      <c r="B745" t="s">
        <v>34</v>
      </c>
      <c r="C745" t="s">
        <v>958</v>
      </c>
      <c r="D745" t="s">
        <v>27</v>
      </c>
      <c r="E745" t="s">
        <v>31</v>
      </c>
      <c r="F745" t="s">
        <v>17</v>
      </c>
      <c r="G745">
        <v>36316</v>
      </c>
      <c r="H745">
        <v>40903</v>
      </c>
      <c r="I745">
        <v>40903</v>
      </c>
      <c r="J745">
        <v>0.37428319999999998</v>
      </c>
      <c r="K745">
        <v>0.36843510000000002</v>
      </c>
      <c r="L745">
        <v>5.8481000000000002E-3</v>
      </c>
      <c r="M745">
        <v>9.7800000000000006E-5</v>
      </c>
      <c r="N745">
        <v>1.6484E-3</v>
      </c>
      <c r="O745">
        <v>8.5596999999999999E-3</v>
      </c>
      <c r="P745">
        <v>3.1364000000000001E-3</v>
      </c>
      <c r="Q745">
        <v>1.56247E-2</v>
      </c>
      <c r="R745">
        <v>1</v>
      </c>
      <c r="S745">
        <v>2.7116000000000002E-3</v>
      </c>
    </row>
    <row r="746" spans="1:19" x14ac:dyDescent="0.2">
      <c r="A746" t="s">
        <v>7197</v>
      </c>
      <c r="B746" t="s">
        <v>35</v>
      </c>
      <c r="C746" t="s">
        <v>958</v>
      </c>
      <c r="D746" t="s">
        <v>27</v>
      </c>
      <c r="E746" t="s">
        <v>16</v>
      </c>
      <c r="F746" t="s">
        <v>18</v>
      </c>
      <c r="G746">
        <v>19298</v>
      </c>
      <c r="H746">
        <v>12796</v>
      </c>
      <c r="I746">
        <v>10352.91</v>
      </c>
      <c r="J746">
        <v>0.46145920000000001</v>
      </c>
      <c r="K746">
        <v>0.46406510000000001</v>
      </c>
      <c r="L746">
        <v>-2.6059E-3</v>
      </c>
      <c r="M746">
        <v>2.452E-4</v>
      </c>
      <c r="N746">
        <v>8.2410000000000003E-4</v>
      </c>
      <c r="O746">
        <v>-1.2501999999999999E-3</v>
      </c>
      <c r="P746">
        <v>-3.9614999999999997E-3</v>
      </c>
      <c r="Q746">
        <v>-5.6470000000000001E-3</v>
      </c>
      <c r="R746">
        <v>1</v>
      </c>
      <c r="S746">
        <v>1.3557E-3</v>
      </c>
    </row>
    <row r="747" spans="1:19" x14ac:dyDescent="0.2">
      <c r="A747" t="s">
        <v>7198</v>
      </c>
      <c r="B747" t="s">
        <v>35</v>
      </c>
      <c r="C747" t="s">
        <v>958</v>
      </c>
      <c r="D747" t="s">
        <v>27</v>
      </c>
      <c r="E747" t="s">
        <v>20</v>
      </c>
      <c r="F747" t="s">
        <v>18</v>
      </c>
      <c r="G747">
        <v>19295</v>
      </c>
      <c r="H747">
        <v>12798</v>
      </c>
      <c r="I747">
        <v>10354.530000000001</v>
      </c>
      <c r="J747">
        <v>0.47783389999999998</v>
      </c>
      <c r="K747">
        <v>0.48050090000000001</v>
      </c>
      <c r="L747">
        <v>-2.6670000000000001E-3</v>
      </c>
      <c r="M747">
        <v>2.5980000000000003E-4</v>
      </c>
      <c r="N747">
        <v>8.4840000000000002E-4</v>
      </c>
      <c r="O747">
        <v>-1.2714E-3</v>
      </c>
      <c r="P747">
        <v>-4.0626000000000004E-3</v>
      </c>
      <c r="Q747">
        <v>-5.5814000000000002E-3</v>
      </c>
      <c r="R747">
        <v>1</v>
      </c>
      <c r="S747">
        <v>1.3956000000000001E-3</v>
      </c>
    </row>
    <row r="748" spans="1:19" x14ac:dyDescent="0.2">
      <c r="A748" t="s">
        <v>7199</v>
      </c>
      <c r="B748" t="s">
        <v>35</v>
      </c>
      <c r="C748" t="s">
        <v>958</v>
      </c>
      <c r="D748" t="s">
        <v>27</v>
      </c>
      <c r="E748" t="s">
        <v>31</v>
      </c>
      <c r="F748" t="s">
        <v>18</v>
      </c>
      <c r="G748">
        <v>19305</v>
      </c>
      <c r="H748">
        <v>12806</v>
      </c>
      <c r="I748">
        <v>10361</v>
      </c>
      <c r="J748">
        <v>0.48586279999999998</v>
      </c>
      <c r="K748">
        <v>0.48693799999999998</v>
      </c>
      <c r="L748">
        <v>-1.0751999999999999E-3</v>
      </c>
      <c r="M748">
        <v>1.0970000000000001E-3</v>
      </c>
      <c r="N748">
        <v>1.7432000000000001E-3</v>
      </c>
      <c r="O748">
        <v>1.7924E-3</v>
      </c>
      <c r="P748">
        <v>-3.9427000000000004E-3</v>
      </c>
      <c r="Q748">
        <v>-2.2128999999999998E-3</v>
      </c>
      <c r="R748">
        <v>0</v>
      </c>
      <c r="S748">
        <v>2.8676000000000001E-3</v>
      </c>
    </row>
    <row r="749" spans="1:19" x14ac:dyDescent="0.2">
      <c r="A749" t="s">
        <v>7200</v>
      </c>
      <c r="B749" t="s">
        <v>35</v>
      </c>
      <c r="C749" t="s">
        <v>958</v>
      </c>
      <c r="D749" t="s">
        <v>27</v>
      </c>
      <c r="E749" t="s">
        <v>16</v>
      </c>
      <c r="F749" t="s">
        <v>19</v>
      </c>
      <c r="G749">
        <v>19298</v>
      </c>
      <c r="H749">
        <v>12796</v>
      </c>
      <c r="I749">
        <v>10352.91</v>
      </c>
      <c r="J749">
        <v>0.59354439999999997</v>
      </c>
      <c r="K749">
        <v>0.58875860000000002</v>
      </c>
      <c r="L749">
        <v>4.7857999999999998E-3</v>
      </c>
      <c r="M749">
        <v>9.3800000000000003E-5</v>
      </c>
      <c r="N749">
        <v>1.9371E-3</v>
      </c>
      <c r="O749">
        <v>7.9722999999999999E-3</v>
      </c>
      <c r="P749">
        <v>1.5992000000000001E-3</v>
      </c>
      <c r="Q749">
        <v>8.0631000000000001E-3</v>
      </c>
      <c r="R749">
        <v>1</v>
      </c>
      <c r="S749">
        <v>3.1865999999999999E-3</v>
      </c>
    </row>
    <row r="750" spans="1:19" x14ac:dyDescent="0.2">
      <c r="A750" t="s">
        <v>7201</v>
      </c>
      <c r="B750" t="s">
        <v>35</v>
      </c>
      <c r="C750" t="s">
        <v>958</v>
      </c>
      <c r="D750" t="s">
        <v>27</v>
      </c>
      <c r="E750" t="s">
        <v>20</v>
      </c>
      <c r="F750" t="s">
        <v>19</v>
      </c>
      <c r="G750">
        <v>19295</v>
      </c>
      <c r="H750">
        <v>12798</v>
      </c>
      <c r="I750">
        <v>10354.530000000001</v>
      </c>
      <c r="J750">
        <v>0.60519800000000001</v>
      </c>
      <c r="K750">
        <v>0.60066149999999996</v>
      </c>
      <c r="L750">
        <v>4.5364000000000003E-3</v>
      </c>
      <c r="M750">
        <v>1.038E-4</v>
      </c>
      <c r="N750">
        <v>2.0381000000000002E-3</v>
      </c>
      <c r="O750">
        <v>7.8890999999999996E-3</v>
      </c>
      <c r="P750">
        <v>1.1838E-3</v>
      </c>
      <c r="Q750">
        <v>7.4958000000000004E-3</v>
      </c>
      <c r="R750">
        <v>1</v>
      </c>
      <c r="S750">
        <v>3.3527000000000001E-3</v>
      </c>
    </row>
    <row r="751" spans="1:19" x14ac:dyDescent="0.2">
      <c r="A751" t="s">
        <v>7202</v>
      </c>
      <c r="B751" t="s">
        <v>35</v>
      </c>
      <c r="C751" t="s">
        <v>958</v>
      </c>
      <c r="D751" t="s">
        <v>27</v>
      </c>
      <c r="E751" t="s">
        <v>31</v>
      </c>
      <c r="F751" t="s">
        <v>19</v>
      </c>
      <c r="G751">
        <v>19305</v>
      </c>
      <c r="H751">
        <v>12806</v>
      </c>
      <c r="I751">
        <v>10361</v>
      </c>
      <c r="J751">
        <v>0.71025190000000005</v>
      </c>
      <c r="K751">
        <v>0.69864119999999996</v>
      </c>
      <c r="L751">
        <v>1.16107E-2</v>
      </c>
      <c r="M751">
        <v>7.0390000000000003E-4</v>
      </c>
      <c r="N751">
        <v>5.3061000000000002E-3</v>
      </c>
      <c r="O751">
        <v>2.0339200000000002E-2</v>
      </c>
      <c r="P751">
        <v>2.8822000000000001E-3</v>
      </c>
      <c r="Q751">
        <v>1.6347299999999999E-2</v>
      </c>
      <c r="R751">
        <v>1</v>
      </c>
      <c r="S751">
        <v>8.7285000000000001E-3</v>
      </c>
    </row>
    <row r="752" spans="1:19" x14ac:dyDescent="0.2">
      <c r="A752" t="s">
        <v>7203</v>
      </c>
      <c r="B752" t="s">
        <v>34</v>
      </c>
      <c r="C752" t="s">
        <v>1103</v>
      </c>
      <c r="D752" t="s">
        <v>27</v>
      </c>
      <c r="E752" t="s">
        <v>16</v>
      </c>
      <c r="F752" t="s">
        <v>18</v>
      </c>
      <c r="G752">
        <v>5755</v>
      </c>
      <c r="H752">
        <v>6501</v>
      </c>
      <c r="I752">
        <v>6501</v>
      </c>
      <c r="J752">
        <v>0.37526920000000002</v>
      </c>
      <c r="K752">
        <v>0.37646940000000001</v>
      </c>
      <c r="L752">
        <v>-1.2002E-3</v>
      </c>
      <c r="M752">
        <v>2.519E-4</v>
      </c>
      <c r="N752">
        <v>1.2209E-3</v>
      </c>
      <c r="O752">
        <v>8.0820000000000002E-4</v>
      </c>
      <c r="P752">
        <v>-3.2085999999999998E-3</v>
      </c>
      <c r="Q752">
        <v>-3.1982E-3</v>
      </c>
      <c r="R752">
        <v>0</v>
      </c>
      <c r="S752">
        <v>2.0084E-3</v>
      </c>
    </row>
    <row r="753" spans="1:19" x14ac:dyDescent="0.2">
      <c r="A753" t="s">
        <v>7204</v>
      </c>
      <c r="B753" t="s">
        <v>34</v>
      </c>
      <c r="C753" t="s">
        <v>1103</v>
      </c>
      <c r="D753" t="s">
        <v>27</v>
      </c>
      <c r="E753" t="s">
        <v>20</v>
      </c>
      <c r="F753" t="s">
        <v>18</v>
      </c>
      <c r="G753">
        <v>5703</v>
      </c>
      <c r="H753">
        <v>6500</v>
      </c>
      <c r="I753">
        <v>6500</v>
      </c>
      <c r="J753">
        <v>0.43307000000000001</v>
      </c>
      <c r="K753">
        <v>0.43453160000000002</v>
      </c>
      <c r="L753">
        <v>-1.4616E-3</v>
      </c>
      <c r="M753">
        <v>1.211E-4</v>
      </c>
      <c r="N753">
        <v>2.2011000000000001E-3</v>
      </c>
      <c r="O753">
        <v>2.1591000000000002E-3</v>
      </c>
      <c r="P753">
        <v>-5.0823999999999999E-3</v>
      </c>
      <c r="Q753">
        <v>-3.375E-3</v>
      </c>
      <c r="R753">
        <v>0</v>
      </c>
      <c r="S753">
        <v>3.6208E-3</v>
      </c>
    </row>
    <row r="754" spans="1:19" x14ac:dyDescent="0.2">
      <c r="A754" t="s">
        <v>7205</v>
      </c>
      <c r="B754" t="s">
        <v>34</v>
      </c>
      <c r="C754" t="s">
        <v>1103</v>
      </c>
      <c r="D754" t="s">
        <v>27</v>
      </c>
      <c r="E754" t="s">
        <v>31</v>
      </c>
      <c r="F754" t="s">
        <v>18</v>
      </c>
      <c r="G754">
        <v>5700</v>
      </c>
      <c r="H754">
        <v>6505</v>
      </c>
      <c r="I754">
        <v>6505</v>
      </c>
      <c r="J754">
        <v>0.39944639999999998</v>
      </c>
      <c r="K754">
        <v>0.40326000000000001</v>
      </c>
      <c r="L754">
        <v>-3.8135999999999999E-3</v>
      </c>
      <c r="M754">
        <v>1.3983000000000001E-3</v>
      </c>
      <c r="N754">
        <v>2.8765000000000002E-3</v>
      </c>
      <c r="O754">
        <v>9.1819999999999998E-4</v>
      </c>
      <c r="P754">
        <v>-8.5453999999999999E-3</v>
      </c>
      <c r="Q754">
        <v>-9.5472000000000005E-3</v>
      </c>
      <c r="R754">
        <v>0</v>
      </c>
      <c r="S754">
        <v>4.7318000000000004E-3</v>
      </c>
    </row>
    <row r="755" spans="1:19" x14ac:dyDescent="0.2">
      <c r="A755" t="s">
        <v>7206</v>
      </c>
      <c r="B755" t="s">
        <v>34</v>
      </c>
      <c r="C755" t="s">
        <v>1103</v>
      </c>
      <c r="D755" t="s">
        <v>27</v>
      </c>
      <c r="E755" t="s">
        <v>16</v>
      </c>
      <c r="F755" t="s">
        <v>19</v>
      </c>
      <c r="G755">
        <v>5755</v>
      </c>
      <c r="H755">
        <v>6501</v>
      </c>
      <c r="I755">
        <v>6501</v>
      </c>
      <c r="J755">
        <v>0.45688679999999998</v>
      </c>
      <c r="K755">
        <v>0.45711950000000001</v>
      </c>
      <c r="L755">
        <v>-2.3269999999999999E-4</v>
      </c>
      <c r="M755">
        <v>1.3190000000000001E-4</v>
      </c>
      <c r="N755">
        <v>2.297E-3</v>
      </c>
      <c r="O755">
        <v>3.5460000000000001E-3</v>
      </c>
      <c r="P755">
        <v>-4.0112999999999998E-3</v>
      </c>
      <c r="Q755">
        <v>-5.0920000000000002E-4</v>
      </c>
      <c r="R755">
        <v>0</v>
      </c>
      <c r="S755">
        <v>3.7786E-3</v>
      </c>
    </row>
    <row r="756" spans="1:19" x14ac:dyDescent="0.2">
      <c r="A756" t="s">
        <v>7207</v>
      </c>
      <c r="B756" t="s">
        <v>34</v>
      </c>
      <c r="C756" t="s">
        <v>1103</v>
      </c>
      <c r="D756" t="s">
        <v>27</v>
      </c>
      <c r="E756" t="s">
        <v>20</v>
      </c>
      <c r="F756" t="s">
        <v>19</v>
      </c>
      <c r="G756">
        <v>5703</v>
      </c>
      <c r="H756">
        <v>6500</v>
      </c>
      <c r="I756">
        <v>6500</v>
      </c>
      <c r="J756">
        <v>0.4545189</v>
      </c>
      <c r="K756">
        <v>0.45342909999999997</v>
      </c>
      <c r="L756">
        <v>1.0897000000000001E-3</v>
      </c>
      <c r="M756">
        <v>1.4359999999999999E-4</v>
      </c>
      <c r="N756">
        <v>2.3966999999999999E-3</v>
      </c>
      <c r="O756">
        <v>5.0323E-3</v>
      </c>
      <c r="P756">
        <v>-2.8528E-3</v>
      </c>
      <c r="Q756">
        <v>2.3976000000000002E-3</v>
      </c>
      <c r="R756">
        <v>0</v>
      </c>
      <c r="S756">
        <v>3.9426000000000001E-3</v>
      </c>
    </row>
    <row r="757" spans="1:19" x14ac:dyDescent="0.2">
      <c r="A757" t="s">
        <v>7208</v>
      </c>
      <c r="B757" t="s">
        <v>34</v>
      </c>
      <c r="C757" t="s">
        <v>1103</v>
      </c>
      <c r="D757" t="s">
        <v>27</v>
      </c>
      <c r="E757" t="s">
        <v>31</v>
      </c>
      <c r="F757" t="s">
        <v>19</v>
      </c>
      <c r="G757">
        <v>5700</v>
      </c>
      <c r="H757">
        <v>6505</v>
      </c>
      <c r="I757">
        <v>6505</v>
      </c>
      <c r="J757">
        <v>0.51542600000000005</v>
      </c>
      <c r="K757">
        <v>0.50838050000000001</v>
      </c>
      <c r="L757">
        <v>7.0454999999999997E-3</v>
      </c>
      <c r="M757">
        <v>8.5170000000000005E-4</v>
      </c>
      <c r="N757">
        <v>5.8368999999999999E-3</v>
      </c>
      <c r="O757">
        <v>1.6647200000000001E-2</v>
      </c>
      <c r="P757">
        <v>-2.5563000000000001E-3</v>
      </c>
      <c r="Q757">
        <v>1.3669300000000001E-2</v>
      </c>
      <c r="R757">
        <v>0</v>
      </c>
      <c r="S757">
        <v>9.6018000000000006E-3</v>
      </c>
    </row>
    <row r="758" spans="1:19" x14ac:dyDescent="0.2">
      <c r="A758" t="s">
        <v>7209</v>
      </c>
      <c r="B758" t="s">
        <v>34</v>
      </c>
      <c r="C758" t="s">
        <v>1103</v>
      </c>
      <c r="D758" t="s">
        <v>27</v>
      </c>
      <c r="E758" t="s">
        <v>16</v>
      </c>
      <c r="F758" t="s">
        <v>17</v>
      </c>
      <c r="G758">
        <v>5755</v>
      </c>
      <c r="H758">
        <v>6501</v>
      </c>
      <c r="I758">
        <v>6501</v>
      </c>
      <c r="J758">
        <v>0.2791148</v>
      </c>
      <c r="K758">
        <v>0.27737849999999997</v>
      </c>
      <c r="L758">
        <v>1.7363999999999999E-3</v>
      </c>
      <c r="M758">
        <v>8.6100000000000006E-5</v>
      </c>
      <c r="N758">
        <v>1.5468000000000001E-3</v>
      </c>
      <c r="O758">
        <v>4.2808999999999998E-3</v>
      </c>
      <c r="P758">
        <v>-8.0820000000000002E-4</v>
      </c>
      <c r="Q758">
        <v>6.2211000000000002E-3</v>
      </c>
      <c r="R758">
        <v>0</v>
      </c>
      <c r="S758">
        <v>2.5444999999999999E-3</v>
      </c>
    </row>
    <row r="759" spans="1:19" x14ac:dyDescent="0.2">
      <c r="A759" t="s">
        <v>7210</v>
      </c>
      <c r="B759" t="s">
        <v>34</v>
      </c>
      <c r="C759" t="s">
        <v>1103</v>
      </c>
      <c r="D759" t="s">
        <v>27</v>
      </c>
      <c r="E759" t="s">
        <v>20</v>
      </c>
      <c r="F759" t="s">
        <v>17</v>
      </c>
      <c r="G759">
        <v>5703</v>
      </c>
      <c r="H759">
        <v>6500</v>
      </c>
      <c r="I759">
        <v>6500</v>
      </c>
      <c r="J759">
        <v>0.33494550000000001</v>
      </c>
      <c r="K759">
        <v>0.33702359999999998</v>
      </c>
      <c r="L759">
        <v>-2.0780999999999998E-3</v>
      </c>
      <c r="M759">
        <v>2.4630000000000002E-4</v>
      </c>
      <c r="N759">
        <v>1.1211000000000001E-3</v>
      </c>
      <c r="O759">
        <v>-2.3389999999999999E-4</v>
      </c>
      <c r="P759">
        <v>-3.9223000000000001E-3</v>
      </c>
      <c r="Q759">
        <v>-6.2042E-3</v>
      </c>
      <c r="R759">
        <v>1</v>
      </c>
      <c r="S759">
        <v>1.8442E-3</v>
      </c>
    </row>
    <row r="760" spans="1:19" x14ac:dyDescent="0.2">
      <c r="A760" t="s">
        <v>7211</v>
      </c>
      <c r="B760" t="s">
        <v>34</v>
      </c>
      <c r="C760" t="s">
        <v>1103</v>
      </c>
      <c r="D760" t="s">
        <v>27</v>
      </c>
      <c r="E760" t="s">
        <v>31</v>
      </c>
      <c r="F760" t="s">
        <v>17</v>
      </c>
      <c r="G760">
        <v>5700</v>
      </c>
      <c r="H760">
        <v>6505</v>
      </c>
      <c r="I760">
        <v>6505</v>
      </c>
      <c r="J760">
        <v>0.27825569999999999</v>
      </c>
      <c r="K760">
        <v>0.27543570000000001</v>
      </c>
      <c r="L760">
        <v>2.82E-3</v>
      </c>
      <c r="M760">
        <v>1.919E-4</v>
      </c>
      <c r="N760">
        <v>2.3091000000000001E-3</v>
      </c>
      <c r="O760">
        <v>6.6184E-3</v>
      </c>
      <c r="P760">
        <v>-9.7849999999999999E-4</v>
      </c>
      <c r="Q760">
        <v>1.0134499999999999E-2</v>
      </c>
      <c r="R760">
        <v>0</v>
      </c>
      <c r="S760">
        <v>3.7984E-3</v>
      </c>
    </row>
    <row r="761" spans="1:19" x14ac:dyDescent="0.2">
      <c r="A761" t="s">
        <v>7212</v>
      </c>
      <c r="B761" t="s">
        <v>35</v>
      </c>
      <c r="C761" t="s">
        <v>1103</v>
      </c>
      <c r="D761" t="s">
        <v>27</v>
      </c>
      <c r="E761" t="s">
        <v>16</v>
      </c>
      <c r="F761" t="s">
        <v>18</v>
      </c>
      <c r="G761">
        <v>2904</v>
      </c>
      <c r="H761">
        <v>2016</v>
      </c>
      <c r="I761">
        <v>1605.3330000000001</v>
      </c>
      <c r="J761">
        <v>0.3455838</v>
      </c>
      <c r="K761">
        <v>0.34893619999999997</v>
      </c>
      <c r="L761" s="1">
        <v>-3.3524000000000002E-3</v>
      </c>
      <c r="M761">
        <v>5.5159999999999996E-4</v>
      </c>
      <c r="N761">
        <v>1.2361E-3</v>
      </c>
      <c r="O761">
        <v>-1.3190000000000001E-3</v>
      </c>
      <c r="P761">
        <v>-5.3857999999999996E-3</v>
      </c>
      <c r="Q761">
        <v>-9.7006999999999996E-3</v>
      </c>
      <c r="R761">
        <v>1</v>
      </c>
      <c r="S761">
        <v>2.0333999999999999E-3</v>
      </c>
    </row>
    <row r="762" spans="1:19" x14ac:dyDescent="0.2">
      <c r="A762" t="s">
        <v>7213</v>
      </c>
      <c r="B762" t="s">
        <v>35</v>
      </c>
      <c r="C762" t="s">
        <v>1103</v>
      </c>
      <c r="D762" t="s">
        <v>27</v>
      </c>
      <c r="E762" t="s">
        <v>20</v>
      </c>
      <c r="F762" t="s">
        <v>18</v>
      </c>
      <c r="G762">
        <v>2904</v>
      </c>
      <c r="H762">
        <v>2017</v>
      </c>
      <c r="I762">
        <v>1606.13</v>
      </c>
      <c r="J762">
        <v>0.35723820000000001</v>
      </c>
      <c r="K762">
        <v>0.36120449999999998</v>
      </c>
      <c r="L762">
        <v>-3.9662999999999999E-3</v>
      </c>
      <c r="M762">
        <v>6.5090000000000005E-4</v>
      </c>
      <c r="N762">
        <v>1.3427999999999999E-3</v>
      </c>
      <c r="O762">
        <v>-1.7574000000000001E-3</v>
      </c>
      <c r="P762">
        <v>-6.1751999999999996E-3</v>
      </c>
      <c r="Q762">
        <v>-1.1102600000000001E-2</v>
      </c>
      <c r="R762">
        <v>1</v>
      </c>
      <c r="S762">
        <v>2.2089000000000002E-3</v>
      </c>
    </row>
    <row r="763" spans="1:19" x14ac:dyDescent="0.2">
      <c r="A763" t="s">
        <v>7214</v>
      </c>
      <c r="B763" t="s">
        <v>35</v>
      </c>
      <c r="C763" t="s">
        <v>1103</v>
      </c>
      <c r="D763" t="s">
        <v>27</v>
      </c>
      <c r="E763" t="s">
        <v>31</v>
      </c>
      <c r="F763" t="s">
        <v>18</v>
      </c>
      <c r="G763">
        <v>2905</v>
      </c>
      <c r="H763">
        <v>2017</v>
      </c>
      <c r="I763">
        <v>1606.13</v>
      </c>
      <c r="J763">
        <v>0.35891220000000001</v>
      </c>
      <c r="K763">
        <v>0.36398140000000001</v>
      </c>
      <c r="L763">
        <v>-5.0692000000000003E-3</v>
      </c>
      <c r="M763">
        <v>2.8289999999999999E-3</v>
      </c>
      <c r="N763">
        <v>2.7994000000000001E-3</v>
      </c>
      <c r="O763">
        <v>-4.6420000000000001E-4</v>
      </c>
      <c r="P763">
        <v>-9.6740999999999997E-3</v>
      </c>
      <c r="Q763">
        <v>-1.4123699999999999E-2</v>
      </c>
      <c r="R763">
        <v>1</v>
      </c>
      <c r="S763">
        <v>4.6049999999999997E-3</v>
      </c>
    </row>
    <row r="764" spans="1:19" x14ac:dyDescent="0.2">
      <c r="A764" t="s">
        <v>7215</v>
      </c>
      <c r="B764" t="s">
        <v>35</v>
      </c>
      <c r="C764" t="s">
        <v>1103</v>
      </c>
      <c r="D764" t="s">
        <v>27</v>
      </c>
      <c r="E764" t="s">
        <v>16</v>
      </c>
      <c r="F764" t="s">
        <v>19</v>
      </c>
      <c r="G764">
        <v>2904</v>
      </c>
      <c r="H764">
        <v>2016</v>
      </c>
      <c r="I764">
        <v>1605.3330000000001</v>
      </c>
      <c r="J764">
        <v>0.465451</v>
      </c>
      <c r="K764">
        <v>0.46285949999999998</v>
      </c>
      <c r="L764">
        <v>2.5914000000000002E-3</v>
      </c>
      <c r="M764">
        <v>2.2790000000000001E-4</v>
      </c>
      <c r="N764">
        <v>3.0195E-3</v>
      </c>
      <c r="O764">
        <v>7.5585000000000001E-3</v>
      </c>
      <c r="P764">
        <v>-2.3757000000000001E-3</v>
      </c>
      <c r="Q764">
        <v>5.5675999999999998E-3</v>
      </c>
      <c r="R764">
        <v>0</v>
      </c>
      <c r="S764">
        <v>4.9671000000000003E-3</v>
      </c>
    </row>
    <row r="765" spans="1:19" x14ac:dyDescent="0.2">
      <c r="A765" t="s">
        <v>7216</v>
      </c>
      <c r="B765" t="s">
        <v>35</v>
      </c>
      <c r="C765" t="s">
        <v>1103</v>
      </c>
      <c r="D765" t="s">
        <v>27</v>
      </c>
      <c r="E765" t="s">
        <v>20</v>
      </c>
      <c r="F765" t="s">
        <v>19</v>
      </c>
      <c r="G765">
        <v>2904</v>
      </c>
      <c r="H765">
        <v>2017</v>
      </c>
      <c r="I765">
        <v>1606.13</v>
      </c>
      <c r="J765">
        <v>0.45577679999999998</v>
      </c>
      <c r="K765">
        <v>0.46234330000000001</v>
      </c>
      <c r="L765">
        <v>-6.5665000000000003E-3</v>
      </c>
      <c r="M765">
        <v>2.7930000000000001E-4</v>
      </c>
      <c r="N765">
        <v>3.3425E-3</v>
      </c>
      <c r="O765">
        <v>-1.0681E-3</v>
      </c>
      <c r="P765">
        <v>-1.2064999999999999E-2</v>
      </c>
      <c r="Q765">
        <v>-1.44073E-2</v>
      </c>
      <c r="R765">
        <v>1</v>
      </c>
      <c r="S765">
        <v>5.4983999999999996E-3</v>
      </c>
    </row>
    <row r="766" spans="1:19" x14ac:dyDescent="0.2">
      <c r="A766" t="s">
        <v>7217</v>
      </c>
      <c r="B766" t="s">
        <v>35</v>
      </c>
      <c r="C766" t="s">
        <v>1103</v>
      </c>
      <c r="D766" t="s">
        <v>27</v>
      </c>
      <c r="E766" t="s">
        <v>31</v>
      </c>
      <c r="F766" t="s">
        <v>19</v>
      </c>
      <c r="G766">
        <v>2905</v>
      </c>
      <c r="H766">
        <v>2017</v>
      </c>
      <c r="I766">
        <v>1606.13</v>
      </c>
      <c r="J766">
        <v>0.52548810000000001</v>
      </c>
      <c r="K766">
        <v>0.51113719999999996</v>
      </c>
      <c r="L766">
        <v>1.43508E-2</v>
      </c>
      <c r="M766">
        <v>1.5846E-3</v>
      </c>
      <c r="N766">
        <v>7.9614000000000004E-3</v>
      </c>
      <c r="O766">
        <v>2.74474E-2</v>
      </c>
      <c r="P766">
        <v>1.2543000000000001E-3</v>
      </c>
      <c r="Q766">
        <v>2.73095E-2</v>
      </c>
      <c r="R766">
        <v>1</v>
      </c>
      <c r="S766">
        <v>1.3096500000000001E-2</v>
      </c>
    </row>
    <row r="767" spans="1:19" x14ac:dyDescent="0.2">
      <c r="A767" t="s">
        <v>7218</v>
      </c>
      <c r="B767" t="s">
        <v>34</v>
      </c>
      <c r="C767" t="s">
        <v>1248</v>
      </c>
      <c r="D767" t="s">
        <v>27</v>
      </c>
      <c r="E767" t="s">
        <v>16</v>
      </c>
      <c r="F767" t="s">
        <v>18</v>
      </c>
      <c r="G767">
        <v>30565</v>
      </c>
      <c r="H767">
        <v>34384</v>
      </c>
      <c r="I767">
        <v>34384</v>
      </c>
      <c r="J767">
        <v>0.51354889999999997</v>
      </c>
      <c r="K767">
        <v>0.51347050000000005</v>
      </c>
      <c r="L767">
        <v>7.8399999999999995E-5</v>
      </c>
      <c r="M767">
        <v>1.2999999999999999E-4</v>
      </c>
      <c r="N767">
        <v>8.7690000000000001E-4</v>
      </c>
      <c r="O767">
        <v>1.521E-3</v>
      </c>
      <c r="P767">
        <v>-1.3641E-3</v>
      </c>
      <c r="Q767">
        <v>1.527E-4</v>
      </c>
      <c r="R767">
        <v>0</v>
      </c>
      <c r="S767">
        <v>1.4425E-3</v>
      </c>
    </row>
    <row r="768" spans="1:19" x14ac:dyDescent="0.2">
      <c r="A768" t="s">
        <v>7219</v>
      </c>
      <c r="B768" t="s">
        <v>34</v>
      </c>
      <c r="C768" t="s">
        <v>1248</v>
      </c>
      <c r="D768" t="s">
        <v>27</v>
      </c>
      <c r="E768" t="s">
        <v>20</v>
      </c>
      <c r="F768" t="s">
        <v>18</v>
      </c>
      <c r="G768">
        <v>30659</v>
      </c>
      <c r="H768">
        <v>34387</v>
      </c>
      <c r="I768">
        <v>34387</v>
      </c>
      <c r="J768">
        <v>0.58046010000000003</v>
      </c>
      <c r="K768">
        <v>0.58262829999999999</v>
      </c>
      <c r="L768">
        <v>-2.1681000000000001E-3</v>
      </c>
      <c r="M768">
        <v>6.4200000000000002E-5</v>
      </c>
      <c r="N768">
        <v>1.6027000000000001E-3</v>
      </c>
      <c r="O768">
        <v>4.683E-4</v>
      </c>
      <c r="P768">
        <v>-4.8046E-3</v>
      </c>
      <c r="Q768">
        <v>-3.7352000000000002E-3</v>
      </c>
      <c r="R768">
        <v>0</v>
      </c>
      <c r="S768">
        <v>2.6364000000000001E-3</v>
      </c>
    </row>
    <row r="769" spans="1:19" x14ac:dyDescent="0.2">
      <c r="A769" t="s">
        <v>7220</v>
      </c>
      <c r="B769" t="s">
        <v>34</v>
      </c>
      <c r="C769" t="s">
        <v>1248</v>
      </c>
      <c r="D769" t="s">
        <v>27</v>
      </c>
      <c r="E769" t="s">
        <v>31</v>
      </c>
      <c r="F769" t="s">
        <v>18</v>
      </c>
      <c r="G769">
        <v>30616</v>
      </c>
      <c r="H769">
        <v>34398</v>
      </c>
      <c r="I769">
        <v>34398</v>
      </c>
      <c r="J769">
        <v>0.55594900000000003</v>
      </c>
      <c r="K769">
        <v>0.55302859999999998</v>
      </c>
      <c r="L769">
        <v>2.9204000000000001E-3</v>
      </c>
      <c r="M769">
        <v>6.4970000000000002E-4</v>
      </c>
      <c r="N769">
        <v>1.9607000000000001E-3</v>
      </c>
      <c r="O769">
        <v>6.1456999999999996E-3</v>
      </c>
      <c r="P769">
        <v>-3.0489999999999998E-4</v>
      </c>
      <c r="Q769">
        <v>5.2529999999999999E-3</v>
      </c>
      <c r="R769">
        <v>0</v>
      </c>
      <c r="S769">
        <v>3.2253E-3</v>
      </c>
    </row>
    <row r="770" spans="1:19" x14ac:dyDescent="0.2">
      <c r="A770" t="s">
        <v>7221</v>
      </c>
      <c r="B770" t="s">
        <v>34</v>
      </c>
      <c r="C770" t="s">
        <v>1248</v>
      </c>
      <c r="D770" t="s">
        <v>27</v>
      </c>
      <c r="E770" t="s">
        <v>16</v>
      </c>
      <c r="F770" t="s">
        <v>19</v>
      </c>
      <c r="G770">
        <v>30565</v>
      </c>
      <c r="H770">
        <v>34384</v>
      </c>
      <c r="I770">
        <v>34384</v>
      </c>
      <c r="J770">
        <v>0.60162640000000001</v>
      </c>
      <c r="K770">
        <v>0.59394179999999996</v>
      </c>
      <c r="L770">
        <v>7.6845999999999998E-3</v>
      </c>
      <c r="M770">
        <v>6.6299999999999999E-5</v>
      </c>
      <c r="N770">
        <v>1.6283999999999999E-3</v>
      </c>
      <c r="O770">
        <v>1.0363199999999999E-2</v>
      </c>
      <c r="P770">
        <v>5.0058999999999998E-3</v>
      </c>
      <c r="Q770">
        <v>1.2773E-2</v>
      </c>
      <c r="R770">
        <v>1</v>
      </c>
      <c r="S770">
        <v>2.6787E-3</v>
      </c>
    </row>
    <row r="771" spans="1:19" x14ac:dyDescent="0.2">
      <c r="A771" t="s">
        <v>7222</v>
      </c>
      <c r="B771" t="s">
        <v>34</v>
      </c>
      <c r="C771" t="s">
        <v>1248</v>
      </c>
      <c r="D771" t="s">
        <v>27</v>
      </c>
      <c r="E771" t="s">
        <v>20</v>
      </c>
      <c r="F771" t="s">
        <v>19</v>
      </c>
      <c r="G771">
        <v>30659</v>
      </c>
      <c r="H771">
        <v>34387</v>
      </c>
      <c r="I771">
        <v>34387</v>
      </c>
      <c r="J771">
        <v>0.62300809999999995</v>
      </c>
      <c r="K771">
        <v>0.61907460000000003</v>
      </c>
      <c r="L771">
        <v>3.9335000000000004E-3</v>
      </c>
      <c r="M771">
        <v>7.8399999999999995E-5</v>
      </c>
      <c r="N771">
        <v>1.7704999999999999E-3</v>
      </c>
      <c r="O771">
        <v>6.8460999999999999E-3</v>
      </c>
      <c r="P771">
        <v>1.021E-3</v>
      </c>
      <c r="Q771">
        <v>6.3137999999999996E-3</v>
      </c>
      <c r="R771">
        <v>1</v>
      </c>
      <c r="S771">
        <v>2.9125000000000002E-3</v>
      </c>
    </row>
    <row r="772" spans="1:19" x14ac:dyDescent="0.2">
      <c r="A772" t="s">
        <v>7223</v>
      </c>
      <c r="B772" t="s">
        <v>34</v>
      </c>
      <c r="C772" t="s">
        <v>1248</v>
      </c>
      <c r="D772" t="s">
        <v>27</v>
      </c>
      <c r="E772" t="s">
        <v>31</v>
      </c>
      <c r="F772" t="s">
        <v>19</v>
      </c>
      <c r="G772">
        <v>30616</v>
      </c>
      <c r="H772">
        <v>34398</v>
      </c>
      <c r="I772">
        <v>34398</v>
      </c>
      <c r="J772">
        <v>0.72749470000000005</v>
      </c>
      <c r="K772">
        <v>0.71088770000000001</v>
      </c>
      <c r="L772">
        <v>1.6607E-2</v>
      </c>
      <c r="M772">
        <v>4.9120000000000001E-4</v>
      </c>
      <c r="N772">
        <v>4.4324000000000004E-3</v>
      </c>
      <c r="O772">
        <v>2.3898300000000001E-2</v>
      </c>
      <c r="P772">
        <v>9.3156999999999997E-3</v>
      </c>
      <c r="Q772">
        <v>2.28276E-2</v>
      </c>
      <c r="R772">
        <v>1</v>
      </c>
      <c r="S772">
        <v>7.2912999999999997E-3</v>
      </c>
    </row>
    <row r="773" spans="1:19" x14ac:dyDescent="0.2">
      <c r="A773" t="s">
        <v>7224</v>
      </c>
      <c r="B773" t="s">
        <v>34</v>
      </c>
      <c r="C773" t="s">
        <v>1248</v>
      </c>
      <c r="D773" t="s">
        <v>27</v>
      </c>
      <c r="E773" t="s">
        <v>16</v>
      </c>
      <c r="F773" t="s">
        <v>17</v>
      </c>
      <c r="G773">
        <v>30565</v>
      </c>
      <c r="H773">
        <v>34384</v>
      </c>
      <c r="I773">
        <v>34384</v>
      </c>
      <c r="J773">
        <v>0.3884726</v>
      </c>
      <c r="K773">
        <v>0.38677679999999998</v>
      </c>
      <c r="L773">
        <v>1.6957999999999999E-3</v>
      </c>
      <c r="M773">
        <v>5.3399999999999997E-5</v>
      </c>
      <c r="N773">
        <v>1.2174E-3</v>
      </c>
      <c r="O773">
        <v>3.6984000000000001E-3</v>
      </c>
      <c r="P773">
        <v>-3.0669999999999997E-4</v>
      </c>
      <c r="Q773">
        <v>4.3654000000000002E-3</v>
      </c>
      <c r="R773">
        <v>0</v>
      </c>
      <c r="S773">
        <v>2.0024999999999999E-3</v>
      </c>
    </row>
    <row r="774" spans="1:19" x14ac:dyDescent="0.2">
      <c r="A774" t="s">
        <v>7225</v>
      </c>
      <c r="B774" t="s">
        <v>34</v>
      </c>
      <c r="C774" t="s">
        <v>1248</v>
      </c>
      <c r="D774" t="s">
        <v>27</v>
      </c>
      <c r="E774" t="s">
        <v>20</v>
      </c>
      <c r="F774" t="s">
        <v>17</v>
      </c>
      <c r="G774">
        <v>30659</v>
      </c>
      <c r="H774">
        <v>34387</v>
      </c>
      <c r="I774">
        <v>34387</v>
      </c>
      <c r="J774">
        <v>0.46438000000000001</v>
      </c>
      <c r="K774">
        <v>0.46790369999999998</v>
      </c>
      <c r="L774">
        <v>-3.5238000000000001E-3</v>
      </c>
      <c r="M774">
        <v>1.316E-4</v>
      </c>
      <c r="N774">
        <v>8.1930000000000002E-4</v>
      </c>
      <c r="O774">
        <v>-2.1760999999999998E-3</v>
      </c>
      <c r="P774">
        <v>-4.8715E-3</v>
      </c>
      <c r="Q774">
        <v>-7.5881000000000004E-3</v>
      </c>
      <c r="R774">
        <v>1</v>
      </c>
      <c r="S774">
        <v>1.3477000000000001E-3</v>
      </c>
    </row>
    <row r="775" spans="1:19" x14ac:dyDescent="0.2">
      <c r="A775" t="s">
        <v>7226</v>
      </c>
      <c r="B775" t="s">
        <v>34</v>
      </c>
      <c r="C775" t="s">
        <v>1248</v>
      </c>
      <c r="D775" t="s">
        <v>27</v>
      </c>
      <c r="E775" t="s">
        <v>31</v>
      </c>
      <c r="F775" t="s">
        <v>17</v>
      </c>
      <c r="G775">
        <v>30616</v>
      </c>
      <c r="H775">
        <v>34398</v>
      </c>
      <c r="I775">
        <v>34398</v>
      </c>
      <c r="J775">
        <v>0.39216129999999999</v>
      </c>
      <c r="K775">
        <v>0.38572650000000003</v>
      </c>
      <c r="L775">
        <v>6.4349000000000003E-3</v>
      </c>
      <c r="M775">
        <v>1.3100000000000001E-4</v>
      </c>
      <c r="N775">
        <v>1.9078999999999999E-3</v>
      </c>
      <c r="O775">
        <v>9.5733999999999993E-3</v>
      </c>
      <c r="P775">
        <v>3.2962999999999998E-3</v>
      </c>
      <c r="Q775">
        <v>1.6408699999999998E-2</v>
      </c>
      <c r="R775">
        <v>1</v>
      </c>
      <c r="S775">
        <v>3.1384999999999998E-3</v>
      </c>
    </row>
    <row r="776" spans="1:19" x14ac:dyDescent="0.2">
      <c r="A776" t="s">
        <v>7227</v>
      </c>
      <c r="B776" t="s">
        <v>35</v>
      </c>
      <c r="C776" t="s">
        <v>1248</v>
      </c>
      <c r="D776" t="s">
        <v>27</v>
      </c>
      <c r="E776" t="s">
        <v>16</v>
      </c>
      <c r="F776" t="s">
        <v>18</v>
      </c>
      <c r="G776">
        <v>16394</v>
      </c>
      <c r="H776">
        <v>10780</v>
      </c>
      <c r="I776">
        <v>8746.9889999999996</v>
      </c>
      <c r="J776">
        <v>0.4819852</v>
      </c>
      <c r="K776">
        <v>0.48435879999999998</v>
      </c>
      <c r="L776">
        <v>-2.3736999999999999E-3</v>
      </c>
      <c r="M776">
        <v>3.258E-4</v>
      </c>
      <c r="N776">
        <v>9.5E-4</v>
      </c>
      <c r="O776">
        <v>-8.1099999999999998E-4</v>
      </c>
      <c r="P776">
        <v>-3.9363999999999996E-3</v>
      </c>
      <c r="Q776">
        <v>-4.9248E-3</v>
      </c>
      <c r="R776">
        <v>1</v>
      </c>
      <c r="S776">
        <v>1.5627E-3</v>
      </c>
    </row>
    <row r="777" spans="1:19" x14ac:dyDescent="0.2">
      <c r="A777" t="s">
        <v>7228</v>
      </c>
      <c r="B777" t="s">
        <v>35</v>
      </c>
      <c r="C777" t="s">
        <v>1248</v>
      </c>
      <c r="D777" t="s">
        <v>27</v>
      </c>
      <c r="E777" t="s">
        <v>20</v>
      </c>
      <c r="F777" t="s">
        <v>18</v>
      </c>
      <c r="G777">
        <v>16391</v>
      </c>
      <c r="H777">
        <v>10781</v>
      </c>
      <c r="I777">
        <v>8747.8009999999995</v>
      </c>
      <c r="J777">
        <v>0.49919989999999997</v>
      </c>
      <c r="K777">
        <v>0.50153709999999996</v>
      </c>
      <c r="L777">
        <v>-2.3372000000000002E-3</v>
      </c>
      <c r="M777">
        <v>3.4180000000000001E-4</v>
      </c>
      <c r="N777">
        <v>9.7300000000000002E-4</v>
      </c>
      <c r="O777">
        <v>-7.3660000000000002E-4</v>
      </c>
      <c r="P777">
        <v>-3.9379000000000003E-3</v>
      </c>
      <c r="Q777">
        <v>-4.6819000000000001E-3</v>
      </c>
      <c r="R777">
        <v>1</v>
      </c>
      <c r="S777">
        <v>1.6006E-3</v>
      </c>
    </row>
    <row r="778" spans="1:19" x14ac:dyDescent="0.2">
      <c r="A778" t="s">
        <v>7229</v>
      </c>
      <c r="B778" t="s">
        <v>35</v>
      </c>
      <c r="C778" t="s">
        <v>1248</v>
      </c>
      <c r="D778" t="s">
        <v>27</v>
      </c>
      <c r="E778" t="s">
        <v>31</v>
      </c>
      <c r="F778" t="s">
        <v>18</v>
      </c>
      <c r="G778">
        <v>16400</v>
      </c>
      <c r="H778">
        <v>10789</v>
      </c>
      <c r="I778">
        <v>8754.2919999999995</v>
      </c>
      <c r="J778">
        <v>0.50835010000000003</v>
      </c>
      <c r="K778">
        <v>0.50839129999999999</v>
      </c>
      <c r="L778">
        <v>-4.1199999999999999E-5</v>
      </c>
      <c r="M778">
        <v>1.4398E-3</v>
      </c>
      <c r="N778">
        <v>1.9970999999999999E-3</v>
      </c>
      <c r="O778">
        <v>3.2439999999999999E-3</v>
      </c>
      <c r="P778">
        <v>-3.3264000000000002E-3</v>
      </c>
      <c r="Q778">
        <v>-8.1100000000000006E-5</v>
      </c>
      <c r="R778">
        <v>0</v>
      </c>
      <c r="S778">
        <v>3.2851999999999998E-3</v>
      </c>
    </row>
    <row r="779" spans="1:19" x14ac:dyDescent="0.2">
      <c r="A779" t="s">
        <v>7230</v>
      </c>
      <c r="B779" t="s">
        <v>35</v>
      </c>
      <c r="C779" t="s">
        <v>1248</v>
      </c>
      <c r="D779" t="s">
        <v>27</v>
      </c>
      <c r="E779" t="s">
        <v>16</v>
      </c>
      <c r="F779" t="s">
        <v>19</v>
      </c>
      <c r="G779">
        <v>16394</v>
      </c>
      <c r="H779">
        <v>10780</v>
      </c>
      <c r="I779">
        <v>8746.9889999999996</v>
      </c>
      <c r="J779">
        <v>0.61623459999999997</v>
      </c>
      <c r="K779">
        <v>0.61046800000000001</v>
      </c>
      <c r="L779">
        <v>5.7666000000000002E-3</v>
      </c>
      <c r="M779">
        <v>1.239E-4</v>
      </c>
      <c r="N779">
        <v>2.2261E-3</v>
      </c>
      <c r="O779">
        <v>9.4286000000000005E-3</v>
      </c>
      <c r="P779">
        <v>2.1045999999999999E-3</v>
      </c>
      <c r="Q779">
        <v>9.3577999999999995E-3</v>
      </c>
      <c r="R779">
        <v>1</v>
      </c>
      <c r="S779">
        <v>3.6619999999999999E-3</v>
      </c>
    </row>
    <row r="780" spans="1:19" x14ac:dyDescent="0.2">
      <c r="A780" t="s">
        <v>7231</v>
      </c>
      <c r="B780" t="s">
        <v>35</v>
      </c>
      <c r="C780" t="s">
        <v>1248</v>
      </c>
      <c r="D780" t="s">
        <v>27</v>
      </c>
      <c r="E780" t="s">
        <v>20</v>
      </c>
      <c r="F780" t="s">
        <v>19</v>
      </c>
      <c r="G780">
        <v>16391</v>
      </c>
      <c r="H780">
        <v>10781</v>
      </c>
      <c r="I780">
        <v>8747.8009999999995</v>
      </c>
      <c r="J780">
        <v>0.63167099999999998</v>
      </c>
      <c r="K780">
        <v>0.62462490000000004</v>
      </c>
      <c r="L780">
        <v>7.0460000000000002E-3</v>
      </c>
      <c r="M780">
        <v>1.3569999999999999E-4</v>
      </c>
      <c r="N780">
        <v>2.33E-3</v>
      </c>
      <c r="O780">
        <v>1.0878799999999999E-2</v>
      </c>
      <c r="P780">
        <v>3.2131999999999998E-3</v>
      </c>
      <c r="Q780">
        <v>1.1154600000000001E-2</v>
      </c>
      <c r="R780">
        <v>1</v>
      </c>
      <c r="S780">
        <v>3.8327999999999999E-3</v>
      </c>
    </row>
    <row r="781" spans="1:19" x14ac:dyDescent="0.2">
      <c r="A781" t="s">
        <v>7232</v>
      </c>
      <c r="B781" t="s">
        <v>35</v>
      </c>
      <c r="C781" t="s">
        <v>1248</v>
      </c>
      <c r="D781" t="s">
        <v>27</v>
      </c>
      <c r="E781" t="s">
        <v>31</v>
      </c>
      <c r="F781" t="s">
        <v>19</v>
      </c>
      <c r="G781">
        <v>16400</v>
      </c>
      <c r="H781">
        <v>10789</v>
      </c>
      <c r="I781">
        <v>8754.2919999999995</v>
      </c>
      <c r="J781">
        <v>0.74297979999999997</v>
      </c>
      <c r="K781">
        <v>0.73048009999999997</v>
      </c>
      <c r="L781">
        <v>1.2499700000000001E-2</v>
      </c>
      <c r="M781">
        <v>9.3000000000000005E-4</v>
      </c>
      <c r="N781">
        <v>6.0990999999999997E-3</v>
      </c>
      <c r="O781">
        <v>2.2532799999999999E-2</v>
      </c>
      <c r="P781">
        <v>2.4666000000000002E-3</v>
      </c>
      <c r="Q781">
        <v>1.68237E-2</v>
      </c>
      <c r="R781">
        <v>1</v>
      </c>
      <c r="S781">
        <v>1.00331E-2</v>
      </c>
    </row>
    <row r="782" spans="1:19" x14ac:dyDescent="0.2">
      <c r="A782" t="s">
        <v>7233</v>
      </c>
      <c r="B782" t="s">
        <v>34</v>
      </c>
      <c r="C782" t="s">
        <v>1393</v>
      </c>
      <c r="D782" t="s">
        <v>27</v>
      </c>
      <c r="E782" t="s">
        <v>16</v>
      </c>
      <c r="F782" t="s">
        <v>18</v>
      </c>
      <c r="G782">
        <v>378</v>
      </c>
      <c r="H782">
        <v>427</v>
      </c>
      <c r="I782">
        <v>427</v>
      </c>
      <c r="J782">
        <v>0.69376709999999997</v>
      </c>
      <c r="K782">
        <v>0.68740699999999999</v>
      </c>
      <c r="L782">
        <v>6.3600000000000002E-3</v>
      </c>
      <c r="M782">
        <v>2.73003E-2</v>
      </c>
      <c r="N782">
        <v>1.27098E-2</v>
      </c>
      <c r="O782">
        <v>2.7267699999999999E-2</v>
      </c>
      <c r="P782">
        <v>-1.45477E-2</v>
      </c>
      <c r="Q782">
        <v>9.1673999999999992E-3</v>
      </c>
      <c r="R782">
        <v>0</v>
      </c>
      <c r="S782">
        <v>2.0907700000000001E-2</v>
      </c>
    </row>
    <row r="783" spans="1:19" x14ac:dyDescent="0.2">
      <c r="A783" t="s">
        <v>7234</v>
      </c>
      <c r="B783" t="s">
        <v>34</v>
      </c>
      <c r="C783" t="s">
        <v>1393</v>
      </c>
      <c r="D783" t="s">
        <v>27</v>
      </c>
      <c r="E783" t="s">
        <v>20</v>
      </c>
      <c r="F783" t="s">
        <v>18</v>
      </c>
      <c r="G783">
        <v>393</v>
      </c>
      <c r="H783">
        <v>427</v>
      </c>
      <c r="I783">
        <v>427</v>
      </c>
      <c r="J783">
        <v>0.71754709999999999</v>
      </c>
      <c r="K783">
        <v>0.70175699999999996</v>
      </c>
      <c r="L783">
        <v>1.5790100000000001E-2</v>
      </c>
      <c r="M783">
        <v>1.57658E-2</v>
      </c>
      <c r="N783">
        <v>2.51124E-2</v>
      </c>
      <c r="O783">
        <v>5.7099900000000002E-2</v>
      </c>
      <c r="P783">
        <v>-2.5519699999999999E-2</v>
      </c>
      <c r="Q783">
        <v>2.20057E-2</v>
      </c>
      <c r="R783">
        <v>0</v>
      </c>
      <c r="S783">
        <v>4.1309800000000001E-2</v>
      </c>
    </row>
    <row r="784" spans="1:19" x14ac:dyDescent="0.2">
      <c r="A784" t="s">
        <v>7235</v>
      </c>
      <c r="B784" t="s">
        <v>34</v>
      </c>
      <c r="C784" t="s">
        <v>1393</v>
      </c>
      <c r="D784" t="s">
        <v>27</v>
      </c>
      <c r="E784" t="s">
        <v>31</v>
      </c>
      <c r="F784" t="s">
        <v>18</v>
      </c>
      <c r="G784">
        <v>399</v>
      </c>
      <c r="H784">
        <v>427</v>
      </c>
      <c r="I784">
        <v>427</v>
      </c>
      <c r="J784">
        <v>0.84655769999999997</v>
      </c>
      <c r="K784">
        <v>0.87799970000000005</v>
      </c>
      <c r="L784">
        <v>-3.1441900000000002E-2</v>
      </c>
      <c r="M784">
        <v>0.1439821</v>
      </c>
      <c r="N784">
        <v>2.91884E-2</v>
      </c>
      <c r="O784">
        <v>1.65731E-2</v>
      </c>
      <c r="P784">
        <v>-7.9456899999999997E-2</v>
      </c>
      <c r="Q784">
        <v>-3.7140899999999998E-2</v>
      </c>
      <c r="R784">
        <v>0</v>
      </c>
      <c r="S784">
        <v>4.8015000000000002E-2</v>
      </c>
    </row>
    <row r="785" spans="1:19" x14ac:dyDescent="0.2">
      <c r="A785" t="s">
        <v>7236</v>
      </c>
      <c r="B785" t="s">
        <v>34</v>
      </c>
      <c r="C785" t="s">
        <v>1393</v>
      </c>
      <c r="D785" t="s">
        <v>27</v>
      </c>
      <c r="E785" t="s">
        <v>16</v>
      </c>
      <c r="F785" t="s">
        <v>19</v>
      </c>
      <c r="G785">
        <v>378</v>
      </c>
      <c r="H785">
        <v>427</v>
      </c>
      <c r="I785">
        <v>427</v>
      </c>
      <c r="J785">
        <v>0.85440119999999997</v>
      </c>
      <c r="K785">
        <v>0.87076160000000002</v>
      </c>
      <c r="L785">
        <v>-1.63605E-2</v>
      </c>
      <c r="M785">
        <v>1.5749900000000001E-2</v>
      </c>
      <c r="N785">
        <v>2.5099799999999999E-2</v>
      </c>
      <c r="O785">
        <v>2.4928599999999999E-2</v>
      </c>
      <c r="P785">
        <v>-5.7649600000000002E-2</v>
      </c>
      <c r="Q785">
        <v>-1.9148399999999999E-2</v>
      </c>
      <c r="R785">
        <v>0</v>
      </c>
      <c r="S785">
        <v>4.1289100000000002E-2</v>
      </c>
    </row>
    <row r="786" spans="1:19" x14ac:dyDescent="0.2">
      <c r="A786" t="s">
        <v>7237</v>
      </c>
      <c r="B786" t="s">
        <v>34</v>
      </c>
      <c r="C786" t="s">
        <v>1393</v>
      </c>
      <c r="D786" t="s">
        <v>27</v>
      </c>
      <c r="E786" t="s">
        <v>20</v>
      </c>
      <c r="F786" t="s">
        <v>19</v>
      </c>
      <c r="G786">
        <v>393</v>
      </c>
      <c r="H786">
        <v>427</v>
      </c>
      <c r="I786">
        <v>427</v>
      </c>
      <c r="J786">
        <v>0.84234050000000005</v>
      </c>
      <c r="K786">
        <v>0.78466369999999996</v>
      </c>
      <c r="L786">
        <v>5.7676699999999997E-2</v>
      </c>
      <c r="M786">
        <v>2.0904900000000001E-2</v>
      </c>
      <c r="N786">
        <v>2.8917000000000002E-2</v>
      </c>
      <c r="O786">
        <v>0.1052453</v>
      </c>
      <c r="P786">
        <v>1.0108199999999999E-2</v>
      </c>
      <c r="Q786">
        <v>6.8472000000000005E-2</v>
      </c>
      <c r="R786">
        <v>1</v>
      </c>
      <c r="S786">
        <v>4.75685E-2</v>
      </c>
    </row>
    <row r="787" spans="1:19" x14ac:dyDescent="0.2">
      <c r="A787" t="s">
        <v>7238</v>
      </c>
      <c r="B787" t="s">
        <v>34</v>
      </c>
      <c r="C787" t="s">
        <v>1393</v>
      </c>
      <c r="D787" t="s">
        <v>27</v>
      </c>
      <c r="E787" t="s">
        <v>31</v>
      </c>
      <c r="F787" t="s">
        <v>19</v>
      </c>
      <c r="G787">
        <v>399</v>
      </c>
      <c r="H787">
        <v>427</v>
      </c>
      <c r="I787">
        <v>427</v>
      </c>
      <c r="J787">
        <v>1.284303</v>
      </c>
      <c r="K787">
        <v>1.3466070000000001</v>
      </c>
      <c r="L787">
        <v>-6.2304100000000001E-2</v>
      </c>
      <c r="M787">
        <v>8.5256899999999997E-2</v>
      </c>
      <c r="N787">
        <v>5.8397600000000001E-2</v>
      </c>
      <c r="O787">
        <v>3.3759900000000002E-2</v>
      </c>
      <c r="P787">
        <v>-0.15836810000000001</v>
      </c>
      <c r="Q787">
        <v>-4.8512E-2</v>
      </c>
      <c r="R787">
        <v>0</v>
      </c>
      <c r="S787">
        <v>9.6063999999999997E-2</v>
      </c>
    </row>
    <row r="788" spans="1:19" x14ac:dyDescent="0.2">
      <c r="A788" t="s">
        <v>7239</v>
      </c>
      <c r="B788" t="s">
        <v>34</v>
      </c>
      <c r="C788" t="s">
        <v>1393</v>
      </c>
      <c r="D788" t="s">
        <v>27</v>
      </c>
      <c r="E788" t="s">
        <v>16</v>
      </c>
      <c r="F788" t="s">
        <v>17</v>
      </c>
      <c r="G788">
        <v>378</v>
      </c>
      <c r="H788">
        <v>427</v>
      </c>
      <c r="I788">
        <v>427</v>
      </c>
      <c r="J788">
        <v>0.47422320000000001</v>
      </c>
      <c r="K788">
        <v>0.43292639999999999</v>
      </c>
      <c r="L788">
        <v>4.1296899999999997E-2</v>
      </c>
      <c r="M788">
        <v>6.7393000000000002E-3</v>
      </c>
      <c r="N788">
        <v>1.36822E-2</v>
      </c>
      <c r="O788">
        <v>6.3804100000000002E-2</v>
      </c>
      <c r="P788">
        <v>1.87896E-2</v>
      </c>
      <c r="Q788">
        <v>8.7083099999999997E-2</v>
      </c>
      <c r="R788">
        <v>1</v>
      </c>
      <c r="S788">
        <v>2.2507200000000002E-2</v>
      </c>
    </row>
    <row r="789" spans="1:19" x14ac:dyDescent="0.2">
      <c r="A789" t="s">
        <v>7240</v>
      </c>
      <c r="B789" t="s">
        <v>34</v>
      </c>
      <c r="C789" t="s">
        <v>1393</v>
      </c>
      <c r="D789" t="s">
        <v>27</v>
      </c>
      <c r="E789" t="s">
        <v>20</v>
      </c>
      <c r="F789" t="s">
        <v>17</v>
      </c>
      <c r="G789">
        <v>393</v>
      </c>
      <c r="H789">
        <v>427</v>
      </c>
      <c r="I789">
        <v>427</v>
      </c>
      <c r="J789">
        <v>0.59080759999999999</v>
      </c>
      <c r="K789">
        <v>0.57469559999999997</v>
      </c>
      <c r="L789">
        <v>1.6112000000000001E-2</v>
      </c>
      <c r="M789">
        <v>3.20579E-2</v>
      </c>
      <c r="N789">
        <v>1.2789099999999999E-2</v>
      </c>
      <c r="O789">
        <v>3.7150099999999998E-2</v>
      </c>
      <c r="P789">
        <v>-4.9259999999999998E-3</v>
      </c>
      <c r="Q789">
        <v>2.7271199999999999E-2</v>
      </c>
      <c r="R789">
        <v>0</v>
      </c>
      <c r="S789">
        <v>2.1038000000000001E-2</v>
      </c>
    </row>
    <row r="790" spans="1:19" x14ac:dyDescent="0.2">
      <c r="A790" t="s">
        <v>7241</v>
      </c>
      <c r="B790" t="s">
        <v>34</v>
      </c>
      <c r="C790" t="s">
        <v>1393</v>
      </c>
      <c r="D790" t="s">
        <v>27</v>
      </c>
      <c r="E790" t="s">
        <v>31</v>
      </c>
      <c r="F790" t="s">
        <v>17</v>
      </c>
      <c r="G790">
        <v>399</v>
      </c>
      <c r="H790">
        <v>427</v>
      </c>
      <c r="I790">
        <v>427</v>
      </c>
      <c r="J790">
        <v>0.47226400000000002</v>
      </c>
      <c r="K790">
        <v>0.45609060000000001</v>
      </c>
      <c r="L790">
        <v>1.6173400000000001E-2</v>
      </c>
      <c r="M790">
        <v>1.6711299999999998E-2</v>
      </c>
      <c r="N790">
        <v>2.1545399999999999E-2</v>
      </c>
      <c r="O790">
        <v>5.1615500000000002E-2</v>
      </c>
      <c r="P790">
        <v>-1.92687E-2</v>
      </c>
      <c r="Q790">
        <v>3.4246600000000002E-2</v>
      </c>
      <c r="R790">
        <v>0</v>
      </c>
      <c r="S790">
        <v>3.5442099999999997E-2</v>
      </c>
    </row>
    <row r="791" spans="1:19" x14ac:dyDescent="0.2">
      <c r="A791" t="s">
        <v>7242</v>
      </c>
      <c r="B791" t="s">
        <v>35</v>
      </c>
      <c r="C791" t="s">
        <v>1393</v>
      </c>
      <c r="D791" t="s">
        <v>27</v>
      </c>
      <c r="E791" t="s">
        <v>16</v>
      </c>
      <c r="F791" t="s">
        <v>18</v>
      </c>
      <c r="G791">
        <v>249</v>
      </c>
      <c r="H791">
        <v>153</v>
      </c>
      <c r="I791">
        <v>115.6717</v>
      </c>
      <c r="J791">
        <v>0.59498430000000002</v>
      </c>
      <c r="K791">
        <v>0.64901279999999995</v>
      </c>
      <c r="L791">
        <v>-5.40285E-2</v>
      </c>
      <c r="M791">
        <v>6.1877500000000002E-2</v>
      </c>
      <c r="N791">
        <v>1.30922E-2</v>
      </c>
      <c r="O791">
        <v>-3.2491899999999997E-2</v>
      </c>
      <c r="P791">
        <v>-7.5565199999999999E-2</v>
      </c>
      <c r="Q791">
        <v>-9.0806600000000001E-2</v>
      </c>
      <c r="R791">
        <v>1</v>
      </c>
      <c r="S791">
        <v>2.1536699999999999E-2</v>
      </c>
    </row>
    <row r="792" spans="1:19" x14ac:dyDescent="0.2">
      <c r="A792" t="s">
        <v>7243</v>
      </c>
      <c r="B792" t="s">
        <v>35</v>
      </c>
      <c r="C792" t="s">
        <v>1393</v>
      </c>
      <c r="D792" t="s">
        <v>27</v>
      </c>
      <c r="E792" t="s">
        <v>20</v>
      </c>
      <c r="F792" t="s">
        <v>18</v>
      </c>
      <c r="G792">
        <v>249</v>
      </c>
      <c r="H792">
        <v>153</v>
      </c>
      <c r="I792">
        <v>115.6717</v>
      </c>
      <c r="J792">
        <v>0.61502599999999996</v>
      </c>
      <c r="K792">
        <v>0.62110449999999995</v>
      </c>
      <c r="L792">
        <v>-6.0784999999999997E-3</v>
      </c>
      <c r="M792">
        <v>8.0362299999999998E-2</v>
      </c>
      <c r="N792">
        <v>1.49201E-2</v>
      </c>
      <c r="O792">
        <v>1.8465100000000002E-2</v>
      </c>
      <c r="P792">
        <v>-3.0622099999999999E-2</v>
      </c>
      <c r="Q792">
        <v>-9.8832999999999994E-3</v>
      </c>
      <c r="R792">
        <v>0</v>
      </c>
      <c r="S792">
        <v>2.4543599999999999E-2</v>
      </c>
    </row>
    <row r="793" spans="1:19" x14ac:dyDescent="0.2">
      <c r="A793" t="s">
        <v>7244</v>
      </c>
      <c r="B793" t="s">
        <v>35</v>
      </c>
      <c r="C793" t="s">
        <v>1393</v>
      </c>
      <c r="D793" t="s">
        <v>27</v>
      </c>
      <c r="E793" t="s">
        <v>31</v>
      </c>
      <c r="F793" t="s">
        <v>18</v>
      </c>
      <c r="G793">
        <v>249</v>
      </c>
      <c r="H793">
        <v>153</v>
      </c>
      <c r="I793">
        <v>115.6717</v>
      </c>
      <c r="J793">
        <v>0.68589310000000003</v>
      </c>
      <c r="K793">
        <v>0.69064890000000001</v>
      </c>
      <c r="L793">
        <v>-4.7558000000000001E-3</v>
      </c>
      <c r="M793">
        <v>0.3263974</v>
      </c>
      <c r="N793">
        <v>3.0069100000000001E-2</v>
      </c>
      <c r="O793">
        <v>4.4707799999999999E-2</v>
      </c>
      <c r="P793">
        <v>-5.4219400000000001E-2</v>
      </c>
      <c r="Q793">
        <v>-6.9337000000000001E-3</v>
      </c>
      <c r="R793">
        <v>0</v>
      </c>
      <c r="S793">
        <v>4.9463600000000003E-2</v>
      </c>
    </row>
    <row r="794" spans="1:19" x14ac:dyDescent="0.2">
      <c r="A794" t="s">
        <v>7245</v>
      </c>
      <c r="B794" t="s">
        <v>35</v>
      </c>
      <c r="C794" t="s">
        <v>1393</v>
      </c>
      <c r="D794" t="s">
        <v>27</v>
      </c>
      <c r="E794" t="s">
        <v>16</v>
      </c>
      <c r="F794" t="s">
        <v>19</v>
      </c>
      <c r="G794">
        <v>249</v>
      </c>
      <c r="H794">
        <v>153</v>
      </c>
      <c r="I794">
        <v>115.6717</v>
      </c>
      <c r="J794">
        <v>0.84670380000000001</v>
      </c>
      <c r="K794">
        <v>0.75873520000000005</v>
      </c>
      <c r="L794">
        <v>8.7968599999999994E-2</v>
      </c>
      <c r="M794">
        <v>2.8302000000000001E-2</v>
      </c>
      <c r="N794">
        <v>3.36464E-2</v>
      </c>
      <c r="O794">
        <v>0.1433169</v>
      </c>
      <c r="P794">
        <v>3.2620299999999998E-2</v>
      </c>
      <c r="Q794">
        <v>0.1038954</v>
      </c>
      <c r="R794">
        <v>1</v>
      </c>
      <c r="S794">
        <v>5.5348300000000003E-2</v>
      </c>
    </row>
    <row r="795" spans="1:19" x14ac:dyDescent="0.2">
      <c r="A795" t="s">
        <v>7246</v>
      </c>
      <c r="B795" t="s">
        <v>35</v>
      </c>
      <c r="C795" t="s">
        <v>1393</v>
      </c>
      <c r="D795" t="s">
        <v>27</v>
      </c>
      <c r="E795" t="s">
        <v>20</v>
      </c>
      <c r="F795" t="s">
        <v>19</v>
      </c>
      <c r="G795">
        <v>249</v>
      </c>
      <c r="H795">
        <v>153</v>
      </c>
      <c r="I795">
        <v>115.6717</v>
      </c>
      <c r="J795">
        <v>0.82310559999999999</v>
      </c>
      <c r="K795">
        <v>0.7175648</v>
      </c>
      <c r="L795">
        <v>0.10554090000000001</v>
      </c>
      <c r="M795">
        <v>3.8147800000000003E-2</v>
      </c>
      <c r="N795">
        <v>3.9062899999999998E-2</v>
      </c>
      <c r="O795">
        <v>0.16979939999999999</v>
      </c>
      <c r="P795">
        <v>4.1282300000000001E-2</v>
      </c>
      <c r="Q795">
        <v>0.1282227</v>
      </c>
      <c r="R795">
        <v>1</v>
      </c>
      <c r="S795">
        <v>6.4258499999999996E-2</v>
      </c>
    </row>
    <row r="796" spans="1:19" x14ac:dyDescent="0.2">
      <c r="A796" t="s">
        <v>7247</v>
      </c>
      <c r="B796" t="s">
        <v>35</v>
      </c>
      <c r="C796" t="s">
        <v>1393</v>
      </c>
      <c r="D796" t="s">
        <v>27</v>
      </c>
      <c r="E796" t="s">
        <v>31</v>
      </c>
      <c r="F796" t="s">
        <v>19</v>
      </c>
      <c r="G796">
        <v>249</v>
      </c>
      <c r="H796">
        <v>153</v>
      </c>
      <c r="I796">
        <v>115.6717</v>
      </c>
      <c r="J796">
        <v>1.2537309999999999</v>
      </c>
      <c r="K796">
        <v>1.0863449999999999</v>
      </c>
      <c r="L796">
        <v>0.1673856</v>
      </c>
      <c r="M796">
        <v>0.178984</v>
      </c>
      <c r="N796">
        <v>8.4612999999999994E-2</v>
      </c>
      <c r="O796">
        <v>0.30657400000000001</v>
      </c>
      <c r="P796">
        <v>2.8197199999999999E-2</v>
      </c>
      <c r="Q796">
        <v>0.13350999999999999</v>
      </c>
      <c r="R796">
        <v>1</v>
      </c>
      <c r="S796">
        <v>0.13918839999999999</v>
      </c>
    </row>
    <row r="797" spans="1:19" x14ac:dyDescent="0.2">
      <c r="A797" t="s">
        <v>7248</v>
      </c>
      <c r="B797" t="s">
        <v>34</v>
      </c>
      <c r="C797" t="s">
        <v>1554</v>
      </c>
      <c r="D797" t="s">
        <v>27</v>
      </c>
      <c r="E797" t="s">
        <v>16</v>
      </c>
      <c r="F797" t="s">
        <v>18</v>
      </c>
      <c r="G797">
        <v>23360</v>
      </c>
      <c r="H797">
        <v>26425</v>
      </c>
      <c r="I797">
        <v>26425</v>
      </c>
      <c r="J797">
        <v>0.5358965</v>
      </c>
      <c r="K797">
        <v>0.53481939999999994</v>
      </c>
      <c r="L797">
        <v>1.0771000000000001E-3</v>
      </c>
      <c r="M797">
        <v>1.8789999999999999E-4</v>
      </c>
      <c r="N797">
        <v>1.0544E-3</v>
      </c>
      <c r="O797">
        <v>2.8116E-3</v>
      </c>
      <c r="P797">
        <v>-6.5740000000000004E-4</v>
      </c>
      <c r="Q797">
        <v>2.0100000000000001E-3</v>
      </c>
      <c r="R797">
        <v>0</v>
      </c>
      <c r="S797">
        <v>1.7344999999999999E-3</v>
      </c>
    </row>
    <row r="798" spans="1:19" x14ac:dyDescent="0.2">
      <c r="A798" t="s">
        <v>7249</v>
      </c>
      <c r="B798" t="s">
        <v>34</v>
      </c>
      <c r="C798" t="s">
        <v>1554</v>
      </c>
      <c r="D798" t="s">
        <v>27</v>
      </c>
      <c r="E798" t="s">
        <v>20</v>
      </c>
      <c r="F798" t="s">
        <v>18</v>
      </c>
      <c r="G798">
        <v>23454</v>
      </c>
      <c r="H798">
        <v>26430</v>
      </c>
      <c r="I798">
        <v>26430</v>
      </c>
      <c r="J798">
        <v>0.61196119999999998</v>
      </c>
      <c r="K798">
        <v>0.60876350000000001</v>
      </c>
      <c r="L798">
        <v>3.1976000000000001E-3</v>
      </c>
      <c r="M798">
        <v>9.7200000000000004E-5</v>
      </c>
      <c r="N798">
        <v>1.9719999999999998E-3</v>
      </c>
      <c r="O798">
        <v>6.4415999999999996E-3</v>
      </c>
      <c r="P798">
        <v>-4.6300000000000001E-5</v>
      </c>
      <c r="Q798">
        <v>5.2252000000000002E-3</v>
      </c>
      <c r="R798">
        <v>0</v>
      </c>
      <c r="S798">
        <v>3.2439999999999999E-3</v>
      </c>
    </row>
    <row r="799" spans="1:19" x14ac:dyDescent="0.2">
      <c r="A799" t="s">
        <v>7250</v>
      </c>
      <c r="B799" t="s">
        <v>34</v>
      </c>
      <c r="C799" t="s">
        <v>1554</v>
      </c>
      <c r="D799" t="s">
        <v>27</v>
      </c>
      <c r="E799" t="s">
        <v>31</v>
      </c>
      <c r="F799" t="s">
        <v>18</v>
      </c>
      <c r="G799">
        <v>23380</v>
      </c>
      <c r="H799">
        <v>26440</v>
      </c>
      <c r="I799">
        <v>26440</v>
      </c>
      <c r="J799">
        <v>0.63009349999999997</v>
      </c>
      <c r="K799">
        <v>0.63626280000000002</v>
      </c>
      <c r="L799">
        <v>-6.1693E-3</v>
      </c>
      <c r="M799">
        <v>1.4268E-3</v>
      </c>
      <c r="N799">
        <v>2.9055999999999999E-3</v>
      </c>
      <c r="O799">
        <v>-1.3895999999999999E-3</v>
      </c>
      <c r="P799">
        <v>-1.09491E-2</v>
      </c>
      <c r="Q799">
        <v>-9.7911000000000005E-3</v>
      </c>
      <c r="R799">
        <v>1</v>
      </c>
      <c r="S799">
        <v>4.7796999999999996E-3</v>
      </c>
    </row>
    <row r="800" spans="1:19" x14ac:dyDescent="0.2">
      <c r="A800" t="s">
        <v>7251</v>
      </c>
      <c r="B800" t="s">
        <v>34</v>
      </c>
      <c r="C800" t="s">
        <v>1554</v>
      </c>
      <c r="D800" t="s">
        <v>27</v>
      </c>
      <c r="E800" t="s">
        <v>16</v>
      </c>
      <c r="F800" t="s">
        <v>19</v>
      </c>
      <c r="G800">
        <v>23360</v>
      </c>
      <c r="H800">
        <v>26425</v>
      </c>
      <c r="I800">
        <v>26425</v>
      </c>
      <c r="J800">
        <v>0.65160300000000004</v>
      </c>
      <c r="K800">
        <v>0.64130189999999998</v>
      </c>
      <c r="L800">
        <v>1.0301100000000001E-2</v>
      </c>
      <c r="M800">
        <v>1.099E-4</v>
      </c>
      <c r="N800">
        <v>2.0963000000000002E-3</v>
      </c>
      <c r="O800">
        <v>1.37494E-2</v>
      </c>
      <c r="P800">
        <v>6.8526999999999998E-3</v>
      </c>
      <c r="Q800">
        <v>1.5808800000000001E-2</v>
      </c>
      <c r="R800">
        <v>1</v>
      </c>
      <c r="S800">
        <v>3.4483000000000001E-3</v>
      </c>
    </row>
    <row r="801" spans="1:19" x14ac:dyDescent="0.2">
      <c r="A801" t="s">
        <v>7252</v>
      </c>
      <c r="B801" t="s">
        <v>34</v>
      </c>
      <c r="C801" t="s">
        <v>1554</v>
      </c>
      <c r="D801" t="s">
        <v>27</v>
      </c>
      <c r="E801" t="s">
        <v>20</v>
      </c>
      <c r="F801" t="s">
        <v>19</v>
      </c>
      <c r="G801">
        <v>23454</v>
      </c>
      <c r="H801">
        <v>26430</v>
      </c>
      <c r="I801">
        <v>26430</v>
      </c>
      <c r="J801">
        <v>0.6582443</v>
      </c>
      <c r="K801">
        <v>0.64530620000000005</v>
      </c>
      <c r="L801">
        <v>1.29382E-2</v>
      </c>
      <c r="M801">
        <v>1.2909999999999999E-4</v>
      </c>
      <c r="N801">
        <v>2.2723999999999999E-3</v>
      </c>
      <c r="O801">
        <v>1.6676199999999999E-2</v>
      </c>
      <c r="P801">
        <v>9.2000999999999993E-3</v>
      </c>
      <c r="Q801">
        <v>1.9655599999999999E-2</v>
      </c>
      <c r="R801">
        <v>1</v>
      </c>
      <c r="S801">
        <v>3.738E-3</v>
      </c>
    </row>
    <row r="802" spans="1:19" x14ac:dyDescent="0.2">
      <c r="A802" t="s">
        <v>7253</v>
      </c>
      <c r="B802" t="s">
        <v>34</v>
      </c>
      <c r="C802" t="s">
        <v>1554</v>
      </c>
      <c r="D802" t="s">
        <v>27</v>
      </c>
      <c r="E802" t="s">
        <v>31</v>
      </c>
      <c r="F802" t="s">
        <v>19</v>
      </c>
      <c r="G802">
        <v>23380</v>
      </c>
      <c r="H802">
        <v>26440</v>
      </c>
      <c r="I802">
        <v>26440</v>
      </c>
      <c r="J802">
        <v>0.89576259999999996</v>
      </c>
      <c r="K802">
        <v>0.87638760000000004</v>
      </c>
      <c r="L802">
        <v>1.9375E-2</v>
      </c>
      <c r="M802">
        <v>1.0445000000000001E-3</v>
      </c>
      <c r="N802">
        <v>6.4637999999999996E-3</v>
      </c>
      <c r="O802">
        <v>3.0008099999999999E-2</v>
      </c>
      <c r="P802">
        <v>8.7419999999999998E-3</v>
      </c>
      <c r="Q802">
        <v>2.1629700000000002E-2</v>
      </c>
      <c r="R802">
        <v>1</v>
      </c>
      <c r="S802">
        <v>1.0633E-2</v>
      </c>
    </row>
    <row r="803" spans="1:19" x14ac:dyDescent="0.2">
      <c r="A803" t="s">
        <v>7254</v>
      </c>
      <c r="B803" t="s">
        <v>34</v>
      </c>
      <c r="C803" t="s">
        <v>1554</v>
      </c>
      <c r="D803" t="s">
        <v>27</v>
      </c>
      <c r="E803" t="s">
        <v>16</v>
      </c>
      <c r="F803" t="s">
        <v>17</v>
      </c>
      <c r="G803">
        <v>23360</v>
      </c>
      <c r="H803">
        <v>26425</v>
      </c>
      <c r="I803">
        <v>26425</v>
      </c>
      <c r="J803">
        <v>0.40416079999999999</v>
      </c>
      <c r="K803">
        <v>0.40461999999999998</v>
      </c>
      <c r="L803">
        <v>-4.5919999999999999E-4</v>
      </c>
      <c r="M803">
        <v>5.6799999999999998E-5</v>
      </c>
      <c r="N803">
        <v>1.2564E-3</v>
      </c>
      <c r="O803">
        <v>1.6075E-3</v>
      </c>
      <c r="P803">
        <v>-2.526E-3</v>
      </c>
      <c r="Q803">
        <v>-1.1362E-3</v>
      </c>
      <c r="R803">
        <v>0</v>
      </c>
      <c r="S803">
        <v>2.0666999999999999E-3</v>
      </c>
    </row>
    <row r="804" spans="1:19" x14ac:dyDescent="0.2">
      <c r="A804" t="s">
        <v>7255</v>
      </c>
      <c r="B804" t="s">
        <v>34</v>
      </c>
      <c r="C804" t="s">
        <v>1554</v>
      </c>
      <c r="D804" t="s">
        <v>27</v>
      </c>
      <c r="E804" t="s">
        <v>20</v>
      </c>
      <c r="F804" t="s">
        <v>17</v>
      </c>
      <c r="G804">
        <v>23454</v>
      </c>
      <c r="H804">
        <v>26430</v>
      </c>
      <c r="I804">
        <v>26430</v>
      </c>
      <c r="J804">
        <v>0.47649849999999999</v>
      </c>
      <c r="K804">
        <v>0.47537750000000001</v>
      </c>
      <c r="L804">
        <v>1.121E-3</v>
      </c>
      <c r="M804">
        <v>1.6009999999999999E-4</v>
      </c>
      <c r="N804">
        <v>9.0379999999999996E-4</v>
      </c>
      <c r="O804">
        <v>2.6077000000000001E-3</v>
      </c>
      <c r="P804">
        <v>-3.657E-4</v>
      </c>
      <c r="Q804">
        <v>2.3525999999999998E-3</v>
      </c>
      <c r="R804">
        <v>0</v>
      </c>
      <c r="S804">
        <v>1.4867000000000001E-3</v>
      </c>
    </row>
    <row r="805" spans="1:19" x14ac:dyDescent="0.2">
      <c r="A805" t="s">
        <v>7256</v>
      </c>
      <c r="B805" t="s">
        <v>34</v>
      </c>
      <c r="C805" t="s">
        <v>1554</v>
      </c>
      <c r="D805" t="s">
        <v>27</v>
      </c>
      <c r="E805" t="s">
        <v>31</v>
      </c>
      <c r="F805" t="s">
        <v>17</v>
      </c>
      <c r="G805">
        <v>23380</v>
      </c>
      <c r="H805">
        <v>26440</v>
      </c>
      <c r="I805">
        <v>26440</v>
      </c>
      <c r="J805">
        <v>0.41163470000000002</v>
      </c>
      <c r="K805">
        <v>0.41034369999999998</v>
      </c>
      <c r="L805">
        <v>1.2911000000000001E-3</v>
      </c>
      <c r="M805">
        <v>1.808E-4</v>
      </c>
      <c r="N805">
        <v>2.2409999999999999E-3</v>
      </c>
      <c r="O805">
        <v>4.9775000000000002E-3</v>
      </c>
      <c r="P805">
        <v>-2.3953999999999998E-3</v>
      </c>
      <c r="Q805">
        <v>3.1364000000000001E-3</v>
      </c>
      <c r="R805">
        <v>0</v>
      </c>
      <c r="S805">
        <v>3.6865000000000001E-3</v>
      </c>
    </row>
    <row r="806" spans="1:19" x14ac:dyDescent="0.2">
      <c r="A806" t="s">
        <v>7257</v>
      </c>
      <c r="B806" t="s">
        <v>35</v>
      </c>
      <c r="C806" t="s">
        <v>1554</v>
      </c>
      <c r="D806" t="s">
        <v>27</v>
      </c>
      <c r="E806" t="s">
        <v>16</v>
      </c>
      <c r="F806" t="s">
        <v>18</v>
      </c>
      <c r="G806">
        <v>12914</v>
      </c>
      <c r="H806">
        <v>8731</v>
      </c>
      <c r="I806">
        <v>6685.9269999999997</v>
      </c>
      <c r="J806">
        <v>0.49432419999999999</v>
      </c>
      <c r="K806">
        <v>0.49181930000000001</v>
      </c>
      <c r="L806">
        <v>2.5049999999999998E-3</v>
      </c>
      <c r="M806">
        <v>3.8420000000000001E-4</v>
      </c>
      <c r="N806">
        <v>1.0315999999999999E-3</v>
      </c>
      <c r="O806">
        <v>4.202E-3</v>
      </c>
      <c r="P806">
        <v>8.0789999999999996E-4</v>
      </c>
      <c r="Q806">
        <v>5.0673999999999997E-3</v>
      </c>
      <c r="R806">
        <v>1</v>
      </c>
      <c r="S806">
        <v>1.6969999999999999E-3</v>
      </c>
    </row>
    <row r="807" spans="1:19" x14ac:dyDescent="0.2">
      <c r="A807" t="s">
        <v>7258</v>
      </c>
      <c r="B807" t="s">
        <v>35</v>
      </c>
      <c r="C807" t="s">
        <v>1554</v>
      </c>
      <c r="D807" t="s">
        <v>27</v>
      </c>
      <c r="E807" t="s">
        <v>20</v>
      </c>
      <c r="F807" t="s">
        <v>18</v>
      </c>
      <c r="G807">
        <v>12914</v>
      </c>
      <c r="H807">
        <v>8731</v>
      </c>
      <c r="I807">
        <v>6685.9269999999997</v>
      </c>
      <c r="J807">
        <v>0.51572799999999996</v>
      </c>
      <c r="K807">
        <v>0.51248590000000005</v>
      </c>
      <c r="L807">
        <v>3.2420999999999999E-3</v>
      </c>
      <c r="M807">
        <v>4.6349999999999999E-4</v>
      </c>
      <c r="N807">
        <v>1.1330999999999999E-3</v>
      </c>
      <c r="O807">
        <v>5.1060000000000003E-3</v>
      </c>
      <c r="P807">
        <v>1.3780999999999999E-3</v>
      </c>
      <c r="Q807">
        <v>6.2864000000000001E-3</v>
      </c>
      <c r="R807">
        <v>1</v>
      </c>
      <c r="S807">
        <v>1.864E-3</v>
      </c>
    </row>
    <row r="808" spans="1:19" x14ac:dyDescent="0.2">
      <c r="A808" t="s">
        <v>7259</v>
      </c>
      <c r="B808" t="s">
        <v>35</v>
      </c>
      <c r="C808" t="s">
        <v>1554</v>
      </c>
      <c r="D808" t="s">
        <v>27</v>
      </c>
      <c r="E808" t="s">
        <v>31</v>
      </c>
      <c r="F808" t="s">
        <v>18</v>
      </c>
      <c r="G808">
        <v>12922</v>
      </c>
      <c r="H808">
        <v>8739</v>
      </c>
      <c r="I808">
        <v>6692.0529999999999</v>
      </c>
      <c r="J808">
        <v>0.56544589999999995</v>
      </c>
      <c r="K808">
        <v>0.5596563</v>
      </c>
      <c r="L808">
        <v>5.7895999999999998E-3</v>
      </c>
      <c r="M808">
        <v>2.8738000000000001E-3</v>
      </c>
      <c r="N808">
        <v>2.8214999999999998E-3</v>
      </c>
      <c r="O808">
        <v>1.04309E-2</v>
      </c>
      <c r="P808">
        <v>1.1483000000000001E-3</v>
      </c>
      <c r="Q808">
        <v>1.0239E-2</v>
      </c>
      <c r="R808">
        <v>1</v>
      </c>
      <c r="S808">
        <v>4.6413000000000001E-3</v>
      </c>
    </row>
    <row r="809" spans="1:19" x14ac:dyDescent="0.2">
      <c r="A809" t="s">
        <v>7260</v>
      </c>
      <c r="B809" t="s">
        <v>35</v>
      </c>
      <c r="C809" t="s">
        <v>1554</v>
      </c>
      <c r="D809" t="s">
        <v>27</v>
      </c>
      <c r="E809" t="s">
        <v>16</v>
      </c>
      <c r="F809" t="s">
        <v>19</v>
      </c>
      <c r="G809">
        <v>12914</v>
      </c>
      <c r="H809">
        <v>8731</v>
      </c>
      <c r="I809">
        <v>6685.9269999999997</v>
      </c>
      <c r="J809">
        <v>0.66245109999999996</v>
      </c>
      <c r="K809">
        <v>0.63897479999999995</v>
      </c>
      <c r="L809">
        <v>2.3476299999999999E-2</v>
      </c>
      <c r="M809">
        <v>2.03E-4</v>
      </c>
      <c r="N809">
        <v>2.8494000000000002E-3</v>
      </c>
      <c r="O809">
        <v>2.81636E-2</v>
      </c>
      <c r="P809">
        <v>1.8789E-2</v>
      </c>
      <c r="Q809">
        <v>3.5438499999999998E-2</v>
      </c>
      <c r="R809">
        <v>1</v>
      </c>
      <c r="S809">
        <v>4.6873000000000001E-3</v>
      </c>
    </row>
    <row r="810" spans="1:19" x14ac:dyDescent="0.2">
      <c r="A810" t="s">
        <v>7261</v>
      </c>
      <c r="B810" t="s">
        <v>35</v>
      </c>
      <c r="C810" t="s">
        <v>1554</v>
      </c>
      <c r="D810" t="s">
        <v>27</v>
      </c>
      <c r="E810" t="s">
        <v>20</v>
      </c>
      <c r="F810" t="s">
        <v>19</v>
      </c>
      <c r="G810">
        <v>12914</v>
      </c>
      <c r="H810">
        <v>8731</v>
      </c>
      <c r="I810">
        <v>6685.9269999999997</v>
      </c>
      <c r="J810">
        <v>0.67277089999999995</v>
      </c>
      <c r="K810">
        <v>0.64965839999999997</v>
      </c>
      <c r="L810">
        <v>2.3112400000000002E-2</v>
      </c>
      <c r="M810">
        <v>2.5559999999999998E-4</v>
      </c>
      <c r="N810">
        <v>3.1976000000000001E-3</v>
      </c>
      <c r="O810">
        <v>2.8372499999999998E-2</v>
      </c>
      <c r="P810">
        <v>1.7852400000000001E-2</v>
      </c>
      <c r="Q810">
        <v>3.4354099999999999E-2</v>
      </c>
      <c r="R810">
        <v>1</v>
      </c>
      <c r="S810">
        <v>5.2601000000000002E-3</v>
      </c>
    </row>
    <row r="811" spans="1:19" x14ac:dyDescent="0.2">
      <c r="A811" t="s">
        <v>7262</v>
      </c>
      <c r="B811" t="s">
        <v>35</v>
      </c>
      <c r="C811" t="s">
        <v>1554</v>
      </c>
      <c r="D811" t="s">
        <v>27</v>
      </c>
      <c r="E811" t="s">
        <v>31</v>
      </c>
      <c r="F811" t="s">
        <v>19</v>
      </c>
      <c r="G811">
        <v>12922</v>
      </c>
      <c r="H811">
        <v>8739</v>
      </c>
      <c r="I811">
        <v>6692.0529999999999</v>
      </c>
      <c r="J811">
        <v>0.91301100000000002</v>
      </c>
      <c r="K811">
        <v>0.87565170000000003</v>
      </c>
      <c r="L811">
        <v>3.7359299999999998E-2</v>
      </c>
      <c r="M811">
        <v>1.9819E-3</v>
      </c>
      <c r="N811">
        <v>8.9037999999999999E-3</v>
      </c>
      <c r="O811">
        <v>5.2005999999999997E-2</v>
      </c>
      <c r="P811">
        <v>2.27125E-2</v>
      </c>
      <c r="Q811">
        <v>4.0918700000000002E-2</v>
      </c>
      <c r="R811">
        <v>1</v>
      </c>
      <c r="S811">
        <v>1.46467E-2</v>
      </c>
    </row>
    <row r="812" spans="1:19" x14ac:dyDescent="0.2">
      <c r="A812" t="s">
        <v>7263</v>
      </c>
      <c r="B812" t="s">
        <v>34</v>
      </c>
      <c r="C812" t="s">
        <v>1699</v>
      </c>
      <c r="D812" t="s">
        <v>27</v>
      </c>
      <c r="E812" t="s">
        <v>16</v>
      </c>
      <c r="F812" t="s">
        <v>18</v>
      </c>
      <c r="G812">
        <v>5156</v>
      </c>
      <c r="H812">
        <v>5967</v>
      </c>
      <c r="I812">
        <v>5967</v>
      </c>
      <c r="J812">
        <v>0.46289770000000002</v>
      </c>
      <c r="K812">
        <v>0.46485739999999998</v>
      </c>
      <c r="L812">
        <v>-1.9597E-3</v>
      </c>
      <c r="M812">
        <v>4.394E-4</v>
      </c>
      <c r="N812">
        <v>1.6125E-3</v>
      </c>
      <c r="O812">
        <v>6.9280000000000003E-4</v>
      </c>
      <c r="P812">
        <v>-4.6122999999999997E-3</v>
      </c>
      <c r="Q812">
        <v>-4.2335999999999997E-3</v>
      </c>
      <c r="R812">
        <v>0</v>
      </c>
      <c r="S812">
        <v>2.6524999999999999E-3</v>
      </c>
    </row>
    <row r="813" spans="1:19" x14ac:dyDescent="0.2">
      <c r="A813" t="s">
        <v>7264</v>
      </c>
      <c r="B813" t="s">
        <v>34</v>
      </c>
      <c r="C813" t="s">
        <v>1699</v>
      </c>
      <c r="D813" t="s">
        <v>27</v>
      </c>
      <c r="E813" t="s">
        <v>20</v>
      </c>
      <c r="F813" t="s">
        <v>18</v>
      </c>
      <c r="G813">
        <v>5201</v>
      </c>
      <c r="H813">
        <v>5969</v>
      </c>
      <c r="I813">
        <v>5969</v>
      </c>
      <c r="J813">
        <v>0.53153470000000003</v>
      </c>
      <c r="K813">
        <v>0.53011710000000001</v>
      </c>
      <c r="L813">
        <v>1.4176E-3</v>
      </c>
      <c r="M813">
        <v>2.5020000000000001E-4</v>
      </c>
      <c r="N813">
        <v>3.1633999999999998E-3</v>
      </c>
      <c r="O813">
        <v>6.6214000000000004E-3</v>
      </c>
      <c r="P813">
        <v>-3.7862999999999998E-3</v>
      </c>
      <c r="Q813">
        <v>2.6668999999999998E-3</v>
      </c>
      <c r="R813">
        <v>0</v>
      </c>
      <c r="S813">
        <v>5.2039E-3</v>
      </c>
    </row>
    <row r="814" spans="1:19" x14ac:dyDescent="0.2">
      <c r="A814" t="s">
        <v>7265</v>
      </c>
      <c r="B814" t="s">
        <v>34</v>
      </c>
      <c r="C814" t="s">
        <v>1699</v>
      </c>
      <c r="D814" t="s">
        <v>27</v>
      </c>
      <c r="E814" t="s">
        <v>31</v>
      </c>
      <c r="F814" t="s">
        <v>18</v>
      </c>
      <c r="G814">
        <v>5182</v>
      </c>
      <c r="H814">
        <v>5971</v>
      </c>
      <c r="I814">
        <v>5971</v>
      </c>
      <c r="J814">
        <v>0.55120219999999998</v>
      </c>
      <c r="K814">
        <v>0.56737230000000005</v>
      </c>
      <c r="L814">
        <v>-1.6170199999999999E-2</v>
      </c>
      <c r="M814">
        <v>3.8914000000000002E-3</v>
      </c>
      <c r="N814">
        <v>4.7984999999999998E-3</v>
      </c>
      <c r="O814">
        <v>-8.2766000000000003E-3</v>
      </c>
      <c r="P814">
        <v>-2.40637E-2</v>
      </c>
      <c r="Q814">
        <v>-2.93362E-2</v>
      </c>
      <c r="R814">
        <v>1</v>
      </c>
      <c r="S814">
        <v>7.8936000000000006E-3</v>
      </c>
    </row>
    <row r="815" spans="1:19" x14ac:dyDescent="0.2">
      <c r="A815" t="s">
        <v>7266</v>
      </c>
      <c r="B815" t="s">
        <v>34</v>
      </c>
      <c r="C815" t="s">
        <v>1699</v>
      </c>
      <c r="D815" t="s">
        <v>27</v>
      </c>
      <c r="E815" t="s">
        <v>16</v>
      </c>
      <c r="F815" t="s">
        <v>19</v>
      </c>
      <c r="G815">
        <v>5156</v>
      </c>
      <c r="H815">
        <v>5967</v>
      </c>
      <c r="I815">
        <v>5967</v>
      </c>
      <c r="J815">
        <v>0.58057380000000003</v>
      </c>
      <c r="K815">
        <v>0.57695960000000002</v>
      </c>
      <c r="L815">
        <v>3.6142000000000001E-3</v>
      </c>
      <c r="M815">
        <v>2.6140000000000001E-4</v>
      </c>
      <c r="N815">
        <v>3.2336999999999999E-3</v>
      </c>
      <c r="O815">
        <v>8.9335999999999999E-3</v>
      </c>
      <c r="P815">
        <v>-1.7053000000000001E-3</v>
      </c>
      <c r="Q815">
        <v>6.2252000000000002E-3</v>
      </c>
      <c r="R815">
        <v>0</v>
      </c>
      <c r="S815">
        <v>5.3194999999999996E-3</v>
      </c>
    </row>
    <row r="816" spans="1:19" x14ac:dyDescent="0.2">
      <c r="A816" t="s">
        <v>7267</v>
      </c>
      <c r="B816" t="s">
        <v>34</v>
      </c>
      <c r="C816" t="s">
        <v>1699</v>
      </c>
      <c r="D816" t="s">
        <v>27</v>
      </c>
      <c r="E816" t="s">
        <v>20</v>
      </c>
      <c r="F816" t="s">
        <v>19</v>
      </c>
      <c r="G816">
        <v>5201</v>
      </c>
      <c r="H816">
        <v>5969</v>
      </c>
      <c r="I816">
        <v>5969</v>
      </c>
      <c r="J816">
        <v>0.56668110000000005</v>
      </c>
      <c r="K816">
        <v>0.55652270000000004</v>
      </c>
      <c r="L816">
        <v>1.01584E-2</v>
      </c>
      <c r="M816">
        <v>3.076E-4</v>
      </c>
      <c r="N816">
        <v>3.5076999999999999E-3</v>
      </c>
      <c r="O816">
        <v>1.5928600000000001E-2</v>
      </c>
      <c r="P816">
        <v>4.3883000000000004E-3</v>
      </c>
      <c r="Q816">
        <v>1.79262E-2</v>
      </c>
      <c r="R816">
        <v>1</v>
      </c>
      <c r="S816">
        <v>5.7701999999999996E-3</v>
      </c>
    </row>
    <row r="817" spans="1:19" x14ac:dyDescent="0.2">
      <c r="A817" t="s">
        <v>7268</v>
      </c>
      <c r="B817" t="s">
        <v>34</v>
      </c>
      <c r="C817" t="s">
        <v>1699</v>
      </c>
      <c r="D817" t="s">
        <v>27</v>
      </c>
      <c r="E817" t="s">
        <v>31</v>
      </c>
      <c r="F817" t="s">
        <v>19</v>
      </c>
      <c r="G817">
        <v>5182</v>
      </c>
      <c r="H817">
        <v>5971</v>
      </c>
      <c r="I817">
        <v>5971</v>
      </c>
      <c r="J817">
        <v>0.77466060000000003</v>
      </c>
      <c r="K817">
        <v>0.76666069999999997</v>
      </c>
      <c r="L817">
        <v>7.9997999999999996E-3</v>
      </c>
      <c r="M817">
        <v>2.5864E-3</v>
      </c>
      <c r="N817">
        <v>1.0171299999999999E-2</v>
      </c>
      <c r="O817">
        <v>2.47315E-2</v>
      </c>
      <c r="P817">
        <v>-8.7319000000000008E-3</v>
      </c>
      <c r="Q817">
        <v>1.0326800000000001E-2</v>
      </c>
      <c r="R817">
        <v>0</v>
      </c>
      <c r="S817">
        <v>1.6731699999999999E-2</v>
      </c>
    </row>
    <row r="818" spans="1:19" x14ac:dyDescent="0.2">
      <c r="A818" t="s">
        <v>7269</v>
      </c>
      <c r="B818" t="s">
        <v>34</v>
      </c>
      <c r="C818" t="s">
        <v>1699</v>
      </c>
      <c r="D818" t="s">
        <v>27</v>
      </c>
      <c r="E818" t="s">
        <v>16</v>
      </c>
      <c r="F818" t="s">
        <v>17</v>
      </c>
      <c r="G818">
        <v>5156</v>
      </c>
      <c r="H818">
        <v>5967</v>
      </c>
      <c r="I818">
        <v>5967</v>
      </c>
      <c r="J818">
        <v>0.338306</v>
      </c>
      <c r="K818">
        <v>0.33797630000000001</v>
      </c>
      <c r="L818">
        <v>3.2969999999999999E-4</v>
      </c>
      <c r="M818">
        <v>9.7499999999999998E-5</v>
      </c>
      <c r="N818">
        <v>1.6459999999999999E-3</v>
      </c>
      <c r="O818">
        <v>3.0373000000000002E-3</v>
      </c>
      <c r="P818">
        <v>-2.3779999999999999E-3</v>
      </c>
      <c r="Q818">
        <v>9.745E-4</v>
      </c>
      <c r="R818">
        <v>0</v>
      </c>
      <c r="S818">
        <v>2.7077E-3</v>
      </c>
    </row>
    <row r="819" spans="1:19" x14ac:dyDescent="0.2">
      <c r="A819" t="s">
        <v>7270</v>
      </c>
      <c r="B819" t="s">
        <v>34</v>
      </c>
      <c r="C819" t="s">
        <v>1699</v>
      </c>
      <c r="D819" t="s">
        <v>27</v>
      </c>
      <c r="E819" t="s">
        <v>20</v>
      </c>
      <c r="F819" t="s">
        <v>17</v>
      </c>
      <c r="G819">
        <v>5201</v>
      </c>
      <c r="H819">
        <v>5969</v>
      </c>
      <c r="I819">
        <v>5969</v>
      </c>
      <c r="J819">
        <v>0.39977449999999998</v>
      </c>
      <c r="K819">
        <v>0.39838240000000003</v>
      </c>
      <c r="L819">
        <v>1.3921000000000001E-3</v>
      </c>
      <c r="M819">
        <v>4.0999999999999999E-4</v>
      </c>
      <c r="N819">
        <v>1.4463E-3</v>
      </c>
      <c r="O819">
        <v>3.7713E-3</v>
      </c>
      <c r="P819">
        <v>-9.8710000000000009E-4</v>
      </c>
      <c r="Q819">
        <v>3.4822E-3</v>
      </c>
      <c r="R819">
        <v>0</v>
      </c>
      <c r="S819">
        <v>2.3792000000000002E-3</v>
      </c>
    </row>
    <row r="820" spans="1:19" x14ac:dyDescent="0.2">
      <c r="A820" t="s">
        <v>7271</v>
      </c>
      <c r="B820" t="s">
        <v>34</v>
      </c>
      <c r="C820" t="s">
        <v>1699</v>
      </c>
      <c r="D820" t="s">
        <v>27</v>
      </c>
      <c r="E820" t="s">
        <v>31</v>
      </c>
      <c r="F820" t="s">
        <v>17</v>
      </c>
      <c r="G820">
        <v>5182</v>
      </c>
      <c r="H820">
        <v>5971</v>
      </c>
      <c r="I820">
        <v>5971</v>
      </c>
      <c r="J820">
        <v>0.35508190000000001</v>
      </c>
      <c r="K820">
        <v>0.35348770000000002</v>
      </c>
      <c r="L820">
        <v>1.5942E-3</v>
      </c>
      <c r="M820">
        <v>5.687E-4</v>
      </c>
      <c r="N820">
        <v>3.9746E-3</v>
      </c>
      <c r="O820">
        <v>8.1323999999999997E-3</v>
      </c>
      <c r="P820">
        <v>-4.9439999999999996E-3</v>
      </c>
      <c r="Q820">
        <v>4.4895999999999998E-3</v>
      </c>
      <c r="R820">
        <v>0</v>
      </c>
      <c r="S820">
        <v>6.5382000000000001E-3</v>
      </c>
    </row>
    <row r="821" spans="1:19" x14ac:dyDescent="0.2">
      <c r="A821" t="s">
        <v>7272</v>
      </c>
      <c r="B821" t="s">
        <v>35</v>
      </c>
      <c r="C821" t="s">
        <v>1699</v>
      </c>
      <c r="D821" t="s">
        <v>27</v>
      </c>
      <c r="E821" t="s">
        <v>16</v>
      </c>
      <c r="F821" t="s">
        <v>18</v>
      </c>
      <c r="G821">
        <v>2730</v>
      </c>
      <c r="H821">
        <v>1884</v>
      </c>
      <c r="I821">
        <v>1524.933</v>
      </c>
      <c r="J821">
        <v>0.42654229999999999</v>
      </c>
      <c r="K821">
        <v>0.42917569999999999</v>
      </c>
      <c r="L821">
        <v>-2.6334000000000002E-3</v>
      </c>
      <c r="M821">
        <v>1.0535E-3</v>
      </c>
      <c r="N821">
        <v>1.7083000000000001E-3</v>
      </c>
      <c r="O821">
        <v>1.7670000000000001E-4</v>
      </c>
      <c r="P821">
        <v>-5.4434000000000001E-3</v>
      </c>
      <c r="Q821">
        <v>-6.1736999999999998E-3</v>
      </c>
      <c r="R821">
        <v>0</v>
      </c>
      <c r="S821">
        <v>2.8100999999999998E-3</v>
      </c>
    </row>
    <row r="822" spans="1:19" x14ac:dyDescent="0.2">
      <c r="A822" t="s">
        <v>7273</v>
      </c>
      <c r="B822" t="s">
        <v>35</v>
      </c>
      <c r="C822" t="s">
        <v>1699</v>
      </c>
      <c r="D822" t="s">
        <v>27</v>
      </c>
      <c r="E822" t="s">
        <v>20</v>
      </c>
      <c r="F822" t="s">
        <v>18</v>
      </c>
      <c r="G822">
        <v>2730</v>
      </c>
      <c r="H822">
        <v>1884</v>
      </c>
      <c r="I822">
        <v>1524.933</v>
      </c>
      <c r="J822">
        <v>0.44118210000000002</v>
      </c>
      <c r="K822">
        <v>0.44273859999999998</v>
      </c>
      <c r="L822">
        <v>-1.5566E-3</v>
      </c>
      <c r="M822">
        <v>1.2852E-3</v>
      </c>
      <c r="N822">
        <v>1.8867999999999999E-3</v>
      </c>
      <c r="O822">
        <v>1.5472000000000001E-3</v>
      </c>
      <c r="P822">
        <v>-4.6603E-3</v>
      </c>
      <c r="Q822">
        <v>-3.5281000000000002E-3</v>
      </c>
      <c r="R822">
        <v>0</v>
      </c>
      <c r="S822">
        <v>3.1037999999999999E-3</v>
      </c>
    </row>
    <row r="823" spans="1:19" x14ac:dyDescent="0.2">
      <c r="A823" t="s">
        <v>7274</v>
      </c>
      <c r="B823" t="s">
        <v>35</v>
      </c>
      <c r="C823" t="s">
        <v>1699</v>
      </c>
      <c r="D823" t="s">
        <v>27</v>
      </c>
      <c r="E823" t="s">
        <v>31</v>
      </c>
      <c r="F823" t="s">
        <v>18</v>
      </c>
      <c r="G823">
        <v>2730</v>
      </c>
      <c r="H823">
        <v>1886</v>
      </c>
      <c r="I823">
        <v>1526.5519999999999</v>
      </c>
      <c r="J823">
        <v>0.4879077</v>
      </c>
      <c r="K823">
        <v>0.49726670000000001</v>
      </c>
      <c r="L823">
        <v>-9.3589999999999993E-3</v>
      </c>
      <c r="M823">
        <v>8.2077999999999995E-3</v>
      </c>
      <c r="N823">
        <v>4.7682999999999996E-3</v>
      </c>
      <c r="O823">
        <v>-1.5152E-3</v>
      </c>
      <c r="P823">
        <v>-1.7202800000000001E-2</v>
      </c>
      <c r="Q823">
        <v>-1.9181799999999999E-2</v>
      </c>
      <c r="R823">
        <v>1</v>
      </c>
      <c r="S823">
        <v>7.8437999999999997E-3</v>
      </c>
    </row>
    <row r="824" spans="1:19" x14ac:dyDescent="0.2">
      <c r="A824" t="s">
        <v>7275</v>
      </c>
      <c r="B824" t="s">
        <v>35</v>
      </c>
      <c r="C824" t="s">
        <v>1699</v>
      </c>
      <c r="D824" t="s">
        <v>27</v>
      </c>
      <c r="E824" t="s">
        <v>16</v>
      </c>
      <c r="F824" t="s">
        <v>19</v>
      </c>
      <c r="G824">
        <v>2730</v>
      </c>
      <c r="H824">
        <v>1884</v>
      </c>
      <c r="I824">
        <v>1524.933</v>
      </c>
      <c r="J824">
        <v>0.58860159999999995</v>
      </c>
      <c r="K824">
        <v>0.58993980000000001</v>
      </c>
      <c r="L824">
        <v>-1.3381999999999999E-3</v>
      </c>
      <c r="M824">
        <v>5.1559999999999996E-4</v>
      </c>
      <c r="N824">
        <v>4.5411999999999996E-3</v>
      </c>
      <c r="O824">
        <v>6.1320999999999997E-3</v>
      </c>
      <c r="P824">
        <v>-8.8085000000000004E-3</v>
      </c>
      <c r="Q824">
        <v>-2.2734999999999999E-3</v>
      </c>
      <c r="R824">
        <v>0</v>
      </c>
      <c r="S824">
        <v>7.4703E-3</v>
      </c>
    </row>
    <row r="825" spans="1:19" x14ac:dyDescent="0.2">
      <c r="A825" t="s">
        <v>7276</v>
      </c>
      <c r="B825" t="s">
        <v>35</v>
      </c>
      <c r="C825" t="s">
        <v>1699</v>
      </c>
      <c r="D825" t="s">
        <v>27</v>
      </c>
      <c r="E825" t="s">
        <v>20</v>
      </c>
      <c r="F825" t="s">
        <v>19</v>
      </c>
      <c r="G825">
        <v>2730</v>
      </c>
      <c r="H825">
        <v>1884</v>
      </c>
      <c r="I825">
        <v>1524.933</v>
      </c>
      <c r="J825">
        <v>0.58136239999999995</v>
      </c>
      <c r="K825">
        <v>0.57600019999999996</v>
      </c>
      <c r="L825">
        <v>5.3622000000000001E-3</v>
      </c>
      <c r="M825">
        <v>6.1959999999999999E-4</v>
      </c>
      <c r="N825">
        <v>4.9782000000000003E-3</v>
      </c>
      <c r="O825">
        <v>1.35514E-2</v>
      </c>
      <c r="P825">
        <v>-2.8270000000000001E-3</v>
      </c>
      <c r="Q825">
        <v>9.2236000000000002E-3</v>
      </c>
      <c r="R825">
        <v>0</v>
      </c>
      <c r="S825">
        <v>8.1892000000000006E-3</v>
      </c>
    </row>
    <row r="826" spans="1:19" x14ac:dyDescent="0.2">
      <c r="A826" t="s">
        <v>7277</v>
      </c>
      <c r="B826" t="s">
        <v>35</v>
      </c>
      <c r="C826" t="s">
        <v>1699</v>
      </c>
      <c r="D826" t="s">
        <v>27</v>
      </c>
      <c r="E826" t="s">
        <v>31</v>
      </c>
      <c r="F826" t="s">
        <v>19</v>
      </c>
      <c r="G826">
        <v>2730</v>
      </c>
      <c r="H826">
        <v>1886</v>
      </c>
      <c r="I826">
        <v>1526.5519999999999</v>
      </c>
      <c r="J826">
        <v>0.77777949999999996</v>
      </c>
      <c r="K826">
        <v>0.78559909999999999</v>
      </c>
      <c r="L826">
        <v>-7.8195999999999995E-3</v>
      </c>
      <c r="M826">
        <v>4.9534999999999996E-3</v>
      </c>
      <c r="N826">
        <v>1.4076200000000001E-2</v>
      </c>
      <c r="O826">
        <v>1.53358E-2</v>
      </c>
      <c r="P826">
        <v>-3.0974999999999999E-2</v>
      </c>
      <c r="Q826">
        <v>-1.00538E-2</v>
      </c>
      <c r="R826">
        <v>0</v>
      </c>
      <c r="S826">
        <v>2.31554E-2</v>
      </c>
    </row>
    <row r="827" spans="1:19" x14ac:dyDescent="0.2">
      <c r="A827" t="s">
        <v>7278</v>
      </c>
      <c r="B827" t="s">
        <v>34</v>
      </c>
      <c r="C827" t="s">
        <v>1844</v>
      </c>
      <c r="D827" t="s">
        <v>27</v>
      </c>
      <c r="E827" t="s">
        <v>16</v>
      </c>
      <c r="F827" t="s">
        <v>18</v>
      </c>
      <c r="G827">
        <v>18204</v>
      </c>
      <c r="H827">
        <v>20458</v>
      </c>
      <c r="I827">
        <v>20458</v>
      </c>
      <c r="J827">
        <v>0.55657230000000002</v>
      </c>
      <c r="K827">
        <v>0.55443600000000004</v>
      </c>
      <c r="L827">
        <v>2.1362999999999998E-3</v>
      </c>
      <c r="M827">
        <v>2.7409999999999999E-4</v>
      </c>
      <c r="N827">
        <v>1.2737E-3</v>
      </c>
      <c r="O827">
        <v>4.2313999999999997E-3</v>
      </c>
      <c r="P827">
        <v>4.1100000000000003E-5</v>
      </c>
      <c r="Q827">
        <v>3.8382999999999998E-3</v>
      </c>
      <c r="R827">
        <v>1</v>
      </c>
      <c r="S827">
        <v>2.0952000000000002E-3</v>
      </c>
    </row>
    <row r="828" spans="1:19" x14ac:dyDescent="0.2">
      <c r="A828" t="s">
        <v>7279</v>
      </c>
      <c r="B828" t="s">
        <v>34</v>
      </c>
      <c r="C828" t="s">
        <v>1844</v>
      </c>
      <c r="D828" t="s">
        <v>27</v>
      </c>
      <c r="E828" t="s">
        <v>20</v>
      </c>
      <c r="F828" t="s">
        <v>18</v>
      </c>
      <c r="G828">
        <v>18253</v>
      </c>
      <c r="H828">
        <v>20461</v>
      </c>
      <c r="I828">
        <v>20461</v>
      </c>
      <c r="J828">
        <v>0.6348779</v>
      </c>
      <c r="K828">
        <v>0.63083730000000005</v>
      </c>
      <c r="L828">
        <v>4.0406000000000001E-3</v>
      </c>
      <c r="M828">
        <v>1.3990000000000001E-4</v>
      </c>
      <c r="N828">
        <v>2.3655999999999998E-3</v>
      </c>
      <c r="O828">
        <v>7.9319000000000004E-3</v>
      </c>
      <c r="P828">
        <v>1.4919999999999999E-4</v>
      </c>
      <c r="Q828">
        <v>6.3642999999999998E-3</v>
      </c>
      <c r="R828">
        <v>1</v>
      </c>
      <c r="S828">
        <v>3.8912999999999999E-3</v>
      </c>
    </row>
    <row r="829" spans="1:19" x14ac:dyDescent="0.2">
      <c r="A829" t="s">
        <v>7280</v>
      </c>
      <c r="B829" t="s">
        <v>34</v>
      </c>
      <c r="C829" t="s">
        <v>1844</v>
      </c>
      <c r="D829" t="s">
        <v>27</v>
      </c>
      <c r="E829" t="s">
        <v>31</v>
      </c>
      <c r="F829" t="s">
        <v>18</v>
      </c>
      <c r="G829">
        <v>18198</v>
      </c>
      <c r="H829">
        <v>20469</v>
      </c>
      <c r="I829">
        <v>20469</v>
      </c>
      <c r="J829">
        <v>0.65255830000000004</v>
      </c>
      <c r="K829">
        <v>0.65529400000000004</v>
      </c>
      <c r="L829">
        <v>-2.7355999999999999E-3</v>
      </c>
      <c r="M829">
        <v>2.0376999999999999E-3</v>
      </c>
      <c r="N829">
        <v>3.4724000000000001E-3</v>
      </c>
      <c r="O829">
        <v>2.9764000000000001E-3</v>
      </c>
      <c r="P829">
        <v>-8.4477000000000007E-3</v>
      </c>
      <c r="Q829">
        <v>-4.1922000000000001E-3</v>
      </c>
      <c r="R829">
        <v>0</v>
      </c>
      <c r="S829">
        <v>5.7121000000000003E-3</v>
      </c>
    </row>
    <row r="830" spans="1:19" x14ac:dyDescent="0.2">
      <c r="A830" t="s">
        <v>7281</v>
      </c>
      <c r="B830" t="s">
        <v>34</v>
      </c>
      <c r="C830" t="s">
        <v>1844</v>
      </c>
      <c r="D830" t="s">
        <v>27</v>
      </c>
      <c r="E830" t="s">
        <v>16</v>
      </c>
      <c r="F830" t="s">
        <v>19</v>
      </c>
      <c r="G830">
        <v>18204</v>
      </c>
      <c r="H830">
        <v>20458</v>
      </c>
      <c r="I830">
        <v>20458</v>
      </c>
      <c r="J830">
        <v>0.67172089999999995</v>
      </c>
      <c r="K830">
        <v>0.65895619999999999</v>
      </c>
      <c r="L830">
        <v>1.2764599999999999E-2</v>
      </c>
      <c r="M830">
        <v>1.5909999999999999E-4</v>
      </c>
      <c r="N830">
        <v>2.5228E-3</v>
      </c>
      <c r="O830">
        <v>1.6914599999999998E-2</v>
      </c>
      <c r="P830">
        <v>8.6146999999999994E-3</v>
      </c>
      <c r="Q830">
        <v>1.90029E-2</v>
      </c>
      <c r="R830">
        <v>1</v>
      </c>
      <c r="S830">
        <v>4.1498999999999998E-3</v>
      </c>
    </row>
    <row r="831" spans="1:19" x14ac:dyDescent="0.2">
      <c r="A831" t="s">
        <v>7282</v>
      </c>
      <c r="B831" t="s">
        <v>34</v>
      </c>
      <c r="C831" t="s">
        <v>1844</v>
      </c>
      <c r="D831" t="s">
        <v>27</v>
      </c>
      <c r="E831" t="s">
        <v>20</v>
      </c>
      <c r="F831" t="s">
        <v>19</v>
      </c>
      <c r="G831">
        <v>18253</v>
      </c>
      <c r="H831">
        <v>20461</v>
      </c>
      <c r="I831">
        <v>20461</v>
      </c>
      <c r="J831">
        <v>0.68433429999999995</v>
      </c>
      <c r="K831">
        <v>0.67001929999999998</v>
      </c>
      <c r="L831">
        <v>1.4315E-2</v>
      </c>
      <c r="M831">
        <v>1.8709999999999999E-4</v>
      </c>
      <c r="N831">
        <v>2.7357000000000002E-3</v>
      </c>
      <c r="O831">
        <v>1.8815200000000001E-2</v>
      </c>
      <c r="P831">
        <v>9.8148000000000003E-3</v>
      </c>
      <c r="Q831">
        <v>2.0918099999999999E-2</v>
      </c>
      <c r="R831">
        <v>1</v>
      </c>
      <c r="S831">
        <v>4.5002000000000002E-3</v>
      </c>
    </row>
    <row r="832" spans="1:19" x14ac:dyDescent="0.2">
      <c r="A832" t="s">
        <v>7283</v>
      </c>
      <c r="B832" t="s">
        <v>34</v>
      </c>
      <c r="C832" t="s">
        <v>1844</v>
      </c>
      <c r="D832" t="s">
        <v>27</v>
      </c>
      <c r="E832" t="s">
        <v>31</v>
      </c>
      <c r="F832" t="s">
        <v>19</v>
      </c>
      <c r="G832">
        <v>18198</v>
      </c>
      <c r="H832">
        <v>20469</v>
      </c>
      <c r="I832">
        <v>20469</v>
      </c>
      <c r="J832">
        <v>0.93024720000000005</v>
      </c>
      <c r="K832">
        <v>0.90591529999999998</v>
      </c>
      <c r="L832">
        <v>2.43319E-2</v>
      </c>
      <c r="M832">
        <v>1.5049E-3</v>
      </c>
      <c r="N832">
        <v>7.7587000000000003E-3</v>
      </c>
      <c r="O832">
        <v>3.70949E-2</v>
      </c>
      <c r="P832">
        <v>1.15689E-2</v>
      </c>
      <c r="Q832">
        <v>2.61564E-2</v>
      </c>
      <c r="R832">
        <v>1</v>
      </c>
      <c r="S832">
        <v>1.2763E-2</v>
      </c>
    </row>
    <row r="833" spans="1:19" x14ac:dyDescent="0.2">
      <c r="A833" t="s">
        <v>7284</v>
      </c>
      <c r="B833" t="s">
        <v>34</v>
      </c>
      <c r="C833" t="s">
        <v>1844</v>
      </c>
      <c r="D833" t="s">
        <v>27</v>
      </c>
      <c r="E833" t="s">
        <v>16</v>
      </c>
      <c r="F833" t="s">
        <v>17</v>
      </c>
      <c r="G833">
        <v>18204</v>
      </c>
      <c r="H833">
        <v>20458</v>
      </c>
      <c r="I833">
        <v>20458</v>
      </c>
      <c r="J833">
        <v>0.4228131</v>
      </c>
      <c r="K833">
        <v>0.42346479999999997</v>
      </c>
      <c r="L833">
        <v>-6.5169999999999996E-4</v>
      </c>
      <c r="M833">
        <v>8.5900000000000001E-5</v>
      </c>
      <c r="N833">
        <v>1.5448E-3</v>
      </c>
      <c r="O833">
        <v>1.8894999999999999E-3</v>
      </c>
      <c r="P833">
        <v>-3.1928E-3</v>
      </c>
      <c r="Q833">
        <v>-1.5411999999999999E-3</v>
      </c>
      <c r="R833">
        <v>0</v>
      </c>
      <c r="S833">
        <v>2.5411000000000001E-3</v>
      </c>
    </row>
    <row r="834" spans="1:19" x14ac:dyDescent="0.2">
      <c r="A834" t="s">
        <v>7285</v>
      </c>
      <c r="B834" t="s">
        <v>34</v>
      </c>
      <c r="C834" t="s">
        <v>1844</v>
      </c>
      <c r="D834" t="s">
        <v>27</v>
      </c>
      <c r="E834" t="s">
        <v>20</v>
      </c>
      <c r="F834" t="s">
        <v>17</v>
      </c>
      <c r="G834">
        <v>18253</v>
      </c>
      <c r="H834">
        <v>20461</v>
      </c>
      <c r="I834">
        <v>20461</v>
      </c>
      <c r="J834">
        <v>0.49836019999999998</v>
      </c>
      <c r="K834">
        <v>0.49723830000000002</v>
      </c>
      <c r="L834">
        <v>1.1218999999999999E-3</v>
      </c>
      <c r="M834">
        <v>2.3130000000000001E-4</v>
      </c>
      <c r="N834">
        <v>1.0862000000000001E-3</v>
      </c>
      <c r="O834">
        <v>2.9087000000000002E-3</v>
      </c>
      <c r="P834">
        <v>-6.6500000000000001E-4</v>
      </c>
      <c r="Q834">
        <v>2.2510999999999998E-3</v>
      </c>
      <c r="R834">
        <v>0</v>
      </c>
      <c r="S834">
        <v>1.7868999999999999E-3</v>
      </c>
    </row>
    <row r="835" spans="1:19" x14ac:dyDescent="0.2">
      <c r="A835" t="s">
        <v>7286</v>
      </c>
      <c r="B835" t="s">
        <v>34</v>
      </c>
      <c r="C835" t="s">
        <v>1844</v>
      </c>
      <c r="D835" t="s">
        <v>27</v>
      </c>
      <c r="E835" t="s">
        <v>31</v>
      </c>
      <c r="F835" t="s">
        <v>17</v>
      </c>
      <c r="G835">
        <v>18198</v>
      </c>
      <c r="H835">
        <v>20469</v>
      </c>
      <c r="I835">
        <v>20469</v>
      </c>
      <c r="J835">
        <v>0.42773850000000002</v>
      </c>
      <c r="K835">
        <v>0.42650510000000003</v>
      </c>
      <c r="L835">
        <v>1.2333999999999999E-3</v>
      </c>
      <c r="M835">
        <v>2.5260000000000001E-4</v>
      </c>
      <c r="N835">
        <v>2.6489E-3</v>
      </c>
      <c r="O835">
        <v>5.5909000000000002E-3</v>
      </c>
      <c r="P835">
        <v>-3.1240999999999999E-3</v>
      </c>
      <c r="Q835">
        <v>2.8836000000000001E-3</v>
      </c>
      <c r="R835">
        <v>0</v>
      </c>
      <c r="S835">
        <v>4.3575000000000003E-3</v>
      </c>
    </row>
    <row r="836" spans="1:19" x14ac:dyDescent="0.2">
      <c r="A836" t="s">
        <v>7287</v>
      </c>
      <c r="B836" t="s">
        <v>35</v>
      </c>
      <c r="C836" t="s">
        <v>1844</v>
      </c>
      <c r="D836" t="s">
        <v>27</v>
      </c>
      <c r="E836" t="s">
        <v>16</v>
      </c>
      <c r="F836" t="s">
        <v>18</v>
      </c>
      <c r="G836">
        <v>10184</v>
      </c>
      <c r="H836">
        <v>6847</v>
      </c>
      <c r="I836">
        <v>5164.7139999999999</v>
      </c>
      <c r="J836">
        <v>0.51249440000000002</v>
      </c>
      <c r="K836">
        <v>0.50831539999999997</v>
      </c>
      <c r="L836">
        <v>4.1789000000000001E-3</v>
      </c>
      <c r="M836">
        <v>5.4339999999999998E-4</v>
      </c>
      <c r="N836">
        <v>1.2269E-3</v>
      </c>
      <c r="O836">
        <v>6.1970999999999997E-3</v>
      </c>
      <c r="P836">
        <v>2.1607000000000002E-3</v>
      </c>
      <c r="Q836">
        <v>8.1540999999999992E-3</v>
      </c>
      <c r="R836">
        <v>1</v>
      </c>
      <c r="S836">
        <v>2.0181999999999999E-3</v>
      </c>
    </row>
    <row r="837" spans="1:19" x14ac:dyDescent="0.2">
      <c r="A837" t="s">
        <v>7288</v>
      </c>
      <c r="B837" t="s">
        <v>35</v>
      </c>
      <c r="C837" t="s">
        <v>1844</v>
      </c>
      <c r="D837" t="s">
        <v>27</v>
      </c>
      <c r="E837" t="s">
        <v>20</v>
      </c>
      <c r="F837" t="s">
        <v>18</v>
      </c>
      <c r="G837">
        <v>10184</v>
      </c>
      <c r="H837">
        <v>6847</v>
      </c>
      <c r="I837">
        <v>5164.7139999999999</v>
      </c>
      <c r="J837">
        <v>0.5357113</v>
      </c>
      <c r="K837">
        <v>0.53092499999999998</v>
      </c>
      <c r="L837">
        <v>4.7863000000000003E-3</v>
      </c>
      <c r="M837">
        <v>6.5379999999999995E-4</v>
      </c>
      <c r="N837">
        <v>1.3457E-3</v>
      </c>
      <c r="O837">
        <v>7.0000000000000001E-3</v>
      </c>
      <c r="P837">
        <v>2.5726E-3</v>
      </c>
      <c r="Q837">
        <v>8.9344999999999997E-3</v>
      </c>
      <c r="R837">
        <v>1</v>
      </c>
      <c r="S837">
        <v>2.2136999999999999E-3</v>
      </c>
    </row>
    <row r="838" spans="1:19" x14ac:dyDescent="0.2">
      <c r="A838" t="s">
        <v>7289</v>
      </c>
      <c r="B838" t="s">
        <v>35</v>
      </c>
      <c r="C838" t="s">
        <v>1844</v>
      </c>
      <c r="D838" t="s">
        <v>27</v>
      </c>
      <c r="E838" t="s">
        <v>31</v>
      </c>
      <c r="F838" t="s">
        <v>18</v>
      </c>
      <c r="G838">
        <v>10192</v>
      </c>
      <c r="H838">
        <v>6853</v>
      </c>
      <c r="I838">
        <v>5169.24</v>
      </c>
      <c r="J838">
        <v>0.58621509999999999</v>
      </c>
      <c r="K838">
        <v>0.57545409999999997</v>
      </c>
      <c r="L838">
        <v>1.07609E-2</v>
      </c>
      <c r="M838">
        <v>4.0321999999999997E-3</v>
      </c>
      <c r="N838">
        <v>3.3421000000000002E-3</v>
      </c>
      <c r="O838">
        <v>1.6258700000000001E-2</v>
      </c>
      <c r="P838">
        <v>5.2632E-3</v>
      </c>
      <c r="Q838">
        <v>1.8356600000000001E-2</v>
      </c>
      <c r="R838">
        <v>1</v>
      </c>
      <c r="S838">
        <v>5.4977999999999997E-3</v>
      </c>
    </row>
    <row r="839" spans="1:19" x14ac:dyDescent="0.2">
      <c r="A839" t="s">
        <v>7290</v>
      </c>
      <c r="B839" t="s">
        <v>35</v>
      </c>
      <c r="C839" t="s">
        <v>1844</v>
      </c>
      <c r="D839" t="s">
        <v>27</v>
      </c>
      <c r="E839" t="s">
        <v>16</v>
      </c>
      <c r="F839" t="s">
        <v>19</v>
      </c>
      <c r="G839">
        <v>10184</v>
      </c>
      <c r="H839">
        <v>6847</v>
      </c>
      <c r="I839">
        <v>5164.7139999999999</v>
      </c>
      <c r="J839">
        <v>0.68224779999999996</v>
      </c>
      <c r="K839">
        <v>0.65056899999999995</v>
      </c>
      <c r="L839">
        <v>3.16788E-2</v>
      </c>
      <c r="M839">
        <v>2.877E-4</v>
      </c>
      <c r="N839">
        <v>3.3925000000000001E-3</v>
      </c>
      <c r="O839">
        <v>3.7259500000000001E-2</v>
      </c>
      <c r="P839">
        <v>2.6098099999999999E-2</v>
      </c>
      <c r="Q839">
        <v>4.6433000000000002E-2</v>
      </c>
      <c r="R839">
        <v>1</v>
      </c>
      <c r="S839">
        <v>5.5807000000000001E-3</v>
      </c>
    </row>
    <row r="840" spans="1:19" x14ac:dyDescent="0.2">
      <c r="A840" t="s">
        <v>7291</v>
      </c>
      <c r="B840" t="s">
        <v>35</v>
      </c>
      <c r="C840" t="s">
        <v>1844</v>
      </c>
      <c r="D840" t="s">
        <v>27</v>
      </c>
      <c r="E840" t="s">
        <v>20</v>
      </c>
      <c r="F840" t="s">
        <v>19</v>
      </c>
      <c r="G840">
        <v>10184</v>
      </c>
      <c r="H840">
        <v>6847</v>
      </c>
      <c r="I840">
        <v>5164.7139999999999</v>
      </c>
      <c r="J840">
        <v>0.69727459999999997</v>
      </c>
      <c r="K840">
        <v>0.66816260000000005</v>
      </c>
      <c r="L840">
        <v>2.9111999999999999E-2</v>
      </c>
      <c r="M840">
        <v>3.6390000000000001E-4</v>
      </c>
      <c r="N840">
        <v>3.8149999999999998E-3</v>
      </c>
      <c r="O840" s="1">
        <v>3.5387700000000001E-2</v>
      </c>
      <c r="P840">
        <v>2.28363E-2</v>
      </c>
      <c r="Q840">
        <v>4.1751099999999999E-2</v>
      </c>
      <c r="R840">
        <v>1</v>
      </c>
      <c r="S840">
        <v>6.2757000000000004E-3</v>
      </c>
    </row>
    <row r="841" spans="1:19" x14ac:dyDescent="0.2">
      <c r="A841" t="s">
        <v>7292</v>
      </c>
      <c r="B841" t="s">
        <v>35</v>
      </c>
      <c r="C841" t="s">
        <v>1844</v>
      </c>
      <c r="D841" t="s">
        <v>27</v>
      </c>
      <c r="E841" t="s">
        <v>31</v>
      </c>
      <c r="F841" t="s">
        <v>19</v>
      </c>
      <c r="G841">
        <v>10192</v>
      </c>
      <c r="H841">
        <v>6853</v>
      </c>
      <c r="I841">
        <v>5169.24</v>
      </c>
      <c r="J841">
        <v>0.94923369999999996</v>
      </c>
      <c r="K841">
        <v>0.89610449999999997</v>
      </c>
      <c r="L841">
        <v>5.3129299999999997E-2</v>
      </c>
      <c r="M841">
        <v>2.8119E-3</v>
      </c>
      <c r="N841">
        <v>1.0605399999999999E-2</v>
      </c>
      <c r="O841">
        <v>7.0575100000000002E-2</v>
      </c>
      <c r="P841">
        <v>3.5683399999999997E-2</v>
      </c>
      <c r="Q841">
        <v>5.5970699999999998E-2</v>
      </c>
      <c r="R841">
        <v>1</v>
      </c>
      <c r="S841">
        <v>1.74459E-2</v>
      </c>
    </row>
    <row r="842" spans="1:19" x14ac:dyDescent="0.2">
      <c r="A842" t="s">
        <v>7293</v>
      </c>
      <c r="B842" t="s">
        <v>34</v>
      </c>
      <c r="C842" t="s">
        <v>1989</v>
      </c>
      <c r="D842" t="s">
        <v>27</v>
      </c>
      <c r="E842" t="s">
        <v>16</v>
      </c>
      <c r="F842" t="s">
        <v>18</v>
      </c>
      <c r="G842">
        <v>49147</v>
      </c>
      <c r="H842">
        <v>55269</v>
      </c>
      <c r="I842">
        <v>55269</v>
      </c>
      <c r="J842">
        <v>0.53087090000000003</v>
      </c>
      <c r="K842">
        <v>0.53002689999999997</v>
      </c>
      <c r="L842">
        <v>8.4400000000000002E-4</v>
      </c>
      <c r="M842">
        <v>9.0500000000000004E-5</v>
      </c>
      <c r="N842">
        <v>7.3169999999999995E-4</v>
      </c>
      <c r="O842">
        <v>2.0476000000000001E-3</v>
      </c>
      <c r="P842">
        <v>-3.5970000000000002E-4</v>
      </c>
      <c r="Q842">
        <v>1.5897999999999999E-3</v>
      </c>
      <c r="R842">
        <v>0</v>
      </c>
      <c r="S842">
        <v>1.2036E-3</v>
      </c>
    </row>
    <row r="843" spans="1:19" x14ac:dyDescent="0.2">
      <c r="A843" t="s">
        <v>7294</v>
      </c>
      <c r="B843" t="s">
        <v>34</v>
      </c>
      <c r="C843" t="s">
        <v>1989</v>
      </c>
      <c r="D843" t="s">
        <v>27</v>
      </c>
      <c r="E843" t="s">
        <v>20</v>
      </c>
      <c r="F843" t="s">
        <v>18</v>
      </c>
      <c r="G843">
        <v>49305</v>
      </c>
      <c r="H843">
        <v>55275</v>
      </c>
      <c r="I843">
        <v>55275</v>
      </c>
      <c r="J843">
        <v>0.60169859999999997</v>
      </c>
      <c r="K843">
        <v>0.60148290000000004</v>
      </c>
      <c r="L843">
        <v>2.1570000000000001E-4</v>
      </c>
      <c r="M843">
        <v>4.5500000000000001E-5</v>
      </c>
      <c r="N843">
        <v>1.3491E-3</v>
      </c>
      <c r="O843">
        <v>2.4348999999999998E-3</v>
      </c>
      <c r="P843">
        <v>-2.0035999999999999E-3</v>
      </c>
      <c r="Q843">
        <v>3.5839999999999998E-4</v>
      </c>
      <c r="R843">
        <v>0</v>
      </c>
      <c r="S843">
        <v>2.2192000000000002E-3</v>
      </c>
    </row>
    <row r="844" spans="1:19" x14ac:dyDescent="0.2">
      <c r="A844" t="s">
        <v>7295</v>
      </c>
      <c r="B844" t="s">
        <v>34</v>
      </c>
      <c r="C844" t="s">
        <v>1989</v>
      </c>
      <c r="D844" t="s">
        <v>27</v>
      </c>
      <c r="E844" t="s">
        <v>31</v>
      </c>
      <c r="F844" t="s">
        <v>18</v>
      </c>
      <c r="G844">
        <v>49213</v>
      </c>
      <c r="H844">
        <v>55294</v>
      </c>
      <c r="I844">
        <v>55294</v>
      </c>
      <c r="J844">
        <v>0.59402940000000004</v>
      </c>
      <c r="K844">
        <v>0.59352009999999999</v>
      </c>
      <c r="L844">
        <v>5.0929999999999997E-4</v>
      </c>
      <c r="M844">
        <v>5.4609999999999999E-4</v>
      </c>
      <c r="N844">
        <v>1.7975999999999999E-3</v>
      </c>
      <c r="O844">
        <v>3.4664000000000001E-3</v>
      </c>
      <c r="P844">
        <v>-2.4478E-3</v>
      </c>
      <c r="Q844">
        <v>8.5729999999999997E-4</v>
      </c>
      <c r="R844">
        <v>0</v>
      </c>
      <c r="S844">
        <v>2.9570999999999998E-3</v>
      </c>
    </row>
    <row r="845" spans="1:19" x14ac:dyDescent="0.2">
      <c r="A845" t="s">
        <v>7296</v>
      </c>
      <c r="B845" t="s">
        <v>34</v>
      </c>
      <c r="C845" t="s">
        <v>1989</v>
      </c>
      <c r="D845" t="s">
        <v>27</v>
      </c>
      <c r="E845" t="s">
        <v>16</v>
      </c>
      <c r="F845" t="s">
        <v>19</v>
      </c>
      <c r="G845">
        <v>49147</v>
      </c>
      <c r="H845">
        <v>55269</v>
      </c>
      <c r="I845">
        <v>55269</v>
      </c>
      <c r="J845">
        <v>0.62953349999999997</v>
      </c>
      <c r="K845">
        <v>0.62026769999999998</v>
      </c>
      <c r="L845">
        <v>9.2657E-3</v>
      </c>
      <c r="M845">
        <v>4.9700000000000002E-5</v>
      </c>
      <c r="N845">
        <v>1.4105999999999999E-3</v>
      </c>
      <c r="O845">
        <v>1.15861E-2</v>
      </c>
      <c r="P845">
        <v>6.9454E-3</v>
      </c>
      <c r="Q845">
        <v>1.47184E-2</v>
      </c>
      <c r="R845">
        <v>1</v>
      </c>
      <c r="S845">
        <v>2.3203999999999998E-3</v>
      </c>
    </row>
    <row r="846" spans="1:19" x14ac:dyDescent="0.2">
      <c r="A846" t="s">
        <v>7297</v>
      </c>
      <c r="B846" t="s">
        <v>34</v>
      </c>
      <c r="C846" t="s">
        <v>1989</v>
      </c>
      <c r="D846" t="s">
        <v>27</v>
      </c>
      <c r="E846" t="s">
        <v>20</v>
      </c>
      <c r="F846" t="s">
        <v>19</v>
      </c>
      <c r="G846">
        <v>49305</v>
      </c>
      <c r="H846">
        <v>55275</v>
      </c>
      <c r="I846">
        <v>55275</v>
      </c>
      <c r="J846">
        <v>0.64745969999999997</v>
      </c>
      <c r="K846">
        <v>0.6393491</v>
      </c>
      <c r="L846">
        <v>8.1106000000000008E-3</v>
      </c>
      <c r="M846">
        <v>5.8400000000000003E-5</v>
      </c>
      <c r="N846">
        <v>1.5283E-3</v>
      </c>
      <c r="O846">
        <v>1.06246E-2</v>
      </c>
      <c r="P846">
        <v>5.5964999999999999E-3</v>
      </c>
      <c r="Q846">
        <v>1.25267E-2</v>
      </c>
      <c r="R846">
        <v>1</v>
      </c>
      <c r="S846">
        <v>2.5141E-3</v>
      </c>
    </row>
    <row r="847" spans="1:19" x14ac:dyDescent="0.2">
      <c r="A847" t="s">
        <v>7298</v>
      </c>
      <c r="B847" t="s">
        <v>34</v>
      </c>
      <c r="C847" t="s">
        <v>1989</v>
      </c>
      <c r="D847" t="s">
        <v>27</v>
      </c>
      <c r="E847" t="s">
        <v>31</v>
      </c>
      <c r="F847" t="s">
        <v>19</v>
      </c>
      <c r="G847">
        <v>49213</v>
      </c>
      <c r="H847">
        <v>55294</v>
      </c>
      <c r="I847">
        <v>55294</v>
      </c>
      <c r="J847">
        <v>0.80698300000000001</v>
      </c>
      <c r="K847">
        <v>0.78816509999999995</v>
      </c>
      <c r="L847">
        <v>1.8817899999999999E-2</v>
      </c>
      <c r="M847">
        <v>4.1060000000000001E-4</v>
      </c>
      <c r="N847">
        <v>4.0527000000000002E-3</v>
      </c>
      <c r="O847">
        <v>2.54846E-2</v>
      </c>
      <c r="P847">
        <v>1.2151199999999999E-2</v>
      </c>
      <c r="Q847">
        <v>2.33189E-2</v>
      </c>
      <c r="R847">
        <v>1</v>
      </c>
      <c r="S847">
        <v>6.6667000000000002E-3</v>
      </c>
    </row>
    <row r="848" spans="1:19" x14ac:dyDescent="0.2">
      <c r="A848" t="s">
        <v>7299</v>
      </c>
      <c r="B848" t="s">
        <v>34</v>
      </c>
      <c r="C848" t="s">
        <v>1989</v>
      </c>
      <c r="D848" t="s">
        <v>27</v>
      </c>
      <c r="E848" t="s">
        <v>16</v>
      </c>
      <c r="F848" t="s">
        <v>17</v>
      </c>
      <c r="G848">
        <v>49147</v>
      </c>
      <c r="H848">
        <v>55269</v>
      </c>
      <c r="I848">
        <v>55269</v>
      </c>
      <c r="J848">
        <v>0.40185179999999998</v>
      </c>
      <c r="K848">
        <v>0.40075739999999999</v>
      </c>
      <c r="L848">
        <v>1.0943999999999999E-3</v>
      </c>
      <c r="M848">
        <v>3.2799999999999998E-5</v>
      </c>
      <c r="N848">
        <v>9.5489999999999995E-4</v>
      </c>
      <c r="O848">
        <v>2.6651999999999999E-3</v>
      </c>
      <c r="P848">
        <v>-4.7639999999999998E-4</v>
      </c>
      <c r="Q848">
        <v>2.7234E-3</v>
      </c>
      <c r="R848">
        <v>0</v>
      </c>
      <c r="S848">
        <v>1.5708E-3</v>
      </c>
    </row>
    <row r="849" spans="1:19" x14ac:dyDescent="0.2">
      <c r="A849" t="s">
        <v>7300</v>
      </c>
      <c r="B849" t="s">
        <v>34</v>
      </c>
      <c r="C849" t="s">
        <v>1989</v>
      </c>
      <c r="D849" t="s">
        <v>27</v>
      </c>
      <c r="E849" t="s">
        <v>20</v>
      </c>
      <c r="F849" t="s">
        <v>17</v>
      </c>
      <c r="G849">
        <v>49305</v>
      </c>
      <c r="H849">
        <v>55275</v>
      </c>
      <c r="I849">
        <v>55275</v>
      </c>
      <c r="J849">
        <v>0.47796739999999999</v>
      </c>
      <c r="K849">
        <v>0.47964020000000002</v>
      </c>
      <c r="L849">
        <v>-1.6729E-3</v>
      </c>
      <c r="M849">
        <v>8.4800000000000001E-5</v>
      </c>
      <c r="N849">
        <v>6.5760000000000005E-4</v>
      </c>
      <c r="O849">
        <v>-5.911E-4</v>
      </c>
      <c r="P849">
        <v>-2.7547000000000001E-3</v>
      </c>
      <c r="Q849">
        <v>-3.5000000000000001E-3</v>
      </c>
      <c r="R849">
        <v>1</v>
      </c>
      <c r="S849">
        <v>1.0817999999999999E-3</v>
      </c>
    </row>
    <row r="850" spans="1:19" x14ac:dyDescent="0.2">
      <c r="A850" t="s">
        <v>7301</v>
      </c>
      <c r="B850" t="s">
        <v>34</v>
      </c>
      <c r="C850" t="s">
        <v>1989</v>
      </c>
      <c r="D850" t="s">
        <v>27</v>
      </c>
      <c r="E850" t="s">
        <v>31</v>
      </c>
      <c r="F850" t="s">
        <v>17</v>
      </c>
      <c r="G850">
        <v>49213</v>
      </c>
      <c r="H850">
        <v>55294</v>
      </c>
      <c r="I850">
        <v>55294</v>
      </c>
      <c r="J850">
        <v>0.40596650000000001</v>
      </c>
      <c r="K850">
        <v>0.40141139999999997</v>
      </c>
      <c r="L850">
        <v>4.5551999999999997E-3</v>
      </c>
      <c r="M850">
        <v>8.6799999999999996E-5</v>
      </c>
      <c r="N850">
        <v>1.5525000000000001E-3</v>
      </c>
      <c r="O850">
        <v>7.1089999999999999E-3</v>
      </c>
      <c r="P850">
        <v>2.0013000000000001E-3</v>
      </c>
      <c r="Q850">
        <v>1.1220600000000001E-2</v>
      </c>
      <c r="R850">
        <v>1</v>
      </c>
      <c r="S850">
        <v>2.5538000000000002E-3</v>
      </c>
    </row>
    <row r="851" spans="1:19" x14ac:dyDescent="0.2">
      <c r="A851" t="s">
        <v>7302</v>
      </c>
      <c r="B851" t="s">
        <v>35</v>
      </c>
      <c r="C851" t="s">
        <v>1989</v>
      </c>
      <c r="D851" t="s">
        <v>27</v>
      </c>
      <c r="E851" t="s">
        <v>16</v>
      </c>
      <c r="F851" t="s">
        <v>18</v>
      </c>
      <c r="G851">
        <v>26827</v>
      </c>
      <c r="H851">
        <v>17780</v>
      </c>
      <c r="I851">
        <v>14020.97</v>
      </c>
      <c r="J851">
        <v>0.49461579999999999</v>
      </c>
      <c r="K851">
        <v>0.49482559999999998</v>
      </c>
      <c r="L851">
        <v>-2.098E-4</v>
      </c>
      <c r="M851">
        <v>2.0709999999999999E-4</v>
      </c>
      <c r="N851">
        <v>7.5739999999999998E-4</v>
      </c>
      <c r="O851">
        <v>1.0361000000000001E-3</v>
      </c>
      <c r="P851">
        <v>-1.4557000000000001E-3</v>
      </c>
      <c r="Q851">
        <v>-4.2410000000000001E-4</v>
      </c>
      <c r="R851">
        <v>0</v>
      </c>
      <c r="S851">
        <v>1.2459000000000001E-3</v>
      </c>
    </row>
    <row r="852" spans="1:19" x14ac:dyDescent="0.2">
      <c r="A852" t="s">
        <v>7303</v>
      </c>
      <c r="B852" t="s">
        <v>35</v>
      </c>
      <c r="C852" t="s">
        <v>1989</v>
      </c>
      <c r="D852" t="s">
        <v>27</v>
      </c>
      <c r="E852" t="s">
        <v>20</v>
      </c>
      <c r="F852" t="s">
        <v>18</v>
      </c>
      <c r="G852">
        <v>26824</v>
      </c>
      <c r="H852">
        <v>17781</v>
      </c>
      <c r="I852">
        <v>14021.75</v>
      </c>
      <c r="J852">
        <v>0.51413699999999996</v>
      </c>
      <c r="K852">
        <v>0.51371739999999999</v>
      </c>
      <c r="L852">
        <v>4.1970000000000001E-4</v>
      </c>
      <c r="M852">
        <v>2.309E-4</v>
      </c>
      <c r="N852">
        <v>7.9980000000000003E-4</v>
      </c>
      <c r="O852">
        <v>1.7353E-3</v>
      </c>
      <c r="P852">
        <v>-8.9599999999999999E-4</v>
      </c>
      <c r="Q852">
        <v>8.162E-4</v>
      </c>
      <c r="R852">
        <v>0</v>
      </c>
      <c r="S852">
        <v>1.3156999999999999E-3</v>
      </c>
    </row>
    <row r="853" spans="1:19" x14ac:dyDescent="0.2">
      <c r="A853" t="s">
        <v>7304</v>
      </c>
      <c r="B853" t="s">
        <v>35</v>
      </c>
      <c r="C853" t="s">
        <v>1989</v>
      </c>
      <c r="D853" t="s">
        <v>27</v>
      </c>
      <c r="E853" t="s">
        <v>31</v>
      </c>
      <c r="F853" t="s">
        <v>18</v>
      </c>
      <c r="G853">
        <v>26841</v>
      </c>
      <c r="H853">
        <v>17795</v>
      </c>
      <c r="I853">
        <v>14032.79</v>
      </c>
      <c r="J853">
        <v>0.53956380000000004</v>
      </c>
      <c r="K853">
        <v>0.53481219999999996</v>
      </c>
      <c r="L853">
        <v>4.7515999999999999E-3</v>
      </c>
      <c r="M853">
        <v>1.1684E-3</v>
      </c>
      <c r="N853">
        <v>1.799E-3</v>
      </c>
      <c r="O853">
        <v>7.711E-3</v>
      </c>
      <c r="P853">
        <v>1.7922000000000001E-3</v>
      </c>
      <c r="Q853">
        <v>8.8064000000000007E-3</v>
      </c>
      <c r="R853">
        <v>1</v>
      </c>
      <c r="S853">
        <v>2.9594000000000001E-3</v>
      </c>
    </row>
    <row r="854" spans="1:19" x14ac:dyDescent="0.2">
      <c r="A854" t="s">
        <v>7305</v>
      </c>
      <c r="B854" t="s">
        <v>35</v>
      </c>
      <c r="C854" t="s">
        <v>1989</v>
      </c>
      <c r="D854" t="s">
        <v>27</v>
      </c>
      <c r="E854" t="s">
        <v>16</v>
      </c>
      <c r="F854" t="s">
        <v>19</v>
      </c>
      <c r="G854">
        <v>26827</v>
      </c>
      <c r="H854">
        <v>17780</v>
      </c>
      <c r="I854">
        <v>14020.97</v>
      </c>
      <c r="J854">
        <v>0.64343349999999999</v>
      </c>
      <c r="K854">
        <v>0.62664330000000001</v>
      </c>
      <c r="L854">
        <v>1.6790200000000002E-2</v>
      </c>
      <c r="M854">
        <v>9.3900000000000006E-5</v>
      </c>
      <c r="N854">
        <v>1.9379E-3</v>
      </c>
      <c r="O854">
        <v>1.9977999999999999E-2</v>
      </c>
      <c r="P854">
        <v>1.3602400000000001E-2</v>
      </c>
      <c r="Q854">
        <v>2.6094699999999998E-2</v>
      </c>
      <c r="R854">
        <v>1</v>
      </c>
      <c r="S854">
        <v>3.1878000000000002E-3</v>
      </c>
    </row>
    <row r="855" spans="1:19" x14ac:dyDescent="0.2">
      <c r="A855" t="s">
        <v>7306</v>
      </c>
      <c r="B855" t="s">
        <v>35</v>
      </c>
      <c r="C855" t="s">
        <v>1989</v>
      </c>
      <c r="D855" t="s">
        <v>27</v>
      </c>
      <c r="E855" t="s">
        <v>20</v>
      </c>
      <c r="F855" t="s">
        <v>19</v>
      </c>
      <c r="G855">
        <v>26824</v>
      </c>
      <c r="H855">
        <v>17781</v>
      </c>
      <c r="I855">
        <v>14021.75</v>
      </c>
      <c r="J855">
        <v>0.65835509999999997</v>
      </c>
      <c r="K855">
        <v>0.64152849999999995</v>
      </c>
      <c r="L855">
        <v>1.6826600000000001E-2</v>
      </c>
      <c r="M855">
        <v>1.103E-4</v>
      </c>
      <c r="N855">
        <v>2.1004000000000001E-3</v>
      </c>
      <c r="O855">
        <v>2.02817E-2</v>
      </c>
      <c r="P855">
        <v>1.33715E-2</v>
      </c>
      <c r="Q855">
        <v>2.5558500000000001E-2</v>
      </c>
      <c r="R855">
        <v>1</v>
      </c>
      <c r="S855">
        <v>3.4551E-3</v>
      </c>
    </row>
    <row r="856" spans="1:19" x14ac:dyDescent="0.2">
      <c r="A856" t="s">
        <v>7307</v>
      </c>
      <c r="B856" t="s">
        <v>35</v>
      </c>
      <c r="C856" t="s">
        <v>1989</v>
      </c>
      <c r="D856" t="s">
        <v>27</v>
      </c>
      <c r="E856" t="s">
        <v>31</v>
      </c>
      <c r="F856" t="s">
        <v>19</v>
      </c>
      <c r="G856">
        <v>26841</v>
      </c>
      <c r="H856">
        <v>17795</v>
      </c>
      <c r="I856">
        <v>14032.79</v>
      </c>
      <c r="J856">
        <v>0.8260362</v>
      </c>
      <c r="K856">
        <v>0.79465339999999995</v>
      </c>
      <c r="L856">
        <v>3.1382899999999998E-2</v>
      </c>
      <c r="M856">
        <v>7.9619999999999995E-4</v>
      </c>
      <c r="N856">
        <v>5.6433999999999998E-3</v>
      </c>
      <c r="O856">
        <v>4.0666300000000002E-2</v>
      </c>
      <c r="P856">
        <v>2.2099400000000002E-2</v>
      </c>
      <c r="Q856">
        <v>3.7992100000000001E-2</v>
      </c>
      <c r="R856">
        <v>1</v>
      </c>
      <c r="S856">
        <v>9.2835000000000001E-3</v>
      </c>
    </row>
    <row r="857" spans="1:19" x14ac:dyDescent="0.2">
      <c r="A857" t="s">
        <v>527</v>
      </c>
      <c r="B857" t="s">
        <v>34</v>
      </c>
      <c r="C857" t="s">
        <v>50</v>
      </c>
      <c r="D857" t="s">
        <v>37</v>
      </c>
      <c r="E857" t="s">
        <v>16</v>
      </c>
      <c r="F857" t="s">
        <v>18</v>
      </c>
      <c r="G857">
        <v>561</v>
      </c>
      <c r="H857">
        <v>866</v>
      </c>
      <c r="I857">
        <v>866</v>
      </c>
      <c r="J857">
        <v>-0.64168950000000002</v>
      </c>
      <c r="K857">
        <v>-0.5681252</v>
      </c>
      <c r="L857">
        <v>-7.3564299999999999E-2</v>
      </c>
      <c r="M857">
        <v>3.7769700000000003E-2</v>
      </c>
      <c r="N857">
        <v>1.49496E-2</v>
      </c>
      <c r="O857">
        <v>-4.89722E-2</v>
      </c>
      <c r="P857">
        <v>-9.8156300000000002E-2</v>
      </c>
      <c r="Q857">
        <v>-0.11464149999999999</v>
      </c>
      <c r="R857">
        <v>1</v>
      </c>
      <c r="S857">
        <v>2.4591999999999999E-2</v>
      </c>
    </row>
    <row r="858" spans="1:19" x14ac:dyDescent="0.2">
      <c r="A858" t="s">
        <v>528</v>
      </c>
      <c r="B858" t="s">
        <v>34</v>
      </c>
      <c r="C858" t="s">
        <v>50</v>
      </c>
      <c r="D858" t="s">
        <v>37</v>
      </c>
      <c r="E858" t="s">
        <v>20</v>
      </c>
      <c r="F858" t="s">
        <v>18</v>
      </c>
      <c r="G858">
        <v>545</v>
      </c>
      <c r="H858">
        <v>905</v>
      </c>
      <c r="I858">
        <v>905</v>
      </c>
      <c r="J858">
        <v>0.21140690000000001</v>
      </c>
      <c r="K858">
        <v>0.2100397</v>
      </c>
      <c r="L858">
        <v>1.3671E-3</v>
      </c>
      <c r="M858">
        <v>1.5013E-2</v>
      </c>
      <c r="N858">
        <v>2.45055E-2</v>
      </c>
      <c r="O858">
        <v>4.1678800000000002E-2</v>
      </c>
      <c r="P858">
        <v>-3.89445E-2</v>
      </c>
      <c r="Q858">
        <v>6.4669000000000003E-3</v>
      </c>
      <c r="R858">
        <v>0</v>
      </c>
      <c r="S858">
        <v>4.0311600000000003E-2</v>
      </c>
    </row>
    <row r="859" spans="1:19" x14ac:dyDescent="0.2">
      <c r="A859" t="s">
        <v>529</v>
      </c>
      <c r="B859" t="s">
        <v>34</v>
      </c>
      <c r="C859" t="s">
        <v>50</v>
      </c>
      <c r="D859" t="s">
        <v>37</v>
      </c>
      <c r="E859" t="s">
        <v>31</v>
      </c>
      <c r="F859" t="s">
        <v>18</v>
      </c>
      <c r="G859">
        <v>640</v>
      </c>
      <c r="H859">
        <v>906</v>
      </c>
      <c r="I859">
        <v>906</v>
      </c>
      <c r="J859">
        <v>-0.31075419999999998</v>
      </c>
      <c r="K859">
        <v>-0.24314959999999999</v>
      </c>
      <c r="L859">
        <v>-6.7604600000000001E-2</v>
      </c>
      <c r="M859">
        <v>0.1261487</v>
      </c>
      <c r="N859">
        <v>2.7321100000000001E-2</v>
      </c>
      <c r="O859">
        <v>-2.2661400000000002E-2</v>
      </c>
      <c r="P859">
        <v>-0.1125478</v>
      </c>
      <c r="Q859">
        <v>-0.2175502</v>
      </c>
      <c r="R859">
        <v>1</v>
      </c>
      <c r="S859">
        <v>4.4943200000000003E-2</v>
      </c>
    </row>
    <row r="860" spans="1:19" x14ac:dyDescent="0.2">
      <c r="A860" t="s">
        <v>530</v>
      </c>
      <c r="B860" t="s">
        <v>34</v>
      </c>
      <c r="C860" t="s">
        <v>50</v>
      </c>
      <c r="D860" t="s">
        <v>37</v>
      </c>
      <c r="E860" t="s">
        <v>16</v>
      </c>
      <c r="F860" t="s">
        <v>19</v>
      </c>
      <c r="G860">
        <v>561</v>
      </c>
      <c r="H860">
        <v>866</v>
      </c>
      <c r="I860">
        <v>866</v>
      </c>
      <c r="J860">
        <v>1.1095170000000001</v>
      </c>
      <c r="K860">
        <v>1.098576</v>
      </c>
      <c r="L860">
        <v>1.0940099999999999E-2</v>
      </c>
      <c r="M860">
        <v>1.15218E-2</v>
      </c>
      <c r="N860">
        <v>2.1467900000000002E-2</v>
      </c>
      <c r="O860">
        <v>4.6254799999999999E-2</v>
      </c>
      <c r="P860">
        <v>-2.43746E-2</v>
      </c>
      <c r="Q860">
        <v>9.8601999999999995E-3</v>
      </c>
      <c r="R860">
        <v>0</v>
      </c>
      <c r="S860">
        <v>3.5314699999999997E-2</v>
      </c>
    </row>
    <row r="861" spans="1:19" x14ac:dyDescent="0.2">
      <c r="A861" t="s">
        <v>531</v>
      </c>
      <c r="B861" t="s">
        <v>34</v>
      </c>
      <c r="C861" t="s">
        <v>50</v>
      </c>
      <c r="D861" t="s">
        <v>37</v>
      </c>
      <c r="E861" t="s">
        <v>20</v>
      </c>
      <c r="F861" t="s">
        <v>19</v>
      </c>
      <c r="G861">
        <v>545</v>
      </c>
      <c r="H861">
        <v>905</v>
      </c>
      <c r="I861">
        <v>905</v>
      </c>
      <c r="J861">
        <v>1.1160859999999999</v>
      </c>
      <c r="K861">
        <v>1.094749</v>
      </c>
      <c r="L861">
        <v>2.1336600000000001E-2</v>
      </c>
      <c r="M861">
        <v>1.31717E-2</v>
      </c>
      <c r="N861">
        <v>2.2953600000000001E-2</v>
      </c>
      <c r="O861">
        <v>5.9095300000000003E-2</v>
      </c>
      <c r="P861">
        <v>-1.6422099999999999E-2</v>
      </c>
      <c r="Q861">
        <v>1.91174E-2</v>
      </c>
      <c r="R861">
        <v>0</v>
      </c>
      <c r="S861">
        <v>3.7758699999999999E-2</v>
      </c>
    </row>
    <row r="862" spans="1:19" x14ac:dyDescent="0.2">
      <c r="A862" t="s">
        <v>532</v>
      </c>
      <c r="B862" t="s">
        <v>34</v>
      </c>
      <c r="C862" t="s">
        <v>50</v>
      </c>
      <c r="D862" t="s">
        <v>37</v>
      </c>
      <c r="E862" t="s">
        <v>31</v>
      </c>
      <c r="F862" t="s">
        <v>19</v>
      </c>
      <c r="G862">
        <v>640</v>
      </c>
      <c r="H862">
        <v>906</v>
      </c>
      <c r="I862">
        <v>906</v>
      </c>
      <c r="J862">
        <v>1.7783990000000001</v>
      </c>
      <c r="K862">
        <v>1.7626869999999999</v>
      </c>
      <c r="L862">
        <v>1.5711800000000001E-2</v>
      </c>
      <c r="M862">
        <v>7.8478599999999996E-2</v>
      </c>
      <c r="N862">
        <v>5.6028099999999997E-2</v>
      </c>
      <c r="O862">
        <v>0.1078779</v>
      </c>
      <c r="P862">
        <v>-7.6454400000000006E-2</v>
      </c>
      <c r="Q862">
        <v>8.8348000000000003E-3</v>
      </c>
      <c r="R862">
        <v>0</v>
      </c>
      <c r="S862">
        <v>9.2166200000000004E-2</v>
      </c>
    </row>
    <row r="863" spans="1:19" x14ac:dyDescent="0.2">
      <c r="A863" t="s">
        <v>533</v>
      </c>
      <c r="B863" t="s">
        <v>34</v>
      </c>
      <c r="C863" t="s">
        <v>50</v>
      </c>
      <c r="D863" t="s">
        <v>37</v>
      </c>
      <c r="E863" t="s">
        <v>16</v>
      </c>
      <c r="F863" t="s">
        <v>17</v>
      </c>
      <c r="G863">
        <v>561</v>
      </c>
      <c r="H863">
        <v>866</v>
      </c>
      <c r="I863">
        <v>866</v>
      </c>
      <c r="J863">
        <v>0.8265903</v>
      </c>
      <c r="K863">
        <v>0.84483109999999995</v>
      </c>
      <c r="L863">
        <v>-1.8240800000000001E-2</v>
      </c>
      <c r="M863">
        <v>9.0357000000000007E-3</v>
      </c>
      <c r="N863">
        <v>1.5842700000000001E-2</v>
      </c>
      <c r="O863">
        <v>7.8203999999999999E-3</v>
      </c>
      <c r="P863">
        <v>-4.4302099999999997E-2</v>
      </c>
      <c r="Q863">
        <v>-2.20675E-2</v>
      </c>
      <c r="R863">
        <v>0</v>
      </c>
      <c r="S863">
        <v>2.6061299999999999E-2</v>
      </c>
    </row>
    <row r="864" spans="1:19" x14ac:dyDescent="0.2">
      <c r="A864" t="s">
        <v>534</v>
      </c>
      <c r="B864" t="s">
        <v>34</v>
      </c>
      <c r="C864" t="s">
        <v>50</v>
      </c>
      <c r="D864" t="s">
        <v>37</v>
      </c>
      <c r="E864" t="s">
        <v>20</v>
      </c>
      <c r="F864" t="s">
        <v>17</v>
      </c>
      <c r="G864">
        <v>545</v>
      </c>
      <c r="H864">
        <v>905</v>
      </c>
      <c r="I864">
        <v>905</v>
      </c>
      <c r="J864">
        <v>-0.167881</v>
      </c>
      <c r="K864">
        <v>-0.1441964</v>
      </c>
      <c r="L864">
        <v>-2.36846E-2</v>
      </c>
      <c r="M864">
        <v>3.6542499999999999E-2</v>
      </c>
      <c r="N864">
        <v>1.3654299999999999E-2</v>
      </c>
      <c r="O864">
        <v>-1.2232E-3</v>
      </c>
      <c r="P864">
        <v>-4.6146E-2</v>
      </c>
      <c r="Q864">
        <v>-0.14107980000000001</v>
      </c>
      <c r="R864">
        <v>1</v>
      </c>
      <c r="S864">
        <v>2.2461399999999999E-2</v>
      </c>
    </row>
    <row r="865" spans="1:19" x14ac:dyDescent="0.2">
      <c r="A865" t="s">
        <v>535</v>
      </c>
      <c r="B865" t="s">
        <v>34</v>
      </c>
      <c r="C865" t="s">
        <v>50</v>
      </c>
      <c r="D865" t="s">
        <v>37</v>
      </c>
      <c r="E865" t="s">
        <v>31</v>
      </c>
      <c r="F865" t="s">
        <v>17</v>
      </c>
      <c r="G865">
        <v>640</v>
      </c>
      <c r="H865">
        <v>906</v>
      </c>
      <c r="I865">
        <v>906</v>
      </c>
      <c r="J865">
        <v>0.85799610000000004</v>
      </c>
      <c r="K865">
        <v>0.88473199999999996</v>
      </c>
      <c r="L865">
        <v>-2.67359E-2</v>
      </c>
      <c r="M865">
        <v>2.341E-2</v>
      </c>
      <c r="N865">
        <v>2.5500499999999999E-2</v>
      </c>
      <c r="O865">
        <v>1.52125E-2</v>
      </c>
      <c r="P865">
        <v>-6.8684300000000004E-2</v>
      </c>
      <c r="Q865">
        <v>-3.1160799999999999E-2</v>
      </c>
      <c r="R865">
        <v>0</v>
      </c>
      <c r="S865">
        <v>4.1948399999999997E-2</v>
      </c>
    </row>
    <row r="866" spans="1:19" x14ac:dyDescent="0.2">
      <c r="A866" t="s">
        <v>10287</v>
      </c>
      <c r="B866" t="s">
        <v>34</v>
      </c>
      <c r="C866" t="s">
        <v>572</v>
      </c>
      <c r="D866" t="s">
        <v>37</v>
      </c>
      <c r="E866" t="s">
        <v>16</v>
      </c>
      <c r="F866" t="s">
        <v>18</v>
      </c>
      <c r="G866">
        <v>55755</v>
      </c>
      <c r="H866">
        <v>64258</v>
      </c>
      <c r="I866">
        <v>64258</v>
      </c>
      <c r="J866">
        <v>0.50902040000000004</v>
      </c>
      <c r="K866">
        <v>0.51214610000000005</v>
      </c>
      <c r="L866">
        <v>-3.1256000000000001E-3</v>
      </c>
      <c r="M866">
        <v>6.69E-5</v>
      </c>
      <c r="N866">
        <v>6.2909999999999995E-4</v>
      </c>
      <c r="O866">
        <v>-2.0906000000000002E-3</v>
      </c>
      <c r="P866">
        <v>-4.1606000000000004E-3</v>
      </c>
      <c r="Q866">
        <v>-6.1403999999999999E-3</v>
      </c>
      <c r="R866">
        <v>1</v>
      </c>
      <c r="S866">
        <v>1.0349999999999999E-3</v>
      </c>
    </row>
    <row r="867" spans="1:19" x14ac:dyDescent="0.2">
      <c r="A867" t="s">
        <v>10288</v>
      </c>
      <c r="B867" t="s">
        <v>34</v>
      </c>
      <c r="C867" t="s">
        <v>572</v>
      </c>
      <c r="D867" t="s">
        <v>37</v>
      </c>
      <c r="E867" t="s">
        <v>20</v>
      </c>
      <c r="F867" t="s">
        <v>18</v>
      </c>
      <c r="G867">
        <v>59653</v>
      </c>
      <c r="H867">
        <v>67332</v>
      </c>
      <c r="I867">
        <v>67332</v>
      </c>
      <c r="J867">
        <v>0.57471669999999997</v>
      </c>
      <c r="K867">
        <v>0.57371039999999995</v>
      </c>
      <c r="L867">
        <v>1.0064E-3</v>
      </c>
      <c r="M867">
        <v>3.0599999999999998E-5</v>
      </c>
      <c r="N867">
        <v>1.1069999999999999E-3</v>
      </c>
      <c r="O867">
        <v>2.8273999999999999E-3</v>
      </c>
      <c r="P867">
        <v>-8.1459999999999996E-4</v>
      </c>
      <c r="Q867">
        <v>1.7511E-3</v>
      </c>
      <c r="R867">
        <v>0</v>
      </c>
      <c r="S867">
        <v>1.8209999999999999E-3</v>
      </c>
    </row>
    <row r="868" spans="1:19" x14ac:dyDescent="0.2">
      <c r="A868" t="s">
        <v>7308</v>
      </c>
      <c r="B868" t="s">
        <v>34</v>
      </c>
      <c r="C868" t="s">
        <v>572</v>
      </c>
      <c r="D868" t="s">
        <v>37</v>
      </c>
      <c r="E868" t="s">
        <v>31</v>
      </c>
      <c r="F868" t="s">
        <v>18</v>
      </c>
      <c r="G868">
        <v>59591</v>
      </c>
      <c r="H868">
        <v>67361</v>
      </c>
      <c r="I868">
        <v>67361</v>
      </c>
      <c r="J868">
        <v>0.59005649999999998</v>
      </c>
      <c r="K868">
        <v>0.58716109999999999</v>
      </c>
      <c r="L868">
        <v>2.8955000000000001E-3</v>
      </c>
      <c r="M868">
        <v>4.5389999999999997E-4</v>
      </c>
      <c r="N868">
        <v>1.6387999999999999E-3</v>
      </c>
      <c r="O868">
        <v>5.5912999999999996E-3</v>
      </c>
      <c r="P868">
        <v>1.996E-4</v>
      </c>
      <c r="Q868">
        <v>4.9071000000000002E-3</v>
      </c>
      <c r="R868">
        <v>1</v>
      </c>
      <c r="S868">
        <v>2.6957999999999999E-3</v>
      </c>
    </row>
    <row r="869" spans="1:19" x14ac:dyDescent="0.2">
      <c r="A869" t="s">
        <v>10289</v>
      </c>
      <c r="B869" t="s">
        <v>34</v>
      </c>
      <c r="C869" t="s">
        <v>572</v>
      </c>
      <c r="D869" t="s">
        <v>37</v>
      </c>
      <c r="E869" t="s">
        <v>16</v>
      </c>
      <c r="F869" t="s">
        <v>19</v>
      </c>
      <c r="G869">
        <v>55755</v>
      </c>
      <c r="H869">
        <v>64258</v>
      </c>
      <c r="I869">
        <v>64258</v>
      </c>
      <c r="J869">
        <v>0.66223149999999997</v>
      </c>
      <c r="K869">
        <v>0.65888420000000003</v>
      </c>
      <c r="L869">
        <v>3.3473000000000001E-3</v>
      </c>
      <c r="M869">
        <v>3.4600000000000001E-5</v>
      </c>
      <c r="N869">
        <v>1.1758999999999999E-3</v>
      </c>
      <c r="O869">
        <v>5.2816E-3</v>
      </c>
      <c r="P869">
        <v>1.413E-3</v>
      </c>
      <c r="Q869">
        <v>5.0546000000000002E-3</v>
      </c>
      <c r="R869">
        <v>1</v>
      </c>
      <c r="S869">
        <v>1.9342999999999999E-3</v>
      </c>
    </row>
    <row r="870" spans="1:19" x14ac:dyDescent="0.2">
      <c r="A870" t="s">
        <v>10290</v>
      </c>
      <c r="B870" t="s">
        <v>34</v>
      </c>
      <c r="C870" t="s">
        <v>572</v>
      </c>
      <c r="D870" t="s">
        <v>37</v>
      </c>
      <c r="E870" t="s">
        <v>20</v>
      </c>
      <c r="F870" t="s">
        <v>19</v>
      </c>
      <c r="G870">
        <v>59653</v>
      </c>
      <c r="H870">
        <v>67332</v>
      </c>
      <c r="I870">
        <v>67332</v>
      </c>
      <c r="J870">
        <v>0.66824419999999995</v>
      </c>
      <c r="K870">
        <v>0.66045279999999995</v>
      </c>
      <c r="L870">
        <v>7.7914999999999998E-3</v>
      </c>
      <c r="M870">
        <v>3.7200000000000003E-5</v>
      </c>
      <c r="N870">
        <v>1.2195000000000001E-3</v>
      </c>
      <c r="O870">
        <v>9.7975000000000007E-3</v>
      </c>
      <c r="P870">
        <v>5.7854999999999998E-3</v>
      </c>
      <c r="Q870">
        <v>1.1659600000000001E-2</v>
      </c>
      <c r="R870">
        <v>1</v>
      </c>
      <c r="S870">
        <v>2.006E-3</v>
      </c>
    </row>
    <row r="871" spans="1:19" x14ac:dyDescent="0.2">
      <c r="A871" t="s">
        <v>7309</v>
      </c>
      <c r="B871" t="s">
        <v>34</v>
      </c>
      <c r="C871" t="s">
        <v>572</v>
      </c>
      <c r="D871" t="s">
        <v>37</v>
      </c>
      <c r="E871" t="s">
        <v>31</v>
      </c>
      <c r="F871" t="s">
        <v>19</v>
      </c>
      <c r="G871">
        <v>59591</v>
      </c>
      <c r="H871">
        <v>67361</v>
      </c>
      <c r="I871">
        <v>67361</v>
      </c>
      <c r="J871">
        <v>0.86011320000000002</v>
      </c>
      <c r="K871">
        <v>0.84136080000000002</v>
      </c>
      <c r="L871">
        <v>1.8752399999999999E-2</v>
      </c>
      <c r="M871">
        <v>3.233E-4</v>
      </c>
      <c r="N871">
        <v>3.5963000000000002E-3</v>
      </c>
      <c r="O871">
        <v>2.4668300000000001E-2</v>
      </c>
      <c r="P871">
        <v>1.2836500000000001E-2</v>
      </c>
      <c r="Q871">
        <v>2.18023E-2</v>
      </c>
      <c r="R871">
        <v>1</v>
      </c>
      <c r="S871">
        <v>5.9159E-3</v>
      </c>
    </row>
    <row r="872" spans="1:19" x14ac:dyDescent="0.2">
      <c r="A872" t="s">
        <v>10291</v>
      </c>
      <c r="B872" t="s">
        <v>34</v>
      </c>
      <c r="C872" t="s">
        <v>572</v>
      </c>
      <c r="D872" t="s">
        <v>37</v>
      </c>
      <c r="E872" t="s">
        <v>16</v>
      </c>
      <c r="F872" t="s">
        <v>17</v>
      </c>
      <c r="G872">
        <v>55755</v>
      </c>
      <c r="H872">
        <v>64258</v>
      </c>
      <c r="I872">
        <v>64258</v>
      </c>
      <c r="J872">
        <v>0.3876964</v>
      </c>
      <c r="K872">
        <v>0.3880383</v>
      </c>
      <c r="L872">
        <v>-3.4190000000000002E-4</v>
      </c>
      <c r="M872">
        <v>2.2900000000000001E-5</v>
      </c>
      <c r="N872">
        <v>7.9719999999999997E-4</v>
      </c>
      <c r="O872">
        <v>9.6940000000000004E-4</v>
      </c>
      <c r="P872">
        <v>-1.6532999999999999E-3</v>
      </c>
      <c r="Q872">
        <v>-8.8190000000000002E-4</v>
      </c>
      <c r="R872">
        <v>0</v>
      </c>
      <c r="S872">
        <v>1.3113000000000001E-3</v>
      </c>
    </row>
    <row r="873" spans="1:19" x14ac:dyDescent="0.2">
      <c r="A873" t="s">
        <v>10292</v>
      </c>
      <c r="B873" t="s">
        <v>34</v>
      </c>
      <c r="C873" t="s">
        <v>572</v>
      </c>
      <c r="D873" t="s">
        <v>37</v>
      </c>
      <c r="E873" t="s">
        <v>20</v>
      </c>
      <c r="F873" t="s">
        <v>17</v>
      </c>
      <c r="G873">
        <v>59653</v>
      </c>
      <c r="H873">
        <v>67332</v>
      </c>
      <c r="I873">
        <v>67332</v>
      </c>
      <c r="J873">
        <v>0.46315010000000001</v>
      </c>
      <c r="K873">
        <v>0.4651634</v>
      </c>
      <c r="L873">
        <v>-2.0133E-3</v>
      </c>
      <c r="M873">
        <v>6.2299999999999996E-5</v>
      </c>
      <c r="N873">
        <v>5.6400000000000005E-4</v>
      </c>
      <c r="O873">
        <v>-1.0855000000000001E-3</v>
      </c>
      <c r="P873">
        <v>-2.9410999999999999E-3</v>
      </c>
      <c r="Q873">
        <v>-4.3470000000000002E-3</v>
      </c>
      <c r="R873">
        <v>1</v>
      </c>
      <c r="S873">
        <v>9.278E-4</v>
      </c>
    </row>
    <row r="874" spans="1:19" x14ac:dyDescent="0.2">
      <c r="A874" t="s">
        <v>7310</v>
      </c>
      <c r="B874" t="s">
        <v>34</v>
      </c>
      <c r="C874" t="s">
        <v>572</v>
      </c>
      <c r="D874" t="s">
        <v>37</v>
      </c>
      <c r="E874" t="s">
        <v>31</v>
      </c>
      <c r="F874" t="s">
        <v>17</v>
      </c>
      <c r="G874">
        <v>59591</v>
      </c>
      <c r="H874">
        <v>67361</v>
      </c>
      <c r="I874">
        <v>67361</v>
      </c>
      <c r="J874">
        <v>0.41095280000000001</v>
      </c>
      <c r="K874">
        <v>0.41177180000000002</v>
      </c>
      <c r="L874">
        <v>-8.1899999999999996E-4</v>
      </c>
      <c r="M874">
        <v>5.9700000000000001E-5</v>
      </c>
      <c r="N874">
        <v>1.2879E-3</v>
      </c>
      <c r="O874">
        <v>1.2995999999999999E-3</v>
      </c>
      <c r="P874">
        <v>-2.9375E-3</v>
      </c>
      <c r="Q874">
        <v>-1.9927999999999999E-3</v>
      </c>
      <c r="R874">
        <v>0</v>
      </c>
      <c r="S874">
        <v>2.1185000000000002E-3</v>
      </c>
    </row>
    <row r="875" spans="1:19" x14ac:dyDescent="0.2">
      <c r="A875" t="s">
        <v>10293</v>
      </c>
      <c r="B875" t="s">
        <v>35</v>
      </c>
      <c r="C875" t="s">
        <v>572</v>
      </c>
      <c r="D875" t="s">
        <v>37</v>
      </c>
      <c r="E875" t="s">
        <v>16</v>
      </c>
      <c r="F875" t="s">
        <v>18</v>
      </c>
      <c r="G875">
        <v>30359</v>
      </c>
      <c r="H875">
        <v>20659</v>
      </c>
      <c r="I875">
        <v>16251.13</v>
      </c>
      <c r="J875">
        <v>0.4780295</v>
      </c>
      <c r="K875">
        <v>0.4799908</v>
      </c>
      <c r="L875">
        <v>-1.9613E-3</v>
      </c>
      <c r="M875">
        <v>1.639E-4</v>
      </c>
      <c r="N875">
        <v>6.7369999999999995E-4</v>
      </c>
      <c r="O875">
        <v>-8.5300000000000003E-4</v>
      </c>
      <c r="P875">
        <v>-3.0695000000000002E-3</v>
      </c>
      <c r="Q875">
        <v>-4.1028000000000002E-3</v>
      </c>
      <c r="R875">
        <v>1</v>
      </c>
      <c r="S875">
        <v>1.1083E-3</v>
      </c>
    </row>
    <row r="876" spans="1:19" x14ac:dyDescent="0.2">
      <c r="A876" t="s">
        <v>10294</v>
      </c>
      <c r="B876" t="s">
        <v>35</v>
      </c>
      <c r="C876" t="s">
        <v>572</v>
      </c>
      <c r="D876" t="s">
        <v>37</v>
      </c>
      <c r="E876" t="s">
        <v>20</v>
      </c>
      <c r="F876" t="s">
        <v>18</v>
      </c>
      <c r="G876">
        <v>32353</v>
      </c>
      <c r="H876">
        <v>21648</v>
      </c>
      <c r="I876">
        <v>17029.11</v>
      </c>
      <c r="J876">
        <v>0.49490060000000002</v>
      </c>
      <c r="K876">
        <v>0.49544670000000002</v>
      </c>
      <c r="L876">
        <v>-5.4609999999999999E-4</v>
      </c>
      <c r="M876">
        <v>1.6679999999999999E-4</v>
      </c>
      <c r="N876">
        <v>6.7980000000000004E-4</v>
      </c>
      <c r="O876">
        <v>5.7209999999999997E-4</v>
      </c>
      <c r="P876">
        <v>-1.6643999999999999E-3</v>
      </c>
      <c r="Q876">
        <v>-1.1035000000000001E-3</v>
      </c>
      <c r="R876">
        <v>0</v>
      </c>
      <c r="S876">
        <v>1.1182E-3</v>
      </c>
    </row>
    <row r="877" spans="1:19" x14ac:dyDescent="0.2">
      <c r="A877" t="s">
        <v>7311</v>
      </c>
      <c r="B877" t="s">
        <v>35</v>
      </c>
      <c r="C877" t="s">
        <v>572</v>
      </c>
      <c r="D877" t="s">
        <v>37</v>
      </c>
      <c r="E877" t="s">
        <v>31</v>
      </c>
      <c r="F877" t="s">
        <v>18</v>
      </c>
      <c r="G877">
        <v>32373</v>
      </c>
      <c r="H877">
        <v>21659</v>
      </c>
      <c r="I877">
        <v>17037.759999999998</v>
      </c>
      <c r="J877">
        <v>0.53991489999999998</v>
      </c>
      <c r="K877">
        <v>0.54461389999999998</v>
      </c>
      <c r="L877">
        <v>-4.6990000000000001E-3</v>
      </c>
      <c r="M877">
        <v>9.5279999999999996E-4</v>
      </c>
      <c r="N877">
        <v>1.6245999999999999E-3</v>
      </c>
      <c r="O877">
        <v>-2.0263999999999998E-3</v>
      </c>
      <c r="P877">
        <v>-7.3714999999999996E-3</v>
      </c>
      <c r="Q877">
        <v>-8.7031999999999995E-3</v>
      </c>
      <c r="R877">
        <v>1</v>
      </c>
      <c r="S877">
        <v>2.6725E-3</v>
      </c>
    </row>
    <row r="878" spans="1:19" x14ac:dyDescent="0.2">
      <c r="A878" t="s">
        <v>10295</v>
      </c>
      <c r="B878" t="s">
        <v>35</v>
      </c>
      <c r="C878" t="s">
        <v>572</v>
      </c>
      <c r="D878" t="s">
        <v>37</v>
      </c>
      <c r="E878" t="s">
        <v>16</v>
      </c>
      <c r="F878" t="s">
        <v>19</v>
      </c>
      <c r="G878">
        <v>30359</v>
      </c>
      <c r="H878">
        <v>20659</v>
      </c>
      <c r="I878">
        <v>16251.13</v>
      </c>
      <c r="J878">
        <v>0.67755920000000003</v>
      </c>
      <c r="K878">
        <v>0.67324600000000001</v>
      </c>
      <c r="L878">
        <v>4.3132999999999999E-3</v>
      </c>
      <c r="M878">
        <v>6.3600000000000001E-5</v>
      </c>
      <c r="N878">
        <v>1.5953E-3</v>
      </c>
      <c r="O878">
        <v>6.9376000000000004E-3</v>
      </c>
      <c r="P878">
        <v>1.689E-3</v>
      </c>
      <c r="Q878">
        <v>6.3658999999999999E-3</v>
      </c>
      <c r="R878">
        <v>1</v>
      </c>
      <c r="S878">
        <v>2.6243E-3</v>
      </c>
    </row>
    <row r="879" spans="1:19" x14ac:dyDescent="0.2">
      <c r="A879" t="s">
        <v>10296</v>
      </c>
      <c r="B879" t="s">
        <v>35</v>
      </c>
      <c r="C879" t="s">
        <v>572</v>
      </c>
      <c r="D879" t="s">
        <v>37</v>
      </c>
      <c r="E879" t="s">
        <v>20</v>
      </c>
      <c r="F879" t="s">
        <v>19</v>
      </c>
      <c r="G879">
        <v>32353</v>
      </c>
      <c r="H879">
        <v>21648</v>
      </c>
      <c r="I879">
        <v>17029.11</v>
      </c>
      <c r="J879">
        <v>0.67724150000000005</v>
      </c>
      <c r="K879">
        <v>0.66784779999999999</v>
      </c>
      <c r="L879">
        <v>9.3936999999999996E-3</v>
      </c>
      <c r="M879">
        <v>6.7799999999999995E-5</v>
      </c>
      <c r="N879">
        <v>1.647E-3</v>
      </c>
      <c r="O879">
        <v>1.21031E-2</v>
      </c>
      <c r="P879">
        <v>6.6844000000000001E-3</v>
      </c>
      <c r="Q879">
        <v>1.38706E-2</v>
      </c>
      <c r="R879">
        <v>1</v>
      </c>
      <c r="S879">
        <v>2.7093E-3</v>
      </c>
    </row>
    <row r="880" spans="1:19" x14ac:dyDescent="0.2">
      <c r="A880" t="s">
        <v>7312</v>
      </c>
      <c r="B880" t="s">
        <v>35</v>
      </c>
      <c r="C880" t="s">
        <v>572</v>
      </c>
      <c r="D880" t="s">
        <v>37</v>
      </c>
      <c r="E880" t="s">
        <v>31</v>
      </c>
      <c r="F880" t="s">
        <v>19</v>
      </c>
      <c r="G880">
        <v>32373</v>
      </c>
      <c r="H880">
        <v>21659</v>
      </c>
      <c r="I880">
        <v>17037.759999999998</v>
      </c>
      <c r="J880">
        <v>0.87922750000000005</v>
      </c>
      <c r="K880">
        <v>0.8708631</v>
      </c>
      <c r="L880">
        <v>8.3643999999999993E-3</v>
      </c>
      <c r="M880">
        <v>6.2259999999999995E-4</v>
      </c>
      <c r="N880">
        <v>4.9902000000000002E-3</v>
      </c>
      <c r="O880">
        <v>1.6573299999999999E-2</v>
      </c>
      <c r="P880">
        <v>1.5550000000000001E-4</v>
      </c>
      <c r="Q880">
        <v>9.5134E-3</v>
      </c>
      <c r="R880">
        <v>1</v>
      </c>
      <c r="S880">
        <v>8.2088999999999999E-3</v>
      </c>
    </row>
    <row r="881" spans="1:19" x14ac:dyDescent="0.2">
      <c r="A881" t="s">
        <v>10297</v>
      </c>
      <c r="B881" t="s">
        <v>34</v>
      </c>
      <c r="C881" t="s">
        <v>765</v>
      </c>
      <c r="D881" t="s">
        <v>37</v>
      </c>
      <c r="E881" t="s">
        <v>16</v>
      </c>
      <c r="F881" t="s">
        <v>18</v>
      </c>
      <c r="G881">
        <v>10331</v>
      </c>
      <c r="H881">
        <v>11655</v>
      </c>
      <c r="I881">
        <v>11655</v>
      </c>
      <c r="J881">
        <v>0.40710020000000002</v>
      </c>
      <c r="K881">
        <v>0.41423369999999998</v>
      </c>
      <c r="L881">
        <v>-7.1335000000000001E-3</v>
      </c>
      <c r="M881">
        <v>1.683E-4</v>
      </c>
      <c r="N881">
        <v>9.9780000000000008E-4</v>
      </c>
      <c r="O881">
        <v>-5.4922E-3</v>
      </c>
      <c r="P881">
        <v>-8.7749000000000004E-3</v>
      </c>
      <c r="Q881">
        <v>-1.7522800000000002E-2</v>
      </c>
      <c r="R881">
        <v>1</v>
      </c>
      <c r="S881">
        <v>1.6414000000000001E-3</v>
      </c>
    </row>
    <row r="882" spans="1:19" x14ac:dyDescent="0.2">
      <c r="A882" t="s">
        <v>10298</v>
      </c>
      <c r="B882" t="s">
        <v>34</v>
      </c>
      <c r="C882" t="s">
        <v>765</v>
      </c>
      <c r="D882" t="s">
        <v>37</v>
      </c>
      <c r="E882" t="s">
        <v>20</v>
      </c>
      <c r="F882" t="s">
        <v>18</v>
      </c>
      <c r="G882">
        <v>10815</v>
      </c>
      <c r="H882">
        <v>12391</v>
      </c>
      <c r="I882">
        <v>12391</v>
      </c>
      <c r="J882">
        <v>0.47373700000000002</v>
      </c>
      <c r="K882">
        <v>0.4764293</v>
      </c>
      <c r="L882">
        <v>-2.6922999999999999E-3</v>
      </c>
      <c r="M882">
        <v>8.8200000000000003E-5</v>
      </c>
      <c r="N882">
        <v>1.8786E-3</v>
      </c>
      <c r="O882">
        <v>3.9809999999999997E-4</v>
      </c>
      <c r="P882">
        <v>-5.7825999999999997E-3</v>
      </c>
      <c r="Q882">
        <v>-5.6829999999999997E-3</v>
      </c>
      <c r="R882">
        <v>0</v>
      </c>
      <c r="S882">
        <v>3.0904000000000001E-3</v>
      </c>
    </row>
    <row r="883" spans="1:19" x14ac:dyDescent="0.2">
      <c r="A883" t="s">
        <v>7313</v>
      </c>
      <c r="B883" t="s">
        <v>34</v>
      </c>
      <c r="C883" t="s">
        <v>765</v>
      </c>
      <c r="D883" t="s">
        <v>37</v>
      </c>
      <c r="E883" t="s">
        <v>31</v>
      </c>
      <c r="F883" t="s">
        <v>18</v>
      </c>
      <c r="G883">
        <v>10799</v>
      </c>
      <c r="H883">
        <v>12395</v>
      </c>
      <c r="I883">
        <v>12395</v>
      </c>
      <c r="J883">
        <v>0.46743069999999998</v>
      </c>
      <c r="K883">
        <v>0.48007119999999998</v>
      </c>
      <c r="L883">
        <v>-1.26406E-2</v>
      </c>
      <c r="M883">
        <v>1.2310999999999999E-3</v>
      </c>
      <c r="N883">
        <v>2.699E-3</v>
      </c>
      <c r="O883">
        <v>-8.2007999999999994E-3</v>
      </c>
      <c r="P883">
        <v>-1.7080399999999999E-2</v>
      </c>
      <c r="Q883">
        <v>-2.7042799999999999E-2</v>
      </c>
      <c r="R883">
        <v>1</v>
      </c>
      <c r="S883">
        <v>4.4397999999999998E-3</v>
      </c>
    </row>
    <row r="884" spans="1:19" x14ac:dyDescent="0.2">
      <c r="A884" t="s">
        <v>10299</v>
      </c>
      <c r="B884" t="s">
        <v>34</v>
      </c>
      <c r="C884" t="s">
        <v>765</v>
      </c>
      <c r="D884" t="s">
        <v>37</v>
      </c>
      <c r="E884" t="s">
        <v>16</v>
      </c>
      <c r="F884" t="s">
        <v>19</v>
      </c>
      <c r="G884">
        <v>10331</v>
      </c>
      <c r="H884">
        <v>11655</v>
      </c>
      <c r="I884">
        <v>11655</v>
      </c>
      <c r="J884">
        <v>0.54867060000000001</v>
      </c>
      <c r="K884">
        <v>0.55014719999999995</v>
      </c>
      <c r="L884">
        <v>-1.4764999999999999E-3</v>
      </c>
      <c r="M884">
        <v>9.2800000000000006E-5</v>
      </c>
      <c r="N884">
        <v>1.9262000000000001E-3</v>
      </c>
      <c r="O884">
        <v>1.6921E-3</v>
      </c>
      <c r="P884">
        <v>-4.6451000000000001E-3</v>
      </c>
      <c r="Q884">
        <v>-2.6911000000000001E-3</v>
      </c>
      <c r="R884">
        <v>0</v>
      </c>
      <c r="S884">
        <v>3.1686000000000001E-3</v>
      </c>
    </row>
    <row r="885" spans="1:19" x14ac:dyDescent="0.2">
      <c r="A885" t="s">
        <v>10300</v>
      </c>
      <c r="B885" t="s">
        <v>34</v>
      </c>
      <c r="C885" t="s">
        <v>765</v>
      </c>
      <c r="D885" t="s">
        <v>37</v>
      </c>
      <c r="E885" t="s">
        <v>20</v>
      </c>
      <c r="F885" t="s">
        <v>19</v>
      </c>
      <c r="G885">
        <v>10815</v>
      </c>
      <c r="H885">
        <v>12391</v>
      </c>
      <c r="I885">
        <v>12391</v>
      </c>
      <c r="J885">
        <v>0.54011450000000005</v>
      </c>
      <c r="K885">
        <v>0.53975260000000003</v>
      </c>
      <c r="L885">
        <v>3.6190000000000001E-4</v>
      </c>
      <c r="M885">
        <v>1.037E-4</v>
      </c>
      <c r="N885">
        <v>2.0368000000000001E-3</v>
      </c>
      <c r="O885">
        <v>3.7123999999999998E-3</v>
      </c>
      <c r="P885">
        <v>-2.9886000000000001E-3</v>
      </c>
      <c r="Q885">
        <v>6.7000000000000002E-4</v>
      </c>
      <c r="R885">
        <v>0</v>
      </c>
      <c r="S885">
        <v>3.3505000000000002E-3</v>
      </c>
    </row>
    <row r="886" spans="1:19" x14ac:dyDescent="0.2">
      <c r="A886" t="s">
        <v>7314</v>
      </c>
      <c r="B886" t="s">
        <v>34</v>
      </c>
      <c r="C886" t="s">
        <v>765</v>
      </c>
      <c r="D886" t="s">
        <v>37</v>
      </c>
      <c r="E886" t="s">
        <v>31</v>
      </c>
      <c r="F886" t="s">
        <v>19</v>
      </c>
      <c r="G886">
        <v>10799</v>
      </c>
      <c r="H886">
        <v>12395</v>
      </c>
      <c r="I886">
        <v>12395</v>
      </c>
      <c r="J886">
        <v>0.69669829999999999</v>
      </c>
      <c r="K886">
        <v>0.69294129999999998</v>
      </c>
      <c r="L886">
        <v>3.7569999999999999E-3</v>
      </c>
      <c r="M886">
        <v>8.7219999999999995E-4</v>
      </c>
      <c r="N886">
        <v>5.9065999999999997E-3</v>
      </c>
      <c r="O886">
        <v>1.34734E-2</v>
      </c>
      <c r="P886">
        <v>-5.9594000000000001E-3</v>
      </c>
      <c r="Q886">
        <v>5.3926E-3</v>
      </c>
      <c r="R886">
        <v>0</v>
      </c>
      <c r="S886">
        <v>9.7164E-3</v>
      </c>
    </row>
    <row r="887" spans="1:19" x14ac:dyDescent="0.2">
      <c r="A887" t="s">
        <v>10301</v>
      </c>
      <c r="B887" t="s">
        <v>34</v>
      </c>
      <c r="C887" t="s">
        <v>765</v>
      </c>
      <c r="D887" t="s">
        <v>37</v>
      </c>
      <c r="E887" t="s">
        <v>16</v>
      </c>
      <c r="F887" t="s">
        <v>17</v>
      </c>
      <c r="G887">
        <v>10331</v>
      </c>
      <c r="H887">
        <v>11655</v>
      </c>
      <c r="I887">
        <v>11655</v>
      </c>
      <c r="J887">
        <v>0.3075097</v>
      </c>
      <c r="K887">
        <v>0.3122374</v>
      </c>
      <c r="L887">
        <v>-4.7277999999999999E-3</v>
      </c>
      <c r="M887">
        <v>4.6999999999999997E-5</v>
      </c>
      <c r="N887">
        <v>1.1423E-3</v>
      </c>
      <c r="O887">
        <v>-2.8487E-3</v>
      </c>
      <c r="P887">
        <v>-6.6068000000000003E-3</v>
      </c>
      <c r="Q887">
        <v>-1.53743E-2</v>
      </c>
      <c r="R887">
        <v>1</v>
      </c>
      <c r="S887">
        <v>1.8791000000000001E-3</v>
      </c>
    </row>
    <row r="888" spans="1:19" x14ac:dyDescent="0.2">
      <c r="A888" t="s">
        <v>10302</v>
      </c>
      <c r="B888" t="s">
        <v>34</v>
      </c>
      <c r="C888" t="s">
        <v>765</v>
      </c>
      <c r="D888" t="s">
        <v>37</v>
      </c>
      <c r="E888" t="s">
        <v>20</v>
      </c>
      <c r="F888" t="s">
        <v>17</v>
      </c>
      <c r="G888">
        <v>10815</v>
      </c>
      <c r="H888">
        <v>12391</v>
      </c>
      <c r="I888">
        <v>12391</v>
      </c>
      <c r="J888">
        <v>0.36692639999999999</v>
      </c>
      <c r="K888">
        <v>0.37164009999999997</v>
      </c>
      <c r="L888">
        <v>-4.7137000000000004E-3</v>
      </c>
      <c r="M888">
        <v>1.6660000000000001E-4</v>
      </c>
      <c r="N888">
        <v>9.2199999999999997E-4</v>
      </c>
      <c r="O888">
        <v>-3.1970000000000002E-3</v>
      </c>
      <c r="P888">
        <v>-6.2303999999999997E-3</v>
      </c>
      <c r="Q888">
        <v>-1.28465E-2</v>
      </c>
      <c r="R888">
        <v>1</v>
      </c>
      <c r="S888">
        <v>1.5166999999999999E-3</v>
      </c>
    </row>
    <row r="889" spans="1:19" x14ac:dyDescent="0.2">
      <c r="A889" t="s">
        <v>7315</v>
      </c>
      <c r="B889" t="s">
        <v>34</v>
      </c>
      <c r="C889" t="s">
        <v>765</v>
      </c>
      <c r="D889" t="s">
        <v>37</v>
      </c>
      <c r="E889" t="s">
        <v>31</v>
      </c>
      <c r="F889" t="s">
        <v>17</v>
      </c>
      <c r="G889">
        <v>10799</v>
      </c>
      <c r="H889">
        <v>12395</v>
      </c>
      <c r="I889">
        <v>12395</v>
      </c>
      <c r="J889">
        <v>0.3345245</v>
      </c>
      <c r="K889">
        <v>0.3424855</v>
      </c>
      <c r="L889">
        <v>-7.9609999999999993E-3</v>
      </c>
      <c r="M889">
        <v>1.3999999999999999E-4</v>
      </c>
      <c r="N889">
        <v>1.9721999999999999E-3</v>
      </c>
      <c r="O889">
        <v>-4.7166999999999999E-3</v>
      </c>
      <c r="P889">
        <v>-1.1205400000000001E-2</v>
      </c>
      <c r="Q889">
        <v>-2.3798099999999999E-2</v>
      </c>
      <c r="R889">
        <v>1</v>
      </c>
      <c r="S889">
        <v>3.2442999999999999E-3</v>
      </c>
    </row>
    <row r="890" spans="1:19" x14ac:dyDescent="0.2">
      <c r="A890" t="s">
        <v>10303</v>
      </c>
      <c r="B890" t="s">
        <v>35</v>
      </c>
      <c r="C890" t="s">
        <v>765</v>
      </c>
      <c r="D890" t="s">
        <v>37</v>
      </c>
      <c r="E890" t="s">
        <v>16</v>
      </c>
      <c r="F890" t="s">
        <v>18</v>
      </c>
      <c r="G890">
        <v>5333</v>
      </c>
      <c r="H890">
        <v>3659</v>
      </c>
      <c r="I890">
        <v>2926.74</v>
      </c>
      <c r="J890">
        <v>0.37942340000000002</v>
      </c>
      <c r="K890">
        <v>0.38311250000000002</v>
      </c>
      <c r="L890">
        <v>-3.689E-3</v>
      </c>
      <c r="M890">
        <v>3.924E-4</v>
      </c>
      <c r="N890">
        <v>1.0425E-3</v>
      </c>
      <c r="O890">
        <v>-1.9740999999999999E-3</v>
      </c>
      <c r="P890">
        <v>-5.4039999999999999E-3</v>
      </c>
      <c r="Q890">
        <v>-9.7228000000000002E-3</v>
      </c>
      <c r="R890">
        <v>1</v>
      </c>
      <c r="S890">
        <v>1.7149999999999999E-3</v>
      </c>
    </row>
    <row r="891" spans="1:19" x14ac:dyDescent="0.2">
      <c r="A891" t="s">
        <v>10304</v>
      </c>
      <c r="B891" t="s">
        <v>35</v>
      </c>
      <c r="C891" t="s">
        <v>765</v>
      </c>
      <c r="D891" t="s">
        <v>37</v>
      </c>
      <c r="E891" t="s">
        <v>20</v>
      </c>
      <c r="F891" t="s">
        <v>18</v>
      </c>
      <c r="G891">
        <v>5613</v>
      </c>
      <c r="H891">
        <v>3891</v>
      </c>
      <c r="I891">
        <v>3112.3110000000001</v>
      </c>
      <c r="J891">
        <v>0.3953277</v>
      </c>
      <c r="K891">
        <v>0.39698309999999998</v>
      </c>
      <c r="L891">
        <v>-1.6555000000000001E-3</v>
      </c>
      <c r="M891">
        <v>4.3389999999999998E-4</v>
      </c>
      <c r="N891">
        <v>1.0962999999999999E-3</v>
      </c>
      <c r="O891">
        <v>1.4799999999999999E-4</v>
      </c>
      <c r="P891">
        <v>-3.4589E-3</v>
      </c>
      <c r="Q891">
        <v>-4.1875000000000002E-3</v>
      </c>
      <c r="R891">
        <v>0</v>
      </c>
      <c r="S891">
        <v>1.8035E-3</v>
      </c>
    </row>
    <row r="892" spans="1:19" x14ac:dyDescent="0.2">
      <c r="A892" t="s">
        <v>7316</v>
      </c>
      <c r="B892" t="s">
        <v>35</v>
      </c>
      <c r="C892" t="s">
        <v>765</v>
      </c>
      <c r="D892" t="s">
        <v>37</v>
      </c>
      <c r="E892" t="s">
        <v>31</v>
      </c>
      <c r="F892" t="s">
        <v>18</v>
      </c>
      <c r="G892">
        <v>5615</v>
      </c>
      <c r="H892">
        <v>3892</v>
      </c>
      <c r="I892">
        <v>3113.11</v>
      </c>
      <c r="J892">
        <v>0.42475059999999998</v>
      </c>
      <c r="K892">
        <v>0.42844900000000002</v>
      </c>
      <c r="L892">
        <v>-3.6984000000000001E-3</v>
      </c>
      <c r="M892">
        <v>2.5025999999999998E-3</v>
      </c>
      <c r="N892">
        <v>2.6329000000000001E-3</v>
      </c>
      <c r="O892">
        <v>6.3279999999999999E-4</v>
      </c>
      <c r="P892">
        <v>-8.0295999999999996E-3</v>
      </c>
      <c r="Q892">
        <v>-8.7072E-3</v>
      </c>
      <c r="R892">
        <v>0</v>
      </c>
      <c r="S892">
        <v>4.3312000000000003E-3</v>
      </c>
    </row>
    <row r="893" spans="1:19" x14ac:dyDescent="0.2">
      <c r="A893" t="s">
        <v>10305</v>
      </c>
      <c r="B893" t="s">
        <v>35</v>
      </c>
      <c r="C893" t="s">
        <v>765</v>
      </c>
      <c r="D893" t="s">
        <v>37</v>
      </c>
      <c r="E893" t="s">
        <v>16</v>
      </c>
      <c r="F893" t="s">
        <v>19</v>
      </c>
      <c r="G893">
        <v>5333</v>
      </c>
      <c r="H893">
        <v>3659</v>
      </c>
      <c r="I893">
        <v>2926.74</v>
      </c>
      <c r="J893">
        <v>0.56060670000000001</v>
      </c>
      <c r="K893">
        <v>0.55838410000000005</v>
      </c>
      <c r="L893">
        <v>2.2225999999999999E-3</v>
      </c>
      <c r="M893">
        <v>1.738E-4</v>
      </c>
      <c r="N893">
        <v>2.637E-3</v>
      </c>
      <c r="O893">
        <v>6.5604000000000001E-3</v>
      </c>
      <c r="P893">
        <v>-2.1151999999999998E-3</v>
      </c>
      <c r="Q893">
        <v>3.9646999999999998E-3</v>
      </c>
      <c r="R893">
        <v>0</v>
      </c>
      <c r="S893">
        <v>4.3378000000000002E-3</v>
      </c>
    </row>
    <row r="894" spans="1:19" x14ac:dyDescent="0.2">
      <c r="A894" t="s">
        <v>10306</v>
      </c>
      <c r="B894" t="s">
        <v>35</v>
      </c>
      <c r="C894" t="s">
        <v>765</v>
      </c>
      <c r="D894" t="s">
        <v>37</v>
      </c>
      <c r="E894" t="s">
        <v>20</v>
      </c>
      <c r="F894" t="s">
        <v>19</v>
      </c>
      <c r="G894">
        <v>5613</v>
      </c>
      <c r="H894">
        <v>3891</v>
      </c>
      <c r="I894">
        <v>3112.3110000000001</v>
      </c>
      <c r="J894">
        <v>0.54752029999999996</v>
      </c>
      <c r="K894">
        <v>0.54509629999999998</v>
      </c>
      <c r="L894">
        <v>2.4239999999999999E-3</v>
      </c>
      <c r="M894">
        <v>1.994E-4</v>
      </c>
      <c r="N894">
        <v>2.8243000000000001E-3</v>
      </c>
      <c r="O894">
        <v>7.0698999999999996E-3</v>
      </c>
      <c r="P894">
        <v>-2.222E-3</v>
      </c>
      <c r="Q894">
        <v>4.4272000000000001E-3</v>
      </c>
      <c r="R894">
        <v>0</v>
      </c>
      <c r="S894">
        <v>4.6458999999999997E-3</v>
      </c>
    </row>
    <row r="895" spans="1:19" x14ac:dyDescent="0.2">
      <c r="A895" t="s">
        <v>7317</v>
      </c>
      <c r="B895" t="s">
        <v>35</v>
      </c>
      <c r="C895" t="s">
        <v>765</v>
      </c>
      <c r="D895" t="s">
        <v>37</v>
      </c>
      <c r="E895" t="s">
        <v>31</v>
      </c>
      <c r="F895" t="s">
        <v>19</v>
      </c>
      <c r="G895">
        <v>5615</v>
      </c>
      <c r="H895">
        <v>3892</v>
      </c>
      <c r="I895">
        <v>3113.11</v>
      </c>
      <c r="J895">
        <v>0.69921350000000004</v>
      </c>
      <c r="K895">
        <v>0.71777590000000002</v>
      </c>
      <c r="L895">
        <v>-1.85624E-2</v>
      </c>
      <c r="M895">
        <v>1.6429000000000001E-3</v>
      </c>
      <c r="N895">
        <v>8.1065000000000009E-3</v>
      </c>
      <c r="O895">
        <v>-5.2271000000000001E-3</v>
      </c>
      <c r="P895">
        <v>-3.1897700000000001E-2</v>
      </c>
      <c r="Q895">
        <v>-2.6547600000000001E-2</v>
      </c>
      <c r="R895">
        <v>1</v>
      </c>
      <c r="S895">
        <v>1.33353E-2</v>
      </c>
    </row>
    <row r="896" spans="1:19" x14ac:dyDescent="0.2">
      <c r="A896" t="s">
        <v>10307</v>
      </c>
      <c r="B896" t="s">
        <v>34</v>
      </c>
      <c r="C896" t="s">
        <v>958</v>
      </c>
      <c r="D896" t="s">
        <v>37</v>
      </c>
      <c r="E896" t="s">
        <v>16</v>
      </c>
      <c r="F896" t="s">
        <v>18</v>
      </c>
      <c r="G896">
        <v>34532</v>
      </c>
      <c r="H896">
        <v>39131</v>
      </c>
      <c r="I896">
        <v>39131</v>
      </c>
      <c r="J896">
        <v>0.49367630000000001</v>
      </c>
      <c r="K896">
        <v>0.49670950000000003</v>
      </c>
      <c r="L896">
        <v>-3.0331999999999998E-3</v>
      </c>
      <c r="M896">
        <v>1.031E-4</v>
      </c>
      <c r="N896">
        <v>7.8120000000000002E-4</v>
      </c>
      <c r="O896">
        <v>-1.7481E-3</v>
      </c>
      <c r="P896">
        <v>-4.3182999999999997E-3</v>
      </c>
      <c r="Q896">
        <v>-6.1441000000000004E-3</v>
      </c>
      <c r="R896">
        <v>1</v>
      </c>
      <c r="S896">
        <v>1.2851E-3</v>
      </c>
    </row>
    <row r="897" spans="1:19" x14ac:dyDescent="0.2">
      <c r="A897" t="s">
        <v>10308</v>
      </c>
      <c r="B897" t="s">
        <v>34</v>
      </c>
      <c r="C897" t="s">
        <v>958</v>
      </c>
      <c r="D897" t="s">
        <v>37</v>
      </c>
      <c r="E897" t="s">
        <v>20</v>
      </c>
      <c r="F897" t="s">
        <v>18</v>
      </c>
      <c r="G897">
        <v>35995</v>
      </c>
      <c r="H897">
        <v>40639</v>
      </c>
      <c r="I897">
        <v>40639</v>
      </c>
      <c r="J897">
        <v>0.55780510000000005</v>
      </c>
      <c r="K897">
        <v>0.55808860000000005</v>
      </c>
      <c r="L897">
        <v>-2.8350000000000001E-4</v>
      </c>
      <c r="M897">
        <v>4.8900000000000003E-5</v>
      </c>
      <c r="N897">
        <v>1.3985E-3</v>
      </c>
      <c r="O897">
        <v>2.0170000000000001E-3</v>
      </c>
      <c r="P897">
        <v>-2.5839999999999999E-3</v>
      </c>
      <c r="Q897">
        <v>-5.0830000000000005E-4</v>
      </c>
      <c r="R897">
        <v>0</v>
      </c>
      <c r="S897">
        <v>2.3005E-3</v>
      </c>
    </row>
    <row r="898" spans="1:19" x14ac:dyDescent="0.2">
      <c r="A898" t="s">
        <v>7318</v>
      </c>
      <c r="B898" t="s">
        <v>34</v>
      </c>
      <c r="C898" t="s">
        <v>958</v>
      </c>
      <c r="D898" t="s">
        <v>37</v>
      </c>
      <c r="E898" t="s">
        <v>31</v>
      </c>
      <c r="F898" t="s">
        <v>18</v>
      </c>
      <c r="G898">
        <v>36009</v>
      </c>
      <c r="H898">
        <v>40652</v>
      </c>
      <c r="I898">
        <v>40652</v>
      </c>
      <c r="J898">
        <v>0.57098210000000005</v>
      </c>
      <c r="K898">
        <v>0.56921759999999999</v>
      </c>
      <c r="L898">
        <v>1.7645E-3</v>
      </c>
      <c r="M898">
        <v>7.3070000000000003E-4</v>
      </c>
      <c r="N898">
        <v>2.0793999999999999E-3</v>
      </c>
      <c r="O898">
        <v>5.1850999999999998E-3</v>
      </c>
      <c r="P898">
        <v>-1.6561E-3</v>
      </c>
      <c r="Q898">
        <v>3.0902999999999998E-3</v>
      </c>
      <c r="R898">
        <v>0</v>
      </c>
      <c r="S898">
        <v>3.4206000000000002E-3</v>
      </c>
    </row>
    <row r="899" spans="1:19" x14ac:dyDescent="0.2">
      <c r="A899" t="s">
        <v>10309</v>
      </c>
      <c r="B899" t="s">
        <v>34</v>
      </c>
      <c r="C899" t="s">
        <v>958</v>
      </c>
      <c r="D899" t="s">
        <v>37</v>
      </c>
      <c r="E899" t="s">
        <v>16</v>
      </c>
      <c r="F899" t="s">
        <v>19</v>
      </c>
      <c r="G899">
        <v>34532</v>
      </c>
      <c r="H899">
        <v>39131</v>
      </c>
      <c r="I899">
        <v>39131</v>
      </c>
      <c r="J899">
        <v>0.6383818</v>
      </c>
      <c r="K899">
        <v>0.63552750000000002</v>
      </c>
      <c r="L899">
        <v>2.8543000000000002E-3</v>
      </c>
      <c r="M899">
        <v>5.2899999999999998E-5</v>
      </c>
      <c r="N899">
        <v>1.4543E-3</v>
      </c>
      <c r="O899">
        <v>5.2465999999999997E-3</v>
      </c>
      <c r="P899">
        <v>4.6200000000000001E-4</v>
      </c>
      <c r="Q899">
        <v>4.4711999999999998E-3</v>
      </c>
      <c r="R899">
        <v>1</v>
      </c>
      <c r="S899">
        <v>2.3923E-3</v>
      </c>
    </row>
    <row r="900" spans="1:19" x14ac:dyDescent="0.2">
      <c r="A900" t="s">
        <v>10310</v>
      </c>
      <c r="B900" t="s">
        <v>34</v>
      </c>
      <c r="C900" t="s">
        <v>958</v>
      </c>
      <c r="D900" t="s">
        <v>37</v>
      </c>
      <c r="E900" t="s">
        <v>20</v>
      </c>
      <c r="F900" t="s">
        <v>19</v>
      </c>
      <c r="G900">
        <v>35995</v>
      </c>
      <c r="H900">
        <v>40639</v>
      </c>
      <c r="I900">
        <v>40639</v>
      </c>
      <c r="J900">
        <v>0.65063230000000005</v>
      </c>
      <c r="K900">
        <v>0.64536170000000004</v>
      </c>
      <c r="L900">
        <v>5.2706000000000003E-3</v>
      </c>
      <c r="M900">
        <v>5.9700000000000001E-5</v>
      </c>
      <c r="N900">
        <v>1.5452E-3</v>
      </c>
      <c r="O900">
        <v>7.8125E-3</v>
      </c>
      <c r="P900">
        <v>2.7287000000000001E-3</v>
      </c>
      <c r="Q900">
        <v>8.1008E-3</v>
      </c>
      <c r="R900">
        <v>1</v>
      </c>
      <c r="S900">
        <v>2.5419000000000001E-3</v>
      </c>
    </row>
    <row r="901" spans="1:19" x14ac:dyDescent="0.2">
      <c r="A901" t="s">
        <v>7319</v>
      </c>
      <c r="B901" t="s">
        <v>34</v>
      </c>
      <c r="C901" t="s">
        <v>958</v>
      </c>
      <c r="D901" t="s">
        <v>37</v>
      </c>
      <c r="E901" t="s">
        <v>31</v>
      </c>
      <c r="F901" t="s">
        <v>19</v>
      </c>
      <c r="G901">
        <v>36009</v>
      </c>
      <c r="H901">
        <v>40652</v>
      </c>
      <c r="I901">
        <v>40652</v>
      </c>
      <c r="J901">
        <v>0.81353660000000005</v>
      </c>
      <c r="K901">
        <v>0.80100150000000003</v>
      </c>
      <c r="L901">
        <v>1.25351E-2</v>
      </c>
      <c r="M901">
        <v>5.0390000000000005E-4</v>
      </c>
      <c r="N901">
        <v>4.4895999999999998E-3</v>
      </c>
      <c r="O901">
        <v>1.9920500000000001E-2</v>
      </c>
      <c r="P901">
        <v>5.1498000000000004E-3</v>
      </c>
      <c r="Q901">
        <v>1.54082E-2</v>
      </c>
      <c r="R901">
        <v>1</v>
      </c>
      <c r="S901">
        <v>7.3853E-3</v>
      </c>
    </row>
    <row r="902" spans="1:19" x14ac:dyDescent="0.2">
      <c r="A902" t="s">
        <v>10311</v>
      </c>
      <c r="B902" t="s">
        <v>34</v>
      </c>
      <c r="C902" t="s">
        <v>958</v>
      </c>
      <c r="D902" t="s">
        <v>37</v>
      </c>
      <c r="E902" t="s">
        <v>16</v>
      </c>
      <c r="F902" t="s">
        <v>17</v>
      </c>
      <c r="G902">
        <v>34532</v>
      </c>
      <c r="H902">
        <v>39131</v>
      </c>
      <c r="I902">
        <v>39131</v>
      </c>
      <c r="J902">
        <v>0.37492409999999998</v>
      </c>
      <c r="K902">
        <v>0.37570710000000002</v>
      </c>
      <c r="L902">
        <v>-7.8299999999999995E-4</v>
      </c>
      <c r="M902">
        <v>3.6900000000000002E-5</v>
      </c>
      <c r="N902">
        <v>1.0124999999999999E-3</v>
      </c>
      <c r="O902">
        <v>8.8250000000000004E-4</v>
      </c>
      <c r="P902">
        <v>-2.4485000000000002E-3</v>
      </c>
      <c r="Q902">
        <v>-2.0885000000000001E-3</v>
      </c>
      <c r="R902">
        <v>0</v>
      </c>
      <c r="S902">
        <v>1.6655000000000001E-3</v>
      </c>
    </row>
    <row r="903" spans="1:19" x14ac:dyDescent="0.2">
      <c r="A903" t="s">
        <v>10312</v>
      </c>
      <c r="B903" t="s">
        <v>34</v>
      </c>
      <c r="C903" t="s">
        <v>958</v>
      </c>
      <c r="D903" t="s">
        <v>37</v>
      </c>
      <c r="E903" t="s">
        <v>20</v>
      </c>
      <c r="F903" t="s">
        <v>17</v>
      </c>
      <c r="G903">
        <v>35995</v>
      </c>
      <c r="H903">
        <v>40639</v>
      </c>
      <c r="I903">
        <v>40639</v>
      </c>
      <c r="J903">
        <v>0.45103729999999997</v>
      </c>
      <c r="K903">
        <v>0.45300639999999998</v>
      </c>
      <c r="L903">
        <v>-1.9689999999999998E-3</v>
      </c>
      <c r="M903">
        <v>1.039E-4</v>
      </c>
      <c r="N903">
        <v>7.2809999999999997E-4</v>
      </c>
      <c r="O903">
        <v>-7.7130000000000005E-4</v>
      </c>
      <c r="P903">
        <v>-3.1667000000000002E-3</v>
      </c>
      <c r="Q903">
        <v>-4.3655999999999999E-3</v>
      </c>
      <c r="R903">
        <v>1</v>
      </c>
      <c r="S903">
        <v>1.1976999999999999E-3</v>
      </c>
    </row>
    <row r="904" spans="1:19" x14ac:dyDescent="0.2">
      <c r="A904" t="s">
        <v>7320</v>
      </c>
      <c r="B904" t="s">
        <v>34</v>
      </c>
      <c r="C904" t="s">
        <v>958</v>
      </c>
      <c r="D904" t="s">
        <v>37</v>
      </c>
      <c r="E904" t="s">
        <v>31</v>
      </c>
      <c r="F904" t="s">
        <v>17</v>
      </c>
      <c r="G904">
        <v>36009</v>
      </c>
      <c r="H904">
        <v>40652</v>
      </c>
      <c r="I904">
        <v>40652</v>
      </c>
      <c r="J904">
        <v>0.39768750000000003</v>
      </c>
      <c r="K904">
        <v>0.39836290000000002</v>
      </c>
      <c r="L904">
        <v>-6.7540000000000005E-4</v>
      </c>
      <c r="M904">
        <v>1.044E-4</v>
      </c>
      <c r="N904">
        <v>1.7033E-3</v>
      </c>
      <c r="O904">
        <v>2.1264999999999999E-3</v>
      </c>
      <c r="P904">
        <v>-3.4773999999999998E-3</v>
      </c>
      <c r="Q904">
        <v>-1.6984000000000001E-3</v>
      </c>
      <c r="R904">
        <v>0</v>
      </c>
      <c r="S904">
        <v>2.8019999999999998E-3</v>
      </c>
    </row>
    <row r="905" spans="1:19" x14ac:dyDescent="0.2">
      <c r="A905" t="s">
        <v>10313</v>
      </c>
      <c r="B905" t="s">
        <v>35</v>
      </c>
      <c r="C905" t="s">
        <v>958</v>
      </c>
      <c r="D905" t="s">
        <v>37</v>
      </c>
      <c r="E905" t="s">
        <v>16</v>
      </c>
      <c r="F905" t="s">
        <v>18</v>
      </c>
      <c r="G905">
        <v>18495</v>
      </c>
      <c r="H905">
        <v>12305</v>
      </c>
      <c r="I905">
        <v>9910.7139999999999</v>
      </c>
      <c r="J905">
        <v>0.46451219999999999</v>
      </c>
      <c r="K905">
        <v>0.46759790000000001</v>
      </c>
      <c r="L905">
        <v>-3.0856999999999998E-3</v>
      </c>
      <c r="M905">
        <v>2.7730000000000002E-4</v>
      </c>
      <c r="N905">
        <v>8.7640000000000005E-4</v>
      </c>
      <c r="O905">
        <v>-1.6440999999999999E-3</v>
      </c>
      <c r="P905">
        <v>-4.5274E-3</v>
      </c>
      <c r="Q905">
        <v>-6.6429999999999996E-3</v>
      </c>
      <c r="R905">
        <v>1</v>
      </c>
      <c r="S905">
        <v>1.4417E-3</v>
      </c>
    </row>
    <row r="906" spans="1:19" x14ac:dyDescent="0.2">
      <c r="A906" t="s">
        <v>10314</v>
      </c>
      <c r="B906" t="s">
        <v>35</v>
      </c>
      <c r="C906" t="s">
        <v>958</v>
      </c>
      <c r="D906" t="s">
        <v>37</v>
      </c>
      <c r="E906" t="s">
        <v>20</v>
      </c>
      <c r="F906" t="s">
        <v>18</v>
      </c>
      <c r="G906">
        <v>19222</v>
      </c>
      <c r="H906">
        <v>12775</v>
      </c>
      <c r="I906">
        <v>10289.26</v>
      </c>
      <c r="J906">
        <v>0.48061999999999999</v>
      </c>
      <c r="K906">
        <v>0.48263909999999999</v>
      </c>
      <c r="L906">
        <v>-2.0192000000000001E-3</v>
      </c>
      <c r="M906">
        <v>2.7569999999999998E-4</v>
      </c>
      <c r="N906">
        <v>8.7390000000000005E-4</v>
      </c>
      <c r="O906">
        <v>-5.8160000000000004E-4</v>
      </c>
      <c r="P906">
        <v>-3.4567000000000001E-3</v>
      </c>
      <c r="Q906">
        <v>-4.2012000000000004E-3</v>
      </c>
      <c r="R906">
        <v>1</v>
      </c>
      <c r="S906">
        <v>1.4376E-3</v>
      </c>
    </row>
    <row r="907" spans="1:19" x14ac:dyDescent="0.2">
      <c r="A907" t="s">
        <v>7321</v>
      </c>
      <c r="B907" t="s">
        <v>35</v>
      </c>
      <c r="C907" t="s">
        <v>958</v>
      </c>
      <c r="D907" t="s">
        <v>37</v>
      </c>
      <c r="E907" t="s">
        <v>31</v>
      </c>
      <c r="F907" t="s">
        <v>18</v>
      </c>
      <c r="G907">
        <v>19233</v>
      </c>
      <c r="H907">
        <v>12780</v>
      </c>
      <c r="I907">
        <v>10293.290000000001</v>
      </c>
      <c r="J907">
        <v>0.52220219999999995</v>
      </c>
      <c r="K907">
        <v>0.5303023</v>
      </c>
      <c r="L907">
        <v>-8.1001000000000007E-3</v>
      </c>
      <c r="M907">
        <v>1.5640999999999999E-3</v>
      </c>
      <c r="N907">
        <v>2.0815E-3</v>
      </c>
      <c r="O907">
        <v>-4.6759999999999996E-3</v>
      </c>
      <c r="P907">
        <v>-1.15242E-2</v>
      </c>
      <c r="Q907">
        <v>-1.55114E-2</v>
      </c>
      <c r="R907">
        <v>1</v>
      </c>
      <c r="S907">
        <v>3.4240999999999998E-3</v>
      </c>
    </row>
    <row r="908" spans="1:19" x14ac:dyDescent="0.2">
      <c r="A908" t="s">
        <v>10315</v>
      </c>
      <c r="B908" t="s">
        <v>35</v>
      </c>
      <c r="C908" t="s">
        <v>958</v>
      </c>
      <c r="D908" t="s">
        <v>37</v>
      </c>
      <c r="E908" t="s">
        <v>16</v>
      </c>
      <c r="F908" t="s">
        <v>19</v>
      </c>
      <c r="G908">
        <v>18495</v>
      </c>
      <c r="H908">
        <v>12305</v>
      </c>
      <c r="I908">
        <v>9910.7139999999999</v>
      </c>
      <c r="J908">
        <v>0.65279189999999998</v>
      </c>
      <c r="K908">
        <v>0.6525031</v>
      </c>
      <c r="L908">
        <v>2.8880000000000003E-4</v>
      </c>
      <c r="M908">
        <v>1.03E-4</v>
      </c>
      <c r="N908">
        <v>2.0300000000000001E-3</v>
      </c>
      <c r="O908">
        <v>3.6281999999999998E-3</v>
      </c>
      <c r="P908">
        <v>-3.0506000000000001E-3</v>
      </c>
      <c r="Q908">
        <v>4.4240000000000002E-4</v>
      </c>
      <c r="R908">
        <v>0</v>
      </c>
      <c r="S908">
        <v>3.3394000000000002E-3</v>
      </c>
    </row>
    <row r="909" spans="1:19" x14ac:dyDescent="0.2">
      <c r="A909" t="s">
        <v>10316</v>
      </c>
      <c r="B909" t="s">
        <v>35</v>
      </c>
      <c r="C909" t="s">
        <v>958</v>
      </c>
      <c r="D909" t="s">
        <v>37</v>
      </c>
      <c r="E909" t="s">
        <v>20</v>
      </c>
      <c r="F909" t="s">
        <v>19</v>
      </c>
      <c r="G909">
        <v>19222</v>
      </c>
      <c r="H909">
        <v>12775</v>
      </c>
      <c r="I909">
        <v>10289.26</v>
      </c>
      <c r="J909">
        <v>0.65718410000000005</v>
      </c>
      <c r="K909">
        <v>0.64902219999999999</v>
      </c>
      <c r="L909">
        <v>8.1620000000000009E-3</v>
      </c>
      <c r="M909">
        <v>1.092E-4</v>
      </c>
      <c r="N909">
        <v>2.0899999999999998E-3</v>
      </c>
      <c r="O909">
        <v>1.1599999999999999E-2</v>
      </c>
      <c r="P909">
        <v>4.7238999999999996E-3</v>
      </c>
      <c r="Q909">
        <v>1.2419599999999999E-2</v>
      </c>
      <c r="R909">
        <v>1</v>
      </c>
      <c r="S909">
        <v>3.4380999999999999E-3</v>
      </c>
    </row>
    <row r="910" spans="1:19" x14ac:dyDescent="0.2">
      <c r="A910" t="s">
        <v>7322</v>
      </c>
      <c r="B910" t="s">
        <v>35</v>
      </c>
      <c r="C910" t="s">
        <v>958</v>
      </c>
      <c r="D910" t="s">
        <v>37</v>
      </c>
      <c r="E910" t="s">
        <v>31</v>
      </c>
      <c r="F910" t="s">
        <v>19</v>
      </c>
      <c r="G910">
        <v>19233</v>
      </c>
      <c r="H910">
        <v>12780</v>
      </c>
      <c r="I910">
        <v>10293.290000000001</v>
      </c>
      <c r="J910">
        <v>0.83120229999999995</v>
      </c>
      <c r="K910">
        <v>0.82596239999999999</v>
      </c>
      <c r="L910">
        <v>5.2398999999999996E-3</v>
      </c>
      <c r="M910">
        <v>9.7289999999999996E-4</v>
      </c>
      <c r="N910">
        <v>6.2383999999999998E-3</v>
      </c>
      <c r="O910">
        <v>1.55021E-2</v>
      </c>
      <c r="P910">
        <v>-5.0223999999999998E-3</v>
      </c>
      <c r="Q910">
        <v>6.3039000000000003E-3</v>
      </c>
      <c r="R910">
        <v>0</v>
      </c>
      <c r="S910">
        <v>1.0262200000000001E-2</v>
      </c>
    </row>
    <row r="911" spans="1:19" x14ac:dyDescent="0.2">
      <c r="A911" t="s">
        <v>10317</v>
      </c>
      <c r="B911" t="s">
        <v>34</v>
      </c>
      <c r="C911" t="s">
        <v>1103</v>
      </c>
      <c r="D911" t="s">
        <v>37</v>
      </c>
      <c r="E911" t="s">
        <v>16</v>
      </c>
      <c r="F911" t="s">
        <v>18</v>
      </c>
      <c r="G911">
        <v>5658</v>
      </c>
      <c r="H911">
        <v>6297</v>
      </c>
      <c r="I911">
        <v>6297</v>
      </c>
      <c r="J911">
        <v>0.37503310000000001</v>
      </c>
      <c r="K911">
        <v>0.38052170000000002</v>
      </c>
      <c r="L911">
        <v>-5.4885999999999997E-3</v>
      </c>
      <c r="M911">
        <v>2.5169999999999999E-4</v>
      </c>
      <c r="N911">
        <v>1.2204E-3</v>
      </c>
      <c r="O911">
        <v>-3.4811E-3</v>
      </c>
      <c r="P911">
        <v>-7.4961000000000003E-3</v>
      </c>
      <c r="Q911">
        <v>-1.4634899999999999E-2</v>
      </c>
      <c r="R911">
        <v>1</v>
      </c>
      <c r="S911">
        <v>2.0075000000000002E-3</v>
      </c>
    </row>
    <row r="912" spans="1:19" x14ac:dyDescent="0.2">
      <c r="A912" t="s">
        <v>10318</v>
      </c>
      <c r="B912" t="s">
        <v>34</v>
      </c>
      <c r="C912" t="s">
        <v>1103</v>
      </c>
      <c r="D912" t="s">
        <v>37</v>
      </c>
      <c r="E912" t="s">
        <v>20</v>
      </c>
      <c r="F912" t="s">
        <v>18</v>
      </c>
      <c r="G912">
        <v>5655</v>
      </c>
      <c r="H912">
        <v>6462</v>
      </c>
      <c r="I912">
        <v>6462</v>
      </c>
      <c r="J912">
        <v>0.43401339999999999</v>
      </c>
      <c r="K912">
        <v>0.43836320000000001</v>
      </c>
      <c r="L912">
        <v>-4.3498E-3</v>
      </c>
      <c r="M912">
        <v>1.3459999999999999E-4</v>
      </c>
      <c r="N912">
        <v>2.3205000000000001E-3</v>
      </c>
      <c r="O912">
        <v>-5.3249999999999999E-4</v>
      </c>
      <c r="P912">
        <v>-8.1671000000000001E-3</v>
      </c>
      <c r="Q912">
        <v>-1.00222E-2</v>
      </c>
      <c r="R912">
        <v>1</v>
      </c>
      <c r="S912">
        <v>3.8173E-3</v>
      </c>
    </row>
    <row r="913" spans="1:19" x14ac:dyDescent="0.2">
      <c r="A913" t="s">
        <v>7323</v>
      </c>
      <c r="B913" t="s">
        <v>34</v>
      </c>
      <c r="C913" t="s">
        <v>1103</v>
      </c>
      <c r="D913" t="s">
        <v>37</v>
      </c>
      <c r="E913" t="s">
        <v>31</v>
      </c>
      <c r="F913" t="s">
        <v>18</v>
      </c>
      <c r="G913">
        <v>5659</v>
      </c>
      <c r="H913">
        <v>6462</v>
      </c>
      <c r="I913">
        <v>6462</v>
      </c>
      <c r="J913">
        <v>0.41750209999999999</v>
      </c>
      <c r="K913">
        <v>0.42420619999999998</v>
      </c>
      <c r="L913">
        <v>-6.7041000000000002E-3</v>
      </c>
      <c r="M913">
        <v>1.7440999999999999E-3</v>
      </c>
      <c r="N913">
        <v>3.2125000000000001E-3</v>
      </c>
      <c r="O913">
        <v>-1.4196E-3</v>
      </c>
      <c r="P913">
        <v>-1.1988499999999999E-2</v>
      </c>
      <c r="Q913">
        <v>-1.6057499999999999E-2</v>
      </c>
      <c r="R913">
        <v>1</v>
      </c>
      <c r="S913">
        <v>5.2845000000000001E-3</v>
      </c>
    </row>
    <row r="914" spans="1:19" x14ac:dyDescent="0.2">
      <c r="A914" t="s">
        <v>10319</v>
      </c>
      <c r="B914" t="s">
        <v>34</v>
      </c>
      <c r="C914" t="s">
        <v>1103</v>
      </c>
      <c r="D914" t="s">
        <v>37</v>
      </c>
      <c r="E914" t="s">
        <v>16</v>
      </c>
      <c r="F914" t="s">
        <v>19</v>
      </c>
      <c r="G914">
        <v>5658</v>
      </c>
      <c r="H914">
        <v>6297</v>
      </c>
      <c r="I914">
        <v>6297</v>
      </c>
      <c r="J914">
        <v>0.5003244</v>
      </c>
      <c r="K914">
        <v>0.50003010000000003</v>
      </c>
      <c r="L914">
        <v>2.943E-4</v>
      </c>
      <c r="M914">
        <v>1.37E-4</v>
      </c>
      <c r="N914">
        <v>2.3411E-3</v>
      </c>
      <c r="O914">
        <v>4.1453999999999996E-3</v>
      </c>
      <c r="P914">
        <v>-3.5568000000000002E-3</v>
      </c>
      <c r="Q914">
        <v>5.8819999999999999E-4</v>
      </c>
      <c r="R914">
        <v>0</v>
      </c>
      <c r="S914">
        <v>3.8511000000000001E-3</v>
      </c>
    </row>
    <row r="915" spans="1:19" x14ac:dyDescent="0.2">
      <c r="A915" t="s">
        <v>10320</v>
      </c>
      <c r="B915" t="s">
        <v>34</v>
      </c>
      <c r="C915" t="s">
        <v>1103</v>
      </c>
      <c r="D915" t="s">
        <v>37</v>
      </c>
      <c r="E915" t="s">
        <v>20</v>
      </c>
      <c r="F915" t="s">
        <v>19</v>
      </c>
      <c r="G915">
        <v>5655</v>
      </c>
      <c r="H915">
        <v>6462</v>
      </c>
      <c r="I915">
        <v>6462</v>
      </c>
      <c r="J915">
        <v>0.49592619999999998</v>
      </c>
      <c r="K915">
        <v>0.49586950000000002</v>
      </c>
      <c r="L915">
        <v>5.6700000000000003E-5</v>
      </c>
      <c r="M915">
        <v>1.5809999999999999E-4</v>
      </c>
      <c r="N915">
        <v>2.5146000000000001E-3</v>
      </c>
      <c r="O915">
        <v>4.1932000000000002E-3</v>
      </c>
      <c r="P915">
        <v>-4.0799E-3</v>
      </c>
      <c r="Q915">
        <v>1.143E-4</v>
      </c>
      <c r="R915">
        <v>0</v>
      </c>
      <c r="S915">
        <v>4.1365999999999998E-3</v>
      </c>
    </row>
    <row r="916" spans="1:19" x14ac:dyDescent="0.2">
      <c r="A916" t="s">
        <v>7324</v>
      </c>
      <c r="B916" t="s">
        <v>34</v>
      </c>
      <c r="C916" t="s">
        <v>1103</v>
      </c>
      <c r="D916" t="s">
        <v>37</v>
      </c>
      <c r="E916" t="s">
        <v>31</v>
      </c>
      <c r="F916" t="s">
        <v>19</v>
      </c>
      <c r="G916">
        <v>5659</v>
      </c>
      <c r="H916">
        <v>6462</v>
      </c>
      <c r="I916">
        <v>6462</v>
      </c>
      <c r="J916">
        <v>0.61353970000000002</v>
      </c>
      <c r="K916">
        <v>0.59981079999999998</v>
      </c>
      <c r="L916">
        <v>1.37289E-2</v>
      </c>
      <c r="M916">
        <v>1.1605999999999999E-3</v>
      </c>
      <c r="N916">
        <v>6.8136000000000004E-3</v>
      </c>
      <c r="O916">
        <v>2.49372E-2</v>
      </c>
      <c r="P916">
        <v>2.5206E-3</v>
      </c>
      <c r="Q916">
        <v>2.23766E-2</v>
      </c>
      <c r="R916">
        <v>1</v>
      </c>
      <c r="S916">
        <v>1.1208299999999999E-2</v>
      </c>
    </row>
    <row r="917" spans="1:19" x14ac:dyDescent="0.2">
      <c r="A917" t="s">
        <v>10321</v>
      </c>
      <c r="B917" t="s">
        <v>34</v>
      </c>
      <c r="C917" t="s">
        <v>1103</v>
      </c>
      <c r="D917" t="s">
        <v>37</v>
      </c>
      <c r="E917" t="s">
        <v>16</v>
      </c>
      <c r="F917" t="s">
        <v>17</v>
      </c>
      <c r="G917">
        <v>5658</v>
      </c>
      <c r="H917">
        <v>6297</v>
      </c>
      <c r="I917">
        <v>6297</v>
      </c>
      <c r="J917">
        <v>0.28301759999999998</v>
      </c>
      <c r="K917">
        <v>0.28771400000000003</v>
      </c>
      <c r="L917">
        <v>-4.6965000000000002E-3</v>
      </c>
      <c r="M917">
        <v>7.9499999999999994E-5</v>
      </c>
      <c r="N917">
        <v>1.4863000000000001E-3</v>
      </c>
      <c r="O917">
        <v>-2.2515999999999999E-3</v>
      </c>
      <c r="P917">
        <v>-7.1414E-3</v>
      </c>
      <c r="Q917">
        <v>-1.65942E-2</v>
      </c>
      <c r="R917">
        <v>1</v>
      </c>
      <c r="S917">
        <v>2.4448999999999999E-3</v>
      </c>
    </row>
    <row r="918" spans="1:19" x14ac:dyDescent="0.2">
      <c r="A918" t="s">
        <v>10322</v>
      </c>
      <c r="B918" t="s">
        <v>34</v>
      </c>
      <c r="C918" t="s">
        <v>1103</v>
      </c>
      <c r="D918" t="s">
        <v>37</v>
      </c>
      <c r="E918" t="s">
        <v>20</v>
      </c>
      <c r="F918" t="s">
        <v>17</v>
      </c>
      <c r="G918">
        <v>5655</v>
      </c>
      <c r="H918">
        <v>6462</v>
      </c>
      <c r="I918">
        <v>6462</v>
      </c>
      <c r="J918">
        <v>0.34006609999999998</v>
      </c>
      <c r="K918">
        <v>0.34437709999999999</v>
      </c>
      <c r="L918">
        <v>-4.3109999999999997E-3</v>
      </c>
      <c r="M918">
        <v>2.7619999999999999E-4</v>
      </c>
      <c r="N918">
        <v>1.1872E-3</v>
      </c>
      <c r="O918">
        <v>-2.3581000000000001E-3</v>
      </c>
      <c r="P918">
        <v>-6.2639000000000002E-3</v>
      </c>
      <c r="Q918">
        <v>-1.26769E-2</v>
      </c>
      <c r="R918">
        <v>1</v>
      </c>
      <c r="S918">
        <v>1.9529E-3</v>
      </c>
    </row>
    <row r="919" spans="1:19" x14ac:dyDescent="0.2">
      <c r="A919" t="s">
        <v>7325</v>
      </c>
      <c r="B919" t="s">
        <v>34</v>
      </c>
      <c r="C919" t="s">
        <v>1103</v>
      </c>
      <c r="D919" t="s">
        <v>37</v>
      </c>
      <c r="E919" t="s">
        <v>31</v>
      </c>
      <c r="F919" t="s">
        <v>17</v>
      </c>
      <c r="G919">
        <v>5659</v>
      </c>
      <c r="H919">
        <v>6462</v>
      </c>
      <c r="I919">
        <v>6462</v>
      </c>
      <c r="J919">
        <v>0.30520120000000001</v>
      </c>
      <c r="K919">
        <v>0.31283680000000003</v>
      </c>
      <c r="L919">
        <v>-7.6356000000000002E-3</v>
      </c>
      <c r="M919">
        <v>2.1809999999999999E-4</v>
      </c>
      <c r="N919">
        <v>2.4613999999999999E-3</v>
      </c>
      <c r="O919">
        <v>-3.5867E-3</v>
      </c>
      <c r="P919">
        <v>-1.16846E-2</v>
      </c>
      <c r="Q919">
        <v>-2.50183E-2</v>
      </c>
      <c r="R919">
        <v>1</v>
      </c>
      <c r="S919">
        <v>4.0489999999999996E-3</v>
      </c>
    </row>
    <row r="920" spans="1:19" x14ac:dyDescent="0.2">
      <c r="A920" t="s">
        <v>10323</v>
      </c>
      <c r="B920" t="s">
        <v>35</v>
      </c>
      <c r="C920" t="s">
        <v>1103</v>
      </c>
      <c r="D920" t="s">
        <v>37</v>
      </c>
      <c r="E920" t="s">
        <v>16</v>
      </c>
      <c r="F920" t="s">
        <v>18</v>
      </c>
      <c r="G920">
        <v>2876</v>
      </c>
      <c r="H920">
        <v>1949</v>
      </c>
      <c r="I920">
        <v>1548.6569999999999</v>
      </c>
      <c r="J920">
        <v>0.34728219999999999</v>
      </c>
      <c r="K920">
        <v>0.35354819999999998</v>
      </c>
      <c r="L920">
        <v>-6.2659999999999999E-3</v>
      </c>
      <c r="M920">
        <v>5.8889999999999995E-4</v>
      </c>
      <c r="N920">
        <v>1.2772E-3</v>
      </c>
      <c r="O920">
        <v>-4.1650000000000003E-3</v>
      </c>
      <c r="P920">
        <v>-8.3669999999999994E-3</v>
      </c>
      <c r="Q920">
        <v>-1.8042800000000001E-2</v>
      </c>
      <c r="R920">
        <v>1</v>
      </c>
      <c r="S920">
        <v>2.101E-3</v>
      </c>
    </row>
    <row r="921" spans="1:19" x14ac:dyDescent="0.2">
      <c r="A921" t="s">
        <v>10324</v>
      </c>
      <c r="B921" t="s">
        <v>35</v>
      </c>
      <c r="C921" t="s">
        <v>1103</v>
      </c>
      <c r="D921" t="s">
        <v>37</v>
      </c>
      <c r="E921" t="s">
        <v>20</v>
      </c>
      <c r="F921" t="s">
        <v>18</v>
      </c>
      <c r="G921">
        <v>2896</v>
      </c>
      <c r="H921">
        <v>2012</v>
      </c>
      <c r="I921">
        <v>1598.7159999999999</v>
      </c>
      <c r="J921">
        <v>0.36026190000000002</v>
      </c>
      <c r="K921">
        <v>0.36587969999999997</v>
      </c>
      <c r="L921">
        <v>-5.6178000000000001E-3</v>
      </c>
      <c r="M921">
        <v>6.8269999999999995E-4</v>
      </c>
      <c r="N921">
        <v>1.3751E-3</v>
      </c>
      <c r="O921">
        <v>-3.3557000000000001E-3</v>
      </c>
      <c r="P921">
        <v>-7.8799000000000004E-3</v>
      </c>
      <c r="Q921">
        <v>-1.5593600000000001E-2</v>
      </c>
      <c r="R921">
        <v>1</v>
      </c>
      <c r="S921">
        <v>2.2621E-3</v>
      </c>
    </row>
    <row r="922" spans="1:19" x14ac:dyDescent="0.2">
      <c r="A922" t="s">
        <v>7326</v>
      </c>
      <c r="B922" t="s">
        <v>35</v>
      </c>
      <c r="C922" t="s">
        <v>1103</v>
      </c>
      <c r="D922" t="s">
        <v>37</v>
      </c>
      <c r="E922" t="s">
        <v>31</v>
      </c>
      <c r="F922" t="s">
        <v>18</v>
      </c>
      <c r="G922">
        <v>2896</v>
      </c>
      <c r="H922">
        <v>2013</v>
      </c>
      <c r="I922">
        <v>1599.511</v>
      </c>
      <c r="J922">
        <v>0.38443509999999997</v>
      </c>
      <c r="K922">
        <v>0.38751550000000001</v>
      </c>
      <c r="L922">
        <v>-3.0804000000000001E-3</v>
      </c>
      <c r="M922">
        <v>3.7353E-3</v>
      </c>
      <c r="N922">
        <v>3.2166999999999999E-3</v>
      </c>
      <c r="O922">
        <v>2.2109999999999999E-3</v>
      </c>
      <c r="P922">
        <v>-8.3718000000000004E-3</v>
      </c>
      <c r="Q922">
        <v>-8.0126999999999993E-3</v>
      </c>
      <c r="R922">
        <v>0</v>
      </c>
      <c r="S922">
        <v>5.2913999999999999E-3</v>
      </c>
    </row>
    <row r="923" spans="1:19" x14ac:dyDescent="0.2">
      <c r="A923" t="s">
        <v>10325</v>
      </c>
      <c r="B923" t="s">
        <v>35</v>
      </c>
      <c r="C923" t="s">
        <v>1103</v>
      </c>
      <c r="D923" t="s">
        <v>37</v>
      </c>
      <c r="E923" t="s">
        <v>16</v>
      </c>
      <c r="F923" t="s">
        <v>19</v>
      </c>
      <c r="G923">
        <v>2876</v>
      </c>
      <c r="H923">
        <v>1949</v>
      </c>
      <c r="I923">
        <v>1548.6569999999999</v>
      </c>
      <c r="J923">
        <v>0.50837100000000002</v>
      </c>
      <c r="K923">
        <v>0.50943830000000001</v>
      </c>
      <c r="L923">
        <v>-1.0673E-3</v>
      </c>
      <c r="M923">
        <v>2.5680000000000001E-4</v>
      </c>
      <c r="N923">
        <v>3.2049000000000001E-3</v>
      </c>
      <c r="O923">
        <v>4.2049000000000001E-3</v>
      </c>
      <c r="P923">
        <v>-6.3394000000000002E-3</v>
      </c>
      <c r="Q923">
        <v>-2.0994E-3</v>
      </c>
      <c r="R923">
        <v>0</v>
      </c>
      <c r="S923">
        <v>5.2721000000000001E-3</v>
      </c>
    </row>
    <row r="924" spans="1:19" x14ac:dyDescent="0.2">
      <c r="A924" t="s">
        <v>10326</v>
      </c>
      <c r="B924" t="s">
        <v>35</v>
      </c>
      <c r="C924" t="s">
        <v>1103</v>
      </c>
      <c r="D924" t="s">
        <v>37</v>
      </c>
      <c r="E924" t="s">
        <v>20</v>
      </c>
      <c r="F924" t="s">
        <v>19</v>
      </c>
      <c r="G924">
        <v>2896</v>
      </c>
      <c r="H924">
        <v>2012</v>
      </c>
      <c r="I924">
        <v>1598.7159999999999</v>
      </c>
      <c r="J924">
        <v>0.49485079999999998</v>
      </c>
      <c r="K924">
        <v>0.49410120000000002</v>
      </c>
      <c r="L924">
        <v>7.4960000000000001E-4</v>
      </c>
      <c r="M924">
        <v>3.1589999999999998E-4</v>
      </c>
      <c r="N924">
        <v>3.5547999999999999E-3</v>
      </c>
      <c r="O924">
        <v>6.5973999999999998E-3</v>
      </c>
      <c r="P924">
        <v>-5.0981000000000004E-3</v>
      </c>
      <c r="Q924">
        <v>1.5148E-3</v>
      </c>
      <c r="R924">
        <v>0</v>
      </c>
      <c r="S924">
        <v>5.8476999999999999E-3</v>
      </c>
    </row>
    <row r="925" spans="1:19" x14ac:dyDescent="0.2">
      <c r="A925" t="s">
        <v>7327</v>
      </c>
      <c r="B925" t="s">
        <v>35</v>
      </c>
      <c r="C925" t="s">
        <v>1103</v>
      </c>
      <c r="D925" t="s">
        <v>37</v>
      </c>
      <c r="E925" t="s">
        <v>31</v>
      </c>
      <c r="F925" t="s">
        <v>19</v>
      </c>
      <c r="G925">
        <v>2896</v>
      </c>
      <c r="H925">
        <v>2013</v>
      </c>
      <c r="I925">
        <v>1599.511</v>
      </c>
      <c r="J925">
        <v>0.61444339999999997</v>
      </c>
      <c r="K925">
        <v>0.62310929999999998</v>
      </c>
      <c r="L925">
        <v>-8.6660000000000001E-3</v>
      </c>
      <c r="M925">
        <v>2.2504000000000001E-3</v>
      </c>
      <c r="N925">
        <v>9.4876000000000005E-3</v>
      </c>
      <c r="O925">
        <v>6.9411999999999998E-3</v>
      </c>
      <c r="P925">
        <v>-2.4273099999999999E-2</v>
      </c>
      <c r="Q925">
        <v>-1.41037E-2</v>
      </c>
      <c r="R925">
        <v>0</v>
      </c>
      <c r="S925">
        <v>1.56072E-2</v>
      </c>
    </row>
    <row r="926" spans="1:19" x14ac:dyDescent="0.2">
      <c r="A926" t="s">
        <v>10327</v>
      </c>
      <c r="B926" t="s">
        <v>34</v>
      </c>
      <c r="C926" t="s">
        <v>1248</v>
      </c>
      <c r="D926" t="s">
        <v>37</v>
      </c>
      <c r="E926" t="s">
        <v>16</v>
      </c>
      <c r="F926" t="s">
        <v>18</v>
      </c>
      <c r="G926">
        <v>28874</v>
      </c>
      <c r="H926">
        <v>32834</v>
      </c>
      <c r="I926">
        <v>32834</v>
      </c>
      <c r="J926">
        <v>0.51692499999999997</v>
      </c>
      <c r="K926">
        <v>0.51955609999999997</v>
      </c>
      <c r="L926">
        <v>-2.6310999999999999E-3</v>
      </c>
      <c r="M926">
        <v>1.3740000000000001E-4</v>
      </c>
      <c r="N926">
        <v>9.0169999999999996E-4</v>
      </c>
      <c r="O926">
        <v>-1.1478E-3</v>
      </c>
      <c r="P926">
        <v>-4.1143999999999998E-3</v>
      </c>
      <c r="Q926">
        <v>-5.0898999999999996E-3</v>
      </c>
      <c r="R926">
        <v>1</v>
      </c>
      <c r="S926">
        <v>1.4832999999999999E-3</v>
      </c>
    </row>
    <row r="927" spans="1:19" x14ac:dyDescent="0.2">
      <c r="A927" t="s">
        <v>10328</v>
      </c>
      <c r="B927" t="s">
        <v>34</v>
      </c>
      <c r="C927" t="s">
        <v>1248</v>
      </c>
      <c r="D927" t="s">
        <v>37</v>
      </c>
      <c r="E927" t="s">
        <v>20</v>
      </c>
      <c r="F927" t="s">
        <v>18</v>
      </c>
      <c r="G927">
        <v>30340</v>
      </c>
      <c r="H927">
        <v>34177</v>
      </c>
      <c r="I927">
        <v>34177</v>
      </c>
      <c r="J927">
        <v>0.58087829999999996</v>
      </c>
      <c r="K927">
        <v>0.58033109999999999</v>
      </c>
      <c r="L927">
        <v>5.4719999999999997E-4</v>
      </c>
      <c r="M927">
        <v>6.41E-5</v>
      </c>
      <c r="N927">
        <v>1.6017E-3</v>
      </c>
      <c r="O927">
        <v>3.1821000000000002E-3</v>
      </c>
      <c r="P927">
        <v>-2.0875999999999998E-3</v>
      </c>
      <c r="Q927">
        <v>9.4209999999999997E-4</v>
      </c>
      <c r="R927">
        <v>0</v>
      </c>
      <c r="S927">
        <v>2.6348999999999999E-3</v>
      </c>
    </row>
    <row r="928" spans="1:19" x14ac:dyDescent="0.2">
      <c r="A928" t="s">
        <v>7328</v>
      </c>
      <c r="B928" t="s">
        <v>34</v>
      </c>
      <c r="C928" t="s">
        <v>1248</v>
      </c>
      <c r="D928" t="s">
        <v>37</v>
      </c>
      <c r="E928" t="s">
        <v>31</v>
      </c>
      <c r="F928" t="s">
        <v>18</v>
      </c>
      <c r="G928">
        <v>30350</v>
      </c>
      <c r="H928">
        <v>34190</v>
      </c>
      <c r="I928">
        <v>34190</v>
      </c>
      <c r="J928">
        <v>0.59959969999999996</v>
      </c>
      <c r="K928">
        <v>0.59598059999999997</v>
      </c>
      <c r="L928">
        <v>3.6191000000000001E-3</v>
      </c>
      <c r="M928">
        <v>9.6639999999999996E-4</v>
      </c>
      <c r="N928">
        <v>2.3914000000000001E-3</v>
      </c>
      <c r="O928">
        <v>7.5529000000000004E-3</v>
      </c>
      <c r="P928">
        <v>-3.1470000000000001E-4</v>
      </c>
      <c r="Q928">
        <v>6.0359000000000003E-3</v>
      </c>
      <c r="R928">
        <v>0</v>
      </c>
      <c r="S928">
        <v>3.9338000000000003E-3</v>
      </c>
    </row>
    <row r="929" spans="1:19" x14ac:dyDescent="0.2">
      <c r="A929" t="s">
        <v>10329</v>
      </c>
      <c r="B929" t="s">
        <v>34</v>
      </c>
      <c r="C929" t="s">
        <v>1248</v>
      </c>
      <c r="D929" t="s">
        <v>37</v>
      </c>
      <c r="E929" t="s">
        <v>16</v>
      </c>
      <c r="F929" t="s">
        <v>19</v>
      </c>
      <c r="G929">
        <v>28874</v>
      </c>
      <c r="H929">
        <v>32834</v>
      </c>
      <c r="I929">
        <v>32834</v>
      </c>
      <c r="J929">
        <v>0.66543479999999999</v>
      </c>
      <c r="K929">
        <v>0.66224720000000004</v>
      </c>
      <c r="L929">
        <v>3.1876000000000001E-3</v>
      </c>
      <c r="M929">
        <v>6.9999999999999994E-5</v>
      </c>
      <c r="N929">
        <v>1.6734E-3</v>
      </c>
      <c r="O929">
        <v>5.9402999999999999E-3</v>
      </c>
      <c r="P929">
        <v>4.349E-4</v>
      </c>
      <c r="Q929">
        <v>4.7902999999999999E-3</v>
      </c>
      <c r="R929">
        <v>1</v>
      </c>
      <c r="S929">
        <v>2.7526999999999999E-3</v>
      </c>
    </row>
    <row r="930" spans="1:19" x14ac:dyDescent="0.2">
      <c r="A930" t="s">
        <v>10330</v>
      </c>
      <c r="B930" t="s">
        <v>34</v>
      </c>
      <c r="C930" t="s">
        <v>1248</v>
      </c>
      <c r="D930" t="s">
        <v>37</v>
      </c>
      <c r="E930" t="s">
        <v>20</v>
      </c>
      <c r="F930" t="s">
        <v>19</v>
      </c>
      <c r="G930">
        <v>30340</v>
      </c>
      <c r="H930">
        <v>34177</v>
      </c>
      <c r="I930">
        <v>34177</v>
      </c>
      <c r="J930">
        <v>0.67946759999999995</v>
      </c>
      <c r="K930">
        <v>0.67309540000000001</v>
      </c>
      <c r="L930">
        <v>6.3721999999999997E-3</v>
      </c>
      <c r="M930">
        <v>7.8399999999999995E-5</v>
      </c>
      <c r="N930">
        <v>1.7713E-3</v>
      </c>
      <c r="O930">
        <v>9.2861000000000003E-3</v>
      </c>
      <c r="P930">
        <v>3.4583999999999999E-3</v>
      </c>
      <c r="Q930">
        <v>9.3781999999999997E-3</v>
      </c>
      <c r="R930">
        <v>1</v>
      </c>
      <c r="S930">
        <v>2.9137999999999998E-3</v>
      </c>
    </row>
    <row r="931" spans="1:19" x14ac:dyDescent="0.2">
      <c r="A931" t="s">
        <v>7329</v>
      </c>
      <c r="B931" t="s">
        <v>34</v>
      </c>
      <c r="C931" t="s">
        <v>1248</v>
      </c>
      <c r="D931" t="s">
        <v>37</v>
      </c>
      <c r="E931" t="s">
        <v>31</v>
      </c>
      <c r="F931" t="s">
        <v>19</v>
      </c>
      <c r="G931">
        <v>30350</v>
      </c>
      <c r="H931">
        <v>34190</v>
      </c>
      <c r="I931">
        <v>34190</v>
      </c>
      <c r="J931">
        <v>0.85082760000000002</v>
      </c>
      <c r="K931">
        <v>0.83797659999999996</v>
      </c>
      <c r="L931">
        <v>1.2851100000000001E-2</v>
      </c>
      <c r="M931">
        <v>6.6660000000000005E-4</v>
      </c>
      <c r="N931">
        <v>5.1638999999999999E-3</v>
      </c>
      <c r="O931">
        <v>2.1345699999999999E-2</v>
      </c>
      <c r="P931">
        <v>4.3565000000000001E-3</v>
      </c>
      <c r="Q931">
        <v>1.51042E-2</v>
      </c>
      <c r="R931">
        <v>1</v>
      </c>
      <c r="S931">
        <v>8.4945999999999997E-3</v>
      </c>
    </row>
    <row r="932" spans="1:19" x14ac:dyDescent="0.2">
      <c r="A932" t="s">
        <v>10331</v>
      </c>
      <c r="B932" t="s">
        <v>34</v>
      </c>
      <c r="C932" t="s">
        <v>1248</v>
      </c>
      <c r="D932" t="s">
        <v>37</v>
      </c>
      <c r="E932" t="s">
        <v>16</v>
      </c>
      <c r="F932" t="s">
        <v>17</v>
      </c>
      <c r="G932">
        <v>28874</v>
      </c>
      <c r="H932">
        <v>32834</v>
      </c>
      <c r="I932">
        <v>32834</v>
      </c>
      <c r="J932">
        <v>0.39293359999999999</v>
      </c>
      <c r="K932">
        <v>0.39296310000000001</v>
      </c>
      <c r="L932">
        <v>-2.94E-5</v>
      </c>
      <c r="M932">
        <v>4.9599999999999999E-5</v>
      </c>
      <c r="N932">
        <v>1.1742E-3</v>
      </c>
      <c r="O932">
        <v>1.9021000000000001E-3</v>
      </c>
      <c r="P932">
        <v>-1.9610000000000001E-3</v>
      </c>
      <c r="Q932">
        <v>-7.4900000000000005E-5</v>
      </c>
      <c r="R932">
        <v>0</v>
      </c>
      <c r="S932">
        <v>1.9315000000000001E-3</v>
      </c>
    </row>
    <row r="933" spans="1:19" x14ac:dyDescent="0.2">
      <c r="A933" t="s">
        <v>10332</v>
      </c>
      <c r="B933" t="s">
        <v>34</v>
      </c>
      <c r="C933" t="s">
        <v>1248</v>
      </c>
      <c r="D933" t="s">
        <v>37</v>
      </c>
      <c r="E933" t="s">
        <v>20</v>
      </c>
      <c r="F933" t="s">
        <v>17</v>
      </c>
      <c r="G933">
        <v>30340</v>
      </c>
      <c r="H933">
        <v>34177</v>
      </c>
      <c r="I933">
        <v>34177</v>
      </c>
      <c r="J933">
        <v>0.471721</v>
      </c>
      <c r="K933">
        <v>0.47324440000000001</v>
      </c>
      <c r="L933">
        <v>-1.5234000000000001E-3</v>
      </c>
      <c r="M933">
        <v>1.3669999999999999E-4</v>
      </c>
      <c r="N933">
        <v>8.3509999999999997E-4</v>
      </c>
      <c r="O933">
        <v>-1.496E-4</v>
      </c>
      <c r="P933">
        <v>-2.8971999999999999E-3</v>
      </c>
      <c r="Q933">
        <v>-3.2295000000000002E-3</v>
      </c>
      <c r="R933">
        <v>1</v>
      </c>
      <c r="S933">
        <v>1.3738000000000001E-3</v>
      </c>
    </row>
    <row r="934" spans="1:19" x14ac:dyDescent="0.2">
      <c r="A934" t="s">
        <v>7330</v>
      </c>
      <c r="B934" t="s">
        <v>34</v>
      </c>
      <c r="C934" t="s">
        <v>1248</v>
      </c>
      <c r="D934" t="s">
        <v>37</v>
      </c>
      <c r="E934" t="s">
        <v>31</v>
      </c>
      <c r="F934" t="s">
        <v>17</v>
      </c>
      <c r="G934">
        <v>30350</v>
      </c>
      <c r="H934">
        <v>34190</v>
      </c>
      <c r="I934">
        <v>34190</v>
      </c>
      <c r="J934">
        <v>0.41493229999999998</v>
      </c>
      <c r="K934">
        <v>0.41425509999999999</v>
      </c>
      <c r="L934">
        <v>6.7719999999999998E-4</v>
      </c>
      <c r="M934">
        <v>1.395E-4</v>
      </c>
      <c r="N934">
        <v>1.9681999999999998E-3</v>
      </c>
      <c r="O934">
        <v>3.9148999999999998E-3</v>
      </c>
      <c r="P934">
        <v>-2.5606000000000001E-3</v>
      </c>
      <c r="Q934">
        <v>1.632E-3</v>
      </c>
      <c r="R934">
        <v>0</v>
      </c>
      <c r="S934">
        <v>3.2377999999999999E-3</v>
      </c>
    </row>
    <row r="935" spans="1:19" x14ac:dyDescent="0.2">
      <c r="A935" t="s">
        <v>10333</v>
      </c>
      <c r="B935" t="s">
        <v>35</v>
      </c>
      <c r="C935" t="s">
        <v>1248</v>
      </c>
      <c r="D935" t="s">
        <v>37</v>
      </c>
      <c r="E935" t="s">
        <v>16</v>
      </c>
      <c r="F935" t="s">
        <v>18</v>
      </c>
      <c r="G935">
        <v>15619</v>
      </c>
      <c r="H935">
        <v>10356</v>
      </c>
      <c r="I935">
        <v>8361.4459999999999</v>
      </c>
      <c r="J935">
        <v>0.48609829999999998</v>
      </c>
      <c r="K935">
        <v>0.488537</v>
      </c>
      <c r="L935">
        <v>-2.4386999999999998E-3</v>
      </c>
      <c r="M935">
        <v>3.6959999999999998E-4</v>
      </c>
      <c r="N935">
        <v>1.0119E-3</v>
      </c>
      <c r="O935">
        <v>-7.7419999999999995E-4</v>
      </c>
      <c r="P935">
        <v>-4.1032999999999998E-3</v>
      </c>
      <c r="Q935">
        <v>-5.0169000000000004E-3</v>
      </c>
      <c r="R935">
        <v>1</v>
      </c>
      <c r="S935">
        <v>1.6646E-3</v>
      </c>
    </row>
    <row r="936" spans="1:19" x14ac:dyDescent="0.2">
      <c r="A936" t="s">
        <v>10334</v>
      </c>
      <c r="B936" t="s">
        <v>35</v>
      </c>
      <c r="C936" t="s">
        <v>1248</v>
      </c>
      <c r="D936" t="s">
        <v>37</v>
      </c>
      <c r="E936" t="s">
        <v>20</v>
      </c>
      <c r="F936" t="s">
        <v>18</v>
      </c>
      <c r="G936">
        <v>16326</v>
      </c>
      <c r="H936">
        <v>10763</v>
      </c>
      <c r="I936">
        <v>8690.0589999999993</v>
      </c>
      <c r="J936">
        <v>0.50196980000000002</v>
      </c>
      <c r="K936">
        <v>0.50329360000000001</v>
      </c>
      <c r="L936">
        <v>-1.3238E-3</v>
      </c>
      <c r="M936">
        <v>3.6289999999999998E-4</v>
      </c>
      <c r="N936">
        <v>1.0026E-3</v>
      </c>
      <c r="O936">
        <v>3.255E-4</v>
      </c>
      <c r="P936">
        <v>-2.9732000000000001E-3</v>
      </c>
      <c r="Q936">
        <v>-2.6373E-3</v>
      </c>
      <c r="R936">
        <v>0</v>
      </c>
      <c r="S936">
        <v>1.6493E-3</v>
      </c>
    </row>
    <row r="937" spans="1:19" x14ac:dyDescent="0.2">
      <c r="A937" t="s">
        <v>7331</v>
      </c>
      <c r="B937" t="s">
        <v>35</v>
      </c>
      <c r="C937" t="s">
        <v>1248</v>
      </c>
      <c r="D937" t="s">
        <v>37</v>
      </c>
      <c r="E937" t="s">
        <v>31</v>
      </c>
      <c r="F937" t="s">
        <v>18</v>
      </c>
      <c r="G937">
        <v>16337</v>
      </c>
      <c r="H937">
        <v>10767</v>
      </c>
      <c r="I937">
        <v>8693.2880000000005</v>
      </c>
      <c r="J937">
        <v>0.54662359999999999</v>
      </c>
      <c r="K937">
        <v>0.55490640000000002</v>
      </c>
      <c r="L937">
        <v>-8.2827000000000005E-3</v>
      </c>
      <c r="M937">
        <v>2.0596E-3</v>
      </c>
      <c r="N937">
        <v>2.3885999999999998E-3</v>
      </c>
      <c r="O937">
        <v>-4.3534999999999997E-3</v>
      </c>
      <c r="P937">
        <v>-1.2211899999999999E-2</v>
      </c>
      <c r="Q937">
        <v>-1.5152499999999999E-2</v>
      </c>
      <c r="R937">
        <v>1</v>
      </c>
      <c r="S937">
        <v>3.9291999999999999E-3</v>
      </c>
    </row>
    <row r="938" spans="1:19" x14ac:dyDescent="0.2">
      <c r="A938" t="s">
        <v>10335</v>
      </c>
      <c r="B938" t="s">
        <v>35</v>
      </c>
      <c r="C938" t="s">
        <v>1248</v>
      </c>
      <c r="D938" t="s">
        <v>37</v>
      </c>
      <c r="E938" t="s">
        <v>16</v>
      </c>
      <c r="F938" t="s">
        <v>19</v>
      </c>
      <c r="G938">
        <v>15619</v>
      </c>
      <c r="H938">
        <v>10356</v>
      </c>
      <c r="I938">
        <v>8361.4459999999999</v>
      </c>
      <c r="J938">
        <v>0.67938480000000001</v>
      </c>
      <c r="K938">
        <v>0.67858609999999997</v>
      </c>
      <c r="L938">
        <v>7.986E-4</v>
      </c>
      <c r="M938">
        <v>1.3569999999999999E-4</v>
      </c>
      <c r="N938">
        <v>2.3297000000000001E-3</v>
      </c>
      <c r="O938">
        <v>4.6309999999999997E-3</v>
      </c>
      <c r="P938">
        <v>-3.0338000000000001E-3</v>
      </c>
      <c r="Q938">
        <v>1.1754999999999999E-3</v>
      </c>
      <c r="R938">
        <v>0</v>
      </c>
      <c r="S938">
        <v>3.8324000000000001E-3</v>
      </c>
    </row>
    <row r="939" spans="1:19" x14ac:dyDescent="0.2">
      <c r="A939" t="s">
        <v>10336</v>
      </c>
      <c r="B939" t="s">
        <v>35</v>
      </c>
      <c r="C939" t="s">
        <v>1248</v>
      </c>
      <c r="D939" t="s">
        <v>37</v>
      </c>
      <c r="E939" t="s">
        <v>20</v>
      </c>
      <c r="F939" t="s">
        <v>19</v>
      </c>
      <c r="G939">
        <v>16326</v>
      </c>
      <c r="H939">
        <v>10763</v>
      </c>
      <c r="I939">
        <v>8690.0589999999993</v>
      </c>
      <c r="J939">
        <v>0.68597980000000003</v>
      </c>
      <c r="K939">
        <v>0.67603420000000003</v>
      </c>
      <c r="L939">
        <v>9.9456000000000006E-3</v>
      </c>
      <c r="M939">
        <v>1.4200000000000001E-4</v>
      </c>
      <c r="N939">
        <v>2.3833999999999999E-3</v>
      </c>
      <c r="O939">
        <v>1.38663E-2</v>
      </c>
      <c r="P939">
        <v>6.0248999999999997E-3</v>
      </c>
      <c r="Q939">
        <v>1.44984E-2</v>
      </c>
      <c r="R939">
        <v>1</v>
      </c>
      <c r="S939">
        <v>3.9207000000000001E-3</v>
      </c>
    </row>
    <row r="940" spans="1:19" x14ac:dyDescent="0.2">
      <c r="A940" t="s">
        <v>7332</v>
      </c>
      <c r="B940" t="s">
        <v>35</v>
      </c>
      <c r="C940" t="s">
        <v>1248</v>
      </c>
      <c r="D940" t="s">
        <v>37</v>
      </c>
      <c r="E940" t="s">
        <v>31</v>
      </c>
      <c r="F940" t="s">
        <v>19</v>
      </c>
      <c r="G940">
        <v>16337</v>
      </c>
      <c r="H940">
        <v>10767</v>
      </c>
      <c r="I940">
        <v>8693.2880000000005</v>
      </c>
      <c r="J940">
        <v>0.86962629999999996</v>
      </c>
      <c r="K940">
        <v>0.85964070000000004</v>
      </c>
      <c r="L940">
        <v>9.9857000000000001E-3</v>
      </c>
      <c r="M940">
        <v>1.2806E-3</v>
      </c>
      <c r="N940">
        <v>7.1570000000000002E-3</v>
      </c>
      <c r="O940">
        <v>2.1759000000000001E-2</v>
      </c>
      <c r="P940">
        <v>-1.7876999999999999E-3</v>
      </c>
      <c r="Q940">
        <v>1.14827E-2</v>
      </c>
      <c r="R940">
        <v>0</v>
      </c>
      <c r="S940">
        <v>1.17733E-2</v>
      </c>
    </row>
    <row r="941" spans="1:19" x14ac:dyDescent="0.2">
      <c r="A941" t="s">
        <v>10337</v>
      </c>
      <c r="B941" t="s">
        <v>34</v>
      </c>
      <c r="C941" t="s">
        <v>1393</v>
      </c>
      <c r="D941" t="s">
        <v>37</v>
      </c>
      <c r="E941" t="s">
        <v>16</v>
      </c>
      <c r="F941" t="s">
        <v>18</v>
      </c>
      <c r="G941">
        <v>370</v>
      </c>
      <c r="H941">
        <v>427</v>
      </c>
      <c r="I941">
        <v>427</v>
      </c>
      <c r="J941">
        <v>0.60127010000000003</v>
      </c>
      <c r="K941">
        <v>0.60728059999999995</v>
      </c>
      <c r="L941">
        <v>-6.0105000000000002E-3</v>
      </c>
      <c r="M941">
        <v>2.1304199999999999E-2</v>
      </c>
      <c r="N941">
        <v>1.12277E-2</v>
      </c>
      <c r="O941">
        <v>1.2459E-2</v>
      </c>
      <c r="P941">
        <v>-2.4479999999999998E-2</v>
      </c>
      <c r="Q941">
        <v>-9.9962999999999996E-3</v>
      </c>
      <c r="R941">
        <v>0</v>
      </c>
      <c r="S941">
        <v>1.84695E-2</v>
      </c>
    </row>
    <row r="942" spans="1:19" x14ac:dyDescent="0.2">
      <c r="A942" t="s">
        <v>10338</v>
      </c>
      <c r="B942" t="s">
        <v>34</v>
      </c>
      <c r="C942" t="s">
        <v>1393</v>
      </c>
      <c r="D942" t="s">
        <v>37</v>
      </c>
      <c r="E942" t="s">
        <v>20</v>
      </c>
      <c r="F942" t="s">
        <v>18</v>
      </c>
      <c r="G942">
        <v>391</v>
      </c>
      <c r="H942">
        <v>427</v>
      </c>
      <c r="I942">
        <v>427</v>
      </c>
      <c r="J942">
        <v>0.63817939999999995</v>
      </c>
      <c r="K942">
        <v>0.65800309999999995</v>
      </c>
      <c r="L942">
        <v>-1.9823799999999999E-2</v>
      </c>
      <c r="M942">
        <v>9.0127000000000002E-3</v>
      </c>
      <c r="N942">
        <v>1.89871E-2</v>
      </c>
      <c r="O942">
        <v>1.141E-2</v>
      </c>
      <c r="P942">
        <v>-5.1057499999999999E-2</v>
      </c>
      <c r="Q942">
        <v>-3.1063E-2</v>
      </c>
      <c r="R942">
        <v>0</v>
      </c>
      <c r="S942">
        <v>3.12337E-2</v>
      </c>
    </row>
    <row r="943" spans="1:19" x14ac:dyDescent="0.2">
      <c r="A943" t="s">
        <v>7333</v>
      </c>
      <c r="B943" t="s">
        <v>34</v>
      </c>
      <c r="C943" t="s">
        <v>1393</v>
      </c>
      <c r="D943" t="s">
        <v>37</v>
      </c>
      <c r="E943" t="s">
        <v>31</v>
      </c>
      <c r="F943" t="s">
        <v>18</v>
      </c>
      <c r="G943">
        <v>395</v>
      </c>
      <c r="H943">
        <v>427</v>
      </c>
      <c r="I943">
        <v>427</v>
      </c>
      <c r="J943">
        <v>0.5822522</v>
      </c>
      <c r="K943">
        <v>0.56234110000000004</v>
      </c>
      <c r="L943">
        <v>1.9911100000000001E-2</v>
      </c>
      <c r="M943">
        <v>9.6993599999999999E-2</v>
      </c>
      <c r="N943">
        <v>2.39568E-2</v>
      </c>
      <c r="O943">
        <v>5.9319999999999998E-2</v>
      </c>
      <c r="P943">
        <v>-1.9497799999999999E-2</v>
      </c>
      <c r="Q943">
        <v>3.4196699999999997E-2</v>
      </c>
      <c r="R943">
        <v>0</v>
      </c>
      <c r="S943">
        <v>3.9408899999999997E-2</v>
      </c>
    </row>
    <row r="944" spans="1:19" x14ac:dyDescent="0.2">
      <c r="A944" t="s">
        <v>10339</v>
      </c>
      <c r="B944" t="s">
        <v>34</v>
      </c>
      <c r="C944" t="s">
        <v>1393</v>
      </c>
      <c r="D944" t="s">
        <v>37</v>
      </c>
      <c r="E944" t="s">
        <v>16</v>
      </c>
      <c r="F944" t="s">
        <v>19</v>
      </c>
      <c r="G944">
        <v>370</v>
      </c>
      <c r="H944">
        <v>427</v>
      </c>
      <c r="I944">
        <v>427</v>
      </c>
      <c r="J944">
        <v>0.74970130000000001</v>
      </c>
      <c r="K944">
        <v>0.77199899999999999</v>
      </c>
      <c r="L944">
        <v>-2.22977E-2</v>
      </c>
      <c r="M944">
        <v>9.9279999999999993E-3</v>
      </c>
      <c r="N944">
        <v>1.9927899999999998E-2</v>
      </c>
      <c r="O944">
        <v>1.04837E-2</v>
      </c>
      <c r="P944">
        <v>-5.5079099999999999E-2</v>
      </c>
      <c r="Q944">
        <v>-2.97421E-2</v>
      </c>
      <c r="R944">
        <v>0</v>
      </c>
      <c r="S944">
        <v>3.2781400000000002E-2</v>
      </c>
    </row>
    <row r="945" spans="1:19" x14ac:dyDescent="0.2">
      <c r="A945" t="s">
        <v>10340</v>
      </c>
      <c r="B945" t="s">
        <v>34</v>
      </c>
      <c r="C945" t="s">
        <v>1393</v>
      </c>
      <c r="D945" t="s">
        <v>37</v>
      </c>
      <c r="E945" t="s">
        <v>20</v>
      </c>
      <c r="F945" t="s">
        <v>19</v>
      </c>
      <c r="G945">
        <v>391</v>
      </c>
      <c r="H945">
        <v>427</v>
      </c>
      <c r="I945">
        <v>427</v>
      </c>
      <c r="J945">
        <v>0.76572280000000004</v>
      </c>
      <c r="K945">
        <v>0.77500429999999998</v>
      </c>
      <c r="L945">
        <v>-9.2814000000000004E-3</v>
      </c>
      <c r="M945">
        <v>1.00915E-2</v>
      </c>
      <c r="N945">
        <v>2.0091299999999999E-2</v>
      </c>
      <c r="O945">
        <v>2.37687E-2</v>
      </c>
      <c r="P945">
        <v>-4.2331599999999997E-2</v>
      </c>
      <c r="Q945">
        <v>-1.21212E-2</v>
      </c>
      <c r="R945">
        <v>0</v>
      </c>
      <c r="S945">
        <v>3.3050200000000002E-2</v>
      </c>
    </row>
    <row r="946" spans="1:19" x14ac:dyDescent="0.2">
      <c r="A946" t="s">
        <v>7334</v>
      </c>
      <c r="B946" t="s">
        <v>34</v>
      </c>
      <c r="C946" t="s">
        <v>1393</v>
      </c>
      <c r="D946" t="s">
        <v>37</v>
      </c>
      <c r="E946" t="s">
        <v>31</v>
      </c>
      <c r="F946" t="s">
        <v>19</v>
      </c>
      <c r="G946">
        <v>395</v>
      </c>
      <c r="H946">
        <v>427</v>
      </c>
      <c r="I946">
        <v>427</v>
      </c>
      <c r="J946">
        <v>0.70621520000000004</v>
      </c>
      <c r="K946">
        <v>0.7599648</v>
      </c>
      <c r="L946">
        <v>-5.3749600000000002E-2</v>
      </c>
      <c r="M946">
        <v>5.9621599999999997E-2</v>
      </c>
      <c r="N946">
        <v>4.8835099999999999E-2</v>
      </c>
      <c r="O946">
        <v>2.6584099999999999E-2</v>
      </c>
      <c r="P946">
        <v>-0.13408320000000001</v>
      </c>
      <c r="Q946">
        <v>-7.6109300000000005E-2</v>
      </c>
      <c r="R946">
        <v>0</v>
      </c>
      <c r="S946">
        <v>8.0333699999999994E-2</v>
      </c>
    </row>
    <row r="947" spans="1:19" x14ac:dyDescent="0.2">
      <c r="A947" t="s">
        <v>10341</v>
      </c>
      <c r="B947" t="s">
        <v>34</v>
      </c>
      <c r="C947" t="s">
        <v>1393</v>
      </c>
      <c r="D947" t="s">
        <v>37</v>
      </c>
      <c r="E947" t="s">
        <v>16</v>
      </c>
      <c r="F947" t="s">
        <v>17</v>
      </c>
      <c r="G947">
        <v>370</v>
      </c>
      <c r="H947">
        <v>427</v>
      </c>
      <c r="I947">
        <v>427</v>
      </c>
      <c r="J947">
        <v>0.43053390000000002</v>
      </c>
      <c r="K947">
        <v>0.4276296</v>
      </c>
      <c r="L947">
        <v>2.9042999999999999E-3</v>
      </c>
      <c r="M947">
        <v>5.6826999999999997E-3</v>
      </c>
      <c r="N947">
        <v>1.2563899999999999E-2</v>
      </c>
      <c r="O947">
        <v>2.35719E-2</v>
      </c>
      <c r="P947">
        <v>-1.7763399999999999E-2</v>
      </c>
      <c r="Q947">
        <v>6.7457999999999997E-3</v>
      </c>
      <c r="R947">
        <v>0</v>
      </c>
      <c r="S947">
        <v>2.0667700000000001E-2</v>
      </c>
    </row>
    <row r="948" spans="1:19" x14ac:dyDescent="0.2">
      <c r="A948" t="s">
        <v>10342</v>
      </c>
      <c r="B948" t="s">
        <v>34</v>
      </c>
      <c r="C948" t="s">
        <v>1393</v>
      </c>
      <c r="D948" t="s">
        <v>37</v>
      </c>
      <c r="E948" t="s">
        <v>20</v>
      </c>
      <c r="F948" t="s">
        <v>17</v>
      </c>
      <c r="G948">
        <v>391</v>
      </c>
      <c r="H948">
        <v>427</v>
      </c>
      <c r="I948">
        <v>427</v>
      </c>
      <c r="J948">
        <v>0.55164440000000003</v>
      </c>
      <c r="K948">
        <v>0.58525280000000002</v>
      </c>
      <c r="L948">
        <v>-3.3608399999999997E-2</v>
      </c>
      <c r="M948">
        <v>1.8082999999999998E-2</v>
      </c>
      <c r="N948">
        <v>9.6051999999999995E-3</v>
      </c>
      <c r="O948">
        <v>-1.7807900000000002E-2</v>
      </c>
      <c r="P948">
        <v>-4.9409000000000002E-2</v>
      </c>
      <c r="Q948">
        <v>-6.0924100000000002E-2</v>
      </c>
      <c r="R948">
        <v>1</v>
      </c>
      <c r="S948">
        <v>1.5800600000000001E-2</v>
      </c>
    </row>
    <row r="949" spans="1:19" x14ac:dyDescent="0.2">
      <c r="A949" t="s">
        <v>7335</v>
      </c>
      <c r="B949" t="s">
        <v>34</v>
      </c>
      <c r="C949" t="s">
        <v>1393</v>
      </c>
      <c r="D949" t="s">
        <v>37</v>
      </c>
      <c r="E949" t="s">
        <v>31</v>
      </c>
      <c r="F949" t="s">
        <v>17</v>
      </c>
      <c r="G949">
        <v>395</v>
      </c>
      <c r="H949">
        <v>427</v>
      </c>
      <c r="I949">
        <v>427</v>
      </c>
      <c r="J949">
        <v>0.48029319999999998</v>
      </c>
      <c r="K949">
        <v>0.46414329999999998</v>
      </c>
      <c r="L949">
        <v>1.6149899999999998E-2</v>
      </c>
      <c r="M949">
        <v>2.1404599999999999E-2</v>
      </c>
      <c r="N949">
        <v>2.43839E-2</v>
      </c>
      <c r="O949">
        <v>5.62613E-2</v>
      </c>
      <c r="P949">
        <v>-2.39615E-2</v>
      </c>
      <c r="Q949">
        <v>3.3625099999999998E-2</v>
      </c>
      <c r="R949">
        <v>0</v>
      </c>
      <c r="S949">
        <v>4.0111399999999998E-2</v>
      </c>
    </row>
    <row r="950" spans="1:19" x14ac:dyDescent="0.2">
      <c r="A950" t="s">
        <v>10343</v>
      </c>
      <c r="B950" t="s">
        <v>35</v>
      </c>
      <c r="C950" t="s">
        <v>1393</v>
      </c>
      <c r="D950" t="s">
        <v>37</v>
      </c>
      <c r="E950" t="s">
        <v>16</v>
      </c>
      <c r="F950" t="s">
        <v>18</v>
      </c>
      <c r="G950">
        <v>249</v>
      </c>
      <c r="H950">
        <v>153</v>
      </c>
      <c r="I950">
        <v>115.21080000000001</v>
      </c>
      <c r="J950">
        <v>0.53972889999999996</v>
      </c>
      <c r="K950">
        <v>0.53920840000000003</v>
      </c>
      <c r="L950">
        <v>5.2050000000000002E-4</v>
      </c>
      <c r="M950">
        <v>3.0240800000000002E-2</v>
      </c>
      <c r="N950">
        <v>9.1526000000000003E-3</v>
      </c>
      <c r="O950">
        <v>1.55765E-2</v>
      </c>
      <c r="P950">
        <v>-1.45355E-2</v>
      </c>
      <c r="Q950">
        <v>9.6440000000000002E-4</v>
      </c>
      <c r="R950">
        <v>0</v>
      </c>
      <c r="S950">
        <v>1.5056E-2</v>
      </c>
    </row>
    <row r="951" spans="1:19" x14ac:dyDescent="0.2">
      <c r="A951" t="s">
        <v>10344</v>
      </c>
      <c r="B951" t="s">
        <v>35</v>
      </c>
      <c r="C951" t="s">
        <v>1393</v>
      </c>
      <c r="D951" t="s">
        <v>37</v>
      </c>
      <c r="E951" t="s">
        <v>20</v>
      </c>
      <c r="F951" t="s">
        <v>18</v>
      </c>
      <c r="G951">
        <v>249</v>
      </c>
      <c r="H951">
        <v>153</v>
      </c>
      <c r="I951">
        <v>115.21080000000001</v>
      </c>
      <c r="J951">
        <v>0.60690679999999997</v>
      </c>
      <c r="K951">
        <v>0.57850360000000001</v>
      </c>
      <c r="L951">
        <v>2.84032E-2</v>
      </c>
      <c r="M951">
        <v>3.9481000000000002E-2</v>
      </c>
      <c r="N951">
        <v>1.04578E-2</v>
      </c>
      <c r="O951">
        <v>4.5606300000000002E-2</v>
      </c>
      <c r="P951">
        <v>1.1200099999999999E-2</v>
      </c>
      <c r="Q951">
        <v>4.6800000000000001E-2</v>
      </c>
      <c r="R951">
        <v>1</v>
      </c>
      <c r="S951">
        <v>1.7203099999999999E-2</v>
      </c>
    </row>
    <row r="952" spans="1:19" x14ac:dyDescent="0.2">
      <c r="A952" t="s">
        <v>7336</v>
      </c>
      <c r="B952" t="s">
        <v>35</v>
      </c>
      <c r="C952" t="s">
        <v>1393</v>
      </c>
      <c r="D952" t="s">
        <v>37</v>
      </c>
      <c r="E952" t="s">
        <v>31</v>
      </c>
      <c r="F952" t="s">
        <v>18</v>
      </c>
      <c r="G952">
        <v>249</v>
      </c>
      <c r="H952">
        <v>153</v>
      </c>
      <c r="I952">
        <v>115.21080000000001</v>
      </c>
      <c r="J952">
        <v>0.52468930000000003</v>
      </c>
      <c r="K952">
        <v>0.50972550000000005</v>
      </c>
      <c r="L952">
        <v>1.4963799999999999E-2</v>
      </c>
      <c r="M952">
        <v>0.20110140000000001</v>
      </c>
      <c r="N952">
        <v>2.36023E-2</v>
      </c>
      <c r="O952">
        <v>5.37896E-2</v>
      </c>
      <c r="P952">
        <v>-2.3861899999999998E-2</v>
      </c>
      <c r="Q952">
        <v>2.85194E-2</v>
      </c>
      <c r="R952">
        <v>0</v>
      </c>
      <c r="S952">
        <v>3.8825800000000001E-2</v>
      </c>
    </row>
    <row r="953" spans="1:19" x14ac:dyDescent="0.2">
      <c r="A953" t="s">
        <v>10345</v>
      </c>
      <c r="B953" t="s">
        <v>35</v>
      </c>
      <c r="C953" t="s">
        <v>1393</v>
      </c>
      <c r="D953" t="s">
        <v>37</v>
      </c>
      <c r="E953" t="s">
        <v>16</v>
      </c>
      <c r="F953" t="s">
        <v>19</v>
      </c>
      <c r="G953">
        <v>249</v>
      </c>
      <c r="H953">
        <v>153</v>
      </c>
      <c r="I953">
        <v>115.21080000000001</v>
      </c>
      <c r="J953">
        <v>0.74234489999999997</v>
      </c>
      <c r="K953">
        <v>0.7067232</v>
      </c>
      <c r="L953">
        <v>3.5621699999999999E-2</v>
      </c>
      <c r="M953">
        <v>1.2859199999999999E-2</v>
      </c>
      <c r="N953">
        <v>2.2679700000000001E-2</v>
      </c>
      <c r="O953">
        <v>7.29297E-2</v>
      </c>
      <c r="P953">
        <v>-1.6864E-3</v>
      </c>
      <c r="Q953">
        <v>4.7985300000000002E-2</v>
      </c>
      <c r="R953">
        <v>0</v>
      </c>
      <c r="S953">
        <v>3.7308099999999997E-2</v>
      </c>
    </row>
    <row r="954" spans="1:19" x14ac:dyDescent="0.2">
      <c r="A954" t="s">
        <v>10346</v>
      </c>
      <c r="B954" t="s">
        <v>35</v>
      </c>
      <c r="C954" t="s">
        <v>1393</v>
      </c>
      <c r="D954" t="s">
        <v>37</v>
      </c>
      <c r="E954" t="s">
        <v>20</v>
      </c>
      <c r="F954" t="s">
        <v>19</v>
      </c>
      <c r="G954">
        <v>249</v>
      </c>
      <c r="H954">
        <v>153</v>
      </c>
      <c r="I954">
        <v>115.21080000000001</v>
      </c>
      <c r="J954">
        <v>0.82156070000000003</v>
      </c>
      <c r="K954">
        <v>0.71778900000000001</v>
      </c>
      <c r="L954">
        <v>0.10377169999999999</v>
      </c>
      <c r="M954">
        <v>1.6347400000000002E-2</v>
      </c>
      <c r="N954">
        <v>2.5571400000000001E-2</v>
      </c>
      <c r="O954">
        <v>0.14583670000000001</v>
      </c>
      <c r="P954">
        <v>6.1706799999999999E-2</v>
      </c>
      <c r="Q954">
        <v>0.12631049999999999</v>
      </c>
      <c r="R954">
        <v>1</v>
      </c>
      <c r="S954">
        <v>4.2064900000000002E-2</v>
      </c>
    </row>
    <row r="955" spans="1:19" x14ac:dyDescent="0.2">
      <c r="A955" t="s">
        <v>7337</v>
      </c>
      <c r="B955" t="s">
        <v>35</v>
      </c>
      <c r="C955" t="s">
        <v>1393</v>
      </c>
      <c r="D955" t="s">
        <v>37</v>
      </c>
      <c r="E955" t="s">
        <v>31</v>
      </c>
      <c r="F955" t="s">
        <v>19</v>
      </c>
      <c r="G955">
        <v>249</v>
      </c>
      <c r="H955">
        <v>153</v>
      </c>
      <c r="I955">
        <v>115.21080000000001</v>
      </c>
      <c r="J955">
        <v>0.57976309999999998</v>
      </c>
      <c r="K955">
        <v>0.53711039999999999</v>
      </c>
      <c r="L955">
        <v>4.2652599999999999E-2</v>
      </c>
      <c r="M955">
        <v>0.1190671</v>
      </c>
      <c r="N955">
        <v>6.9012199999999996E-2</v>
      </c>
      <c r="O955" s="1">
        <v>0.1561777</v>
      </c>
      <c r="P955">
        <v>-7.0872400000000002E-2</v>
      </c>
      <c r="Q955">
        <v>7.3569099999999998E-2</v>
      </c>
      <c r="R955">
        <v>0</v>
      </c>
      <c r="S955">
        <v>0.1135251</v>
      </c>
    </row>
    <row r="956" spans="1:19" x14ac:dyDescent="0.2">
      <c r="A956" t="s">
        <v>10347</v>
      </c>
      <c r="B956" t="s">
        <v>34</v>
      </c>
      <c r="C956" t="s">
        <v>1554</v>
      </c>
      <c r="D956" t="s">
        <v>37</v>
      </c>
      <c r="E956" t="s">
        <v>16</v>
      </c>
      <c r="F956" t="s">
        <v>18</v>
      </c>
      <c r="G956">
        <v>20853</v>
      </c>
      <c r="H956">
        <v>24700</v>
      </c>
      <c r="I956">
        <v>24700</v>
      </c>
      <c r="J956">
        <v>0.53279310000000002</v>
      </c>
      <c r="K956">
        <v>0.53641930000000004</v>
      </c>
      <c r="L956">
        <v>-3.6262E-3</v>
      </c>
      <c r="M956">
        <v>1.8780000000000001E-4</v>
      </c>
      <c r="N956">
        <v>1.0543E-3</v>
      </c>
      <c r="O956">
        <v>-1.8919E-3</v>
      </c>
      <c r="P956">
        <v>-5.3604999999999998E-3</v>
      </c>
      <c r="Q956">
        <v>-6.8060000000000004E-3</v>
      </c>
      <c r="R956">
        <v>1</v>
      </c>
      <c r="S956">
        <v>1.7343E-3</v>
      </c>
    </row>
    <row r="957" spans="1:19" x14ac:dyDescent="0.2">
      <c r="A957" t="s">
        <v>10348</v>
      </c>
      <c r="B957" t="s">
        <v>34</v>
      </c>
      <c r="C957" t="s">
        <v>1554</v>
      </c>
      <c r="D957" t="s">
        <v>37</v>
      </c>
      <c r="E957" t="s">
        <v>20</v>
      </c>
      <c r="F957" t="s">
        <v>18</v>
      </c>
      <c r="G957">
        <v>23267</v>
      </c>
      <c r="H957">
        <v>26266</v>
      </c>
      <c r="I957">
        <v>26266</v>
      </c>
      <c r="J957">
        <v>0.59981329999999999</v>
      </c>
      <c r="K957">
        <v>0.5964604</v>
      </c>
      <c r="L957">
        <v>3.3528999999999998E-3</v>
      </c>
      <c r="M957">
        <v>8.1500000000000002E-5</v>
      </c>
      <c r="N957">
        <v>1.8060999999999999E-3</v>
      </c>
      <c r="O957">
        <v>6.3239000000000004E-3</v>
      </c>
      <c r="P957">
        <v>3.8200000000000002E-4</v>
      </c>
      <c r="Q957">
        <v>5.5899000000000001E-3</v>
      </c>
      <c r="R957">
        <v>1</v>
      </c>
      <c r="S957">
        <v>2.9710000000000001E-3</v>
      </c>
    </row>
    <row r="958" spans="1:19" x14ac:dyDescent="0.2">
      <c r="A958" t="s">
        <v>7338</v>
      </c>
      <c r="B958" t="s">
        <v>34</v>
      </c>
      <c r="C958" t="s">
        <v>1554</v>
      </c>
      <c r="D958" t="s">
        <v>37</v>
      </c>
      <c r="E958" t="s">
        <v>31</v>
      </c>
      <c r="F958" t="s">
        <v>18</v>
      </c>
      <c r="G958">
        <v>23187</v>
      </c>
      <c r="H958">
        <v>26282</v>
      </c>
      <c r="I958">
        <v>26282</v>
      </c>
      <c r="J958">
        <v>0.61981180000000002</v>
      </c>
      <c r="K958">
        <v>0.6153805</v>
      </c>
      <c r="L958">
        <v>4.4311999999999997E-3</v>
      </c>
      <c r="M958">
        <v>1.2033E-3</v>
      </c>
      <c r="N958">
        <v>2.6683000000000002E-3</v>
      </c>
      <c r="O958">
        <v>8.8205999999999996E-3</v>
      </c>
      <c r="P958">
        <v>4.18E-5</v>
      </c>
      <c r="Q958">
        <v>7.1492999999999999E-3</v>
      </c>
      <c r="R958">
        <v>1</v>
      </c>
      <c r="S958">
        <v>4.3893999999999999E-3</v>
      </c>
    </row>
    <row r="959" spans="1:19" x14ac:dyDescent="0.2">
      <c r="A959" t="s">
        <v>10349</v>
      </c>
      <c r="B959" t="s">
        <v>34</v>
      </c>
      <c r="C959" t="s">
        <v>1554</v>
      </c>
      <c r="D959" t="s">
        <v>37</v>
      </c>
      <c r="E959" t="s">
        <v>16</v>
      </c>
      <c r="F959" t="s">
        <v>19</v>
      </c>
      <c r="G959">
        <v>20853</v>
      </c>
      <c r="H959">
        <v>24700</v>
      </c>
      <c r="I959">
        <v>24700</v>
      </c>
      <c r="J959">
        <v>0.70017399999999996</v>
      </c>
      <c r="K959">
        <v>0.69692399999999999</v>
      </c>
      <c r="L959">
        <v>3.2499999999999999E-3</v>
      </c>
      <c r="M959">
        <v>9.7800000000000006E-5</v>
      </c>
      <c r="N959">
        <v>1.9777000000000002E-3</v>
      </c>
      <c r="O959">
        <v>6.5031999999999998E-3</v>
      </c>
      <c r="P959" s="1">
        <v>-3.2499999999999998E-6</v>
      </c>
      <c r="Q959">
        <v>4.6417000000000003E-3</v>
      </c>
      <c r="R959">
        <v>0</v>
      </c>
      <c r="S959">
        <v>3.2531999999999999E-3</v>
      </c>
    </row>
    <row r="960" spans="1:19" x14ac:dyDescent="0.2">
      <c r="A960" t="s">
        <v>10350</v>
      </c>
      <c r="B960" t="s">
        <v>34</v>
      </c>
      <c r="C960" t="s">
        <v>1554</v>
      </c>
      <c r="D960" t="s">
        <v>37</v>
      </c>
      <c r="E960" t="s">
        <v>20</v>
      </c>
      <c r="F960" t="s">
        <v>19</v>
      </c>
      <c r="G960">
        <v>23267</v>
      </c>
      <c r="H960">
        <v>26266</v>
      </c>
      <c r="I960">
        <v>26266</v>
      </c>
      <c r="J960">
        <v>0.69385249999999998</v>
      </c>
      <c r="K960">
        <v>0.68184239999999996</v>
      </c>
      <c r="L960">
        <v>1.2010099999999999E-2</v>
      </c>
      <c r="M960">
        <v>9.8200000000000002E-5</v>
      </c>
      <c r="N960">
        <v>1.9816999999999999E-3</v>
      </c>
      <c r="O960">
        <v>1.5270000000000001E-2</v>
      </c>
      <c r="P960">
        <v>8.7503000000000008E-3</v>
      </c>
      <c r="Q960">
        <v>1.7309399999999999E-2</v>
      </c>
      <c r="R960">
        <v>1</v>
      </c>
      <c r="S960">
        <v>3.2599E-3</v>
      </c>
    </row>
    <row r="961" spans="1:19" x14ac:dyDescent="0.2">
      <c r="A961" t="s">
        <v>7339</v>
      </c>
      <c r="B961" t="s">
        <v>34</v>
      </c>
      <c r="C961" t="s">
        <v>1554</v>
      </c>
      <c r="D961" t="s">
        <v>37</v>
      </c>
      <c r="E961" t="s">
        <v>31</v>
      </c>
      <c r="F961" t="s">
        <v>19</v>
      </c>
      <c r="G961">
        <v>23187</v>
      </c>
      <c r="H961">
        <v>26282</v>
      </c>
      <c r="I961">
        <v>26282</v>
      </c>
      <c r="J961">
        <v>0.9350676</v>
      </c>
      <c r="K961">
        <v>0.90562339999999997</v>
      </c>
      <c r="L961">
        <v>2.94442E-2</v>
      </c>
      <c r="M961">
        <v>8.9479999999999996E-4</v>
      </c>
      <c r="N961">
        <v>5.9825E-3</v>
      </c>
      <c r="O961">
        <v>3.9285500000000001E-2</v>
      </c>
      <c r="P961">
        <v>1.9602899999999999E-2</v>
      </c>
      <c r="Q961">
        <v>3.1488799999999997E-2</v>
      </c>
      <c r="R961">
        <v>1</v>
      </c>
      <c r="S961">
        <v>9.8413000000000007E-3</v>
      </c>
    </row>
    <row r="962" spans="1:19" x14ac:dyDescent="0.2">
      <c r="A962" t="s">
        <v>10351</v>
      </c>
      <c r="B962" t="s">
        <v>34</v>
      </c>
      <c r="C962" t="s">
        <v>1554</v>
      </c>
      <c r="D962" t="s">
        <v>37</v>
      </c>
      <c r="E962" t="s">
        <v>16</v>
      </c>
      <c r="F962" t="s">
        <v>17</v>
      </c>
      <c r="G962">
        <v>20853</v>
      </c>
      <c r="H962">
        <v>24700</v>
      </c>
      <c r="I962">
        <v>24700</v>
      </c>
      <c r="J962">
        <v>0.40808680000000003</v>
      </c>
      <c r="K962">
        <v>0.40792070000000002</v>
      </c>
      <c r="L962">
        <v>1.662E-4</v>
      </c>
      <c r="M962">
        <v>6.0399999999999998E-5</v>
      </c>
      <c r="N962">
        <v>1.2956000000000001E-3</v>
      </c>
      <c r="O962">
        <v>2.2973999999999998E-3</v>
      </c>
      <c r="P962">
        <v>-1.9650000000000002E-3</v>
      </c>
      <c r="Q962">
        <v>4.0719999999999998E-4</v>
      </c>
      <c r="R962">
        <v>0</v>
      </c>
      <c r="S962">
        <v>2.1312000000000002E-3</v>
      </c>
    </row>
    <row r="963" spans="1:19" x14ac:dyDescent="0.2">
      <c r="A963" t="s">
        <v>10352</v>
      </c>
      <c r="B963" t="s">
        <v>34</v>
      </c>
      <c r="C963" t="s">
        <v>1554</v>
      </c>
      <c r="D963" t="s">
        <v>37</v>
      </c>
      <c r="E963" t="s">
        <v>20</v>
      </c>
      <c r="F963" t="s">
        <v>17</v>
      </c>
      <c r="G963">
        <v>23267</v>
      </c>
      <c r="H963">
        <v>26266</v>
      </c>
      <c r="I963">
        <v>26266</v>
      </c>
      <c r="J963">
        <v>0.48040179999999999</v>
      </c>
      <c r="K963">
        <v>0.48194969999999998</v>
      </c>
      <c r="L963">
        <v>-1.5479000000000001E-3</v>
      </c>
      <c r="M963">
        <v>1.561E-4</v>
      </c>
      <c r="N963">
        <v>8.9249999999999996E-4</v>
      </c>
      <c r="O963">
        <v>-7.9800000000000002E-5</v>
      </c>
      <c r="P963">
        <v>-3.016E-3</v>
      </c>
      <c r="Q963">
        <v>-3.2220999999999999E-3</v>
      </c>
      <c r="R963">
        <v>1</v>
      </c>
      <c r="S963">
        <v>1.4681E-3</v>
      </c>
    </row>
    <row r="964" spans="1:19" x14ac:dyDescent="0.2">
      <c r="A964" t="s">
        <v>7340</v>
      </c>
      <c r="B964" t="s">
        <v>34</v>
      </c>
      <c r="C964" t="s">
        <v>1554</v>
      </c>
      <c r="D964" t="s">
        <v>37</v>
      </c>
      <c r="E964" t="s">
        <v>31</v>
      </c>
      <c r="F964" t="s">
        <v>17</v>
      </c>
      <c r="G964">
        <v>23187</v>
      </c>
      <c r="H964">
        <v>26282</v>
      </c>
      <c r="I964">
        <v>26282</v>
      </c>
      <c r="J964">
        <v>0.43037229999999999</v>
      </c>
      <c r="K964">
        <v>0.43167800000000001</v>
      </c>
      <c r="L964">
        <v>-1.3056000000000001E-3</v>
      </c>
      <c r="M964">
        <v>1.3630000000000001E-4</v>
      </c>
      <c r="N964">
        <v>1.9459E-3</v>
      </c>
      <c r="O964">
        <v>1.8954E-3</v>
      </c>
      <c r="P964">
        <v>-4.5066999999999998E-3</v>
      </c>
      <c r="Q964">
        <v>-3.0338000000000001E-3</v>
      </c>
      <c r="R964">
        <v>0</v>
      </c>
      <c r="S964">
        <v>3.2011000000000001E-3</v>
      </c>
    </row>
    <row r="965" spans="1:19" x14ac:dyDescent="0.2">
      <c r="A965" t="s">
        <v>10353</v>
      </c>
      <c r="B965" t="s">
        <v>35</v>
      </c>
      <c r="C965" t="s">
        <v>1554</v>
      </c>
      <c r="D965" t="s">
        <v>37</v>
      </c>
      <c r="E965" t="s">
        <v>16</v>
      </c>
      <c r="F965" t="s">
        <v>18</v>
      </c>
      <c r="G965">
        <v>11615</v>
      </c>
      <c r="H965">
        <v>8201</v>
      </c>
      <c r="I965">
        <v>6234.8190000000004</v>
      </c>
      <c r="J965">
        <v>0.49823089999999998</v>
      </c>
      <c r="K965">
        <v>0.49864550000000002</v>
      </c>
      <c r="L965">
        <v>-4.1459999999999999E-4</v>
      </c>
      <c r="M965">
        <v>4.037E-4</v>
      </c>
      <c r="N965">
        <v>1.0574E-3</v>
      </c>
      <c r="O965">
        <v>1.3248999999999999E-3</v>
      </c>
      <c r="P965">
        <v>-2.1540999999999999E-3</v>
      </c>
      <c r="Q965">
        <v>-8.3219999999999995E-4</v>
      </c>
      <c r="R965">
        <v>0</v>
      </c>
      <c r="S965">
        <v>1.7394999999999999E-3</v>
      </c>
    </row>
    <row r="966" spans="1:19" x14ac:dyDescent="0.2">
      <c r="A966" t="s">
        <v>10354</v>
      </c>
      <c r="B966" t="s">
        <v>35</v>
      </c>
      <c r="C966" t="s">
        <v>1554</v>
      </c>
      <c r="D966" t="s">
        <v>37</v>
      </c>
      <c r="E966" t="s">
        <v>20</v>
      </c>
      <c r="F966" t="s">
        <v>18</v>
      </c>
      <c r="G966">
        <v>12882</v>
      </c>
      <c r="H966">
        <v>8720</v>
      </c>
      <c r="I966">
        <v>6629.3890000000001</v>
      </c>
      <c r="J966">
        <v>0.51404450000000002</v>
      </c>
      <c r="K966">
        <v>0.51287559999999999</v>
      </c>
      <c r="L966">
        <v>1.1689000000000001E-3</v>
      </c>
      <c r="M966">
        <v>4.2319999999999999E-4</v>
      </c>
      <c r="N966">
        <v>1.0828000000000001E-3</v>
      </c>
      <c r="O966">
        <v>2.9501000000000002E-3</v>
      </c>
      <c r="P966">
        <v>-6.1220000000000003E-4</v>
      </c>
      <c r="Q966">
        <v>2.274E-3</v>
      </c>
      <c r="R966">
        <v>0</v>
      </c>
      <c r="S966">
        <v>1.7811000000000001E-3</v>
      </c>
    </row>
    <row r="967" spans="1:19" x14ac:dyDescent="0.2">
      <c r="A967" t="s">
        <v>7341</v>
      </c>
      <c r="B967" t="s">
        <v>35</v>
      </c>
      <c r="C967" t="s">
        <v>1554</v>
      </c>
      <c r="D967" t="s">
        <v>37</v>
      </c>
      <c r="E967" t="s">
        <v>31</v>
      </c>
      <c r="F967" t="s">
        <v>18</v>
      </c>
      <c r="G967">
        <v>12891</v>
      </c>
      <c r="H967">
        <v>8726</v>
      </c>
      <c r="I967">
        <v>6633.951</v>
      </c>
      <c r="J967">
        <v>0.56663580000000002</v>
      </c>
      <c r="K967">
        <v>0.56643739999999998</v>
      </c>
      <c r="L967">
        <v>1.984E-4</v>
      </c>
      <c r="M967">
        <v>2.4445000000000001E-3</v>
      </c>
      <c r="N967">
        <v>2.6021999999999998E-3</v>
      </c>
      <c r="O967">
        <v>4.4790999999999997E-3</v>
      </c>
      <c r="P967">
        <v>-4.0822000000000002E-3</v>
      </c>
      <c r="Q967">
        <v>3.502E-4</v>
      </c>
      <c r="R967">
        <v>0</v>
      </c>
      <c r="S967">
        <v>4.2807000000000001E-3</v>
      </c>
    </row>
    <row r="968" spans="1:19" x14ac:dyDescent="0.2">
      <c r="A968" t="s">
        <v>10355</v>
      </c>
      <c r="B968" t="s">
        <v>35</v>
      </c>
      <c r="C968" t="s">
        <v>1554</v>
      </c>
      <c r="D968" t="s">
        <v>37</v>
      </c>
      <c r="E968" t="s">
        <v>16</v>
      </c>
      <c r="F968" t="s">
        <v>19</v>
      </c>
      <c r="G968">
        <v>11615</v>
      </c>
      <c r="H968">
        <v>8201</v>
      </c>
      <c r="I968">
        <v>6234.8190000000004</v>
      </c>
      <c r="J968">
        <v>0.71560829999999997</v>
      </c>
      <c r="K968">
        <v>0.70728999999999997</v>
      </c>
      <c r="L968">
        <v>8.3183000000000007E-3</v>
      </c>
      <c r="M968">
        <v>1.663E-4</v>
      </c>
      <c r="N968">
        <v>2.5790000000000001E-3</v>
      </c>
      <c r="O968">
        <v>1.2560699999999999E-2</v>
      </c>
      <c r="P968">
        <v>4.0759000000000004E-3</v>
      </c>
      <c r="Q968">
        <v>1.16241E-2</v>
      </c>
      <c r="R968">
        <v>1</v>
      </c>
      <c r="S968">
        <v>4.2424000000000003E-3</v>
      </c>
    </row>
    <row r="969" spans="1:19" x14ac:dyDescent="0.2">
      <c r="A969" t="s">
        <v>10356</v>
      </c>
      <c r="B969" t="s">
        <v>35</v>
      </c>
      <c r="C969" t="s">
        <v>1554</v>
      </c>
      <c r="D969" t="s">
        <v>37</v>
      </c>
      <c r="E969" t="s">
        <v>20</v>
      </c>
      <c r="F969" t="s">
        <v>19</v>
      </c>
      <c r="G969">
        <v>12882</v>
      </c>
      <c r="H969">
        <v>8720</v>
      </c>
      <c r="I969">
        <v>6629.3890000000001</v>
      </c>
      <c r="J969">
        <v>0.70438080000000003</v>
      </c>
      <c r="K969">
        <v>0.69530579999999997</v>
      </c>
      <c r="L969">
        <v>9.0749000000000003E-3</v>
      </c>
      <c r="M969">
        <v>1.773E-4</v>
      </c>
      <c r="N969">
        <v>2.6633E-3</v>
      </c>
      <c r="O969">
        <v>1.3455999999999999E-2</v>
      </c>
      <c r="P969">
        <v>4.6937999999999997E-3</v>
      </c>
      <c r="Q969">
        <v>1.2883500000000001E-2</v>
      </c>
      <c r="R969">
        <v>1</v>
      </c>
      <c r="S969">
        <v>4.3810999999999998E-3</v>
      </c>
    </row>
    <row r="970" spans="1:19" x14ac:dyDescent="0.2">
      <c r="A970" t="s">
        <v>7342</v>
      </c>
      <c r="B970" t="s">
        <v>35</v>
      </c>
      <c r="C970" t="s">
        <v>1554</v>
      </c>
      <c r="D970" t="s">
        <v>37</v>
      </c>
      <c r="E970" t="s">
        <v>31</v>
      </c>
      <c r="F970" t="s">
        <v>19</v>
      </c>
      <c r="G970">
        <v>12891</v>
      </c>
      <c r="H970">
        <v>8726</v>
      </c>
      <c r="I970">
        <v>6633.951</v>
      </c>
      <c r="J970">
        <v>0.95666399999999996</v>
      </c>
      <c r="K970">
        <v>0.94556280000000004</v>
      </c>
      <c r="L970">
        <v>1.11012E-2</v>
      </c>
      <c r="M970">
        <v>1.6982E-3</v>
      </c>
      <c r="N970">
        <v>8.2416999999999994E-3</v>
      </c>
      <c r="O970">
        <v>2.4658900000000001E-2</v>
      </c>
      <c r="P970">
        <v>-2.4564000000000001E-3</v>
      </c>
      <c r="Q970">
        <v>1.1604099999999999E-2</v>
      </c>
      <c r="R970">
        <v>0</v>
      </c>
      <c r="S970">
        <v>1.3557700000000001E-2</v>
      </c>
    </row>
    <row r="971" spans="1:19" x14ac:dyDescent="0.2">
      <c r="A971" t="s">
        <v>10357</v>
      </c>
      <c r="B971" t="s">
        <v>34</v>
      </c>
      <c r="C971" t="s">
        <v>1699</v>
      </c>
      <c r="D971" t="s">
        <v>37</v>
      </c>
      <c r="E971" t="s">
        <v>16</v>
      </c>
      <c r="F971" t="s">
        <v>18</v>
      </c>
      <c r="G971">
        <v>4673</v>
      </c>
      <c r="H971">
        <v>5358</v>
      </c>
      <c r="I971">
        <v>5358</v>
      </c>
      <c r="J971">
        <v>0.4459264</v>
      </c>
      <c r="K971">
        <v>0.45534069999999999</v>
      </c>
      <c r="L971">
        <v>-9.4143000000000004E-3</v>
      </c>
      <c r="M971">
        <v>4.482E-4</v>
      </c>
      <c r="N971">
        <v>1.6286E-3</v>
      </c>
      <c r="O971">
        <v>-6.7352000000000002E-3</v>
      </c>
      <c r="P971">
        <v>-1.2093400000000001E-2</v>
      </c>
      <c r="Q971">
        <v>-2.11118E-2</v>
      </c>
      <c r="R971">
        <v>1</v>
      </c>
      <c r="S971">
        <v>2.6790999999999998E-3</v>
      </c>
    </row>
    <row r="972" spans="1:19" x14ac:dyDescent="0.2">
      <c r="A972" t="s">
        <v>10358</v>
      </c>
      <c r="B972" t="s">
        <v>34</v>
      </c>
      <c r="C972" t="s">
        <v>1699</v>
      </c>
      <c r="D972" t="s">
        <v>37</v>
      </c>
      <c r="E972" t="s">
        <v>20</v>
      </c>
      <c r="F972" t="s">
        <v>18</v>
      </c>
      <c r="G972">
        <v>5160</v>
      </c>
      <c r="H972">
        <v>5929</v>
      </c>
      <c r="I972">
        <v>5929</v>
      </c>
      <c r="J972">
        <v>0.51727129999999999</v>
      </c>
      <c r="K972">
        <v>0.51822999999999997</v>
      </c>
      <c r="L972">
        <v>-9.5870000000000005E-4</v>
      </c>
      <c r="M972">
        <v>2.2450000000000001E-4</v>
      </c>
      <c r="N972">
        <v>2.9968999999999998E-3</v>
      </c>
      <c r="O972">
        <v>3.9712000000000003E-3</v>
      </c>
      <c r="P972">
        <v>-5.8887000000000002E-3</v>
      </c>
      <c r="Q972">
        <v>-1.8534999999999999E-3</v>
      </c>
      <c r="R972">
        <v>0</v>
      </c>
      <c r="S972">
        <v>4.9300000000000004E-3</v>
      </c>
    </row>
    <row r="973" spans="1:19" x14ac:dyDescent="0.2">
      <c r="A973" t="s">
        <v>7343</v>
      </c>
      <c r="B973" t="s">
        <v>34</v>
      </c>
      <c r="C973" t="s">
        <v>1699</v>
      </c>
      <c r="D973" t="s">
        <v>37</v>
      </c>
      <c r="E973" t="s">
        <v>31</v>
      </c>
      <c r="F973" t="s">
        <v>18</v>
      </c>
      <c r="G973">
        <v>5140</v>
      </c>
      <c r="H973">
        <v>5933</v>
      </c>
      <c r="I973">
        <v>5933</v>
      </c>
      <c r="J973">
        <v>0.52240059999999999</v>
      </c>
      <c r="K973">
        <v>0.54183829999999999</v>
      </c>
      <c r="L973">
        <v>-1.9437699999999999E-2</v>
      </c>
      <c r="M973">
        <v>3.2918000000000001E-3</v>
      </c>
      <c r="N973">
        <v>4.4133999999999996E-3</v>
      </c>
      <c r="O973">
        <v>-1.21777E-2</v>
      </c>
      <c r="P973">
        <v>-2.6697800000000001E-2</v>
      </c>
      <c r="Q973">
        <v>-3.7208499999999999E-2</v>
      </c>
      <c r="R973">
        <v>1</v>
      </c>
      <c r="S973">
        <v>7.2601000000000002E-3</v>
      </c>
    </row>
    <row r="974" spans="1:19" x14ac:dyDescent="0.2">
      <c r="A974" t="s">
        <v>10359</v>
      </c>
      <c r="B974" t="s">
        <v>34</v>
      </c>
      <c r="C974" t="s">
        <v>1699</v>
      </c>
      <c r="D974" t="s">
        <v>37</v>
      </c>
      <c r="E974" t="s">
        <v>16</v>
      </c>
      <c r="F974" t="s">
        <v>19</v>
      </c>
      <c r="G974">
        <v>4673</v>
      </c>
      <c r="H974">
        <v>5358</v>
      </c>
      <c r="I974">
        <v>5358</v>
      </c>
      <c r="J974">
        <v>0.60720750000000001</v>
      </c>
      <c r="K974">
        <v>0.61147320000000005</v>
      </c>
      <c r="L974">
        <v>-4.2656999999999999E-3</v>
      </c>
      <c r="M974">
        <v>2.4810000000000001E-4</v>
      </c>
      <c r="N974">
        <v>3.15E-3</v>
      </c>
      <c r="O974">
        <v>9.1609999999999999E-4</v>
      </c>
      <c r="P974">
        <v>-9.4473999999999999E-3</v>
      </c>
      <c r="Q974">
        <v>-7.025E-3</v>
      </c>
      <c r="R974">
        <v>0</v>
      </c>
      <c r="S974">
        <v>5.1818000000000003E-3</v>
      </c>
    </row>
    <row r="975" spans="1:19" x14ac:dyDescent="0.2">
      <c r="A975" t="s">
        <v>10360</v>
      </c>
      <c r="B975" t="s">
        <v>34</v>
      </c>
      <c r="C975" t="s">
        <v>1699</v>
      </c>
      <c r="D975" t="s">
        <v>37</v>
      </c>
      <c r="E975" t="s">
        <v>20</v>
      </c>
      <c r="F975" t="s">
        <v>19</v>
      </c>
      <c r="G975">
        <v>5160</v>
      </c>
      <c r="H975">
        <v>5929</v>
      </c>
      <c r="I975">
        <v>5929</v>
      </c>
      <c r="J975">
        <v>0.58854169999999995</v>
      </c>
      <c r="K975">
        <v>0.58795790000000003</v>
      </c>
      <c r="L975">
        <v>5.8379999999999999E-4</v>
      </c>
      <c r="M975">
        <v>2.6370000000000001E-4</v>
      </c>
      <c r="N975">
        <v>3.2479000000000002E-3</v>
      </c>
      <c r="O975">
        <v>5.9265999999999998E-3</v>
      </c>
      <c r="P975">
        <v>-4.7590000000000002E-3</v>
      </c>
      <c r="Q975">
        <v>9.9189999999999999E-4</v>
      </c>
      <c r="R975">
        <v>0</v>
      </c>
      <c r="S975">
        <v>5.3428E-3</v>
      </c>
    </row>
    <row r="976" spans="1:19" x14ac:dyDescent="0.2">
      <c r="A976" t="s">
        <v>7344</v>
      </c>
      <c r="B976" t="s">
        <v>34</v>
      </c>
      <c r="C976" t="s">
        <v>1699</v>
      </c>
      <c r="D976" t="s">
        <v>37</v>
      </c>
      <c r="E976" t="s">
        <v>31</v>
      </c>
      <c r="F976" t="s">
        <v>19</v>
      </c>
      <c r="G976">
        <v>5140</v>
      </c>
      <c r="H976">
        <v>5933</v>
      </c>
      <c r="I976">
        <v>5933</v>
      </c>
      <c r="J976">
        <v>0.78825369999999995</v>
      </c>
      <c r="K976">
        <v>0.79627890000000001</v>
      </c>
      <c r="L976">
        <v>-8.0251999999999997E-3</v>
      </c>
      <c r="M976">
        <v>2.3974999999999999E-3</v>
      </c>
      <c r="N976">
        <v>9.7928000000000008E-3</v>
      </c>
      <c r="O976">
        <v>8.0839999999999992E-3</v>
      </c>
      <c r="P976">
        <v>-2.41344E-2</v>
      </c>
      <c r="Q976">
        <v>-1.0181000000000001E-2</v>
      </c>
      <c r="R976">
        <v>0</v>
      </c>
      <c r="S976">
        <v>1.6109200000000001E-2</v>
      </c>
    </row>
    <row r="977" spans="1:19" x14ac:dyDescent="0.2">
      <c r="A977" t="s">
        <v>10361</v>
      </c>
      <c r="B977" t="s">
        <v>34</v>
      </c>
      <c r="C977" t="s">
        <v>1699</v>
      </c>
      <c r="D977" t="s">
        <v>37</v>
      </c>
      <c r="E977" t="s">
        <v>16</v>
      </c>
      <c r="F977" t="s">
        <v>17</v>
      </c>
      <c r="G977">
        <v>4673</v>
      </c>
      <c r="H977">
        <v>5358</v>
      </c>
      <c r="I977">
        <v>5358</v>
      </c>
      <c r="J977">
        <v>0.33716439999999998</v>
      </c>
      <c r="K977">
        <v>0.34203549999999999</v>
      </c>
      <c r="L977">
        <v>-4.8710999999999997E-3</v>
      </c>
      <c r="M977">
        <v>1.125E-4</v>
      </c>
      <c r="N977">
        <v>1.7677000000000001E-3</v>
      </c>
      <c r="O977">
        <v>-1.9632999999999999E-3</v>
      </c>
      <c r="P977">
        <v>-7.7789000000000001E-3</v>
      </c>
      <c r="Q977">
        <v>-1.44472E-2</v>
      </c>
      <c r="R977">
        <v>1</v>
      </c>
      <c r="S977">
        <v>2.9077999999999999E-3</v>
      </c>
    </row>
    <row r="978" spans="1:19" x14ac:dyDescent="0.2">
      <c r="A978" t="s">
        <v>10362</v>
      </c>
      <c r="B978" t="s">
        <v>34</v>
      </c>
      <c r="C978" t="s">
        <v>1699</v>
      </c>
      <c r="D978" t="s">
        <v>37</v>
      </c>
      <c r="E978" t="s">
        <v>20</v>
      </c>
      <c r="F978" t="s">
        <v>17</v>
      </c>
      <c r="G978">
        <v>5160</v>
      </c>
      <c r="H978">
        <v>5929</v>
      </c>
      <c r="I978">
        <v>5929</v>
      </c>
      <c r="J978">
        <v>0.39636339999999998</v>
      </c>
      <c r="K978">
        <v>0.40153339999999998</v>
      </c>
      <c r="L978">
        <v>-5.1700000000000001E-3</v>
      </c>
      <c r="M978">
        <v>3.9960000000000001E-4</v>
      </c>
      <c r="N978">
        <v>1.4279E-3</v>
      </c>
      <c r="O978">
        <v>-2.8211E-3</v>
      </c>
      <c r="P978">
        <v>-7.5189000000000002E-3</v>
      </c>
      <c r="Q978">
        <v>-1.3043600000000001E-2</v>
      </c>
      <c r="R978">
        <v>1</v>
      </c>
      <c r="S978">
        <v>2.3489000000000001E-3</v>
      </c>
    </row>
    <row r="979" spans="1:19" x14ac:dyDescent="0.2">
      <c r="A979" t="s">
        <v>7345</v>
      </c>
      <c r="B979" t="s">
        <v>34</v>
      </c>
      <c r="C979" t="s">
        <v>1699</v>
      </c>
      <c r="D979" t="s">
        <v>37</v>
      </c>
      <c r="E979" t="s">
        <v>31</v>
      </c>
      <c r="F979" t="s">
        <v>17</v>
      </c>
      <c r="G979">
        <v>5140</v>
      </c>
      <c r="H979">
        <v>5933</v>
      </c>
      <c r="I979">
        <v>5933</v>
      </c>
      <c r="J979">
        <v>0.36680869999999999</v>
      </c>
      <c r="K979">
        <v>0.37520880000000001</v>
      </c>
      <c r="L979">
        <v>-8.4001000000000006E-3</v>
      </c>
      <c r="M979">
        <v>3.5300000000000002E-4</v>
      </c>
      <c r="N979">
        <v>3.1313000000000001E-3</v>
      </c>
      <c r="O979">
        <v>-3.2491E-3</v>
      </c>
      <c r="P979">
        <v>-1.35511E-2</v>
      </c>
      <c r="Q979">
        <v>-2.2900500000000001E-2</v>
      </c>
      <c r="R979">
        <v>1</v>
      </c>
      <c r="S979">
        <v>5.1510000000000002E-3</v>
      </c>
    </row>
    <row r="980" spans="1:19" x14ac:dyDescent="0.2">
      <c r="A980" t="s">
        <v>10363</v>
      </c>
      <c r="B980" t="s">
        <v>35</v>
      </c>
      <c r="C980" t="s">
        <v>1699</v>
      </c>
      <c r="D980" t="s">
        <v>37</v>
      </c>
      <c r="E980" t="s">
        <v>16</v>
      </c>
      <c r="F980" t="s">
        <v>18</v>
      </c>
      <c r="G980">
        <v>2457</v>
      </c>
      <c r="H980">
        <v>1710</v>
      </c>
      <c r="I980">
        <v>1377.4259999999999</v>
      </c>
      <c r="J980">
        <v>0.41704570000000002</v>
      </c>
      <c r="K980">
        <v>0.418014</v>
      </c>
      <c r="L980">
        <v>-9.6829999999999996E-4</v>
      </c>
      <c r="M980">
        <v>1.031E-3</v>
      </c>
      <c r="N980">
        <v>1.6900000000000001E-3</v>
      </c>
      <c r="O980">
        <v>1.8117999999999999E-3</v>
      </c>
      <c r="P980">
        <v>-3.7483E-3</v>
      </c>
      <c r="Q980">
        <v>-2.3218000000000002E-3</v>
      </c>
      <c r="R980">
        <v>0</v>
      </c>
      <c r="S980">
        <v>2.7799999999999999E-3</v>
      </c>
    </row>
    <row r="981" spans="1:19" x14ac:dyDescent="0.2">
      <c r="A981" t="s">
        <v>10364</v>
      </c>
      <c r="B981" t="s">
        <v>35</v>
      </c>
      <c r="C981" t="s">
        <v>1699</v>
      </c>
      <c r="D981" t="s">
        <v>37</v>
      </c>
      <c r="E981" t="s">
        <v>20</v>
      </c>
      <c r="F981" t="s">
        <v>18</v>
      </c>
      <c r="G981">
        <v>2717</v>
      </c>
      <c r="H981">
        <v>1879</v>
      </c>
      <c r="I981">
        <v>1513.557</v>
      </c>
      <c r="J981">
        <v>0.43270360000000002</v>
      </c>
      <c r="K981">
        <v>0.43015639999999999</v>
      </c>
      <c r="L981">
        <v>2.5471000000000001E-3</v>
      </c>
      <c r="M981">
        <v>1.0755000000000001E-3</v>
      </c>
      <c r="N981">
        <v>1.7260000000000001E-3</v>
      </c>
      <c r="O981">
        <v>5.3864000000000004E-3</v>
      </c>
      <c r="P981">
        <v>-2.922E-4</v>
      </c>
      <c r="Q981">
        <v>5.8865000000000002E-3</v>
      </c>
      <c r="R981">
        <v>0</v>
      </c>
      <c r="S981">
        <v>2.8392999999999999E-3</v>
      </c>
    </row>
    <row r="982" spans="1:19" x14ac:dyDescent="0.2">
      <c r="A982" t="s">
        <v>7346</v>
      </c>
      <c r="B982" t="s">
        <v>35</v>
      </c>
      <c r="C982" t="s">
        <v>1699</v>
      </c>
      <c r="D982" t="s">
        <v>37</v>
      </c>
      <c r="E982" t="s">
        <v>31</v>
      </c>
      <c r="F982" t="s">
        <v>18</v>
      </c>
      <c r="G982">
        <v>2719</v>
      </c>
      <c r="H982">
        <v>1879</v>
      </c>
      <c r="I982">
        <v>1513.557</v>
      </c>
      <c r="J982">
        <v>0.46769040000000001</v>
      </c>
      <c r="K982">
        <v>0.47189350000000002</v>
      </c>
      <c r="L982">
        <v>-4.2031000000000004E-3</v>
      </c>
      <c r="M982">
        <v>6.4083999999999999E-3</v>
      </c>
      <c r="N982">
        <v>4.2132999999999997E-3</v>
      </c>
      <c r="O982">
        <v>2.7277E-3</v>
      </c>
      <c r="P982">
        <v>-1.1134E-2</v>
      </c>
      <c r="Q982">
        <v>-8.9870000000000002E-3</v>
      </c>
      <c r="R982">
        <v>0</v>
      </c>
      <c r="S982">
        <v>6.9308E-3</v>
      </c>
    </row>
    <row r="983" spans="1:19" x14ac:dyDescent="0.2">
      <c r="A983" t="s">
        <v>10365</v>
      </c>
      <c r="B983" t="s">
        <v>35</v>
      </c>
      <c r="C983" t="s">
        <v>1699</v>
      </c>
      <c r="D983" t="s">
        <v>37</v>
      </c>
      <c r="E983" t="s">
        <v>16</v>
      </c>
      <c r="F983" t="s">
        <v>19</v>
      </c>
      <c r="G983">
        <v>2457</v>
      </c>
      <c r="H983">
        <v>1710</v>
      </c>
      <c r="I983">
        <v>1377.4259999999999</v>
      </c>
      <c r="J983">
        <v>0.62175040000000004</v>
      </c>
      <c r="K983">
        <v>0.61652260000000003</v>
      </c>
      <c r="L983">
        <v>5.2277000000000001E-3</v>
      </c>
      <c r="M983">
        <v>4.5889999999999999E-4</v>
      </c>
      <c r="N983">
        <v>4.2843999999999998E-3</v>
      </c>
      <c r="O983">
        <v>1.2275599999999999E-2</v>
      </c>
      <c r="P983">
        <v>-1.8201000000000001E-3</v>
      </c>
      <c r="Q983">
        <v>8.4080999999999999E-3</v>
      </c>
      <c r="R983">
        <v>0</v>
      </c>
      <c r="S983">
        <v>7.0479000000000002E-3</v>
      </c>
    </row>
    <row r="984" spans="1:19" x14ac:dyDescent="0.2">
      <c r="A984" t="s">
        <v>10366</v>
      </c>
      <c r="B984" t="s">
        <v>35</v>
      </c>
      <c r="C984" t="s">
        <v>1699</v>
      </c>
      <c r="D984" t="s">
        <v>37</v>
      </c>
      <c r="E984" t="s">
        <v>20</v>
      </c>
      <c r="F984" t="s">
        <v>19</v>
      </c>
      <c r="G984">
        <v>2717</v>
      </c>
      <c r="H984">
        <v>1879</v>
      </c>
      <c r="I984">
        <v>1513.557</v>
      </c>
      <c r="J984">
        <v>0.60365970000000002</v>
      </c>
      <c r="K984">
        <v>0.59937700000000005</v>
      </c>
      <c r="L984">
        <v>4.2827000000000004E-3</v>
      </c>
      <c r="M984">
        <v>4.8999999999999998E-4</v>
      </c>
      <c r="N984">
        <v>4.4273000000000003E-3</v>
      </c>
      <c r="O984">
        <v>1.15657E-2</v>
      </c>
      <c r="P984">
        <v>-3.0002000000000002E-3</v>
      </c>
      <c r="Q984">
        <v>7.0946000000000004E-3</v>
      </c>
      <c r="R984">
        <v>0</v>
      </c>
      <c r="S984">
        <v>7.2830000000000004E-3</v>
      </c>
    </row>
    <row r="985" spans="1:19" x14ac:dyDescent="0.2">
      <c r="A985" t="s">
        <v>7347</v>
      </c>
      <c r="B985" t="s">
        <v>35</v>
      </c>
      <c r="C985" t="s">
        <v>1699</v>
      </c>
      <c r="D985" t="s">
        <v>37</v>
      </c>
      <c r="E985" t="s">
        <v>31</v>
      </c>
      <c r="F985" t="s">
        <v>19</v>
      </c>
      <c r="G985">
        <v>2719</v>
      </c>
      <c r="H985">
        <v>1879</v>
      </c>
      <c r="I985">
        <v>1513.557</v>
      </c>
      <c r="J985">
        <v>0.78950200000000004</v>
      </c>
      <c r="K985">
        <v>0.81789959999999995</v>
      </c>
      <c r="L985">
        <v>-2.8397599999999999E-2</v>
      </c>
      <c r="M985">
        <v>4.4003000000000002E-3</v>
      </c>
      <c r="N985">
        <v>1.3266999999999999E-2</v>
      </c>
      <c r="O985">
        <v>-6.5734000000000001E-3</v>
      </c>
      <c r="P985">
        <v>-5.0221799999999997E-2</v>
      </c>
      <c r="Q985">
        <v>-3.5969000000000001E-2</v>
      </c>
      <c r="R985">
        <v>1</v>
      </c>
      <c r="S985">
        <v>2.1824199999999998E-2</v>
      </c>
    </row>
    <row r="986" spans="1:19" x14ac:dyDescent="0.2">
      <c r="A986" t="s">
        <v>10367</v>
      </c>
      <c r="B986" t="s">
        <v>34</v>
      </c>
      <c r="C986" t="s">
        <v>1844</v>
      </c>
      <c r="D986" t="s">
        <v>37</v>
      </c>
      <c r="E986" t="s">
        <v>16</v>
      </c>
      <c r="F986" t="s">
        <v>18</v>
      </c>
      <c r="G986">
        <v>16180</v>
      </c>
      <c r="H986">
        <v>19342</v>
      </c>
      <c r="I986">
        <v>19342</v>
      </c>
      <c r="J986">
        <v>0.55788139999999997</v>
      </c>
      <c r="K986">
        <v>0.56003820000000004</v>
      </c>
      <c r="L986">
        <v>-2.1568999999999998E-3</v>
      </c>
      <c r="M986">
        <v>2.7339999999999998E-4</v>
      </c>
      <c r="N986">
        <v>1.2719000000000001E-3</v>
      </c>
      <c r="O986">
        <v>-6.4599999999999998E-5</v>
      </c>
      <c r="P986">
        <v>-4.2490999999999996E-3</v>
      </c>
      <c r="Q986">
        <v>-3.8660999999999999E-3</v>
      </c>
      <c r="R986">
        <v>1</v>
      </c>
      <c r="S986">
        <v>2.0921999999999998E-3</v>
      </c>
    </row>
    <row r="987" spans="1:19" x14ac:dyDescent="0.2">
      <c r="A987" t="s">
        <v>10368</v>
      </c>
      <c r="B987" t="s">
        <v>34</v>
      </c>
      <c r="C987" t="s">
        <v>1844</v>
      </c>
      <c r="D987" t="s">
        <v>37</v>
      </c>
      <c r="E987" t="s">
        <v>20</v>
      </c>
      <c r="F987" t="s">
        <v>18</v>
      </c>
      <c r="G987">
        <v>18107</v>
      </c>
      <c r="H987">
        <v>20337</v>
      </c>
      <c r="I987">
        <v>20337</v>
      </c>
      <c r="J987">
        <v>0.62333550000000004</v>
      </c>
      <c r="K987">
        <v>0.6185756</v>
      </c>
      <c r="L987">
        <v>4.7599000000000001E-3</v>
      </c>
      <c r="M987">
        <v>1.164E-4</v>
      </c>
      <c r="N987">
        <v>2.1578999999999999E-3</v>
      </c>
      <c r="O987">
        <v>8.3096000000000003E-3</v>
      </c>
      <c r="P987">
        <v>1.2102E-3</v>
      </c>
      <c r="Q987">
        <v>7.6362000000000001E-3</v>
      </c>
      <c r="R987">
        <v>1</v>
      </c>
      <c r="S987">
        <v>3.5496999999999998E-3</v>
      </c>
    </row>
    <row r="988" spans="1:19" x14ac:dyDescent="0.2">
      <c r="A988" t="s">
        <v>7348</v>
      </c>
      <c r="B988" t="s">
        <v>34</v>
      </c>
      <c r="C988" t="s">
        <v>1844</v>
      </c>
      <c r="D988" t="s">
        <v>37</v>
      </c>
      <c r="E988" t="s">
        <v>31</v>
      </c>
      <c r="F988" t="s">
        <v>18</v>
      </c>
      <c r="G988">
        <v>18047</v>
      </c>
      <c r="H988">
        <v>20349</v>
      </c>
      <c r="I988">
        <v>20349</v>
      </c>
      <c r="J988">
        <v>0.64755560000000001</v>
      </c>
      <c r="K988">
        <v>0.63576299999999997</v>
      </c>
      <c r="L988">
        <v>1.1792499999999999E-2</v>
      </c>
      <c r="M988">
        <v>1.7186E-3</v>
      </c>
      <c r="N988">
        <v>3.1889000000000002E-3</v>
      </c>
      <c r="O988">
        <v>1.7038299999999999E-2</v>
      </c>
      <c r="P988">
        <v>6.5468000000000002E-3</v>
      </c>
      <c r="Q988">
        <v>1.8210899999999999E-2</v>
      </c>
      <c r="R988">
        <v>1</v>
      </c>
      <c r="S988">
        <v>5.2456999999999998E-3</v>
      </c>
    </row>
    <row r="989" spans="1:19" x14ac:dyDescent="0.2">
      <c r="A989" t="s">
        <v>10369</v>
      </c>
      <c r="B989" t="s">
        <v>34</v>
      </c>
      <c r="C989" t="s">
        <v>1844</v>
      </c>
      <c r="D989" t="s">
        <v>37</v>
      </c>
      <c r="E989" t="s">
        <v>16</v>
      </c>
      <c r="F989" t="s">
        <v>19</v>
      </c>
      <c r="G989">
        <v>16180</v>
      </c>
      <c r="H989">
        <v>19342</v>
      </c>
      <c r="I989">
        <v>19342</v>
      </c>
      <c r="J989">
        <v>0.727024</v>
      </c>
      <c r="K989">
        <v>0.7222248</v>
      </c>
      <c r="L989">
        <v>4.7992E-3</v>
      </c>
      <c r="M989">
        <v>1.405E-4</v>
      </c>
      <c r="N989">
        <v>2.3703000000000001E-3</v>
      </c>
      <c r="O989">
        <v>8.6983000000000008E-3</v>
      </c>
      <c r="P989">
        <v>8.9999999999999998E-4</v>
      </c>
      <c r="Q989">
        <v>6.6011000000000004E-3</v>
      </c>
      <c r="R989">
        <v>1</v>
      </c>
      <c r="S989">
        <v>3.8991E-3</v>
      </c>
    </row>
    <row r="990" spans="1:19" x14ac:dyDescent="0.2">
      <c r="A990" t="s">
        <v>10370</v>
      </c>
      <c r="B990" t="s">
        <v>34</v>
      </c>
      <c r="C990" t="s">
        <v>1844</v>
      </c>
      <c r="D990" t="s">
        <v>37</v>
      </c>
      <c r="E990" t="s">
        <v>20</v>
      </c>
      <c r="F990" t="s">
        <v>19</v>
      </c>
      <c r="G990">
        <v>18107</v>
      </c>
      <c r="H990">
        <v>20337</v>
      </c>
      <c r="I990">
        <v>20337</v>
      </c>
      <c r="J990">
        <v>0.72386320000000004</v>
      </c>
      <c r="K990">
        <v>0.70823510000000001</v>
      </c>
      <c r="L990">
        <v>1.5628099999999999E-2</v>
      </c>
      <c r="M990">
        <v>1.404E-4</v>
      </c>
      <c r="N990">
        <v>2.3700000000000001E-3</v>
      </c>
      <c r="O990">
        <v>1.9526700000000001E-2</v>
      </c>
      <c r="P990">
        <v>1.17295E-2</v>
      </c>
      <c r="Q990">
        <v>2.1589799999999999E-2</v>
      </c>
      <c r="R990">
        <v>1</v>
      </c>
      <c r="S990">
        <v>3.8985999999999999E-3</v>
      </c>
    </row>
    <row r="991" spans="1:19" x14ac:dyDescent="0.2">
      <c r="A991" t="s">
        <v>7349</v>
      </c>
      <c r="B991" t="s">
        <v>34</v>
      </c>
      <c r="C991" t="s">
        <v>1844</v>
      </c>
      <c r="D991" t="s">
        <v>37</v>
      </c>
      <c r="E991" t="s">
        <v>31</v>
      </c>
      <c r="F991" t="s">
        <v>19</v>
      </c>
      <c r="G991">
        <v>18047</v>
      </c>
      <c r="H991">
        <v>20349</v>
      </c>
      <c r="I991">
        <v>20349</v>
      </c>
      <c r="J991">
        <v>0.97688189999999997</v>
      </c>
      <c r="K991">
        <v>0.93545579999999995</v>
      </c>
      <c r="L991">
        <v>4.14261E-2</v>
      </c>
      <c r="M991">
        <v>1.2792000000000001E-3</v>
      </c>
      <c r="N991">
        <v>7.1530999999999999E-3</v>
      </c>
      <c r="O991">
        <v>5.3192900000000001E-2</v>
      </c>
      <c r="P991">
        <v>2.9659399999999999E-2</v>
      </c>
      <c r="Q991">
        <v>4.24065E-2</v>
      </c>
      <c r="R991">
        <v>1</v>
      </c>
      <c r="S991">
        <v>1.1766799999999999E-2</v>
      </c>
    </row>
    <row r="992" spans="1:19" x14ac:dyDescent="0.2">
      <c r="A992" t="s">
        <v>10371</v>
      </c>
      <c r="B992" t="s">
        <v>34</v>
      </c>
      <c r="C992" t="s">
        <v>1844</v>
      </c>
      <c r="D992" t="s">
        <v>37</v>
      </c>
      <c r="E992" t="s">
        <v>16</v>
      </c>
      <c r="F992" t="s">
        <v>17</v>
      </c>
      <c r="G992">
        <v>16180</v>
      </c>
      <c r="H992">
        <v>19342</v>
      </c>
      <c r="I992">
        <v>19342</v>
      </c>
      <c r="J992">
        <v>0.42857020000000001</v>
      </c>
      <c r="K992">
        <v>0.426979</v>
      </c>
      <c r="L992">
        <v>1.5912000000000001E-3</v>
      </c>
      <c r="M992">
        <v>9.0600000000000007E-5</v>
      </c>
      <c r="N992">
        <v>1.5866000000000001E-3</v>
      </c>
      <c r="O992">
        <v>4.2012000000000004E-3</v>
      </c>
      <c r="P992">
        <v>-1.0188E-3</v>
      </c>
      <c r="Q992">
        <v>3.7128E-3</v>
      </c>
      <c r="R992">
        <v>0</v>
      </c>
      <c r="S992">
        <v>2.6099999999999999E-3</v>
      </c>
    </row>
    <row r="993" spans="1:19" x14ac:dyDescent="0.2">
      <c r="A993" t="s">
        <v>10372</v>
      </c>
      <c r="B993" t="s">
        <v>34</v>
      </c>
      <c r="C993" t="s">
        <v>1844</v>
      </c>
      <c r="D993" t="s">
        <v>37</v>
      </c>
      <c r="E993" t="s">
        <v>20</v>
      </c>
      <c r="F993" t="s">
        <v>17</v>
      </c>
      <c r="G993">
        <v>18107</v>
      </c>
      <c r="H993">
        <v>20337</v>
      </c>
      <c r="I993">
        <v>20337</v>
      </c>
      <c r="J993">
        <v>0.50435039999999998</v>
      </c>
      <c r="K993">
        <v>0.50484680000000004</v>
      </c>
      <c r="L993">
        <v>-4.9629999999999997E-4</v>
      </c>
      <c r="M993">
        <v>2.2560000000000001E-4</v>
      </c>
      <c r="N993">
        <v>1.0728999999999999E-3</v>
      </c>
      <c r="O993">
        <v>1.2685999999999999E-3</v>
      </c>
      <c r="P993">
        <v>-2.2612000000000001E-3</v>
      </c>
      <c r="Q993">
        <v>-9.8409999999999991E-4</v>
      </c>
      <c r="R993">
        <v>0</v>
      </c>
      <c r="S993">
        <v>1.7649E-3</v>
      </c>
    </row>
    <row r="994" spans="1:19" x14ac:dyDescent="0.2">
      <c r="A994" t="s">
        <v>7350</v>
      </c>
      <c r="B994" t="s">
        <v>34</v>
      </c>
      <c r="C994" t="s">
        <v>1844</v>
      </c>
      <c r="D994" t="s">
        <v>37</v>
      </c>
      <c r="E994" t="s">
        <v>31</v>
      </c>
      <c r="F994" t="s">
        <v>17</v>
      </c>
      <c r="G994">
        <v>18047</v>
      </c>
      <c r="H994">
        <v>20349</v>
      </c>
      <c r="I994">
        <v>20349</v>
      </c>
      <c r="J994">
        <v>0.44847599999999999</v>
      </c>
      <c r="K994">
        <v>0.44770520000000003</v>
      </c>
      <c r="L994">
        <v>7.7079999999999998E-4</v>
      </c>
      <c r="M994">
        <v>1.9670000000000001E-4</v>
      </c>
      <c r="N994">
        <v>2.3375000000000002E-3</v>
      </c>
      <c r="O994">
        <v>4.6160000000000003E-3</v>
      </c>
      <c r="P994">
        <v>-3.0744000000000001E-3</v>
      </c>
      <c r="Q994">
        <v>1.7187000000000001E-3</v>
      </c>
      <c r="R994">
        <v>0</v>
      </c>
      <c r="S994">
        <v>3.8452E-3</v>
      </c>
    </row>
    <row r="995" spans="1:19" x14ac:dyDescent="0.2">
      <c r="A995" t="s">
        <v>10373</v>
      </c>
      <c r="B995" t="s">
        <v>35</v>
      </c>
      <c r="C995" t="s">
        <v>1844</v>
      </c>
      <c r="D995" t="s">
        <v>37</v>
      </c>
      <c r="E995" t="s">
        <v>16</v>
      </c>
      <c r="F995" t="s">
        <v>18</v>
      </c>
      <c r="G995">
        <v>9158</v>
      </c>
      <c r="H995">
        <v>6491</v>
      </c>
      <c r="I995">
        <v>4857.6090000000004</v>
      </c>
      <c r="J995">
        <v>0.52001209999999998</v>
      </c>
      <c r="K995">
        <v>0.52030770000000004</v>
      </c>
      <c r="L995">
        <v>-2.9559999999999998E-4</v>
      </c>
      <c r="M995">
        <v>5.7339999999999995E-4</v>
      </c>
      <c r="N995">
        <v>1.2603E-3</v>
      </c>
      <c r="O995">
        <v>1.7776000000000001E-3</v>
      </c>
      <c r="P995">
        <v>-2.3687999999999999E-3</v>
      </c>
      <c r="Q995">
        <v>-5.6840000000000005E-4</v>
      </c>
      <c r="R995">
        <v>0</v>
      </c>
      <c r="S995">
        <v>2.0731999999999999E-3</v>
      </c>
    </row>
    <row r="996" spans="1:19" x14ac:dyDescent="0.2">
      <c r="A996" t="s">
        <v>10374</v>
      </c>
      <c r="B996" t="s">
        <v>35</v>
      </c>
      <c r="C996" t="s">
        <v>1844</v>
      </c>
      <c r="D996" t="s">
        <v>37</v>
      </c>
      <c r="E996" t="s">
        <v>20</v>
      </c>
      <c r="F996" t="s">
        <v>18</v>
      </c>
      <c r="G996">
        <v>10165</v>
      </c>
      <c r="H996">
        <v>6841</v>
      </c>
      <c r="I996">
        <v>5119.5349999999999</v>
      </c>
      <c r="J996">
        <v>0.53578599999999998</v>
      </c>
      <c r="K996">
        <v>0.5349931</v>
      </c>
      <c r="L996">
        <v>7.9299999999999998E-4</v>
      </c>
      <c r="M996">
        <v>6.0490000000000001E-4</v>
      </c>
      <c r="N996">
        <v>1.2945000000000001E-3</v>
      </c>
      <c r="O996">
        <v>2.9223999999999999E-3</v>
      </c>
      <c r="P996">
        <v>-1.3364E-3</v>
      </c>
      <c r="Q996">
        <v>1.48E-3</v>
      </c>
      <c r="R996">
        <v>0</v>
      </c>
      <c r="S996">
        <v>2.1294E-3</v>
      </c>
    </row>
    <row r="997" spans="1:19" x14ac:dyDescent="0.2">
      <c r="A997" t="s">
        <v>7351</v>
      </c>
      <c r="B997" t="s">
        <v>35</v>
      </c>
      <c r="C997" t="s">
        <v>1844</v>
      </c>
      <c r="D997" t="s">
        <v>37</v>
      </c>
      <c r="E997" t="s">
        <v>31</v>
      </c>
      <c r="F997" t="s">
        <v>18</v>
      </c>
      <c r="G997">
        <v>10172</v>
      </c>
      <c r="H997">
        <v>6847</v>
      </c>
      <c r="I997">
        <v>5124.0249999999996</v>
      </c>
      <c r="J997">
        <v>0.5930841</v>
      </c>
      <c r="K997">
        <v>0.5911767</v>
      </c>
      <c r="L997">
        <v>1.9074000000000001E-3</v>
      </c>
      <c r="M997">
        <v>3.4730999999999998E-3</v>
      </c>
      <c r="N997">
        <v>3.1017000000000002E-3</v>
      </c>
      <c r="O997">
        <v>7.0098000000000001E-3</v>
      </c>
      <c r="P997">
        <v>-3.1949000000000001E-3</v>
      </c>
      <c r="Q997">
        <v>3.2160999999999999E-3</v>
      </c>
      <c r="R997">
        <v>0</v>
      </c>
      <c r="S997">
        <v>5.1022999999999997E-3</v>
      </c>
    </row>
    <row r="998" spans="1:19" x14ac:dyDescent="0.2">
      <c r="A998" t="s">
        <v>10375</v>
      </c>
      <c r="B998" t="s">
        <v>35</v>
      </c>
      <c r="C998" t="s">
        <v>1844</v>
      </c>
      <c r="D998" t="s">
        <v>37</v>
      </c>
      <c r="E998" t="s">
        <v>16</v>
      </c>
      <c r="F998" t="s">
        <v>19</v>
      </c>
      <c r="G998">
        <v>9158</v>
      </c>
      <c r="H998">
        <v>6491</v>
      </c>
      <c r="I998">
        <v>4857.6090000000004</v>
      </c>
      <c r="J998">
        <v>0.74078940000000004</v>
      </c>
      <c r="K998">
        <v>0.73192109999999999</v>
      </c>
      <c r="L998">
        <v>8.8681999999999997E-3</v>
      </c>
      <c r="M998">
        <v>2.3279999999999999E-4</v>
      </c>
      <c r="N998">
        <v>3.0515999999999998E-3</v>
      </c>
      <c r="O998">
        <v>1.38882E-2</v>
      </c>
      <c r="P998">
        <v>3.8482999999999998E-3</v>
      </c>
      <c r="Q998">
        <v>1.1971300000000001E-2</v>
      </c>
      <c r="R998">
        <v>1</v>
      </c>
      <c r="S998">
        <v>5.0198999999999999E-3</v>
      </c>
    </row>
    <row r="999" spans="1:19" x14ac:dyDescent="0.2">
      <c r="A999" t="s">
        <v>10376</v>
      </c>
      <c r="B999" t="s">
        <v>35</v>
      </c>
      <c r="C999" t="s">
        <v>1844</v>
      </c>
      <c r="D999" t="s">
        <v>37</v>
      </c>
      <c r="E999" t="s">
        <v>20</v>
      </c>
      <c r="F999" t="s">
        <v>19</v>
      </c>
      <c r="G999">
        <v>10165</v>
      </c>
      <c r="H999">
        <v>6841</v>
      </c>
      <c r="I999">
        <v>5119.5349999999999</v>
      </c>
      <c r="J999">
        <v>0.73130240000000002</v>
      </c>
      <c r="K999">
        <v>0.72035210000000005</v>
      </c>
      <c r="L999">
        <v>1.0950400000000001E-2</v>
      </c>
      <c r="M999">
        <v>2.496E-4</v>
      </c>
      <c r="N999">
        <v>3.16E-3</v>
      </c>
      <c r="O999">
        <v>1.61485E-2</v>
      </c>
      <c r="P999">
        <v>5.7521999999999998E-3</v>
      </c>
      <c r="Q999">
        <v>1.4973800000000001E-2</v>
      </c>
      <c r="R999">
        <v>1</v>
      </c>
      <c r="S999">
        <v>5.1982E-3</v>
      </c>
    </row>
    <row r="1000" spans="1:19" x14ac:dyDescent="0.2">
      <c r="A1000" t="s">
        <v>7352</v>
      </c>
      <c r="B1000" t="s">
        <v>35</v>
      </c>
      <c r="C1000" t="s">
        <v>1844</v>
      </c>
      <c r="D1000" t="s">
        <v>37</v>
      </c>
      <c r="E1000" t="s">
        <v>31</v>
      </c>
      <c r="F1000" t="s">
        <v>19</v>
      </c>
      <c r="G1000">
        <v>10172</v>
      </c>
      <c r="H1000">
        <v>6847</v>
      </c>
      <c r="I1000">
        <v>5124.0249999999996</v>
      </c>
      <c r="J1000">
        <v>1.001347</v>
      </c>
      <c r="K1000">
        <v>0.97700229999999999</v>
      </c>
      <c r="L1000">
        <v>2.4344500000000002E-2</v>
      </c>
      <c r="M1000">
        <v>2.4077E-3</v>
      </c>
      <c r="N1000">
        <v>9.8136000000000004E-3</v>
      </c>
      <c r="O1000">
        <v>4.04879E-2</v>
      </c>
      <c r="P1000">
        <v>8.2010999999999994E-3</v>
      </c>
      <c r="Q1000">
        <v>2.4311800000000001E-2</v>
      </c>
      <c r="R1000">
        <v>1</v>
      </c>
      <c r="S1000">
        <v>1.6143399999999999E-2</v>
      </c>
    </row>
    <row r="1001" spans="1:19" x14ac:dyDescent="0.2">
      <c r="A1001" t="s">
        <v>10377</v>
      </c>
      <c r="B1001" t="s">
        <v>34</v>
      </c>
      <c r="C1001" t="s">
        <v>1989</v>
      </c>
      <c r="D1001" t="s">
        <v>37</v>
      </c>
      <c r="E1001" t="s">
        <v>16</v>
      </c>
      <c r="F1001" t="s">
        <v>18</v>
      </c>
      <c r="G1001">
        <v>45424</v>
      </c>
      <c r="H1001">
        <v>52603</v>
      </c>
      <c r="I1001">
        <v>52603</v>
      </c>
      <c r="J1001">
        <v>0.53220069999999997</v>
      </c>
      <c r="K1001">
        <v>0.53451760000000004</v>
      </c>
      <c r="L1001">
        <v>-2.317E-3</v>
      </c>
      <c r="M1001">
        <v>9.1799999999999995E-5</v>
      </c>
      <c r="N1001">
        <v>7.3689999999999997E-4</v>
      </c>
      <c r="O1001">
        <v>-1.1046999999999999E-3</v>
      </c>
      <c r="P1001">
        <v>-3.5292000000000001E-3</v>
      </c>
      <c r="Q1001">
        <v>-4.3536E-3</v>
      </c>
      <c r="R1001">
        <v>1</v>
      </c>
      <c r="S1001">
        <v>1.2122999999999999E-3</v>
      </c>
    </row>
    <row r="1002" spans="1:19" x14ac:dyDescent="0.2">
      <c r="A1002" t="s">
        <v>10378</v>
      </c>
      <c r="B1002" t="s">
        <v>34</v>
      </c>
      <c r="C1002" t="s">
        <v>1989</v>
      </c>
      <c r="D1002" t="s">
        <v>37</v>
      </c>
      <c r="E1002" t="s">
        <v>20</v>
      </c>
      <c r="F1002" t="s">
        <v>18</v>
      </c>
      <c r="G1002">
        <v>48838</v>
      </c>
      <c r="H1002">
        <v>54941</v>
      </c>
      <c r="I1002">
        <v>54941</v>
      </c>
      <c r="J1002">
        <v>0.59707840000000001</v>
      </c>
      <c r="K1002">
        <v>0.59515419999999997</v>
      </c>
      <c r="L1002">
        <v>1.9241E-3</v>
      </c>
      <c r="M1002">
        <v>4.1399999999999997E-5</v>
      </c>
      <c r="N1002">
        <v>1.2867E-3</v>
      </c>
      <c r="O1002">
        <v>4.0407000000000004E-3</v>
      </c>
      <c r="P1002">
        <v>-1.9239999999999999E-4</v>
      </c>
      <c r="Q1002">
        <v>3.2225999999999999E-3</v>
      </c>
      <c r="R1002">
        <v>0</v>
      </c>
      <c r="S1002">
        <v>2.1166000000000002E-3</v>
      </c>
    </row>
    <row r="1003" spans="1:19" x14ac:dyDescent="0.2">
      <c r="A1003" t="s">
        <v>7353</v>
      </c>
      <c r="B1003" t="s">
        <v>34</v>
      </c>
      <c r="C1003" t="s">
        <v>1989</v>
      </c>
      <c r="D1003" t="s">
        <v>37</v>
      </c>
      <c r="E1003" t="s">
        <v>31</v>
      </c>
      <c r="F1003" t="s">
        <v>18</v>
      </c>
      <c r="G1003">
        <v>48792</v>
      </c>
      <c r="H1003">
        <v>54966</v>
      </c>
      <c r="I1003">
        <v>54966</v>
      </c>
      <c r="J1003">
        <v>0.617197</v>
      </c>
      <c r="K1003">
        <v>0.61047830000000003</v>
      </c>
      <c r="L1003">
        <v>6.7185999999999999E-3</v>
      </c>
      <c r="M1003">
        <v>6.1620000000000002E-4</v>
      </c>
      <c r="N1003">
        <v>1.9095E-3</v>
      </c>
      <c r="O1003">
        <v>9.8597000000000008E-3</v>
      </c>
      <c r="P1003">
        <v>3.5775E-3</v>
      </c>
      <c r="Q1003">
        <v>1.08857E-2</v>
      </c>
      <c r="R1003">
        <v>1</v>
      </c>
      <c r="S1003">
        <v>3.1411E-3</v>
      </c>
    </row>
    <row r="1004" spans="1:19" x14ac:dyDescent="0.2">
      <c r="A1004" t="s">
        <v>10379</v>
      </c>
      <c r="B1004" t="s">
        <v>34</v>
      </c>
      <c r="C1004" t="s">
        <v>1989</v>
      </c>
      <c r="D1004" t="s">
        <v>37</v>
      </c>
      <c r="E1004" t="s">
        <v>16</v>
      </c>
      <c r="F1004" t="s">
        <v>19</v>
      </c>
      <c r="G1004">
        <v>45424</v>
      </c>
      <c r="H1004">
        <v>52603</v>
      </c>
      <c r="I1004">
        <v>52603</v>
      </c>
      <c r="J1004">
        <v>0.68805919999999998</v>
      </c>
      <c r="K1004">
        <v>0.68386570000000002</v>
      </c>
      <c r="L1004">
        <v>4.1935000000000002E-3</v>
      </c>
      <c r="M1004">
        <v>4.6999999999999997E-5</v>
      </c>
      <c r="N1004">
        <v>1.3713E-3</v>
      </c>
      <c r="O1004">
        <v>6.4492999999999998E-3</v>
      </c>
      <c r="P1004">
        <v>1.9377000000000001E-3</v>
      </c>
      <c r="Q1004">
        <v>6.0946999999999998E-3</v>
      </c>
      <c r="R1004">
        <v>1</v>
      </c>
      <c r="S1004">
        <v>2.2558000000000001E-3</v>
      </c>
    </row>
    <row r="1005" spans="1:19" x14ac:dyDescent="0.2">
      <c r="A1005" t="s">
        <v>10380</v>
      </c>
      <c r="B1005" t="s">
        <v>34</v>
      </c>
      <c r="C1005" t="s">
        <v>1989</v>
      </c>
      <c r="D1005" t="s">
        <v>37</v>
      </c>
      <c r="E1005" t="s">
        <v>20</v>
      </c>
      <c r="F1005" t="s">
        <v>19</v>
      </c>
      <c r="G1005">
        <v>48838</v>
      </c>
      <c r="H1005">
        <v>54941</v>
      </c>
      <c r="I1005">
        <v>54941</v>
      </c>
      <c r="J1005">
        <v>0.69661810000000002</v>
      </c>
      <c r="K1005">
        <v>0.68698870000000001</v>
      </c>
      <c r="L1005">
        <v>9.6294999999999992E-3</v>
      </c>
      <c r="M1005">
        <v>5.0300000000000003E-5</v>
      </c>
      <c r="N1005">
        <v>1.4189000000000001E-3</v>
      </c>
      <c r="O1005">
        <v>1.19635E-2</v>
      </c>
      <c r="P1005">
        <v>7.2954999999999999E-3</v>
      </c>
      <c r="Q1005">
        <v>1.3823200000000001E-2</v>
      </c>
      <c r="R1005">
        <v>1</v>
      </c>
      <c r="S1005">
        <v>2.3340000000000001E-3</v>
      </c>
    </row>
    <row r="1006" spans="1:19" x14ac:dyDescent="0.2">
      <c r="A1006" t="s">
        <v>7354</v>
      </c>
      <c r="B1006" t="s">
        <v>34</v>
      </c>
      <c r="C1006" t="s">
        <v>1989</v>
      </c>
      <c r="D1006" t="s">
        <v>37</v>
      </c>
      <c r="E1006" t="s">
        <v>31</v>
      </c>
      <c r="F1006" t="s">
        <v>19</v>
      </c>
      <c r="G1006">
        <v>48792</v>
      </c>
      <c r="H1006">
        <v>54966</v>
      </c>
      <c r="I1006">
        <v>54966</v>
      </c>
      <c r="J1006">
        <v>0.89628140000000001</v>
      </c>
      <c r="K1006">
        <v>0.87343490000000001</v>
      </c>
      <c r="L1006">
        <v>2.2846499999999999E-2</v>
      </c>
      <c r="M1006">
        <v>4.3849999999999998E-4</v>
      </c>
      <c r="N1006">
        <v>4.1879999999999999E-3</v>
      </c>
      <c r="O1006">
        <v>2.97358E-2</v>
      </c>
      <c r="P1006">
        <v>1.5957099999999998E-2</v>
      </c>
      <c r="Q1006">
        <v>2.54903E-2</v>
      </c>
      <c r="R1006">
        <v>1</v>
      </c>
      <c r="S1006">
        <v>6.8893000000000001E-3</v>
      </c>
    </row>
    <row r="1007" spans="1:19" x14ac:dyDescent="0.2">
      <c r="A1007" t="s">
        <v>10381</v>
      </c>
      <c r="B1007" t="s">
        <v>34</v>
      </c>
      <c r="C1007" t="s">
        <v>1989</v>
      </c>
      <c r="D1007" t="s">
        <v>37</v>
      </c>
      <c r="E1007" t="s">
        <v>16</v>
      </c>
      <c r="F1007" t="s">
        <v>17</v>
      </c>
      <c r="G1007">
        <v>45424</v>
      </c>
      <c r="H1007">
        <v>52603</v>
      </c>
      <c r="I1007">
        <v>52603</v>
      </c>
      <c r="J1007">
        <v>0.40593360000000001</v>
      </c>
      <c r="K1007">
        <v>0.40529330000000002</v>
      </c>
      <c r="L1007">
        <v>6.4039999999999995E-4</v>
      </c>
      <c r="M1007">
        <v>3.1999999999999999E-5</v>
      </c>
      <c r="N1007">
        <v>9.4220000000000003E-4</v>
      </c>
      <c r="O1007">
        <v>2.1903000000000001E-3</v>
      </c>
      <c r="P1007">
        <v>-9.0959999999999999E-4</v>
      </c>
      <c r="Q1007">
        <v>1.5774999999999999E-3</v>
      </c>
      <c r="R1007">
        <v>0</v>
      </c>
      <c r="S1007">
        <v>1.5499999999999999E-3</v>
      </c>
    </row>
    <row r="1008" spans="1:19" x14ac:dyDescent="0.2">
      <c r="A1008" t="s">
        <v>10382</v>
      </c>
      <c r="B1008" t="s">
        <v>34</v>
      </c>
      <c r="C1008" t="s">
        <v>1989</v>
      </c>
      <c r="D1008" t="s">
        <v>37</v>
      </c>
      <c r="E1008" t="s">
        <v>20</v>
      </c>
      <c r="F1008" t="s">
        <v>17</v>
      </c>
      <c r="G1008">
        <v>48838</v>
      </c>
      <c r="H1008">
        <v>54941</v>
      </c>
      <c r="I1008">
        <v>54941</v>
      </c>
      <c r="J1008">
        <v>0.48445840000000001</v>
      </c>
      <c r="K1008">
        <v>0.48586259999999998</v>
      </c>
      <c r="L1008">
        <v>-1.4040999999999999E-3</v>
      </c>
      <c r="M1008">
        <v>8.4900000000000004E-5</v>
      </c>
      <c r="N1008">
        <v>6.5819999999999995E-4</v>
      </c>
      <c r="O1008">
        <v>-3.2140000000000001E-4</v>
      </c>
      <c r="P1008">
        <v>-2.4868999999999998E-3</v>
      </c>
      <c r="Q1008">
        <v>-2.8984000000000002E-3</v>
      </c>
      <c r="R1008">
        <v>1</v>
      </c>
      <c r="S1008">
        <v>1.0827E-3</v>
      </c>
    </row>
    <row r="1009" spans="1:19" x14ac:dyDescent="0.2">
      <c r="A1009" t="s">
        <v>7355</v>
      </c>
      <c r="B1009" t="s">
        <v>34</v>
      </c>
      <c r="C1009" t="s">
        <v>1989</v>
      </c>
      <c r="D1009" t="s">
        <v>37</v>
      </c>
      <c r="E1009" t="s">
        <v>31</v>
      </c>
      <c r="F1009" t="s">
        <v>17</v>
      </c>
      <c r="G1009">
        <v>48792</v>
      </c>
      <c r="H1009">
        <v>54966</v>
      </c>
      <c r="I1009">
        <v>54966</v>
      </c>
      <c r="J1009">
        <v>0.42786849999999998</v>
      </c>
      <c r="K1009">
        <v>0.42704560000000003</v>
      </c>
      <c r="L1009">
        <v>8.2280000000000005E-4</v>
      </c>
      <c r="M1009">
        <v>8.2299999999999995E-5</v>
      </c>
      <c r="N1009">
        <v>1.5116999999999999E-3</v>
      </c>
      <c r="O1009">
        <v>3.3094999999999999E-3</v>
      </c>
      <c r="P1009">
        <v>-1.6638E-3</v>
      </c>
      <c r="Q1009">
        <v>1.9231000000000001E-3</v>
      </c>
      <c r="R1009">
        <v>0</v>
      </c>
      <c r="S1009">
        <v>2.4867000000000001E-3</v>
      </c>
    </row>
    <row r="1010" spans="1:19" x14ac:dyDescent="0.2">
      <c r="A1010" t="s">
        <v>10383</v>
      </c>
      <c r="B1010" t="s">
        <v>35</v>
      </c>
      <c r="C1010" t="s">
        <v>1989</v>
      </c>
      <c r="D1010" t="s">
        <v>37</v>
      </c>
      <c r="E1010" t="s">
        <v>16</v>
      </c>
      <c r="F1010" t="s">
        <v>18</v>
      </c>
      <c r="G1010">
        <v>25026</v>
      </c>
      <c r="H1010">
        <v>17000</v>
      </c>
      <c r="I1010">
        <v>13325.02</v>
      </c>
      <c r="J1010">
        <v>0.49904229999999999</v>
      </c>
      <c r="K1010">
        <v>0.50059960000000003</v>
      </c>
      <c r="L1010">
        <v>-1.5573E-3</v>
      </c>
      <c r="M1010">
        <v>2.2350000000000001E-4</v>
      </c>
      <c r="N1010">
        <v>7.8680000000000004E-4</v>
      </c>
      <c r="O1010">
        <v>-2.63E-4</v>
      </c>
      <c r="P1010">
        <v>-2.8516000000000001E-3</v>
      </c>
      <c r="Q1010">
        <v>-3.1205999999999998E-3</v>
      </c>
      <c r="R1010">
        <v>1</v>
      </c>
      <c r="S1010">
        <v>1.2943E-3</v>
      </c>
    </row>
    <row r="1011" spans="1:19" x14ac:dyDescent="0.2">
      <c r="A1011" t="s">
        <v>10384</v>
      </c>
      <c r="B1011" t="s">
        <v>35</v>
      </c>
      <c r="C1011" t="s">
        <v>1989</v>
      </c>
      <c r="D1011" t="s">
        <v>37</v>
      </c>
      <c r="E1011" t="s">
        <v>20</v>
      </c>
      <c r="F1011" t="s">
        <v>18</v>
      </c>
      <c r="G1011">
        <v>26740</v>
      </c>
      <c r="H1011">
        <v>17757</v>
      </c>
      <c r="I1011">
        <v>13918.38</v>
      </c>
      <c r="J1011">
        <v>0.51580190000000004</v>
      </c>
      <c r="K1011">
        <v>0.51606870000000005</v>
      </c>
      <c r="L1011">
        <v>-2.6679999999999998E-4</v>
      </c>
      <c r="M1011">
        <v>2.263E-4</v>
      </c>
      <c r="N1011">
        <v>7.917E-4</v>
      </c>
      <c r="O1011">
        <v>1.0355E-3</v>
      </c>
      <c r="P1011">
        <v>-1.5690999999999999E-3</v>
      </c>
      <c r="Q1011">
        <v>-5.1719999999999999E-4</v>
      </c>
      <c r="R1011">
        <v>0</v>
      </c>
      <c r="S1011">
        <v>1.3022999999999999E-3</v>
      </c>
    </row>
    <row r="1012" spans="1:19" x14ac:dyDescent="0.2">
      <c r="A1012" t="s">
        <v>7356</v>
      </c>
      <c r="B1012" t="s">
        <v>35</v>
      </c>
      <c r="C1012" t="s">
        <v>1989</v>
      </c>
      <c r="D1012" t="s">
        <v>37</v>
      </c>
      <c r="E1012" t="s">
        <v>31</v>
      </c>
      <c r="F1012" t="s">
        <v>18</v>
      </c>
      <c r="G1012">
        <v>26758</v>
      </c>
      <c r="H1012">
        <v>17767</v>
      </c>
      <c r="I1012">
        <v>13926.22</v>
      </c>
      <c r="J1012">
        <v>0.56408139999999996</v>
      </c>
      <c r="K1012">
        <v>0.56839390000000001</v>
      </c>
      <c r="L1012">
        <v>-4.3125000000000004E-3</v>
      </c>
      <c r="M1012">
        <v>1.289E-3</v>
      </c>
      <c r="N1012">
        <v>1.8896E-3</v>
      </c>
      <c r="O1012">
        <v>-1.2041E-3</v>
      </c>
      <c r="P1012">
        <v>-7.4209000000000002E-3</v>
      </c>
      <c r="Q1012">
        <v>-7.6451000000000002E-3</v>
      </c>
      <c r="R1012">
        <v>1</v>
      </c>
      <c r="S1012">
        <v>3.1083999999999999E-3</v>
      </c>
    </row>
    <row r="1013" spans="1:19" x14ac:dyDescent="0.2">
      <c r="A1013" t="s">
        <v>10385</v>
      </c>
      <c r="B1013" t="s">
        <v>35</v>
      </c>
      <c r="C1013" t="s">
        <v>1989</v>
      </c>
      <c r="D1013" t="s">
        <v>37</v>
      </c>
      <c r="E1013" t="s">
        <v>16</v>
      </c>
      <c r="F1013" t="s">
        <v>19</v>
      </c>
      <c r="G1013">
        <v>25026</v>
      </c>
      <c r="H1013">
        <v>17000</v>
      </c>
      <c r="I1013">
        <v>13325.02</v>
      </c>
      <c r="J1013">
        <v>0.70248160000000004</v>
      </c>
      <c r="K1013">
        <v>0.69757630000000004</v>
      </c>
      <c r="L1013">
        <v>4.9052999999999996E-3</v>
      </c>
      <c r="M1013">
        <v>8.5599999999999994E-5</v>
      </c>
      <c r="N1013">
        <v>1.8499E-3</v>
      </c>
      <c r="O1013">
        <v>7.9483999999999996E-3</v>
      </c>
      <c r="P1013">
        <v>1.8622999999999999E-3</v>
      </c>
      <c r="Q1013">
        <v>6.9829000000000002E-3</v>
      </c>
      <c r="R1013">
        <v>1</v>
      </c>
      <c r="S1013">
        <v>3.0431E-3</v>
      </c>
    </row>
    <row r="1014" spans="1:19" x14ac:dyDescent="0.2">
      <c r="A1014" t="s">
        <v>10386</v>
      </c>
      <c r="B1014" t="s">
        <v>35</v>
      </c>
      <c r="C1014" t="s">
        <v>1989</v>
      </c>
      <c r="D1014" t="s">
        <v>37</v>
      </c>
      <c r="E1014" t="s">
        <v>20</v>
      </c>
      <c r="F1014" t="s">
        <v>19</v>
      </c>
      <c r="G1014">
        <v>26740</v>
      </c>
      <c r="H1014">
        <v>17757</v>
      </c>
      <c r="I1014">
        <v>13918.38</v>
      </c>
      <c r="J1014">
        <v>0.70447130000000002</v>
      </c>
      <c r="K1014">
        <v>0.69307540000000001</v>
      </c>
      <c r="L1014">
        <v>1.13959E-2</v>
      </c>
      <c r="M1014">
        <v>9.0699999999999996E-5</v>
      </c>
      <c r="N1014">
        <v>1.905E-3</v>
      </c>
      <c r="O1014">
        <v>1.45297E-2</v>
      </c>
      <c r="P1014">
        <v>8.2620999999999997E-3</v>
      </c>
      <c r="Q1014">
        <v>1.61765E-2</v>
      </c>
      <c r="R1014">
        <v>1</v>
      </c>
      <c r="S1014">
        <v>3.1338E-3</v>
      </c>
    </row>
    <row r="1015" spans="1:19" x14ac:dyDescent="0.2">
      <c r="A1015" t="s">
        <v>7357</v>
      </c>
      <c r="B1015" t="s">
        <v>35</v>
      </c>
      <c r="C1015" t="s">
        <v>1989</v>
      </c>
      <c r="D1015" t="s">
        <v>37</v>
      </c>
      <c r="E1015" t="s">
        <v>31</v>
      </c>
      <c r="F1015" t="s">
        <v>19</v>
      </c>
      <c r="G1015">
        <v>26758</v>
      </c>
      <c r="H1015">
        <v>17767</v>
      </c>
      <c r="I1015">
        <v>13926.22</v>
      </c>
      <c r="J1015">
        <v>0.91700230000000005</v>
      </c>
      <c r="K1015">
        <v>0.90068789999999999</v>
      </c>
      <c r="L1015">
        <v>1.63144E-2</v>
      </c>
      <c r="M1015">
        <v>8.3980000000000003E-4</v>
      </c>
      <c r="N1015">
        <v>5.7957E-3</v>
      </c>
      <c r="O1015">
        <v>2.5848300000000001E-2</v>
      </c>
      <c r="P1015">
        <v>6.7803999999999998E-3</v>
      </c>
      <c r="Q1015">
        <v>1.7791000000000001E-2</v>
      </c>
      <c r="R1015">
        <v>1</v>
      </c>
      <c r="S1015">
        <v>9.5338999999999997E-3</v>
      </c>
    </row>
    <row r="1016" spans="1:19" x14ac:dyDescent="0.2">
      <c r="A1016" t="s">
        <v>536</v>
      </c>
      <c r="B1016" t="s">
        <v>34</v>
      </c>
      <c r="C1016" t="s">
        <v>50</v>
      </c>
      <c r="D1016" t="s">
        <v>30</v>
      </c>
      <c r="E1016" t="s">
        <v>16</v>
      </c>
      <c r="F1016" t="s">
        <v>18</v>
      </c>
      <c r="G1016">
        <v>600</v>
      </c>
      <c r="H1016">
        <v>909</v>
      </c>
      <c r="I1016">
        <v>909</v>
      </c>
      <c r="J1016">
        <v>-0.34823670000000001</v>
      </c>
      <c r="K1016">
        <v>-0.32155929999999999</v>
      </c>
      <c r="L1016">
        <v>-2.66774E-2</v>
      </c>
      <c r="M1016">
        <v>4.2974699999999998E-2</v>
      </c>
      <c r="N1016">
        <v>1.5946399999999999E-2</v>
      </c>
      <c r="O1016" s="1">
        <v>-4.4559999999999999E-4</v>
      </c>
      <c r="P1016">
        <v>-5.2909299999999999E-2</v>
      </c>
      <c r="Q1016">
        <v>-7.6607099999999997E-2</v>
      </c>
      <c r="R1016">
        <v>1</v>
      </c>
      <c r="S1016">
        <v>2.62318E-2</v>
      </c>
    </row>
    <row r="1017" spans="1:19" x14ac:dyDescent="0.2">
      <c r="A1017" t="s">
        <v>537</v>
      </c>
      <c r="B1017" t="s">
        <v>34</v>
      </c>
      <c r="C1017" t="s">
        <v>50</v>
      </c>
      <c r="D1017" t="s">
        <v>30</v>
      </c>
      <c r="E1017" t="s">
        <v>20</v>
      </c>
      <c r="F1017" t="s">
        <v>18</v>
      </c>
      <c r="G1017">
        <v>550</v>
      </c>
      <c r="H1017">
        <v>909</v>
      </c>
      <c r="I1017">
        <v>909</v>
      </c>
      <c r="J1017">
        <v>0.66851919999999998</v>
      </c>
      <c r="K1017">
        <v>0.65671360000000001</v>
      </c>
      <c r="L1017">
        <v>1.1805599999999999E-2</v>
      </c>
      <c r="M1017">
        <v>1.8492700000000001E-2</v>
      </c>
      <c r="N1017">
        <v>2.7197599999999999E-2</v>
      </c>
      <c r="O1017">
        <v>5.6545600000000001E-2</v>
      </c>
      <c r="P1017">
        <v>-3.2934400000000003E-2</v>
      </c>
      <c r="Q1017">
        <v>1.7659299999999999E-2</v>
      </c>
      <c r="R1017">
        <v>0</v>
      </c>
      <c r="S1017">
        <v>4.4740000000000002E-2</v>
      </c>
    </row>
    <row r="1018" spans="1:19" x14ac:dyDescent="0.2">
      <c r="A1018" t="s">
        <v>538</v>
      </c>
      <c r="B1018" t="s">
        <v>34</v>
      </c>
      <c r="C1018" t="s">
        <v>50</v>
      </c>
      <c r="D1018" t="s">
        <v>30</v>
      </c>
      <c r="E1018" t="s">
        <v>31</v>
      </c>
      <c r="F1018" t="s">
        <v>18</v>
      </c>
      <c r="G1018">
        <v>645</v>
      </c>
      <c r="H1018">
        <v>909</v>
      </c>
      <c r="I1018">
        <v>909</v>
      </c>
      <c r="J1018">
        <v>0.1955963</v>
      </c>
      <c r="K1018">
        <v>0.35473270000000001</v>
      </c>
      <c r="L1018">
        <v>-0.15913640000000001</v>
      </c>
      <c r="M1018">
        <v>0.1886255</v>
      </c>
      <c r="N1018">
        <v>3.3408500000000001E-2</v>
      </c>
      <c r="O1018">
        <v>-0.10417940000000001</v>
      </c>
      <c r="P1018">
        <v>-0.21409339999999999</v>
      </c>
      <c r="Q1018">
        <v>-0.81359610000000004</v>
      </c>
      <c r="R1018">
        <v>1</v>
      </c>
      <c r="S1018">
        <v>5.4956999999999999E-2</v>
      </c>
    </row>
    <row r="1019" spans="1:19" x14ac:dyDescent="0.2">
      <c r="A1019" t="s">
        <v>539</v>
      </c>
      <c r="B1019" t="s">
        <v>34</v>
      </c>
      <c r="C1019" t="s">
        <v>50</v>
      </c>
      <c r="D1019" t="s">
        <v>30</v>
      </c>
      <c r="E1019" t="s">
        <v>16</v>
      </c>
      <c r="F1019" t="s">
        <v>19</v>
      </c>
      <c r="G1019">
        <v>600</v>
      </c>
      <c r="H1019">
        <v>909</v>
      </c>
      <c r="I1019">
        <v>909</v>
      </c>
      <c r="J1019">
        <v>1.395502</v>
      </c>
      <c r="K1019">
        <v>1.3027439999999999</v>
      </c>
      <c r="L1019">
        <v>9.2757900000000004E-2</v>
      </c>
      <c r="M1019">
        <v>1.3469800000000001E-2</v>
      </c>
      <c r="N1019">
        <v>2.3211900000000001E-2</v>
      </c>
      <c r="O1019">
        <v>0.13094149999999999</v>
      </c>
      <c r="P1019">
        <v>5.4574400000000002E-2</v>
      </c>
      <c r="Q1019">
        <v>6.6469200000000006E-2</v>
      </c>
      <c r="R1019">
        <v>1</v>
      </c>
      <c r="S1019">
        <v>3.8183599999999998E-2</v>
      </c>
    </row>
    <row r="1020" spans="1:19" x14ac:dyDescent="0.2">
      <c r="A1020" t="s">
        <v>540</v>
      </c>
      <c r="B1020" t="s">
        <v>34</v>
      </c>
      <c r="C1020" t="s">
        <v>50</v>
      </c>
      <c r="D1020" t="s">
        <v>30</v>
      </c>
      <c r="E1020" t="s">
        <v>20</v>
      </c>
      <c r="F1020" t="s">
        <v>19</v>
      </c>
      <c r="G1020">
        <v>550</v>
      </c>
      <c r="H1020">
        <v>909</v>
      </c>
      <c r="I1020">
        <v>909</v>
      </c>
      <c r="J1020">
        <v>1.6022430000000001</v>
      </c>
      <c r="K1020">
        <v>1.517498</v>
      </c>
      <c r="L1020">
        <v>8.4745299999999996E-2</v>
      </c>
      <c r="M1020">
        <v>1.6485099999999999E-2</v>
      </c>
      <c r="N1020">
        <v>2.5678900000000001E-2</v>
      </c>
      <c r="O1020">
        <v>0.12698699999999999</v>
      </c>
      <c r="P1020">
        <v>4.2503600000000002E-2</v>
      </c>
      <c r="Q1020">
        <v>5.28917E-2</v>
      </c>
      <c r="R1020">
        <v>1</v>
      </c>
      <c r="S1020">
        <v>4.22417E-2</v>
      </c>
    </row>
    <row r="1021" spans="1:19" x14ac:dyDescent="0.2">
      <c r="A1021" t="s">
        <v>541</v>
      </c>
      <c r="B1021" t="s">
        <v>34</v>
      </c>
      <c r="C1021" t="s">
        <v>50</v>
      </c>
      <c r="D1021" t="s">
        <v>30</v>
      </c>
      <c r="E1021" t="s">
        <v>31</v>
      </c>
      <c r="F1021" t="s">
        <v>19</v>
      </c>
      <c r="G1021">
        <v>645</v>
      </c>
      <c r="H1021">
        <v>909</v>
      </c>
      <c r="I1021">
        <v>909</v>
      </c>
      <c r="J1021">
        <v>2.4271940000000001</v>
      </c>
      <c r="K1021">
        <v>2.385297</v>
      </c>
      <c r="L1021">
        <v>4.1896799999999998E-2</v>
      </c>
      <c r="M1021">
        <v>8.9529600000000001E-2</v>
      </c>
      <c r="N1021">
        <v>5.9843E-2</v>
      </c>
      <c r="O1021">
        <v>0.1403385</v>
      </c>
      <c r="P1021">
        <v>-5.6544999999999998E-2</v>
      </c>
      <c r="Q1021">
        <v>1.72614E-2</v>
      </c>
      <c r="R1021">
        <v>0</v>
      </c>
      <c r="S1021">
        <v>9.8441699999999993E-2</v>
      </c>
    </row>
    <row r="1022" spans="1:19" x14ac:dyDescent="0.2">
      <c r="A1022" t="s">
        <v>542</v>
      </c>
      <c r="B1022" t="s">
        <v>34</v>
      </c>
      <c r="C1022" t="s">
        <v>50</v>
      </c>
      <c r="D1022" t="s">
        <v>30</v>
      </c>
      <c r="E1022" t="s">
        <v>16</v>
      </c>
      <c r="F1022" t="s">
        <v>17</v>
      </c>
      <c r="G1022">
        <v>600</v>
      </c>
      <c r="H1022">
        <v>909</v>
      </c>
      <c r="I1022">
        <v>909</v>
      </c>
      <c r="J1022">
        <v>0.99189190000000005</v>
      </c>
      <c r="K1022">
        <v>0.97645649999999995</v>
      </c>
      <c r="L1022">
        <v>1.54354E-2</v>
      </c>
      <c r="M1022">
        <v>8.9691000000000007E-3</v>
      </c>
      <c r="N1022">
        <v>1.5784300000000001E-2</v>
      </c>
      <c r="O1022" s="1">
        <v>4.1400600000000003E-2</v>
      </c>
      <c r="P1022">
        <v>-1.0529699999999999E-2</v>
      </c>
      <c r="Q1022">
        <v>1.55616E-2</v>
      </c>
      <c r="R1022">
        <v>0</v>
      </c>
      <c r="S1022">
        <v>2.5965100000000001E-2</v>
      </c>
    </row>
    <row r="1023" spans="1:19" x14ac:dyDescent="0.2">
      <c r="A1023" t="s">
        <v>543</v>
      </c>
      <c r="B1023" t="s">
        <v>34</v>
      </c>
      <c r="C1023" t="s">
        <v>50</v>
      </c>
      <c r="D1023" t="s">
        <v>30</v>
      </c>
      <c r="E1023" t="s">
        <v>20</v>
      </c>
      <c r="F1023" t="s">
        <v>17</v>
      </c>
      <c r="G1023">
        <v>550</v>
      </c>
      <c r="H1023">
        <v>909</v>
      </c>
      <c r="I1023">
        <v>909</v>
      </c>
      <c r="J1023">
        <v>4.7992E-2</v>
      </c>
      <c r="K1023">
        <v>6.2069699999999998E-2</v>
      </c>
      <c r="L1023">
        <v>-1.40778E-2</v>
      </c>
      <c r="M1023">
        <v>4.2347799999999998E-2</v>
      </c>
      <c r="N1023">
        <v>1.4699E-2</v>
      </c>
      <c r="O1023">
        <v>1.0102099999999999E-2</v>
      </c>
      <c r="P1023">
        <v>-3.8257600000000003E-2</v>
      </c>
      <c r="Q1023">
        <v>-0.29333559999999997</v>
      </c>
      <c r="R1023">
        <v>0</v>
      </c>
      <c r="S1023">
        <v>2.4179800000000001E-2</v>
      </c>
    </row>
    <row r="1024" spans="1:19" x14ac:dyDescent="0.2">
      <c r="A1024" t="s">
        <v>544</v>
      </c>
      <c r="B1024" t="s">
        <v>34</v>
      </c>
      <c r="C1024" t="s">
        <v>50</v>
      </c>
      <c r="D1024" t="s">
        <v>30</v>
      </c>
      <c r="E1024" t="s">
        <v>31</v>
      </c>
      <c r="F1024" t="s">
        <v>17</v>
      </c>
      <c r="G1024">
        <v>645</v>
      </c>
      <c r="H1024">
        <v>909</v>
      </c>
      <c r="I1024">
        <v>909</v>
      </c>
      <c r="J1024">
        <v>1.1966049999999999</v>
      </c>
      <c r="K1024">
        <v>1.214888</v>
      </c>
      <c r="L1024">
        <v>-1.8283500000000001E-2</v>
      </c>
      <c r="M1024">
        <v>3.2957399999999998E-2</v>
      </c>
      <c r="N1024">
        <v>3.02569E-2</v>
      </c>
      <c r="O1024">
        <v>3.1489200000000002E-2</v>
      </c>
      <c r="P1024">
        <v>-6.8056199999999997E-2</v>
      </c>
      <c r="Q1024">
        <v>-1.52795E-2</v>
      </c>
      <c r="R1024">
        <v>0</v>
      </c>
      <c r="S1024">
        <v>4.9772700000000003E-2</v>
      </c>
    </row>
    <row r="1025" spans="1:19" x14ac:dyDescent="0.2">
      <c r="A1025" t="s">
        <v>10387</v>
      </c>
      <c r="B1025" t="s">
        <v>34</v>
      </c>
      <c r="C1025" t="s">
        <v>572</v>
      </c>
      <c r="D1025" t="s">
        <v>30</v>
      </c>
      <c r="E1025" t="s">
        <v>16</v>
      </c>
      <c r="F1025" t="s">
        <v>18</v>
      </c>
      <c r="G1025">
        <v>59737</v>
      </c>
      <c r="H1025">
        <v>67479</v>
      </c>
      <c r="I1025">
        <v>67479</v>
      </c>
      <c r="J1025">
        <v>0.62611930000000005</v>
      </c>
      <c r="K1025">
        <v>0.6313822</v>
      </c>
      <c r="L1025">
        <v>-5.2629E-3</v>
      </c>
      <c r="M1025">
        <v>7.6100000000000007E-5</v>
      </c>
      <c r="N1025">
        <v>6.7100000000000005E-4</v>
      </c>
      <c r="O1025">
        <v>-4.1592E-3</v>
      </c>
      <c r="P1025">
        <v>-6.3667000000000003E-3</v>
      </c>
      <c r="Q1025">
        <v>-8.4057000000000003E-3</v>
      </c>
      <c r="R1025">
        <v>1</v>
      </c>
      <c r="S1025">
        <v>1.1038000000000001E-3</v>
      </c>
    </row>
    <row r="1026" spans="1:19" x14ac:dyDescent="0.2">
      <c r="A1026" t="s">
        <v>10388</v>
      </c>
      <c r="B1026" t="s">
        <v>34</v>
      </c>
      <c r="C1026" t="s">
        <v>572</v>
      </c>
      <c r="D1026" t="s">
        <v>30</v>
      </c>
      <c r="E1026" t="s">
        <v>20</v>
      </c>
      <c r="F1026" t="s">
        <v>18</v>
      </c>
      <c r="G1026">
        <v>59927</v>
      </c>
      <c r="H1026">
        <v>67482</v>
      </c>
      <c r="I1026">
        <v>67482</v>
      </c>
      <c r="J1026">
        <v>0.78216439999999998</v>
      </c>
      <c r="K1026">
        <v>0.78664369999999995</v>
      </c>
      <c r="L1026">
        <v>-4.4793999999999997E-3</v>
      </c>
      <c r="M1026">
        <v>4.5200000000000001E-5</v>
      </c>
      <c r="N1026">
        <v>1.3439999999999999E-3</v>
      </c>
      <c r="O1026">
        <v>-2.2686E-3</v>
      </c>
      <c r="P1026">
        <v>-6.6902000000000003E-3</v>
      </c>
      <c r="Q1026">
        <v>-5.7269E-3</v>
      </c>
      <c r="R1026">
        <v>1</v>
      </c>
      <c r="S1026">
        <v>2.2108000000000002E-3</v>
      </c>
    </row>
    <row r="1027" spans="1:19" x14ac:dyDescent="0.2">
      <c r="A1027" t="s">
        <v>7358</v>
      </c>
      <c r="B1027" t="s">
        <v>34</v>
      </c>
      <c r="C1027" t="s">
        <v>572</v>
      </c>
      <c r="D1027" t="s">
        <v>30</v>
      </c>
      <c r="E1027" t="s">
        <v>31</v>
      </c>
      <c r="F1027" t="s">
        <v>18</v>
      </c>
      <c r="G1027">
        <v>59793</v>
      </c>
      <c r="H1027">
        <v>67514</v>
      </c>
      <c r="I1027">
        <v>67514</v>
      </c>
      <c r="J1027">
        <v>0.87105259999999995</v>
      </c>
      <c r="K1027">
        <v>0.86635229999999996</v>
      </c>
      <c r="L1027">
        <v>4.7003000000000001E-3</v>
      </c>
      <c r="M1027">
        <v>6.646E-4</v>
      </c>
      <c r="N1027">
        <v>1.983E-3</v>
      </c>
      <c r="O1027">
        <v>7.9623999999999997E-3</v>
      </c>
      <c r="P1027">
        <v>1.4381999999999999E-3</v>
      </c>
      <c r="Q1027">
        <v>5.3961E-3</v>
      </c>
      <c r="R1027">
        <v>1</v>
      </c>
      <c r="S1027">
        <v>3.2621E-3</v>
      </c>
    </row>
    <row r="1028" spans="1:19" x14ac:dyDescent="0.2">
      <c r="A1028" t="s">
        <v>10389</v>
      </c>
      <c r="B1028" t="s">
        <v>34</v>
      </c>
      <c r="C1028" t="s">
        <v>572</v>
      </c>
      <c r="D1028" t="s">
        <v>30</v>
      </c>
      <c r="E1028" t="s">
        <v>16</v>
      </c>
      <c r="F1028" t="s">
        <v>19</v>
      </c>
      <c r="G1028">
        <v>59737</v>
      </c>
      <c r="H1028">
        <v>67479</v>
      </c>
      <c r="I1028">
        <v>67479</v>
      </c>
      <c r="J1028">
        <v>0.82231189999999998</v>
      </c>
      <c r="K1028">
        <v>0.81698110000000002</v>
      </c>
      <c r="L1028">
        <v>5.3306999999999998E-3</v>
      </c>
      <c r="M1028">
        <v>3.9700000000000003E-5</v>
      </c>
      <c r="N1028">
        <v>1.2603E-3</v>
      </c>
      <c r="O1028">
        <v>7.404E-3</v>
      </c>
      <c r="P1028">
        <v>3.2575E-3</v>
      </c>
      <c r="Q1028">
        <v>6.4825999999999998E-3</v>
      </c>
      <c r="R1028">
        <v>1</v>
      </c>
      <c r="S1028">
        <v>2.0733000000000001E-3</v>
      </c>
    </row>
    <row r="1029" spans="1:19" x14ac:dyDescent="0.2">
      <c r="A1029" t="s">
        <v>10390</v>
      </c>
      <c r="B1029" t="s">
        <v>34</v>
      </c>
      <c r="C1029" t="s">
        <v>572</v>
      </c>
      <c r="D1029" t="s">
        <v>30</v>
      </c>
      <c r="E1029" t="s">
        <v>20</v>
      </c>
      <c r="F1029" t="s">
        <v>19</v>
      </c>
      <c r="G1029">
        <v>59927</v>
      </c>
      <c r="H1029">
        <v>67482</v>
      </c>
      <c r="I1029">
        <v>67482</v>
      </c>
      <c r="J1029">
        <v>0.88372050000000002</v>
      </c>
      <c r="K1029">
        <v>0.87892999999999999</v>
      </c>
      <c r="L1029">
        <v>4.7904999999999996E-3</v>
      </c>
      <c r="M1029">
        <v>5.27E-5</v>
      </c>
      <c r="N1029">
        <v>1.4514E-3</v>
      </c>
      <c r="O1029">
        <v>7.1780999999999998E-3</v>
      </c>
      <c r="P1029">
        <v>2.4028999999999999E-3</v>
      </c>
      <c r="Q1029">
        <v>5.4207999999999999E-3</v>
      </c>
      <c r="R1029">
        <v>1</v>
      </c>
      <c r="S1029">
        <v>2.3876000000000001E-3</v>
      </c>
    </row>
    <row r="1030" spans="1:19" x14ac:dyDescent="0.2">
      <c r="A1030" t="s">
        <v>7359</v>
      </c>
      <c r="B1030" t="s">
        <v>34</v>
      </c>
      <c r="C1030" t="s">
        <v>572</v>
      </c>
      <c r="D1030" t="s">
        <v>30</v>
      </c>
      <c r="E1030" t="s">
        <v>31</v>
      </c>
      <c r="F1030" t="s">
        <v>19</v>
      </c>
      <c r="G1030">
        <v>59793</v>
      </c>
      <c r="H1030">
        <v>67514</v>
      </c>
      <c r="I1030">
        <v>67514</v>
      </c>
      <c r="J1030">
        <v>1.2295240000000001</v>
      </c>
      <c r="K1030">
        <v>1.1978599999999999</v>
      </c>
      <c r="L1030">
        <v>3.1663999999999998E-2</v>
      </c>
      <c r="M1030">
        <v>4.0240000000000002E-4</v>
      </c>
      <c r="N1030">
        <v>4.0121999999999996E-3</v>
      </c>
      <c r="O1030">
        <v>3.8263999999999999E-2</v>
      </c>
      <c r="P1030">
        <v>2.5063999999999999E-2</v>
      </c>
      <c r="Q1030">
        <v>2.5753000000000002E-2</v>
      </c>
      <c r="R1030">
        <v>1</v>
      </c>
      <c r="S1030">
        <v>6.6E-3</v>
      </c>
    </row>
    <row r="1031" spans="1:19" x14ac:dyDescent="0.2">
      <c r="A1031" t="s">
        <v>10391</v>
      </c>
      <c r="B1031" t="s">
        <v>34</v>
      </c>
      <c r="C1031" t="s">
        <v>572</v>
      </c>
      <c r="D1031" t="s">
        <v>30</v>
      </c>
      <c r="E1031" t="s">
        <v>16</v>
      </c>
      <c r="F1031" t="s">
        <v>17</v>
      </c>
      <c r="G1031">
        <v>59737</v>
      </c>
      <c r="H1031">
        <v>67479</v>
      </c>
      <c r="I1031">
        <v>67479</v>
      </c>
      <c r="J1031">
        <v>0.46831030000000001</v>
      </c>
      <c r="K1031">
        <v>0.4723541</v>
      </c>
      <c r="L1031">
        <v>-4.0438000000000002E-3</v>
      </c>
      <c r="M1031">
        <v>2.5599999999999999E-5</v>
      </c>
      <c r="N1031">
        <v>8.4279999999999999E-4</v>
      </c>
      <c r="O1031">
        <v>-2.6573999999999999E-3</v>
      </c>
      <c r="P1031">
        <v>-5.4302999999999999E-3</v>
      </c>
      <c r="Q1031">
        <v>-8.6350000000000003E-3</v>
      </c>
      <c r="R1031">
        <v>1</v>
      </c>
      <c r="S1031">
        <v>1.3864000000000001E-3</v>
      </c>
    </row>
    <row r="1032" spans="1:19" x14ac:dyDescent="0.2">
      <c r="A1032" t="s">
        <v>10392</v>
      </c>
      <c r="B1032" t="s">
        <v>34</v>
      </c>
      <c r="C1032" t="s">
        <v>572</v>
      </c>
      <c r="D1032" t="s">
        <v>30</v>
      </c>
      <c r="E1032" t="s">
        <v>20</v>
      </c>
      <c r="F1032" t="s">
        <v>17</v>
      </c>
      <c r="G1032">
        <v>59927</v>
      </c>
      <c r="H1032">
        <v>67482</v>
      </c>
      <c r="I1032">
        <v>67482</v>
      </c>
      <c r="J1032">
        <v>0.56757489999999999</v>
      </c>
      <c r="K1032">
        <v>0.57228100000000004</v>
      </c>
      <c r="L1032">
        <v>-4.7061000000000004E-3</v>
      </c>
      <c r="M1032">
        <v>8.3999999999999995E-5</v>
      </c>
      <c r="N1032">
        <v>6.5470000000000003E-4</v>
      </c>
      <c r="O1032">
        <v>-3.6291000000000001E-3</v>
      </c>
      <c r="P1032">
        <v>-5.7829999999999999E-3</v>
      </c>
      <c r="Q1032">
        <v>-8.2915000000000003E-3</v>
      </c>
      <c r="R1032">
        <v>1</v>
      </c>
      <c r="S1032">
        <v>1.0769E-3</v>
      </c>
    </row>
    <row r="1033" spans="1:19" x14ac:dyDescent="0.2">
      <c r="A1033" t="s">
        <v>7360</v>
      </c>
      <c r="B1033" t="s">
        <v>34</v>
      </c>
      <c r="C1033" t="s">
        <v>572</v>
      </c>
      <c r="D1033" t="s">
        <v>30</v>
      </c>
      <c r="E1033" t="s">
        <v>31</v>
      </c>
      <c r="F1033" t="s">
        <v>17</v>
      </c>
      <c r="G1033">
        <v>59793</v>
      </c>
      <c r="H1033">
        <v>67514</v>
      </c>
      <c r="I1033">
        <v>67514</v>
      </c>
      <c r="J1033">
        <v>0.57218809999999998</v>
      </c>
      <c r="K1033">
        <v>0.5775498</v>
      </c>
      <c r="L1033">
        <v>-5.3617999999999999E-3</v>
      </c>
      <c r="M1033">
        <v>9.9699999999999998E-5</v>
      </c>
      <c r="N1033">
        <v>1.6645E-3</v>
      </c>
      <c r="O1033">
        <v>-2.6235999999999998E-3</v>
      </c>
      <c r="P1033">
        <v>-8.0999000000000002E-3</v>
      </c>
      <c r="Q1033">
        <v>-9.3705999999999998E-3</v>
      </c>
      <c r="R1033">
        <v>1</v>
      </c>
      <c r="S1033">
        <v>2.7382000000000001E-3</v>
      </c>
    </row>
    <row r="1034" spans="1:19" x14ac:dyDescent="0.2">
      <c r="A1034" t="s">
        <v>10393</v>
      </c>
      <c r="B1034" t="s">
        <v>35</v>
      </c>
      <c r="C1034" t="s">
        <v>572</v>
      </c>
      <c r="D1034" t="s">
        <v>30</v>
      </c>
      <c r="E1034" t="s">
        <v>16</v>
      </c>
      <c r="F1034" t="s">
        <v>18</v>
      </c>
      <c r="G1034">
        <v>32426</v>
      </c>
      <c r="H1034">
        <v>21667</v>
      </c>
      <c r="I1034">
        <v>17074.14</v>
      </c>
      <c r="J1034">
        <v>0.58689369999999996</v>
      </c>
      <c r="K1034">
        <v>0.59026860000000003</v>
      </c>
      <c r="L1034">
        <v>-3.3747999999999998E-3</v>
      </c>
      <c r="M1034">
        <v>1.841E-4</v>
      </c>
      <c r="N1034">
        <v>7.1420000000000001E-4</v>
      </c>
      <c r="O1034">
        <v>-2.2000000000000001E-3</v>
      </c>
      <c r="P1034">
        <v>-4.5496E-3</v>
      </c>
      <c r="Q1034">
        <v>-5.7502999999999999E-3</v>
      </c>
      <c r="R1034">
        <v>1</v>
      </c>
      <c r="S1034">
        <v>1.1747999999999999E-3</v>
      </c>
    </row>
    <row r="1035" spans="1:19" x14ac:dyDescent="0.2">
      <c r="A1035" t="s">
        <v>10394</v>
      </c>
      <c r="B1035" t="s">
        <v>35</v>
      </c>
      <c r="C1035" t="s">
        <v>572</v>
      </c>
      <c r="D1035" t="s">
        <v>30</v>
      </c>
      <c r="E1035" t="s">
        <v>20</v>
      </c>
      <c r="F1035" t="s">
        <v>18</v>
      </c>
      <c r="G1035">
        <v>32429</v>
      </c>
      <c r="H1035">
        <v>21671</v>
      </c>
      <c r="I1035">
        <v>17077.29</v>
      </c>
      <c r="J1035">
        <v>0.63521939999999999</v>
      </c>
      <c r="K1035">
        <v>0.63823660000000004</v>
      </c>
      <c r="L1035">
        <v>-3.0171999999999998E-3</v>
      </c>
      <c r="M1035">
        <v>2.365E-4</v>
      </c>
      <c r="N1035">
        <v>8.0929999999999999E-4</v>
      </c>
      <c r="O1035">
        <v>-1.6858999999999999E-3</v>
      </c>
      <c r="P1035">
        <v>-4.3486000000000002E-3</v>
      </c>
      <c r="Q1035">
        <v>-4.7498999999999996E-3</v>
      </c>
      <c r="R1035">
        <v>1</v>
      </c>
      <c r="S1035">
        <v>1.3313000000000001E-3</v>
      </c>
    </row>
    <row r="1036" spans="1:19" x14ac:dyDescent="0.2">
      <c r="A1036" t="s">
        <v>7361</v>
      </c>
      <c r="B1036" t="s">
        <v>35</v>
      </c>
      <c r="C1036" t="s">
        <v>572</v>
      </c>
      <c r="D1036" t="s">
        <v>30</v>
      </c>
      <c r="E1036" t="s">
        <v>31</v>
      </c>
      <c r="F1036" t="s">
        <v>18</v>
      </c>
      <c r="G1036">
        <v>32440</v>
      </c>
      <c r="H1036">
        <v>21682</v>
      </c>
      <c r="I1036">
        <v>17085.96</v>
      </c>
      <c r="J1036">
        <v>0.78965980000000002</v>
      </c>
      <c r="K1036">
        <v>0.80214600000000003</v>
      </c>
      <c r="L1036">
        <v>-1.2486199999999999E-2</v>
      </c>
      <c r="M1036">
        <v>1.4071999999999999E-3</v>
      </c>
      <c r="N1036">
        <v>1.9743E-3</v>
      </c>
      <c r="O1036">
        <v>-9.2384000000000008E-3</v>
      </c>
      <c r="P1036">
        <v>-1.5733899999999999E-2</v>
      </c>
      <c r="Q1036">
        <v>-1.5812099999999999E-2</v>
      </c>
      <c r="R1036">
        <v>1</v>
      </c>
      <c r="S1036">
        <v>3.2477999999999999E-3</v>
      </c>
    </row>
    <row r="1037" spans="1:19" x14ac:dyDescent="0.2">
      <c r="A1037" t="s">
        <v>10395</v>
      </c>
      <c r="B1037" t="s">
        <v>35</v>
      </c>
      <c r="C1037" t="s">
        <v>572</v>
      </c>
      <c r="D1037" t="s">
        <v>30</v>
      </c>
      <c r="E1037" t="s">
        <v>16</v>
      </c>
      <c r="F1037" t="s">
        <v>19</v>
      </c>
      <c r="G1037">
        <v>32426</v>
      </c>
      <c r="H1037">
        <v>21667</v>
      </c>
      <c r="I1037">
        <v>17074.14</v>
      </c>
      <c r="J1037">
        <v>0.85271330000000001</v>
      </c>
      <c r="K1037">
        <v>0.83871030000000002</v>
      </c>
      <c r="L1037">
        <v>1.4003E-2</v>
      </c>
      <c r="M1037">
        <v>7.5699999999999997E-5</v>
      </c>
      <c r="N1037">
        <v>1.7407E-3</v>
      </c>
      <c r="O1037">
        <v>1.68665E-2</v>
      </c>
      <c r="P1037">
        <v>1.11396E-2</v>
      </c>
      <c r="Q1037">
        <v>1.6421700000000001E-2</v>
      </c>
      <c r="R1037">
        <v>1</v>
      </c>
      <c r="S1037">
        <v>2.8633999999999999E-3</v>
      </c>
    </row>
    <row r="1038" spans="1:19" x14ac:dyDescent="0.2">
      <c r="A1038" t="s">
        <v>10396</v>
      </c>
      <c r="B1038" t="s">
        <v>35</v>
      </c>
      <c r="C1038" t="s">
        <v>572</v>
      </c>
      <c r="D1038" t="s">
        <v>30</v>
      </c>
      <c r="E1038" t="s">
        <v>20</v>
      </c>
      <c r="F1038" t="s">
        <v>19</v>
      </c>
      <c r="G1038">
        <v>32429</v>
      </c>
      <c r="H1038">
        <v>21671</v>
      </c>
      <c r="I1038">
        <v>17077.29</v>
      </c>
      <c r="J1038">
        <v>0.9152766</v>
      </c>
      <c r="K1038">
        <v>0.90262189999999998</v>
      </c>
      <c r="L1038">
        <v>1.26547E-2</v>
      </c>
      <c r="M1038">
        <v>9.8999999999999994E-5</v>
      </c>
      <c r="N1038">
        <v>1.9897999999999999E-3</v>
      </c>
      <c r="O1038">
        <v>1.5927899999999998E-2</v>
      </c>
      <c r="P1038">
        <v>9.3814999999999992E-3</v>
      </c>
      <c r="Q1038">
        <v>1.3826099999999999E-2</v>
      </c>
      <c r="R1038">
        <v>1</v>
      </c>
      <c r="S1038">
        <v>3.2732E-3</v>
      </c>
    </row>
    <row r="1039" spans="1:19" x14ac:dyDescent="0.2">
      <c r="A1039" t="s">
        <v>7362</v>
      </c>
      <c r="B1039" t="s">
        <v>35</v>
      </c>
      <c r="C1039" t="s">
        <v>572</v>
      </c>
      <c r="D1039" t="s">
        <v>30</v>
      </c>
      <c r="E1039" t="s">
        <v>31</v>
      </c>
      <c r="F1039" t="s">
        <v>19</v>
      </c>
      <c r="G1039">
        <v>32440</v>
      </c>
      <c r="H1039">
        <v>21682</v>
      </c>
      <c r="I1039">
        <v>17085.96</v>
      </c>
      <c r="J1039">
        <v>1.2758</v>
      </c>
      <c r="K1039">
        <v>1.256456</v>
      </c>
      <c r="L1039">
        <v>1.9344500000000001E-2</v>
      </c>
      <c r="M1039">
        <v>7.5699999999999997E-4</v>
      </c>
      <c r="N1039">
        <v>5.5028999999999998E-3</v>
      </c>
      <c r="O1039">
        <v>2.83968E-2</v>
      </c>
      <c r="P1039">
        <v>1.0292300000000001E-2</v>
      </c>
      <c r="Q1039">
        <v>1.5162699999999999E-2</v>
      </c>
      <c r="R1039">
        <v>1</v>
      </c>
      <c r="S1039">
        <v>9.0522999999999992E-3</v>
      </c>
    </row>
    <row r="1040" spans="1:19" x14ac:dyDescent="0.2">
      <c r="A1040" t="s">
        <v>10397</v>
      </c>
      <c r="B1040" t="s">
        <v>34</v>
      </c>
      <c r="C1040" t="s">
        <v>765</v>
      </c>
      <c r="D1040" t="s">
        <v>30</v>
      </c>
      <c r="E1040" t="s">
        <v>16</v>
      </c>
      <c r="F1040" t="s">
        <v>18</v>
      </c>
      <c r="G1040">
        <v>10859</v>
      </c>
      <c r="H1040">
        <v>12421</v>
      </c>
      <c r="I1040">
        <v>12421</v>
      </c>
      <c r="J1040">
        <v>0.4993823</v>
      </c>
      <c r="K1040">
        <v>0.50240580000000001</v>
      </c>
      <c r="L1040">
        <v>-3.0233999999999999E-3</v>
      </c>
      <c r="M1040">
        <v>1.9929999999999999E-4</v>
      </c>
      <c r="N1040">
        <v>1.0861E-3</v>
      </c>
      <c r="O1040">
        <v>-1.2369E-3</v>
      </c>
      <c r="P1040">
        <v>-4.81E-3</v>
      </c>
      <c r="Q1040">
        <v>-6.0543000000000003E-3</v>
      </c>
      <c r="R1040">
        <v>1</v>
      </c>
      <c r="S1040">
        <v>1.7866E-3</v>
      </c>
    </row>
    <row r="1041" spans="1:19" x14ac:dyDescent="0.2">
      <c r="A1041" t="s">
        <v>10398</v>
      </c>
      <c r="B1041" t="s">
        <v>34</v>
      </c>
      <c r="C1041" t="s">
        <v>765</v>
      </c>
      <c r="D1041" t="s">
        <v>30</v>
      </c>
      <c r="E1041" t="s">
        <v>20</v>
      </c>
      <c r="F1041" t="s">
        <v>18</v>
      </c>
      <c r="G1041">
        <v>10855</v>
      </c>
      <c r="H1041">
        <v>12421</v>
      </c>
      <c r="I1041">
        <v>12421</v>
      </c>
      <c r="J1041">
        <v>0.62689189999999995</v>
      </c>
      <c r="K1041">
        <v>0.63515339999999998</v>
      </c>
      <c r="L1041">
        <v>-8.2614999999999997E-3</v>
      </c>
      <c r="M1041">
        <v>1.2769999999999999E-4</v>
      </c>
      <c r="N1041">
        <v>2.2602E-3</v>
      </c>
      <c r="O1041">
        <v>-4.5434999999999998E-3</v>
      </c>
      <c r="P1041">
        <v>-1.19796E-2</v>
      </c>
      <c r="Q1041">
        <v>-1.31786E-2</v>
      </c>
      <c r="R1041">
        <v>1</v>
      </c>
      <c r="S1041">
        <v>3.718E-3</v>
      </c>
    </row>
    <row r="1042" spans="1:19" x14ac:dyDescent="0.2">
      <c r="A1042" t="s">
        <v>7363</v>
      </c>
      <c r="B1042" t="s">
        <v>34</v>
      </c>
      <c r="C1042" t="s">
        <v>765</v>
      </c>
      <c r="D1042" t="s">
        <v>30</v>
      </c>
      <c r="E1042" t="s">
        <v>31</v>
      </c>
      <c r="F1042" t="s">
        <v>18</v>
      </c>
      <c r="G1042">
        <v>10830</v>
      </c>
      <c r="H1042">
        <v>12426</v>
      </c>
      <c r="I1042">
        <v>12426</v>
      </c>
      <c r="J1042">
        <v>0.67482200000000003</v>
      </c>
      <c r="K1042">
        <v>0.66683289999999995</v>
      </c>
      <c r="L1042">
        <v>7.9892000000000001E-3</v>
      </c>
      <c r="M1042">
        <v>1.8376E-3</v>
      </c>
      <c r="N1042">
        <v>3.2975000000000001E-3</v>
      </c>
      <c r="O1042">
        <v>1.34135E-2</v>
      </c>
      <c r="P1042">
        <v>2.5647999999999999E-3</v>
      </c>
      <c r="Q1042">
        <v>1.1838899999999999E-2</v>
      </c>
      <c r="R1042">
        <v>1</v>
      </c>
      <c r="S1042">
        <v>5.4243E-3</v>
      </c>
    </row>
    <row r="1043" spans="1:19" x14ac:dyDescent="0.2">
      <c r="A1043" t="s">
        <v>10399</v>
      </c>
      <c r="B1043" t="s">
        <v>34</v>
      </c>
      <c r="C1043" t="s">
        <v>765</v>
      </c>
      <c r="D1043" t="s">
        <v>30</v>
      </c>
      <c r="E1043" t="s">
        <v>16</v>
      </c>
      <c r="F1043" t="s">
        <v>19</v>
      </c>
      <c r="G1043">
        <v>10859</v>
      </c>
      <c r="H1043">
        <v>12421</v>
      </c>
      <c r="I1043">
        <v>12421</v>
      </c>
      <c r="J1043">
        <v>0.66638430000000004</v>
      </c>
      <c r="K1043">
        <v>0.66260549999999996</v>
      </c>
      <c r="L1043">
        <v>3.7789E-3</v>
      </c>
      <c r="M1043">
        <v>1.094E-4</v>
      </c>
      <c r="N1043">
        <v>2.0917000000000002E-3</v>
      </c>
      <c r="O1043">
        <v>7.2196999999999999E-3</v>
      </c>
      <c r="P1043">
        <v>3.3799999999999998E-4</v>
      </c>
      <c r="Q1043">
        <v>5.6706999999999999E-3</v>
      </c>
      <c r="R1043">
        <v>1</v>
      </c>
      <c r="S1043">
        <v>3.4407999999999999E-3</v>
      </c>
    </row>
    <row r="1044" spans="1:19" x14ac:dyDescent="0.2">
      <c r="A1044" t="s">
        <v>10400</v>
      </c>
      <c r="B1044" t="s">
        <v>34</v>
      </c>
      <c r="C1044" t="s">
        <v>765</v>
      </c>
      <c r="D1044" t="s">
        <v>30</v>
      </c>
      <c r="E1044" t="s">
        <v>20</v>
      </c>
      <c r="F1044" t="s">
        <v>19</v>
      </c>
      <c r="G1044">
        <v>10855</v>
      </c>
      <c r="H1044">
        <v>12421</v>
      </c>
      <c r="I1044">
        <v>12421</v>
      </c>
      <c r="J1044">
        <v>0.68965849999999995</v>
      </c>
      <c r="K1044">
        <v>0.68940710000000005</v>
      </c>
      <c r="L1044">
        <v>2.5139999999999999E-4</v>
      </c>
      <c r="M1044">
        <v>1.459E-4</v>
      </c>
      <c r="N1044">
        <v>2.4155000000000001E-3</v>
      </c>
      <c r="O1044">
        <v>4.2249000000000002E-3</v>
      </c>
      <c r="P1044">
        <v>-3.7220999999999999E-3</v>
      </c>
      <c r="Q1044">
        <v>3.6460000000000003E-4</v>
      </c>
      <c r="R1044">
        <v>0</v>
      </c>
      <c r="S1044">
        <v>3.9734999999999996E-3</v>
      </c>
    </row>
    <row r="1045" spans="1:19" x14ac:dyDescent="0.2">
      <c r="A1045" t="s">
        <v>7364</v>
      </c>
      <c r="B1045" t="s">
        <v>34</v>
      </c>
      <c r="C1045" t="s">
        <v>765</v>
      </c>
      <c r="D1045" t="s">
        <v>30</v>
      </c>
      <c r="E1045" t="s">
        <v>31</v>
      </c>
      <c r="F1045" t="s">
        <v>19</v>
      </c>
      <c r="G1045">
        <v>10830</v>
      </c>
      <c r="H1045">
        <v>12426</v>
      </c>
      <c r="I1045">
        <v>12426</v>
      </c>
      <c r="J1045">
        <v>0.9370269</v>
      </c>
      <c r="K1045">
        <v>0.92117150000000003</v>
      </c>
      <c r="L1045">
        <v>1.5855399999999999E-2</v>
      </c>
      <c r="M1045">
        <v>1.1341000000000001E-3</v>
      </c>
      <c r="N1045">
        <v>6.7353999999999999E-3</v>
      </c>
      <c r="O1045">
        <v>2.69351E-2</v>
      </c>
      <c r="P1045">
        <v>4.7756999999999999E-3</v>
      </c>
      <c r="Q1045">
        <v>1.6920899999999999E-2</v>
      </c>
      <c r="R1045">
        <v>1</v>
      </c>
      <c r="S1045">
        <v>1.10797E-2</v>
      </c>
    </row>
    <row r="1046" spans="1:19" x14ac:dyDescent="0.2">
      <c r="A1046" t="s">
        <v>10401</v>
      </c>
      <c r="B1046" t="s">
        <v>34</v>
      </c>
      <c r="C1046" t="s">
        <v>765</v>
      </c>
      <c r="D1046" t="s">
        <v>30</v>
      </c>
      <c r="E1046" t="s">
        <v>16</v>
      </c>
      <c r="F1046" t="s">
        <v>17</v>
      </c>
      <c r="G1046">
        <v>10859</v>
      </c>
      <c r="H1046">
        <v>12421</v>
      </c>
      <c r="I1046">
        <v>12421</v>
      </c>
      <c r="J1046">
        <v>0.38735449999999999</v>
      </c>
      <c r="K1046">
        <v>0.39152130000000002</v>
      </c>
      <c r="L1046">
        <v>-4.1668E-3</v>
      </c>
      <c r="M1046">
        <v>5.9899999999999999E-5</v>
      </c>
      <c r="N1046">
        <v>1.2897E-3</v>
      </c>
      <c r="O1046">
        <v>-2.0452000000000001E-3</v>
      </c>
      <c r="P1046">
        <v>-6.2884000000000004E-3</v>
      </c>
      <c r="Q1046">
        <v>-1.0756999999999999E-2</v>
      </c>
      <c r="R1046">
        <v>1</v>
      </c>
      <c r="S1046">
        <v>2.1216E-3</v>
      </c>
    </row>
    <row r="1047" spans="1:19" x14ac:dyDescent="0.2">
      <c r="A1047" t="s">
        <v>10402</v>
      </c>
      <c r="B1047" t="s">
        <v>34</v>
      </c>
      <c r="C1047" t="s">
        <v>765</v>
      </c>
      <c r="D1047" t="s">
        <v>30</v>
      </c>
      <c r="E1047" t="s">
        <v>20</v>
      </c>
      <c r="F1047" t="s">
        <v>17</v>
      </c>
      <c r="G1047">
        <v>10855</v>
      </c>
      <c r="H1047">
        <v>12421</v>
      </c>
      <c r="I1047">
        <v>12421</v>
      </c>
      <c r="J1047">
        <v>0.4596229</v>
      </c>
      <c r="K1047">
        <v>0.46495069999999999</v>
      </c>
      <c r="L1047">
        <v>-5.3277999999999997E-3</v>
      </c>
      <c r="M1047">
        <v>2.3340000000000001E-4</v>
      </c>
      <c r="N1047">
        <v>1.0911E-3</v>
      </c>
      <c r="O1047">
        <v>-3.5328E-3</v>
      </c>
      <c r="P1047">
        <v>-7.1227E-3</v>
      </c>
      <c r="Q1047">
        <v>-1.1591600000000001E-2</v>
      </c>
      <c r="R1047">
        <v>1</v>
      </c>
      <c r="S1047">
        <v>1.7949000000000001E-3</v>
      </c>
    </row>
    <row r="1048" spans="1:19" x14ac:dyDescent="0.2">
      <c r="A1048" t="s">
        <v>7365</v>
      </c>
      <c r="B1048" t="s">
        <v>34</v>
      </c>
      <c r="C1048" t="s">
        <v>765</v>
      </c>
      <c r="D1048" t="s">
        <v>30</v>
      </c>
      <c r="E1048" t="s">
        <v>31</v>
      </c>
      <c r="F1048" t="s">
        <v>17</v>
      </c>
      <c r="G1048">
        <v>10830</v>
      </c>
      <c r="H1048">
        <v>12426</v>
      </c>
      <c r="I1048">
        <v>12426</v>
      </c>
      <c r="J1048">
        <v>0.48256870000000002</v>
      </c>
      <c r="K1048">
        <v>0.48711529999999997</v>
      </c>
      <c r="L1048">
        <v>-4.5465999999999996E-3</v>
      </c>
      <c r="M1048">
        <v>2.8610000000000002E-4</v>
      </c>
      <c r="N1048">
        <v>2.8192E-3</v>
      </c>
      <c r="O1048">
        <v>9.1000000000000003E-5</v>
      </c>
      <c r="P1048">
        <v>-9.1842E-3</v>
      </c>
      <c r="Q1048">
        <v>-9.4216999999999999E-3</v>
      </c>
      <c r="R1048">
        <v>0</v>
      </c>
      <c r="S1048">
        <v>4.6376000000000004E-3</v>
      </c>
    </row>
    <row r="1049" spans="1:19" x14ac:dyDescent="0.2">
      <c r="A1049" t="s">
        <v>10403</v>
      </c>
      <c r="B1049" t="s">
        <v>35</v>
      </c>
      <c r="C1049" t="s">
        <v>765</v>
      </c>
      <c r="D1049" t="s">
        <v>30</v>
      </c>
      <c r="E1049" t="s">
        <v>16</v>
      </c>
      <c r="F1049" t="s">
        <v>18</v>
      </c>
      <c r="G1049">
        <v>5625</v>
      </c>
      <c r="H1049">
        <v>3897</v>
      </c>
      <c r="I1049">
        <v>3119.5610000000001</v>
      </c>
      <c r="J1049">
        <v>0.47012229999999999</v>
      </c>
      <c r="K1049">
        <v>0.47406169999999997</v>
      </c>
      <c r="L1049">
        <v>-3.9394E-3</v>
      </c>
      <c r="M1049">
        <v>4.8730000000000003E-4</v>
      </c>
      <c r="N1049">
        <v>1.1617999999999999E-3</v>
      </c>
      <c r="O1049">
        <v>-2.0282E-3</v>
      </c>
      <c r="P1049">
        <v>-5.8504999999999998E-3</v>
      </c>
      <c r="Q1049">
        <v>-8.3794000000000004E-3</v>
      </c>
      <c r="R1049">
        <v>1</v>
      </c>
      <c r="S1049">
        <v>1.9111E-3</v>
      </c>
    </row>
    <row r="1050" spans="1:19" x14ac:dyDescent="0.2">
      <c r="A1050" t="s">
        <v>10404</v>
      </c>
      <c r="B1050" t="s">
        <v>35</v>
      </c>
      <c r="C1050" t="s">
        <v>765</v>
      </c>
      <c r="D1050" t="s">
        <v>30</v>
      </c>
      <c r="E1050" t="s">
        <v>20</v>
      </c>
      <c r="F1050" t="s">
        <v>18</v>
      </c>
      <c r="G1050">
        <v>5626</v>
      </c>
      <c r="H1050">
        <v>3897</v>
      </c>
      <c r="I1050">
        <v>3119.5610000000001</v>
      </c>
      <c r="J1050">
        <v>0.50825949999999998</v>
      </c>
      <c r="K1050">
        <v>0.51327690000000004</v>
      </c>
      <c r="L1050">
        <v>-5.0174E-3</v>
      </c>
      <c r="M1050">
        <v>6.5200000000000002E-4</v>
      </c>
      <c r="N1050">
        <v>1.3439000000000001E-3</v>
      </c>
      <c r="O1050">
        <v>-2.8067999999999999E-3</v>
      </c>
      <c r="P1050">
        <v>-7.2281000000000003E-3</v>
      </c>
      <c r="Q1050">
        <v>-9.8718E-3</v>
      </c>
      <c r="R1050">
        <v>1</v>
      </c>
      <c r="S1050">
        <v>2.2106999999999999E-3</v>
      </c>
    </row>
    <row r="1051" spans="1:19" x14ac:dyDescent="0.2">
      <c r="A1051" t="s">
        <v>7366</v>
      </c>
      <c r="B1051" t="s">
        <v>35</v>
      </c>
      <c r="C1051" t="s">
        <v>765</v>
      </c>
      <c r="D1051" t="s">
        <v>30</v>
      </c>
      <c r="E1051" t="s">
        <v>31</v>
      </c>
      <c r="F1051" t="s">
        <v>18</v>
      </c>
      <c r="G1051">
        <v>5626</v>
      </c>
      <c r="H1051">
        <v>3899</v>
      </c>
      <c r="I1051">
        <v>3121.1619999999998</v>
      </c>
      <c r="J1051">
        <v>0.61602849999999998</v>
      </c>
      <c r="K1051">
        <v>0.61862589999999995</v>
      </c>
      <c r="L1051">
        <v>-2.5975E-3</v>
      </c>
      <c r="M1051">
        <v>4.0924000000000004E-3</v>
      </c>
      <c r="N1051">
        <v>3.3668999999999999E-3</v>
      </c>
      <c r="O1051">
        <v>2.9412000000000002E-3</v>
      </c>
      <c r="P1051">
        <v>-8.1361000000000003E-3</v>
      </c>
      <c r="Q1051">
        <v>-4.2164999999999998E-3</v>
      </c>
      <c r="R1051">
        <v>0</v>
      </c>
      <c r="S1051">
        <v>5.5386000000000003E-3</v>
      </c>
    </row>
    <row r="1052" spans="1:19" x14ac:dyDescent="0.2">
      <c r="A1052" t="s">
        <v>10405</v>
      </c>
      <c r="B1052" t="s">
        <v>35</v>
      </c>
      <c r="C1052" t="s">
        <v>765</v>
      </c>
      <c r="D1052" t="s">
        <v>30</v>
      </c>
      <c r="E1052" t="s">
        <v>16</v>
      </c>
      <c r="F1052" t="s">
        <v>19</v>
      </c>
      <c r="G1052">
        <v>5625</v>
      </c>
      <c r="H1052">
        <v>3897</v>
      </c>
      <c r="I1052">
        <v>3119.5610000000001</v>
      </c>
      <c r="J1052">
        <v>0.68452080000000004</v>
      </c>
      <c r="K1052">
        <v>0.67656870000000002</v>
      </c>
      <c r="L1052">
        <v>7.9521000000000001E-3</v>
      </c>
      <c r="M1052">
        <v>2.2259999999999999E-4</v>
      </c>
      <c r="N1052">
        <v>2.9838E-3</v>
      </c>
      <c r="O1052">
        <v>1.28605E-2</v>
      </c>
      <c r="P1052">
        <v>3.0436999999999999E-3</v>
      </c>
      <c r="Q1052">
        <v>1.1617000000000001E-2</v>
      </c>
      <c r="R1052">
        <v>1</v>
      </c>
      <c r="S1052">
        <v>4.9084000000000003E-3</v>
      </c>
    </row>
    <row r="1053" spans="1:19" x14ac:dyDescent="0.2">
      <c r="A1053" t="s">
        <v>10406</v>
      </c>
      <c r="B1053" t="s">
        <v>35</v>
      </c>
      <c r="C1053" t="s">
        <v>765</v>
      </c>
      <c r="D1053" t="s">
        <v>30</v>
      </c>
      <c r="E1053" t="s">
        <v>20</v>
      </c>
      <c r="F1053" t="s">
        <v>19</v>
      </c>
      <c r="G1053">
        <v>5626</v>
      </c>
      <c r="H1053">
        <v>3897</v>
      </c>
      <c r="I1053">
        <v>3119.5610000000001</v>
      </c>
      <c r="J1053">
        <v>0.70718130000000001</v>
      </c>
      <c r="K1053">
        <v>0.69932399999999995</v>
      </c>
      <c r="L1053">
        <v>7.8572999999999994E-3</v>
      </c>
      <c r="M1053">
        <v>2.8919999999999998E-4</v>
      </c>
      <c r="N1053">
        <v>3.4009000000000001E-3</v>
      </c>
      <c r="O1053">
        <v>1.34518E-2</v>
      </c>
      <c r="P1053">
        <v>2.2628000000000001E-3</v>
      </c>
      <c r="Q1053">
        <v>1.1110800000000001E-2</v>
      </c>
      <c r="R1053">
        <v>1</v>
      </c>
      <c r="S1053">
        <v>5.5944999999999996E-3</v>
      </c>
    </row>
    <row r="1054" spans="1:19" x14ac:dyDescent="0.2">
      <c r="A1054" t="s">
        <v>7367</v>
      </c>
      <c r="B1054" t="s">
        <v>35</v>
      </c>
      <c r="C1054" t="s">
        <v>765</v>
      </c>
      <c r="D1054" t="s">
        <v>30</v>
      </c>
      <c r="E1054" t="s">
        <v>31</v>
      </c>
      <c r="F1054" t="s">
        <v>19</v>
      </c>
      <c r="G1054">
        <v>5626</v>
      </c>
      <c r="H1054">
        <v>3899</v>
      </c>
      <c r="I1054">
        <v>3121.1619999999998</v>
      </c>
      <c r="J1054">
        <v>0.95617010000000002</v>
      </c>
      <c r="K1054">
        <v>0.94732629999999995</v>
      </c>
      <c r="L1054">
        <v>8.8438000000000006E-3</v>
      </c>
      <c r="M1054">
        <v>2.1197E-3</v>
      </c>
      <c r="N1054">
        <v>9.2079999999999992E-3</v>
      </c>
      <c r="O1054">
        <v>2.3990999999999998E-2</v>
      </c>
      <c r="P1054">
        <v>-6.3033999999999998E-3</v>
      </c>
      <c r="Q1054">
        <v>9.2492000000000008E-3</v>
      </c>
      <c r="R1054">
        <v>0</v>
      </c>
      <c r="S1054">
        <v>1.51472E-2</v>
      </c>
    </row>
    <row r="1055" spans="1:19" x14ac:dyDescent="0.2">
      <c r="A1055" t="s">
        <v>10407</v>
      </c>
      <c r="B1055" t="s">
        <v>34</v>
      </c>
      <c r="C1055" t="s">
        <v>958</v>
      </c>
      <c r="D1055" t="s">
        <v>30</v>
      </c>
      <c r="E1055" t="s">
        <v>16</v>
      </c>
      <c r="F1055" t="s">
        <v>18</v>
      </c>
      <c r="G1055">
        <v>36144</v>
      </c>
      <c r="H1055">
        <v>40737</v>
      </c>
      <c r="I1055">
        <v>40737</v>
      </c>
      <c r="J1055">
        <v>0.59260539999999995</v>
      </c>
      <c r="K1055">
        <v>0.59847300000000003</v>
      </c>
      <c r="L1055">
        <v>-5.8675999999999997E-3</v>
      </c>
      <c r="M1055">
        <v>1.215E-4</v>
      </c>
      <c r="N1055">
        <v>8.4800000000000001E-4</v>
      </c>
      <c r="O1055">
        <v>-4.4726999999999996E-3</v>
      </c>
      <c r="P1055">
        <v>-7.2624999999999999E-3</v>
      </c>
      <c r="Q1055">
        <v>-9.9013E-3</v>
      </c>
      <c r="R1055">
        <v>1</v>
      </c>
      <c r="S1055">
        <v>1.3948999999999999E-3</v>
      </c>
    </row>
    <row r="1056" spans="1:19" x14ac:dyDescent="0.2">
      <c r="A1056" t="s">
        <v>10408</v>
      </c>
      <c r="B1056" t="s">
        <v>34</v>
      </c>
      <c r="C1056" t="s">
        <v>958</v>
      </c>
      <c r="D1056" t="s">
        <v>30</v>
      </c>
      <c r="E1056" t="s">
        <v>20</v>
      </c>
      <c r="F1056" t="s">
        <v>18</v>
      </c>
      <c r="G1056">
        <v>36193</v>
      </c>
      <c r="H1056">
        <v>40738</v>
      </c>
      <c r="I1056">
        <v>40738</v>
      </c>
      <c r="J1056">
        <v>0.72702370000000005</v>
      </c>
      <c r="K1056">
        <v>0.7314387</v>
      </c>
      <c r="L1056">
        <v>-4.4149999999999997E-3</v>
      </c>
      <c r="M1056">
        <v>7.0699999999999997E-5</v>
      </c>
      <c r="N1056">
        <v>1.6812999999999999E-3</v>
      </c>
      <c r="O1056">
        <v>-1.6493E-3</v>
      </c>
      <c r="P1056">
        <v>-7.1806999999999999E-3</v>
      </c>
      <c r="Q1056">
        <v>-6.0726E-3</v>
      </c>
      <c r="R1056">
        <v>1</v>
      </c>
      <c r="S1056">
        <v>2.7656999999999998E-3</v>
      </c>
    </row>
    <row r="1057" spans="1:19" x14ac:dyDescent="0.2">
      <c r="A1057" t="s">
        <v>7368</v>
      </c>
      <c r="B1057" t="s">
        <v>34</v>
      </c>
      <c r="C1057" t="s">
        <v>958</v>
      </c>
      <c r="D1057" t="s">
        <v>30</v>
      </c>
      <c r="E1057" t="s">
        <v>31</v>
      </c>
      <c r="F1057" t="s">
        <v>18</v>
      </c>
      <c r="G1057">
        <v>36147</v>
      </c>
      <c r="H1057">
        <v>40751</v>
      </c>
      <c r="I1057">
        <v>40751</v>
      </c>
      <c r="J1057">
        <v>0.79748859999999999</v>
      </c>
      <c r="K1057">
        <v>0.79535259999999997</v>
      </c>
      <c r="L1057">
        <v>2.1359999999999999E-3</v>
      </c>
      <c r="M1057">
        <v>9.7260000000000001E-4</v>
      </c>
      <c r="N1057">
        <v>2.3990000000000001E-3</v>
      </c>
      <c r="O1057">
        <v>6.0822999999999997E-3</v>
      </c>
      <c r="P1057">
        <v>-1.8104E-3</v>
      </c>
      <c r="Q1057">
        <v>2.6784000000000001E-3</v>
      </c>
      <c r="R1057">
        <v>0</v>
      </c>
      <c r="S1057">
        <v>3.9464000000000001E-3</v>
      </c>
    </row>
    <row r="1058" spans="1:19" x14ac:dyDescent="0.2">
      <c r="A1058" t="s">
        <v>10409</v>
      </c>
      <c r="B1058" t="s">
        <v>34</v>
      </c>
      <c r="C1058" t="s">
        <v>958</v>
      </c>
      <c r="D1058" t="s">
        <v>30</v>
      </c>
      <c r="E1058" t="s">
        <v>16</v>
      </c>
      <c r="F1058" t="s">
        <v>19</v>
      </c>
      <c r="G1058">
        <v>36144</v>
      </c>
      <c r="H1058">
        <v>40737</v>
      </c>
      <c r="I1058">
        <v>40737</v>
      </c>
      <c r="J1058">
        <v>0.76328620000000003</v>
      </c>
      <c r="K1058">
        <v>0.76130730000000002</v>
      </c>
      <c r="L1058">
        <v>1.9789E-3</v>
      </c>
      <c r="M1058">
        <v>6.2000000000000003E-5</v>
      </c>
      <c r="N1058">
        <v>1.5751000000000001E-3</v>
      </c>
      <c r="O1058">
        <v>4.5699E-3</v>
      </c>
      <c r="P1058">
        <v>-6.1209999999999997E-4</v>
      </c>
      <c r="Q1058">
        <v>2.5926E-3</v>
      </c>
      <c r="R1058">
        <v>0</v>
      </c>
      <c r="S1058">
        <v>2.591E-3</v>
      </c>
    </row>
    <row r="1059" spans="1:19" x14ac:dyDescent="0.2">
      <c r="A1059" t="s">
        <v>10410</v>
      </c>
      <c r="B1059" t="s">
        <v>34</v>
      </c>
      <c r="C1059" t="s">
        <v>958</v>
      </c>
      <c r="D1059" t="s">
        <v>30</v>
      </c>
      <c r="E1059" t="s">
        <v>20</v>
      </c>
      <c r="F1059" t="s">
        <v>19</v>
      </c>
      <c r="G1059">
        <v>36193</v>
      </c>
      <c r="H1059">
        <v>40738</v>
      </c>
      <c r="I1059">
        <v>40738</v>
      </c>
      <c r="J1059">
        <v>0.81712819999999997</v>
      </c>
      <c r="K1059">
        <v>0.81508899999999995</v>
      </c>
      <c r="L1059">
        <v>2.0392000000000001E-3</v>
      </c>
      <c r="M1059">
        <v>8.14E-5</v>
      </c>
      <c r="N1059">
        <v>1.8048999999999999E-3</v>
      </c>
      <c r="O1059">
        <v>5.0083000000000003E-3</v>
      </c>
      <c r="P1059">
        <v>-9.3000000000000005E-4</v>
      </c>
      <c r="Q1059">
        <v>2.4954999999999999E-3</v>
      </c>
      <c r="R1059">
        <v>0</v>
      </c>
      <c r="S1059">
        <v>2.9691000000000001E-3</v>
      </c>
    </row>
    <row r="1060" spans="1:19" x14ac:dyDescent="0.2">
      <c r="A1060" t="s">
        <v>7369</v>
      </c>
      <c r="B1060" t="s">
        <v>34</v>
      </c>
      <c r="C1060" t="s">
        <v>958</v>
      </c>
      <c r="D1060" t="s">
        <v>30</v>
      </c>
      <c r="E1060" t="s">
        <v>31</v>
      </c>
      <c r="F1060" t="s">
        <v>19</v>
      </c>
      <c r="G1060">
        <v>36147</v>
      </c>
      <c r="H1060">
        <v>40751</v>
      </c>
      <c r="I1060">
        <v>40751</v>
      </c>
      <c r="J1060">
        <v>1.0882879999999999</v>
      </c>
      <c r="K1060">
        <v>1.069903</v>
      </c>
      <c r="L1060">
        <v>1.8384999999999999E-2</v>
      </c>
      <c r="M1060">
        <v>5.8730000000000002E-4</v>
      </c>
      <c r="N1060">
        <v>4.8469000000000003E-3</v>
      </c>
      <c r="O1060">
        <v>2.6358099999999999E-2</v>
      </c>
      <c r="P1060">
        <v>1.0411800000000001E-2</v>
      </c>
      <c r="Q1060">
        <v>1.6893499999999999E-2</v>
      </c>
      <c r="R1060">
        <v>1</v>
      </c>
      <c r="S1060">
        <v>7.9731999999999997E-3</v>
      </c>
    </row>
    <row r="1061" spans="1:19" x14ac:dyDescent="0.2">
      <c r="A1061" t="s">
        <v>10411</v>
      </c>
      <c r="B1061" t="s">
        <v>34</v>
      </c>
      <c r="C1061" t="s">
        <v>958</v>
      </c>
      <c r="D1061" t="s">
        <v>30</v>
      </c>
      <c r="E1061" t="s">
        <v>16</v>
      </c>
      <c r="F1061" t="s">
        <v>17</v>
      </c>
      <c r="G1061">
        <v>36144</v>
      </c>
      <c r="H1061">
        <v>40737</v>
      </c>
      <c r="I1061">
        <v>40737</v>
      </c>
      <c r="J1061">
        <v>0.45073790000000002</v>
      </c>
      <c r="K1061">
        <v>0.45574520000000002</v>
      </c>
      <c r="L1061">
        <v>-5.0073000000000001E-3</v>
      </c>
      <c r="M1061">
        <v>4.32E-5</v>
      </c>
      <c r="N1061">
        <v>1.0957E-3</v>
      </c>
      <c r="O1061">
        <v>-3.2049000000000001E-3</v>
      </c>
      <c r="P1061">
        <v>-6.8097000000000001E-3</v>
      </c>
      <c r="Q1061">
        <v>-1.11092E-2</v>
      </c>
      <c r="R1061">
        <v>1</v>
      </c>
      <c r="S1061">
        <v>1.8024E-3</v>
      </c>
    </row>
    <row r="1062" spans="1:19" x14ac:dyDescent="0.2">
      <c r="A1062" t="s">
        <v>10412</v>
      </c>
      <c r="B1062" t="s">
        <v>34</v>
      </c>
      <c r="C1062" t="s">
        <v>958</v>
      </c>
      <c r="D1062" t="s">
        <v>30</v>
      </c>
      <c r="E1062" t="s">
        <v>20</v>
      </c>
      <c r="F1062" t="s">
        <v>17</v>
      </c>
      <c r="G1062">
        <v>36193</v>
      </c>
      <c r="H1062">
        <v>40738</v>
      </c>
      <c r="I1062">
        <v>40738</v>
      </c>
      <c r="J1062">
        <v>0.54331790000000002</v>
      </c>
      <c r="K1062">
        <v>0.54907700000000004</v>
      </c>
      <c r="L1062">
        <v>-5.7590999999999996E-3</v>
      </c>
      <c r="M1062">
        <v>1.3750000000000001E-4</v>
      </c>
      <c r="N1062">
        <v>8.3770000000000003E-4</v>
      </c>
      <c r="O1062">
        <v>-4.3812E-3</v>
      </c>
      <c r="P1062">
        <v>-7.1371000000000004E-3</v>
      </c>
      <c r="Q1062">
        <v>-1.0599900000000001E-2</v>
      </c>
      <c r="R1062">
        <v>1</v>
      </c>
      <c r="S1062">
        <v>1.3780000000000001E-3</v>
      </c>
    </row>
    <row r="1063" spans="1:19" x14ac:dyDescent="0.2">
      <c r="A1063" t="s">
        <v>7370</v>
      </c>
      <c r="B1063" t="s">
        <v>34</v>
      </c>
      <c r="C1063" t="s">
        <v>958</v>
      </c>
      <c r="D1063" t="s">
        <v>30</v>
      </c>
      <c r="E1063" t="s">
        <v>31</v>
      </c>
      <c r="F1063" t="s">
        <v>17</v>
      </c>
      <c r="G1063">
        <v>36147</v>
      </c>
      <c r="H1063">
        <v>40751</v>
      </c>
      <c r="I1063">
        <v>40751</v>
      </c>
      <c r="J1063">
        <v>0.54774020000000001</v>
      </c>
      <c r="K1063">
        <v>0.55363300000000004</v>
      </c>
      <c r="L1063">
        <v>-5.8928000000000001E-3</v>
      </c>
      <c r="M1063">
        <v>1.552E-4</v>
      </c>
      <c r="N1063">
        <v>2.0766000000000001E-3</v>
      </c>
      <c r="O1063">
        <v>-2.4767999999999999E-3</v>
      </c>
      <c r="P1063">
        <v>-9.3088000000000008E-3</v>
      </c>
      <c r="Q1063">
        <v>-1.07584E-2</v>
      </c>
      <c r="R1063">
        <v>1</v>
      </c>
      <c r="S1063">
        <v>3.4160000000000002E-3</v>
      </c>
    </row>
    <row r="1064" spans="1:19" x14ac:dyDescent="0.2">
      <c r="A1064" t="s">
        <v>10413</v>
      </c>
      <c r="B1064" t="s">
        <v>35</v>
      </c>
      <c r="C1064" t="s">
        <v>958</v>
      </c>
      <c r="D1064" t="s">
        <v>30</v>
      </c>
      <c r="E1064" t="s">
        <v>16</v>
      </c>
      <c r="F1064" t="s">
        <v>18</v>
      </c>
      <c r="G1064">
        <v>19273</v>
      </c>
      <c r="H1064">
        <v>12790</v>
      </c>
      <c r="I1064">
        <v>10312.9</v>
      </c>
      <c r="J1064">
        <v>0.56021889999999996</v>
      </c>
      <c r="K1064">
        <v>0.5622547</v>
      </c>
      <c r="L1064">
        <v>-2.0357999999999999E-3</v>
      </c>
      <c r="M1064">
        <v>3.0519999999999999E-4</v>
      </c>
      <c r="N1064">
        <v>9.1940000000000001E-4</v>
      </c>
      <c r="O1064">
        <v>-5.2329999999999998E-4</v>
      </c>
      <c r="P1064">
        <v>-3.5482000000000001E-3</v>
      </c>
      <c r="Q1064">
        <v>-3.6338999999999998E-3</v>
      </c>
      <c r="R1064">
        <v>1</v>
      </c>
      <c r="S1064">
        <v>1.5123999999999999E-3</v>
      </c>
    </row>
    <row r="1065" spans="1:19" x14ac:dyDescent="0.2">
      <c r="A1065" t="s">
        <v>10414</v>
      </c>
      <c r="B1065" t="s">
        <v>35</v>
      </c>
      <c r="C1065" t="s">
        <v>958</v>
      </c>
      <c r="D1065" t="s">
        <v>30</v>
      </c>
      <c r="E1065" t="s">
        <v>20</v>
      </c>
      <c r="F1065" t="s">
        <v>18</v>
      </c>
      <c r="G1065">
        <v>19274</v>
      </c>
      <c r="H1065">
        <v>12793</v>
      </c>
      <c r="I1065">
        <v>10315.32</v>
      </c>
      <c r="J1065">
        <v>0.59863100000000002</v>
      </c>
      <c r="K1065">
        <v>0.60081229999999997</v>
      </c>
      <c r="L1065">
        <v>-2.1811999999999999E-3</v>
      </c>
      <c r="M1065">
        <v>3.7639999999999999E-4</v>
      </c>
      <c r="N1065">
        <v>1.0212000000000001E-3</v>
      </c>
      <c r="O1065">
        <v>-5.0140000000000004E-4</v>
      </c>
      <c r="P1065">
        <v>-3.8611000000000001E-3</v>
      </c>
      <c r="Q1065">
        <v>-3.6437000000000002E-3</v>
      </c>
      <c r="R1065">
        <v>1</v>
      </c>
      <c r="S1065">
        <v>1.6798E-3</v>
      </c>
    </row>
    <row r="1066" spans="1:19" x14ac:dyDescent="0.2">
      <c r="A1066" t="s">
        <v>7371</v>
      </c>
      <c r="B1066" t="s">
        <v>35</v>
      </c>
      <c r="C1066" t="s">
        <v>958</v>
      </c>
      <c r="D1066" t="s">
        <v>30</v>
      </c>
      <c r="E1066" t="s">
        <v>31</v>
      </c>
      <c r="F1066" t="s">
        <v>18</v>
      </c>
      <c r="G1066">
        <v>19281</v>
      </c>
      <c r="H1066">
        <v>12798</v>
      </c>
      <c r="I1066">
        <v>10319.35</v>
      </c>
      <c r="J1066">
        <v>0.72589740000000003</v>
      </c>
      <c r="K1066">
        <v>0.73797199999999996</v>
      </c>
      <c r="L1066">
        <v>-1.20746E-2</v>
      </c>
      <c r="M1066">
        <v>2.039E-3</v>
      </c>
      <c r="N1066">
        <v>2.3766E-3</v>
      </c>
      <c r="O1066">
        <v>-8.1650999999999998E-3</v>
      </c>
      <c r="P1066">
        <v>-1.59842E-2</v>
      </c>
      <c r="Q1066">
        <v>-1.6634099999999999E-2</v>
      </c>
      <c r="R1066">
        <v>1</v>
      </c>
      <c r="S1066">
        <v>3.9094999999999998E-3</v>
      </c>
    </row>
    <row r="1067" spans="1:19" x14ac:dyDescent="0.2">
      <c r="A1067" t="s">
        <v>10415</v>
      </c>
      <c r="B1067" t="s">
        <v>35</v>
      </c>
      <c r="C1067" t="s">
        <v>958</v>
      </c>
      <c r="D1067" t="s">
        <v>30</v>
      </c>
      <c r="E1067" t="s">
        <v>16</v>
      </c>
      <c r="F1067" t="s">
        <v>19</v>
      </c>
      <c r="G1067">
        <v>19273</v>
      </c>
      <c r="H1067">
        <v>12790</v>
      </c>
      <c r="I1067">
        <v>10312.9</v>
      </c>
      <c r="J1067">
        <v>0.79155339999999996</v>
      </c>
      <c r="K1067">
        <v>0.7796902</v>
      </c>
      <c r="L1067">
        <v>1.1863200000000001E-2</v>
      </c>
      <c r="M1067">
        <v>1.215E-4</v>
      </c>
      <c r="N1067">
        <v>2.2044999999999999E-3</v>
      </c>
      <c r="O1067">
        <v>1.5489599999999999E-2</v>
      </c>
      <c r="P1067">
        <v>8.2368000000000007E-3</v>
      </c>
      <c r="Q1067">
        <v>1.4987199999999999E-2</v>
      </c>
      <c r="R1067">
        <v>1</v>
      </c>
      <c r="S1067">
        <v>3.6264000000000001E-3</v>
      </c>
    </row>
    <row r="1068" spans="1:19" x14ac:dyDescent="0.2">
      <c r="A1068" t="s">
        <v>10416</v>
      </c>
      <c r="B1068" t="s">
        <v>35</v>
      </c>
      <c r="C1068" t="s">
        <v>958</v>
      </c>
      <c r="D1068" t="s">
        <v>30</v>
      </c>
      <c r="E1068" t="s">
        <v>20</v>
      </c>
      <c r="F1068" t="s">
        <v>19</v>
      </c>
      <c r="G1068">
        <v>19274</v>
      </c>
      <c r="H1068">
        <v>12793</v>
      </c>
      <c r="I1068">
        <v>10315.32</v>
      </c>
      <c r="J1068">
        <v>0.83691320000000002</v>
      </c>
      <c r="K1068">
        <v>0.82208409999999998</v>
      </c>
      <c r="L1068">
        <v>1.4829200000000001E-2</v>
      </c>
      <c r="M1068">
        <v>1.5249999999999999E-4</v>
      </c>
      <c r="N1068">
        <v>2.4696000000000002E-3</v>
      </c>
      <c r="O1068">
        <v>1.8891700000000001E-2</v>
      </c>
      <c r="P1068">
        <v>1.0766700000000001E-2</v>
      </c>
      <c r="Q1068">
        <v>1.7718899999999999E-2</v>
      </c>
      <c r="R1068">
        <v>1</v>
      </c>
      <c r="S1068">
        <v>4.0625000000000001E-3</v>
      </c>
    </row>
    <row r="1069" spans="1:19" x14ac:dyDescent="0.2">
      <c r="A1069" t="s">
        <v>7372</v>
      </c>
      <c r="B1069" t="s">
        <v>35</v>
      </c>
      <c r="C1069" t="s">
        <v>958</v>
      </c>
      <c r="D1069" t="s">
        <v>30</v>
      </c>
      <c r="E1069" t="s">
        <v>31</v>
      </c>
      <c r="F1069" t="s">
        <v>19</v>
      </c>
      <c r="G1069">
        <v>19281</v>
      </c>
      <c r="H1069">
        <v>12798</v>
      </c>
      <c r="I1069">
        <v>10319.35</v>
      </c>
      <c r="J1069">
        <v>1.120261</v>
      </c>
      <c r="K1069">
        <v>1.107102</v>
      </c>
      <c r="L1069">
        <v>1.3158599999999999E-2</v>
      </c>
      <c r="M1069">
        <v>1.1104000000000001E-3</v>
      </c>
      <c r="N1069">
        <v>6.6645999999999997E-3</v>
      </c>
      <c r="O1069">
        <v>2.4121900000000002E-2</v>
      </c>
      <c r="P1069">
        <v>2.1952999999999999E-3</v>
      </c>
      <c r="Q1069">
        <v>1.1745999999999999E-2</v>
      </c>
      <c r="R1069">
        <v>1</v>
      </c>
      <c r="S1069">
        <v>1.09633E-2</v>
      </c>
    </row>
    <row r="1070" spans="1:19" x14ac:dyDescent="0.2">
      <c r="A1070" t="s">
        <v>10417</v>
      </c>
      <c r="B1070" t="s">
        <v>34</v>
      </c>
      <c r="C1070" t="s">
        <v>1103</v>
      </c>
      <c r="D1070" t="s">
        <v>30</v>
      </c>
      <c r="E1070" t="s">
        <v>16</v>
      </c>
      <c r="F1070" t="s">
        <v>18</v>
      </c>
      <c r="G1070">
        <v>5734</v>
      </c>
      <c r="H1070">
        <v>6479</v>
      </c>
      <c r="I1070">
        <v>6479</v>
      </c>
      <c r="J1070">
        <v>0.4389342</v>
      </c>
      <c r="K1070">
        <v>0.44468980000000002</v>
      </c>
      <c r="L1070">
        <v>-5.7555000000000002E-3</v>
      </c>
      <c r="M1070">
        <v>3.0410000000000002E-4</v>
      </c>
      <c r="N1070">
        <v>1.3414E-3</v>
      </c>
      <c r="O1070">
        <v>-3.5488999999999998E-3</v>
      </c>
      <c r="P1070">
        <v>-7.9620999999999997E-3</v>
      </c>
      <c r="Q1070">
        <v>-1.31124E-2</v>
      </c>
      <c r="R1070">
        <v>1</v>
      </c>
      <c r="S1070">
        <v>2.2066E-3</v>
      </c>
    </row>
    <row r="1071" spans="1:19" x14ac:dyDescent="0.2">
      <c r="A1071" t="s">
        <v>10418</v>
      </c>
      <c r="B1071" t="s">
        <v>34</v>
      </c>
      <c r="C1071" t="s">
        <v>1103</v>
      </c>
      <c r="D1071" t="s">
        <v>30</v>
      </c>
      <c r="E1071" t="s">
        <v>20</v>
      </c>
      <c r="F1071" t="s">
        <v>18</v>
      </c>
      <c r="G1071">
        <v>5675</v>
      </c>
      <c r="H1071">
        <v>6479</v>
      </c>
      <c r="I1071">
        <v>6479</v>
      </c>
      <c r="J1071">
        <v>0.54083380000000003</v>
      </c>
      <c r="K1071">
        <v>0.54775989999999997</v>
      </c>
      <c r="L1071">
        <v>-6.9261000000000001E-3</v>
      </c>
      <c r="M1071">
        <v>1.9330000000000001E-4</v>
      </c>
      <c r="N1071">
        <v>2.7809000000000002E-3</v>
      </c>
      <c r="O1071">
        <v>-2.3514999999999999E-3</v>
      </c>
      <c r="P1071">
        <v>-1.15006E-2</v>
      </c>
      <c r="Q1071">
        <v>-1.28063E-2</v>
      </c>
      <c r="R1071">
        <v>1</v>
      </c>
      <c r="S1071">
        <v>4.5745999999999998E-3</v>
      </c>
    </row>
    <row r="1072" spans="1:19" x14ac:dyDescent="0.2">
      <c r="A1072" t="s">
        <v>7373</v>
      </c>
      <c r="B1072" t="s">
        <v>34</v>
      </c>
      <c r="C1072" t="s">
        <v>1103</v>
      </c>
      <c r="D1072" t="s">
        <v>30</v>
      </c>
      <c r="E1072" t="s">
        <v>31</v>
      </c>
      <c r="F1072" t="s">
        <v>18</v>
      </c>
      <c r="G1072">
        <v>5672</v>
      </c>
      <c r="H1072">
        <v>6480</v>
      </c>
      <c r="I1072">
        <v>6480</v>
      </c>
      <c r="J1072">
        <v>0.55320760000000002</v>
      </c>
      <c r="K1072">
        <v>0.54893110000000001</v>
      </c>
      <c r="L1072" s="1">
        <v>4.2764999999999999E-3</v>
      </c>
      <c r="M1072">
        <v>2.2679000000000002E-3</v>
      </c>
      <c r="N1072">
        <v>3.6633E-3</v>
      </c>
      <c r="O1072">
        <v>1.0302499999999999E-2</v>
      </c>
      <c r="P1072">
        <v>-1.7496E-3</v>
      </c>
      <c r="Q1072" s="1">
        <v>7.7302999999999998E-3</v>
      </c>
      <c r="R1072">
        <v>0</v>
      </c>
      <c r="S1072">
        <v>6.0261000000000004E-3</v>
      </c>
    </row>
    <row r="1073" spans="1:19" x14ac:dyDescent="0.2">
      <c r="A1073" t="s">
        <v>10419</v>
      </c>
      <c r="B1073" t="s">
        <v>34</v>
      </c>
      <c r="C1073" t="s">
        <v>1103</v>
      </c>
      <c r="D1073" t="s">
        <v>30</v>
      </c>
      <c r="E1073" t="s">
        <v>16</v>
      </c>
      <c r="F1073" t="s">
        <v>19</v>
      </c>
      <c r="G1073">
        <v>5734</v>
      </c>
      <c r="H1073">
        <v>6479</v>
      </c>
      <c r="I1073">
        <v>6479</v>
      </c>
      <c r="J1073">
        <v>0.57245299999999999</v>
      </c>
      <c r="K1073">
        <v>0.57328730000000006</v>
      </c>
      <c r="L1073">
        <v>-8.3429999999999995E-4</v>
      </c>
      <c r="M1073">
        <v>1.6229999999999999E-4</v>
      </c>
      <c r="N1073">
        <v>2.5476000000000001E-3</v>
      </c>
      <c r="O1073">
        <v>3.3565999999999999E-3</v>
      </c>
      <c r="P1073">
        <v>-5.0251999999999996E-3</v>
      </c>
      <c r="Q1073">
        <v>-1.4574E-3</v>
      </c>
      <c r="R1073">
        <v>0</v>
      </c>
      <c r="S1073">
        <v>4.1909E-3</v>
      </c>
    </row>
    <row r="1074" spans="1:19" x14ac:dyDescent="0.2">
      <c r="A1074" t="s">
        <v>10420</v>
      </c>
      <c r="B1074" t="s">
        <v>34</v>
      </c>
      <c r="C1074" t="s">
        <v>1103</v>
      </c>
      <c r="D1074" t="s">
        <v>30</v>
      </c>
      <c r="E1074" t="s">
        <v>20</v>
      </c>
      <c r="F1074" t="s">
        <v>19</v>
      </c>
      <c r="G1074">
        <v>5675</v>
      </c>
      <c r="H1074">
        <v>6479</v>
      </c>
      <c r="I1074">
        <v>6479</v>
      </c>
      <c r="J1074">
        <v>0.59200870000000005</v>
      </c>
      <c r="K1074">
        <v>0.5913157</v>
      </c>
      <c r="L1074">
        <v>6.9300000000000004E-4</v>
      </c>
      <c r="M1074">
        <v>2.174E-4</v>
      </c>
      <c r="N1074">
        <v>2.9488000000000001E-3</v>
      </c>
      <c r="O1074">
        <v>5.5437000000000004E-3</v>
      </c>
      <c r="P1074">
        <v>-4.1577999999999997E-3</v>
      </c>
      <c r="Q1074">
        <v>1.1705999999999999E-3</v>
      </c>
      <c r="R1074">
        <v>0</v>
      </c>
      <c r="S1074">
        <v>4.8507999999999997E-3</v>
      </c>
    </row>
    <row r="1075" spans="1:19" x14ac:dyDescent="0.2">
      <c r="A1075" t="s">
        <v>7374</v>
      </c>
      <c r="B1075" t="s">
        <v>34</v>
      </c>
      <c r="C1075" t="s">
        <v>1103</v>
      </c>
      <c r="D1075" t="s">
        <v>30</v>
      </c>
      <c r="E1075" t="s">
        <v>31</v>
      </c>
      <c r="F1075" t="s">
        <v>19</v>
      </c>
      <c r="G1075">
        <v>5672</v>
      </c>
      <c r="H1075">
        <v>6480</v>
      </c>
      <c r="I1075">
        <v>6480</v>
      </c>
      <c r="J1075">
        <v>0.73930910000000005</v>
      </c>
      <c r="K1075">
        <v>0.73555230000000005</v>
      </c>
      <c r="L1075">
        <v>3.7567999999999998E-3</v>
      </c>
      <c r="M1075">
        <v>1.4614000000000001E-3</v>
      </c>
      <c r="N1075">
        <v>7.6455999999999998E-3</v>
      </c>
      <c r="O1075">
        <v>1.6333899999999998E-2</v>
      </c>
      <c r="P1075">
        <v>-8.8202000000000003E-3</v>
      </c>
      <c r="Q1075">
        <v>5.0815000000000001E-3</v>
      </c>
      <c r="R1075">
        <v>0</v>
      </c>
      <c r="S1075">
        <v>1.2577E-2</v>
      </c>
    </row>
    <row r="1076" spans="1:19" x14ac:dyDescent="0.2">
      <c r="A1076" t="s">
        <v>10421</v>
      </c>
      <c r="B1076" t="s">
        <v>34</v>
      </c>
      <c r="C1076" t="s">
        <v>1103</v>
      </c>
      <c r="D1076" t="s">
        <v>30</v>
      </c>
      <c r="E1076" t="s">
        <v>16</v>
      </c>
      <c r="F1076" t="s">
        <v>17</v>
      </c>
      <c r="G1076">
        <v>5734</v>
      </c>
      <c r="H1076">
        <v>6479</v>
      </c>
      <c r="I1076">
        <v>6479</v>
      </c>
      <c r="J1076">
        <v>0.34878680000000001</v>
      </c>
      <c r="K1076">
        <v>0.35550340000000002</v>
      </c>
      <c r="L1076">
        <v>-6.7165999999999997E-3</v>
      </c>
      <c r="M1076">
        <v>1.1129999999999999E-4</v>
      </c>
      <c r="N1076">
        <v>1.758E-3</v>
      </c>
      <c r="O1076">
        <v>-3.8246999999999999E-3</v>
      </c>
      <c r="P1076">
        <v>-9.6085000000000007E-3</v>
      </c>
      <c r="Q1076">
        <v>-1.9257099999999999E-2</v>
      </c>
      <c r="R1076">
        <v>1</v>
      </c>
      <c r="S1076">
        <v>2.8919000000000002E-3</v>
      </c>
    </row>
    <row r="1077" spans="1:19" x14ac:dyDescent="0.2">
      <c r="A1077" t="s">
        <v>10422</v>
      </c>
      <c r="B1077" t="s">
        <v>34</v>
      </c>
      <c r="C1077" t="s">
        <v>1103</v>
      </c>
      <c r="D1077" t="s">
        <v>30</v>
      </c>
      <c r="E1077" t="s">
        <v>20</v>
      </c>
      <c r="F1077" t="s">
        <v>17</v>
      </c>
      <c r="G1077">
        <v>5675</v>
      </c>
      <c r="H1077">
        <v>6479</v>
      </c>
      <c r="I1077">
        <v>6479</v>
      </c>
      <c r="J1077">
        <v>0.41160809999999998</v>
      </c>
      <c r="K1077">
        <v>0.42027639999999999</v>
      </c>
      <c r="L1077">
        <v>-8.6683000000000003E-3</v>
      </c>
      <c r="M1077">
        <v>3.6880000000000002E-4</v>
      </c>
      <c r="N1077">
        <v>1.3718000000000001E-3</v>
      </c>
      <c r="O1077">
        <v>-6.4117999999999996E-3</v>
      </c>
      <c r="P1077">
        <v>-1.09249E-2</v>
      </c>
      <c r="Q1077">
        <v>-2.1059700000000001E-2</v>
      </c>
      <c r="R1077">
        <v>1</v>
      </c>
      <c r="S1077">
        <v>2.2566000000000001E-3</v>
      </c>
    </row>
    <row r="1078" spans="1:19" x14ac:dyDescent="0.2">
      <c r="A1078" t="s">
        <v>7375</v>
      </c>
      <c r="B1078" t="s">
        <v>34</v>
      </c>
      <c r="C1078" t="s">
        <v>1103</v>
      </c>
      <c r="D1078" t="s">
        <v>30</v>
      </c>
      <c r="E1078" t="s">
        <v>31</v>
      </c>
      <c r="F1078" t="s">
        <v>17</v>
      </c>
      <c r="G1078">
        <v>5672</v>
      </c>
      <c r="H1078">
        <v>6480</v>
      </c>
      <c r="I1078">
        <v>6480</v>
      </c>
      <c r="J1078">
        <v>0.42259340000000001</v>
      </c>
      <c r="K1078">
        <v>0.4295195</v>
      </c>
      <c r="L1078">
        <v>-6.9261000000000001E-3</v>
      </c>
      <c r="M1078">
        <v>3.9209999999999999E-4</v>
      </c>
      <c r="N1078">
        <v>3.3002999999999999E-3</v>
      </c>
      <c r="O1078">
        <v>-1.4970999999999999E-3</v>
      </c>
      <c r="P1078">
        <v>-1.2355E-2</v>
      </c>
      <c r="Q1078">
        <v>-1.6389399999999998E-2</v>
      </c>
      <c r="R1078">
        <v>1</v>
      </c>
      <c r="S1078">
        <v>5.4289000000000004E-3</v>
      </c>
    </row>
    <row r="1079" spans="1:19" x14ac:dyDescent="0.2">
      <c r="A1079" t="s">
        <v>10423</v>
      </c>
      <c r="B1079" t="s">
        <v>35</v>
      </c>
      <c r="C1079" t="s">
        <v>1103</v>
      </c>
      <c r="D1079" t="s">
        <v>30</v>
      </c>
      <c r="E1079" t="s">
        <v>16</v>
      </c>
      <c r="F1079" t="s">
        <v>18</v>
      </c>
      <c r="G1079">
        <v>2900</v>
      </c>
      <c r="H1079">
        <v>2015</v>
      </c>
      <c r="I1079">
        <v>1601.5909999999999</v>
      </c>
      <c r="J1079">
        <v>0.4133966</v>
      </c>
      <c r="K1079">
        <v>0.41617280000000001</v>
      </c>
      <c r="L1079">
        <v>-2.7761999999999999E-3</v>
      </c>
      <c r="M1079">
        <v>7.1980000000000004E-4</v>
      </c>
      <c r="N1079">
        <v>1.4120000000000001E-3</v>
      </c>
      <c r="O1079">
        <v>-4.5340000000000002E-4</v>
      </c>
      <c r="P1079">
        <v>-5.0989E-3</v>
      </c>
      <c r="Q1079">
        <v>-6.7155000000000001E-3</v>
      </c>
      <c r="R1079">
        <v>1</v>
      </c>
      <c r="S1079">
        <v>2.3227999999999999E-3</v>
      </c>
    </row>
    <row r="1080" spans="1:19" x14ac:dyDescent="0.2">
      <c r="A1080" t="s">
        <v>10424</v>
      </c>
      <c r="B1080" t="s">
        <v>35</v>
      </c>
      <c r="C1080" t="s">
        <v>1103</v>
      </c>
      <c r="D1080" t="s">
        <v>30</v>
      </c>
      <c r="E1080" t="s">
        <v>20</v>
      </c>
      <c r="F1080" t="s">
        <v>18</v>
      </c>
      <c r="G1080">
        <v>2900</v>
      </c>
      <c r="H1080">
        <v>2015</v>
      </c>
      <c r="I1080">
        <v>1601.5909999999999</v>
      </c>
      <c r="J1080">
        <v>0.44090580000000001</v>
      </c>
      <c r="K1080">
        <v>0.44645839999999998</v>
      </c>
      <c r="L1080">
        <v>-5.5526000000000004E-3</v>
      </c>
      <c r="M1080">
        <v>9.2650000000000002E-4</v>
      </c>
      <c r="N1080">
        <v>1.6019999999999999E-3</v>
      </c>
      <c r="O1080">
        <v>-2.9172999999999998E-3</v>
      </c>
      <c r="P1080">
        <v>-8.1878999999999997E-3</v>
      </c>
      <c r="Q1080">
        <v>-1.2593500000000001E-2</v>
      </c>
      <c r="R1080">
        <v>1</v>
      </c>
      <c r="S1080">
        <v>2.6353000000000001E-3</v>
      </c>
    </row>
    <row r="1081" spans="1:19" x14ac:dyDescent="0.2">
      <c r="A1081" t="s">
        <v>7376</v>
      </c>
      <c r="B1081" t="s">
        <v>35</v>
      </c>
      <c r="C1081" t="s">
        <v>1103</v>
      </c>
      <c r="D1081" t="s">
        <v>30</v>
      </c>
      <c r="E1081" t="s">
        <v>31</v>
      </c>
      <c r="F1081" t="s">
        <v>18</v>
      </c>
      <c r="G1081">
        <v>2901</v>
      </c>
      <c r="H1081">
        <v>2017</v>
      </c>
      <c r="I1081">
        <v>1603.181</v>
      </c>
      <c r="J1081">
        <v>0.51150099999999998</v>
      </c>
      <c r="K1081">
        <v>0.50765190000000004</v>
      </c>
      <c r="L1081">
        <v>3.8490999999999998E-3</v>
      </c>
      <c r="M1081">
        <v>5.1431000000000003E-3</v>
      </c>
      <c r="N1081">
        <v>3.7745000000000001E-3</v>
      </c>
      <c r="O1081">
        <v>1.00582E-2</v>
      </c>
      <c r="P1081">
        <v>-2.3598999999999998E-3</v>
      </c>
      <c r="Q1081">
        <v>7.5250999999999998E-3</v>
      </c>
      <c r="R1081">
        <v>0</v>
      </c>
      <c r="S1081">
        <v>6.2091000000000004E-3</v>
      </c>
    </row>
    <row r="1082" spans="1:19" x14ac:dyDescent="0.2">
      <c r="A1082" t="s">
        <v>10425</v>
      </c>
      <c r="B1082" t="s">
        <v>35</v>
      </c>
      <c r="C1082" t="s">
        <v>1103</v>
      </c>
      <c r="D1082" t="s">
        <v>30</v>
      </c>
      <c r="E1082" t="s">
        <v>16</v>
      </c>
      <c r="F1082" t="s">
        <v>19</v>
      </c>
      <c r="G1082">
        <v>2900</v>
      </c>
      <c r="H1082">
        <v>2015</v>
      </c>
      <c r="I1082">
        <v>1601.5909999999999</v>
      </c>
      <c r="J1082">
        <v>0.58504060000000002</v>
      </c>
      <c r="K1082">
        <v>0.58508349999999998</v>
      </c>
      <c r="L1082">
        <v>-4.3000000000000002E-5</v>
      </c>
      <c r="M1082">
        <v>3.1090000000000002E-4</v>
      </c>
      <c r="N1082">
        <v>3.5266E-3</v>
      </c>
      <c r="O1082" s="1">
        <v>5.7583000000000001E-3</v>
      </c>
      <c r="P1082">
        <v>-5.8441999999999999E-3</v>
      </c>
      <c r="Q1082">
        <v>-7.3499999999999998E-5</v>
      </c>
      <c r="R1082">
        <v>0</v>
      </c>
      <c r="S1082">
        <v>5.8012999999999997E-3</v>
      </c>
    </row>
    <row r="1083" spans="1:19" x14ac:dyDescent="0.2">
      <c r="A1083" t="s">
        <v>10426</v>
      </c>
      <c r="B1083" t="s">
        <v>35</v>
      </c>
      <c r="C1083" t="s">
        <v>1103</v>
      </c>
      <c r="D1083" t="s">
        <v>30</v>
      </c>
      <c r="E1083" t="s">
        <v>20</v>
      </c>
      <c r="F1083" t="s">
        <v>19</v>
      </c>
      <c r="G1083">
        <v>2900</v>
      </c>
      <c r="H1083">
        <v>2015</v>
      </c>
      <c r="I1083">
        <v>1601.5909999999999</v>
      </c>
      <c r="J1083">
        <v>0.59447459999999996</v>
      </c>
      <c r="K1083">
        <v>0.58923879999999995</v>
      </c>
      <c r="L1083">
        <v>5.2357999999999997E-3</v>
      </c>
      <c r="M1083">
        <v>3.992E-4</v>
      </c>
      <c r="N1083">
        <v>3.9957999999999999E-3</v>
      </c>
      <c r="O1083">
        <v>1.1809E-2</v>
      </c>
      <c r="P1083">
        <v>-1.3373E-3</v>
      </c>
      <c r="Q1083">
        <v>8.8074999999999994E-3</v>
      </c>
      <c r="R1083">
        <v>0</v>
      </c>
      <c r="S1083">
        <v>6.5731000000000001E-3</v>
      </c>
    </row>
    <row r="1084" spans="1:19" x14ac:dyDescent="0.2">
      <c r="A1084" t="s">
        <v>7377</v>
      </c>
      <c r="B1084" t="s">
        <v>35</v>
      </c>
      <c r="C1084" t="s">
        <v>1103</v>
      </c>
      <c r="D1084" t="s">
        <v>30</v>
      </c>
      <c r="E1084" t="s">
        <v>31</v>
      </c>
      <c r="F1084" t="s">
        <v>19</v>
      </c>
      <c r="G1084">
        <v>2901</v>
      </c>
      <c r="H1084">
        <v>2017</v>
      </c>
      <c r="I1084">
        <v>1603.181</v>
      </c>
      <c r="J1084">
        <v>0.74905169999999999</v>
      </c>
      <c r="K1084">
        <v>0.75367399999999996</v>
      </c>
      <c r="L1084">
        <v>-4.6223000000000002E-3</v>
      </c>
      <c r="M1084">
        <v>2.5682000000000001E-3</v>
      </c>
      <c r="N1084">
        <v>1.01355E-2</v>
      </c>
      <c r="O1084">
        <v>1.20506E-2</v>
      </c>
      <c r="P1084">
        <v>-2.12952E-2</v>
      </c>
      <c r="Q1084">
        <v>-6.1709E-3</v>
      </c>
      <c r="R1084">
        <v>0</v>
      </c>
      <c r="S1084">
        <v>1.6672900000000001E-2</v>
      </c>
    </row>
    <row r="1085" spans="1:19" x14ac:dyDescent="0.2">
      <c r="A1085" t="s">
        <v>10427</v>
      </c>
      <c r="B1085" t="s">
        <v>34</v>
      </c>
      <c r="C1085" t="s">
        <v>1248</v>
      </c>
      <c r="D1085" t="s">
        <v>30</v>
      </c>
      <c r="E1085" t="s">
        <v>16</v>
      </c>
      <c r="F1085" t="s">
        <v>18</v>
      </c>
      <c r="G1085">
        <v>30410</v>
      </c>
      <c r="H1085">
        <v>34258</v>
      </c>
      <c r="I1085">
        <v>34258</v>
      </c>
      <c r="J1085">
        <v>0.62158100000000005</v>
      </c>
      <c r="K1085">
        <v>0.62747569999999997</v>
      </c>
      <c r="L1085">
        <v>-5.8945999999999998E-3</v>
      </c>
      <c r="M1085">
        <v>1.6080000000000001E-4</v>
      </c>
      <c r="N1085">
        <v>9.7550000000000002E-4</v>
      </c>
      <c r="O1085">
        <v>-4.2900000000000004E-3</v>
      </c>
      <c r="P1085">
        <v>-7.4993000000000004E-3</v>
      </c>
      <c r="Q1085">
        <v>-9.4833000000000001E-3</v>
      </c>
      <c r="R1085">
        <v>1</v>
      </c>
      <c r="S1085">
        <v>1.6046999999999999E-3</v>
      </c>
    </row>
    <row r="1086" spans="1:19" x14ac:dyDescent="0.2">
      <c r="A1086" t="s">
        <v>10428</v>
      </c>
      <c r="B1086" t="s">
        <v>34</v>
      </c>
      <c r="C1086" t="s">
        <v>1248</v>
      </c>
      <c r="D1086" t="s">
        <v>30</v>
      </c>
      <c r="E1086" t="s">
        <v>20</v>
      </c>
      <c r="F1086" t="s">
        <v>18</v>
      </c>
      <c r="G1086">
        <v>30518</v>
      </c>
      <c r="H1086">
        <v>34259</v>
      </c>
      <c r="I1086">
        <v>34259</v>
      </c>
      <c r="J1086">
        <v>0.76164679999999996</v>
      </c>
      <c r="K1086">
        <v>0.76554199999999994</v>
      </c>
      <c r="L1086">
        <v>-3.8952000000000001E-3</v>
      </c>
      <c r="M1086">
        <v>9.2800000000000006E-5</v>
      </c>
      <c r="N1086">
        <v>1.9262000000000001E-3</v>
      </c>
      <c r="O1086">
        <v>-7.2650000000000004E-4</v>
      </c>
      <c r="P1086">
        <v>-7.0638000000000003E-3</v>
      </c>
      <c r="Q1086">
        <v>-5.1142000000000002E-3</v>
      </c>
      <c r="R1086">
        <v>1</v>
      </c>
      <c r="S1086">
        <v>3.1686000000000001E-3</v>
      </c>
    </row>
    <row r="1087" spans="1:19" x14ac:dyDescent="0.2">
      <c r="A1087" t="s">
        <v>7378</v>
      </c>
      <c r="B1087" t="s">
        <v>34</v>
      </c>
      <c r="C1087" t="s">
        <v>1248</v>
      </c>
      <c r="D1087" t="s">
        <v>30</v>
      </c>
      <c r="E1087" t="s">
        <v>31</v>
      </c>
      <c r="F1087" t="s">
        <v>18</v>
      </c>
      <c r="G1087">
        <v>30475</v>
      </c>
      <c r="H1087">
        <v>34271</v>
      </c>
      <c r="I1087">
        <v>34271</v>
      </c>
      <c r="J1087">
        <v>0.84295410000000004</v>
      </c>
      <c r="K1087">
        <v>0.8409875</v>
      </c>
      <c r="L1087">
        <v>1.9666000000000002E-3</v>
      </c>
      <c r="M1087">
        <v>1.2894E-3</v>
      </c>
      <c r="N1087">
        <v>2.7621999999999998E-3</v>
      </c>
      <c r="O1087">
        <v>6.5104999999999998E-3</v>
      </c>
      <c r="P1087">
        <v>-2.5772E-3</v>
      </c>
      <c r="Q1087">
        <v>2.333E-3</v>
      </c>
      <c r="R1087">
        <v>0</v>
      </c>
      <c r="S1087">
        <v>4.5437999999999997E-3</v>
      </c>
    </row>
    <row r="1088" spans="1:19" x14ac:dyDescent="0.2">
      <c r="A1088" t="s">
        <v>10429</v>
      </c>
      <c r="B1088" t="s">
        <v>34</v>
      </c>
      <c r="C1088" t="s">
        <v>1248</v>
      </c>
      <c r="D1088" t="s">
        <v>30</v>
      </c>
      <c r="E1088" t="s">
        <v>16</v>
      </c>
      <c r="F1088" t="s">
        <v>19</v>
      </c>
      <c r="G1088">
        <v>30410</v>
      </c>
      <c r="H1088">
        <v>34258</v>
      </c>
      <c r="I1088">
        <v>34258</v>
      </c>
      <c r="J1088">
        <v>0.79926900000000001</v>
      </c>
      <c r="K1088">
        <v>0.79675640000000003</v>
      </c>
      <c r="L1088">
        <v>2.5125999999999998E-3</v>
      </c>
      <c r="M1088">
        <v>8.1799999999999996E-5</v>
      </c>
      <c r="N1088">
        <v>1.8092E-3</v>
      </c>
      <c r="O1088">
        <v>5.4887E-3</v>
      </c>
      <c r="P1088">
        <v>-4.6359999999999999E-4</v>
      </c>
      <c r="Q1088">
        <v>3.1435999999999999E-3</v>
      </c>
      <c r="R1088">
        <v>0</v>
      </c>
      <c r="S1088">
        <v>2.9761000000000002E-3</v>
      </c>
    </row>
    <row r="1089" spans="1:19" x14ac:dyDescent="0.2">
      <c r="A1089" t="s">
        <v>10430</v>
      </c>
      <c r="B1089" t="s">
        <v>34</v>
      </c>
      <c r="C1089" t="s">
        <v>1248</v>
      </c>
      <c r="D1089" t="s">
        <v>30</v>
      </c>
      <c r="E1089" t="s">
        <v>20</v>
      </c>
      <c r="F1089" t="s">
        <v>19</v>
      </c>
      <c r="G1089">
        <v>30518</v>
      </c>
      <c r="H1089">
        <v>34259</v>
      </c>
      <c r="I1089">
        <v>34259</v>
      </c>
      <c r="J1089">
        <v>0.85899040000000004</v>
      </c>
      <c r="K1089">
        <v>0.85662959999999999</v>
      </c>
      <c r="L1089">
        <v>2.3609E-3</v>
      </c>
      <c r="M1089">
        <v>1.071E-4</v>
      </c>
      <c r="N1089">
        <v>2.0695000000000002E-3</v>
      </c>
      <c r="O1089">
        <v>5.7653000000000001E-3</v>
      </c>
      <c r="P1089">
        <v>-1.0434999999999999E-3</v>
      </c>
      <c r="Q1089">
        <v>2.7485000000000001E-3</v>
      </c>
      <c r="R1089">
        <v>0</v>
      </c>
      <c r="S1089">
        <v>3.4044000000000001E-3</v>
      </c>
    </row>
    <row r="1090" spans="1:19" x14ac:dyDescent="0.2">
      <c r="A1090" t="s">
        <v>7379</v>
      </c>
      <c r="B1090" t="s">
        <v>34</v>
      </c>
      <c r="C1090" t="s">
        <v>1248</v>
      </c>
      <c r="D1090" t="s">
        <v>30</v>
      </c>
      <c r="E1090" t="s">
        <v>31</v>
      </c>
      <c r="F1090" t="s">
        <v>19</v>
      </c>
      <c r="G1090">
        <v>30475</v>
      </c>
      <c r="H1090">
        <v>34271</v>
      </c>
      <c r="I1090">
        <v>34271</v>
      </c>
      <c r="J1090">
        <v>1.15324</v>
      </c>
      <c r="K1090">
        <v>1.1317090000000001</v>
      </c>
      <c r="L1090">
        <v>2.15312E-2</v>
      </c>
      <c r="M1090">
        <v>7.7510000000000003E-4</v>
      </c>
      <c r="N1090">
        <v>5.5683E-3</v>
      </c>
      <c r="O1090">
        <v>3.0691E-2</v>
      </c>
      <c r="P1090">
        <v>1.2371399999999999E-2</v>
      </c>
      <c r="Q1090">
        <v>1.8670200000000001E-2</v>
      </c>
      <c r="R1090">
        <v>1</v>
      </c>
      <c r="S1090">
        <v>9.1597999999999992E-3</v>
      </c>
    </row>
    <row r="1091" spans="1:19" x14ac:dyDescent="0.2">
      <c r="A1091" t="s">
        <v>10431</v>
      </c>
      <c r="B1091" t="s">
        <v>34</v>
      </c>
      <c r="C1091" t="s">
        <v>1248</v>
      </c>
      <c r="D1091" t="s">
        <v>30</v>
      </c>
      <c r="E1091" t="s">
        <v>16</v>
      </c>
      <c r="F1091" t="s">
        <v>17</v>
      </c>
      <c r="G1091">
        <v>30410</v>
      </c>
      <c r="H1091">
        <v>34258</v>
      </c>
      <c r="I1091">
        <v>34258</v>
      </c>
      <c r="J1091">
        <v>0.46996139999999997</v>
      </c>
      <c r="K1091">
        <v>0.47465370000000001</v>
      </c>
      <c r="L1091" s="1">
        <v>-4.6922999999999999E-3</v>
      </c>
      <c r="M1091">
        <v>5.7099999999999999E-5</v>
      </c>
      <c r="N1091">
        <v>1.2593000000000001E-3</v>
      </c>
      <c r="O1091">
        <v>-2.6208E-3</v>
      </c>
      <c r="P1091">
        <v>-6.7638000000000004E-3</v>
      </c>
      <c r="Q1091" s="1">
        <v>-9.9845000000000003E-3</v>
      </c>
      <c r="R1091">
        <v>1</v>
      </c>
      <c r="S1091">
        <v>2.0715E-3</v>
      </c>
    </row>
    <row r="1092" spans="1:19" x14ac:dyDescent="0.2">
      <c r="A1092" t="s">
        <v>10432</v>
      </c>
      <c r="B1092" t="s">
        <v>34</v>
      </c>
      <c r="C1092" t="s">
        <v>1248</v>
      </c>
      <c r="D1092" t="s">
        <v>30</v>
      </c>
      <c r="E1092" t="s">
        <v>20</v>
      </c>
      <c r="F1092" t="s">
        <v>17</v>
      </c>
      <c r="G1092">
        <v>30518</v>
      </c>
      <c r="H1092">
        <v>34259</v>
      </c>
      <c r="I1092">
        <v>34259</v>
      </c>
      <c r="J1092">
        <v>0.56781009999999998</v>
      </c>
      <c r="K1092">
        <v>0.57296789999999997</v>
      </c>
      <c r="L1092">
        <v>-5.1579E-3</v>
      </c>
      <c r="M1092">
        <v>1.808E-4</v>
      </c>
      <c r="N1092">
        <v>9.6029999999999998E-4</v>
      </c>
      <c r="O1092">
        <v>-3.5780999999999999E-3</v>
      </c>
      <c r="P1092">
        <v>-6.7375999999999998E-3</v>
      </c>
      <c r="Q1092">
        <v>-9.0837999999999995E-3</v>
      </c>
      <c r="R1092">
        <v>1</v>
      </c>
      <c r="S1092">
        <v>1.5797000000000001E-3</v>
      </c>
    </row>
    <row r="1093" spans="1:19" x14ac:dyDescent="0.2">
      <c r="A1093" t="s">
        <v>7380</v>
      </c>
      <c r="B1093" t="s">
        <v>34</v>
      </c>
      <c r="C1093" t="s">
        <v>1248</v>
      </c>
      <c r="D1093" t="s">
        <v>30</v>
      </c>
      <c r="E1093" t="s">
        <v>31</v>
      </c>
      <c r="F1093" t="s">
        <v>17</v>
      </c>
      <c r="G1093">
        <v>30475</v>
      </c>
      <c r="H1093">
        <v>34271</v>
      </c>
      <c r="I1093">
        <v>34271</v>
      </c>
      <c r="J1093">
        <v>0.57103250000000005</v>
      </c>
      <c r="K1093">
        <v>0.5766886</v>
      </c>
      <c r="L1093">
        <v>-5.6560999999999998E-3</v>
      </c>
      <c r="M1093">
        <v>2.0489999999999999E-4</v>
      </c>
      <c r="N1093">
        <v>2.3858999999999998E-3</v>
      </c>
      <c r="O1093">
        <v>-1.7313000000000001E-3</v>
      </c>
      <c r="P1093">
        <v>-9.5808999999999998E-3</v>
      </c>
      <c r="Q1093">
        <v>-9.9050000000000006E-3</v>
      </c>
      <c r="R1093">
        <v>1</v>
      </c>
      <c r="S1093">
        <v>3.9248E-3</v>
      </c>
    </row>
    <row r="1094" spans="1:19" x14ac:dyDescent="0.2">
      <c r="A1094" t="s">
        <v>10433</v>
      </c>
      <c r="B1094" t="s">
        <v>35</v>
      </c>
      <c r="C1094" t="s">
        <v>1248</v>
      </c>
      <c r="D1094" t="s">
        <v>30</v>
      </c>
      <c r="E1094" t="s">
        <v>16</v>
      </c>
      <c r="F1094" t="s">
        <v>18</v>
      </c>
      <c r="G1094">
        <v>16373</v>
      </c>
      <c r="H1094">
        <v>10775</v>
      </c>
      <c r="I1094">
        <v>8710.7829999999994</v>
      </c>
      <c r="J1094">
        <v>0.58622410000000003</v>
      </c>
      <c r="K1094">
        <v>0.58822439999999998</v>
      </c>
      <c r="L1094">
        <v>-2.0002000000000002E-3</v>
      </c>
      <c r="M1094">
        <v>4.0309999999999999E-4</v>
      </c>
      <c r="N1094">
        <v>1.0566E-3</v>
      </c>
      <c r="O1094">
        <v>-2.6200000000000003E-4</v>
      </c>
      <c r="P1094">
        <v>-3.7383999999999998E-3</v>
      </c>
      <c r="Q1094">
        <v>-3.4120000000000001E-3</v>
      </c>
      <c r="R1094">
        <v>1</v>
      </c>
      <c r="S1094">
        <v>1.7382000000000001E-3</v>
      </c>
    </row>
    <row r="1095" spans="1:19" x14ac:dyDescent="0.2">
      <c r="A1095" t="s">
        <v>10434</v>
      </c>
      <c r="B1095" t="s">
        <v>35</v>
      </c>
      <c r="C1095" t="s">
        <v>1248</v>
      </c>
      <c r="D1095" t="s">
        <v>30</v>
      </c>
      <c r="E1095" t="s">
        <v>20</v>
      </c>
      <c r="F1095" t="s">
        <v>18</v>
      </c>
      <c r="G1095">
        <v>16374</v>
      </c>
      <c r="H1095">
        <v>10778</v>
      </c>
      <c r="I1095">
        <v>8713.2090000000007</v>
      </c>
      <c r="J1095">
        <v>0.62656579999999995</v>
      </c>
      <c r="K1095">
        <v>0.62799579999999999</v>
      </c>
      <c r="L1095">
        <v>-1.4300000000000001E-3</v>
      </c>
      <c r="M1095">
        <v>4.9589999999999996E-4</v>
      </c>
      <c r="N1095">
        <v>1.1720000000000001E-3</v>
      </c>
      <c r="O1095">
        <v>4.9790000000000001E-4</v>
      </c>
      <c r="P1095">
        <v>-3.3579999999999999E-3</v>
      </c>
      <c r="Q1095">
        <v>-2.2823000000000001E-3</v>
      </c>
      <c r="R1095">
        <v>0</v>
      </c>
      <c r="S1095">
        <v>1.928E-3</v>
      </c>
    </row>
    <row r="1096" spans="1:19" x14ac:dyDescent="0.2">
      <c r="A1096" t="s">
        <v>7381</v>
      </c>
      <c r="B1096" t="s">
        <v>35</v>
      </c>
      <c r="C1096" t="s">
        <v>1248</v>
      </c>
      <c r="D1096" t="s">
        <v>30</v>
      </c>
      <c r="E1096" t="s">
        <v>31</v>
      </c>
      <c r="F1096" t="s">
        <v>18</v>
      </c>
      <c r="G1096">
        <v>16380</v>
      </c>
      <c r="H1096">
        <v>10781</v>
      </c>
      <c r="I1096">
        <v>8715.634</v>
      </c>
      <c r="J1096">
        <v>0.76386829999999994</v>
      </c>
      <c r="K1096">
        <v>0.77830540000000004</v>
      </c>
      <c r="L1096">
        <v>-1.44371E-2</v>
      </c>
      <c r="M1096">
        <v>2.6795999999999999E-3</v>
      </c>
      <c r="N1096">
        <v>2.7244000000000001E-3</v>
      </c>
      <c r="O1096">
        <v>-9.9553999999999997E-3</v>
      </c>
      <c r="P1096">
        <v>-1.8918899999999999E-2</v>
      </c>
      <c r="Q1096">
        <v>-1.89E-2</v>
      </c>
      <c r="R1096">
        <v>1</v>
      </c>
      <c r="S1096">
        <v>4.4816999999999999E-3</v>
      </c>
    </row>
    <row r="1097" spans="1:19" x14ac:dyDescent="0.2">
      <c r="A1097" t="s">
        <v>10435</v>
      </c>
      <c r="B1097" t="s">
        <v>35</v>
      </c>
      <c r="C1097" t="s">
        <v>1248</v>
      </c>
      <c r="D1097" t="s">
        <v>30</v>
      </c>
      <c r="E1097" t="s">
        <v>16</v>
      </c>
      <c r="F1097" t="s">
        <v>19</v>
      </c>
      <c r="G1097">
        <v>16373</v>
      </c>
      <c r="H1097">
        <v>10775</v>
      </c>
      <c r="I1097">
        <v>8710.7829999999994</v>
      </c>
      <c r="J1097">
        <v>0.82813110000000001</v>
      </c>
      <c r="K1097">
        <v>0.81408999999999998</v>
      </c>
      <c r="L1097">
        <v>1.40412E-2</v>
      </c>
      <c r="M1097">
        <v>1.5970000000000001E-4</v>
      </c>
      <c r="N1097">
        <v>2.5273000000000001E-3</v>
      </c>
      <c r="O1097">
        <v>1.8198599999999999E-2</v>
      </c>
      <c r="P1097">
        <v>9.8837000000000005E-3</v>
      </c>
      <c r="Q1097">
        <v>1.69553E-2</v>
      </c>
      <c r="R1097">
        <v>1</v>
      </c>
      <c r="S1097">
        <v>4.1574999999999997E-3</v>
      </c>
    </row>
    <row r="1098" spans="1:19" x14ac:dyDescent="0.2">
      <c r="A1098" t="s">
        <v>10436</v>
      </c>
      <c r="B1098" t="s">
        <v>35</v>
      </c>
      <c r="C1098" t="s">
        <v>1248</v>
      </c>
      <c r="D1098" t="s">
        <v>30</v>
      </c>
      <c r="E1098" t="s">
        <v>20</v>
      </c>
      <c r="F1098" t="s">
        <v>19</v>
      </c>
      <c r="G1098">
        <v>16374</v>
      </c>
      <c r="H1098">
        <v>10778</v>
      </c>
      <c r="I1098">
        <v>8713.2090000000007</v>
      </c>
      <c r="J1098">
        <v>0.87985150000000001</v>
      </c>
      <c r="K1098">
        <v>0.86310960000000003</v>
      </c>
      <c r="L1098">
        <v>1.6741900000000001E-2</v>
      </c>
      <c r="M1098">
        <v>2.0000000000000001E-4</v>
      </c>
      <c r="N1098">
        <v>2.8287E-3</v>
      </c>
      <c r="O1098">
        <v>2.13952E-2</v>
      </c>
      <c r="P1098">
        <v>1.20886E-2</v>
      </c>
      <c r="Q1098">
        <v>1.9028099999999999E-2</v>
      </c>
      <c r="R1098">
        <v>1</v>
      </c>
      <c r="S1098">
        <v>4.6533E-3</v>
      </c>
    </row>
    <row r="1099" spans="1:19" x14ac:dyDescent="0.2">
      <c r="A1099" t="s">
        <v>7382</v>
      </c>
      <c r="B1099" t="s">
        <v>35</v>
      </c>
      <c r="C1099" t="s">
        <v>1248</v>
      </c>
      <c r="D1099" t="s">
        <v>30</v>
      </c>
      <c r="E1099" t="s">
        <v>31</v>
      </c>
      <c r="F1099" t="s">
        <v>19</v>
      </c>
      <c r="G1099">
        <v>16380</v>
      </c>
      <c r="H1099">
        <v>10781</v>
      </c>
      <c r="I1099">
        <v>8715.634</v>
      </c>
      <c r="J1099">
        <v>1.1860040000000001</v>
      </c>
      <c r="K1099">
        <v>1.168247</v>
      </c>
      <c r="L1099">
        <v>1.77574E-2</v>
      </c>
      <c r="M1099">
        <v>1.4663E-3</v>
      </c>
      <c r="N1099">
        <v>7.6584000000000001E-3</v>
      </c>
      <c r="O1099">
        <v>3.0355500000000001E-2</v>
      </c>
      <c r="P1099">
        <v>5.1593000000000003E-3</v>
      </c>
      <c r="Q1099">
        <v>1.49725E-2</v>
      </c>
      <c r="R1099">
        <v>1</v>
      </c>
      <c r="S1099">
        <v>1.2598099999999999E-2</v>
      </c>
    </row>
    <row r="1100" spans="1:19" x14ac:dyDescent="0.2">
      <c r="A1100" t="s">
        <v>10437</v>
      </c>
      <c r="B1100" t="s">
        <v>34</v>
      </c>
      <c r="C1100" t="s">
        <v>1393</v>
      </c>
      <c r="D1100" t="s">
        <v>30</v>
      </c>
      <c r="E1100" t="s">
        <v>16</v>
      </c>
      <c r="F1100" t="s">
        <v>18</v>
      </c>
      <c r="G1100">
        <v>377</v>
      </c>
      <c r="H1100">
        <v>426</v>
      </c>
      <c r="I1100">
        <v>426</v>
      </c>
      <c r="J1100">
        <v>0.74965210000000004</v>
      </c>
      <c r="K1100">
        <v>0.76220940000000004</v>
      </c>
      <c r="L1100">
        <v>-1.25573E-2</v>
      </c>
      <c r="M1100">
        <v>2.4298899999999998E-2</v>
      </c>
      <c r="N1100">
        <v>1.1990799999999999E-2</v>
      </c>
      <c r="O1100">
        <v>7.1676999999999999E-3</v>
      </c>
      <c r="P1100">
        <v>-3.2282199999999997E-2</v>
      </c>
      <c r="Q1100">
        <v>-1.67508E-2</v>
      </c>
      <c r="R1100">
        <v>0</v>
      </c>
      <c r="S1100">
        <v>1.97249E-2</v>
      </c>
    </row>
    <row r="1101" spans="1:19" x14ac:dyDescent="0.2">
      <c r="A1101" t="s">
        <v>10438</v>
      </c>
      <c r="B1101" t="s">
        <v>34</v>
      </c>
      <c r="C1101" t="s">
        <v>1393</v>
      </c>
      <c r="D1101" t="s">
        <v>30</v>
      </c>
      <c r="E1101" t="s">
        <v>20</v>
      </c>
      <c r="F1101" t="s">
        <v>18</v>
      </c>
      <c r="G1101">
        <v>392</v>
      </c>
      <c r="H1101">
        <v>426</v>
      </c>
      <c r="I1101">
        <v>426</v>
      </c>
      <c r="J1101">
        <v>0.87944279999999997</v>
      </c>
      <c r="K1101">
        <v>0.90437040000000002</v>
      </c>
      <c r="L1101">
        <v>-2.4927600000000001E-2</v>
      </c>
      <c r="M1101">
        <v>1.2675199999999999E-2</v>
      </c>
      <c r="N1101">
        <v>2.2516899999999999E-2</v>
      </c>
      <c r="O1101">
        <v>1.2112599999999999E-2</v>
      </c>
      <c r="P1101">
        <v>-6.1967800000000003E-2</v>
      </c>
      <c r="Q1101">
        <v>-2.83448E-2</v>
      </c>
      <c r="R1101">
        <v>0</v>
      </c>
      <c r="S1101">
        <v>3.7040200000000002E-2</v>
      </c>
    </row>
    <row r="1102" spans="1:19" x14ac:dyDescent="0.2">
      <c r="A1102" t="s">
        <v>7383</v>
      </c>
      <c r="B1102" t="s">
        <v>34</v>
      </c>
      <c r="C1102" t="s">
        <v>1393</v>
      </c>
      <c r="D1102" t="s">
        <v>30</v>
      </c>
      <c r="E1102" t="s">
        <v>31</v>
      </c>
      <c r="F1102" t="s">
        <v>18</v>
      </c>
      <c r="G1102">
        <v>397</v>
      </c>
      <c r="H1102">
        <v>428</v>
      </c>
      <c r="I1102">
        <v>428</v>
      </c>
      <c r="J1102">
        <v>1.1341239999999999</v>
      </c>
      <c r="K1102">
        <v>1.125494</v>
      </c>
      <c r="L1102">
        <v>8.6298E-3</v>
      </c>
      <c r="M1102">
        <v>0.1633848</v>
      </c>
      <c r="N1102">
        <v>3.1092999999999999E-2</v>
      </c>
      <c r="O1102">
        <v>5.9777799999999999E-2</v>
      </c>
      <c r="P1102">
        <v>-4.2518100000000003E-2</v>
      </c>
      <c r="Q1102">
        <v>7.6093000000000003E-3</v>
      </c>
      <c r="R1102">
        <v>0</v>
      </c>
      <c r="S1102">
        <v>5.1147999999999999E-2</v>
      </c>
    </row>
    <row r="1103" spans="1:19" x14ac:dyDescent="0.2">
      <c r="A1103" t="s">
        <v>10439</v>
      </c>
      <c r="B1103" t="s">
        <v>34</v>
      </c>
      <c r="C1103" t="s">
        <v>1393</v>
      </c>
      <c r="D1103" t="s">
        <v>30</v>
      </c>
      <c r="E1103" t="s">
        <v>16</v>
      </c>
      <c r="F1103" t="s">
        <v>19</v>
      </c>
      <c r="G1103">
        <v>377</v>
      </c>
      <c r="H1103">
        <v>426</v>
      </c>
      <c r="I1103">
        <v>426</v>
      </c>
      <c r="J1103">
        <v>0.98336349999999995</v>
      </c>
      <c r="K1103">
        <v>1.0047619999999999</v>
      </c>
      <c r="L1103">
        <v>-2.1398199999999999E-2</v>
      </c>
      <c r="M1103">
        <v>1.23471E-2</v>
      </c>
      <c r="N1103">
        <v>2.22235E-2</v>
      </c>
      <c r="O1103">
        <v>1.51594E-2</v>
      </c>
      <c r="P1103">
        <v>-5.7955800000000002E-2</v>
      </c>
      <c r="Q1103">
        <v>-2.17602E-2</v>
      </c>
      <c r="R1103">
        <v>0</v>
      </c>
      <c r="S1103">
        <v>3.6557600000000003E-2</v>
      </c>
    </row>
    <row r="1104" spans="1:19" x14ac:dyDescent="0.2">
      <c r="A1104" t="s">
        <v>10440</v>
      </c>
      <c r="B1104" t="s">
        <v>34</v>
      </c>
      <c r="C1104" t="s">
        <v>1393</v>
      </c>
      <c r="D1104" t="s">
        <v>30</v>
      </c>
      <c r="E1104" t="s">
        <v>20</v>
      </c>
      <c r="F1104" t="s">
        <v>19</v>
      </c>
      <c r="G1104">
        <v>392</v>
      </c>
      <c r="H1104">
        <v>426</v>
      </c>
      <c r="I1104">
        <v>426</v>
      </c>
      <c r="J1104">
        <v>1.0694060000000001</v>
      </c>
      <c r="K1104">
        <v>1.095323</v>
      </c>
      <c r="L1104">
        <v>-2.5916600000000001E-2</v>
      </c>
      <c r="M1104">
        <v>1.51243E-2</v>
      </c>
      <c r="N1104">
        <v>2.4596199999999999E-2</v>
      </c>
      <c r="O1104">
        <v>1.45442E-2</v>
      </c>
      <c r="P1104">
        <v>-6.63773E-2</v>
      </c>
      <c r="Q1104">
        <v>-2.4234499999999999E-2</v>
      </c>
      <c r="R1104">
        <v>0</v>
      </c>
      <c r="S1104">
        <v>4.0460799999999998E-2</v>
      </c>
    </row>
    <row r="1105" spans="1:19" x14ac:dyDescent="0.2">
      <c r="A1105" t="s">
        <v>7384</v>
      </c>
      <c r="B1105" t="s">
        <v>34</v>
      </c>
      <c r="C1105" t="s">
        <v>1393</v>
      </c>
      <c r="D1105" t="s">
        <v>30</v>
      </c>
      <c r="E1105" t="s">
        <v>31</v>
      </c>
      <c r="F1105" t="s">
        <v>19</v>
      </c>
      <c r="G1105">
        <v>397</v>
      </c>
      <c r="H1105">
        <v>428</v>
      </c>
      <c r="I1105">
        <v>428</v>
      </c>
      <c r="J1105">
        <v>1.6043829999999999</v>
      </c>
      <c r="K1105">
        <v>1.599372</v>
      </c>
      <c r="L1105">
        <v>5.0109999999999998E-3</v>
      </c>
      <c r="M1105">
        <v>8.6312899999999998E-2</v>
      </c>
      <c r="N1105">
        <v>5.8758100000000001E-2</v>
      </c>
      <c r="O1105">
        <v>0.1016681</v>
      </c>
      <c r="P1105">
        <v>-9.1646099999999994E-2</v>
      </c>
      <c r="Q1105">
        <v>3.1232999999999999E-3</v>
      </c>
      <c r="R1105">
        <v>0</v>
      </c>
      <c r="S1105">
        <v>9.6657099999999996E-2</v>
      </c>
    </row>
    <row r="1106" spans="1:19" x14ac:dyDescent="0.2">
      <c r="A1106" t="s">
        <v>10441</v>
      </c>
      <c r="B1106" t="s">
        <v>34</v>
      </c>
      <c r="C1106" t="s">
        <v>1393</v>
      </c>
      <c r="D1106" t="s">
        <v>30</v>
      </c>
      <c r="E1106" t="s">
        <v>16</v>
      </c>
      <c r="F1106" t="s">
        <v>17</v>
      </c>
      <c r="G1106">
        <v>377</v>
      </c>
      <c r="H1106">
        <v>426</v>
      </c>
      <c r="I1106">
        <v>426</v>
      </c>
      <c r="J1106">
        <v>0.48928110000000002</v>
      </c>
      <c r="K1106">
        <v>0.49616589999999999</v>
      </c>
      <c r="L1106">
        <v>-6.8847999999999999E-3</v>
      </c>
      <c r="M1106">
        <v>6.1539000000000003E-3</v>
      </c>
      <c r="N1106">
        <v>1.3074499999999999E-2</v>
      </c>
      <c r="O1106">
        <v>1.4622700000000001E-2</v>
      </c>
      <c r="P1106">
        <v>-2.8392299999999999E-2</v>
      </c>
      <c r="Q1106">
        <v>-1.40713E-2</v>
      </c>
      <c r="R1106">
        <v>0</v>
      </c>
      <c r="S1106">
        <v>2.1507499999999999E-2</v>
      </c>
    </row>
    <row r="1107" spans="1:19" x14ac:dyDescent="0.2">
      <c r="A1107" t="s">
        <v>10442</v>
      </c>
      <c r="B1107" t="s">
        <v>34</v>
      </c>
      <c r="C1107" t="s">
        <v>1393</v>
      </c>
      <c r="D1107" t="s">
        <v>30</v>
      </c>
      <c r="E1107" t="s">
        <v>20</v>
      </c>
      <c r="F1107" t="s">
        <v>17</v>
      </c>
      <c r="G1107">
        <v>392</v>
      </c>
      <c r="H1107">
        <v>426</v>
      </c>
      <c r="I1107">
        <v>426</v>
      </c>
      <c r="J1107">
        <v>0.66773729999999998</v>
      </c>
      <c r="K1107">
        <v>0.69359519999999997</v>
      </c>
      <c r="L1107">
        <v>-2.58579E-2</v>
      </c>
      <c r="M1107">
        <v>2.3149200000000002E-2</v>
      </c>
      <c r="N1107">
        <v>1.08678E-2</v>
      </c>
      <c r="O1107">
        <v>-7.9804000000000003E-3</v>
      </c>
      <c r="P1107">
        <v>-4.3735400000000001E-2</v>
      </c>
      <c r="Q1107">
        <v>-3.8724599999999998E-2</v>
      </c>
      <c r="R1107">
        <v>1</v>
      </c>
      <c r="S1107">
        <v>1.7877500000000001E-2</v>
      </c>
    </row>
    <row r="1108" spans="1:19" x14ac:dyDescent="0.2">
      <c r="A1108" t="s">
        <v>7385</v>
      </c>
      <c r="B1108" t="s">
        <v>34</v>
      </c>
      <c r="C1108" t="s">
        <v>1393</v>
      </c>
      <c r="D1108" t="s">
        <v>30</v>
      </c>
      <c r="E1108" t="s">
        <v>31</v>
      </c>
      <c r="F1108" t="s">
        <v>17</v>
      </c>
      <c r="G1108">
        <v>397</v>
      </c>
      <c r="H1108">
        <v>428</v>
      </c>
      <c r="I1108">
        <v>428</v>
      </c>
      <c r="J1108">
        <v>0.64570530000000004</v>
      </c>
      <c r="K1108">
        <v>0.63113300000000006</v>
      </c>
      <c r="L1108">
        <v>1.4572399999999999E-2</v>
      </c>
      <c r="M1108">
        <v>2.5091100000000002E-2</v>
      </c>
      <c r="N1108">
        <v>2.6400300000000002E-2</v>
      </c>
      <c r="O1108">
        <v>5.8000900000000001E-2</v>
      </c>
      <c r="P1108">
        <v>-2.8856099999999999E-2</v>
      </c>
      <c r="Q1108">
        <v>2.2568100000000001E-2</v>
      </c>
      <c r="R1108">
        <v>0</v>
      </c>
      <c r="S1108">
        <v>4.3428500000000002E-2</v>
      </c>
    </row>
    <row r="1109" spans="1:19" x14ac:dyDescent="0.2">
      <c r="A1109" t="s">
        <v>10443</v>
      </c>
      <c r="B1109" t="s">
        <v>35</v>
      </c>
      <c r="C1109" t="s">
        <v>1393</v>
      </c>
      <c r="D1109" t="s">
        <v>30</v>
      </c>
      <c r="E1109" t="s">
        <v>16</v>
      </c>
      <c r="F1109" t="s">
        <v>18</v>
      </c>
      <c r="G1109">
        <v>249</v>
      </c>
      <c r="H1109">
        <v>152</v>
      </c>
      <c r="I1109">
        <v>114.9157</v>
      </c>
      <c r="J1109">
        <v>0.66340520000000003</v>
      </c>
      <c r="K1109">
        <v>0.70414030000000005</v>
      </c>
      <c r="L1109">
        <v>-4.0735E-2</v>
      </c>
      <c r="M1109">
        <v>3.7699099999999999E-2</v>
      </c>
      <c r="N1109">
        <v>1.02191E-2</v>
      </c>
      <c r="O1109">
        <v>-2.39247E-2</v>
      </c>
      <c r="P1109">
        <v>-5.7545399999999997E-2</v>
      </c>
      <c r="Q1109">
        <v>-6.1402999999999999E-2</v>
      </c>
      <c r="R1109">
        <v>1</v>
      </c>
      <c r="S1109">
        <v>1.68104E-2</v>
      </c>
    </row>
    <row r="1110" spans="1:19" x14ac:dyDescent="0.2">
      <c r="A1110" t="s">
        <v>10444</v>
      </c>
      <c r="B1110" t="s">
        <v>35</v>
      </c>
      <c r="C1110" t="s">
        <v>1393</v>
      </c>
      <c r="D1110" t="s">
        <v>30</v>
      </c>
      <c r="E1110" t="s">
        <v>20</v>
      </c>
      <c r="F1110" t="s">
        <v>18</v>
      </c>
      <c r="G1110">
        <v>249</v>
      </c>
      <c r="H1110">
        <v>152</v>
      </c>
      <c r="I1110">
        <v>114.9157</v>
      </c>
      <c r="J1110">
        <v>0.75655419999999995</v>
      </c>
      <c r="K1110">
        <v>0.77780689999999997</v>
      </c>
      <c r="L1110">
        <v>-2.1252799999999999E-2</v>
      </c>
      <c r="M1110">
        <v>5.05496E-2</v>
      </c>
      <c r="N1110">
        <v>1.18333E-2</v>
      </c>
      <c r="O1110">
        <v>-1.787E-3</v>
      </c>
      <c r="P1110">
        <v>-4.0718499999999998E-2</v>
      </c>
      <c r="Q1110">
        <v>-2.8091499999999998E-2</v>
      </c>
      <c r="R1110">
        <v>1</v>
      </c>
      <c r="S1110">
        <v>1.9465799999999998E-2</v>
      </c>
    </row>
    <row r="1111" spans="1:19" x14ac:dyDescent="0.2">
      <c r="A1111" t="s">
        <v>7386</v>
      </c>
      <c r="B1111" t="s">
        <v>35</v>
      </c>
      <c r="C1111" t="s">
        <v>1393</v>
      </c>
      <c r="D1111" t="s">
        <v>30</v>
      </c>
      <c r="E1111" t="s">
        <v>31</v>
      </c>
      <c r="F1111" t="s">
        <v>18</v>
      </c>
      <c r="G1111">
        <v>249</v>
      </c>
      <c r="H1111">
        <v>153</v>
      </c>
      <c r="I1111">
        <v>115.6717</v>
      </c>
      <c r="J1111">
        <v>0.96660639999999998</v>
      </c>
      <c r="K1111">
        <v>0.96582279999999998</v>
      </c>
      <c r="L1111">
        <v>7.8359999999999996E-4</v>
      </c>
      <c r="M1111">
        <v>0.41443550000000001</v>
      </c>
      <c r="N1111">
        <v>3.3882500000000003E-2</v>
      </c>
      <c r="O1111">
        <v>5.65202E-2</v>
      </c>
      <c r="P1111">
        <v>-5.4953000000000002E-2</v>
      </c>
      <c r="Q1111">
        <v>8.1070000000000003E-4</v>
      </c>
      <c r="R1111">
        <v>0</v>
      </c>
      <c r="S1111">
        <v>5.5736599999999997E-2</v>
      </c>
    </row>
    <row r="1112" spans="1:19" x14ac:dyDescent="0.2">
      <c r="A1112" t="s">
        <v>10445</v>
      </c>
      <c r="B1112" t="s">
        <v>35</v>
      </c>
      <c r="C1112" t="s">
        <v>1393</v>
      </c>
      <c r="D1112" t="s">
        <v>30</v>
      </c>
      <c r="E1112" t="s">
        <v>16</v>
      </c>
      <c r="F1112" t="s">
        <v>19</v>
      </c>
      <c r="G1112">
        <v>249</v>
      </c>
      <c r="H1112">
        <v>152</v>
      </c>
      <c r="I1112">
        <v>114.9157</v>
      </c>
      <c r="J1112">
        <v>1.001306</v>
      </c>
      <c r="K1112">
        <v>0.97257970000000005</v>
      </c>
      <c r="L1112">
        <v>2.8726000000000002E-2</v>
      </c>
      <c r="M1112">
        <v>1.8900400000000001E-2</v>
      </c>
      <c r="N1112">
        <v>2.7495800000000001E-2</v>
      </c>
      <c r="O1112">
        <v>7.3956499999999994E-2</v>
      </c>
      <c r="P1112">
        <v>-1.6504600000000001E-2</v>
      </c>
      <c r="Q1112">
        <v>2.8688499999999999E-2</v>
      </c>
      <c r="R1112">
        <v>0</v>
      </c>
      <c r="S1112">
        <v>4.52305E-2</v>
      </c>
    </row>
    <row r="1113" spans="1:19" x14ac:dyDescent="0.2">
      <c r="A1113" t="s">
        <v>10446</v>
      </c>
      <c r="B1113" t="s">
        <v>35</v>
      </c>
      <c r="C1113" t="s">
        <v>1393</v>
      </c>
      <c r="D1113" t="s">
        <v>30</v>
      </c>
      <c r="E1113" t="s">
        <v>20</v>
      </c>
      <c r="F1113" t="s">
        <v>19</v>
      </c>
      <c r="G1113">
        <v>249</v>
      </c>
      <c r="H1113">
        <v>152</v>
      </c>
      <c r="I1113">
        <v>114.9157</v>
      </c>
      <c r="J1113">
        <v>1.1512420000000001</v>
      </c>
      <c r="K1113">
        <v>1.1225430000000001</v>
      </c>
      <c r="L1113">
        <v>2.8698499999999998E-2</v>
      </c>
      <c r="M1113">
        <v>2.5875800000000001E-2</v>
      </c>
      <c r="N1113">
        <v>3.2171900000000003E-2</v>
      </c>
      <c r="O1113">
        <v>8.1621399999999997E-2</v>
      </c>
      <c r="P1113">
        <v>-2.4224300000000001E-2</v>
      </c>
      <c r="Q1113">
        <v>2.49283E-2</v>
      </c>
      <c r="R1113">
        <v>0</v>
      </c>
      <c r="S1113">
        <v>5.2922799999999999E-2</v>
      </c>
    </row>
    <row r="1114" spans="1:19" x14ac:dyDescent="0.2">
      <c r="A1114" t="s">
        <v>7387</v>
      </c>
      <c r="B1114" t="s">
        <v>35</v>
      </c>
      <c r="C1114" t="s">
        <v>1393</v>
      </c>
      <c r="D1114" t="s">
        <v>30</v>
      </c>
      <c r="E1114" t="s">
        <v>31</v>
      </c>
      <c r="F1114" t="s">
        <v>19</v>
      </c>
      <c r="G1114">
        <v>249</v>
      </c>
      <c r="H1114">
        <v>153</v>
      </c>
      <c r="I1114">
        <v>115.6717</v>
      </c>
      <c r="J1114">
        <v>1.6226590000000001</v>
      </c>
      <c r="K1114">
        <v>1.4046449999999999</v>
      </c>
      <c r="L1114">
        <v>0.21801319999999999</v>
      </c>
      <c r="M1114">
        <v>0.17964479999999999</v>
      </c>
      <c r="N1114">
        <v>8.47691E-2</v>
      </c>
      <c r="O1114">
        <v>0.35745830000000001</v>
      </c>
      <c r="P1114">
        <v>7.8568100000000002E-2</v>
      </c>
      <c r="Q1114">
        <v>0.13435549999999999</v>
      </c>
      <c r="R1114">
        <v>1</v>
      </c>
      <c r="S1114">
        <v>0.13944509999999999</v>
      </c>
    </row>
    <row r="1115" spans="1:19" x14ac:dyDescent="0.2">
      <c r="A1115" t="s">
        <v>10447</v>
      </c>
      <c r="B1115" t="s">
        <v>34</v>
      </c>
      <c r="C1115" t="s">
        <v>1554</v>
      </c>
      <c r="D1115" t="s">
        <v>30</v>
      </c>
      <c r="E1115" t="s">
        <v>16</v>
      </c>
      <c r="F1115" t="s">
        <v>18</v>
      </c>
      <c r="G1115">
        <v>23216</v>
      </c>
      <c r="H1115">
        <v>26316</v>
      </c>
      <c r="I1115">
        <v>26316</v>
      </c>
      <c r="J1115">
        <v>0.67628960000000005</v>
      </c>
      <c r="K1115">
        <v>0.6804578</v>
      </c>
      <c r="L1115">
        <v>-4.1682000000000004E-3</v>
      </c>
      <c r="M1115">
        <v>2.0269999999999999E-4</v>
      </c>
      <c r="N1115">
        <v>1.0950999999999999E-3</v>
      </c>
      <c r="O1115">
        <v>-2.3666999999999998E-3</v>
      </c>
      <c r="P1115">
        <v>-5.9696999999999997E-3</v>
      </c>
      <c r="Q1115">
        <v>-6.1633E-3</v>
      </c>
      <c r="R1115">
        <v>1</v>
      </c>
      <c r="S1115">
        <v>1.8014999999999999E-3</v>
      </c>
    </row>
    <row r="1116" spans="1:19" x14ac:dyDescent="0.2">
      <c r="A1116" t="s">
        <v>10448</v>
      </c>
      <c r="B1116" t="s">
        <v>34</v>
      </c>
      <c r="C1116" t="s">
        <v>1554</v>
      </c>
      <c r="D1116" t="s">
        <v>30</v>
      </c>
      <c r="E1116" t="s">
        <v>20</v>
      </c>
      <c r="F1116" t="s">
        <v>18</v>
      </c>
      <c r="G1116">
        <v>23342</v>
      </c>
      <c r="H1116">
        <v>26318</v>
      </c>
      <c r="I1116">
        <v>26318</v>
      </c>
      <c r="J1116">
        <v>0.86602920000000005</v>
      </c>
      <c r="K1116">
        <v>0.87029389999999995</v>
      </c>
      <c r="L1116">
        <v>-4.2646999999999997E-3</v>
      </c>
      <c r="M1116">
        <v>1.2410000000000001E-4</v>
      </c>
      <c r="N1116">
        <v>2.2277E-3</v>
      </c>
      <c r="O1116">
        <v>-6.0019999999999995E-4</v>
      </c>
      <c r="P1116">
        <v>-7.9292000000000008E-3</v>
      </c>
      <c r="Q1116">
        <v>-4.9243999999999998E-3</v>
      </c>
      <c r="R1116">
        <v>1</v>
      </c>
      <c r="S1116">
        <v>3.6644999999999998E-3</v>
      </c>
    </row>
    <row r="1117" spans="1:19" x14ac:dyDescent="0.2">
      <c r="A1117" t="s">
        <v>7388</v>
      </c>
      <c r="B1117" t="s">
        <v>34</v>
      </c>
      <c r="C1117" t="s">
        <v>1554</v>
      </c>
      <c r="D1117" t="s">
        <v>30</v>
      </c>
      <c r="E1117" t="s">
        <v>31</v>
      </c>
      <c r="F1117" t="s">
        <v>18</v>
      </c>
      <c r="G1117">
        <v>23249</v>
      </c>
      <c r="H1117">
        <v>26335</v>
      </c>
      <c r="I1117">
        <v>26335</v>
      </c>
      <c r="J1117">
        <v>0.98093589999999997</v>
      </c>
      <c r="K1117">
        <v>0.97244299999999995</v>
      </c>
      <c r="L1117">
        <v>8.4928E-3</v>
      </c>
      <c r="M1117">
        <v>1.9888000000000002E-3</v>
      </c>
      <c r="N1117">
        <v>3.4305E-3</v>
      </c>
      <c r="O1117">
        <v>1.4135999999999999E-2</v>
      </c>
      <c r="P1117">
        <v>2.8497000000000001E-3</v>
      </c>
      <c r="Q1117">
        <v>8.6578999999999996E-3</v>
      </c>
      <c r="R1117">
        <v>1</v>
      </c>
      <c r="S1117">
        <v>5.6432000000000001E-3</v>
      </c>
    </row>
    <row r="1118" spans="1:19" x14ac:dyDescent="0.2">
      <c r="A1118" t="s">
        <v>10449</v>
      </c>
      <c r="B1118" t="s">
        <v>34</v>
      </c>
      <c r="C1118" t="s">
        <v>1554</v>
      </c>
      <c r="D1118" t="s">
        <v>30</v>
      </c>
      <c r="E1118" t="s">
        <v>16</v>
      </c>
      <c r="F1118" t="s">
        <v>19</v>
      </c>
      <c r="G1118">
        <v>23216</v>
      </c>
      <c r="H1118">
        <v>26316</v>
      </c>
      <c r="I1118">
        <v>26316</v>
      </c>
      <c r="J1118">
        <v>0.91159109999999999</v>
      </c>
      <c r="K1118">
        <v>0.90062589999999998</v>
      </c>
      <c r="L1118">
        <v>1.09652E-2</v>
      </c>
      <c r="M1118">
        <v>1.093E-4</v>
      </c>
      <c r="N1118">
        <v>2.0912000000000001E-3</v>
      </c>
      <c r="O1118">
        <v>1.4405299999999999E-2</v>
      </c>
      <c r="P1118">
        <v>7.5250999999999998E-3</v>
      </c>
      <c r="Q1118">
        <v>1.20287E-2</v>
      </c>
      <c r="R1118">
        <v>1</v>
      </c>
      <c r="S1118">
        <v>3.4401000000000002E-3</v>
      </c>
    </row>
    <row r="1119" spans="1:19" x14ac:dyDescent="0.2">
      <c r="A1119" t="s">
        <v>10450</v>
      </c>
      <c r="B1119" t="s">
        <v>34</v>
      </c>
      <c r="C1119" t="s">
        <v>1554</v>
      </c>
      <c r="D1119" t="s">
        <v>30</v>
      </c>
      <c r="E1119" t="s">
        <v>20</v>
      </c>
      <c r="F1119" t="s">
        <v>19</v>
      </c>
      <c r="G1119">
        <v>23342</v>
      </c>
      <c r="H1119">
        <v>26318</v>
      </c>
      <c r="I1119">
        <v>26318</v>
      </c>
      <c r="J1119">
        <v>0.98385690000000003</v>
      </c>
      <c r="K1119">
        <v>0.97430930000000004</v>
      </c>
      <c r="L1119">
        <v>9.5475999999999998E-3</v>
      </c>
      <c r="M1119">
        <v>1.471E-4</v>
      </c>
      <c r="N1119">
        <v>2.4253999999999999E-3</v>
      </c>
      <c r="O1119">
        <v>1.35374E-2</v>
      </c>
      <c r="P1119">
        <v>5.5577999999999999E-3</v>
      </c>
      <c r="Q1119">
        <v>9.7043000000000008E-3</v>
      </c>
      <c r="R1119">
        <v>1</v>
      </c>
      <c r="S1119">
        <v>3.9897999999999999E-3</v>
      </c>
    </row>
    <row r="1120" spans="1:19" x14ac:dyDescent="0.2">
      <c r="A1120" t="s">
        <v>7389</v>
      </c>
      <c r="B1120" t="s">
        <v>34</v>
      </c>
      <c r="C1120" t="s">
        <v>1554</v>
      </c>
      <c r="D1120" t="s">
        <v>30</v>
      </c>
      <c r="E1120" t="s">
        <v>31</v>
      </c>
      <c r="F1120" t="s">
        <v>19</v>
      </c>
      <c r="G1120">
        <v>23249</v>
      </c>
      <c r="H1120">
        <v>26335</v>
      </c>
      <c r="I1120">
        <v>26335</v>
      </c>
      <c r="J1120">
        <v>1.442712</v>
      </c>
      <c r="K1120">
        <v>1.390147</v>
      </c>
      <c r="L1120">
        <v>5.2564899999999998E-2</v>
      </c>
      <c r="M1120">
        <v>1.2126999999999999E-3</v>
      </c>
      <c r="N1120">
        <v>6.9649000000000004E-3</v>
      </c>
      <c r="O1120">
        <v>6.4022099999999998E-2</v>
      </c>
      <c r="P1120">
        <v>4.1107600000000001E-2</v>
      </c>
      <c r="Q1120">
        <v>3.6434800000000003E-2</v>
      </c>
      <c r="R1120">
        <v>1</v>
      </c>
      <c r="S1120">
        <v>1.1457200000000001E-2</v>
      </c>
    </row>
    <row r="1121" spans="1:19" x14ac:dyDescent="0.2">
      <c r="A1121" t="s">
        <v>10451</v>
      </c>
      <c r="B1121" t="s">
        <v>34</v>
      </c>
      <c r="C1121" t="s">
        <v>1554</v>
      </c>
      <c r="D1121" t="s">
        <v>30</v>
      </c>
      <c r="E1121" t="s">
        <v>16</v>
      </c>
      <c r="F1121" t="s">
        <v>17</v>
      </c>
      <c r="G1121">
        <v>23216</v>
      </c>
      <c r="H1121">
        <v>26316</v>
      </c>
      <c r="I1121">
        <v>26316</v>
      </c>
      <c r="J1121">
        <v>0.49532739999999997</v>
      </c>
      <c r="K1121">
        <v>0.49783480000000002</v>
      </c>
      <c r="L1121">
        <v>-2.5075000000000002E-3</v>
      </c>
      <c r="M1121">
        <v>6.2899999999999997E-5</v>
      </c>
      <c r="N1121">
        <v>1.3217999999999999E-3</v>
      </c>
      <c r="O1121">
        <v>-3.3310000000000002E-4</v>
      </c>
      <c r="P1121">
        <v>-4.6817999999999999E-3</v>
      </c>
      <c r="Q1121">
        <v>-5.0622000000000002E-3</v>
      </c>
      <c r="R1121">
        <v>1</v>
      </c>
      <c r="S1121">
        <v>2.1743999999999999E-3</v>
      </c>
    </row>
    <row r="1122" spans="1:19" x14ac:dyDescent="0.2">
      <c r="A1122" t="s">
        <v>10452</v>
      </c>
      <c r="B1122" t="s">
        <v>34</v>
      </c>
      <c r="C1122" t="s">
        <v>1554</v>
      </c>
      <c r="D1122" t="s">
        <v>30</v>
      </c>
      <c r="E1122" t="s">
        <v>20</v>
      </c>
      <c r="F1122" t="s">
        <v>17</v>
      </c>
      <c r="G1122">
        <v>23342</v>
      </c>
      <c r="H1122">
        <v>26318</v>
      </c>
      <c r="I1122">
        <v>26318</v>
      </c>
      <c r="J1122">
        <v>0.60350470000000001</v>
      </c>
      <c r="K1122">
        <v>0.60623280000000002</v>
      </c>
      <c r="L1122">
        <v>-2.7282000000000001E-3</v>
      </c>
      <c r="M1122">
        <v>2.1599999999999999E-4</v>
      </c>
      <c r="N1122">
        <v>1.0499000000000001E-3</v>
      </c>
      <c r="O1122">
        <v>-1.0012E-3</v>
      </c>
      <c r="P1122">
        <v>-4.4552000000000003E-3</v>
      </c>
      <c r="Q1122">
        <v>-4.5205999999999996E-3</v>
      </c>
      <c r="R1122">
        <v>1</v>
      </c>
      <c r="S1122">
        <v>1.727E-3</v>
      </c>
    </row>
    <row r="1123" spans="1:19" x14ac:dyDescent="0.2">
      <c r="A1123" t="s">
        <v>7390</v>
      </c>
      <c r="B1123" t="s">
        <v>34</v>
      </c>
      <c r="C1123" t="s">
        <v>1554</v>
      </c>
      <c r="D1123" t="s">
        <v>30</v>
      </c>
      <c r="E1123" t="s">
        <v>31</v>
      </c>
      <c r="F1123" t="s">
        <v>17</v>
      </c>
      <c r="G1123">
        <v>23249</v>
      </c>
      <c r="H1123">
        <v>26335</v>
      </c>
      <c r="I1123">
        <v>26335</v>
      </c>
      <c r="J1123">
        <v>0.60894360000000003</v>
      </c>
      <c r="K1123">
        <v>0.61382309999999995</v>
      </c>
      <c r="L1123">
        <v>-4.8795000000000002E-3</v>
      </c>
      <c r="M1123">
        <v>2.764E-4</v>
      </c>
      <c r="N1123">
        <v>2.7707999999999999E-3</v>
      </c>
      <c r="O1123">
        <v>-3.2160000000000001E-4</v>
      </c>
      <c r="P1123">
        <v>-9.4374000000000003E-3</v>
      </c>
      <c r="Q1123">
        <v>-8.0129999999999993E-3</v>
      </c>
      <c r="R1123">
        <v>1</v>
      </c>
      <c r="S1123">
        <v>4.5579000000000001E-3</v>
      </c>
    </row>
    <row r="1124" spans="1:19" x14ac:dyDescent="0.2">
      <c r="A1124" t="s">
        <v>10453</v>
      </c>
      <c r="B1124" t="s">
        <v>35</v>
      </c>
      <c r="C1124" t="s">
        <v>1554</v>
      </c>
      <c r="D1124" t="s">
        <v>30</v>
      </c>
      <c r="E1124" t="s">
        <v>16</v>
      </c>
      <c r="F1124" t="s">
        <v>18</v>
      </c>
      <c r="G1124">
        <v>12904</v>
      </c>
      <c r="H1124">
        <v>8725</v>
      </c>
      <c r="I1124">
        <v>6651.125</v>
      </c>
      <c r="J1124">
        <v>0.62525810000000004</v>
      </c>
      <c r="K1124">
        <v>0.62989450000000002</v>
      </c>
      <c r="L1124">
        <v>-4.6363999999999997E-3</v>
      </c>
      <c r="M1124">
        <v>4.6779999999999999E-4</v>
      </c>
      <c r="N1124">
        <v>1.1383999999999999E-3</v>
      </c>
      <c r="O1124" s="1">
        <v>-2.7637E-3</v>
      </c>
      <c r="P1124">
        <v>-6.5091000000000003E-3</v>
      </c>
      <c r="Q1124">
        <v>-7.4151E-3</v>
      </c>
      <c r="R1124">
        <v>1</v>
      </c>
      <c r="S1124">
        <v>1.8726999999999999E-3</v>
      </c>
    </row>
    <row r="1125" spans="1:19" x14ac:dyDescent="0.2">
      <c r="A1125" t="s">
        <v>10454</v>
      </c>
      <c r="B1125" t="s">
        <v>35</v>
      </c>
      <c r="C1125" t="s">
        <v>1554</v>
      </c>
      <c r="D1125" t="s">
        <v>30</v>
      </c>
      <c r="E1125" t="s">
        <v>20</v>
      </c>
      <c r="F1125" t="s">
        <v>18</v>
      </c>
      <c r="G1125">
        <v>12906</v>
      </c>
      <c r="H1125">
        <v>8726</v>
      </c>
      <c r="I1125">
        <v>6651.8879999999999</v>
      </c>
      <c r="J1125">
        <v>0.68752000000000002</v>
      </c>
      <c r="K1125">
        <v>0.69172999999999996</v>
      </c>
      <c r="L1125">
        <v>-4.2100000000000002E-3</v>
      </c>
      <c r="M1125">
        <v>6.3230000000000003E-4</v>
      </c>
      <c r="N1125">
        <v>1.3235E-3</v>
      </c>
      <c r="O1125">
        <v>-2.0328999999999998E-3</v>
      </c>
      <c r="P1125">
        <v>-6.3870999999999997E-3</v>
      </c>
      <c r="Q1125">
        <v>-6.1234999999999996E-3</v>
      </c>
      <c r="R1125">
        <v>1</v>
      </c>
      <c r="S1125">
        <v>2.1771E-3</v>
      </c>
    </row>
    <row r="1126" spans="1:19" x14ac:dyDescent="0.2">
      <c r="A1126" t="s">
        <v>7391</v>
      </c>
      <c r="B1126" t="s">
        <v>35</v>
      </c>
      <c r="C1126" t="s">
        <v>1554</v>
      </c>
      <c r="D1126" t="s">
        <v>30</v>
      </c>
      <c r="E1126" t="s">
        <v>31</v>
      </c>
      <c r="F1126" t="s">
        <v>18</v>
      </c>
      <c r="G1126">
        <v>12910</v>
      </c>
      <c r="H1126">
        <v>8731</v>
      </c>
      <c r="I1126">
        <v>6655.6989999999996</v>
      </c>
      <c r="J1126">
        <v>0.88147580000000003</v>
      </c>
      <c r="K1126">
        <v>0.89570490000000003</v>
      </c>
      <c r="L1126">
        <v>-1.42291E-2</v>
      </c>
      <c r="M1126">
        <v>4.1577000000000003E-3</v>
      </c>
      <c r="N1126">
        <v>3.3936999999999999E-3</v>
      </c>
      <c r="O1126">
        <v>-8.6464999999999997E-3</v>
      </c>
      <c r="P1126">
        <v>-1.9811800000000001E-2</v>
      </c>
      <c r="Q1126">
        <v>-1.6142400000000001E-2</v>
      </c>
      <c r="R1126">
        <v>1</v>
      </c>
      <c r="S1126">
        <v>5.5827000000000003E-3</v>
      </c>
    </row>
    <row r="1127" spans="1:19" x14ac:dyDescent="0.2">
      <c r="A1127" t="s">
        <v>10455</v>
      </c>
      <c r="B1127" t="s">
        <v>35</v>
      </c>
      <c r="C1127" t="s">
        <v>1554</v>
      </c>
      <c r="D1127" t="s">
        <v>30</v>
      </c>
      <c r="E1127" t="s">
        <v>16</v>
      </c>
      <c r="F1127" t="s">
        <v>19</v>
      </c>
      <c r="G1127">
        <v>12904</v>
      </c>
      <c r="H1127">
        <v>8725</v>
      </c>
      <c r="I1127">
        <v>6651.125</v>
      </c>
      <c r="J1127">
        <v>0.94119260000000005</v>
      </c>
      <c r="K1127">
        <v>0.92396670000000003</v>
      </c>
      <c r="L1127">
        <v>1.7225899999999999E-2</v>
      </c>
      <c r="M1127">
        <v>2.0039999999999999E-4</v>
      </c>
      <c r="N1127">
        <v>2.8316000000000001E-3</v>
      </c>
      <c r="O1127">
        <v>2.1883799999999998E-2</v>
      </c>
      <c r="P1127">
        <v>1.2567999999999999E-2</v>
      </c>
      <c r="Q1127">
        <v>1.8302200000000001E-2</v>
      </c>
      <c r="R1127">
        <v>1</v>
      </c>
      <c r="S1127">
        <v>4.6579000000000004E-3</v>
      </c>
    </row>
    <row r="1128" spans="1:19" x14ac:dyDescent="0.2">
      <c r="A1128" t="s">
        <v>10456</v>
      </c>
      <c r="B1128" t="s">
        <v>35</v>
      </c>
      <c r="C1128" t="s">
        <v>1554</v>
      </c>
      <c r="D1128" t="s">
        <v>30</v>
      </c>
      <c r="E1128" t="s">
        <v>20</v>
      </c>
      <c r="F1128" t="s">
        <v>19</v>
      </c>
      <c r="G1128">
        <v>12906</v>
      </c>
      <c r="H1128">
        <v>8726</v>
      </c>
      <c r="I1128">
        <v>6651.8879999999999</v>
      </c>
      <c r="J1128">
        <v>1.0277529999999999</v>
      </c>
      <c r="K1128">
        <v>1.0188900000000001</v>
      </c>
      <c r="L1128">
        <v>8.8628999999999999E-3</v>
      </c>
      <c r="M1128">
        <v>2.7510000000000002E-4</v>
      </c>
      <c r="N1128">
        <v>3.3175000000000001E-3</v>
      </c>
      <c r="O1128">
        <v>1.4320100000000001E-2</v>
      </c>
      <c r="P1128">
        <v>3.4055999999999999E-3</v>
      </c>
      <c r="Q1128">
        <v>8.6234999999999992E-3</v>
      </c>
      <c r="R1128">
        <v>1</v>
      </c>
      <c r="S1128">
        <v>5.4573E-3</v>
      </c>
    </row>
    <row r="1129" spans="1:19" x14ac:dyDescent="0.2">
      <c r="A1129" t="s">
        <v>7392</v>
      </c>
      <c r="B1129" t="s">
        <v>35</v>
      </c>
      <c r="C1129" t="s">
        <v>1554</v>
      </c>
      <c r="D1129" t="s">
        <v>30</v>
      </c>
      <c r="E1129" t="s">
        <v>31</v>
      </c>
      <c r="F1129" t="s">
        <v>19</v>
      </c>
      <c r="G1129">
        <v>12910</v>
      </c>
      <c r="H1129">
        <v>8731</v>
      </c>
      <c r="I1129">
        <v>6655.6989999999996</v>
      </c>
      <c r="J1129">
        <v>1.5014069999999999</v>
      </c>
      <c r="K1129">
        <v>1.4775100000000001</v>
      </c>
      <c r="L1129">
        <v>2.3897000000000002E-2</v>
      </c>
      <c r="M1129">
        <v>2.2195000000000001E-3</v>
      </c>
      <c r="N1129">
        <v>9.4222000000000004E-3</v>
      </c>
      <c r="O1129">
        <v>3.9396599999999997E-2</v>
      </c>
      <c r="P1129">
        <v>8.3973999999999993E-3</v>
      </c>
      <c r="Q1129">
        <v>1.5916400000000001E-2</v>
      </c>
      <c r="R1129">
        <v>1</v>
      </c>
      <c r="S1129">
        <v>1.5499600000000001E-2</v>
      </c>
    </row>
    <row r="1130" spans="1:19" x14ac:dyDescent="0.2">
      <c r="A1130" t="s">
        <v>10457</v>
      </c>
      <c r="B1130" t="s">
        <v>34</v>
      </c>
      <c r="C1130" t="s">
        <v>1699</v>
      </c>
      <c r="D1130" t="s">
        <v>30</v>
      </c>
      <c r="E1130" t="s">
        <v>16</v>
      </c>
      <c r="F1130" t="s">
        <v>18</v>
      </c>
      <c r="G1130">
        <v>5125</v>
      </c>
      <c r="H1130">
        <v>5942</v>
      </c>
      <c r="I1130">
        <v>5942</v>
      </c>
      <c r="J1130">
        <v>0.5670134</v>
      </c>
      <c r="K1130">
        <v>0.56687069999999995</v>
      </c>
      <c r="L1130">
        <v>1.426E-4</v>
      </c>
      <c r="M1130">
        <v>5.1199999999999998E-4</v>
      </c>
      <c r="N1130">
        <v>1.7405000000000001E-3</v>
      </c>
      <c r="O1130">
        <v>3.0057999999999999E-3</v>
      </c>
      <c r="P1130">
        <v>-2.7206000000000001E-3</v>
      </c>
      <c r="Q1130">
        <v>2.5159999999999999E-4</v>
      </c>
      <c r="R1130">
        <v>0</v>
      </c>
      <c r="S1130">
        <v>2.8632000000000002E-3</v>
      </c>
    </row>
    <row r="1131" spans="1:19" x14ac:dyDescent="0.2">
      <c r="A1131" t="s">
        <v>10458</v>
      </c>
      <c r="B1131" t="s">
        <v>34</v>
      </c>
      <c r="C1131" t="s">
        <v>1699</v>
      </c>
      <c r="D1131" t="s">
        <v>30</v>
      </c>
      <c r="E1131" t="s">
        <v>20</v>
      </c>
      <c r="F1131" t="s">
        <v>18</v>
      </c>
      <c r="G1131">
        <v>5180</v>
      </c>
      <c r="H1131">
        <v>5942</v>
      </c>
      <c r="I1131">
        <v>5942</v>
      </c>
      <c r="J1131">
        <v>0.72117350000000002</v>
      </c>
      <c r="K1131">
        <v>0.7309061</v>
      </c>
      <c r="L1131">
        <v>-9.7325999999999992E-3</v>
      </c>
      <c r="M1131">
        <v>3.2830000000000001E-4</v>
      </c>
      <c r="N1131">
        <v>3.6239000000000002E-3</v>
      </c>
      <c r="O1131">
        <v>-3.7713999999999998E-3</v>
      </c>
      <c r="P1131">
        <v>-1.5693800000000001E-2</v>
      </c>
      <c r="Q1131">
        <v>-1.3495500000000001E-2</v>
      </c>
      <c r="R1131">
        <v>1</v>
      </c>
      <c r="S1131">
        <v>5.9611999999999998E-3</v>
      </c>
    </row>
    <row r="1132" spans="1:19" x14ac:dyDescent="0.2">
      <c r="A1132" t="s">
        <v>7393</v>
      </c>
      <c r="B1132" t="s">
        <v>34</v>
      </c>
      <c r="C1132" t="s">
        <v>1699</v>
      </c>
      <c r="D1132" t="s">
        <v>30</v>
      </c>
      <c r="E1132" t="s">
        <v>31</v>
      </c>
      <c r="F1132" t="s">
        <v>18</v>
      </c>
      <c r="G1132">
        <v>5158</v>
      </c>
      <c r="H1132">
        <v>5946</v>
      </c>
      <c r="I1132">
        <v>5946</v>
      </c>
      <c r="J1132">
        <v>0.80855549999999998</v>
      </c>
      <c r="K1132">
        <v>0.79686190000000001</v>
      </c>
      <c r="L1132">
        <v>1.16936E-2</v>
      </c>
      <c r="M1132">
        <v>5.3311000000000001E-3</v>
      </c>
      <c r="N1132">
        <v>5.6165E-3</v>
      </c>
      <c r="O1132">
        <v>2.0932699999999999E-2</v>
      </c>
      <c r="P1132">
        <v>2.4545000000000001E-3</v>
      </c>
      <c r="Q1132">
        <v>1.4462300000000001E-2</v>
      </c>
      <c r="R1132">
        <v>1</v>
      </c>
      <c r="S1132">
        <v>9.2391000000000001E-3</v>
      </c>
    </row>
    <row r="1133" spans="1:19" x14ac:dyDescent="0.2">
      <c r="A1133" t="s">
        <v>10459</v>
      </c>
      <c r="B1133" t="s">
        <v>34</v>
      </c>
      <c r="C1133" t="s">
        <v>1699</v>
      </c>
      <c r="D1133" t="s">
        <v>30</v>
      </c>
      <c r="E1133" t="s">
        <v>16</v>
      </c>
      <c r="F1133" t="s">
        <v>19</v>
      </c>
      <c r="G1133">
        <v>5125</v>
      </c>
      <c r="H1133">
        <v>5942</v>
      </c>
      <c r="I1133">
        <v>5942</v>
      </c>
      <c r="J1133">
        <v>0.77147739999999998</v>
      </c>
      <c r="K1133">
        <v>0.76245339999999995</v>
      </c>
      <c r="L1133">
        <v>9.0240000000000008E-3</v>
      </c>
      <c r="M1133">
        <v>2.8679999999999998E-4</v>
      </c>
      <c r="N1133">
        <v>3.3869999999999998E-3</v>
      </c>
      <c r="O1133">
        <v>1.45956E-2</v>
      </c>
      <c r="P1133">
        <v>3.4524E-3</v>
      </c>
      <c r="Q1133">
        <v>1.1697000000000001E-2</v>
      </c>
      <c r="R1133">
        <v>1</v>
      </c>
      <c r="S1133">
        <v>5.5716000000000003E-3</v>
      </c>
    </row>
    <row r="1134" spans="1:19" x14ac:dyDescent="0.2">
      <c r="A1134" t="s">
        <v>10460</v>
      </c>
      <c r="B1134" t="s">
        <v>34</v>
      </c>
      <c r="C1134" t="s">
        <v>1699</v>
      </c>
      <c r="D1134" t="s">
        <v>30</v>
      </c>
      <c r="E1134" t="s">
        <v>20</v>
      </c>
      <c r="F1134" t="s">
        <v>19</v>
      </c>
      <c r="G1134">
        <v>5180</v>
      </c>
      <c r="H1134">
        <v>5942</v>
      </c>
      <c r="I1134">
        <v>5942</v>
      </c>
      <c r="J1134">
        <v>0.79663969999999995</v>
      </c>
      <c r="K1134">
        <v>0.79687989999999997</v>
      </c>
      <c r="L1134">
        <v>-2.4020000000000001E-4</v>
      </c>
      <c r="M1134">
        <v>3.7940000000000001E-4</v>
      </c>
      <c r="N1134">
        <v>3.8955999999999999E-3</v>
      </c>
      <c r="O1134">
        <v>6.1679999999999999E-3</v>
      </c>
      <c r="P1134">
        <v>-6.6483999999999996E-3</v>
      </c>
      <c r="Q1134">
        <v>-3.0160000000000001E-4</v>
      </c>
      <c r="R1134">
        <v>0</v>
      </c>
      <c r="S1134">
        <v>6.4082000000000002E-3</v>
      </c>
    </row>
    <row r="1135" spans="1:19" x14ac:dyDescent="0.2">
      <c r="A1135" t="s">
        <v>7394</v>
      </c>
      <c r="B1135" t="s">
        <v>34</v>
      </c>
      <c r="C1135" t="s">
        <v>1699</v>
      </c>
      <c r="D1135" t="s">
        <v>30</v>
      </c>
      <c r="E1135" t="s">
        <v>31</v>
      </c>
      <c r="F1135" t="s">
        <v>19</v>
      </c>
      <c r="G1135">
        <v>5158</v>
      </c>
      <c r="H1135">
        <v>5946</v>
      </c>
      <c r="I1135">
        <v>5946</v>
      </c>
      <c r="J1135">
        <v>1.154447</v>
      </c>
      <c r="K1135">
        <v>1.1258600000000001</v>
      </c>
      <c r="L1135">
        <v>2.85872E-2</v>
      </c>
      <c r="M1135">
        <v>3.2142E-3</v>
      </c>
      <c r="N1135">
        <v>1.13387E-2</v>
      </c>
      <c r="O1135">
        <v>4.7239400000000001E-2</v>
      </c>
      <c r="P1135">
        <v>9.9351000000000005E-3</v>
      </c>
      <c r="Q1135">
        <v>2.4762699999999999E-2</v>
      </c>
      <c r="R1135">
        <v>1</v>
      </c>
      <c r="S1135">
        <v>1.8652200000000001E-2</v>
      </c>
    </row>
    <row r="1136" spans="1:19" x14ac:dyDescent="0.2">
      <c r="A1136" t="s">
        <v>10461</v>
      </c>
      <c r="B1136" t="s">
        <v>34</v>
      </c>
      <c r="C1136" t="s">
        <v>1699</v>
      </c>
      <c r="D1136" t="s">
        <v>30</v>
      </c>
      <c r="E1136" t="s">
        <v>16</v>
      </c>
      <c r="F1136" t="s">
        <v>17</v>
      </c>
      <c r="G1136">
        <v>5125</v>
      </c>
      <c r="H1136">
        <v>5942</v>
      </c>
      <c r="I1136">
        <v>5942</v>
      </c>
      <c r="J1136">
        <v>0.43050519999999998</v>
      </c>
      <c r="K1136">
        <v>0.43178309999999998</v>
      </c>
      <c r="L1136">
        <v>-1.2779E-3</v>
      </c>
      <c r="M1136">
        <v>1.292E-4</v>
      </c>
      <c r="N1136">
        <v>1.8944000000000001E-3</v>
      </c>
      <c r="O1136">
        <v>1.8383E-3</v>
      </c>
      <c r="P1136">
        <v>-4.3940999999999997E-3</v>
      </c>
      <c r="Q1136">
        <v>-2.9683999999999999E-3</v>
      </c>
      <c r="R1136">
        <v>0</v>
      </c>
      <c r="S1136">
        <v>3.1162E-3</v>
      </c>
    </row>
    <row r="1137" spans="1:19" x14ac:dyDescent="0.2">
      <c r="A1137" t="s">
        <v>10462</v>
      </c>
      <c r="B1137" t="s">
        <v>34</v>
      </c>
      <c r="C1137" t="s">
        <v>1699</v>
      </c>
      <c r="D1137" t="s">
        <v>30</v>
      </c>
      <c r="E1137" t="s">
        <v>20</v>
      </c>
      <c r="F1137" t="s">
        <v>17</v>
      </c>
      <c r="G1137">
        <v>5180</v>
      </c>
      <c r="H1137">
        <v>5942</v>
      </c>
      <c r="I1137">
        <v>5942</v>
      </c>
      <c r="J1137">
        <v>0.51222599999999996</v>
      </c>
      <c r="K1137">
        <v>0.51394879999999998</v>
      </c>
      <c r="L1137">
        <v>-1.7228E-3</v>
      </c>
      <c r="M1137">
        <v>5.8E-4</v>
      </c>
      <c r="N1137">
        <v>1.7202999999999999E-3</v>
      </c>
      <c r="O1137">
        <v>1.1071E-3</v>
      </c>
      <c r="P1137">
        <v>-4.5526000000000004E-3</v>
      </c>
      <c r="Q1137">
        <v>-3.3633000000000001E-3</v>
      </c>
      <c r="R1137">
        <v>0</v>
      </c>
      <c r="S1137">
        <v>2.8299000000000002E-3</v>
      </c>
    </row>
    <row r="1138" spans="1:19" x14ac:dyDescent="0.2">
      <c r="A1138" t="s">
        <v>7395</v>
      </c>
      <c r="B1138" t="s">
        <v>34</v>
      </c>
      <c r="C1138" t="s">
        <v>1699</v>
      </c>
      <c r="D1138" t="s">
        <v>30</v>
      </c>
      <c r="E1138" t="s">
        <v>31</v>
      </c>
      <c r="F1138" t="s">
        <v>17</v>
      </c>
      <c r="G1138">
        <v>5158</v>
      </c>
      <c r="H1138">
        <v>5946</v>
      </c>
      <c r="I1138">
        <v>5946</v>
      </c>
      <c r="J1138">
        <v>0.54852060000000002</v>
      </c>
      <c r="K1138">
        <v>0.55066570000000004</v>
      </c>
      <c r="L1138">
        <v>-2.1451E-3</v>
      </c>
      <c r="M1138">
        <v>7.8350000000000002E-4</v>
      </c>
      <c r="N1138">
        <v>4.6649999999999999E-3</v>
      </c>
      <c r="O1138">
        <v>5.5288999999999998E-3</v>
      </c>
      <c r="P1138">
        <v>-9.8191000000000007E-3</v>
      </c>
      <c r="Q1138">
        <v>-3.9106999999999996E-3</v>
      </c>
      <c r="R1138">
        <v>0</v>
      </c>
      <c r="S1138">
        <v>7.6740000000000003E-3</v>
      </c>
    </row>
    <row r="1139" spans="1:19" x14ac:dyDescent="0.2">
      <c r="A1139" t="s">
        <v>10463</v>
      </c>
      <c r="B1139" t="s">
        <v>35</v>
      </c>
      <c r="C1139" t="s">
        <v>1699</v>
      </c>
      <c r="D1139" t="s">
        <v>30</v>
      </c>
      <c r="E1139" t="s">
        <v>16</v>
      </c>
      <c r="F1139" t="s">
        <v>18</v>
      </c>
      <c r="G1139">
        <v>2725</v>
      </c>
      <c r="H1139">
        <v>1882</v>
      </c>
      <c r="I1139">
        <v>1517.931</v>
      </c>
      <c r="J1139">
        <v>0.53049100000000005</v>
      </c>
      <c r="K1139">
        <v>0.53573879999999996</v>
      </c>
      <c r="L1139">
        <v>-5.2478000000000004E-3</v>
      </c>
      <c r="M1139">
        <v>1.2608999999999999E-3</v>
      </c>
      <c r="N1139">
        <v>1.8688999999999999E-3</v>
      </c>
      <c r="O1139">
        <v>-2.1735000000000001E-3</v>
      </c>
      <c r="P1139">
        <v>-8.3221000000000007E-3</v>
      </c>
      <c r="Q1139">
        <v>-9.8922999999999997E-3</v>
      </c>
      <c r="R1139">
        <v>1</v>
      </c>
      <c r="S1139">
        <v>3.0742999999999999E-3</v>
      </c>
    </row>
    <row r="1140" spans="1:19" x14ac:dyDescent="0.2">
      <c r="A1140" t="s">
        <v>10464</v>
      </c>
      <c r="B1140" t="s">
        <v>35</v>
      </c>
      <c r="C1140" t="s">
        <v>1699</v>
      </c>
      <c r="D1140" t="s">
        <v>30</v>
      </c>
      <c r="E1140" t="s">
        <v>20</v>
      </c>
      <c r="F1140" t="s">
        <v>18</v>
      </c>
      <c r="G1140">
        <v>2726</v>
      </c>
      <c r="H1140">
        <v>1882</v>
      </c>
      <c r="I1140">
        <v>1517.931</v>
      </c>
      <c r="J1140">
        <v>0.57991239999999999</v>
      </c>
      <c r="K1140">
        <v>0.58432510000000004</v>
      </c>
      <c r="L1140">
        <v>-4.4127999999999997E-3</v>
      </c>
      <c r="M1140">
        <v>1.7285E-3</v>
      </c>
      <c r="N1140">
        <v>2.1882E-3</v>
      </c>
      <c r="O1140">
        <v>-8.1320000000000003E-4</v>
      </c>
      <c r="P1140">
        <v>-8.0123E-3</v>
      </c>
      <c r="Q1140">
        <v>-7.6093000000000003E-3</v>
      </c>
      <c r="R1140">
        <v>1</v>
      </c>
      <c r="S1140">
        <v>3.5994999999999998E-3</v>
      </c>
    </row>
    <row r="1141" spans="1:19" x14ac:dyDescent="0.2">
      <c r="A1141" t="s">
        <v>7396</v>
      </c>
      <c r="B1141" t="s">
        <v>35</v>
      </c>
      <c r="C1141" t="s">
        <v>1699</v>
      </c>
      <c r="D1141" t="s">
        <v>30</v>
      </c>
      <c r="E1141" t="s">
        <v>31</v>
      </c>
      <c r="F1141" t="s">
        <v>18</v>
      </c>
      <c r="G1141">
        <v>2725</v>
      </c>
      <c r="H1141">
        <v>1882</v>
      </c>
      <c r="I1141">
        <v>1517.931</v>
      </c>
      <c r="J1141">
        <v>0.72730709999999998</v>
      </c>
      <c r="K1141">
        <v>0.73642189999999996</v>
      </c>
      <c r="L1141">
        <v>-9.1147999999999993E-3</v>
      </c>
      <c r="M1141">
        <v>1.1591600000000001E-2</v>
      </c>
      <c r="N1141">
        <v>5.6664999999999997E-3</v>
      </c>
      <c r="O1141">
        <v>2.0670000000000001E-4</v>
      </c>
      <c r="P1141">
        <v>-1.84362E-2</v>
      </c>
      <c r="Q1141">
        <v>-1.25322E-2</v>
      </c>
      <c r="R1141">
        <v>0</v>
      </c>
      <c r="S1141">
        <v>9.3214000000000005E-3</v>
      </c>
    </row>
    <row r="1142" spans="1:19" x14ac:dyDescent="0.2">
      <c r="A1142" t="s">
        <v>10465</v>
      </c>
      <c r="B1142" t="s">
        <v>35</v>
      </c>
      <c r="C1142" t="s">
        <v>1699</v>
      </c>
      <c r="D1142" t="s">
        <v>30</v>
      </c>
      <c r="E1142" t="s">
        <v>16</v>
      </c>
      <c r="F1142" t="s">
        <v>19</v>
      </c>
      <c r="G1142">
        <v>2725</v>
      </c>
      <c r="H1142">
        <v>1882</v>
      </c>
      <c r="I1142">
        <v>1517.931</v>
      </c>
      <c r="J1142">
        <v>0.79038969999999997</v>
      </c>
      <c r="K1142">
        <v>0.77409050000000001</v>
      </c>
      <c r="L1142">
        <v>1.62992E-2</v>
      </c>
      <c r="M1142">
        <v>5.9730000000000004E-4</v>
      </c>
      <c r="N1142">
        <v>4.8878999999999997E-3</v>
      </c>
      <c r="O1142">
        <v>2.4339699999999999E-2</v>
      </c>
      <c r="P1142">
        <v>8.2587000000000008E-3</v>
      </c>
      <c r="Q1142">
        <v>2.06217E-2</v>
      </c>
      <c r="R1142">
        <v>1</v>
      </c>
      <c r="S1142">
        <v>8.0405000000000008E-3</v>
      </c>
    </row>
    <row r="1143" spans="1:19" x14ac:dyDescent="0.2">
      <c r="A1143" t="s">
        <v>10466</v>
      </c>
      <c r="B1143" t="s">
        <v>35</v>
      </c>
      <c r="C1143" t="s">
        <v>1699</v>
      </c>
      <c r="D1143" t="s">
        <v>30</v>
      </c>
      <c r="E1143" t="s">
        <v>20</v>
      </c>
      <c r="F1143" t="s">
        <v>19</v>
      </c>
      <c r="G1143">
        <v>2726</v>
      </c>
      <c r="H1143">
        <v>1882</v>
      </c>
      <c r="I1143">
        <v>1517.931</v>
      </c>
      <c r="J1143">
        <v>0.82708199999999998</v>
      </c>
      <c r="K1143">
        <v>0.81649689999999997</v>
      </c>
      <c r="L1143">
        <v>1.05851E-2</v>
      </c>
      <c r="M1143">
        <v>7.8120000000000002E-4</v>
      </c>
      <c r="N1143">
        <v>5.5900000000000004E-3</v>
      </c>
      <c r="O1143">
        <v>1.9780699999999998E-2</v>
      </c>
      <c r="P1143">
        <v>1.3894999999999999E-3</v>
      </c>
      <c r="Q1143">
        <v>1.27981E-2</v>
      </c>
      <c r="R1143">
        <v>1</v>
      </c>
      <c r="S1143">
        <v>9.1956E-3</v>
      </c>
    </row>
    <row r="1144" spans="1:19" x14ac:dyDescent="0.2">
      <c r="A1144" t="s">
        <v>7397</v>
      </c>
      <c r="B1144" t="s">
        <v>35</v>
      </c>
      <c r="C1144" t="s">
        <v>1699</v>
      </c>
      <c r="D1144" t="s">
        <v>30</v>
      </c>
      <c r="E1144" t="s">
        <v>31</v>
      </c>
      <c r="F1144" t="s">
        <v>19</v>
      </c>
      <c r="G1144">
        <v>2725</v>
      </c>
      <c r="H1144">
        <v>1882</v>
      </c>
      <c r="I1144">
        <v>1517.931</v>
      </c>
      <c r="J1144">
        <v>1.176666</v>
      </c>
      <c r="K1144">
        <v>1.153054</v>
      </c>
      <c r="L1144">
        <v>2.36122E-2</v>
      </c>
      <c r="M1144">
        <v>6.0949999999999997E-3</v>
      </c>
      <c r="N1144">
        <v>1.56142E-2</v>
      </c>
      <c r="O1144">
        <v>4.9297500000000001E-2</v>
      </c>
      <c r="P1144">
        <v>-2.0731E-3</v>
      </c>
      <c r="Q1144">
        <v>2.0067000000000002E-2</v>
      </c>
      <c r="R1144">
        <v>0</v>
      </c>
      <c r="S1144">
        <v>2.5685300000000001E-2</v>
      </c>
    </row>
    <row r="1145" spans="1:19" x14ac:dyDescent="0.2">
      <c r="A1145" t="s">
        <v>10467</v>
      </c>
      <c r="B1145" t="s">
        <v>34</v>
      </c>
      <c r="C1145" t="s">
        <v>1844</v>
      </c>
      <c r="D1145" t="s">
        <v>30</v>
      </c>
      <c r="E1145" t="s">
        <v>16</v>
      </c>
      <c r="F1145" t="s">
        <v>18</v>
      </c>
      <c r="G1145">
        <v>18091</v>
      </c>
      <c r="H1145">
        <v>20374</v>
      </c>
      <c r="I1145">
        <v>20374</v>
      </c>
      <c r="J1145">
        <v>0.70724640000000005</v>
      </c>
      <c r="K1145">
        <v>0.71266750000000001</v>
      </c>
      <c r="L1145">
        <v>-5.4210999999999999E-3</v>
      </c>
      <c r="M1145">
        <v>2.9329999999999997E-4</v>
      </c>
      <c r="N1145">
        <v>1.3175000000000001E-3</v>
      </c>
      <c r="O1145">
        <v>-3.2539000000000001E-3</v>
      </c>
      <c r="P1145">
        <v>-7.5883000000000001E-3</v>
      </c>
      <c r="Q1145">
        <v>-7.6651000000000002E-3</v>
      </c>
      <c r="R1145">
        <v>1</v>
      </c>
      <c r="S1145">
        <v>2.1672000000000002E-3</v>
      </c>
    </row>
    <row r="1146" spans="1:19" x14ac:dyDescent="0.2">
      <c r="A1146" t="s">
        <v>10468</v>
      </c>
      <c r="B1146" t="s">
        <v>34</v>
      </c>
      <c r="C1146" t="s">
        <v>1844</v>
      </c>
      <c r="D1146" t="s">
        <v>30</v>
      </c>
      <c r="E1146" t="s">
        <v>20</v>
      </c>
      <c r="F1146" t="s">
        <v>18</v>
      </c>
      <c r="G1146">
        <v>18162</v>
      </c>
      <c r="H1146">
        <v>20376</v>
      </c>
      <c r="I1146">
        <v>20376</v>
      </c>
      <c r="J1146">
        <v>0.90734360000000003</v>
      </c>
      <c r="K1146">
        <v>0.909945</v>
      </c>
      <c r="L1146">
        <v>-2.6013999999999998E-3</v>
      </c>
      <c r="M1146">
        <v>1.783E-4</v>
      </c>
      <c r="N1146">
        <v>2.6708000000000001E-3</v>
      </c>
      <c r="O1146">
        <v>1.7921E-3</v>
      </c>
      <c r="P1146">
        <v>-6.9950000000000003E-3</v>
      </c>
      <c r="Q1146">
        <v>-2.8671E-3</v>
      </c>
      <c r="R1146">
        <v>0</v>
      </c>
      <c r="S1146">
        <v>4.3934999999999998E-3</v>
      </c>
    </row>
    <row r="1147" spans="1:19" x14ac:dyDescent="0.2">
      <c r="A1147" t="s">
        <v>7398</v>
      </c>
      <c r="B1147" t="s">
        <v>34</v>
      </c>
      <c r="C1147" t="s">
        <v>1844</v>
      </c>
      <c r="D1147" t="s">
        <v>30</v>
      </c>
      <c r="E1147" t="s">
        <v>31</v>
      </c>
      <c r="F1147" t="s">
        <v>18</v>
      </c>
      <c r="G1147">
        <v>18091</v>
      </c>
      <c r="H1147">
        <v>20389</v>
      </c>
      <c r="I1147">
        <v>20389</v>
      </c>
      <c r="J1147">
        <v>1.030084</v>
      </c>
      <c r="K1147">
        <v>1.0220020000000001</v>
      </c>
      <c r="L1147">
        <v>8.0823000000000006E-3</v>
      </c>
      <c r="M1147">
        <v>2.8506E-3</v>
      </c>
      <c r="N1147">
        <v>4.1070000000000004E-3</v>
      </c>
      <c r="O1147">
        <v>1.4838199999999999E-2</v>
      </c>
      <c r="P1147">
        <v>1.3263000000000001E-3</v>
      </c>
      <c r="Q1147">
        <v>7.8461999999999994E-3</v>
      </c>
      <c r="R1147">
        <v>1</v>
      </c>
      <c r="S1147">
        <v>6.7559999999999999E-3</v>
      </c>
    </row>
    <row r="1148" spans="1:19" x14ac:dyDescent="0.2">
      <c r="A1148" t="s">
        <v>10469</v>
      </c>
      <c r="B1148" t="s">
        <v>34</v>
      </c>
      <c r="C1148" t="s">
        <v>1844</v>
      </c>
      <c r="D1148" t="s">
        <v>30</v>
      </c>
      <c r="E1148" t="s">
        <v>16</v>
      </c>
      <c r="F1148" t="s">
        <v>19</v>
      </c>
      <c r="G1148">
        <v>18091</v>
      </c>
      <c r="H1148">
        <v>20374</v>
      </c>
      <c r="I1148">
        <v>20374</v>
      </c>
      <c r="J1148">
        <v>0.95128389999999996</v>
      </c>
      <c r="K1148">
        <v>0.93964000000000003</v>
      </c>
      <c r="L1148">
        <v>1.16439E-2</v>
      </c>
      <c r="M1148">
        <v>1.573E-4</v>
      </c>
      <c r="N1148">
        <v>2.5084999999999999E-3</v>
      </c>
      <c r="O1148">
        <v>1.57704E-2</v>
      </c>
      <c r="P1148">
        <v>7.5173999999999996E-3</v>
      </c>
      <c r="Q1148">
        <v>1.22402E-2</v>
      </c>
      <c r="R1148">
        <v>1</v>
      </c>
      <c r="S1148">
        <v>4.1265E-3</v>
      </c>
    </row>
    <row r="1149" spans="1:19" x14ac:dyDescent="0.2">
      <c r="A1149" t="s">
        <v>10470</v>
      </c>
      <c r="B1149" t="s">
        <v>34</v>
      </c>
      <c r="C1149" t="s">
        <v>1844</v>
      </c>
      <c r="D1149" t="s">
        <v>30</v>
      </c>
      <c r="E1149" t="s">
        <v>20</v>
      </c>
      <c r="F1149" t="s">
        <v>19</v>
      </c>
      <c r="G1149">
        <v>18162</v>
      </c>
      <c r="H1149">
        <v>20376</v>
      </c>
      <c r="I1149">
        <v>20376</v>
      </c>
      <c r="J1149">
        <v>1.037253</v>
      </c>
      <c r="K1149">
        <v>1.0247580000000001</v>
      </c>
      <c r="L1149">
        <v>1.2495300000000001E-2</v>
      </c>
      <c r="M1149">
        <v>2.1220000000000001E-4</v>
      </c>
      <c r="N1149">
        <v>2.9131000000000001E-3</v>
      </c>
      <c r="O1149">
        <v>1.7287400000000001E-2</v>
      </c>
      <c r="P1149">
        <v>7.7032999999999997E-3</v>
      </c>
      <c r="Q1149">
        <v>1.20465E-2</v>
      </c>
      <c r="R1149">
        <v>1</v>
      </c>
      <c r="S1149">
        <v>4.7920000000000003E-3</v>
      </c>
    </row>
    <row r="1150" spans="1:19" x14ac:dyDescent="0.2">
      <c r="A1150" t="s">
        <v>7399</v>
      </c>
      <c r="B1150" t="s">
        <v>34</v>
      </c>
      <c r="C1150" t="s">
        <v>1844</v>
      </c>
      <c r="D1150" t="s">
        <v>30</v>
      </c>
      <c r="E1150" t="s">
        <v>31</v>
      </c>
      <c r="F1150" t="s">
        <v>19</v>
      </c>
      <c r="G1150">
        <v>18091</v>
      </c>
      <c r="H1150">
        <v>20389</v>
      </c>
      <c r="I1150">
        <v>20389</v>
      </c>
      <c r="J1150">
        <v>1.5248999999999999</v>
      </c>
      <c r="K1150">
        <v>1.4645859999999999</v>
      </c>
      <c r="L1150">
        <v>6.0313600000000002E-2</v>
      </c>
      <c r="M1150">
        <v>1.7408E-3</v>
      </c>
      <c r="N1150">
        <v>8.3446000000000006E-3</v>
      </c>
      <c r="O1150">
        <v>7.4040400000000006E-2</v>
      </c>
      <c r="P1150">
        <v>4.6586700000000002E-2</v>
      </c>
      <c r="Q1150">
        <v>3.9552499999999997E-2</v>
      </c>
      <c r="R1150">
        <v>1</v>
      </c>
      <c r="S1150">
        <v>1.37269E-2</v>
      </c>
    </row>
    <row r="1151" spans="1:19" x14ac:dyDescent="0.2">
      <c r="A1151" t="s">
        <v>10471</v>
      </c>
      <c r="B1151" t="s">
        <v>34</v>
      </c>
      <c r="C1151" t="s">
        <v>1844</v>
      </c>
      <c r="D1151" t="s">
        <v>30</v>
      </c>
      <c r="E1151" t="s">
        <v>16</v>
      </c>
      <c r="F1151" t="s">
        <v>17</v>
      </c>
      <c r="G1151">
        <v>18091</v>
      </c>
      <c r="H1151">
        <v>20374</v>
      </c>
      <c r="I1151">
        <v>20374</v>
      </c>
      <c r="J1151">
        <v>0.51369089999999995</v>
      </c>
      <c r="K1151">
        <v>0.5165459</v>
      </c>
      <c r="L1151">
        <v>-2.8549999999999999E-3</v>
      </c>
      <c r="M1151">
        <v>9.3399999999999993E-5</v>
      </c>
      <c r="N1151">
        <v>1.6109E-3</v>
      </c>
      <c r="O1151">
        <v>-2.05E-4</v>
      </c>
      <c r="P1151">
        <v>-5.5050000000000003E-3</v>
      </c>
      <c r="Q1151">
        <v>-5.5577999999999999E-3</v>
      </c>
      <c r="R1151">
        <v>1</v>
      </c>
      <c r="S1151">
        <v>2.65E-3</v>
      </c>
    </row>
    <row r="1152" spans="1:19" x14ac:dyDescent="0.2">
      <c r="A1152" t="s">
        <v>10472</v>
      </c>
      <c r="B1152" t="s">
        <v>34</v>
      </c>
      <c r="C1152" t="s">
        <v>1844</v>
      </c>
      <c r="D1152" t="s">
        <v>30</v>
      </c>
      <c r="E1152" t="s">
        <v>20</v>
      </c>
      <c r="F1152" t="s">
        <v>17</v>
      </c>
      <c r="G1152">
        <v>18162</v>
      </c>
      <c r="H1152">
        <v>20376</v>
      </c>
      <c r="I1152">
        <v>20376</v>
      </c>
      <c r="J1152">
        <v>0.6295383</v>
      </c>
      <c r="K1152">
        <v>0.63241760000000002</v>
      </c>
      <c r="L1152">
        <v>-2.8793999999999998E-3</v>
      </c>
      <c r="M1152">
        <v>3.098E-4</v>
      </c>
      <c r="N1152">
        <v>1.2572E-3</v>
      </c>
      <c r="O1152">
        <v>-8.1119999999999999E-4</v>
      </c>
      <c r="P1152">
        <v>-4.9474999999999996E-3</v>
      </c>
      <c r="Q1152">
        <v>-4.5737E-3</v>
      </c>
      <c r="R1152">
        <v>1</v>
      </c>
      <c r="S1152">
        <v>2.0680999999999998E-3</v>
      </c>
    </row>
    <row r="1153" spans="1:19" x14ac:dyDescent="0.2">
      <c r="A1153" t="s">
        <v>7400</v>
      </c>
      <c r="B1153" t="s">
        <v>34</v>
      </c>
      <c r="C1153" t="s">
        <v>1844</v>
      </c>
      <c r="D1153" t="s">
        <v>30</v>
      </c>
      <c r="E1153" t="s">
        <v>31</v>
      </c>
      <c r="F1153" t="s">
        <v>17</v>
      </c>
      <c r="G1153">
        <v>18091</v>
      </c>
      <c r="H1153">
        <v>20389</v>
      </c>
      <c r="I1153">
        <v>20389</v>
      </c>
      <c r="J1153">
        <v>0.62617109999999998</v>
      </c>
      <c r="K1153">
        <v>0.63175809999999999</v>
      </c>
      <c r="L1153">
        <v>-5.5871000000000002E-3</v>
      </c>
      <c r="M1153">
        <v>3.9310000000000001E-4</v>
      </c>
      <c r="N1153">
        <v>3.3045000000000001E-3</v>
      </c>
      <c r="O1153">
        <v>-1.5119999999999999E-4</v>
      </c>
      <c r="P1153">
        <v>-1.10229E-2</v>
      </c>
      <c r="Q1153">
        <v>-8.9225999999999993E-3</v>
      </c>
      <c r="R1153">
        <v>1</v>
      </c>
      <c r="S1153">
        <v>5.4358999999999996E-3</v>
      </c>
    </row>
    <row r="1154" spans="1:19" x14ac:dyDescent="0.2">
      <c r="A1154" t="s">
        <v>10473</v>
      </c>
      <c r="B1154" t="s">
        <v>35</v>
      </c>
      <c r="C1154" t="s">
        <v>1844</v>
      </c>
      <c r="D1154" t="s">
        <v>30</v>
      </c>
      <c r="E1154" t="s">
        <v>16</v>
      </c>
      <c r="F1154" t="s">
        <v>18</v>
      </c>
      <c r="G1154">
        <v>10179</v>
      </c>
      <c r="H1154">
        <v>6843</v>
      </c>
      <c r="I1154">
        <v>5136.924</v>
      </c>
      <c r="J1154">
        <v>0.65062799999999998</v>
      </c>
      <c r="K1154">
        <v>0.65511260000000004</v>
      </c>
      <c r="L1154">
        <v>-4.4846E-3</v>
      </c>
      <c r="M1154">
        <v>6.6390000000000004E-4</v>
      </c>
      <c r="N1154">
        <v>1.3561999999999999E-3</v>
      </c>
      <c r="O1154">
        <v>-2.2537E-3</v>
      </c>
      <c r="P1154">
        <v>-6.7153999999999998E-3</v>
      </c>
      <c r="Q1154">
        <v>-6.8926999999999999E-3</v>
      </c>
      <c r="R1154">
        <v>1</v>
      </c>
      <c r="S1154">
        <v>2.2309000000000001E-3</v>
      </c>
    </row>
    <row r="1155" spans="1:19" x14ac:dyDescent="0.2">
      <c r="A1155" t="s">
        <v>10474</v>
      </c>
      <c r="B1155" t="s">
        <v>35</v>
      </c>
      <c r="C1155" t="s">
        <v>1844</v>
      </c>
      <c r="D1155" t="s">
        <v>30</v>
      </c>
      <c r="E1155" t="s">
        <v>20</v>
      </c>
      <c r="F1155" t="s">
        <v>18</v>
      </c>
      <c r="G1155">
        <v>10180</v>
      </c>
      <c r="H1155">
        <v>6844</v>
      </c>
      <c r="I1155">
        <v>5137.6750000000002</v>
      </c>
      <c r="J1155">
        <v>0.71633519999999995</v>
      </c>
      <c r="K1155">
        <v>0.72033369999999997</v>
      </c>
      <c r="L1155">
        <v>-3.9985000000000003E-3</v>
      </c>
      <c r="M1155">
        <v>8.9479999999999996E-4</v>
      </c>
      <c r="N1155">
        <v>1.5744000000000001E-3</v>
      </c>
      <c r="O1155">
        <v>-1.4086999999999999E-3</v>
      </c>
      <c r="P1155">
        <v>-6.5884000000000003E-3</v>
      </c>
      <c r="Q1155">
        <v>-5.5818999999999999E-3</v>
      </c>
      <c r="R1155">
        <v>1</v>
      </c>
      <c r="S1155">
        <v>2.5898000000000002E-3</v>
      </c>
    </row>
    <row r="1156" spans="1:19" x14ac:dyDescent="0.2">
      <c r="A1156" t="s">
        <v>7401</v>
      </c>
      <c r="B1156" t="s">
        <v>35</v>
      </c>
      <c r="C1156" t="s">
        <v>1844</v>
      </c>
      <c r="D1156" t="s">
        <v>30</v>
      </c>
      <c r="E1156" t="s">
        <v>31</v>
      </c>
      <c r="F1156" t="s">
        <v>18</v>
      </c>
      <c r="G1156">
        <v>10185</v>
      </c>
      <c r="H1156">
        <v>6849</v>
      </c>
      <c r="I1156">
        <v>5141.4279999999999</v>
      </c>
      <c r="J1156">
        <v>0.92272370000000004</v>
      </c>
      <c r="K1156">
        <v>0.93788400000000005</v>
      </c>
      <c r="L1156">
        <v>-1.5160399999999999E-2</v>
      </c>
      <c r="M1156">
        <v>5.8615999999999998E-3</v>
      </c>
      <c r="N1156">
        <v>4.0295000000000001E-3</v>
      </c>
      <c r="O1156">
        <v>-8.5318000000000008E-3</v>
      </c>
      <c r="P1156">
        <v>-2.1788999999999999E-2</v>
      </c>
      <c r="Q1156">
        <v>-1.643E-2</v>
      </c>
      <c r="R1156">
        <v>1</v>
      </c>
      <c r="S1156">
        <v>6.6286000000000001E-3</v>
      </c>
    </row>
    <row r="1157" spans="1:19" x14ac:dyDescent="0.2">
      <c r="A1157" t="s">
        <v>10475</v>
      </c>
      <c r="B1157" t="s">
        <v>35</v>
      </c>
      <c r="C1157" t="s">
        <v>1844</v>
      </c>
      <c r="D1157" t="s">
        <v>30</v>
      </c>
      <c r="E1157" t="s">
        <v>16</v>
      </c>
      <c r="F1157" t="s">
        <v>19</v>
      </c>
      <c r="G1157">
        <v>10179</v>
      </c>
      <c r="H1157">
        <v>6843</v>
      </c>
      <c r="I1157">
        <v>5136.924</v>
      </c>
      <c r="J1157">
        <v>0.98156379999999999</v>
      </c>
      <c r="K1157">
        <v>0.96397239999999995</v>
      </c>
      <c r="L1157">
        <v>1.75914E-2</v>
      </c>
      <c r="M1157">
        <v>2.8019999999999998E-4</v>
      </c>
      <c r="N1157">
        <v>3.3476999999999999E-3</v>
      </c>
      <c r="O1157">
        <v>2.3098299999999999E-2</v>
      </c>
      <c r="P1157">
        <v>1.2084599999999999E-2</v>
      </c>
      <c r="Q1157">
        <v>1.7921900000000001E-2</v>
      </c>
      <c r="R1157">
        <v>1</v>
      </c>
      <c r="S1157">
        <v>5.5069000000000003E-3</v>
      </c>
    </row>
    <row r="1158" spans="1:19" x14ac:dyDescent="0.2">
      <c r="A1158" t="s">
        <v>10476</v>
      </c>
      <c r="B1158" t="s">
        <v>35</v>
      </c>
      <c r="C1158" t="s">
        <v>1844</v>
      </c>
      <c r="D1158" t="s">
        <v>30</v>
      </c>
      <c r="E1158" t="s">
        <v>20</v>
      </c>
      <c r="F1158" t="s">
        <v>19</v>
      </c>
      <c r="G1158">
        <v>10180</v>
      </c>
      <c r="H1158">
        <v>6844</v>
      </c>
      <c r="I1158">
        <v>5137.6750000000002</v>
      </c>
      <c r="J1158">
        <v>1.0814889999999999</v>
      </c>
      <c r="K1158">
        <v>1.072943</v>
      </c>
      <c r="L1158">
        <v>8.5453000000000005E-3</v>
      </c>
      <c r="M1158">
        <v>3.8719999999999998E-4</v>
      </c>
      <c r="N1158">
        <v>3.9354999999999998E-3</v>
      </c>
      <c r="O1158">
        <v>1.5019100000000001E-2</v>
      </c>
      <c r="P1158">
        <v>2.0714000000000002E-3</v>
      </c>
      <c r="Q1158">
        <v>7.9013999999999994E-3</v>
      </c>
      <c r="R1158">
        <v>1</v>
      </c>
      <c r="S1158">
        <v>6.4739000000000003E-3</v>
      </c>
    </row>
    <row r="1159" spans="1:19" x14ac:dyDescent="0.2">
      <c r="A1159" t="s">
        <v>7402</v>
      </c>
      <c r="B1159" t="s">
        <v>35</v>
      </c>
      <c r="C1159" t="s">
        <v>1844</v>
      </c>
      <c r="D1159" t="s">
        <v>30</v>
      </c>
      <c r="E1159" t="s">
        <v>31</v>
      </c>
      <c r="F1159" t="s">
        <v>19</v>
      </c>
      <c r="G1159">
        <v>10185</v>
      </c>
      <c r="H1159">
        <v>6849</v>
      </c>
      <c r="I1159">
        <v>5141.4279999999999</v>
      </c>
      <c r="J1159">
        <v>1.588292</v>
      </c>
      <c r="K1159">
        <v>1.5632109999999999</v>
      </c>
      <c r="L1159">
        <v>2.5080499999999999E-2</v>
      </c>
      <c r="M1159">
        <v>3.1348999999999999E-3</v>
      </c>
      <c r="N1159">
        <v>1.1198E-2</v>
      </c>
      <c r="O1159">
        <v>4.3501199999999997E-2</v>
      </c>
      <c r="P1159">
        <v>6.6597999999999996E-3</v>
      </c>
      <c r="Q1159">
        <v>1.57909E-2</v>
      </c>
      <c r="R1159">
        <v>1</v>
      </c>
      <c r="S1159">
        <v>1.8420700000000002E-2</v>
      </c>
    </row>
    <row r="1160" spans="1:19" x14ac:dyDescent="0.2">
      <c r="A1160" t="s">
        <v>10477</v>
      </c>
      <c r="B1160" t="s">
        <v>34</v>
      </c>
      <c r="C1160" t="s">
        <v>1989</v>
      </c>
      <c r="D1160" t="s">
        <v>30</v>
      </c>
      <c r="E1160" t="s">
        <v>16</v>
      </c>
      <c r="F1160" t="s">
        <v>18</v>
      </c>
      <c r="G1160">
        <v>48878</v>
      </c>
      <c r="H1160">
        <v>55058</v>
      </c>
      <c r="I1160">
        <v>55058</v>
      </c>
      <c r="J1160">
        <v>0.65427579999999996</v>
      </c>
      <c r="K1160">
        <v>0.66004819999999997</v>
      </c>
      <c r="L1160">
        <v>-5.7723999999999996E-3</v>
      </c>
      <c r="M1160">
        <v>1.039E-4</v>
      </c>
      <c r="N1160">
        <v>7.8410000000000003E-4</v>
      </c>
      <c r="O1160">
        <v>-4.4825999999999998E-3</v>
      </c>
      <c r="P1160">
        <v>-7.0621E-3</v>
      </c>
      <c r="Q1160">
        <v>-8.8225000000000005E-3</v>
      </c>
      <c r="R1160">
        <v>1</v>
      </c>
      <c r="S1160">
        <v>1.2898E-3</v>
      </c>
    </row>
    <row r="1161" spans="1:19" x14ac:dyDescent="0.2">
      <c r="A1161" t="s">
        <v>10478</v>
      </c>
      <c r="B1161" t="s">
        <v>34</v>
      </c>
      <c r="C1161" t="s">
        <v>1989</v>
      </c>
      <c r="D1161" t="s">
        <v>30</v>
      </c>
      <c r="E1161" t="s">
        <v>20</v>
      </c>
      <c r="F1161" t="s">
        <v>18</v>
      </c>
      <c r="G1161">
        <v>49072</v>
      </c>
      <c r="H1161">
        <v>55061</v>
      </c>
      <c r="I1161">
        <v>55061</v>
      </c>
      <c r="J1161">
        <v>0.81651149999999995</v>
      </c>
      <c r="K1161">
        <v>0.82008490000000001</v>
      </c>
      <c r="L1161">
        <v>-3.5734E-3</v>
      </c>
      <c r="M1161">
        <v>6.1099999999999994E-5</v>
      </c>
      <c r="N1161">
        <v>1.5638E-3</v>
      </c>
      <c r="O1161">
        <v>-1.0009999999999999E-3</v>
      </c>
      <c r="P1161">
        <v>-6.1457999999999999E-3</v>
      </c>
      <c r="Q1161">
        <v>-4.3763999999999999E-3</v>
      </c>
      <c r="R1161">
        <v>1</v>
      </c>
      <c r="S1161">
        <v>2.5723999999999999E-3</v>
      </c>
    </row>
    <row r="1162" spans="1:19" x14ac:dyDescent="0.2">
      <c r="A1162" t="s">
        <v>7403</v>
      </c>
      <c r="B1162" t="s">
        <v>34</v>
      </c>
      <c r="C1162" t="s">
        <v>1989</v>
      </c>
      <c r="D1162" t="s">
        <v>30</v>
      </c>
      <c r="E1162" t="s">
        <v>31</v>
      </c>
      <c r="F1162" t="s">
        <v>18</v>
      </c>
      <c r="G1162">
        <v>48963</v>
      </c>
      <c r="H1162">
        <v>55088</v>
      </c>
      <c r="I1162">
        <v>55088</v>
      </c>
      <c r="J1162">
        <v>0.9144563</v>
      </c>
      <c r="K1162">
        <v>0.91018279999999996</v>
      </c>
      <c r="L1162">
        <v>4.2735000000000004E-3</v>
      </c>
      <c r="M1162">
        <v>9.0109999999999995E-4</v>
      </c>
      <c r="N1162">
        <v>2.3092E-3</v>
      </c>
      <c r="O1162">
        <v>8.0719999999999993E-3</v>
      </c>
      <c r="P1162">
        <v>4.749E-4</v>
      </c>
      <c r="Q1162">
        <v>4.6731999999999997E-3</v>
      </c>
      <c r="R1162">
        <v>1</v>
      </c>
      <c r="S1162">
        <v>3.7986000000000001E-3</v>
      </c>
    </row>
    <row r="1163" spans="1:19" x14ac:dyDescent="0.2">
      <c r="A1163" t="s">
        <v>10479</v>
      </c>
      <c r="B1163" t="s">
        <v>34</v>
      </c>
      <c r="C1163" t="s">
        <v>1989</v>
      </c>
      <c r="D1163" t="s">
        <v>30</v>
      </c>
      <c r="E1163" t="s">
        <v>16</v>
      </c>
      <c r="F1163" t="s">
        <v>19</v>
      </c>
      <c r="G1163">
        <v>48878</v>
      </c>
      <c r="H1163">
        <v>55058</v>
      </c>
      <c r="I1163">
        <v>55058</v>
      </c>
      <c r="J1163">
        <v>0.85695359999999998</v>
      </c>
      <c r="K1163">
        <v>0.85124359999999999</v>
      </c>
      <c r="L1163">
        <v>5.7099999999999998E-3</v>
      </c>
      <c r="M1163">
        <v>5.3999999999999998E-5</v>
      </c>
      <c r="N1163">
        <v>1.4691000000000001E-3</v>
      </c>
      <c r="O1163">
        <v>8.1267000000000006E-3</v>
      </c>
      <c r="P1163">
        <v>3.2932999999999999E-3</v>
      </c>
      <c r="Q1163">
        <v>6.6632000000000002E-3</v>
      </c>
      <c r="R1163">
        <v>1</v>
      </c>
      <c r="S1163">
        <v>2.4166999999999999E-3</v>
      </c>
    </row>
    <row r="1164" spans="1:19" x14ac:dyDescent="0.2">
      <c r="A1164" t="s">
        <v>10480</v>
      </c>
      <c r="B1164" t="s">
        <v>34</v>
      </c>
      <c r="C1164" t="s">
        <v>1989</v>
      </c>
      <c r="D1164" t="s">
        <v>30</v>
      </c>
      <c r="E1164" t="s">
        <v>20</v>
      </c>
      <c r="F1164" t="s">
        <v>19</v>
      </c>
      <c r="G1164">
        <v>49072</v>
      </c>
      <c r="H1164">
        <v>55061</v>
      </c>
      <c r="I1164">
        <v>55061</v>
      </c>
      <c r="J1164">
        <v>0.92664800000000003</v>
      </c>
      <c r="K1164">
        <v>0.92075390000000001</v>
      </c>
      <c r="L1164">
        <v>5.8941000000000002E-3</v>
      </c>
      <c r="M1164">
        <v>7.1400000000000001E-5</v>
      </c>
      <c r="N1164">
        <v>1.6904000000000001E-3</v>
      </c>
      <c r="O1164">
        <v>8.6747999999999999E-3</v>
      </c>
      <c r="P1164">
        <v>3.1134000000000001E-3</v>
      </c>
      <c r="Q1164">
        <v>6.3607000000000004E-3</v>
      </c>
      <c r="R1164">
        <v>1</v>
      </c>
      <c r="S1164">
        <v>2.7807000000000001E-3</v>
      </c>
    </row>
    <row r="1165" spans="1:19" x14ac:dyDescent="0.2">
      <c r="A1165" t="s">
        <v>7404</v>
      </c>
      <c r="B1165" t="s">
        <v>34</v>
      </c>
      <c r="C1165" t="s">
        <v>1989</v>
      </c>
      <c r="D1165" t="s">
        <v>30</v>
      </c>
      <c r="E1165" t="s">
        <v>31</v>
      </c>
      <c r="F1165" t="s">
        <v>19</v>
      </c>
      <c r="G1165">
        <v>48963</v>
      </c>
      <c r="H1165">
        <v>55088</v>
      </c>
      <c r="I1165">
        <v>55088</v>
      </c>
      <c r="J1165">
        <v>1.2942199999999999</v>
      </c>
      <c r="K1165">
        <v>1.2584960000000001</v>
      </c>
      <c r="L1165">
        <v>3.5724699999999998E-2</v>
      </c>
      <c r="M1165">
        <v>5.4449999999999995E-4</v>
      </c>
      <c r="N1165">
        <v>4.6668999999999999E-3</v>
      </c>
      <c r="O1165">
        <v>4.3401700000000001E-2</v>
      </c>
      <c r="P1165">
        <v>2.8047699999999998E-2</v>
      </c>
      <c r="Q1165">
        <v>2.7603300000000001E-2</v>
      </c>
      <c r="R1165">
        <v>1</v>
      </c>
      <c r="S1165">
        <v>7.6769999999999998E-3</v>
      </c>
    </row>
    <row r="1166" spans="1:19" x14ac:dyDescent="0.2">
      <c r="A1166" t="s">
        <v>10481</v>
      </c>
      <c r="B1166" t="s">
        <v>34</v>
      </c>
      <c r="C1166" t="s">
        <v>1989</v>
      </c>
      <c r="D1166" t="s">
        <v>30</v>
      </c>
      <c r="E1166" t="s">
        <v>16</v>
      </c>
      <c r="F1166" t="s">
        <v>17</v>
      </c>
      <c r="G1166">
        <v>48878</v>
      </c>
      <c r="H1166">
        <v>55058</v>
      </c>
      <c r="I1166">
        <v>55058</v>
      </c>
      <c r="J1166">
        <v>0.4862958</v>
      </c>
      <c r="K1166">
        <v>0.49032140000000002</v>
      </c>
      <c r="L1166">
        <v>-4.0255999999999998E-3</v>
      </c>
      <c r="M1166">
        <v>3.5299999999999997E-5</v>
      </c>
      <c r="N1166">
        <v>9.898000000000001E-4</v>
      </c>
      <c r="O1166">
        <v>-2.3974000000000001E-3</v>
      </c>
      <c r="P1166">
        <v>-5.6537999999999996E-3</v>
      </c>
      <c r="Q1166">
        <v>-8.2781E-3</v>
      </c>
      <c r="R1166">
        <v>1</v>
      </c>
      <c r="S1166">
        <v>1.6282E-3</v>
      </c>
    </row>
    <row r="1167" spans="1:19" x14ac:dyDescent="0.2">
      <c r="A1167" t="s">
        <v>10482</v>
      </c>
      <c r="B1167" t="s">
        <v>34</v>
      </c>
      <c r="C1167" t="s">
        <v>1989</v>
      </c>
      <c r="D1167" t="s">
        <v>30</v>
      </c>
      <c r="E1167" t="s">
        <v>20</v>
      </c>
      <c r="F1167" t="s">
        <v>17</v>
      </c>
      <c r="G1167">
        <v>49072</v>
      </c>
      <c r="H1167">
        <v>55061</v>
      </c>
      <c r="I1167">
        <v>55061</v>
      </c>
      <c r="J1167">
        <v>0.59145449999999999</v>
      </c>
      <c r="K1167">
        <v>0.5959449</v>
      </c>
      <c r="L1167">
        <v>-4.4904000000000003E-3</v>
      </c>
      <c r="M1167">
        <v>1.139E-4</v>
      </c>
      <c r="N1167">
        <v>7.6239999999999999E-4</v>
      </c>
      <c r="O1167">
        <v>-3.2361999999999998E-3</v>
      </c>
      <c r="P1167">
        <v>-5.7444999999999996E-3</v>
      </c>
      <c r="Q1167">
        <v>-7.5921000000000001E-3</v>
      </c>
      <c r="R1167">
        <v>1</v>
      </c>
      <c r="S1167">
        <v>1.2541E-3</v>
      </c>
    </row>
    <row r="1168" spans="1:19" x14ac:dyDescent="0.2">
      <c r="A1168" t="s">
        <v>7405</v>
      </c>
      <c r="B1168" t="s">
        <v>34</v>
      </c>
      <c r="C1168" t="s">
        <v>1989</v>
      </c>
      <c r="D1168" t="s">
        <v>30</v>
      </c>
      <c r="E1168" t="s">
        <v>31</v>
      </c>
      <c r="F1168" t="s">
        <v>17</v>
      </c>
      <c r="G1168">
        <v>48963</v>
      </c>
      <c r="H1168">
        <v>55088</v>
      </c>
      <c r="I1168">
        <v>55088</v>
      </c>
      <c r="J1168">
        <v>0.5920107</v>
      </c>
      <c r="K1168">
        <v>0.59751120000000002</v>
      </c>
      <c r="L1168">
        <v>-5.5003999999999999E-3</v>
      </c>
      <c r="M1168">
        <v>1.349E-4</v>
      </c>
      <c r="N1168">
        <v>1.9354999999999999E-3</v>
      </c>
      <c r="O1168">
        <v>-2.3165999999999998E-3</v>
      </c>
      <c r="P1168">
        <v>-8.6843000000000007E-3</v>
      </c>
      <c r="Q1168">
        <v>-9.2911000000000001E-3</v>
      </c>
      <c r="R1168">
        <v>1</v>
      </c>
      <c r="S1168">
        <v>3.1838000000000001E-3</v>
      </c>
    </row>
    <row r="1169" spans="1:19" x14ac:dyDescent="0.2">
      <c r="A1169" t="s">
        <v>10483</v>
      </c>
      <c r="B1169" t="s">
        <v>35</v>
      </c>
      <c r="C1169" t="s">
        <v>1989</v>
      </c>
      <c r="D1169" t="s">
        <v>30</v>
      </c>
      <c r="E1169" t="s">
        <v>16</v>
      </c>
      <c r="F1169" t="s">
        <v>18</v>
      </c>
      <c r="G1169">
        <v>26801</v>
      </c>
      <c r="H1169">
        <v>17770</v>
      </c>
      <c r="I1169">
        <v>13956.11</v>
      </c>
      <c r="J1169">
        <v>0.61140170000000005</v>
      </c>
      <c r="K1169">
        <v>0.61470910000000001</v>
      </c>
      <c r="L1169">
        <v>-3.3073999999999998E-3</v>
      </c>
      <c r="M1169">
        <v>2.4949999999999999E-4</v>
      </c>
      <c r="N1169">
        <v>8.3129999999999999E-4</v>
      </c>
      <c r="O1169">
        <v>-1.9399E-3</v>
      </c>
      <c r="P1169">
        <v>-4.6749000000000001E-3</v>
      </c>
      <c r="Q1169">
        <v>-5.4095000000000002E-3</v>
      </c>
      <c r="R1169">
        <v>1</v>
      </c>
      <c r="S1169">
        <v>1.3675E-3</v>
      </c>
    </row>
    <row r="1170" spans="1:19" x14ac:dyDescent="0.2">
      <c r="A1170" t="s">
        <v>10484</v>
      </c>
      <c r="B1170" t="s">
        <v>35</v>
      </c>
      <c r="C1170" t="s">
        <v>1989</v>
      </c>
      <c r="D1170" t="s">
        <v>30</v>
      </c>
      <c r="E1170" t="s">
        <v>20</v>
      </c>
      <c r="F1170" t="s">
        <v>18</v>
      </c>
      <c r="G1170">
        <v>26803</v>
      </c>
      <c r="H1170">
        <v>17774</v>
      </c>
      <c r="I1170">
        <v>13959.25</v>
      </c>
      <c r="J1170">
        <v>0.66186849999999997</v>
      </c>
      <c r="K1170">
        <v>0.66429720000000003</v>
      </c>
      <c r="L1170">
        <v>-2.4287000000000002E-3</v>
      </c>
      <c r="M1170">
        <v>3.191E-4</v>
      </c>
      <c r="N1170">
        <v>9.4019999999999998E-4</v>
      </c>
      <c r="O1170">
        <v>-8.8210000000000003E-4</v>
      </c>
      <c r="P1170">
        <v>-3.9751999999999999E-3</v>
      </c>
      <c r="Q1170">
        <v>-3.6694000000000002E-3</v>
      </c>
      <c r="R1170">
        <v>1</v>
      </c>
      <c r="S1170">
        <v>1.5466E-3</v>
      </c>
    </row>
    <row r="1171" spans="1:19" x14ac:dyDescent="0.2">
      <c r="A1171" t="s">
        <v>7406</v>
      </c>
      <c r="B1171" t="s">
        <v>35</v>
      </c>
      <c r="C1171" t="s">
        <v>1989</v>
      </c>
      <c r="D1171" t="s">
        <v>30</v>
      </c>
      <c r="E1171" t="s">
        <v>31</v>
      </c>
      <c r="F1171" t="s">
        <v>18</v>
      </c>
      <c r="G1171">
        <v>26814</v>
      </c>
      <c r="H1171">
        <v>17783</v>
      </c>
      <c r="I1171">
        <v>13966.32</v>
      </c>
      <c r="J1171">
        <v>0.8260904</v>
      </c>
      <c r="K1171">
        <v>0.84022399999999997</v>
      </c>
      <c r="L1171">
        <v>-1.41336E-2</v>
      </c>
      <c r="M1171">
        <v>1.8875999999999999E-3</v>
      </c>
      <c r="N1171">
        <v>2.2866000000000002E-3</v>
      </c>
      <c r="O1171">
        <v>-1.03721E-2</v>
      </c>
      <c r="P1171">
        <v>-1.7895100000000001E-2</v>
      </c>
      <c r="Q1171">
        <v>-1.7108999999999999E-2</v>
      </c>
      <c r="R1171">
        <v>1</v>
      </c>
      <c r="S1171">
        <v>3.7615000000000001E-3</v>
      </c>
    </row>
    <row r="1172" spans="1:19" x14ac:dyDescent="0.2">
      <c r="A1172" t="s">
        <v>10485</v>
      </c>
      <c r="B1172" t="s">
        <v>35</v>
      </c>
      <c r="C1172" t="s">
        <v>1989</v>
      </c>
      <c r="D1172" t="s">
        <v>30</v>
      </c>
      <c r="E1172" t="s">
        <v>16</v>
      </c>
      <c r="F1172" t="s">
        <v>19</v>
      </c>
      <c r="G1172">
        <v>26801</v>
      </c>
      <c r="H1172">
        <v>17770</v>
      </c>
      <c r="I1172">
        <v>13956.11</v>
      </c>
      <c r="J1172">
        <v>0.88801370000000002</v>
      </c>
      <c r="K1172">
        <v>0.8725908</v>
      </c>
      <c r="L1172">
        <v>1.54228E-2</v>
      </c>
      <c r="M1172">
        <v>1.016E-4</v>
      </c>
      <c r="N1172">
        <v>2.016E-3</v>
      </c>
      <c r="O1172">
        <v>1.8739100000000002E-2</v>
      </c>
      <c r="P1172">
        <v>1.2106499999999999E-2</v>
      </c>
      <c r="Q1172">
        <v>1.7367799999999999E-2</v>
      </c>
      <c r="R1172">
        <v>1</v>
      </c>
      <c r="S1172">
        <v>3.3162999999999999E-3</v>
      </c>
    </row>
    <row r="1173" spans="1:19" x14ac:dyDescent="0.2">
      <c r="A1173" t="s">
        <v>10486</v>
      </c>
      <c r="B1173" t="s">
        <v>35</v>
      </c>
      <c r="C1173" t="s">
        <v>1989</v>
      </c>
      <c r="D1173" t="s">
        <v>30</v>
      </c>
      <c r="E1173" t="s">
        <v>20</v>
      </c>
      <c r="F1173" t="s">
        <v>19</v>
      </c>
      <c r="G1173">
        <v>26803</v>
      </c>
      <c r="H1173">
        <v>17774</v>
      </c>
      <c r="I1173">
        <v>13959.25</v>
      </c>
      <c r="J1173">
        <v>0.95895620000000004</v>
      </c>
      <c r="K1173">
        <v>0.94503990000000004</v>
      </c>
      <c r="L1173">
        <v>1.39163E-2</v>
      </c>
      <c r="M1173">
        <v>1.328E-4</v>
      </c>
      <c r="N1173">
        <v>2.3048000000000001E-3</v>
      </c>
      <c r="O1173">
        <v>1.77077E-2</v>
      </c>
      <c r="P1173">
        <v>1.0124899999999999E-2</v>
      </c>
      <c r="Q1173">
        <v>1.4511899999999999E-2</v>
      </c>
      <c r="R1173">
        <v>1</v>
      </c>
      <c r="S1173">
        <v>3.7913999999999999E-3</v>
      </c>
    </row>
    <row r="1174" spans="1:19" x14ac:dyDescent="0.2">
      <c r="A1174" t="s">
        <v>7407</v>
      </c>
      <c r="B1174" t="s">
        <v>35</v>
      </c>
      <c r="C1174" t="s">
        <v>1989</v>
      </c>
      <c r="D1174" t="s">
        <v>30</v>
      </c>
      <c r="E1174" t="s">
        <v>31</v>
      </c>
      <c r="F1174" t="s">
        <v>19</v>
      </c>
      <c r="G1174">
        <v>26814</v>
      </c>
      <c r="H1174">
        <v>17783</v>
      </c>
      <c r="I1174">
        <v>13966.32</v>
      </c>
      <c r="J1174">
        <v>1.3428640000000001</v>
      </c>
      <c r="K1174">
        <v>1.319947</v>
      </c>
      <c r="L1174">
        <v>2.2916499999999999E-2</v>
      </c>
      <c r="M1174">
        <v>1.0189000000000001E-3</v>
      </c>
      <c r="N1174">
        <v>6.3838999999999996E-3</v>
      </c>
      <c r="O1174">
        <v>3.3418000000000003E-2</v>
      </c>
      <c r="P1174">
        <v>1.2415000000000001E-2</v>
      </c>
      <c r="Q1174">
        <v>1.7065400000000001E-2</v>
      </c>
      <c r="R1174">
        <v>1</v>
      </c>
      <c r="S1174">
        <v>1.05015E-2</v>
      </c>
    </row>
    <row r="1175" spans="1:19" x14ac:dyDescent="0.2">
      <c r="A1175" t="s">
        <v>545</v>
      </c>
      <c r="B1175" t="s">
        <v>34</v>
      </c>
      <c r="C1175" t="s">
        <v>50</v>
      </c>
      <c r="D1175" t="s">
        <v>15</v>
      </c>
      <c r="E1175" t="s">
        <v>16</v>
      </c>
      <c r="F1175" t="s">
        <v>18</v>
      </c>
      <c r="G1175">
        <v>594.4</v>
      </c>
      <c r="H1175">
        <v>902.8</v>
      </c>
      <c r="I1175">
        <v>902.8</v>
      </c>
      <c r="J1175">
        <v>-0.56950500000000004</v>
      </c>
      <c r="K1175">
        <v>-0.5222734</v>
      </c>
      <c r="L1175">
        <v>-4.7231599999999999E-2</v>
      </c>
      <c r="M1175">
        <v>3.1705999999999998E-2</v>
      </c>
      <c r="N1175">
        <v>1.36971E-2</v>
      </c>
      <c r="O1175">
        <v>-2.47E-2</v>
      </c>
      <c r="P1175">
        <v>-6.97633E-2</v>
      </c>
      <c r="Q1175">
        <v>-8.2934499999999994E-2</v>
      </c>
      <c r="R1175">
        <v>1</v>
      </c>
      <c r="S1175">
        <v>2.2531700000000002E-2</v>
      </c>
    </row>
    <row r="1176" spans="1:19" x14ac:dyDescent="0.2">
      <c r="A1176" t="s">
        <v>546</v>
      </c>
      <c r="B1176" t="s">
        <v>34</v>
      </c>
      <c r="C1176" t="s">
        <v>50</v>
      </c>
      <c r="D1176" t="s">
        <v>15</v>
      </c>
      <c r="E1176" t="s">
        <v>20</v>
      </c>
      <c r="F1176" t="s">
        <v>18</v>
      </c>
      <c r="G1176">
        <v>549.79999999999995</v>
      </c>
      <c r="H1176">
        <v>910.8</v>
      </c>
      <c r="I1176">
        <v>910.8</v>
      </c>
      <c r="J1176">
        <v>0.3045329</v>
      </c>
      <c r="K1176">
        <v>0.29861199999999999</v>
      </c>
      <c r="L1176">
        <v>5.921E-3</v>
      </c>
      <c r="M1176">
        <v>1.26304E-2</v>
      </c>
      <c r="N1176">
        <v>2.2477E-2</v>
      </c>
      <c r="O1176">
        <v>4.2895599999999999E-2</v>
      </c>
      <c r="P1176">
        <v>-3.1053600000000001E-2</v>
      </c>
      <c r="Q1176">
        <v>1.94428E-2</v>
      </c>
      <c r="R1176">
        <v>0</v>
      </c>
      <c r="S1176">
        <v>3.6974600000000003E-2</v>
      </c>
    </row>
    <row r="1177" spans="1:19" x14ac:dyDescent="0.2">
      <c r="A1177" t="s">
        <v>547</v>
      </c>
      <c r="B1177" t="s">
        <v>34</v>
      </c>
      <c r="C1177" t="s">
        <v>50</v>
      </c>
      <c r="D1177" t="s">
        <v>15</v>
      </c>
      <c r="E1177" t="s">
        <v>31</v>
      </c>
      <c r="F1177" t="s">
        <v>18</v>
      </c>
      <c r="G1177">
        <v>644.6</v>
      </c>
      <c r="H1177">
        <v>911.6</v>
      </c>
      <c r="I1177">
        <v>911.6</v>
      </c>
      <c r="J1177">
        <v>-0.21074209999999999</v>
      </c>
      <c r="K1177">
        <v>-9.0103600000000006E-2</v>
      </c>
      <c r="L1177">
        <v>-0.1206386</v>
      </c>
      <c r="M1177">
        <v>6.3283699999999998E-2</v>
      </c>
      <c r="N1177">
        <v>1.9351E-2</v>
      </c>
      <c r="O1177">
        <v>-8.8806200000000002E-2</v>
      </c>
      <c r="P1177">
        <v>-0.15247089999999999</v>
      </c>
      <c r="Q1177">
        <v>-0.57244640000000002</v>
      </c>
      <c r="R1177">
        <v>1</v>
      </c>
      <c r="S1177">
        <v>3.1832300000000001E-2</v>
      </c>
    </row>
    <row r="1178" spans="1:19" x14ac:dyDescent="0.2">
      <c r="A1178" t="s">
        <v>548</v>
      </c>
      <c r="B1178" t="s">
        <v>34</v>
      </c>
      <c r="C1178" t="s">
        <v>50</v>
      </c>
      <c r="D1178" t="s">
        <v>15</v>
      </c>
      <c r="E1178" t="s">
        <v>16</v>
      </c>
      <c r="F1178" t="s">
        <v>19</v>
      </c>
      <c r="G1178">
        <v>594.4</v>
      </c>
      <c r="H1178">
        <v>902.8</v>
      </c>
      <c r="I1178">
        <v>902.8</v>
      </c>
      <c r="J1178">
        <v>1.026065</v>
      </c>
      <c r="K1178">
        <v>1.031768</v>
      </c>
      <c r="L1178">
        <v>-5.7032999999999997E-3</v>
      </c>
      <c r="M1178">
        <v>9.2540999999999995E-3</v>
      </c>
      <c r="N1178">
        <v>1.9239699999999998E-2</v>
      </c>
      <c r="O1178">
        <v>2.5945900000000001E-2</v>
      </c>
      <c r="P1178">
        <v>-3.7352499999999997E-2</v>
      </c>
      <c r="Q1178">
        <v>-5.5583999999999998E-3</v>
      </c>
      <c r="R1178">
        <v>0</v>
      </c>
      <c r="S1178">
        <v>3.1649200000000002E-2</v>
      </c>
    </row>
    <row r="1179" spans="1:19" x14ac:dyDescent="0.2">
      <c r="A1179" t="s">
        <v>549</v>
      </c>
      <c r="B1179" t="s">
        <v>34</v>
      </c>
      <c r="C1179" t="s">
        <v>50</v>
      </c>
      <c r="D1179" t="s">
        <v>15</v>
      </c>
      <c r="E1179" t="s">
        <v>20</v>
      </c>
      <c r="F1179" t="s">
        <v>19</v>
      </c>
      <c r="G1179">
        <v>549.79999999999995</v>
      </c>
      <c r="H1179">
        <v>910.8</v>
      </c>
      <c r="I1179">
        <v>910.8</v>
      </c>
      <c r="J1179">
        <v>1.088964</v>
      </c>
      <c r="K1179">
        <v>1.0658859999999999</v>
      </c>
      <c r="L1179">
        <v>2.3077500000000001E-2</v>
      </c>
      <c r="M1179">
        <v>9.1468999999999995E-3</v>
      </c>
      <c r="N1179">
        <v>1.91279E-2</v>
      </c>
      <c r="O1179">
        <v>5.4542800000000002E-2</v>
      </c>
      <c r="P1179">
        <v>-8.3878000000000008E-3</v>
      </c>
      <c r="Q1179">
        <v>2.1192200000000001E-2</v>
      </c>
      <c r="R1179">
        <v>0</v>
      </c>
      <c r="S1179">
        <v>3.1465300000000002E-2</v>
      </c>
    </row>
    <row r="1180" spans="1:19" x14ac:dyDescent="0.2">
      <c r="A1180" t="s">
        <v>550</v>
      </c>
      <c r="B1180" t="s">
        <v>34</v>
      </c>
      <c r="C1180" t="s">
        <v>50</v>
      </c>
      <c r="D1180" t="s">
        <v>15</v>
      </c>
      <c r="E1180" t="s">
        <v>31</v>
      </c>
      <c r="F1180" t="s">
        <v>19</v>
      </c>
      <c r="G1180">
        <v>644.6</v>
      </c>
      <c r="H1180">
        <v>911.6</v>
      </c>
      <c r="I1180">
        <v>911.6</v>
      </c>
      <c r="J1180">
        <v>1.7493639999999999</v>
      </c>
      <c r="K1180">
        <v>1.7459960000000001</v>
      </c>
      <c r="L1180">
        <v>3.3674999999999998E-3</v>
      </c>
      <c r="M1180">
        <v>2.9652100000000001E-2</v>
      </c>
      <c r="N1180">
        <v>3.4439600000000001E-2</v>
      </c>
      <c r="O1180">
        <v>6.00206E-2</v>
      </c>
      <c r="P1180">
        <v>-5.32855E-2</v>
      </c>
      <c r="Q1180">
        <v>1.9250000000000001E-3</v>
      </c>
      <c r="R1180">
        <v>0</v>
      </c>
      <c r="S1180">
        <v>5.6653099999999998E-2</v>
      </c>
    </row>
    <row r="1181" spans="1:19" x14ac:dyDescent="0.2">
      <c r="A1181" t="s">
        <v>551</v>
      </c>
      <c r="B1181" t="s">
        <v>34</v>
      </c>
      <c r="C1181" t="s">
        <v>50</v>
      </c>
      <c r="D1181" t="s">
        <v>15</v>
      </c>
      <c r="E1181" t="s">
        <v>16</v>
      </c>
      <c r="F1181" t="s">
        <v>17</v>
      </c>
      <c r="G1181">
        <v>594.4</v>
      </c>
      <c r="H1181">
        <v>902.8</v>
      </c>
      <c r="I1181">
        <v>902.8</v>
      </c>
      <c r="J1181">
        <v>0.90945580000000004</v>
      </c>
      <c r="K1181">
        <v>0.92367100000000002</v>
      </c>
      <c r="L1181">
        <v>-1.42153E-2</v>
      </c>
      <c r="M1181">
        <v>7.0685000000000001E-3</v>
      </c>
      <c r="N1181">
        <v>1.40124E-2</v>
      </c>
      <c r="O1181">
        <v>8.8351999999999997E-3</v>
      </c>
      <c r="P1181">
        <v>-3.7265699999999999E-2</v>
      </c>
      <c r="Q1181">
        <v>-1.5630499999999999E-2</v>
      </c>
      <c r="R1181">
        <v>0</v>
      </c>
      <c r="S1181">
        <v>2.3050399999999999E-2</v>
      </c>
    </row>
    <row r="1182" spans="1:19" x14ac:dyDescent="0.2">
      <c r="A1182" t="s">
        <v>552</v>
      </c>
      <c r="B1182" t="s">
        <v>34</v>
      </c>
      <c r="C1182" t="s">
        <v>50</v>
      </c>
      <c r="D1182" t="s">
        <v>15</v>
      </c>
      <c r="E1182" t="s">
        <v>20</v>
      </c>
      <c r="F1182" t="s">
        <v>17</v>
      </c>
      <c r="G1182">
        <v>549.79999999999995</v>
      </c>
      <c r="H1182">
        <v>910.8</v>
      </c>
      <c r="I1182">
        <v>910.8</v>
      </c>
      <c r="J1182">
        <v>-0.1221192</v>
      </c>
      <c r="K1182">
        <v>-0.1058011</v>
      </c>
      <c r="L1182">
        <v>-1.6318099999999999E-2</v>
      </c>
      <c r="M1182">
        <v>2.89483E-2</v>
      </c>
      <c r="N1182">
        <v>1.2153000000000001E-2</v>
      </c>
      <c r="O1182">
        <v>3.6736E-3</v>
      </c>
      <c r="P1182">
        <v>-3.6309800000000003E-2</v>
      </c>
      <c r="Q1182">
        <v>-0.1336242</v>
      </c>
      <c r="R1182">
        <v>0</v>
      </c>
      <c r="S1182">
        <v>1.9991700000000001E-2</v>
      </c>
    </row>
    <row r="1183" spans="1:19" x14ac:dyDescent="0.2">
      <c r="A1183" t="s">
        <v>553</v>
      </c>
      <c r="B1183" t="s">
        <v>34</v>
      </c>
      <c r="C1183" t="s">
        <v>50</v>
      </c>
      <c r="D1183" t="s">
        <v>15</v>
      </c>
      <c r="E1183" t="s">
        <v>31</v>
      </c>
      <c r="F1183" t="s">
        <v>17</v>
      </c>
      <c r="G1183">
        <v>644.6</v>
      </c>
      <c r="H1183">
        <v>911.6</v>
      </c>
      <c r="I1183">
        <v>911.6</v>
      </c>
      <c r="J1183">
        <v>1.0184899999999999</v>
      </c>
      <c r="K1183">
        <v>1.03739</v>
      </c>
      <c r="L1183">
        <v>-1.8899900000000001E-2</v>
      </c>
      <c r="M1183">
        <v>1.3600900000000001E-2</v>
      </c>
      <c r="N1183">
        <v>1.9437200000000002E-2</v>
      </c>
      <c r="O1183">
        <v>1.3074300000000001E-2</v>
      </c>
      <c r="P1183">
        <v>-5.0874000000000003E-2</v>
      </c>
      <c r="Q1183">
        <v>-1.8556699999999999E-2</v>
      </c>
      <c r="R1183">
        <v>0</v>
      </c>
      <c r="S1183">
        <v>3.1974099999999998E-2</v>
      </c>
    </row>
    <row r="1184" spans="1:19" x14ac:dyDescent="0.2">
      <c r="A1184" t="s">
        <v>7408</v>
      </c>
      <c r="B1184" t="s">
        <v>34</v>
      </c>
      <c r="C1184" t="s">
        <v>572</v>
      </c>
      <c r="D1184" t="s">
        <v>15</v>
      </c>
      <c r="E1184" t="s">
        <v>16</v>
      </c>
      <c r="F1184" t="s">
        <v>18</v>
      </c>
      <c r="G1184">
        <v>59059.8</v>
      </c>
      <c r="H1184">
        <v>66927.600000000006</v>
      </c>
      <c r="I1184">
        <v>66927.600000000006</v>
      </c>
      <c r="J1184">
        <v>0.57871510000000004</v>
      </c>
      <c r="K1184">
        <v>0.58062029999999998</v>
      </c>
      <c r="L1184">
        <v>-1.9051999999999999E-3</v>
      </c>
      <c r="M1184">
        <v>5.13E-5</v>
      </c>
      <c r="N1184">
        <v>5.5099999999999995E-4</v>
      </c>
      <c r="O1184">
        <v>-9.9890000000000005E-4</v>
      </c>
      <c r="P1184">
        <v>-2.8115000000000002E-3</v>
      </c>
      <c r="Q1184">
        <v>-3.2921000000000001E-3</v>
      </c>
      <c r="R1184">
        <v>1</v>
      </c>
      <c r="S1184">
        <v>9.0629999999999997E-4</v>
      </c>
    </row>
    <row r="1185" spans="1:19" x14ac:dyDescent="0.2">
      <c r="A1185" t="s">
        <v>7409</v>
      </c>
      <c r="B1185" t="s">
        <v>34</v>
      </c>
      <c r="C1185" t="s">
        <v>572</v>
      </c>
      <c r="D1185" t="s">
        <v>15</v>
      </c>
      <c r="E1185" t="s">
        <v>20</v>
      </c>
      <c r="F1185" t="s">
        <v>18</v>
      </c>
      <c r="G1185">
        <v>59978.6</v>
      </c>
      <c r="H1185">
        <v>67549</v>
      </c>
      <c r="I1185">
        <v>67549</v>
      </c>
      <c r="J1185">
        <v>0.68381970000000003</v>
      </c>
      <c r="K1185">
        <v>0.68578190000000006</v>
      </c>
      <c r="L1185">
        <v>-1.9621999999999999E-3</v>
      </c>
      <c r="M1185">
        <v>2.2099999999999998E-5</v>
      </c>
      <c r="N1185">
        <v>9.3999999999999997E-4</v>
      </c>
      <c r="O1185">
        <v>-4.1590000000000003E-4</v>
      </c>
      <c r="P1185">
        <v>-3.5084000000000001E-3</v>
      </c>
      <c r="Q1185">
        <v>-2.8693999999999998E-3</v>
      </c>
      <c r="R1185">
        <v>1</v>
      </c>
      <c r="S1185">
        <v>1.5463E-3</v>
      </c>
    </row>
    <row r="1186" spans="1:19" x14ac:dyDescent="0.2">
      <c r="A1186" t="s">
        <v>7410</v>
      </c>
      <c r="B1186" t="s">
        <v>34</v>
      </c>
      <c r="C1186" t="s">
        <v>572</v>
      </c>
      <c r="D1186" t="s">
        <v>15</v>
      </c>
      <c r="E1186" t="s">
        <v>31</v>
      </c>
      <c r="F1186" t="s">
        <v>18</v>
      </c>
      <c r="G1186">
        <v>59859</v>
      </c>
      <c r="H1186">
        <v>67573.399999999994</v>
      </c>
      <c r="I1186">
        <v>67573.399999999994</v>
      </c>
      <c r="J1186">
        <v>0.71952989999999994</v>
      </c>
      <c r="K1186">
        <v>0.71979349999999998</v>
      </c>
      <c r="L1186">
        <v>-2.6360000000000001E-4</v>
      </c>
      <c r="M1186">
        <v>1.8129999999999999E-4</v>
      </c>
      <c r="N1186">
        <v>1.0357999999999999E-3</v>
      </c>
      <c r="O1186">
        <v>1.4403E-3</v>
      </c>
      <c r="P1186">
        <v>-1.9675000000000001E-3</v>
      </c>
      <c r="Q1186">
        <v>-3.6630000000000001E-4</v>
      </c>
      <c r="R1186">
        <v>0</v>
      </c>
      <c r="S1186">
        <v>1.7038999999999999E-3</v>
      </c>
    </row>
    <row r="1187" spans="1:19" x14ac:dyDescent="0.2">
      <c r="A1187" t="s">
        <v>7411</v>
      </c>
      <c r="B1187" t="s">
        <v>34</v>
      </c>
      <c r="C1187" t="s">
        <v>572</v>
      </c>
      <c r="D1187" t="s">
        <v>15</v>
      </c>
      <c r="E1187" t="s">
        <v>16</v>
      </c>
      <c r="F1187" t="s">
        <v>19</v>
      </c>
      <c r="G1187">
        <v>59059.8</v>
      </c>
      <c r="H1187">
        <v>66927.600000000006</v>
      </c>
      <c r="I1187">
        <v>66927.600000000006</v>
      </c>
      <c r="J1187">
        <v>0.74295949999999999</v>
      </c>
      <c r="K1187">
        <v>0.73476779999999997</v>
      </c>
      <c r="L1187">
        <v>8.1916999999999997E-3</v>
      </c>
      <c r="M1187">
        <v>2.7699999999999999E-5</v>
      </c>
      <c r="N1187">
        <v>1.0532E-3</v>
      </c>
      <c r="O1187">
        <v>9.9243000000000005E-3</v>
      </c>
      <c r="P1187">
        <v>6.4592E-3</v>
      </c>
      <c r="Q1187">
        <v>1.1025800000000001E-2</v>
      </c>
      <c r="R1187">
        <v>1</v>
      </c>
      <c r="S1187">
        <v>1.7325999999999999E-3</v>
      </c>
    </row>
    <row r="1188" spans="1:19" x14ac:dyDescent="0.2">
      <c r="A1188" t="s">
        <v>7412</v>
      </c>
      <c r="B1188" t="s">
        <v>34</v>
      </c>
      <c r="C1188" t="s">
        <v>572</v>
      </c>
      <c r="D1188" t="s">
        <v>15</v>
      </c>
      <c r="E1188" t="s">
        <v>20</v>
      </c>
      <c r="F1188" t="s">
        <v>19</v>
      </c>
      <c r="G1188">
        <v>59978.6</v>
      </c>
      <c r="H1188">
        <v>67549</v>
      </c>
      <c r="I1188">
        <v>67549</v>
      </c>
      <c r="J1188">
        <v>0.76177910000000004</v>
      </c>
      <c r="K1188">
        <v>0.75486929999999997</v>
      </c>
      <c r="L1188">
        <v>6.9097999999999998E-3</v>
      </c>
      <c r="M1188">
        <v>2.6100000000000001E-5</v>
      </c>
      <c r="N1188">
        <v>1.0219000000000001E-3</v>
      </c>
      <c r="O1188">
        <v>8.5906999999999997E-3</v>
      </c>
      <c r="P1188">
        <v>5.2287999999999996E-3</v>
      </c>
      <c r="Q1188">
        <v>9.0705999999999998E-3</v>
      </c>
      <c r="R1188">
        <v>1</v>
      </c>
      <c r="S1188">
        <v>1.681E-3</v>
      </c>
    </row>
    <row r="1189" spans="1:19" x14ac:dyDescent="0.2">
      <c r="A1189" t="s">
        <v>7413</v>
      </c>
      <c r="B1189" t="s">
        <v>34</v>
      </c>
      <c r="C1189" t="s">
        <v>572</v>
      </c>
      <c r="D1189" t="s">
        <v>15</v>
      </c>
      <c r="E1189" t="s">
        <v>31</v>
      </c>
      <c r="F1189" t="s">
        <v>19</v>
      </c>
      <c r="G1189">
        <v>59859</v>
      </c>
      <c r="H1189">
        <v>67573.399999999994</v>
      </c>
      <c r="I1189">
        <v>67573.399999999994</v>
      </c>
      <c r="J1189">
        <v>0.99355729999999998</v>
      </c>
      <c r="K1189">
        <v>0.97283790000000003</v>
      </c>
      <c r="L1189">
        <v>2.07193E-2</v>
      </c>
      <c r="M1189">
        <v>1.2339999999999999E-4</v>
      </c>
      <c r="N1189">
        <v>2.2215999999999998E-3</v>
      </c>
      <c r="O1189">
        <v>2.43739E-2</v>
      </c>
      <c r="P1189">
        <v>1.7064699999999999E-2</v>
      </c>
      <c r="Q1189">
        <v>2.0853699999999999E-2</v>
      </c>
      <c r="R1189">
        <v>1</v>
      </c>
      <c r="S1189">
        <v>3.6546E-3</v>
      </c>
    </row>
    <row r="1190" spans="1:19" x14ac:dyDescent="0.2">
      <c r="A1190" t="s">
        <v>7414</v>
      </c>
      <c r="B1190" t="s">
        <v>34</v>
      </c>
      <c r="C1190" t="s">
        <v>572</v>
      </c>
      <c r="D1190" t="s">
        <v>15</v>
      </c>
      <c r="E1190" t="s">
        <v>16</v>
      </c>
      <c r="F1190" t="s">
        <v>17</v>
      </c>
      <c r="G1190">
        <v>59059.8</v>
      </c>
      <c r="H1190">
        <v>66927.600000000006</v>
      </c>
      <c r="I1190">
        <v>66927.600000000006</v>
      </c>
      <c r="J1190">
        <v>0.42982530000000002</v>
      </c>
      <c r="K1190">
        <v>0.43123699999999998</v>
      </c>
      <c r="L1190">
        <v>-1.4117000000000001E-3</v>
      </c>
      <c r="M1190">
        <v>1.7900000000000001E-5</v>
      </c>
      <c r="N1190">
        <v>7.0600000000000003E-4</v>
      </c>
      <c r="O1190">
        <v>-2.5040000000000001E-4</v>
      </c>
      <c r="P1190">
        <v>-2.5731E-3</v>
      </c>
      <c r="Q1190">
        <v>-3.2845000000000001E-3</v>
      </c>
      <c r="R1190">
        <v>1</v>
      </c>
      <c r="S1190">
        <v>1.1613000000000001E-3</v>
      </c>
    </row>
    <row r="1191" spans="1:19" x14ac:dyDescent="0.2">
      <c r="A1191" t="s">
        <v>7415</v>
      </c>
      <c r="B1191" t="s">
        <v>34</v>
      </c>
      <c r="C1191" t="s">
        <v>572</v>
      </c>
      <c r="D1191" t="s">
        <v>15</v>
      </c>
      <c r="E1191" t="s">
        <v>20</v>
      </c>
      <c r="F1191" t="s">
        <v>17</v>
      </c>
      <c r="G1191">
        <v>59978.6</v>
      </c>
      <c r="H1191">
        <v>67549</v>
      </c>
      <c r="I1191">
        <v>67549</v>
      </c>
      <c r="J1191">
        <v>0.51366339999999999</v>
      </c>
      <c r="K1191">
        <v>0.51717310000000005</v>
      </c>
      <c r="L1191">
        <v>-3.5097000000000001E-3</v>
      </c>
      <c r="M1191">
        <v>4.4299999999999999E-5</v>
      </c>
      <c r="N1191">
        <v>4.7540000000000001E-4</v>
      </c>
      <c r="O1191">
        <v>-2.7277E-3</v>
      </c>
      <c r="P1191">
        <v>-4.2916999999999999E-3</v>
      </c>
      <c r="Q1191">
        <v>-6.8326999999999997E-3</v>
      </c>
      <c r="R1191">
        <v>1</v>
      </c>
      <c r="S1191">
        <v>7.8200000000000003E-4</v>
      </c>
    </row>
    <row r="1192" spans="1:19" x14ac:dyDescent="0.2">
      <c r="A1192" t="s">
        <v>7416</v>
      </c>
      <c r="B1192" t="s">
        <v>34</v>
      </c>
      <c r="C1192" t="s">
        <v>572</v>
      </c>
      <c r="D1192" t="s">
        <v>15</v>
      </c>
      <c r="E1192" t="s">
        <v>31</v>
      </c>
      <c r="F1192" t="s">
        <v>17</v>
      </c>
      <c r="G1192">
        <v>59859</v>
      </c>
      <c r="H1192">
        <v>67573.399999999994</v>
      </c>
      <c r="I1192">
        <v>67573.399999999994</v>
      </c>
      <c r="J1192">
        <v>0.49365769999999998</v>
      </c>
      <c r="K1192">
        <v>0.49614979999999997</v>
      </c>
      <c r="L1192">
        <v>-2.4921000000000001E-3</v>
      </c>
      <c r="M1192">
        <v>3.2199999999999997E-5</v>
      </c>
      <c r="N1192">
        <v>9.4609999999999996E-4</v>
      </c>
      <c r="O1192">
        <v>-9.3570000000000003E-4</v>
      </c>
      <c r="P1192">
        <v>-4.0485E-3</v>
      </c>
      <c r="Q1192">
        <v>-5.0482000000000001E-3</v>
      </c>
      <c r="R1192">
        <v>1</v>
      </c>
      <c r="S1192">
        <v>1.5564000000000001E-3</v>
      </c>
    </row>
    <row r="1193" spans="1:19" x14ac:dyDescent="0.2">
      <c r="A1193" t="s">
        <v>7417</v>
      </c>
      <c r="B1193" t="s">
        <v>35</v>
      </c>
      <c r="C1193" t="s">
        <v>572</v>
      </c>
      <c r="D1193" t="s">
        <v>15</v>
      </c>
      <c r="E1193" t="s">
        <v>16</v>
      </c>
      <c r="F1193" t="s">
        <v>18</v>
      </c>
      <c r="G1193">
        <v>32025.8</v>
      </c>
      <c r="H1193">
        <v>21472.400000000001</v>
      </c>
      <c r="I1193">
        <v>16942.080000000002</v>
      </c>
      <c r="J1193">
        <v>0.54031560000000001</v>
      </c>
      <c r="K1193">
        <v>0.54219450000000002</v>
      </c>
      <c r="L1193">
        <v>-1.879E-3</v>
      </c>
      <c r="M1193">
        <v>1.2400000000000001E-4</v>
      </c>
      <c r="N1193">
        <v>5.8600000000000004E-4</v>
      </c>
      <c r="O1193">
        <v>-9.1500000000000001E-4</v>
      </c>
      <c r="P1193">
        <v>-2.8429000000000002E-3</v>
      </c>
      <c r="Q1193">
        <v>-3.4775000000000001E-3</v>
      </c>
      <c r="R1193">
        <v>1</v>
      </c>
      <c r="S1193">
        <v>9.6389999999999996E-4</v>
      </c>
    </row>
    <row r="1194" spans="1:19" x14ac:dyDescent="0.2">
      <c r="A1194" t="s">
        <v>7418</v>
      </c>
      <c r="B1194" t="s">
        <v>35</v>
      </c>
      <c r="C1194" t="s">
        <v>572</v>
      </c>
      <c r="D1194" t="s">
        <v>15</v>
      </c>
      <c r="E1194" t="s">
        <v>20</v>
      </c>
      <c r="F1194" t="s">
        <v>18</v>
      </c>
      <c r="G1194">
        <v>32425.8</v>
      </c>
      <c r="H1194">
        <v>21672.799999999999</v>
      </c>
      <c r="I1194">
        <v>17100.2</v>
      </c>
      <c r="J1194">
        <v>0.56639819999999996</v>
      </c>
      <c r="K1194">
        <v>0.5680733</v>
      </c>
      <c r="L1194">
        <v>-1.6750999999999999E-3</v>
      </c>
      <c r="M1194">
        <v>1.203E-4</v>
      </c>
      <c r="N1194">
        <v>5.7740000000000005E-4</v>
      </c>
      <c r="O1194">
        <v>-7.2530000000000001E-4</v>
      </c>
      <c r="P1194">
        <v>-2.6248E-3</v>
      </c>
      <c r="Q1194">
        <v>-2.9573999999999998E-3</v>
      </c>
      <c r="R1194">
        <v>1</v>
      </c>
      <c r="S1194">
        <v>9.4979999999999999E-4</v>
      </c>
    </row>
    <row r="1195" spans="1:19" x14ac:dyDescent="0.2">
      <c r="A1195" t="s">
        <v>7419</v>
      </c>
      <c r="B1195" t="s">
        <v>35</v>
      </c>
      <c r="C1195" t="s">
        <v>572</v>
      </c>
      <c r="D1195" t="s">
        <v>15</v>
      </c>
      <c r="E1195" t="s">
        <v>31</v>
      </c>
      <c r="F1195" t="s">
        <v>18</v>
      </c>
      <c r="G1195">
        <v>32438.799999999999</v>
      </c>
      <c r="H1195">
        <v>21683.8</v>
      </c>
      <c r="I1195">
        <v>17108.88</v>
      </c>
      <c r="J1195">
        <v>0.65886089999999997</v>
      </c>
      <c r="K1195">
        <v>0.66453189999999995</v>
      </c>
      <c r="L1195">
        <v>-5.6711000000000001E-3</v>
      </c>
      <c r="M1195">
        <v>3.8959999999999998E-4</v>
      </c>
      <c r="N1195">
        <v>1.0388000000000001E-3</v>
      </c>
      <c r="O1195">
        <v>-3.9623000000000002E-3</v>
      </c>
      <c r="P1195">
        <v>-7.3799E-3</v>
      </c>
      <c r="Q1195">
        <v>-8.6075000000000006E-3</v>
      </c>
      <c r="R1195">
        <v>1</v>
      </c>
      <c r="S1195">
        <v>1.7087999999999999E-3</v>
      </c>
    </row>
    <row r="1196" spans="1:19" x14ac:dyDescent="0.2">
      <c r="A1196" t="s">
        <v>7420</v>
      </c>
      <c r="B1196" t="s">
        <v>35</v>
      </c>
      <c r="C1196" t="s">
        <v>572</v>
      </c>
      <c r="D1196" t="s">
        <v>15</v>
      </c>
      <c r="E1196" t="s">
        <v>16</v>
      </c>
      <c r="F1196" t="s">
        <v>19</v>
      </c>
      <c r="G1196">
        <v>32025.8</v>
      </c>
      <c r="H1196">
        <v>21472.400000000001</v>
      </c>
      <c r="I1196">
        <v>16942.080000000002</v>
      </c>
      <c r="J1196">
        <v>0.76786750000000004</v>
      </c>
      <c r="K1196">
        <v>0.75410189999999999</v>
      </c>
      <c r="L1196">
        <v>1.3765700000000001E-2</v>
      </c>
      <c r="M1196">
        <v>5.27E-5</v>
      </c>
      <c r="N1196">
        <v>1.4518999999999999E-3</v>
      </c>
      <c r="O1196">
        <v>1.6154000000000002E-2</v>
      </c>
      <c r="P1196">
        <v>1.13773E-2</v>
      </c>
      <c r="Q1196">
        <v>1.7927100000000001E-2</v>
      </c>
      <c r="R1196">
        <v>1</v>
      </c>
      <c r="S1196">
        <v>2.3882999999999999E-3</v>
      </c>
    </row>
    <row r="1197" spans="1:19" x14ac:dyDescent="0.2">
      <c r="A1197" t="s">
        <v>7421</v>
      </c>
      <c r="B1197" t="s">
        <v>35</v>
      </c>
      <c r="C1197" t="s">
        <v>572</v>
      </c>
      <c r="D1197" t="s">
        <v>15</v>
      </c>
      <c r="E1197" t="s">
        <v>20</v>
      </c>
      <c r="F1197" t="s">
        <v>19</v>
      </c>
      <c r="G1197">
        <v>32425.8</v>
      </c>
      <c r="H1197">
        <v>21672.799999999999</v>
      </c>
      <c r="I1197">
        <v>17100.2</v>
      </c>
      <c r="J1197">
        <v>0.7852652</v>
      </c>
      <c r="K1197">
        <v>0.77148220000000001</v>
      </c>
      <c r="L1197">
        <v>1.3783E-2</v>
      </c>
      <c r="M1197">
        <v>4.9599999999999999E-5</v>
      </c>
      <c r="N1197">
        <v>1.4089E-3</v>
      </c>
      <c r="O1197">
        <v>1.6100699999999999E-2</v>
      </c>
      <c r="P1197">
        <v>1.1465299999999999E-2</v>
      </c>
      <c r="Q1197">
        <v>1.7552000000000002E-2</v>
      </c>
      <c r="R1197">
        <v>1</v>
      </c>
      <c r="S1197">
        <v>2.3176999999999998E-3</v>
      </c>
    </row>
    <row r="1198" spans="1:19" x14ac:dyDescent="0.2">
      <c r="A1198" t="s">
        <v>7422</v>
      </c>
      <c r="B1198" t="s">
        <v>35</v>
      </c>
      <c r="C1198" t="s">
        <v>572</v>
      </c>
      <c r="D1198" t="s">
        <v>15</v>
      </c>
      <c r="E1198" t="s">
        <v>31</v>
      </c>
      <c r="F1198" t="s">
        <v>19</v>
      </c>
      <c r="G1198">
        <v>32438.799999999999</v>
      </c>
      <c r="H1198">
        <v>21683.8</v>
      </c>
      <c r="I1198">
        <v>17108.88</v>
      </c>
      <c r="J1198">
        <v>1.027264</v>
      </c>
      <c r="K1198">
        <v>1.006713</v>
      </c>
      <c r="L1198">
        <v>2.0551400000000001E-2</v>
      </c>
      <c r="M1198">
        <v>2.343E-4</v>
      </c>
      <c r="N1198">
        <v>3.0615999999999998E-3</v>
      </c>
      <c r="O1198">
        <v>2.5587700000000001E-2</v>
      </c>
      <c r="P1198">
        <v>1.55151E-2</v>
      </c>
      <c r="Q1198">
        <v>2.00059E-2</v>
      </c>
      <c r="R1198">
        <v>1</v>
      </c>
      <c r="S1198">
        <v>5.0362999999999996E-3</v>
      </c>
    </row>
    <row r="1199" spans="1:19" x14ac:dyDescent="0.2">
      <c r="A1199" t="s">
        <v>7423</v>
      </c>
      <c r="B1199" t="s">
        <v>34</v>
      </c>
      <c r="C1199" t="s">
        <v>765</v>
      </c>
      <c r="D1199" t="s">
        <v>15</v>
      </c>
      <c r="E1199" t="s">
        <v>16</v>
      </c>
      <c r="F1199" t="s">
        <v>18</v>
      </c>
      <c r="G1199">
        <v>10772.2</v>
      </c>
      <c r="H1199">
        <v>12285.2</v>
      </c>
      <c r="I1199">
        <v>12285.2</v>
      </c>
      <c r="J1199">
        <v>0.46680430000000001</v>
      </c>
      <c r="K1199">
        <v>0.47060370000000001</v>
      </c>
      <c r="L1199">
        <v>-3.7994000000000001E-3</v>
      </c>
      <c r="M1199">
        <v>1.2980000000000001E-4</v>
      </c>
      <c r="N1199">
        <v>8.7640000000000005E-4</v>
      </c>
      <c r="O1199">
        <v>-2.3576000000000001E-3</v>
      </c>
      <c r="P1199">
        <v>-5.2411000000000003E-3</v>
      </c>
      <c r="Q1199">
        <v>-8.1390999999999998E-3</v>
      </c>
      <c r="R1199">
        <v>1</v>
      </c>
      <c r="S1199">
        <v>1.4417E-3</v>
      </c>
    </row>
    <row r="1200" spans="1:19" x14ac:dyDescent="0.2">
      <c r="A1200" t="s">
        <v>7424</v>
      </c>
      <c r="B1200" t="s">
        <v>34</v>
      </c>
      <c r="C1200" t="s">
        <v>765</v>
      </c>
      <c r="D1200" t="s">
        <v>15</v>
      </c>
      <c r="E1200" t="s">
        <v>20</v>
      </c>
      <c r="F1200" t="s">
        <v>18</v>
      </c>
      <c r="G1200">
        <v>10866.6</v>
      </c>
      <c r="H1200">
        <v>12433.2</v>
      </c>
      <c r="I1200">
        <v>12433.2</v>
      </c>
      <c r="J1200">
        <v>0.55563709999999999</v>
      </c>
      <c r="K1200">
        <v>0.55938209999999999</v>
      </c>
      <c r="L1200">
        <v>-3.7450000000000001E-3</v>
      </c>
      <c r="M1200">
        <v>6.05E-5</v>
      </c>
      <c r="N1200">
        <v>1.5552999999999999E-3</v>
      </c>
      <c r="O1200">
        <v>-1.1865000000000001E-3</v>
      </c>
      <c r="P1200">
        <v>-6.3035000000000001E-3</v>
      </c>
      <c r="Q1200">
        <v>-6.7400000000000003E-3</v>
      </c>
      <c r="R1200">
        <v>1</v>
      </c>
      <c r="S1200">
        <v>2.5585E-3</v>
      </c>
    </row>
    <row r="1201" spans="1:19" x14ac:dyDescent="0.2">
      <c r="A1201" t="s">
        <v>7425</v>
      </c>
      <c r="B1201" t="s">
        <v>34</v>
      </c>
      <c r="C1201" t="s">
        <v>765</v>
      </c>
      <c r="D1201" t="s">
        <v>15</v>
      </c>
      <c r="E1201" t="s">
        <v>31</v>
      </c>
      <c r="F1201" t="s">
        <v>18</v>
      </c>
      <c r="G1201">
        <v>10843.8</v>
      </c>
      <c r="H1201">
        <v>12438.8</v>
      </c>
      <c r="I1201">
        <v>12438.8</v>
      </c>
      <c r="J1201">
        <v>0.57312730000000001</v>
      </c>
      <c r="K1201">
        <v>0.57529470000000005</v>
      </c>
      <c r="L1201">
        <v>-2.1673E-3</v>
      </c>
      <c r="M1201">
        <v>4.8289999999999997E-4</v>
      </c>
      <c r="N1201">
        <v>1.6904999999999999E-3</v>
      </c>
      <c r="O1201">
        <v>6.135E-4</v>
      </c>
      <c r="P1201">
        <v>-4.9481000000000004E-3</v>
      </c>
      <c r="Q1201">
        <v>-3.7816E-3</v>
      </c>
      <c r="R1201">
        <v>0</v>
      </c>
      <c r="S1201">
        <v>2.7807999999999999E-3</v>
      </c>
    </row>
    <row r="1202" spans="1:19" x14ac:dyDescent="0.2">
      <c r="A1202" t="s">
        <v>7426</v>
      </c>
      <c r="B1202" t="s">
        <v>34</v>
      </c>
      <c r="C1202" t="s">
        <v>765</v>
      </c>
      <c r="D1202" t="s">
        <v>15</v>
      </c>
      <c r="E1202" t="s">
        <v>16</v>
      </c>
      <c r="F1202" t="s">
        <v>19</v>
      </c>
      <c r="G1202">
        <v>10772.2</v>
      </c>
      <c r="H1202">
        <v>12285.2</v>
      </c>
      <c r="I1202">
        <v>12285.2</v>
      </c>
      <c r="J1202">
        <v>0.61003200000000002</v>
      </c>
      <c r="K1202">
        <v>0.6073094</v>
      </c>
      <c r="L1202">
        <v>2.7225999999999999E-3</v>
      </c>
      <c r="M1202">
        <v>7.3899999999999994E-5</v>
      </c>
      <c r="N1202">
        <v>1.7187999999999999E-3</v>
      </c>
      <c r="O1202">
        <v>5.5500000000000002E-3</v>
      </c>
      <c r="P1202">
        <v>-1.048E-4</v>
      </c>
      <c r="Q1202">
        <v>4.463E-3</v>
      </c>
      <c r="R1202">
        <v>0</v>
      </c>
      <c r="S1202">
        <v>2.8273999999999999E-3</v>
      </c>
    </row>
    <row r="1203" spans="1:19" x14ac:dyDescent="0.2">
      <c r="A1203" t="s">
        <v>7427</v>
      </c>
      <c r="B1203" t="s">
        <v>34</v>
      </c>
      <c r="C1203" t="s">
        <v>765</v>
      </c>
      <c r="D1203" t="s">
        <v>15</v>
      </c>
      <c r="E1203" t="s">
        <v>20</v>
      </c>
      <c r="F1203" t="s">
        <v>19</v>
      </c>
      <c r="G1203">
        <v>10866.6</v>
      </c>
      <c r="H1203">
        <v>12433.2</v>
      </c>
      <c r="I1203">
        <v>12433.2</v>
      </c>
      <c r="J1203">
        <v>0.60583189999999998</v>
      </c>
      <c r="K1203">
        <v>0.60273019999999999</v>
      </c>
      <c r="L1203">
        <v>3.1018E-3</v>
      </c>
      <c r="M1203">
        <v>6.9499999999999995E-5</v>
      </c>
      <c r="N1203">
        <v>1.6669E-3</v>
      </c>
      <c r="O1203">
        <v>5.8439E-3</v>
      </c>
      <c r="P1203">
        <v>3.5970000000000002E-4</v>
      </c>
      <c r="Q1203">
        <v>5.1199000000000001E-3</v>
      </c>
      <c r="R1203">
        <v>1</v>
      </c>
      <c r="S1203">
        <v>2.7420999999999999E-3</v>
      </c>
    </row>
    <row r="1204" spans="1:19" x14ac:dyDescent="0.2">
      <c r="A1204" t="s">
        <v>7428</v>
      </c>
      <c r="B1204" t="s">
        <v>34</v>
      </c>
      <c r="C1204" t="s">
        <v>765</v>
      </c>
      <c r="D1204" t="s">
        <v>15</v>
      </c>
      <c r="E1204" t="s">
        <v>31</v>
      </c>
      <c r="F1204" t="s">
        <v>19</v>
      </c>
      <c r="G1204">
        <v>10843.8</v>
      </c>
      <c r="H1204">
        <v>12438.8</v>
      </c>
      <c r="I1204">
        <v>12438.8</v>
      </c>
      <c r="J1204">
        <v>0.78490570000000004</v>
      </c>
      <c r="K1204">
        <v>0.7714377</v>
      </c>
      <c r="L1204">
        <v>1.3468000000000001E-2</v>
      </c>
      <c r="M1204">
        <v>3.279E-4</v>
      </c>
      <c r="N1204">
        <v>3.6216999999999998E-3</v>
      </c>
      <c r="O1204">
        <v>1.9425600000000001E-2</v>
      </c>
      <c r="P1204">
        <v>7.5103000000000001E-3</v>
      </c>
      <c r="Q1204">
        <v>1.7158699999999999E-2</v>
      </c>
      <c r="R1204">
        <v>1</v>
      </c>
      <c r="S1204">
        <v>5.9576999999999998E-3</v>
      </c>
    </row>
    <row r="1205" spans="1:19" x14ac:dyDescent="0.2">
      <c r="A1205" t="s">
        <v>7429</v>
      </c>
      <c r="B1205" t="s">
        <v>34</v>
      </c>
      <c r="C1205" t="s">
        <v>765</v>
      </c>
      <c r="D1205" t="s">
        <v>15</v>
      </c>
      <c r="E1205" t="s">
        <v>16</v>
      </c>
      <c r="F1205" t="s">
        <v>17</v>
      </c>
      <c r="G1205">
        <v>10772.2</v>
      </c>
      <c r="H1205">
        <v>12285.2</v>
      </c>
      <c r="I1205">
        <v>12285.2</v>
      </c>
      <c r="J1205">
        <v>0.35005979999999998</v>
      </c>
      <c r="K1205">
        <v>0.35287350000000001</v>
      </c>
      <c r="L1205">
        <v>-2.8137000000000001E-3</v>
      </c>
      <c r="M1205">
        <v>3.8699999999999999E-5</v>
      </c>
      <c r="N1205">
        <v>1.0369999999999999E-3</v>
      </c>
      <c r="O1205">
        <v>-1.1079E-3</v>
      </c>
      <c r="P1205">
        <v>-4.5195000000000001E-3</v>
      </c>
      <c r="Q1205">
        <v>-8.0377999999999995E-3</v>
      </c>
      <c r="R1205">
        <v>1</v>
      </c>
      <c r="S1205">
        <v>1.7057999999999999E-3</v>
      </c>
    </row>
    <row r="1206" spans="1:19" x14ac:dyDescent="0.2">
      <c r="A1206" t="s">
        <v>7430</v>
      </c>
      <c r="B1206" t="s">
        <v>34</v>
      </c>
      <c r="C1206" t="s">
        <v>765</v>
      </c>
      <c r="D1206" t="s">
        <v>15</v>
      </c>
      <c r="E1206" t="s">
        <v>20</v>
      </c>
      <c r="F1206" t="s">
        <v>17</v>
      </c>
      <c r="G1206">
        <v>10866.6</v>
      </c>
      <c r="H1206">
        <v>12433.2</v>
      </c>
      <c r="I1206">
        <v>12433.2</v>
      </c>
      <c r="J1206">
        <v>0.41348170000000001</v>
      </c>
      <c r="K1206">
        <v>0.41653499999999999</v>
      </c>
      <c r="L1206">
        <v>-3.0533000000000001E-3</v>
      </c>
      <c r="M1206">
        <v>1.1179999999999999E-4</v>
      </c>
      <c r="N1206">
        <v>7.5529999999999998E-4</v>
      </c>
      <c r="O1206">
        <v>-1.8109000000000001E-3</v>
      </c>
      <c r="P1206">
        <v>-4.2957000000000004E-3</v>
      </c>
      <c r="Q1206">
        <v>-7.3844000000000002E-3</v>
      </c>
      <c r="R1206">
        <v>1</v>
      </c>
      <c r="S1206">
        <v>1.2424000000000001E-3</v>
      </c>
    </row>
    <row r="1207" spans="1:19" x14ac:dyDescent="0.2">
      <c r="A1207" t="s">
        <v>7431</v>
      </c>
      <c r="B1207" t="s">
        <v>34</v>
      </c>
      <c r="C1207" t="s">
        <v>765</v>
      </c>
      <c r="D1207" t="s">
        <v>15</v>
      </c>
      <c r="E1207" t="s">
        <v>31</v>
      </c>
      <c r="F1207" t="s">
        <v>17</v>
      </c>
      <c r="G1207">
        <v>10843.8</v>
      </c>
      <c r="H1207">
        <v>12438.8</v>
      </c>
      <c r="I1207">
        <v>12438.8</v>
      </c>
      <c r="J1207">
        <v>0.41234209999999999</v>
      </c>
      <c r="K1207">
        <v>0.41714909999999999</v>
      </c>
      <c r="L1207">
        <v>-4.8069999999999996E-3</v>
      </c>
      <c r="M1207">
        <v>8.4300000000000003E-5</v>
      </c>
      <c r="N1207">
        <v>1.5305E-3</v>
      </c>
      <c r="O1207">
        <v>-2.2893000000000002E-3</v>
      </c>
      <c r="P1207">
        <v>-7.3247E-3</v>
      </c>
      <c r="Q1207">
        <v>-1.1657900000000001E-2</v>
      </c>
      <c r="R1207">
        <v>1</v>
      </c>
      <c r="S1207">
        <v>2.5176999999999999E-3</v>
      </c>
    </row>
    <row r="1208" spans="1:19" x14ac:dyDescent="0.2">
      <c r="A1208" t="s">
        <v>7432</v>
      </c>
      <c r="B1208" t="s">
        <v>35</v>
      </c>
      <c r="C1208" t="s">
        <v>765</v>
      </c>
      <c r="D1208" t="s">
        <v>15</v>
      </c>
      <c r="E1208" t="s">
        <v>16</v>
      </c>
      <c r="F1208" t="s">
        <v>18</v>
      </c>
      <c r="G1208">
        <v>5570</v>
      </c>
      <c r="H1208">
        <v>3851</v>
      </c>
      <c r="I1208">
        <v>3085.741</v>
      </c>
      <c r="J1208">
        <v>0.43530530000000001</v>
      </c>
      <c r="K1208">
        <v>0.43826389999999998</v>
      </c>
      <c r="L1208">
        <v>-2.9586E-3</v>
      </c>
      <c r="M1208">
        <v>3.054E-4</v>
      </c>
      <c r="N1208">
        <v>9.1980000000000002E-4</v>
      </c>
      <c r="O1208">
        <v>-1.4456E-3</v>
      </c>
      <c r="P1208">
        <v>-4.4717000000000003E-3</v>
      </c>
      <c r="Q1208">
        <v>-6.7965999999999999E-3</v>
      </c>
      <c r="R1208">
        <v>1</v>
      </c>
      <c r="S1208">
        <v>1.513E-3</v>
      </c>
    </row>
    <row r="1209" spans="1:19" x14ac:dyDescent="0.2">
      <c r="A1209" t="s">
        <v>7433</v>
      </c>
      <c r="B1209" t="s">
        <v>35</v>
      </c>
      <c r="C1209" t="s">
        <v>765</v>
      </c>
      <c r="D1209" t="s">
        <v>15</v>
      </c>
      <c r="E1209" t="s">
        <v>20</v>
      </c>
      <c r="F1209" t="s">
        <v>18</v>
      </c>
      <c r="G1209">
        <v>5626.6</v>
      </c>
      <c r="H1209">
        <v>3897.8</v>
      </c>
      <c r="I1209">
        <v>3123.241</v>
      </c>
      <c r="J1209">
        <v>0.45433180000000001</v>
      </c>
      <c r="K1209">
        <v>0.45704549999999999</v>
      </c>
      <c r="L1209">
        <v>-2.7136E-3</v>
      </c>
      <c r="M1209">
        <v>3.0959999999999999E-4</v>
      </c>
      <c r="N1209">
        <v>9.2599999999999996E-4</v>
      </c>
      <c r="O1209">
        <v>-1.1903E-3</v>
      </c>
      <c r="P1209">
        <v>-4.2370000000000003E-3</v>
      </c>
      <c r="Q1209">
        <v>-5.9728000000000003E-3</v>
      </c>
      <c r="R1209">
        <v>1</v>
      </c>
      <c r="S1209">
        <v>1.5233E-3</v>
      </c>
    </row>
    <row r="1210" spans="1:19" x14ac:dyDescent="0.2">
      <c r="A1210" t="s">
        <v>7434</v>
      </c>
      <c r="B1210" t="s">
        <v>35</v>
      </c>
      <c r="C1210" t="s">
        <v>765</v>
      </c>
      <c r="D1210" t="s">
        <v>15</v>
      </c>
      <c r="E1210" t="s">
        <v>31</v>
      </c>
      <c r="F1210" t="s">
        <v>18</v>
      </c>
      <c r="G1210">
        <v>5627.2</v>
      </c>
      <c r="H1210">
        <v>3899.4</v>
      </c>
      <c r="I1210">
        <v>3124.5230000000001</v>
      </c>
      <c r="J1210">
        <v>0.52389850000000004</v>
      </c>
      <c r="K1210">
        <v>0.52717250000000004</v>
      </c>
      <c r="L1210">
        <v>-3.274E-3</v>
      </c>
      <c r="M1210">
        <v>1.0784E-3</v>
      </c>
      <c r="N1210">
        <v>1.7283999999999999E-3</v>
      </c>
      <c r="O1210">
        <v>-4.3080000000000001E-4</v>
      </c>
      <c r="P1210">
        <v>-6.1171000000000003E-3</v>
      </c>
      <c r="Q1210">
        <v>-6.2491999999999999E-3</v>
      </c>
      <c r="R1210">
        <v>1</v>
      </c>
      <c r="S1210">
        <v>2.8430999999999999E-3</v>
      </c>
    </row>
    <row r="1211" spans="1:19" x14ac:dyDescent="0.2">
      <c r="A1211" t="s">
        <v>7435</v>
      </c>
      <c r="B1211" t="s">
        <v>35</v>
      </c>
      <c r="C1211" t="s">
        <v>765</v>
      </c>
      <c r="D1211" t="s">
        <v>15</v>
      </c>
      <c r="E1211" t="s">
        <v>16</v>
      </c>
      <c r="F1211" t="s">
        <v>19</v>
      </c>
      <c r="G1211">
        <v>5570</v>
      </c>
      <c r="H1211">
        <v>3851</v>
      </c>
      <c r="I1211">
        <v>3085.741</v>
      </c>
      <c r="J1211">
        <v>0.62573809999999996</v>
      </c>
      <c r="K1211">
        <v>0.61899159999999998</v>
      </c>
      <c r="L1211">
        <v>6.7464999999999999E-3</v>
      </c>
      <c r="M1211">
        <v>1.4469999999999999E-4</v>
      </c>
      <c r="N1211">
        <v>2.4055000000000001E-3</v>
      </c>
      <c r="O1211">
        <v>1.0703600000000001E-2</v>
      </c>
      <c r="P1211">
        <v>2.7894999999999999E-3</v>
      </c>
      <c r="Q1211">
        <v>1.07817E-2</v>
      </c>
      <c r="R1211">
        <v>1</v>
      </c>
      <c r="S1211">
        <v>3.9569999999999996E-3</v>
      </c>
    </row>
    <row r="1212" spans="1:19" x14ac:dyDescent="0.2">
      <c r="A1212" t="s">
        <v>7436</v>
      </c>
      <c r="B1212" t="s">
        <v>35</v>
      </c>
      <c r="C1212" t="s">
        <v>765</v>
      </c>
      <c r="D1212" t="s">
        <v>15</v>
      </c>
      <c r="E1212" t="s">
        <v>20</v>
      </c>
      <c r="F1212" t="s">
        <v>19</v>
      </c>
      <c r="G1212">
        <v>5626.6</v>
      </c>
      <c r="H1212">
        <v>3897.8</v>
      </c>
      <c r="I1212">
        <v>3123.241</v>
      </c>
      <c r="J1212">
        <v>0.62029990000000002</v>
      </c>
      <c r="K1212">
        <v>0.61210370000000003</v>
      </c>
      <c r="L1212">
        <v>8.1962000000000007E-3</v>
      </c>
      <c r="M1212">
        <v>1.3889999999999999E-4</v>
      </c>
      <c r="N1212">
        <v>2.3573999999999999E-3</v>
      </c>
      <c r="O1212">
        <v>1.2074100000000001E-2</v>
      </c>
      <c r="P1212">
        <v>4.3182999999999997E-3</v>
      </c>
      <c r="Q1212">
        <v>1.3213300000000001E-2</v>
      </c>
      <c r="R1212">
        <v>1</v>
      </c>
      <c r="S1212">
        <v>3.8779000000000001E-3</v>
      </c>
    </row>
    <row r="1213" spans="1:19" x14ac:dyDescent="0.2">
      <c r="A1213" t="s">
        <v>7437</v>
      </c>
      <c r="B1213" t="s">
        <v>35</v>
      </c>
      <c r="C1213" t="s">
        <v>765</v>
      </c>
      <c r="D1213" t="s">
        <v>15</v>
      </c>
      <c r="E1213" t="s">
        <v>31</v>
      </c>
      <c r="F1213" t="s">
        <v>19</v>
      </c>
      <c r="G1213">
        <v>5627.2</v>
      </c>
      <c r="H1213">
        <v>3899.4</v>
      </c>
      <c r="I1213">
        <v>3124.5230000000001</v>
      </c>
      <c r="J1213">
        <v>0.79915259999999999</v>
      </c>
      <c r="K1213">
        <v>0.79514130000000005</v>
      </c>
      <c r="L1213">
        <v>4.0112999999999998E-3</v>
      </c>
      <c r="M1213">
        <v>6.2379999999999998E-4</v>
      </c>
      <c r="N1213">
        <v>4.9950999999999997E-3</v>
      </c>
      <c r="O1213">
        <v>1.2228299999999999E-2</v>
      </c>
      <c r="P1213">
        <v>-4.2056999999999997E-3</v>
      </c>
      <c r="Q1213">
        <v>5.0194999999999997E-3</v>
      </c>
      <c r="R1213">
        <v>0</v>
      </c>
      <c r="S1213">
        <v>8.2170000000000003E-3</v>
      </c>
    </row>
    <row r="1214" spans="1:19" x14ac:dyDescent="0.2">
      <c r="A1214" t="s">
        <v>7438</v>
      </c>
      <c r="B1214" t="s">
        <v>34</v>
      </c>
      <c r="C1214" t="s">
        <v>958</v>
      </c>
      <c r="D1214" t="s">
        <v>15</v>
      </c>
      <c r="E1214" t="s">
        <v>16</v>
      </c>
      <c r="F1214" t="s">
        <v>18</v>
      </c>
      <c r="G1214">
        <v>35885.599999999999</v>
      </c>
      <c r="H1214">
        <v>40466.6</v>
      </c>
      <c r="I1214">
        <v>40466.6</v>
      </c>
      <c r="J1214">
        <v>0.54728169999999998</v>
      </c>
      <c r="K1214">
        <v>0.54993970000000003</v>
      </c>
      <c r="L1214">
        <v>-2.6580000000000002E-3</v>
      </c>
      <c r="M1214">
        <v>7.8399999999999995E-5</v>
      </c>
      <c r="N1214">
        <v>6.8119999999999997E-4</v>
      </c>
      <c r="O1214">
        <v>-1.5374E-3</v>
      </c>
      <c r="P1214">
        <v>-3.7786E-3</v>
      </c>
      <c r="Q1214">
        <v>-4.8567000000000003E-3</v>
      </c>
      <c r="R1214">
        <v>1</v>
      </c>
      <c r="S1214">
        <v>1.1206E-3</v>
      </c>
    </row>
    <row r="1215" spans="1:19" x14ac:dyDescent="0.2">
      <c r="A1215" t="s">
        <v>7439</v>
      </c>
      <c r="B1215" t="s">
        <v>34</v>
      </c>
      <c r="C1215" t="s">
        <v>958</v>
      </c>
      <c r="D1215" t="s">
        <v>15</v>
      </c>
      <c r="E1215" t="s">
        <v>20</v>
      </c>
      <c r="F1215" t="s">
        <v>18</v>
      </c>
      <c r="G1215">
        <v>36219.199999999997</v>
      </c>
      <c r="H1215">
        <v>40770.800000000003</v>
      </c>
      <c r="I1215">
        <v>40770.800000000003</v>
      </c>
      <c r="J1215">
        <v>0.64082340000000004</v>
      </c>
      <c r="K1215">
        <v>0.64279620000000004</v>
      </c>
      <c r="L1215">
        <v>-1.9727E-3</v>
      </c>
      <c r="M1215">
        <v>3.3800000000000002E-5</v>
      </c>
      <c r="N1215">
        <v>1.1627E-3</v>
      </c>
      <c r="O1215">
        <v>-6.0000000000000002E-5</v>
      </c>
      <c r="P1215">
        <v>-3.8853999999999998E-3</v>
      </c>
      <c r="Q1215">
        <v>-3.0783999999999998E-3</v>
      </c>
      <c r="R1215">
        <v>1</v>
      </c>
      <c r="S1215">
        <v>1.9127E-3</v>
      </c>
    </row>
    <row r="1216" spans="1:19" x14ac:dyDescent="0.2">
      <c r="A1216" t="s">
        <v>7440</v>
      </c>
      <c r="B1216" t="s">
        <v>34</v>
      </c>
      <c r="C1216" t="s">
        <v>958</v>
      </c>
      <c r="D1216" t="s">
        <v>15</v>
      </c>
      <c r="E1216" t="s">
        <v>31</v>
      </c>
      <c r="F1216" t="s">
        <v>18</v>
      </c>
      <c r="G1216">
        <v>36178.800000000003</v>
      </c>
      <c r="H1216">
        <v>40783.800000000003</v>
      </c>
      <c r="I1216">
        <v>40783.800000000003</v>
      </c>
      <c r="J1216">
        <v>0.66323860000000001</v>
      </c>
      <c r="K1216">
        <v>0.66481760000000001</v>
      </c>
      <c r="L1216">
        <v>-1.5790000000000001E-3</v>
      </c>
      <c r="M1216">
        <v>2.5750000000000002E-4</v>
      </c>
      <c r="N1216">
        <v>1.2343E-3</v>
      </c>
      <c r="O1216">
        <v>4.5140000000000002E-4</v>
      </c>
      <c r="P1216">
        <v>-3.6094E-3</v>
      </c>
      <c r="Q1216">
        <v>-2.3806999999999999E-3</v>
      </c>
      <c r="R1216">
        <v>0</v>
      </c>
      <c r="S1216">
        <v>2.0303999999999999E-3</v>
      </c>
    </row>
    <row r="1217" spans="1:19" x14ac:dyDescent="0.2">
      <c r="A1217" t="s">
        <v>7441</v>
      </c>
      <c r="B1217" t="s">
        <v>34</v>
      </c>
      <c r="C1217" t="s">
        <v>958</v>
      </c>
      <c r="D1217" t="s">
        <v>15</v>
      </c>
      <c r="E1217" t="s">
        <v>16</v>
      </c>
      <c r="F1217" t="s">
        <v>19</v>
      </c>
      <c r="G1217">
        <v>35885.599999999999</v>
      </c>
      <c r="H1217">
        <v>40466.6</v>
      </c>
      <c r="I1217">
        <v>40466.6</v>
      </c>
      <c r="J1217">
        <v>0.68620150000000002</v>
      </c>
      <c r="K1217">
        <v>0.68114319999999995</v>
      </c>
      <c r="L1217">
        <v>5.0582999999999999E-3</v>
      </c>
      <c r="M1217">
        <v>3.9799999999999998E-5</v>
      </c>
      <c r="N1217">
        <v>1.2623000000000001E-3</v>
      </c>
      <c r="O1217">
        <v>7.1348000000000002E-3</v>
      </c>
      <c r="P1217">
        <v>2.9816999999999999E-3</v>
      </c>
      <c r="Q1217">
        <v>7.3714000000000002E-3</v>
      </c>
      <c r="R1217">
        <v>1</v>
      </c>
      <c r="S1217">
        <v>2.0764999999999998E-3</v>
      </c>
    </row>
    <row r="1218" spans="1:19" x14ac:dyDescent="0.2">
      <c r="A1218" t="s">
        <v>7442</v>
      </c>
      <c r="B1218" t="s">
        <v>34</v>
      </c>
      <c r="C1218" t="s">
        <v>958</v>
      </c>
      <c r="D1218" t="s">
        <v>15</v>
      </c>
      <c r="E1218" t="s">
        <v>20</v>
      </c>
      <c r="F1218" t="s">
        <v>19</v>
      </c>
      <c r="G1218">
        <v>36219.199999999997</v>
      </c>
      <c r="H1218">
        <v>40770.800000000003</v>
      </c>
      <c r="I1218">
        <v>40770.800000000003</v>
      </c>
      <c r="J1218">
        <v>0.70863299999999996</v>
      </c>
      <c r="K1218">
        <v>0.70531330000000003</v>
      </c>
      <c r="L1218">
        <v>3.3197999999999999E-3</v>
      </c>
      <c r="M1218">
        <v>3.8600000000000003E-5</v>
      </c>
      <c r="N1218">
        <v>1.2426E-3</v>
      </c>
      <c r="O1218">
        <v>5.3638999999999996E-3</v>
      </c>
      <c r="P1218">
        <v>1.2757000000000001E-3</v>
      </c>
      <c r="Q1218">
        <v>4.6847E-3</v>
      </c>
      <c r="R1218">
        <v>1</v>
      </c>
      <c r="S1218">
        <v>2.0441000000000001E-3</v>
      </c>
    </row>
    <row r="1219" spans="1:19" x14ac:dyDescent="0.2">
      <c r="A1219" t="s">
        <v>7443</v>
      </c>
      <c r="B1219" t="s">
        <v>34</v>
      </c>
      <c r="C1219" t="s">
        <v>958</v>
      </c>
      <c r="D1219" t="s">
        <v>15</v>
      </c>
      <c r="E1219" t="s">
        <v>31</v>
      </c>
      <c r="F1219" t="s">
        <v>19</v>
      </c>
      <c r="G1219">
        <v>36178.800000000003</v>
      </c>
      <c r="H1219">
        <v>40783.800000000003</v>
      </c>
      <c r="I1219">
        <v>40783.800000000003</v>
      </c>
      <c r="J1219">
        <v>0.88888389999999995</v>
      </c>
      <c r="K1219">
        <v>0.87588960000000005</v>
      </c>
      <c r="L1219">
        <v>1.29943E-2</v>
      </c>
      <c r="M1219">
        <v>1.672E-4</v>
      </c>
      <c r="N1219">
        <v>2.5864E-3</v>
      </c>
      <c r="O1219">
        <v>1.7248900000000001E-2</v>
      </c>
      <c r="P1219">
        <v>8.7398000000000007E-3</v>
      </c>
      <c r="Q1219">
        <v>1.46187E-2</v>
      </c>
      <c r="R1219">
        <v>1</v>
      </c>
      <c r="S1219">
        <v>4.2545999999999999E-3</v>
      </c>
    </row>
    <row r="1220" spans="1:19" x14ac:dyDescent="0.2">
      <c r="A1220" t="s">
        <v>7444</v>
      </c>
      <c r="B1220" t="s">
        <v>34</v>
      </c>
      <c r="C1220" t="s">
        <v>958</v>
      </c>
      <c r="D1220" t="s">
        <v>15</v>
      </c>
      <c r="E1220" t="s">
        <v>16</v>
      </c>
      <c r="F1220" t="s">
        <v>17</v>
      </c>
      <c r="G1220">
        <v>35885.599999999999</v>
      </c>
      <c r="H1220">
        <v>40466.6</v>
      </c>
      <c r="I1220">
        <v>40466.6</v>
      </c>
      <c r="J1220">
        <v>0.41320299999999999</v>
      </c>
      <c r="K1220">
        <v>0.4147902</v>
      </c>
      <c r="L1220">
        <v>-1.5873E-3</v>
      </c>
      <c r="M1220">
        <v>2.94E-5</v>
      </c>
      <c r="N1220">
        <v>9.0439999999999997E-4</v>
      </c>
      <c r="O1220">
        <v>-9.9599999999999995E-5</v>
      </c>
      <c r="P1220">
        <v>-3.0749000000000002E-3</v>
      </c>
      <c r="Q1220">
        <v>-3.8413000000000002E-3</v>
      </c>
      <c r="R1220">
        <v>1</v>
      </c>
      <c r="S1220">
        <v>1.4877E-3</v>
      </c>
    </row>
    <row r="1221" spans="1:19" x14ac:dyDescent="0.2">
      <c r="A1221" t="s">
        <v>7445</v>
      </c>
      <c r="B1221" t="s">
        <v>34</v>
      </c>
      <c r="C1221" t="s">
        <v>958</v>
      </c>
      <c r="D1221" t="s">
        <v>15</v>
      </c>
      <c r="E1221" t="s">
        <v>20</v>
      </c>
      <c r="F1221" t="s">
        <v>17</v>
      </c>
      <c r="G1221">
        <v>36219.199999999997</v>
      </c>
      <c r="H1221">
        <v>40770.800000000003</v>
      </c>
      <c r="I1221">
        <v>40770.800000000003</v>
      </c>
      <c r="J1221">
        <v>0.49261470000000002</v>
      </c>
      <c r="K1221">
        <v>0.49639030000000001</v>
      </c>
      <c r="L1221">
        <v>-3.7755000000000002E-3</v>
      </c>
      <c r="M1221">
        <v>7.2999999999999999E-5</v>
      </c>
      <c r="N1221">
        <v>6.1019999999999998E-4</v>
      </c>
      <c r="O1221">
        <v>-2.7718E-3</v>
      </c>
      <c r="P1221">
        <v>-4.7791999999999999E-3</v>
      </c>
      <c r="Q1221">
        <v>-7.6642000000000004E-3</v>
      </c>
      <c r="R1221">
        <v>1</v>
      </c>
      <c r="S1221">
        <v>1.0036999999999999E-3</v>
      </c>
    </row>
    <row r="1222" spans="1:19" x14ac:dyDescent="0.2">
      <c r="A1222" t="s">
        <v>7446</v>
      </c>
      <c r="B1222" t="s">
        <v>34</v>
      </c>
      <c r="C1222" t="s">
        <v>958</v>
      </c>
      <c r="D1222" t="s">
        <v>15</v>
      </c>
      <c r="E1222" t="s">
        <v>31</v>
      </c>
      <c r="F1222" t="s">
        <v>17</v>
      </c>
      <c r="G1222">
        <v>36178.800000000003</v>
      </c>
      <c r="H1222">
        <v>40783.800000000003</v>
      </c>
      <c r="I1222">
        <v>40783.800000000003</v>
      </c>
      <c r="J1222">
        <v>0.4693156</v>
      </c>
      <c r="K1222">
        <v>0.47036519999999998</v>
      </c>
      <c r="L1222">
        <v>-1.0495999999999999E-3</v>
      </c>
      <c r="M1222">
        <v>5.0399999999999999E-5</v>
      </c>
      <c r="N1222">
        <v>1.1827000000000001E-3</v>
      </c>
      <c r="O1222">
        <v>8.9599999999999999E-4</v>
      </c>
      <c r="P1222">
        <v>-2.9951999999999999E-3</v>
      </c>
      <c r="Q1222">
        <v>-2.2363999999999999E-3</v>
      </c>
      <c r="R1222">
        <v>0</v>
      </c>
      <c r="S1222">
        <v>1.9456E-3</v>
      </c>
    </row>
    <row r="1223" spans="1:19" x14ac:dyDescent="0.2">
      <c r="A1223" t="s">
        <v>7447</v>
      </c>
      <c r="B1223" t="s">
        <v>35</v>
      </c>
      <c r="C1223" t="s">
        <v>958</v>
      </c>
      <c r="D1223" t="s">
        <v>15</v>
      </c>
      <c r="E1223" t="s">
        <v>16</v>
      </c>
      <c r="F1223" t="s">
        <v>18</v>
      </c>
      <c r="G1223">
        <v>19127.8</v>
      </c>
      <c r="H1223">
        <v>12697.2</v>
      </c>
      <c r="I1223">
        <v>10250.5</v>
      </c>
      <c r="J1223">
        <v>0.51527829999999997</v>
      </c>
      <c r="K1223">
        <v>0.51773380000000002</v>
      </c>
      <c r="L1223">
        <v>-2.4553999999999999E-3</v>
      </c>
      <c r="M1223">
        <v>2.019E-4</v>
      </c>
      <c r="N1223">
        <v>7.4779999999999996E-4</v>
      </c>
      <c r="O1223">
        <v>-1.2252999999999999E-3</v>
      </c>
      <c r="P1223">
        <v>-3.6855999999999998E-3</v>
      </c>
      <c r="Q1223">
        <v>-4.7653000000000001E-3</v>
      </c>
      <c r="R1223">
        <v>1</v>
      </c>
      <c r="S1223">
        <v>1.2302000000000001E-3</v>
      </c>
    </row>
    <row r="1224" spans="1:19" x14ac:dyDescent="0.2">
      <c r="A1224" t="s">
        <v>7448</v>
      </c>
      <c r="B1224" t="s">
        <v>35</v>
      </c>
      <c r="C1224" t="s">
        <v>958</v>
      </c>
      <c r="D1224" t="s">
        <v>15</v>
      </c>
      <c r="E1224" t="s">
        <v>20</v>
      </c>
      <c r="F1224" t="s">
        <v>18</v>
      </c>
      <c r="G1224">
        <v>19273.2</v>
      </c>
      <c r="H1224">
        <v>12792.4</v>
      </c>
      <c r="I1224">
        <v>10327.36</v>
      </c>
      <c r="J1224">
        <v>0.53687189999999996</v>
      </c>
      <c r="K1224">
        <v>0.53987960000000002</v>
      </c>
      <c r="L1224">
        <v>-3.0078000000000001E-3</v>
      </c>
      <c r="M1224">
        <v>1.916E-4</v>
      </c>
      <c r="N1224">
        <v>7.2860000000000004E-4</v>
      </c>
      <c r="O1224">
        <v>-1.8093E-3</v>
      </c>
      <c r="P1224">
        <v>-4.2062999999999996E-3</v>
      </c>
      <c r="Q1224">
        <v>-5.6023999999999996E-3</v>
      </c>
      <c r="R1224">
        <v>1</v>
      </c>
      <c r="S1224">
        <v>1.1984999999999999E-3</v>
      </c>
    </row>
    <row r="1225" spans="1:19" x14ac:dyDescent="0.2">
      <c r="A1225" t="s">
        <v>7449</v>
      </c>
      <c r="B1225" t="s">
        <v>35</v>
      </c>
      <c r="C1225" t="s">
        <v>958</v>
      </c>
      <c r="D1225" t="s">
        <v>15</v>
      </c>
      <c r="E1225" t="s">
        <v>31</v>
      </c>
      <c r="F1225" t="s">
        <v>18</v>
      </c>
      <c r="G1225">
        <v>19280</v>
      </c>
      <c r="H1225">
        <v>12797.6</v>
      </c>
      <c r="I1225">
        <v>10331.56</v>
      </c>
      <c r="J1225">
        <v>0.61021789999999998</v>
      </c>
      <c r="K1225">
        <v>0.61619100000000004</v>
      </c>
      <c r="L1225">
        <v>-5.9731999999999997E-3</v>
      </c>
      <c r="M1225">
        <v>5.4989999999999998E-4</v>
      </c>
      <c r="N1225">
        <v>1.2343E-3</v>
      </c>
      <c r="O1225">
        <v>-3.9427999999999998E-3</v>
      </c>
      <c r="P1225">
        <v>-8.0035000000000002E-3</v>
      </c>
      <c r="Q1225">
        <v>-9.7885999999999997E-3</v>
      </c>
      <c r="R1225">
        <v>1</v>
      </c>
      <c r="S1225">
        <v>2.0303999999999999E-3</v>
      </c>
    </row>
    <row r="1226" spans="1:19" x14ac:dyDescent="0.2">
      <c r="A1226" t="s">
        <v>7450</v>
      </c>
      <c r="B1226" t="s">
        <v>35</v>
      </c>
      <c r="C1226" t="s">
        <v>958</v>
      </c>
      <c r="D1226" t="s">
        <v>15</v>
      </c>
      <c r="E1226" t="s">
        <v>16</v>
      </c>
      <c r="F1226" t="s">
        <v>19</v>
      </c>
      <c r="G1226">
        <v>19127.8</v>
      </c>
      <c r="H1226">
        <v>12697.2</v>
      </c>
      <c r="I1226">
        <v>10250.5</v>
      </c>
      <c r="J1226">
        <v>0.70859749999999999</v>
      </c>
      <c r="K1226">
        <v>0.70042700000000002</v>
      </c>
      <c r="L1226">
        <v>8.1705000000000007E-3</v>
      </c>
      <c r="M1226">
        <v>7.6799999999999997E-5</v>
      </c>
      <c r="N1226">
        <v>1.7528999999999999E-3</v>
      </c>
      <c r="O1226">
        <v>1.1054100000000001E-2</v>
      </c>
      <c r="P1226">
        <v>5.2868999999999998E-3</v>
      </c>
      <c r="Q1226">
        <v>1.15306E-2</v>
      </c>
      <c r="R1226">
        <v>1</v>
      </c>
      <c r="S1226">
        <v>2.8836000000000001E-3</v>
      </c>
    </row>
    <row r="1227" spans="1:19" x14ac:dyDescent="0.2">
      <c r="A1227" t="s">
        <v>7451</v>
      </c>
      <c r="B1227" t="s">
        <v>35</v>
      </c>
      <c r="C1227" t="s">
        <v>958</v>
      </c>
      <c r="D1227" t="s">
        <v>15</v>
      </c>
      <c r="E1227" t="s">
        <v>20</v>
      </c>
      <c r="F1227" t="s">
        <v>19</v>
      </c>
      <c r="G1227">
        <v>19273.2</v>
      </c>
      <c r="H1227">
        <v>12792.4</v>
      </c>
      <c r="I1227">
        <v>10327.36</v>
      </c>
      <c r="J1227">
        <v>0.72303910000000005</v>
      </c>
      <c r="K1227">
        <v>0.71322350000000001</v>
      </c>
      <c r="L1227">
        <v>9.8156000000000007E-3</v>
      </c>
      <c r="M1227">
        <v>7.2100000000000004E-5</v>
      </c>
      <c r="N1227">
        <v>1.6988000000000001E-3</v>
      </c>
      <c r="O1227">
        <v>1.261E-2</v>
      </c>
      <c r="P1227">
        <v>7.0210999999999997E-3</v>
      </c>
      <c r="Q1227">
        <v>1.35754E-2</v>
      </c>
      <c r="R1227">
        <v>1</v>
      </c>
      <c r="S1227">
        <v>2.7945000000000001E-3</v>
      </c>
    </row>
    <row r="1228" spans="1:19" x14ac:dyDescent="0.2">
      <c r="A1228" t="s">
        <v>7452</v>
      </c>
      <c r="B1228" t="s">
        <v>35</v>
      </c>
      <c r="C1228" t="s">
        <v>958</v>
      </c>
      <c r="D1228" t="s">
        <v>15</v>
      </c>
      <c r="E1228" t="s">
        <v>31</v>
      </c>
      <c r="F1228" t="s">
        <v>19</v>
      </c>
      <c r="G1228">
        <v>19280</v>
      </c>
      <c r="H1228">
        <v>12797.6</v>
      </c>
      <c r="I1228">
        <v>10331.56</v>
      </c>
      <c r="J1228">
        <v>0.91510049999999998</v>
      </c>
      <c r="K1228">
        <v>0.90298909999999999</v>
      </c>
      <c r="L1228">
        <v>1.21113E-2</v>
      </c>
      <c r="M1228">
        <v>3.1770000000000002E-4</v>
      </c>
      <c r="N1228">
        <v>3.5649000000000002E-3</v>
      </c>
      <c r="O1228">
        <v>1.7975499999999998E-2</v>
      </c>
      <c r="P1228">
        <v>6.2471000000000002E-3</v>
      </c>
      <c r="Q1228">
        <v>1.3235E-2</v>
      </c>
      <c r="R1228">
        <v>1</v>
      </c>
      <c r="S1228">
        <v>5.8642E-3</v>
      </c>
    </row>
    <row r="1229" spans="1:19" x14ac:dyDescent="0.2">
      <c r="A1229" t="s">
        <v>7453</v>
      </c>
      <c r="B1229" t="s">
        <v>34</v>
      </c>
      <c r="C1229" t="s">
        <v>1103</v>
      </c>
      <c r="D1229" t="s">
        <v>15</v>
      </c>
      <c r="E1229" t="s">
        <v>16</v>
      </c>
      <c r="F1229" t="s">
        <v>18</v>
      </c>
      <c r="G1229">
        <v>5726.6</v>
      </c>
      <c r="H1229">
        <v>6451</v>
      </c>
      <c r="I1229">
        <v>6451</v>
      </c>
      <c r="J1229">
        <v>0.40997440000000002</v>
      </c>
      <c r="K1229">
        <v>0.41604780000000002</v>
      </c>
      <c r="L1229">
        <v>-6.0733999999999996E-3</v>
      </c>
      <c r="M1229">
        <v>1.9819999999999999E-4</v>
      </c>
      <c r="N1229">
        <v>1.0828999999999999E-3</v>
      </c>
      <c r="O1229">
        <v>-4.2919999999999998E-3</v>
      </c>
      <c r="P1229">
        <v>-7.8548999999999997E-3</v>
      </c>
      <c r="Q1229">
        <v>-1.48141E-2</v>
      </c>
      <c r="R1229">
        <v>1</v>
      </c>
      <c r="S1229">
        <v>1.7814E-3</v>
      </c>
    </row>
    <row r="1230" spans="1:19" x14ac:dyDescent="0.2">
      <c r="A1230" t="s">
        <v>7454</v>
      </c>
      <c r="B1230" t="s">
        <v>34</v>
      </c>
      <c r="C1230" t="s">
        <v>1103</v>
      </c>
      <c r="D1230" t="s">
        <v>15</v>
      </c>
      <c r="E1230" t="s">
        <v>20</v>
      </c>
      <c r="F1230" t="s">
        <v>18</v>
      </c>
      <c r="G1230">
        <v>5682.2</v>
      </c>
      <c r="H1230">
        <v>6483.8</v>
      </c>
      <c r="I1230">
        <v>6483.8</v>
      </c>
      <c r="J1230">
        <v>0.48565079999999999</v>
      </c>
      <c r="K1230">
        <v>0.4882939</v>
      </c>
      <c r="L1230">
        <v>-2.6430999999999998E-3</v>
      </c>
      <c r="M1230">
        <v>8.6899999999999998E-5</v>
      </c>
      <c r="N1230">
        <v>1.8644E-3</v>
      </c>
      <c r="O1230">
        <v>4.238E-4</v>
      </c>
      <c r="P1230">
        <v>-5.7101000000000001E-3</v>
      </c>
      <c r="Q1230">
        <v>-5.4425000000000003E-3</v>
      </c>
      <c r="R1230">
        <v>0</v>
      </c>
      <c r="S1230">
        <v>3.0669E-3</v>
      </c>
    </row>
    <row r="1231" spans="1:19" x14ac:dyDescent="0.2">
      <c r="A1231" t="s">
        <v>7455</v>
      </c>
      <c r="B1231" t="s">
        <v>34</v>
      </c>
      <c r="C1231" t="s">
        <v>1103</v>
      </c>
      <c r="D1231" t="s">
        <v>15</v>
      </c>
      <c r="E1231" t="s">
        <v>31</v>
      </c>
      <c r="F1231" t="s">
        <v>18</v>
      </c>
      <c r="G1231">
        <v>5680</v>
      </c>
      <c r="H1231">
        <v>6486.8</v>
      </c>
      <c r="I1231">
        <v>6486.8</v>
      </c>
      <c r="J1231">
        <v>0.47782839999999999</v>
      </c>
      <c r="K1231">
        <v>0.47907919999999998</v>
      </c>
      <c r="L1231">
        <v>-1.2509000000000001E-3</v>
      </c>
      <c r="M1231">
        <v>5.6910000000000001E-4</v>
      </c>
      <c r="N1231">
        <v>1.835E-3</v>
      </c>
      <c r="O1231">
        <v>1.7677000000000001E-3</v>
      </c>
      <c r="P1231">
        <v>-4.2694999999999999E-3</v>
      </c>
      <c r="Q1231">
        <v>-2.6178999999999998E-3</v>
      </c>
      <c r="R1231">
        <v>0</v>
      </c>
      <c r="S1231">
        <v>3.0186000000000002E-3</v>
      </c>
    </row>
    <row r="1232" spans="1:19" x14ac:dyDescent="0.2">
      <c r="A1232" t="s">
        <v>7456</v>
      </c>
      <c r="B1232" t="s">
        <v>34</v>
      </c>
      <c r="C1232" t="s">
        <v>1103</v>
      </c>
      <c r="D1232" t="s">
        <v>15</v>
      </c>
      <c r="E1232" t="s">
        <v>16</v>
      </c>
      <c r="F1232" t="s">
        <v>19</v>
      </c>
      <c r="G1232">
        <v>5726.6</v>
      </c>
      <c r="H1232">
        <v>6451</v>
      </c>
      <c r="I1232">
        <v>6451</v>
      </c>
      <c r="J1232">
        <v>0.52206019999999997</v>
      </c>
      <c r="K1232">
        <v>0.52446680000000001</v>
      </c>
      <c r="L1232">
        <v>-2.4066999999999999E-3</v>
      </c>
      <c r="M1232">
        <v>1.065E-4</v>
      </c>
      <c r="N1232">
        <v>2.0642E-3</v>
      </c>
      <c r="O1232">
        <v>9.8890000000000002E-4</v>
      </c>
      <c r="P1232">
        <v>-5.8022000000000004E-3</v>
      </c>
      <c r="Q1232">
        <v>-4.6100000000000004E-3</v>
      </c>
      <c r="R1232">
        <v>0</v>
      </c>
      <c r="S1232">
        <v>3.3955000000000001E-3</v>
      </c>
    </row>
    <row r="1233" spans="1:19" x14ac:dyDescent="0.2">
      <c r="A1233" t="s">
        <v>7457</v>
      </c>
      <c r="B1233" t="s">
        <v>34</v>
      </c>
      <c r="C1233" t="s">
        <v>1103</v>
      </c>
      <c r="D1233" t="s">
        <v>15</v>
      </c>
      <c r="E1233" t="s">
        <v>20</v>
      </c>
      <c r="F1233" t="s">
        <v>19</v>
      </c>
      <c r="G1233">
        <v>5682.2</v>
      </c>
      <c r="H1233">
        <v>6483.8</v>
      </c>
      <c r="I1233">
        <v>6483.8</v>
      </c>
      <c r="J1233">
        <v>0.5246326</v>
      </c>
      <c r="K1233">
        <v>0.52153680000000002</v>
      </c>
      <c r="L1233">
        <v>3.0959E-3</v>
      </c>
      <c r="M1233">
        <v>9.5000000000000005E-5</v>
      </c>
      <c r="N1233">
        <v>1.9494E-3</v>
      </c>
      <c r="O1233">
        <v>6.3026999999999996E-3</v>
      </c>
      <c r="P1233">
        <v>-1.11E-4</v>
      </c>
      <c r="Q1233">
        <v>5.901E-3</v>
      </c>
      <c r="R1233">
        <v>0</v>
      </c>
      <c r="S1233">
        <v>3.2068000000000001E-3</v>
      </c>
    </row>
    <row r="1234" spans="1:19" x14ac:dyDescent="0.2">
      <c r="A1234" t="s">
        <v>7458</v>
      </c>
      <c r="B1234" t="s">
        <v>34</v>
      </c>
      <c r="C1234" t="s">
        <v>1103</v>
      </c>
      <c r="D1234" t="s">
        <v>15</v>
      </c>
      <c r="E1234" t="s">
        <v>31</v>
      </c>
      <c r="F1234" t="s">
        <v>19</v>
      </c>
      <c r="G1234">
        <v>5680</v>
      </c>
      <c r="H1234">
        <v>6486.8</v>
      </c>
      <c r="I1234">
        <v>6486.8</v>
      </c>
      <c r="J1234">
        <v>0.63572680000000004</v>
      </c>
      <c r="K1234">
        <v>0.62495849999999997</v>
      </c>
      <c r="L1234">
        <v>1.07683E-2</v>
      </c>
      <c r="M1234">
        <v>3.7409999999999999E-4</v>
      </c>
      <c r="N1234">
        <v>3.8684000000000001E-3</v>
      </c>
      <c r="O1234">
        <v>1.7131899999999999E-2</v>
      </c>
      <c r="P1234">
        <v>4.4047000000000001E-3</v>
      </c>
      <c r="Q1234">
        <v>1.6938499999999999E-2</v>
      </c>
      <c r="R1234">
        <v>1</v>
      </c>
      <c r="S1234">
        <v>6.3635999999999996E-3</v>
      </c>
    </row>
    <row r="1235" spans="1:19" x14ac:dyDescent="0.2">
      <c r="A1235" t="s">
        <v>7459</v>
      </c>
      <c r="B1235" t="s">
        <v>34</v>
      </c>
      <c r="C1235" t="s">
        <v>1103</v>
      </c>
      <c r="D1235" t="s">
        <v>15</v>
      </c>
      <c r="E1235" t="s">
        <v>16</v>
      </c>
      <c r="F1235" t="s">
        <v>17</v>
      </c>
      <c r="G1235">
        <v>5726.6</v>
      </c>
      <c r="H1235">
        <v>6451</v>
      </c>
      <c r="I1235">
        <v>6451</v>
      </c>
      <c r="J1235">
        <v>0.3150887</v>
      </c>
      <c r="K1235">
        <v>0.31874350000000001</v>
      </c>
      <c r="L1235">
        <v>-3.6548000000000001E-3</v>
      </c>
      <c r="M1235">
        <v>7.2600000000000003E-5</v>
      </c>
      <c r="N1235">
        <v>1.4197000000000001E-3</v>
      </c>
      <c r="O1235">
        <v>-1.3194000000000001E-3</v>
      </c>
      <c r="P1235">
        <v>-5.9902000000000002E-3</v>
      </c>
      <c r="Q1235">
        <v>-1.15993E-2</v>
      </c>
      <c r="R1235">
        <v>1</v>
      </c>
      <c r="S1235">
        <v>2.3354000000000001E-3</v>
      </c>
    </row>
    <row r="1236" spans="1:19" x14ac:dyDescent="0.2">
      <c r="A1236" t="s">
        <v>7460</v>
      </c>
      <c r="B1236" t="s">
        <v>34</v>
      </c>
      <c r="C1236" t="s">
        <v>1103</v>
      </c>
      <c r="D1236" t="s">
        <v>15</v>
      </c>
      <c r="E1236" t="s">
        <v>20</v>
      </c>
      <c r="F1236" t="s">
        <v>17</v>
      </c>
      <c r="G1236">
        <v>5682.2</v>
      </c>
      <c r="H1236">
        <v>6483.8</v>
      </c>
      <c r="I1236">
        <v>6483.8</v>
      </c>
      <c r="J1236">
        <v>0.37214649999999999</v>
      </c>
      <c r="K1236">
        <v>0.37629499999999999</v>
      </c>
      <c r="L1236">
        <v>-4.1485000000000003E-3</v>
      </c>
      <c r="M1236">
        <v>1.805E-4</v>
      </c>
      <c r="N1236">
        <v>9.5969999999999996E-4</v>
      </c>
      <c r="O1236">
        <v>-2.5698000000000001E-3</v>
      </c>
      <c r="P1236">
        <v>-5.7270999999999997E-3</v>
      </c>
      <c r="Q1236">
        <v>-1.11474E-2</v>
      </c>
      <c r="R1236">
        <v>1</v>
      </c>
      <c r="S1236">
        <v>1.5786999999999999E-3</v>
      </c>
    </row>
    <row r="1237" spans="1:19" x14ac:dyDescent="0.2">
      <c r="A1237" t="s">
        <v>7461</v>
      </c>
      <c r="B1237" t="s">
        <v>34</v>
      </c>
      <c r="C1237" t="s">
        <v>1103</v>
      </c>
      <c r="D1237" t="s">
        <v>15</v>
      </c>
      <c r="E1237" t="s">
        <v>31</v>
      </c>
      <c r="F1237" t="s">
        <v>17</v>
      </c>
      <c r="G1237">
        <v>5680</v>
      </c>
      <c r="H1237">
        <v>6486.8</v>
      </c>
      <c r="I1237">
        <v>6486.8</v>
      </c>
      <c r="J1237">
        <v>0.35761969999999998</v>
      </c>
      <c r="K1237">
        <v>0.36369659999999998</v>
      </c>
      <c r="L1237">
        <v>-6.0768999999999997E-3</v>
      </c>
      <c r="M1237">
        <v>1.143E-4</v>
      </c>
      <c r="N1237">
        <v>1.7819000000000001E-3</v>
      </c>
      <c r="O1237">
        <v>-3.1457E-3</v>
      </c>
      <c r="P1237">
        <v>-9.0080999999999998E-3</v>
      </c>
      <c r="Q1237">
        <v>-1.69926E-2</v>
      </c>
      <c r="R1237">
        <v>1</v>
      </c>
      <c r="S1237">
        <v>2.9312000000000001E-3</v>
      </c>
    </row>
    <row r="1238" spans="1:19" x14ac:dyDescent="0.2">
      <c r="A1238" t="s">
        <v>7462</v>
      </c>
      <c r="B1238" t="s">
        <v>35</v>
      </c>
      <c r="C1238" t="s">
        <v>1103</v>
      </c>
      <c r="D1238" t="s">
        <v>15</v>
      </c>
      <c r="E1238" t="s">
        <v>16</v>
      </c>
      <c r="F1238" t="s">
        <v>18</v>
      </c>
      <c r="G1238">
        <v>2897.2</v>
      </c>
      <c r="H1238">
        <v>2002.8</v>
      </c>
      <c r="I1238">
        <v>1593.0650000000001</v>
      </c>
      <c r="J1238">
        <v>0.38226599999999999</v>
      </c>
      <c r="K1238">
        <v>0.3851001</v>
      </c>
      <c r="L1238">
        <v>-2.8341E-3</v>
      </c>
      <c r="M1238">
        <v>4.3849999999999998E-4</v>
      </c>
      <c r="N1238">
        <v>1.1021E-3</v>
      </c>
      <c r="O1238">
        <v>-1.0211E-3</v>
      </c>
      <c r="P1238">
        <v>-4.6471000000000004E-3</v>
      </c>
      <c r="Q1238">
        <v>-7.4139999999999996E-3</v>
      </c>
      <c r="R1238">
        <v>1</v>
      </c>
      <c r="S1238">
        <v>1.8129999999999999E-3</v>
      </c>
    </row>
    <row r="1239" spans="1:19" x14ac:dyDescent="0.2">
      <c r="A1239" t="s">
        <v>7463</v>
      </c>
      <c r="B1239" t="s">
        <v>35</v>
      </c>
      <c r="C1239" t="s">
        <v>1103</v>
      </c>
      <c r="D1239" t="s">
        <v>15</v>
      </c>
      <c r="E1239" t="s">
        <v>20</v>
      </c>
      <c r="F1239" t="s">
        <v>18</v>
      </c>
      <c r="G1239">
        <v>2901.4</v>
      </c>
      <c r="H1239">
        <v>2015.6</v>
      </c>
      <c r="I1239">
        <v>1603.2470000000001</v>
      </c>
      <c r="J1239">
        <v>0.39729880000000001</v>
      </c>
      <c r="K1239">
        <v>0.40109359999999999</v>
      </c>
      <c r="L1239">
        <v>-3.7948000000000001E-3</v>
      </c>
      <c r="M1239">
        <v>4.484E-4</v>
      </c>
      <c r="N1239">
        <v>1.1145E-3</v>
      </c>
      <c r="O1239">
        <v>-1.9615000000000001E-3</v>
      </c>
      <c r="P1239">
        <v>-5.6281999999999999E-3</v>
      </c>
      <c r="Q1239">
        <v>-9.5514999999999992E-3</v>
      </c>
      <c r="R1239">
        <v>1</v>
      </c>
      <c r="S1239">
        <v>1.8334E-3</v>
      </c>
    </row>
    <row r="1240" spans="1:19" x14ac:dyDescent="0.2">
      <c r="A1240" t="s">
        <v>7464</v>
      </c>
      <c r="B1240" t="s">
        <v>35</v>
      </c>
      <c r="C1240" t="s">
        <v>1103</v>
      </c>
      <c r="D1240" t="s">
        <v>15</v>
      </c>
      <c r="E1240" t="s">
        <v>31</v>
      </c>
      <c r="F1240" t="s">
        <v>18</v>
      </c>
      <c r="G1240">
        <v>2901.8</v>
      </c>
      <c r="H1240">
        <v>2016.2</v>
      </c>
      <c r="I1240">
        <v>1603.7239999999999</v>
      </c>
      <c r="J1240">
        <v>0.44190200000000002</v>
      </c>
      <c r="K1240">
        <v>0.44025819999999999</v>
      </c>
      <c r="L1240">
        <v>1.6437999999999999E-3</v>
      </c>
      <c r="M1240">
        <v>1.3267000000000001E-3</v>
      </c>
      <c r="N1240">
        <v>1.9170000000000001E-3</v>
      </c>
      <c r="O1240">
        <v>4.7973E-3</v>
      </c>
      <c r="P1240">
        <v>-1.5097000000000001E-3</v>
      </c>
      <c r="Q1240">
        <v>3.7198000000000001E-3</v>
      </c>
      <c r="R1240">
        <v>0</v>
      </c>
      <c r="S1240">
        <v>3.1535000000000001E-3</v>
      </c>
    </row>
    <row r="1241" spans="1:19" x14ac:dyDescent="0.2">
      <c r="A1241" t="s">
        <v>7465</v>
      </c>
      <c r="B1241" t="s">
        <v>35</v>
      </c>
      <c r="C1241" t="s">
        <v>1103</v>
      </c>
      <c r="D1241" t="s">
        <v>15</v>
      </c>
      <c r="E1241" t="s">
        <v>16</v>
      </c>
      <c r="F1241" t="s">
        <v>19</v>
      </c>
      <c r="G1241">
        <v>2897.2</v>
      </c>
      <c r="H1241">
        <v>2002.8</v>
      </c>
      <c r="I1241">
        <v>1593.0650000000001</v>
      </c>
      <c r="J1241">
        <v>0.53327659999999999</v>
      </c>
      <c r="K1241">
        <v>0.53102280000000002</v>
      </c>
      <c r="L1241" s="1">
        <v>2.2537999999999998E-3</v>
      </c>
      <c r="M1241">
        <v>1.906E-4</v>
      </c>
      <c r="N1241">
        <v>2.7607999999999999E-3</v>
      </c>
      <c r="O1241">
        <v>6.7952999999999998E-3</v>
      </c>
      <c r="P1241">
        <v>-2.2878E-3</v>
      </c>
      <c r="Q1241" s="1">
        <v>4.2262999999999997E-3</v>
      </c>
      <c r="R1241">
        <v>0</v>
      </c>
      <c r="S1241">
        <v>4.5415999999999998E-3</v>
      </c>
    </row>
    <row r="1242" spans="1:19" x14ac:dyDescent="0.2">
      <c r="A1242" t="s">
        <v>7466</v>
      </c>
      <c r="B1242" t="s">
        <v>35</v>
      </c>
      <c r="C1242" t="s">
        <v>1103</v>
      </c>
      <c r="D1242" t="s">
        <v>15</v>
      </c>
      <c r="E1242" t="s">
        <v>20</v>
      </c>
      <c r="F1242" t="s">
        <v>19</v>
      </c>
      <c r="G1242">
        <v>2901.4</v>
      </c>
      <c r="H1242">
        <v>2015.6</v>
      </c>
      <c r="I1242">
        <v>1603.2470000000001</v>
      </c>
      <c r="J1242">
        <v>0.52592709999999998</v>
      </c>
      <c r="K1242">
        <v>0.52359460000000002</v>
      </c>
      <c r="L1242">
        <v>2.3324999999999999E-3</v>
      </c>
      <c r="M1242">
        <v>1.9369999999999999E-4</v>
      </c>
      <c r="N1242">
        <v>2.7832E-3</v>
      </c>
      <c r="O1242">
        <v>6.9107999999999999E-3</v>
      </c>
      <c r="P1242">
        <v>-2.2458999999999999E-3</v>
      </c>
      <c r="Q1242">
        <v>4.4349999999999997E-3</v>
      </c>
      <c r="R1242">
        <v>0</v>
      </c>
      <c r="S1242">
        <v>4.5783000000000004E-3</v>
      </c>
    </row>
    <row r="1243" spans="1:19" x14ac:dyDescent="0.2">
      <c r="A1243" t="s">
        <v>7467</v>
      </c>
      <c r="B1243" t="s">
        <v>35</v>
      </c>
      <c r="C1243" t="s">
        <v>1103</v>
      </c>
      <c r="D1243" t="s">
        <v>15</v>
      </c>
      <c r="E1243" t="s">
        <v>31</v>
      </c>
      <c r="F1243" t="s">
        <v>19</v>
      </c>
      <c r="G1243">
        <v>2901.8</v>
      </c>
      <c r="H1243">
        <v>2016.2</v>
      </c>
      <c r="I1243">
        <v>1603.7239999999999</v>
      </c>
      <c r="J1243">
        <v>0.64499530000000005</v>
      </c>
      <c r="K1243">
        <v>0.64578590000000002</v>
      </c>
      <c r="L1243">
        <v>-7.9060000000000003E-4</v>
      </c>
      <c r="M1243">
        <v>7.0620000000000004E-4</v>
      </c>
      <c r="N1243">
        <v>5.3149E-3</v>
      </c>
      <c r="O1243">
        <v>7.9524000000000001E-3</v>
      </c>
      <c r="P1243">
        <v>-9.5335999999999997E-3</v>
      </c>
      <c r="Q1243">
        <v>-1.2256999999999999E-3</v>
      </c>
      <c r="R1243">
        <v>0</v>
      </c>
      <c r="S1243">
        <v>8.7430000000000008E-3</v>
      </c>
    </row>
    <row r="1244" spans="1:19" x14ac:dyDescent="0.2">
      <c r="A1244" t="s">
        <v>7468</v>
      </c>
      <c r="B1244" t="s">
        <v>34</v>
      </c>
      <c r="C1244" t="s">
        <v>1248</v>
      </c>
      <c r="D1244" t="s">
        <v>15</v>
      </c>
      <c r="E1244" t="s">
        <v>16</v>
      </c>
      <c r="F1244" t="s">
        <v>18</v>
      </c>
      <c r="G1244">
        <v>30159</v>
      </c>
      <c r="H1244">
        <v>34015.599999999999</v>
      </c>
      <c r="I1244">
        <v>34015.599999999999</v>
      </c>
      <c r="J1244">
        <v>0.57335360000000002</v>
      </c>
      <c r="K1244">
        <v>0.57534819999999998</v>
      </c>
      <c r="L1244">
        <v>-1.9945000000000002E-3</v>
      </c>
      <c r="M1244">
        <v>1.037E-4</v>
      </c>
      <c r="N1244">
        <v>7.8339999999999996E-4</v>
      </c>
      <c r="O1244">
        <v>-7.0580000000000003E-4</v>
      </c>
      <c r="P1244">
        <v>-3.2832E-3</v>
      </c>
      <c r="Q1244">
        <v>-3.4786999999999999E-3</v>
      </c>
      <c r="R1244">
        <v>1</v>
      </c>
      <c r="S1244">
        <v>1.2887E-3</v>
      </c>
    </row>
    <row r="1245" spans="1:19" x14ac:dyDescent="0.2">
      <c r="A1245" t="s">
        <v>7469</v>
      </c>
      <c r="B1245" t="s">
        <v>34</v>
      </c>
      <c r="C1245" t="s">
        <v>1248</v>
      </c>
      <c r="D1245" t="s">
        <v>15</v>
      </c>
      <c r="E1245" t="s">
        <v>20</v>
      </c>
      <c r="F1245" t="s">
        <v>18</v>
      </c>
      <c r="G1245">
        <v>30537</v>
      </c>
      <c r="H1245">
        <v>34287</v>
      </c>
      <c r="I1245">
        <v>34287</v>
      </c>
      <c r="J1245">
        <v>0.66969730000000005</v>
      </c>
      <c r="K1245">
        <v>0.67145900000000003</v>
      </c>
      <c r="L1245">
        <v>-1.7616000000000001E-3</v>
      </c>
      <c r="M1245">
        <v>4.4499999999999997E-5</v>
      </c>
      <c r="N1245">
        <v>1.3343999999999999E-3</v>
      </c>
      <c r="O1245">
        <v>4.3340000000000002E-4</v>
      </c>
      <c r="P1245">
        <v>-3.9566999999999996E-3</v>
      </c>
      <c r="Q1245">
        <v>-2.6305E-3</v>
      </c>
      <c r="R1245">
        <v>0</v>
      </c>
      <c r="S1245">
        <v>2.1949999999999999E-3</v>
      </c>
    </row>
    <row r="1246" spans="1:19" x14ac:dyDescent="0.2">
      <c r="A1246" t="s">
        <v>7470</v>
      </c>
      <c r="B1246" t="s">
        <v>34</v>
      </c>
      <c r="C1246" t="s">
        <v>1248</v>
      </c>
      <c r="D1246" t="s">
        <v>15</v>
      </c>
      <c r="E1246" t="s">
        <v>31</v>
      </c>
      <c r="F1246" t="s">
        <v>18</v>
      </c>
      <c r="G1246">
        <v>30498.799999999999</v>
      </c>
      <c r="H1246">
        <v>34297</v>
      </c>
      <c r="I1246">
        <v>34297</v>
      </c>
      <c r="J1246">
        <v>0.69776890000000003</v>
      </c>
      <c r="K1246">
        <v>0.69923610000000003</v>
      </c>
      <c r="L1246">
        <v>-1.4672000000000001E-3</v>
      </c>
      <c r="M1246">
        <v>3.4200000000000002E-4</v>
      </c>
      <c r="N1246">
        <v>1.4224999999999999E-3</v>
      </c>
      <c r="O1246">
        <v>8.7279999999999996E-4</v>
      </c>
      <c r="P1246">
        <v>-3.8073E-3</v>
      </c>
      <c r="Q1246">
        <v>-2.1026999999999999E-3</v>
      </c>
      <c r="R1246">
        <v>0</v>
      </c>
      <c r="S1246">
        <v>2.3400999999999999E-3</v>
      </c>
    </row>
    <row r="1247" spans="1:19" x14ac:dyDescent="0.2">
      <c r="A1247" t="s">
        <v>7471</v>
      </c>
      <c r="B1247" t="s">
        <v>34</v>
      </c>
      <c r="C1247" t="s">
        <v>1248</v>
      </c>
      <c r="D1247" t="s">
        <v>15</v>
      </c>
      <c r="E1247" t="s">
        <v>16</v>
      </c>
      <c r="F1247" t="s">
        <v>19</v>
      </c>
      <c r="G1247">
        <v>30159</v>
      </c>
      <c r="H1247">
        <v>34015.599999999999</v>
      </c>
      <c r="I1247">
        <v>34015.599999999999</v>
      </c>
      <c r="J1247">
        <v>0.71736869999999997</v>
      </c>
      <c r="K1247">
        <v>0.71086000000000005</v>
      </c>
      <c r="L1247">
        <v>6.5085999999999998E-3</v>
      </c>
      <c r="M1247">
        <v>5.24E-5</v>
      </c>
      <c r="N1247">
        <v>1.4479E-3</v>
      </c>
      <c r="O1247">
        <v>8.8903999999999997E-3</v>
      </c>
      <c r="P1247">
        <v>4.1269000000000002E-3</v>
      </c>
      <c r="Q1247">
        <v>9.0729000000000001E-3</v>
      </c>
      <c r="R1247">
        <v>1</v>
      </c>
      <c r="S1247">
        <v>2.3817999999999999E-3</v>
      </c>
    </row>
    <row r="1248" spans="1:19" x14ac:dyDescent="0.2">
      <c r="A1248" t="s">
        <v>7472</v>
      </c>
      <c r="B1248" t="s">
        <v>34</v>
      </c>
      <c r="C1248" t="s">
        <v>1248</v>
      </c>
      <c r="D1248" t="s">
        <v>15</v>
      </c>
      <c r="E1248" t="s">
        <v>20</v>
      </c>
      <c r="F1248" t="s">
        <v>19</v>
      </c>
      <c r="G1248">
        <v>30537</v>
      </c>
      <c r="H1248">
        <v>34287</v>
      </c>
      <c r="I1248">
        <v>34287</v>
      </c>
      <c r="J1248">
        <v>0.74287099999999995</v>
      </c>
      <c r="K1248">
        <v>0.73938649999999995</v>
      </c>
      <c r="L1248">
        <v>3.4845000000000002E-3</v>
      </c>
      <c r="M1248">
        <v>5.0899999999999997E-5</v>
      </c>
      <c r="N1248">
        <v>1.4273999999999999E-3</v>
      </c>
      <c r="O1248">
        <v>5.8326000000000003E-3</v>
      </c>
      <c r="P1248">
        <v>1.1364000000000001E-3</v>
      </c>
      <c r="Q1248">
        <v>4.6905999999999996E-3</v>
      </c>
      <c r="R1248">
        <v>1</v>
      </c>
      <c r="S1248">
        <v>2.3481000000000001E-3</v>
      </c>
    </row>
    <row r="1249" spans="1:19" x14ac:dyDescent="0.2">
      <c r="A1249" t="s">
        <v>7473</v>
      </c>
      <c r="B1249" t="s">
        <v>34</v>
      </c>
      <c r="C1249" t="s">
        <v>1248</v>
      </c>
      <c r="D1249" t="s">
        <v>15</v>
      </c>
      <c r="E1249" t="s">
        <v>31</v>
      </c>
      <c r="F1249" t="s">
        <v>19</v>
      </c>
      <c r="G1249">
        <v>30498.799999999999</v>
      </c>
      <c r="H1249">
        <v>34297</v>
      </c>
      <c r="I1249">
        <v>34297</v>
      </c>
      <c r="J1249">
        <v>0.9360311</v>
      </c>
      <c r="K1249">
        <v>0.92224669999999997</v>
      </c>
      <c r="L1249">
        <v>1.37844E-2</v>
      </c>
      <c r="M1249">
        <v>2.2139999999999999E-4</v>
      </c>
      <c r="N1249">
        <v>2.9762E-3</v>
      </c>
      <c r="O1249">
        <v>1.8680200000000001E-2</v>
      </c>
      <c r="P1249">
        <v>8.8886E-3</v>
      </c>
      <c r="Q1249">
        <v>1.47265E-2</v>
      </c>
      <c r="R1249">
        <v>1</v>
      </c>
      <c r="S1249">
        <v>4.8957999999999996E-3</v>
      </c>
    </row>
    <row r="1250" spans="1:19" x14ac:dyDescent="0.2">
      <c r="A1250" t="s">
        <v>7474</v>
      </c>
      <c r="B1250" t="s">
        <v>34</v>
      </c>
      <c r="C1250" t="s">
        <v>1248</v>
      </c>
      <c r="D1250" t="s">
        <v>15</v>
      </c>
      <c r="E1250" t="s">
        <v>16</v>
      </c>
      <c r="F1250" t="s">
        <v>17</v>
      </c>
      <c r="G1250">
        <v>30159</v>
      </c>
      <c r="H1250">
        <v>34015.599999999999</v>
      </c>
      <c r="I1250">
        <v>34015.599999999999</v>
      </c>
      <c r="J1250">
        <v>0.43183300000000002</v>
      </c>
      <c r="K1250">
        <v>0.43302610000000002</v>
      </c>
      <c r="L1250">
        <v>-1.1931000000000001E-3</v>
      </c>
      <c r="M1250">
        <v>3.8999999999999999E-5</v>
      </c>
      <c r="N1250">
        <v>1.0413E-3</v>
      </c>
      <c r="O1250">
        <v>5.1990000000000001E-4</v>
      </c>
      <c r="P1250">
        <v>-2.9061E-3</v>
      </c>
      <c r="Q1250">
        <v>-2.7629E-3</v>
      </c>
      <c r="R1250">
        <v>0</v>
      </c>
      <c r="S1250">
        <v>1.7129999999999999E-3</v>
      </c>
    </row>
    <row r="1251" spans="1:19" x14ac:dyDescent="0.2">
      <c r="A1251" t="s">
        <v>7475</v>
      </c>
      <c r="B1251" t="s">
        <v>34</v>
      </c>
      <c r="C1251" t="s">
        <v>1248</v>
      </c>
      <c r="D1251" t="s">
        <v>15</v>
      </c>
      <c r="E1251" t="s">
        <v>20</v>
      </c>
      <c r="F1251" t="s">
        <v>17</v>
      </c>
      <c r="G1251">
        <v>30537</v>
      </c>
      <c r="H1251">
        <v>34287</v>
      </c>
      <c r="I1251">
        <v>34287</v>
      </c>
      <c r="J1251">
        <v>0.51503100000000002</v>
      </c>
      <c r="K1251">
        <v>0.51870079999999996</v>
      </c>
      <c r="L1251">
        <v>-3.6698999999999998E-3</v>
      </c>
      <c r="M1251">
        <v>9.6399999999999999E-5</v>
      </c>
      <c r="N1251">
        <v>7.0140000000000003E-4</v>
      </c>
      <c r="O1251">
        <v>-2.516E-3</v>
      </c>
      <c r="P1251">
        <v>-4.8237000000000002E-3</v>
      </c>
      <c r="Q1251">
        <v>-7.1254999999999999E-3</v>
      </c>
      <c r="R1251">
        <v>1</v>
      </c>
      <c r="S1251">
        <v>1.1539E-3</v>
      </c>
    </row>
    <row r="1252" spans="1:19" x14ac:dyDescent="0.2">
      <c r="A1252" t="s">
        <v>7476</v>
      </c>
      <c r="B1252" t="s">
        <v>34</v>
      </c>
      <c r="C1252" t="s">
        <v>1248</v>
      </c>
      <c r="D1252" t="s">
        <v>15</v>
      </c>
      <c r="E1252" t="s">
        <v>31</v>
      </c>
      <c r="F1252" t="s">
        <v>17</v>
      </c>
      <c r="G1252">
        <v>30498.799999999999</v>
      </c>
      <c r="H1252">
        <v>34297</v>
      </c>
      <c r="I1252">
        <v>34297</v>
      </c>
      <c r="J1252">
        <v>0.49011749999999998</v>
      </c>
      <c r="K1252">
        <v>0.49019879999999999</v>
      </c>
      <c r="L1252">
        <v>-8.1299999999999997E-5</v>
      </c>
      <c r="M1252">
        <v>6.69E-5</v>
      </c>
      <c r="N1252">
        <v>1.3634000000000001E-3</v>
      </c>
      <c r="O1252">
        <v>2.1614999999999998E-3</v>
      </c>
      <c r="P1252">
        <v>-2.3241999999999998E-3</v>
      </c>
      <c r="Q1252">
        <v>-1.6589999999999999E-4</v>
      </c>
      <c r="R1252">
        <v>0</v>
      </c>
      <c r="S1252">
        <v>2.2428000000000001E-3</v>
      </c>
    </row>
    <row r="1253" spans="1:19" x14ac:dyDescent="0.2">
      <c r="A1253" t="s">
        <v>7477</v>
      </c>
      <c r="B1253" t="s">
        <v>35</v>
      </c>
      <c r="C1253" t="s">
        <v>1248</v>
      </c>
      <c r="D1253" t="s">
        <v>15</v>
      </c>
      <c r="E1253" t="s">
        <v>16</v>
      </c>
      <c r="F1253" t="s">
        <v>18</v>
      </c>
      <c r="G1253">
        <v>16230.6</v>
      </c>
      <c r="H1253">
        <v>10694.4</v>
      </c>
      <c r="I1253">
        <v>8656.8639999999996</v>
      </c>
      <c r="J1253">
        <v>0.53902130000000004</v>
      </c>
      <c r="K1253">
        <v>0.54130199999999995</v>
      </c>
      <c r="L1253">
        <v>-2.2805999999999998E-3</v>
      </c>
      <c r="M1253">
        <v>2.6810000000000001E-4</v>
      </c>
      <c r="N1253">
        <v>8.6180000000000002E-4</v>
      </c>
      <c r="O1253">
        <v>-8.6300000000000005E-4</v>
      </c>
      <c r="P1253">
        <v>-3.6982999999999999E-3</v>
      </c>
      <c r="Q1253">
        <v>-4.2310000000000004E-3</v>
      </c>
      <c r="R1253">
        <v>1</v>
      </c>
      <c r="S1253">
        <v>1.4177E-3</v>
      </c>
    </row>
    <row r="1254" spans="1:19" x14ac:dyDescent="0.2">
      <c r="A1254" t="s">
        <v>7478</v>
      </c>
      <c r="B1254" t="s">
        <v>35</v>
      </c>
      <c r="C1254" t="s">
        <v>1248</v>
      </c>
      <c r="D1254" t="s">
        <v>15</v>
      </c>
      <c r="E1254" t="s">
        <v>20</v>
      </c>
      <c r="F1254" t="s">
        <v>18</v>
      </c>
      <c r="G1254">
        <v>16371.8</v>
      </c>
      <c r="H1254">
        <v>10776.8</v>
      </c>
      <c r="I1254">
        <v>8723.5640000000003</v>
      </c>
      <c r="J1254">
        <v>0.56160690000000002</v>
      </c>
      <c r="K1254">
        <v>0.5643513</v>
      </c>
      <c r="L1254">
        <v>-2.7444000000000001E-3</v>
      </c>
      <c r="M1254">
        <v>2.5319999999999997E-4</v>
      </c>
      <c r="N1254">
        <v>8.3739999999999997E-4</v>
      </c>
      <c r="O1254">
        <v>-1.3668E-3</v>
      </c>
      <c r="P1254">
        <v>-4.1219000000000004E-3</v>
      </c>
      <c r="Q1254">
        <v>-4.8866999999999999E-3</v>
      </c>
      <c r="R1254">
        <v>1</v>
      </c>
      <c r="S1254">
        <v>1.3775E-3</v>
      </c>
    </row>
    <row r="1255" spans="1:19" x14ac:dyDescent="0.2">
      <c r="A1255" t="s">
        <v>7479</v>
      </c>
      <c r="B1255" t="s">
        <v>35</v>
      </c>
      <c r="C1255" t="s">
        <v>1248</v>
      </c>
      <c r="D1255" t="s">
        <v>15</v>
      </c>
      <c r="E1255" t="s">
        <v>31</v>
      </c>
      <c r="F1255" t="s">
        <v>18</v>
      </c>
      <c r="G1255">
        <v>16378.2</v>
      </c>
      <c r="H1255">
        <v>10781.4</v>
      </c>
      <c r="I1255">
        <v>8727.2880000000005</v>
      </c>
      <c r="J1255">
        <v>0.64003909999999997</v>
      </c>
      <c r="K1255">
        <v>0.64702720000000002</v>
      </c>
      <c r="L1255">
        <v>-6.9880000000000003E-3</v>
      </c>
      <c r="M1255">
        <v>7.2420000000000004E-4</v>
      </c>
      <c r="N1255">
        <v>1.4164E-3</v>
      </c>
      <c r="O1255">
        <v>-4.6581000000000001E-3</v>
      </c>
      <c r="P1255">
        <v>-9.3179999999999999E-3</v>
      </c>
      <c r="Q1255">
        <v>-1.09181E-2</v>
      </c>
      <c r="R1255">
        <v>1</v>
      </c>
      <c r="S1255">
        <v>2.33E-3</v>
      </c>
    </row>
    <row r="1256" spans="1:19" x14ac:dyDescent="0.2">
      <c r="A1256" t="s">
        <v>7480</v>
      </c>
      <c r="B1256" t="s">
        <v>35</v>
      </c>
      <c r="C1256" t="s">
        <v>1248</v>
      </c>
      <c r="D1256" t="s">
        <v>15</v>
      </c>
      <c r="E1256" t="s">
        <v>16</v>
      </c>
      <c r="F1256" t="s">
        <v>19</v>
      </c>
      <c r="G1256">
        <v>16230.6</v>
      </c>
      <c r="H1256">
        <v>10694.4</v>
      </c>
      <c r="I1256">
        <v>8656.8639999999996</v>
      </c>
      <c r="J1256">
        <v>0.73989269999999996</v>
      </c>
      <c r="K1256">
        <v>0.73016740000000002</v>
      </c>
      <c r="L1256">
        <v>9.7254000000000004E-3</v>
      </c>
      <c r="M1256">
        <v>1.01E-4</v>
      </c>
      <c r="N1256">
        <v>2.0098999999999998E-3</v>
      </c>
      <c r="O1256">
        <v>1.30317E-2</v>
      </c>
      <c r="P1256">
        <v>6.4190999999999996E-3</v>
      </c>
      <c r="Q1256">
        <v>1.3144299999999999E-2</v>
      </c>
      <c r="R1256">
        <v>1</v>
      </c>
      <c r="S1256">
        <v>3.3062999999999999E-3</v>
      </c>
    </row>
    <row r="1257" spans="1:19" x14ac:dyDescent="0.2">
      <c r="A1257" t="s">
        <v>7481</v>
      </c>
      <c r="B1257" t="s">
        <v>35</v>
      </c>
      <c r="C1257" t="s">
        <v>1248</v>
      </c>
      <c r="D1257" t="s">
        <v>15</v>
      </c>
      <c r="E1257" t="s">
        <v>20</v>
      </c>
      <c r="F1257" t="s">
        <v>19</v>
      </c>
      <c r="G1257">
        <v>16371.8</v>
      </c>
      <c r="H1257">
        <v>10776.8</v>
      </c>
      <c r="I1257">
        <v>8723.5640000000003</v>
      </c>
      <c r="J1257">
        <v>0.75797119999999996</v>
      </c>
      <c r="K1257">
        <v>0.7463765</v>
      </c>
      <c r="L1257">
        <v>1.1594699999999999E-2</v>
      </c>
      <c r="M1257">
        <v>9.4300000000000002E-5</v>
      </c>
      <c r="N1257">
        <v>1.9423000000000001E-3</v>
      </c>
      <c r="O1257">
        <v>1.4789800000000001E-2</v>
      </c>
      <c r="P1257">
        <v>8.3996000000000001E-3</v>
      </c>
      <c r="Q1257">
        <v>1.5297E-2</v>
      </c>
      <c r="R1257">
        <v>1</v>
      </c>
      <c r="S1257">
        <v>3.1951000000000002E-3</v>
      </c>
    </row>
    <row r="1258" spans="1:19" x14ac:dyDescent="0.2">
      <c r="A1258" t="s">
        <v>7482</v>
      </c>
      <c r="B1258" t="s">
        <v>35</v>
      </c>
      <c r="C1258" t="s">
        <v>1248</v>
      </c>
      <c r="D1258" t="s">
        <v>15</v>
      </c>
      <c r="E1258" t="s">
        <v>31</v>
      </c>
      <c r="F1258" t="s">
        <v>19</v>
      </c>
      <c r="G1258">
        <v>16378.2</v>
      </c>
      <c r="H1258">
        <v>10781.4</v>
      </c>
      <c r="I1258">
        <v>8727.2880000000005</v>
      </c>
      <c r="J1258">
        <v>0.96295629999999999</v>
      </c>
      <c r="K1258">
        <v>0.94722240000000002</v>
      </c>
      <c r="L1258">
        <v>1.5734000000000001E-2</v>
      </c>
      <c r="M1258">
        <v>4.192E-4</v>
      </c>
      <c r="N1258">
        <v>4.0948E-3</v>
      </c>
      <c r="O1258">
        <v>2.2469800000000002E-2</v>
      </c>
      <c r="P1258">
        <v>8.9981000000000002E-3</v>
      </c>
      <c r="Q1258">
        <v>1.6339200000000002E-2</v>
      </c>
      <c r="R1258">
        <v>1</v>
      </c>
      <c r="S1258">
        <v>6.7359000000000004E-3</v>
      </c>
    </row>
    <row r="1259" spans="1:19" x14ac:dyDescent="0.2">
      <c r="A1259" t="s">
        <v>7483</v>
      </c>
      <c r="B1259" t="s">
        <v>34</v>
      </c>
      <c r="C1259" t="s">
        <v>1393</v>
      </c>
      <c r="D1259" t="s">
        <v>15</v>
      </c>
      <c r="E1259" t="s">
        <v>16</v>
      </c>
      <c r="F1259" t="s">
        <v>18</v>
      </c>
      <c r="G1259">
        <v>376.2</v>
      </c>
      <c r="H1259">
        <v>426.8</v>
      </c>
      <c r="I1259">
        <v>426.8</v>
      </c>
      <c r="J1259">
        <v>0.76531269999999996</v>
      </c>
      <c r="K1259">
        <v>0.77730900000000003</v>
      </c>
      <c r="L1259">
        <v>-1.19963E-2</v>
      </c>
      <c r="M1259">
        <v>1.9893500000000001E-2</v>
      </c>
      <c r="N1259">
        <v>1.0849599999999999E-2</v>
      </c>
      <c r="O1259">
        <v>5.8512E-3</v>
      </c>
      <c r="P1259">
        <v>-2.98438E-2</v>
      </c>
      <c r="Q1259">
        <v>-1.5675000000000001E-2</v>
      </c>
      <c r="R1259">
        <v>0</v>
      </c>
      <c r="S1259">
        <v>1.7847499999999999E-2</v>
      </c>
    </row>
    <row r="1260" spans="1:19" x14ac:dyDescent="0.2">
      <c r="A1260" t="s">
        <v>7484</v>
      </c>
      <c r="B1260" t="s">
        <v>34</v>
      </c>
      <c r="C1260" t="s">
        <v>1393</v>
      </c>
      <c r="D1260" t="s">
        <v>15</v>
      </c>
      <c r="E1260" t="s">
        <v>20</v>
      </c>
      <c r="F1260" t="s">
        <v>18</v>
      </c>
      <c r="G1260">
        <v>392.4</v>
      </c>
      <c r="H1260">
        <v>427.2</v>
      </c>
      <c r="I1260">
        <v>427.2</v>
      </c>
      <c r="J1260">
        <v>0.86225099999999999</v>
      </c>
      <c r="K1260">
        <v>0.87262340000000005</v>
      </c>
      <c r="L1260" s="1">
        <v>-1.03724E-2</v>
      </c>
      <c r="M1260">
        <v>7.5396999999999999E-3</v>
      </c>
      <c r="N1260">
        <v>1.7366300000000001E-2</v>
      </c>
      <c r="O1260">
        <v>1.8195200000000002E-2</v>
      </c>
      <c r="P1260">
        <v>-3.89399E-2</v>
      </c>
      <c r="Q1260" s="1">
        <v>-1.2029400000000001E-2</v>
      </c>
      <c r="R1260">
        <v>0</v>
      </c>
      <c r="S1260">
        <v>2.8567599999999999E-2</v>
      </c>
    </row>
    <row r="1261" spans="1:19" x14ac:dyDescent="0.2">
      <c r="A1261" t="s">
        <v>7485</v>
      </c>
      <c r="B1261" t="s">
        <v>34</v>
      </c>
      <c r="C1261" t="s">
        <v>1393</v>
      </c>
      <c r="D1261" t="s">
        <v>15</v>
      </c>
      <c r="E1261" t="s">
        <v>31</v>
      </c>
      <c r="F1261" t="s">
        <v>18</v>
      </c>
      <c r="G1261">
        <v>397.4</v>
      </c>
      <c r="H1261">
        <v>427.6</v>
      </c>
      <c r="I1261">
        <v>427.6</v>
      </c>
      <c r="J1261">
        <v>0.92233319999999996</v>
      </c>
      <c r="K1261">
        <v>0.90368800000000005</v>
      </c>
      <c r="L1261">
        <v>1.8645200000000001E-2</v>
      </c>
      <c r="M1261">
        <v>5.4704599999999999E-2</v>
      </c>
      <c r="N1261">
        <v>1.79916E-2</v>
      </c>
      <c r="O1261">
        <v>4.8241300000000001E-2</v>
      </c>
      <c r="P1261">
        <v>-1.09509E-2</v>
      </c>
      <c r="Q1261">
        <v>2.0215299999999999E-2</v>
      </c>
      <c r="R1261">
        <v>0</v>
      </c>
      <c r="S1261">
        <v>2.95961E-2</v>
      </c>
    </row>
    <row r="1262" spans="1:19" x14ac:dyDescent="0.2">
      <c r="A1262" t="s">
        <v>7486</v>
      </c>
      <c r="B1262" t="s">
        <v>34</v>
      </c>
      <c r="C1262" t="s">
        <v>1393</v>
      </c>
      <c r="D1262" t="s">
        <v>15</v>
      </c>
      <c r="E1262" t="s">
        <v>16</v>
      </c>
      <c r="F1262" t="s">
        <v>19</v>
      </c>
      <c r="G1262">
        <v>376.2</v>
      </c>
      <c r="H1262">
        <v>426.8</v>
      </c>
      <c r="I1262">
        <v>426.8</v>
      </c>
      <c r="J1262">
        <v>1.0259259999999999</v>
      </c>
      <c r="K1262">
        <v>1.039801</v>
      </c>
      <c r="L1262">
        <v>-1.3874600000000001E-2</v>
      </c>
      <c r="M1262">
        <v>1.1308199999999999E-2</v>
      </c>
      <c r="N1262">
        <v>2.1267999999999999E-2</v>
      </c>
      <c r="O1262">
        <v>2.11112E-2</v>
      </c>
      <c r="P1262">
        <v>-4.8860500000000001E-2</v>
      </c>
      <c r="Q1262">
        <v>-1.3524E-2</v>
      </c>
      <c r="R1262">
        <v>0</v>
      </c>
      <c r="S1262">
        <v>3.49859E-2</v>
      </c>
    </row>
    <row r="1263" spans="1:19" x14ac:dyDescent="0.2">
      <c r="A1263" t="s">
        <v>7487</v>
      </c>
      <c r="B1263" t="s">
        <v>34</v>
      </c>
      <c r="C1263" t="s">
        <v>1393</v>
      </c>
      <c r="D1263" t="s">
        <v>15</v>
      </c>
      <c r="E1263" t="s">
        <v>20</v>
      </c>
      <c r="F1263" t="s">
        <v>19</v>
      </c>
      <c r="G1263">
        <v>392.4</v>
      </c>
      <c r="H1263">
        <v>427.2</v>
      </c>
      <c r="I1263">
        <v>427.2</v>
      </c>
      <c r="J1263">
        <v>1.0477719999999999</v>
      </c>
      <c r="K1263">
        <v>1.0464020000000001</v>
      </c>
      <c r="L1263">
        <v>1.3707999999999999E-3</v>
      </c>
      <c r="M1263">
        <v>9.6048000000000001E-3</v>
      </c>
      <c r="N1263">
        <v>1.9600800000000002E-2</v>
      </c>
      <c r="O1263">
        <v>3.3614100000000001E-2</v>
      </c>
      <c r="P1263">
        <v>-3.08726E-2</v>
      </c>
      <c r="Q1263">
        <v>1.3083000000000001E-3</v>
      </c>
      <c r="R1263">
        <v>0</v>
      </c>
      <c r="S1263">
        <v>3.2243399999999998E-2</v>
      </c>
    </row>
    <row r="1264" spans="1:19" x14ac:dyDescent="0.2">
      <c r="A1264" t="s">
        <v>7488</v>
      </c>
      <c r="B1264" t="s">
        <v>34</v>
      </c>
      <c r="C1264" t="s">
        <v>1393</v>
      </c>
      <c r="D1264" t="s">
        <v>15</v>
      </c>
      <c r="E1264" t="s">
        <v>31</v>
      </c>
      <c r="F1264" t="s">
        <v>19</v>
      </c>
      <c r="G1264">
        <v>397.4</v>
      </c>
      <c r="H1264">
        <v>427.6</v>
      </c>
      <c r="I1264">
        <v>427.6</v>
      </c>
      <c r="J1264">
        <v>1.2978080000000001</v>
      </c>
      <c r="K1264">
        <v>1.2823180000000001</v>
      </c>
      <c r="L1264">
        <v>1.54907E-2</v>
      </c>
      <c r="M1264">
        <v>3.0849999999999999E-2</v>
      </c>
      <c r="N1264">
        <v>3.5128300000000001E-2</v>
      </c>
      <c r="O1264">
        <v>7.3276800000000003E-2</v>
      </c>
      <c r="P1264">
        <v>-4.2295399999999997E-2</v>
      </c>
      <c r="Q1264">
        <v>1.19361E-2</v>
      </c>
      <c r="R1264">
        <v>0</v>
      </c>
      <c r="S1264">
        <v>5.77861E-2</v>
      </c>
    </row>
    <row r="1265" spans="1:19" x14ac:dyDescent="0.2">
      <c r="A1265" t="s">
        <v>7489</v>
      </c>
      <c r="B1265" t="s">
        <v>34</v>
      </c>
      <c r="C1265" t="s">
        <v>1393</v>
      </c>
      <c r="D1265" t="s">
        <v>15</v>
      </c>
      <c r="E1265" t="s">
        <v>16</v>
      </c>
      <c r="F1265" t="s">
        <v>17</v>
      </c>
      <c r="G1265">
        <v>376.2</v>
      </c>
      <c r="H1265">
        <v>426.8</v>
      </c>
      <c r="I1265">
        <v>426.8</v>
      </c>
      <c r="J1265">
        <v>0.49450090000000002</v>
      </c>
      <c r="K1265">
        <v>0.48537730000000001</v>
      </c>
      <c r="L1265">
        <v>9.1236000000000008E-3</v>
      </c>
      <c r="M1265">
        <v>4.1143999999999998E-3</v>
      </c>
      <c r="N1265">
        <v>1.06906E-2</v>
      </c>
      <c r="O1265">
        <v>2.6709699999999999E-2</v>
      </c>
      <c r="P1265">
        <v>-8.4624999999999995E-3</v>
      </c>
      <c r="Q1265">
        <v>1.8450100000000001E-2</v>
      </c>
      <c r="R1265">
        <v>0</v>
      </c>
      <c r="S1265">
        <v>1.75861E-2</v>
      </c>
    </row>
    <row r="1266" spans="1:19" x14ac:dyDescent="0.2">
      <c r="A1266" t="s">
        <v>7490</v>
      </c>
      <c r="B1266" t="s">
        <v>34</v>
      </c>
      <c r="C1266" t="s">
        <v>1393</v>
      </c>
      <c r="D1266" t="s">
        <v>15</v>
      </c>
      <c r="E1266" t="s">
        <v>20</v>
      </c>
      <c r="F1266" t="s">
        <v>17</v>
      </c>
      <c r="G1266">
        <v>392.4</v>
      </c>
      <c r="H1266">
        <v>427.2</v>
      </c>
      <c r="I1266">
        <v>427.2</v>
      </c>
      <c r="J1266">
        <v>0.65488710000000006</v>
      </c>
      <c r="K1266">
        <v>0.66435299999999997</v>
      </c>
      <c r="L1266">
        <v>-9.4658999999999993E-3</v>
      </c>
      <c r="M1266">
        <v>1.50292E-2</v>
      </c>
      <c r="N1266">
        <v>8.7566999999999992E-3</v>
      </c>
      <c r="O1266">
        <v>4.9389000000000004E-3</v>
      </c>
      <c r="P1266">
        <v>-2.3870599999999999E-2</v>
      </c>
      <c r="Q1266">
        <v>-1.44542E-2</v>
      </c>
      <c r="R1266">
        <v>0</v>
      </c>
      <c r="S1266">
        <v>1.4404800000000001E-2</v>
      </c>
    </row>
    <row r="1267" spans="1:19" x14ac:dyDescent="0.2">
      <c r="A1267" t="s">
        <v>7491</v>
      </c>
      <c r="B1267" t="s">
        <v>34</v>
      </c>
      <c r="C1267" t="s">
        <v>1393</v>
      </c>
      <c r="D1267" t="s">
        <v>15</v>
      </c>
      <c r="E1267" t="s">
        <v>31</v>
      </c>
      <c r="F1267" t="s">
        <v>17</v>
      </c>
      <c r="G1267">
        <v>397.4</v>
      </c>
      <c r="H1267">
        <v>427.6</v>
      </c>
      <c r="I1267">
        <v>427.6</v>
      </c>
      <c r="J1267">
        <v>0.57656560000000001</v>
      </c>
      <c r="K1267">
        <v>0.55033359999999998</v>
      </c>
      <c r="L1267">
        <v>2.6231999999999998E-2</v>
      </c>
      <c r="M1267">
        <v>9.8920999999999992E-3</v>
      </c>
      <c r="N1267">
        <v>1.6576500000000001E-2</v>
      </c>
      <c r="O1267">
        <v>5.3500399999999997E-2</v>
      </c>
      <c r="P1267">
        <v>-1.0363E-3</v>
      </c>
      <c r="Q1267">
        <v>4.5497000000000003E-2</v>
      </c>
      <c r="R1267">
        <v>0</v>
      </c>
      <c r="S1267">
        <v>2.7268299999999999E-2</v>
      </c>
    </row>
    <row r="1268" spans="1:19" x14ac:dyDescent="0.2">
      <c r="A1268" t="s">
        <v>7492</v>
      </c>
      <c r="B1268" t="s">
        <v>35</v>
      </c>
      <c r="C1268" t="s">
        <v>1393</v>
      </c>
      <c r="D1268" t="s">
        <v>15</v>
      </c>
      <c r="E1268" t="s">
        <v>16</v>
      </c>
      <c r="F1268" t="s">
        <v>18</v>
      </c>
      <c r="G1268">
        <v>249</v>
      </c>
      <c r="H1268">
        <v>152.6</v>
      </c>
      <c r="I1268">
        <v>115.2774</v>
      </c>
      <c r="J1268">
        <v>0.66124649999999996</v>
      </c>
      <c r="K1268">
        <v>0.68705899999999998</v>
      </c>
      <c r="L1268">
        <v>-2.5812499999999999E-2</v>
      </c>
      <c r="M1268">
        <v>3.0585999999999999E-2</v>
      </c>
      <c r="N1268">
        <v>9.2046999999999997E-3</v>
      </c>
      <c r="O1268">
        <v>-1.0670799999999999E-2</v>
      </c>
      <c r="P1268">
        <v>-4.0954200000000003E-2</v>
      </c>
      <c r="Q1268">
        <v>-3.9036099999999997E-2</v>
      </c>
      <c r="R1268">
        <v>1</v>
      </c>
      <c r="S1268">
        <v>1.5141699999999999E-2</v>
      </c>
    </row>
    <row r="1269" spans="1:19" x14ac:dyDescent="0.2">
      <c r="A1269" t="s">
        <v>7493</v>
      </c>
      <c r="B1269" t="s">
        <v>35</v>
      </c>
      <c r="C1269" t="s">
        <v>1393</v>
      </c>
      <c r="D1269" t="s">
        <v>15</v>
      </c>
      <c r="E1269" t="s">
        <v>20</v>
      </c>
      <c r="F1269" t="s">
        <v>18</v>
      </c>
      <c r="G1269">
        <v>249</v>
      </c>
      <c r="H1269">
        <v>152.80000000000001</v>
      </c>
      <c r="I1269">
        <v>115.4284</v>
      </c>
      <c r="J1269">
        <v>0.7269698</v>
      </c>
      <c r="K1269">
        <v>0.74630839999999998</v>
      </c>
      <c r="L1269">
        <v>-1.9338600000000001E-2</v>
      </c>
      <c r="M1269">
        <v>3.27444E-2</v>
      </c>
      <c r="N1269">
        <v>9.5239000000000001E-3</v>
      </c>
      <c r="O1269">
        <v>-3.6717E-3</v>
      </c>
      <c r="P1269">
        <v>-3.5005399999999999E-2</v>
      </c>
      <c r="Q1269">
        <v>-2.66016E-2</v>
      </c>
      <c r="R1269">
        <v>1</v>
      </c>
      <c r="S1269">
        <v>1.5666800000000002E-2</v>
      </c>
    </row>
    <row r="1270" spans="1:19" x14ac:dyDescent="0.2">
      <c r="A1270" t="s">
        <v>7494</v>
      </c>
      <c r="B1270" t="s">
        <v>35</v>
      </c>
      <c r="C1270" t="s">
        <v>1393</v>
      </c>
      <c r="D1270" t="s">
        <v>15</v>
      </c>
      <c r="E1270" t="s">
        <v>31</v>
      </c>
      <c r="F1270" t="s">
        <v>18</v>
      </c>
      <c r="G1270">
        <v>249</v>
      </c>
      <c r="H1270">
        <v>153</v>
      </c>
      <c r="I1270">
        <v>115.5795</v>
      </c>
      <c r="J1270">
        <v>0.79316379999999997</v>
      </c>
      <c r="K1270">
        <v>0.77051429999999999</v>
      </c>
      <c r="L1270">
        <v>2.2649499999999999E-2</v>
      </c>
      <c r="M1270">
        <v>0.1163226</v>
      </c>
      <c r="N1270">
        <v>1.7950600000000001E-2</v>
      </c>
      <c r="O1270">
        <v>5.2178200000000001E-2</v>
      </c>
      <c r="P1270">
        <v>-6.8792000000000002E-3</v>
      </c>
      <c r="Q1270">
        <v>2.8555899999999999E-2</v>
      </c>
      <c r="R1270">
        <v>0</v>
      </c>
      <c r="S1270">
        <v>2.9528700000000001E-2</v>
      </c>
    </row>
    <row r="1271" spans="1:19" x14ac:dyDescent="0.2">
      <c r="A1271" t="s">
        <v>7495</v>
      </c>
      <c r="B1271" t="s">
        <v>35</v>
      </c>
      <c r="C1271" t="s">
        <v>1393</v>
      </c>
      <c r="D1271" t="s">
        <v>15</v>
      </c>
      <c r="E1271" t="s">
        <v>16</v>
      </c>
      <c r="F1271" t="s">
        <v>19</v>
      </c>
      <c r="G1271">
        <v>249</v>
      </c>
      <c r="H1271">
        <v>152.6</v>
      </c>
      <c r="I1271">
        <v>115.2774</v>
      </c>
      <c r="J1271">
        <v>1.020516</v>
      </c>
      <c r="K1271">
        <v>0.97791220000000001</v>
      </c>
      <c r="L1271">
        <v>4.2604099999999999E-2</v>
      </c>
      <c r="M1271">
        <v>1.66152E-2</v>
      </c>
      <c r="N1271">
        <v>2.5780000000000001E-2</v>
      </c>
      <c r="O1271">
        <v>8.5012199999999996E-2</v>
      </c>
      <c r="P1271">
        <v>1.961E-4</v>
      </c>
      <c r="Q1271">
        <v>4.1747600000000003E-2</v>
      </c>
      <c r="R1271">
        <v>1</v>
      </c>
      <c r="S1271">
        <v>4.2408000000000001E-2</v>
      </c>
    </row>
    <row r="1272" spans="1:19" x14ac:dyDescent="0.2">
      <c r="A1272" t="s">
        <v>7496</v>
      </c>
      <c r="B1272" t="s">
        <v>35</v>
      </c>
      <c r="C1272" t="s">
        <v>1393</v>
      </c>
      <c r="D1272" t="s">
        <v>15</v>
      </c>
      <c r="E1272" t="s">
        <v>20</v>
      </c>
      <c r="F1272" t="s">
        <v>19</v>
      </c>
      <c r="G1272">
        <v>249</v>
      </c>
      <c r="H1272">
        <v>152.80000000000001</v>
      </c>
      <c r="I1272">
        <v>115.4284</v>
      </c>
      <c r="J1272">
        <v>1.1020920000000001</v>
      </c>
      <c r="K1272">
        <v>1.0783830000000001</v>
      </c>
      <c r="L1272">
        <v>2.3708900000000002E-2</v>
      </c>
      <c r="M1272">
        <v>1.5920199999999999E-2</v>
      </c>
      <c r="N1272">
        <v>2.52351E-2</v>
      </c>
      <c r="O1272">
        <v>6.5220600000000004E-2</v>
      </c>
      <c r="P1272">
        <v>-1.7802800000000001E-2</v>
      </c>
      <c r="Q1272">
        <v>2.15126E-2</v>
      </c>
      <c r="R1272">
        <v>0</v>
      </c>
      <c r="S1272">
        <v>4.1511699999999999E-2</v>
      </c>
    </row>
    <row r="1273" spans="1:19" x14ac:dyDescent="0.2">
      <c r="A1273" t="s">
        <v>7497</v>
      </c>
      <c r="B1273" t="s">
        <v>35</v>
      </c>
      <c r="C1273" t="s">
        <v>1393</v>
      </c>
      <c r="D1273" t="s">
        <v>15</v>
      </c>
      <c r="E1273" t="s">
        <v>31</v>
      </c>
      <c r="F1273" t="s">
        <v>19</v>
      </c>
      <c r="G1273">
        <v>249</v>
      </c>
      <c r="H1273">
        <v>153</v>
      </c>
      <c r="I1273">
        <v>115.5795</v>
      </c>
      <c r="J1273">
        <v>1.2708060000000001</v>
      </c>
      <c r="K1273">
        <v>1.10551</v>
      </c>
      <c r="L1273">
        <v>0.1652959</v>
      </c>
      <c r="M1273">
        <v>6.0837000000000002E-2</v>
      </c>
      <c r="N1273">
        <v>4.9330300000000001E-2</v>
      </c>
      <c r="O1273">
        <v>0.24644430000000001</v>
      </c>
      <c r="P1273">
        <v>8.4147600000000003E-2</v>
      </c>
      <c r="Q1273">
        <v>0.13007170000000001</v>
      </c>
      <c r="R1273">
        <v>1</v>
      </c>
      <c r="S1273">
        <v>8.1148399999999996E-2</v>
      </c>
    </row>
    <row r="1274" spans="1:19" x14ac:dyDescent="0.2">
      <c r="A1274" t="s">
        <v>7498</v>
      </c>
      <c r="B1274" t="s">
        <v>34</v>
      </c>
      <c r="C1274" t="s">
        <v>1554</v>
      </c>
      <c r="D1274" t="s">
        <v>15</v>
      </c>
      <c r="E1274" t="s">
        <v>16</v>
      </c>
      <c r="F1274" t="s">
        <v>18</v>
      </c>
      <c r="G1274">
        <v>22798</v>
      </c>
      <c r="H1274">
        <v>26034.2</v>
      </c>
      <c r="I1274">
        <v>26034.2</v>
      </c>
      <c r="J1274">
        <v>0.62511439999999996</v>
      </c>
      <c r="K1274">
        <v>0.62577769999999999</v>
      </c>
      <c r="L1274">
        <v>-6.6330000000000002E-4</v>
      </c>
      <c r="M1274">
        <v>1.438E-4</v>
      </c>
      <c r="N1274">
        <v>9.2230000000000003E-4</v>
      </c>
      <c r="O1274">
        <v>8.5389999999999999E-4</v>
      </c>
      <c r="P1274">
        <v>-2.1806E-3</v>
      </c>
      <c r="Q1274">
        <v>-1.0612E-3</v>
      </c>
      <c r="R1274">
        <v>0</v>
      </c>
      <c r="S1274">
        <v>1.5172E-3</v>
      </c>
    </row>
    <row r="1275" spans="1:19" x14ac:dyDescent="0.2">
      <c r="A1275" t="s">
        <v>7499</v>
      </c>
      <c r="B1275" t="s">
        <v>34</v>
      </c>
      <c r="C1275" t="s">
        <v>1554</v>
      </c>
      <c r="D1275" t="s">
        <v>15</v>
      </c>
      <c r="E1275" t="s">
        <v>20</v>
      </c>
      <c r="F1275" t="s">
        <v>18</v>
      </c>
      <c r="G1275">
        <v>23367</v>
      </c>
      <c r="H1275">
        <v>26351</v>
      </c>
      <c r="I1275">
        <v>26351</v>
      </c>
      <c r="J1275">
        <v>0.74746820000000003</v>
      </c>
      <c r="K1275">
        <v>0.74926740000000003</v>
      </c>
      <c r="L1275">
        <v>-1.7991999999999999E-3</v>
      </c>
      <c r="M1275">
        <v>6.2100000000000005E-5</v>
      </c>
      <c r="N1275">
        <v>1.5755000000000001E-3</v>
      </c>
      <c r="O1275">
        <v>7.9250000000000002E-4</v>
      </c>
      <c r="P1275">
        <v>-4.3909999999999999E-3</v>
      </c>
      <c r="Q1275">
        <v>-2.4071000000000001E-3</v>
      </c>
      <c r="R1275">
        <v>0</v>
      </c>
      <c r="S1275">
        <v>2.5918E-3</v>
      </c>
    </row>
    <row r="1276" spans="1:19" x14ac:dyDescent="0.2">
      <c r="A1276" t="s">
        <v>7500</v>
      </c>
      <c r="B1276" t="s">
        <v>34</v>
      </c>
      <c r="C1276" t="s">
        <v>1554</v>
      </c>
      <c r="D1276" t="s">
        <v>15</v>
      </c>
      <c r="E1276" t="s">
        <v>31</v>
      </c>
      <c r="F1276" t="s">
        <v>18</v>
      </c>
      <c r="G1276">
        <v>23282.799999999999</v>
      </c>
      <c r="H1276">
        <v>26362</v>
      </c>
      <c r="I1276">
        <v>26362</v>
      </c>
      <c r="J1276">
        <v>0.80353859999999999</v>
      </c>
      <c r="K1276">
        <v>0.80211069999999995</v>
      </c>
      <c r="L1276">
        <v>1.4279E-3</v>
      </c>
      <c r="M1276">
        <v>5.53E-4</v>
      </c>
      <c r="N1276">
        <v>1.8090000000000001E-3</v>
      </c>
      <c r="O1276">
        <v>4.4037E-3</v>
      </c>
      <c r="P1276">
        <v>-1.5479000000000001E-3</v>
      </c>
      <c r="Q1276">
        <v>1.7769999999999999E-3</v>
      </c>
      <c r="R1276">
        <v>0</v>
      </c>
      <c r="S1276">
        <v>2.9757999999999998E-3</v>
      </c>
    </row>
    <row r="1277" spans="1:19" x14ac:dyDescent="0.2">
      <c r="A1277" t="s">
        <v>7501</v>
      </c>
      <c r="B1277" t="s">
        <v>34</v>
      </c>
      <c r="C1277" t="s">
        <v>1554</v>
      </c>
      <c r="D1277" t="s">
        <v>15</v>
      </c>
      <c r="E1277" t="s">
        <v>16</v>
      </c>
      <c r="F1277" t="s">
        <v>19</v>
      </c>
      <c r="G1277">
        <v>22798</v>
      </c>
      <c r="H1277">
        <v>26034.2</v>
      </c>
      <c r="I1277">
        <v>26034.2</v>
      </c>
      <c r="J1277">
        <v>0.82763120000000001</v>
      </c>
      <c r="K1277">
        <v>0.81451779999999996</v>
      </c>
      <c r="L1277">
        <v>1.31135E-2</v>
      </c>
      <c r="M1277">
        <v>8.2799999999999993E-5</v>
      </c>
      <c r="N1277">
        <v>1.8203E-3</v>
      </c>
      <c r="O1277">
        <v>1.6107799999999999E-2</v>
      </c>
      <c r="P1277">
        <v>1.0119100000000001E-2</v>
      </c>
      <c r="Q1277">
        <v>1.58446E-2</v>
      </c>
      <c r="R1277">
        <v>1</v>
      </c>
      <c r="S1277">
        <v>2.9943000000000001E-3</v>
      </c>
    </row>
    <row r="1278" spans="1:19" x14ac:dyDescent="0.2">
      <c r="A1278" t="s">
        <v>7502</v>
      </c>
      <c r="B1278" t="s">
        <v>34</v>
      </c>
      <c r="C1278" t="s">
        <v>1554</v>
      </c>
      <c r="D1278" t="s">
        <v>15</v>
      </c>
      <c r="E1278" t="s">
        <v>20</v>
      </c>
      <c r="F1278" t="s">
        <v>19</v>
      </c>
      <c r="G1278">
        <v>23367</v>
      </c>
      <c r="H1278">
        <v>26351</v>
      </c>
      <c r="I1278">
        <v>26351</v>
      </c>
      <c r="J1278">
        <v>0.83935380000000004</v>
      </c>
      <c r="K1278">
        <v>0.8267658</v>
      </c>
      <c r="L1278">
        <v>1.2587900000000001E-2</v>
      </c>
      <c r="M1278">
        <v>7.5900000000000002E-5</v>
      </c>
      <c r="N1278">
        <v>1.7428999999999999E-3</v>
      </c>
      <c r="O1278">
        <v>1.5455E-2</v>
      </c>
      <c r="P1278">
        <v>9.7207999999999999E-3</v>
      </c>
      <c r="Q1278">
        <v>1.49972E-2</v>
      </c>
      <c r="R1278">
        <v>1</v>
      </c>
      <c r="S1278">
        <v>2.8671E-3</v>
      </c>
    </row>
    <row r="1279" spans="1:19" x14ac:dyDescent="0.2">
      <c r="A1279" t="s">
        <v>7503</v>
      </c>
      <c r="B1279" t="s">
        <v>34</v>
      </c>
      <c r="C1279" t="s">
        <v>1554</v>
      </c>
      <c r="D1279" t="s">
        <v>15</v>
      </c>
      <c r="E1279" t="s">
        <v>31</v>
      </c>
      <c r="F1279" t="s">
        <v>19</v>
      </c>
      <c r="G1279">
        <v>23282.799999999999</v>
      </c>
      <c r="H1279">
        <v>26362</v>
      </c>
      <c r="I1279">
        <v>26362</v>
      </c>
      <c r="J1279">
        <v>1.151014</v>
      </c>
      <c r="K1279">
        <v>1.1184590000000001</v>
      </c>
      <c r="L1279">
        <v>3.2555399999999998E-2</v>
      </c>
      <c r="M1279">
        <v>3.9080000000000001E-4</v>
      </c>
      <c r="N1279">
        <v>3.9537000000000001E-3</v>
      </c>
      <c r="O1279">
        <v>3.9059299999999998E-2</v>
      </c>
      <c r="P1279">
        <v>2.6051499999999998E-2</v>
      </c>
      <c r="Q1279">
        <v>2.82841E-2</v>
      </c>
      <c r="R1279">
        <v>1</v>
      </c>
      <c r="S1279">
        <v>6.5039E-3</v>
      </c>
    </row>
    <row r="1280" spans="1:19" x14ac:dyDescent="0.2">
      <c r="A1280" t="s">
        <v>7504</v>
      </c>
      <c r="B1280" t="s">
        <v>34</v>
      </c>
      <c r="C1280" t="s">
        <v>1554</v>
      </c>
      <c r="D1280" t="s">
        <v>15</v>
      </c>
      <c r="E1280" t="s">
        <v>16</v>
      </c>
      <c r="F1280" t="s">
        <v>17</v>
      </c>
      <c r="G1280">
        <v>22798</v>
      </c>
      <c r="H1280">
        <v>26034.2</v>
      </c>
      <c r="I1280">
        <v>26034.2</v>
      </c>
      <c r="J1280">
        <v>0.45492260000000001</v>
      </c>
      <c r="K1280">
        <v>0.45626870000000003</v>
      </c>
      <c r="L1280">
        <v>-1.3461E-3</v>
      </c>
      <c r="M1280">
        <v>4.6300000000000001E-5</v>
      </c>
      <c r="N1280">
        <v>1.1341999999999999E-3</v>
      </c>
      <c r="O1280">
        <v>5.197E-4</v>
      </c>
      <c r="P1280">
        <v>-3.2119000000000002E-3</v>
      </c>
      <c r="Q1280">
        <v>-2.9589E-3</v>
      </c>
      <c r="R1280">
        <v>0</v>
      </c>
      <c r="S1280">
        <v>1.8657999999999999E-3</v>
      </c>
    </row>
    <row r="1281" spans="1:19" x14ac:dyDescent="0.2">
      <c r="A1281" t="s">
        <v>7505</v>
      </c>
      <c r="B1281" t="s">
        <v>34</v>
      </c>
      <c r="C1281" t="s">
        <v>1554</v>
      </c>
      <c r="D1281" t="s">
        <v>15</v>
      </c>
      <c r="E1281" t="s">
        <v>20</v>
      </c>
      <c r="F1281" t="s">
        <v>17</v>
      </c>
      <c r="G1281">
        <v>23367</v>
      </c>
      <c r="H1281">
        <v>26351</v>
      </c>
      <c r="I1281">
        <v>26351</v>
      </c>
      <c r="J1281">
        <v>0.54391750000000005</v>
      </c>
      <c r="K1281">
        <v>0.54690430000000001</v>
      </c>
      <c r="L1281">
        <v>-2.9867000000000001E-3</v>
      </c>
      <c r="M1281">
        <v>1.122E-4</v>
      </c>
      <c r="N1281">
        <v>7.5670000000000002E-4</v>
      </c>
      <c r="O1281">
        <v>-1.7420000000000001E-3</v>
      </c>
      <c r="P1281">
        <v>-4.2315E-3</v>
      </c>
      <c r="Q1281">
        <v>-5.4911999999999999E-3</v>
      </c>
      <c r="R1281">
        <v>1</v>
      </c>
      <c r="S1281">
        <v>1.2447999999999999E-3</v>
      </c>
    </row>
    <row r="1282" spans="1:19" x14ac:dyDescent="0.2">
      <c r="A1282" t="s">
        <v>7506</v>
      </c>
      <c r="B1282" t="s">
        <v>34</v>
      </c>
      <c r="C1282" t="s">
        <v>1554</v>
      </c>
      <c r="D1282" t="s">
        <v>15</v>
      </c>
      <c r="E1282" t="s">
        <v>31</v>
      </c>
      <c r="F1282" t="s">
        <v>17</v>
      </c>
      <c r="G1282">
        <v>23282.799999999999</v>
      </c>
      <c r="H1282">
        <v>26362</v>
      </c>
      <c r="I1282">
        <v>26362</v>
      </c>
      <c r="J1282">
        <v>0.53006750000000002</v>
      </c>
      <c r="K1282">
        <v>0.53525670000000003</v>
      </c>
      <c r="L1282">
        <v>-5.1893E-3</v>
      </c>
      <c r="M1282">
        <v>8.81E-5</v>
      </c>
      <c r="N1282">
        <v>1.5642E-3</v>
      </c>
      <c r="O1282">
        <v>-2.6161000000000001E-3</v>
      </c>
      <c r="P1282">
        <v>-7.7624E-3</v>
      </c>
      <c r="Q1282">
        <v>-9.7897999999999995E-3</v>
      </c>
      <c r="R1282">
        <v>1</v>
      </c>
      <c r="S1282">
        <v>2.5731E-3</v>
      </c>
    </row>
    <row r="1283" spans="1:19" x14ac:dyDescent="0.2">
      <c r="A1283" t="s">
        <v>7507</v>
      </c>
      <c r="B1283" t="s">
        <v>35</v>
      </c>
      <c r="C1283" t="s">
        <v>1554</v>
      </c>
      <c r="D1283" t="s">
        <v>15</v>
      </c>
      <c r="E1283" t="s">
        <v>16</v>
      </c>
      <c r="F1283" t="s">
        <v>18</v>
      </c>
      <c r="G1283">
        <v>12649</v>
      </c>
      <c r="H1283">
        <v>8622.6</v>
      </c>
      <c r="I1283">
        <v>6582.0209999999997</v>
      </c>
      <c r="J1283">
        <v>0.57579639999999999</v>
      </c>
      <c r="K1283">
        <v>0.57650319999999999</v>
      </c>
      <c r="L1283">
        <v>-7.069E-4</v>
      </c>
      <c r="M1283">
        <v>3.2009999999999997E-4</v>
      </c>
      <c r="N1283">
        <v>9.4160000000000001E-4</v>
      </c>
      <c r="O1283">
        <v>8.4210000000000003E-4</v>
      </c>
      <c r="P1283">
        <v>-2.2558000000000001E-3</v>
      </c>
      <c r="Q1283">
        <v>-1.2277E-3</v>
      </c>
      <c r="R1283">
        <v>0</v>
      </c>
      <c r="S1283">
        <v>1.549E-3</v>
      </c>
    </row>
    <row r="1284" spans="1:19" x14ac:dyDescent="0.2">
      <c r="A1284" t="s">
        <v>7508</v>
      </c>
      <c r="B1284" t="s">
        <v>35</v>
      </c>
      <c r="C1284" t="s">
        <v>1554</v>
      </c>
      <c r="D1284" t="s">
        <v>15</v>
      </c>
      <c r="E1284" t="s">
        <v>20</v>
      </c>
      <c r="F1284" t="s">
        <v>18</v>
      </c>
      <c r="G1284">
        <v>12903.6</v>
      </c>
      <c r="H1284">
        <v>8727.6</v>
      </c>
      <c r="I1284">
        <v>6662.1719999999996</v>
      </c>
      <c r="J1284">
        <v>0.60740119999999997</v>
      </c>
      <c r="K1284">
        <v>0.60676750000000002</v>
      </c>
      <c r="L1284">
        <v>6.3369999999999995E-4</v>
      </c>
      <c r="M1284">
        <v>3.1950000000000001E-4</v>
      </c>
      <c r="N1284">
        <v>9.4079999999999999E-4</v>
      </c>
      <c r="O1284">
        <v>2.1813000000000002E-3</v>
      </c>
      <c r="P1284">
        <v>-9.1390000000000004E-4</v>
      </c>
      <c r="Q1284">
        <v>1.0433E-3</v>
      </c>
      <c r="R1284">
        <v>0</v>
      </c>
      <c r="S1284">
        <v>1.5476000000000001E-3</v>
      </c>
    </row>
    <row r="1285" spans="1:19" x14ac:dyDescent="0.2">
      <c r="A1285" t="s">
        <v>7509</v>
      </c>
      <c r="B1285" t="s">
        <v>35</v>
      </c>
      <c r="C1285" t="s">
        <v>1554</v>
      </c>
      <c r="D1285" t="s">
        <v>15</v>
      </c>
      <c r="E1285" t="s">
        <v>31</v>
      </c>
      <c r="F1285" t="s">
        <v>18</v>
      </c>
      <c r="G1285">
        <v>12909.8</v>
      </c>
      <c r="H1285">
        <v>8733.2000000000007</v>
      </c>
      <c r="I1285">
        <v>6666.4470000000001</v>
      </c>
      <c r="J1285">
        <v>0.7289158</v>
      </c>
      <c r="K1285">
        <v>0.73533170000000003</v>
      </c>
      <c r="L1285">
        <v>-6.4159000000000004E-3</v>
      </c>
      <c r="M1285">
        <v>1.1666000000000001E-3</v>
      </c>
      <c r="N1285">
        <v>1.7975999999999999E-3</v>
      </c>
      <c r="O1285">
        <v>-3.4588000000000002E-3</v>
      </c>
      <c r="P1285">
        <v>-9.3729999999999994E-3</v>
      </c>
      <c r="Q1285">
        <v>-8.8018999999999997E-3</v>
      </c>
      <c r="R1285">
        <v>1</v>
      </c>
      <c r="S1285">
        <v>2.9570999999999998E-3</v>
      </c>
    </row>
    <row r="1286" spans="1:19" x14ac:dyDescent="0.2">
      <c r="A1286" t="s">
        <v>7510</v>
      </c>
      <c r="B1286" t="s">
        <v>35</v>
      </c>
      <c r="C1286" t="s">
        <v>1554</v>
      </c>
      <c r="D1286" t="s">
        <v>15</v>
      </c>
      <c r="E1286" t="s">
        <v>16</v>
      </c>
      <c r="F1286" t="s">
        <v>19</v>
      </c>
      <c r="G1286">
        <v>12649</v>
      </c>
      <c r="H1286">
        <v>8622.6</v>
      </c>
      <c r="I1286">
        <v>6582.0209999999997</v>
      </c>
      <c r="J1286">
        <v>0.852522</v>
      </c>
      <c r="K1286">
        <v>0.8314222</v>
      </c>
      <c r="L1286">
        <v>2.1099799999999998E-2</v>
      </c>
      <c r="M1286">
        <v>1.5200000000000001E-4</v>
      </c>
      <c r="N1286">
        <v>2.4656999999999999E-3</v>
      </c>
      <c r="O1286">
        <v>2.5155899999999998E-2</v>
      </c>
      <c r="P1286">
        <v>1.7043699999999998E-2</v>
      </c>
      <c r="Q1286">
        <v>2.4749899999999998E-2</v>
      </c>
      <c r="R1286">
        <v>1</v>
      </c>
      <c r="S1286">
        <v>4.0561E-3</v>
      </c>
    </row>
    <row r="1287" spans="1:19" x14ac:dyDescent="0.2">
      <c r="A1287" t="s">
        <v>7511</v>
      </c>
      <c r="B1287" t="s">
        <v>35</v>
      </c>
      <c r="C1287" t="s">
        <v>1554</v>
      </c>
      <c r="D1287" t="s">
        <v>15</v>
      </c>
      <c r="E1287" t="s">
        <v>20</v>
      </c>
      <c r="F1287" t="s">
        <v>19</v>
      </c>
      <c r="G1287">
        <v>12903.6</v>
      </c>
      <c r="H1287">
        <v>8727.6</v>
      </c>
      <c r="I1287">
        <v>6662.1719999999996</v>
      </c>
      <c r="J1287">
        <v>0.87209420000000004</v>
      </c>
      <c r="K1287">
        <v>0.85286680000000004</v>
      </c>
      <c r="L1287">
        <v>1.9227399999999999E-2</v>
      </c>
      <c r="M1287">
        <v>1.4449999999999999E-4</v>
      </c>
      <c r="N1287">
        <v>2.4039E-3</v>
      </c>
      <c r="O1287">
        <v>2.3181799999999999E-2</v>
      </c>
      <c r="P1287">
        <v>1.5272900000000001E-2</v>
      </c>
      <c r="Q1287">
        <v>2.2047299999999999E-2</v>
      </c>
      <c r="R1287">
        <v>1</v>
      </c>
      <c r="S1287">
        <v>3.9544999999999997E-3</v>
      </c>
    </row>
    <row r="1288" spans="1:19" x14ac:dyDescent="0.2">
      <c r="A1288" t="s">
        <v>7512</v>
      </c>
      <c r="B1288" t="s">
        <v>35</v>
      </c>
      <c r="C1288" t="s">
        <v>1554</v>
      </c>
      <c r="D1288" t="s">
        <v>15</v>
      </c>
      <c r="E1288" t="s">
        <v>31</v>
      </c>
      <c r="F1288" t="s">
        <v>19</v>
      </c>
      <c r="G1288">
        <v>12909.8</v>
      </c>
      <c r="H1288">
        <v>8733.2000000000007</v>
      </c>
      <c r="I1288">
        <v>6666.4470000000001</v>
      </c>
      <c r="J1288">
        <v>1.1900759999999999</v>
      </c>
      <c r="K1288">
        <v>1.161411</v>
      </c>
      <c r="L1288">
        <v>2.8664499999999999E-2</v>
      </c>
      <c r="M1288">
        <v>7.1440000000000002E-4</v>
      </c>
      <c r="N1288">
        <v>5.3455000000000004E-3</v>
      </c>
      <c r="O1288">
        <v>3.7457799999999999E-2</v>
      </c>
      <c r="P1288">
        <v>1.9871099999999999E-2</v>
      </c>
      <c r="Q1288">
        <v>2.4086199999999999E-2</v>
      </c>
      <c r="R1288">
        <v>1</v>
      </c>
      <c r="S1288">
        <v>8.7933999999999998E-3</v>
      </c>
    </row>
    <row r="1289" spans="1:19" x14ac:dyDescent="0.2">
      <c r="A1289" t="s">
        <v>7513</v>
      </c>
      <c r="B1289" t="s">
        <v>34</v>
      </c>
      <c r="C1289" t="s">
        <v>1699</v>
      </c>
      <c r="D1289" t="s">
        <v>15</v>
      </c>
      <c r="E1289" t="s">
        <v>16</v>
      </c>
      <c r="F1289" t="s">
        <v>18</v>
      </c>
      <c r="G1289">
        <v>5045.6000000000004</v>
      </c>
      <c r="H1289">
        <v>5834.2</v>
      </c>
      <c r="I1289">
        <v>5834.2</v>
      </c>
      <c r="J1289">
        <v>0.53130449999999996</v>
      </c>
      <c r="K1289">
        <v>0.53276460000000003</v>
      </c>
      <c r="L1289">
        <v>-1.4599999999999999E-3</v>
      </c>
      <c r="M1289">
        <v>3.3340000000000003E-4</v>
      </c>
      <c r="N1289">
        <v>1.4046E-3</v>
      </c>
      <c r="O1289">
        <v>8.5059999999999997E-4</v>
      </c>
      <c r="P1289">
        <v>-3.7705999999999998E-3</v>
      </c>
      <c r="Q1289">
        <v>-2.748E-3</v>
      </c>
      <c r="R1289">
        <v>0</v>
      </c>
      <c r="S1289">
        <v>2.3105999999999999E-3</v>
      </c>
    </row>
    <row r="1290" spans="1:19" x14ac:dyDescent="0.2">
      <c r="A1290" t="s">
        <v>7514</v>
      </c>
      <c r="B1290" t="s">
        <v>34</v>
      </c>
      <c r="C1290" t="s">
        <v>1699</v>
      </c>
      <c r="D1290" t="s">
        <v>15</v>
      </c>
      <c r="E1290" t="s">
        <v>20</v>
      </c>
      <c r="F1290" t="s">
        <v>18</v>
      </c>
      <c r="G1290">
        <v>5184.3999999999996</v>
      </c>
      <c r="H1290">
        <v>5949.4</v>
      </c>
      <c r="I1290">
        <v>5949.4</v>
      </c>
      <c r="J1290">
        <v>0.6323434</v>
      </c>
      <c r="K1290">
        <v>0.63736360000000003</v>
      </c>
      <c r="L1290">
        <v>-5.0201999999999998E-3</v>
      </c>
      <c r="M1290">
        <v>1.605E-4</v>
      </c>
      <c r="N1290">
        <v>2.5341000000000001E-3</v>
      </c>
      <c r="O1290">
        <v>-8.5150000000000004E-4</v>
      </c>
      <c r="P1290">
        <v>-9.1888999999999998E-3</v>
      </c>
      <c r="Q1290">
        <v>-7.9389999999999999E-3</v>
      </c>
      <c r="R1290">
        <v>1</v>
      </c>
      <c r="S1290">
        <v>4.1687E-3</v>
      </c>
    </row>
    <row r="1291" spans="1:19" x14ac:dyDescent="0.2">
      <c r="A1291" t="s">
        <v>7515</v>
      </c>
      <c r="B1291" t="s">
        <v>34</v>
      </c>
      <c r="C1291" t="s">
        <v>1699</v>
      </c>
      <c r="D1291" t="s">
        <v>15</v>
      </c>
      <c r="E1291" t="s">
        <v>31</v>
      </c>
      <c r="F1291" t="s">
        <v>18</v>
      </c>
      <c r="G1291">
        <v>5163.8</v>
      </c>
      <c r="H1291">
        <v>5952</v>
      </c>
      <c r="I1291">
        <v>5952</v>
      </c>
      <c r="J1291">
        <v>0.67795289999999997</v>
      </c>
      <c r="K1291">
        <v>0.68145880000000003</v>
      </c>
      <c r="L1291">
        <v>-3.5057999999999999E-3</v>
      </c>
      <c r="M1291">
        <v>1.4143000000000001E-3</v>
      </c>
      <c r="N1291">
        <v>2.8928000000000001E-3</v>
      </c>
      <c r="O1291">
        <v>1.2528999999999999E-3</v>
      </c>
      <c r="P1291">
        <v>-8.2644999999999993E-3</v>
      </c>
      <c r="Q1291">
        <v>-5.1711999999999999E-3</v>
      </c>
      <c r="R1291">
        <v>0</v>
      </c>
      <c r="S1291">
        <v>4.7587000000000003E-3</v>
      </c>
    </row>
    <row r="1292" spans="1:19" x14ac:dyDescent="0.2">
      <c r="A1292" t="s">
        <v>7516</v>
      </c>
      <c r="B1292" t="s">
        <v>34</v>
      </c>
      <c r="C1292" t="s">
        <v>1699</v>
      </c>
      <c r="D1292" t="s">
        <v>15</v>
      </c>
      <c r="E1292" t="s">
        <v>16</v>
      </c>
      <c r="F1292" t="s">
        <v>19</v>
      </c>
      <c r="G1292">
        <v>5045.6000000000004</v>
      </c>
      <c r="H1292">
        <v>5834.2</v>
      </c>
      <c r="I1292">
        <v>5834.2</v>
      </c>
      <c r="J1292">
        <v>0.70987730000000004</v>
      </c>
      <c r="K1292">
        <v>0.7018858</v>
      </c>
      <c r="L1292">
        <v>7.9915000000000003E-3</v>
      </c>
      <c r="M1292">
        <v>1.9650000000000001E-4</v>
      </c>
      <c r="N1292">
        <v>2.8034000000000002E-3</v>
      </c>
      <c r="O1292">
        <v>1.2603100000000001E-2</v>
      </c>
      <c r="P1292">
        <v>3.3798999999999999E-3</v>
      </c>
      <c r="Q1292">
        <v>1.12576E-2</v>
      </c>
      <c r="R1292">
        <v>1</v>
      </c>
      <c r="S1292">
        <v>4.6116000000000004E-3</v>
      </c>
    </row>
    <row r="1293" spans="1:19" x14ac:dyDescent="0.2">
      <c r="A1293" t="s">
        <v>7517</v>
      </c>
      <c r="B1293" t="s">
        <v>34</v>
      </c>
      <c r="C1293" t="s">
        <v>1699</v>
      </c>
      <c r="D1293" t="s">
        <v>15</v>
      </c>
      <c r="E1293" t="s">
        <v>20</v>
      </c>
      <c r="F1293" t="s">
        <v>19</v>
      </c>
      <c r="G1293">
        <v>5184.3999999999996</v>
      </c>
      <c r="H1293">
        <v>5949.4</v>
      </c>
      <c r="I1293">
        <v>5949.4</v>
      </c>
      <c r="J1293">
        <v>0.69482790000000005</v>
      </c>
      <c r="K1293">
        <v>0.69182460000000001</v>
      </c>
      <c r="L1293">
        <v>3.0033999999999998E-3</v>
      </c>
      <c r="M1293">
        <v>1.897E-4</v>
      </c>
      <c r="N1293">
        <v>2.7548E-3</v>
      </c>
      <c r="O1293">
        <v>7.535E-3</v>
      </c>
      <c r="P1293">
        <v>-1.5282E-3</v>
      </c>
      <c r="Q1293">
        <v>4.3225E-3</v>
      </c>
      <c r="R1293">
        <v>0</v>
      </c>
      <c r="S1293">
        <v>4.5316000000000002E-3</v>
      </c>
    </row>
    <row r="1294" spans="1:19" x14ac:dyDescent="0.2">
      <c r="A1294" t="s">
        <v>7518</v>
      </c>
      <c r="B1294" t="s">
        <v>34</v>
      </c>
      <c r="C1294" t="s">
        <v>1699</v>
      </c>
      <c r="D1294" t="s">
        <v>15</v>
      </c>
      <c r="E1294" t="s">
        <v>31</v>
      </c>
      <c r="F1294" t="s">
        <v>19</v>
      </c>
      <c r="G1294">
        <v>5163.8</v>
      </c>
      <c r="H1294">
        <v>5952</v>
      </c>
      <c r="I1294">
        <v>5952</v>
      </c>
      <c r="J1294">
        <v>0.94899730000000004</v>
      </c>
      <c r="K1294">
        <v>0.9332471</v>
      </c>
      <c r="L1294">
        <v>1.57501E-2</v>
      </c>
      <c r="M1294">
        <v>9.6089999999999999E-4</v>
      </c>
      <c r="N1294">
        <v>6.1996000000000004E-3</v>
      </c>
      <c r="O1294">
        <v>2.5948499999999999E-2</v>
      </c>
      <c r="P1294">
        <v>5.5518E-3</v>
      </c>
      <c r="Q1294">
        <v>1.65966E-2</v>
      </c>
      <c r="R1294">
        <v>1</v>
      </c>
      <c r="S1294">
        <v>1.01983E-2</v>
      </c>
    </row>
    <row r="1295" spans="1:19" x14ac:dyDescent="0.2">
      <c r="A1295" t="s">
        <v>7519</v>
      </c>
      <c r="B1295" t="s">
        <v>34</v>
      </c>
      <c r="C1295" t="s">
        <v>1699</v>
      </c>
      <c r="D1295" t="s">
        <v>15</v>
      </c>
      <c r="E1295" t="s">
        <v>16</v>
      </c>
      <c r="F1295" t="s">
        <v>17</v>
      </c>
      <c r="G1295">
        <v>5045.6000000000004</v>
      </c>
      <c r="H1295">
        <v>5834.2</v>
      </c>
      <c r="I1295">
        <v>5834.2</v>
      </c>
      <c r="J1295">
        <v>0.38975090000000001</v>
      </c>
      <c r="K1295">
        <v>0.39170070000000001</v>
      </c>
      <c r="L1295">
        <v>-1.9498E-3</v>
      </c>
      <c r="M1295">
        <v>8.2700000000000004E-5</v>
      </c>
      <c r="N1295">
        <v>1.5154000000000001E-3</v>
      </c>
      <c r="O1295">
        <v>5.4310000000000003E-4</v>
      </c>
      <c r="P1295">
        <v>-4.4426999999999999E-3</v>
      </c>
      <c r="Q1295">
        <v>-5.0026999999999997E-3</v>
      </c>
      <c r="R1295">
        <v>0</v>
      </c>
      <c r="S1295">
        <v>2.4929000000000002E-3</v>
      </c>
    </row>
    <row r="1296" spans="1:19" x14ac:dyDescent="0.2">
      <c r="A1296" t="s">
        <v>7520</v>
      </c>
      <c r="B1296" t="s">
        <v>34</v>
      </c>
      <c r="C1296" t="s">
        <v>1699</v>
      </c>
      <c r="D1296" t="s">
        <v>15</v>
      </c>
      <c r="E1296" t="s">
        <v>20</v>
      </c>
      <c r="F1296" t="s">
        <v>17</v>
      </c>
      <c r="G1296">
        <v>5184.3999999999996</v>
      </c>
      <c r="H1296">
        <v>5949.4</v>
      </c>
      <c r="I1296">
        <v>5949.4</v>
      </c>
      <c r="J1296">
        <v>0.45878590000000002</v>
      </c>
      <c r="K1296">
        <v>0.460673</v>
      </c>
      <c r="L1296">
        <v>-1.8871000000000001E-3</v>
      </c>
      <c r="M1296">
        <v>2.7379999999999999E-4</v>
      </c>
      <c r="N1296">
        <v>1.1820000000000001E-3</v>
      </c>
      <c r="O1296">
        <v>5.7200000000000001E-5</v>
      </c>
      <c r="P1296">
        <v>-3.8314999999999998E-3</v>
      </c>
      <c r="Q1296">
        <v>-4.1133000000000003E-3</v>
      </c>
      <c r="R1296">
        <v>0</v>
      </c>
      <c r="S1296">
        <v>1.9444E-3</v>
      </c>
    </row>
    <row r="1297" spans="1:19" x14ac:dyDescent="0.2">
      <c r="A1297" t="s">
        <v>7521</v>
      </c>
      <c r="B1297" t="s">
        <v>34</v>
      </c>
      <c r="C1297" t="s">
        <v>1699</v>
      </c>
      <c r="D1297" t="s">
        <v>15</v>
      </c>
      <c r="E1297" t="s">
        <v>31</v>
      </c>
      <c r="F1297" t="s">
        <v>17</v>
      </c>
      <c r="G1297">
        <v>5163.8</v>
      </c>
      <c r="H1297">
        <v>5952</v>
      </c>
      <c r="I1297">
        <v>5952</v>
      </c>
      <c r="J1297">
        <v>0.47253489999999998</v>
      </c>
      <c r="K1297">
        <v>0.47609390000000001</v>
      </c>
      <c r="L1297">
        <v>-3.5590000000000001E-3</v>
      </c>
      <c r="M1297">
        <v>2.3169999999999999E-4</v>
      </c>
      <c r="N1297">
        <v>2.5371E-3</v>
      </c>
      <c r="O1297">
        <v>6.1450000000000003E-4</v>
      </c>
      <c r="P1297">
        <v>-7.7326000000000001E-3</v>
      </c>
      <c r="Q1297">
        <v>-7.5318E-3</v>
      </c>
      <c r="R1297">
        <v>0</v>
      </c>
      <c r="S1297">
        <v>4.1736000000000004E-3</v>
      </c>
    </row>
    <row r="1298" spans="1:19" x14ac:dyDescent="0.2">
      <c r="A1298" t="s">
        <v>7522</v>
      </c>
      <c r="B1298" t="s">
        <v>35</v>
      </c>
      <c r="C1298" t="s">
        <v>1699</v>
      </c>
      <c r="D1298" t="s">
        <v>15</v>
      </c>
      <c r="E1298" t="s">
        <v>16</v>
      </c>
      <c r="F1298" t="s">
        <v>18</v>
      </c>
      <c r="G1298">
        <v>2672.8</v>
      </c>
      <c r="H1298">
        <v>1848.2</v>
      </c>
      <c r="I1298">
        <v>1492.4960000000001</v>
      </c>
      <c r="J1298">
        <v>0.4927976</v>
      </c>
      <c r="K1298">
        <v>0.495863</v>
      </c>
      <c r="L1298">
        <v>-3.0653999999999998E-3</v>
      </c>
      <c r="M1298">
        <v>8.0699999999999999E-4</v>
      </c>
      <c r="N1298">
        <v>1.4951999999999999E-3</v>
      </c>
      <c r="O1298">
        <v>-6.0590000000000004E-4</v>
      </c>
      <c r="P1298">
        <v>-5.5250000000000004E-3</v>
      </c>
      <c r="Q1298">
        <v>-6.2205000000000003E-3</v>
      </c>
      <c r="R1298">
        <v>1</v>
      </c>
      <c r="S1298">
        <v>2.4594999999999999E-3</v>
      </c>
    </row>
    <row r="1299" spans="1:19" x14ac:dyDescent="0.2">
      <c r="A1299" t="s">
        <v>7523</v>
      </c>
      <c r="B1299" t="s">
        <v>35</v>
      </c>
      <c r="C1299" t="s">
        <v>1699</v>
      </c>
      <c r="D1299" t="s">
        <v>15</v>
      </c>
      <c r="E1299" t="s">
        <v>20</v>
      </c>
      <c r="F1299" t="s">
        <v>18</v>
      </c>
      <c r="G1299">
        <v>2725.2</v>
      </c>
      <c r="H1299">
        <v>1882.2</v>
      </c>
      <c r="I1299">
        <v>1519.952</v>
      </c>
      <c r="J1299">
        <v>0.51505239999999997</v>
      </c>
      <c r="K1299">
        <v>0.5165862</v>
      </c>
      <c r="L1299">
        <v>-1.5338000000000001E-3</v>
      </c>
      <c r="M1299">
        <v>8.1130000000000004E-4</v>
      </c>
      <c r="N1299">
        <v>1.4991E-3</v>
      </c>
      <c r="O1299">
        <v>9.322E-4</v>
      </c>
      <c r="P1299">
        <v>-3.9998999999999998E-3</v>
      </c>
      <c r="Q1299">
        <v>-2.9780000000000002E-3</v>
      </c>
      <c r="R1299">
        <v>0</v>
      </c>
      <c r="S1299">
        <v>2.4659999999999999E-3</v>
      </c>
    </row>
    <row r="1300" spans="1:19" x14ac:dyDescent="0.2">
      <c r="A1300" t="s">
        <v>7524</v>
      </c>
      <c r="B1300" t="s">
        <v>35</v>
      </c>
      <c r="C1300" t="s">
        <v>1699</v>
      </c>
      <c r="D1300" t="s">
        <v>15</v>
      </c>
      <c r="E1300" t="s">
        <v>31</v>
      </c>
      <c r="F1300" t="s">
        <v>18</v>
      </c>
      <c r="G1300">
        <v>2725.4</v>
      </c>
      <c r="H1300">
        <v>1883.2</v>
      </c>
      <c r="I1300">
        <v>1520.76</v>
      </c>
      <c r="J1300">
        <v>0.61120229999999998</v>
      </c>
      <c r="K1300">
        <v>0.6194288</v>
      </c>
      <c r="L1300">
        <v>-8.2264999999999994E-3</v>
      </c>
      <c r="M1300">
        <v>3.0495000000000001E-3</v>
      </c>
      <c r="N1300">
        <v>2.9064E-3</v>
      </c>
      <c r="O1300">
        <v>-3.4453999999999999E-3</v>
      </c>
      <c r="P1300">
        <v>-1.3007599999999999E-2</v>
      </c>
      <c r="Q1300">
        <v>-1.3459499999999999E-2</v>
      </c>
      <c r="R1300">
        <v>1</v>
      </c>
      <c r="S1300">
        <v>4.7810999999999999E-3</v>
      </c>
    </row>
    <row r="1301" spans="1:19" x14ac:dyDescent="0.2">
      <c r="A1301" t="s">
        <v>7525</v>
      </c>
      <c r="B1301" t="s">
        <v>35</v>
      </c>
      <c r="C1301" t="s">
        <v>1699</v>
      </c>
      <c r="D1301" t="s">
        <v>15</v>
      </c>
      <c r="E1301" t="s">
        <v>16</v>
      </c>
      <c r="F1301" t="s">
        <v>19</v>
      </c>
      <c r="G1301">
        <v>2672.8</v>
      </c>
      <c r="H1301">
        <v>1848.2</v>
      </c>
      <c r="I1301">
        <v>1492.4960000000001</v>
      </c>
      <c r="J1301">
        <v>0.72596229999999995</v>
      </c>
      <c r="K1301">
        <v>0.71434359999999997</v>
      </c>
      <c r="L1301">
        <v>1.1618699999999999E-2</v>
      </c>
      <c r="M1301">
        <v>3.9780000000000002E-4</v>
      </c>
      <c r="N1301">
        <v>3.9892E-3</v>
      </c>
      <c r="O1301">
        <v>1.81809E-2</v>
      </c>
      <c r="P1301">
        <v>5.0565999999999996E-3</v>
      </c>
      <c r="Q1301">
        <v>1.6004600000000001E-2</v>
      </c>
      <c r="R1301">
        <v>1</v>
      </c>
      <c r="S1301">
        <v>6.5621999999999998E-3</v>
      </c>
    </row>
    <row r="1302" spans="1:19" x14ac:dyDescent="0.2">
      <c r="A1302" t="s">
        <v>7526</v>
      </c>
      <c r="B1302" t="s">
        <v>35</v>
      </c>
      <c r="C1302" t="s">
        <v>1699</v>
      </c>
      <c r="D1302" t="s">
        <v>15</v>
      </c>
      <c r="E1302" t="s">
        <v>20</v>
      </c>
      <c r="F1302" t="s">
        <v>19</v>
      </c>
      <c r="G1302">
        <v>2725.2</v>
      </c>
      <c r="H1302">
        <v>1882.2</v>
      </c>
      <c r="I1302">
        <v>1519.952</v>
      </c>
      <c r="J1302">
        <v>0.72077460000000004</v>
      </c>
      <c r="K1302">
        <v>0.70627830000000003</v>
      </c>
      <c r="L1302">
        <v>1.44963E-2</v>
      </c>
      <c r="M1302">
        <v>3.7060000000000001E-4</v>
      </c>
      <c r="N1302">
        <v>3.8500000000000001E-3</v>
      </c>
      <c r="O1302">
        <v>2.0829500000000001E-2</v>
      </c>
      <c r="P1302">
        <v>8.1630999999999995E-3</v>
      </c>
      <c r="Q1302">
        <v>2.0112100000000001E-2</v>
      </c>
      <c r="R1302">
        <v>1</v>
      </c>
      <c r="S1302">
        <v>6.3331999999999998E-3</v>
      </c>
    </row>
    <row r="1303" spans="1:19" x14ac:dyDescent="0.2">
      <c r="A1303" t="s">
        <v>7527</v>
      </c>
      <c r="B1303" t="s">
        <v>35</v>
      </c>
      <c r="C1303" t="s">
        <v>1699</v>
      </c>
      <c r="D1303" t="s">
        <v>15</v>
      </c>
      <c r="E1303" t="s">
        <v>31</v>
      </c>
      <c r="F1303" t="s">
        <v>19</v>
      </c>
      <c r="G1303">
        <v>2725.4</v>
      </c>
      <c r="H1303">
        <v>1883.2</v>
      </c>
      <c r="I1303">
        <v>1520.76</v>
      </c>
      <c r="J1303">
        <v>0.96328769999999997</v>
      </c>
      <c r="K1303">
        <v>0.95362020000000003</v>
      </c>
      <c r="L1303">
        <v>9.6675000000000007E-3</v>
      </c>
      <c r="M1303">
        <v>1.7960999999999999E-3</v>
      </c>
      <c r="N1303">
        <v>8.4761000000000003E-3</v>
      </c>
      <c r="O1303">
        <v>2.3610599999999999E-2</v>
      </c>
      <c r="P1303">
        <v>-4.2756000000000001E-3</v>
      </c>
      <c r="Q1303">
        <v>1.00359E-2</v>
      </c>
      <c r="R1303">
        <v>0</v>
      </c>
      <c r="S1303">
        <v>1.39431E-2</v>
      </c>
    </row>
    <row r="1304" spans="1:19" x14ac:dyDescent="0.2">
      <c r="A1304" t="s">
        <v>7528</v>
      </c>
      <c r="B1304" t="s">
        <v>34</v>
      </c>
      <c r="C1304" t="s">
        <v>1844</v>
      </c>
      <c r="D1304" t="s">
        <v>15</v>
      </c>
      <c r="E1304" t="s">
        <v>16</v>
      </c>
      <c r="F1304" t="s">
        <v>18</v>
      </c>
      <c r="G1304">
        <v>17752.400000000001</v>
      </c>
      <c r="H1304">
        <v>20200</v>
      </c>
      <c r="I1304">
        <v>20200</v>
      </c>
      <c r="J1304">
        <v>0.6517771</v>
      </c>
      <c r="K1304">
        <v>0.65208820000000001</v>
      </c>
      <c r="L1304">
        <v>-3.1110000000000003E-4</v>
      </c>
      <c r="M1304">
        <v>2.0990000000000001E-4</v>
      </c>
      <c r="N1304">
        <v>1.1144E-3</v>
      </c>
      <c r="O1304">
        <v>1.5221E-3</v>
      </c>
      <c r="P1304">
        <v>-2.1443E-3</v>
      </c>
      <c r="Q1304">
        <v>-4.773E-4</v>
      </c>
      <c r="R1304">
        <v>0</v>
      </c>
      <c r="S1304">
        <v>1.8332000000000001E-3</v>
      </c>
    </row>
    <row r="1305" spans="1:19" x14ac:dyDescent="0.2">
      <c r="A1305" t="s">
        <v>7529</v>
      </c>
      <c r="B1305" t="s">
        <v>34</v>
      </c>
      <c r="C1305" t="s">
        <v>1844</v>
      </c>
      <c r="D1305" t="s">
        <v>15</v>
      </c>
      <c r="E1305" t="s">
        <v>20</v>
      </c>
      <c r="F1305" t="s">
        <v>18</v>
      </c>
      <c r="G1305">
        <v>18182.599999999999</v>
      </c>
      <c r="H1305">
        <v>20401.599999999999</v>
      </c>
      <c r="I1305">
        <v>20401.599999999999</v>
      </c>
      <c r="J1305">
        <v>0.78029360000000003</v>
      </c>
      <c r="K1305">
        <v>0.78097589999999995</v>
      </c>
      <c r="L1305">
        <v>-6.8219999999999999E-4</v>
      </c>
      <c r="M1305">
        <v>8.9400000000000005E-5</v>
      </c>
      <c r="N1305">
        <v>1.8906999999999999E-3</v>
      </c>
      <c r="O1305">
        <v>2.428E-3</v>
      </c>
      <c r="P1305">
        <v>-3.7924999999999999E-3</v>
      </c>
      <c r="Q1305">
        <v>-8.7429999999999995E-4</v>
      </c>
      <c r="R1305">
        <v>0</v>
      </c>
      <c r="S1305">
        <v>3.1102999999999999E-3</v>
      </c>
    </row>
    <row r="1306" spans="1:19" x14ac:dyDescent="0.2">
      <c r="A1306" t="s">
        <v>7530</v>
      </c>
      <c r="B1306" t="s">
        <v>34</v>
      </c>
      <c r="C1306" t="s">
        <v>1844</v>
      </c>
      <c r="D1306" t="s">
        <v>15</v>
      </c>
      <c r="E1306" t="s">
        <v>31</v>
      </c>
      <c r="F1306" t="s">
        <v>18</v>
      </c>
      <c r="G1306">
        <v>18119</v>
      </c>
      <c r="H1306">
        <v>20410</v>
      </c>
      <c r="I1306">
        <v>20410</v>
      </c>
      <c r="J1306">
        <v>0.83932969999999996</v>
      </c>
      <c r="K1306">
        <v>0.83608910000000003</v>
      </c>
      <c r="L1306">
        <v>3.2407E-3</v>
      </c>
      <c r="M1306">
        <v>7.9690000000000002E-4</v>
      </c>
      <c r="N1306">
        <v>2.1714999999999998E-3</v>
      </c>
      <c r="O1306">
        <v>6.8126999999999997E-3</v>
      </c>
      <c r="P1306">
        <v>-3.3139999999999998E-4</v>
      </c>
      <c r="Q1306">
        <v>3.8609999999999998E-3</v>
      </c>
      <c r="R1306">
        <v>0</v>
      </c>
      <c r="S1306">
        <v>3.5720999999999999E-3</v>
      </c>
    </row>
    <row r="1307" spans="1:19" x14ac:dyDescent="0.2">
      <c r="A1307" t="s">
        <v>7531</v>
      </c>
      <c r="B1307" t="s">
        <v>34</v>
      </c>
      <c r="C1307" t="s">
        <v>1844</v>
      </c>
      <c r="D1307" t="s">
        <v>15</v>
      </c>
      <c r="E1307" t="s">
        <v>16</v>
      </c>
      <c r="F1307" t="s">
        <v>19</v>
      </c>
      <c r="G1307">
        <v>17752.400000000001</v>
      </c>
      <c r="H1307">
        <v>20200</v>
      </c>
      <c r="I1307">
        <v>20200</v>
      </c>
      <c r="J1307">
        <v>0.86109930000000001</v>
      </c>
      <c r="K1307">
        <v>0.84612290000000001</v>
      </c>
      <c r="L1307">
        <v>1.49765E-2</v>
      </c>
      <c r="M1307">
        <v>1.199E-4</v>
      </c>
      <c r="N1307">
        <v>2.1900000000000001E-3</v>
      </c>
      <c r="O1307">
        <v>1.8578999999999998E-2</v>
      </c>
      <c r="P1307">
        <v>1.1373899999999999E-2</v>
      </c>
      <c r="Q1307">
        <v>1.7392299999999999E-2</v>
      </c>
      <c r="R1307">
        <v>1</v>
      </c>
      <c r="S1307">
        <v>3.6024999999999998E-3</v>
      </c>
    </row>
    <row r="1308" spans="1:19" x14ac:dyDescent="0.2">
      <c r="A1308" t="s">
        <v>7532</v>
      </c>
      <c r="B1308" t="s">
        <v>34</v>
      </c>
      <c r="C1308" t="s">
        <v>1844</v>
      </c>
      <c r="D1308" t="s">
        <v>15</v>
      </c>
      <c r="E1308" t="s">
        <v>20</v>
      </c>
      <c r="F1308" t="s">
        <v>19</v>
      </c>
      <c r="G1308">
        <v>18182.599999999999</v>
      </c>
      <c r="H1308">
        <v>20401.599999999999</v>
      </c>
      <c r="I1308">
        <v>20401.599999999999</v>
      </c>
      <c r="J1308">
        <v>0.88056239999999997</v>
      </c>
      <c r="K1308">
        <v>0.86486149999999995</v>
      </c>
      <c r="L1308">
        <v>1.57009E-2</v>
      </c>
      <c r="M1308">
        <v>1.0959999999999999E-4</v>
      </c>
      <c r="N1308">
        <v>2.0936000000000001E-3</v>
      </c>
      <c r="O1308">
        <v>1.91448E-2</v>
      </c>
      <c r="P1308">
        <v>1.2256899999999999E-2</v>
      </c>
      <c r="Q1308">
        <v>1.7830499999999999E-2</v>
      </c>
      <c r="R1308">
        <v>1</v>
      </c>
      <c r="S1308">
        <v>3.444E-3</v>
      </c>
    </row>
    <row r="1309" spans="1:19" x14ac:dyDescent="0.2">
      <c r="A1309" t="s">
        <v>7533</v>
      </c>
      <c r="B1309" t="s">
        <v>34</v>
      </c>
      <c r="C1309" t="s">
        <v>1844</v>
      </c>
      <c r="D1309" t="s">
        <v>15</v>
      </c>
      <c r="E1309" t="s">
        <v>31</v>
      </c>
      <c r="F1309" t="s">
        <v>19</v>
      </c>
      <c r="G1309">
        <v>18119</v>
      </c>
      <c r="H1309">
        <v>20410</v>
      </c>
      <c r="I1309">
        <v>20410</v>
      </c>
      <c r="J1309">
        <v>1.208588</v>
      </c>
      <c r="K1309">
        <v>1.1701440000000001</v>
      </c>
      <c r="L1309">
        <v>3.8443900000000003E-2</v>
      </c>
      <c r="M1309">
        <v>5.6320000000000003E-4</v>
      </c>
      <c r="N1309">
        <v>4.7466000000000001E-3</v>
      </c>
      <c r="O1309">
        <v>4.6252000000000001E-2</v>
      </c>
      <c r="P1309">
        <v>3.0635800000000001E-2</v>
      </c>
      <c r="Q1309">
        <v>3.1808900000000001E-2</v>
      </c>
      <c r="R1309">
        <v>1</v>
      </c>
      <c r="S1309">
        <v>7.8081000000000001E-3</v>
      </c>
    </row>
    <row r="1310" spans="1:19" x14ac:dyDescent="0.2">
      <c r="A1310" t="s">
        <v>7534</v>
      </c>
      <c r="B1310" t="s">
        <v>34</v>
      </c>
      <c r="C1310" t="s">
        <v>1844</v>
      </c>
      <c r="D1310" t="s">
        <v>15</v>
      </c>
      <c r="E1310" t="s">
        <v>16</v>
      </c>
      <c r="F1310" t="s">
        <v>17</v>
      </c>
      <c r="G1310">
        <v>17752.400000000001</v>
      </c>
      <c r="H1310">
        <v>20200</v>
      </c>
      <c r="I1310">
        <v>20200</v>
      </c>
      <c r="J1310">
        <v>0.47344580000000003</v>
      </c>
      <c r="K1310">
        <v>0.4745973</v>
      </c>
      <c r="L1310">
        <v>-1.1515E-3</v>
      </c>
      <c r="M1310">
        <v>6.97E-5</v>
      </c>
      <c r="N1310">
        <v>1.3912E-3</v>
      </c>
      <c r="O1310">
        <v>1.137E-3</v>
      </c>
      <c r="P1310">
        <v>-3.4399999999999999E-3</v>
      </c>
      <c r="Q1310">
        <v>-2.4321999999999998E-3</v>
      </c>
      <c r="R1310">
        <v>0</v>
      </c>
      <c r="S1310">
        <v>2.2885000000000002E-3</v>
      </c>
    </row>
    <row r="1311" spans="1:19" x14ac:dyDescent="0.2">
      <c r="A1311" t="s">
        <v>7535</v>
      </c>
      <c r="B1311" t="s">
        <v>34</v>
      </c>
      <c r="C1311" t="s">
        <v>1844</v>
      </c>
      <c r="D1311" t="s">
        <v>15</v>
      </c>
      <c r="E1311" t="s">
        <v>20</v>
      </c>
      <c r="F1311" t="s">
        <v>17</v>
      </c>
      <c r="G1311">
        <v>18182.599999999999</v>
      </c>
      <c r="H1311">
        <v>20401.599999999999</v>
      </c>
      <c r="I1311">
        <v>20401.599999999999</v>
      </c>
      <c r="J1311">
        <v>0.56819109999999995</v>
      </c>
      <c r="K1311">
        <v>0.57142300000000001</v>
      </c>
      <c r="L1311">
        <v>-3.2318999999999998E-3</v>
      </c>
      <c r="M1311">
        <v>1.6320000000000001E-4</v>
      </c>
      <c r="N1311">
        <v>9.1259999999999996E-4</v>
      </c>
      <c r="O1311">
        <v>-1.7306999999999999E-3</v>
      </c>
      <c r="P1311">
        <v>-4.7331999999999999E-3</v>
      </c>
      <c r="Q1311">
        <v>-5.6880999999999998E-3</v>
      </c>
      <c r="R1311">
        <v>1</v>
      </c>
      <c r="S1311">
        <v>1.5012999999999999E-3</v>
      </c>
    </row>
    <row r="1312" spans="1:19" x14ac:dyDescent="0.2">
      <c r="A1312" t="s">
        <v>7536</v>
      </c>
      <c r="B1312" t="s">
        <v>34</v>
      </c>
      <c r="C1312" t="s">
        <v>1844</v>
      </c>
      <c r="D1312" t="s">
        <v>15</v>
      </c>
      <c r="E1312" t="s">
        <v>31</v>
      </c>
      <c r="F1312" t="s">
        <v>17</v>
      </c>
      <c r="G1312">
        <v>18119</v>
      </c>
      <c r="H1312">
        <v>20410</v>
      </c>
      <c r="I1312">
        <v>20410</v>
      </c>
      <c r="J1312">
        <v>0.5464639</v>
      </c>
      <c r="K1312">
        <v>0.5520834</v>
      </c>
      <c r="L1312">
        <v>-5.6195000000000004E-3</v>
      </c>
      <c r="M1312">
        <v>1.2679999999999999E-4</v>
      </c>
      <c r="N1312">
        <v>1.8764000000000001E-3</v>
      </c>
      <c r="O1312">
        <v>-2.5328E-3</v>
      </c>
      <c r="P1312">
        <v>-8.7062000000000007E-3</v>
      </c>
      <c r="Q1312">
        <v>-1.02834E-2</v>
      </c>
      <c r="R1312">
        <v>1</v>
      </c>
      <c r="S1312">
        <v>3.0866999999999999E-3</v>
      </c>
    </row>
    <row r="1313" spans="1:19" x14ac:dyDescent="0.2">
      <c r="A1313" t="s">
        <v>7537</v>
      </c>
      <c r="B1313" t="s">
        <v>35</v>
      </c>
      <c r="C1313" t="s">
        <v>1844</v>
      </c>
      <c r="D1313" t="s">
        <v>15</v>
      </c>
      <c r="E1313" t="s">
        <v>16</v>
      </c>
      <c r="F1313" t="s">
        <v>18</v>
      </c>
      <c r="G1313">
        <v>9976.2000000000007</v>
      </c>
      <c r="H1313">
        <v>6774.4</v>
      </c>
      <c r="I1313">
        <v>5092.5529999999999</v>
      </c>
      <c r="J1313">
        <v>0.59803320000000004</v>
      </c>
      <c r="K1313">
        <v>0.59794930000000002</v>
      </c>
      <c r="L1313">
        <v>8.3900000000000006E-5</v>
      </c>
      <c r="M1313">
        <v>4.5750000000000001E-4</v>
      </c>
      <c r="N1313">
        <v>1.1257000000000001E-3</v>
      </c>
      <c r="O1313">
        <v>1.9357000000000001E-3</v>
      </c>
      <c r="P1313">
        <v>-1.768E-3</v>
      </c>
      <c r="Q1313">
        <v>1.4019999999999999E-4</v>
      </c>
      <c r="R1313">
        <v>0</v>
      </c>
      <c r="S1313">
        <v>1.8518E-3</v>
      </c>
    </row>
    <row r="1314" spans="1:19" x14ac:dyDescent="0.2">
      <c r="A1314" t="s">
        <v>7538</v>
      </c>
      <c r="B1314" t="s">
        <v>35</v>
      </c>
      <c r="C1314" t="s">
        <v>1844</v>
      </c>
      <c r="D1314" t="s">
        <v>15</v>
      </c>
      <c r="E1314" t="s">
        <v>20</v>
      </c>
      <c r="F1314" t="s">
        <v>18</v>
      </c>
      <c r="G1314">
        <v>10178.4</v>
      </c>
      <c r="H1314">
        <v>6845.4</v>
      </c>
      <c r="I1314">
        <v>5145.9260000000004</v>
      </c>
      <c r="J1314">
        <v>0.63212699999999999</v>
      </c>
      <c r="K1314">
        <v>0.63074359999999996</v>
      </c>
      <c r="L1314">
        <v>1.3833999999999999E-3</v>
      </c>
      <c r="M1314">
        <v>4.5669999999999999E-4</v>
      </c>
      <c r="N1314">
        <v>1.1248E-3</v>
      </c>
      <c r="O1314">
        <v>3.2336999999999999E-3</v>
      </c>
      <c r="P1314">
        <v>-4.6700000000000002E-4</v>
      </c>
      <c r="Q1314">
        <v>2.1884000000000001E-3</v>
      </c>
      <c r="R1314">
        <v>0</v>
      </c>
      <c r="S1314">
        <v>1.8503E-3</v>
      </c>
    </row>
    <row r="1315" spans="1:19" x14ac:dyDescent="0.2">
      <c r="A1315" t="s">
        <v>7539</v>
      </c>
      <c r="B1315" t="s">
        <v>35</v>
      </c>
      <c r="C1315" t="s">
        <v>1844</v>
      </c>
      <c r="D1315" t="s">
        <v>15</v>
      </c>
      <c r="E1315" t="s">
        <v>31</v>
      </c>
      <c r="F1315" t="s">
        <v>18</v>
      </c>
      <c r="G1315">
        <v>10184.4</v>
      </c>
      <c r="H1315">
        <v>6850</v>
      </c>
      <c r="I1315">
        <v>5149.3850000000002</v>
      </c>
      <c r="J1315">
        <v>0.7604166</v>
      </c>
      <c r="K1315">
        <v>0.76590270000000005</v>
      </c>
      <c r="L1315">
        <v>-5.4860999999999998E-3</v>
      </c>
      <c r="M1315">
        <v>1.6574999999999999E-3</v>
      </c>
      <c r="N1315">
        <v>2.1427E-3</v>
      </c>
      <c r="O1315">
        <v>-1.9613E-3</v>
      </c>
      <c r="P1315">
        <v>-9.0109999999999999E-3</v>
      </c>
      <c r="Q1315">
        <v>-7.2145999999999998E-3</v>
      </c>
      <c r="R1315">
        <v>1</v>
      </c>
      <c r="S1315">
        <v>3.5247999999999998E-3</v>
      </c>
    </row>
    <row r="1316" spans="1:19" x14ac:dyDescent="0.2">
      <c r="A1316" t="s">
        <v>7540</v>
      </c>
      <c r="B1316" t="s">
        <v>35</v>
      </c>
      <c r="C1316" t="s">
        <v>1844</v>
      </c>
      <c r="D1316" t="s">
        <v>15</v>
      </c>
      <c r="E1316" t="s">
        <v>16</v>
      </c>
      <c r="F1316" t="s">
        <v>19</v>
      </c>
      <c r="G1316">
        <v>9976.2000000000007</v>
      </c>
      <c r="H1316">
        <v>6774.4</v>
      </c>
      <c r="I1316">
        <v>5092.5529999999999</v>
      </c>
      <c r="J1316">
        <v>0.88642949999999998</v>
      </c>
      <c r="K1316">
        <v>0.86202999999999996</v>
      </c>
      <c r="L1316">
        <v>2.43996E-2</v>
      </c>
      <c r="M1316">
        <v>2.1469999999999999E-4</v>
      </c>
      <c r="N1316">
        <v>2.9309000000000002E-3</v>
      </c>
      <c r="O1316">
        <v>2.9220800000000002E-2</v>
      </c>
      <c r="P1316">
        <v>1.95783E-2</v>
      </c>
      <c r="Q1316">
        <v>2.75257E-2</v>
      </c>
      <c r="R1316">
        <v>1</v>
      </c>
      <c r="S1316">
        <v>4.8212000000000003E-3</v>
      </c>
    </row>
    <row r="1317" spans="1:19" x14ac:dyDescent="0.2">
      <c r="A1317" t="s">
        <v>7541</v>
      </c>
      <c r="B1317" t="s">
        <v>35</v>
      </c>
      <c r="C1317" t="s">
        <v>1844</v>
      </c>
      <c r="D1317" t="s">
        <v>15</v>
      </c>
      <c r="E1317" t="s">
        <v>20</v>
      </c>
      <c r="F1317" t="s">
        <v>19</v>
      </c>
      <c r="G1317">
        <v>10178.4</v>
      </c>
      <c r="H1317">
        <v>6845.4</v>
      </c>
      <c r="I1317">
        <v>5145.9260000000004</v>
      </c>
      <c r="J1317">
        <v>0.912609</v>
      </c>
      <c r="K1317">
        <v>0.8914725</v>
      </c>
      <c r="L1317">
        <v>2.11364E-2</v>
      </c>
      <c r="M1317">
        <v>2.051E-4</v>
      </c>
      <c r="N1317">
        <v>2.8644E-3</v>
      </c>
      <c r="O1317">
        <v>2.58485E-2</v>
      </c>
      <c r="P1317">
        <v>1.6424399999999999E-2</v>
      </c>
      <c r="Q1317">
        <v>2.3160500000000001E-2</v>
      </c>
      <c r="R1317">
        <v>1</v>
      </c>
      <c r="S1317">
        <v>4.712E-3</v>
      </c>
    </row>
    <row r="1318" spans="1:19" x14ac:dyDescent="0.2">
      <c r="A1318" t="s">
        <v>7542</v>
      </c>
      <c r="B1318" t="s">
        <v>35</v>
      </c>
      <c r="C1318" t="s">
        <v>1844</v>
      </c>
      <c r="D1318" t="s">
        <v>15</v>
      </c>
      <c r="E1318" t="s">
        <v>31</v>
      </c>
      <c r="F1318" t="s">
        <v>19</v>
      </c>
      <c r="G1318">
        <v>10184.4</v>
      </c>
      <c r="H1318">
        <v>6850</v>
      </c>
      <c r="I1318">
        <v>5149.3850000000002</v>
      </c>
      <c r="J1318">
        <v>1.250766</v>
      </c>
      <c r="K1318">
        <v>1.2149779999999999</v>
      </c>
      <c r="L1318">
        <v>3.5787600000000003E-2</v>
      </c>
      <c r="M1318">
        <v>1.0124000000000001E-3</v>
      </c>
      <c r="N1318">
        <v>6.3635000000000002E-3</v>
      </c>
      <c r="O1318">
        <v>4.6255699999999997E-2</v>
      </c>
      <c r="P1318">
        <v>2.5319600000000001E-2</v>
      </c>
      <c r="Q1318">
        <v>2.8612599999999998E-2</v>
      </c>
      <c r="R1318">
        <v>1</v>
      </c>
      <c r="S1318">
        <v>1.0468E-2</v>
      </c>
    </row>
    <row r="1319" spans="1:19" x14ac:dyDescent="0.2">
      <c r="A1319" t="s">
        <v>7543</v>
      </c>
      <c r="B1319" t="s">
        <v>34</v>
      </c>
      <c r="C1319" t="s">
        <v>1989</v>
      </c>
      <c r="D1319" t="s">
        <v>15</v>
      </c>
      <c r="E1319" t="s">
        <v>16</v>
      </c>
      <c r="F1319" t="s">
        <v>18</v>
      </c>
      <c r="G1319">
        <v>48287.6</v>
      </c>
      <c r="H1319">
        <v>54642.400000000001</v>
      </c>
      <c r="I1319">
        <v>54642.400000000001</v>
      </c>
      <c r="J1319">
        <v>0.60368069999999996</v>
      </c>
      <c r="K1319">
        <v>0.60511000000000004</v>
      </c>
      <c r="L1319">
        <v>-1.4293000000000001E-3</v>
      </c>
      <c r="M1319">
        <v>7.0199999999999999E-5</v>
      </c>
      <c r="N1319">
        <v>6.445E-4</v>
      </c>
      <c r="O1319">
        <v>-3.6900000000000002E-4</v>
      </c>
      <c r="P1319">
        <v>-2.4895999999999998E-3</v>
      </c>
      <c r="Q1319">
        <v>-2.3676999999999999E-3</v>
      </c>
      <c r="R1319">
        <v>1</v>
      </c>
      <c r="S1319">
        <v>1.0602999999999999E-3</v>
      </c>
    </row>
    <row r="1320" spans="1:19" x14ac:dyDescent="0.2">
      <c r="A1320" t="s">
        <v>7544</v>
      </c>
      <c r="B1320" t="s">
        <v>34</v>
      </c>
      <c r="C1320" t="s">
        <v>1989</v>
      </c>
      <c r="D1320" t="s">
        <v>15</v>
      </c>
      <c r="E1320" t="s">
        <v>20</v>
      </c>
      <c r="F1320" t="s">
        <v>18</v>
      </c>
      <c r="G1320">
        <v>49112</v>
      </c>
      <c r="H1320">
        <v>55115.8</v>
      </c>
      <c r="I1320">
        <v>55115.8</v>
      </c>
      <c r="J1320">
        <v>0.71218159999999997</v>
      </c>
      <c r="K1320">
        <v>0.71363049999999995</v>
      </c>
      <c r="L1320">
        <v>-1.4488999999999999E-3</v>
      </c>
      <c r="M1320">
        <v>3.0000000000000001E-5</v>
      </c>
      <c r="N1320">
        <v>1.0949E-3</v>
      </c>
      <c r="O1320">
        <v>3.523E-4</v>
      </c>
      <c r="P1320">
        <v>-3.2501000000000001E-3</v>
      </c>
      <c r="Q1320">
        <v>-2.0344E-3</v>
      </c>
      <c r="R1320">
        <v>0</v>
      </c>
      <c r="S1320">
        <v>1.8012E-3</v>
      </c>
    </row>
    <row r="1321" spans="1:19" x14ac:dyDescent="0.2">
      <c r="A1321" t="s">
        <v>7545</v>
      </c>
      <c r="B1321" t="s">
        <v>34</v>
      </c>
      <c r="C1321" t="s">
        <v>1989</v>
      </c>
      <c r="D1321" t="s">
        <v>15</v>
      </c>
      <c r="E1321" t="s">
        <v>31</v>
      </c>
      <c r="F1321" t="s">
        <v>18</v>
      </c>
      <c r="G1321">
        <v>49015.199999999997</v>
      </c>
      <c r="H1321">
        <v>55134.6</v>
      </c>
      <c r="I1321">
        <v>55134.6</v>
      </c>
      <c r="J1321">
        <v>0.751919</v>
      </c>
      <c r="K1321">
        <v>0.75152920000000001</v>
      </c>
      <c r="L1321">
        <v>3.8989999999999999E-4</v>
      </c>
      <c r="M1321">
        <v>2.4649999999999997E-4</v>
      </c>
      <c r="N1321">
        <v>1.2076999999999999E-3</v>
      </c>
      <c r="O1321">
        <v>2.3766E-3</v>
      </c>
      <c r="P1321">
        <v>-1.5968E-3</v>
      </c>
      <c r="Q1321">
        <v>5.1849999999999997E-4</v>
      </c>
      <c r="R1321">
        <v>0</v>
      </c>
      <c r="S1321">
        <v>1.9867000000000001E-3</v>
      </c>
    </row>
    <row r="1322" spans="1:19" x14ac:dyDescent="0.2">
      <c r="A1322" t="s">
        <v>7546</v>
      </c>
      <c r="B1322" t="s">
        <v>34</v>
      </c>
      <c r="C1322" t="s">
        <v>1989</v>
      </c>
      <c r="D1322" t="s">
        <v>15</v>
      </c>
      <c r="E1322" t="s">
        <v>16</v>
      </c>
      <c r="F1322" t="s">
        <v>19</v>
      </c>
      <c r="G1322">
        <v>48287.6</v>
      </c>
      <c r="H1322">
        <v>54642.400000000001</v>
      </c>
      <c r="I1322">
        <v>54642.400000000001</v>
      </c>
      <c r="J1322">
        <v>0.77261349999999995</v>
      </c>
      <c r="K1322">
        <v>0.76306070000000004</v>
      </c>
      <c r="L1322">
        <v>9.5528999999999996E-3</v>
      </c>
      <c r="M1322">
        <v>3.7700000000000002E-5</v>
      </c>
      <c r="N1322">
        <v>1.2278E-3</v>
      </c>
      <c r="O1322">
        <v>1.1572600000000001E-2</v>
      </c>
      <c r="P1322">
        <v>7.5332000000000003E-3</v>
      </c>
      <c r="Q1322">
        <v>1.2364399999999999E-2</v>
      </c>
      <c r="R1322">
        <v>1</v>
      </c>
      <c r="S1322">
        <v>2.0197000000000001E-3</v>
      </c>
    </row>
    <row r="1323" spans="1:19" x14ac:dyDescent="0.2">
      <c r="A1323" t="s">
        <v>7547</v>
      </c>
      <c r="B1323" t="s">
        <v>34</v>
      </c>
      <c r="C1323" t="s">
        <v>1989</v>
      </c>
      <c r="D1323" t="s">
        <v>15</v>
      </c>
      <c r="E1323" t="s">
        <v>20</v>
      </c>
      <c r="F1323" t="s">
        <v>19</v>
      </c>
      <c r="G1323">
        <v>49112</v>
      </c>
      <c r="H1323">
        <v>55115.8</v>
      </c>
      <c r="I1323">
        <v>55115.8</v>
      </c>
      <c r="J1323">
        <v>0.79628429999999994</v>
      </c>
      <c r="K1323">
        <v>0.78833690000000001</v>
      </c>
      <c r="L1323">
        <v>7.9474000000000003E-3</v>
      </c>
      <c r="M1323">
        <v>3.5500000000000002E-5</v>
      </c>
      <c r="N1323">
        <v>1.1911000000000001E-3</v>
      </c>
      <c r="O1323">
        <v>9.9066999999999992E-3</v>
      </c>
      <c r="P1323">
        <v>5.9880999999999997E-3</v>
      </c>
      <c r="Q1323">
        <v>9.9805999999999992E-3</v>
      </c>
      <c r="R1323">
        <v>1</v>
      </c>
      <c r="S1323">
        <v>1.9593000000000002E-3</v>
      </c>
    </row>
    <row r="1324" spans="1:19" x14ac:dyDescent="0.2">
      <c r="A1324" t="s">
        <v>7548</v>
      </c>
      <c r="B1324" t="s">
        <v>34</v>
      </c>
      <c r="C1324" t="s">
        <v>1989</v>
      </c>
      <c r="D1324" t="s">
        <v>15</v>
      </c>
      <c r="E1324" t="s">
        <v>31</v>
      </c>
      <c r="F1324" t="s">
        <v>19</v>
      </c>
      <c r="G1324">
        <v>49015.199999999997</v>
      </c>
      <c r="H1324">
        <v>55134.6</v>
      </c>
      <c r="I1324">
        <v>55134.6</v>
      </c>
      <c r="J1324">
        <v>1.0397179999999999</v>
      </c>
      <c r="K1324">
        <v>1.0168330000000001</v>
      </c>
      <c r="L1324">
        <v>2.2884999999999999E-2</v>
      </c>
      <c r="M1324">
        <v>1.673E-4</v>
      </c>
      <c r="N1324">
        <v>2.5872E-3</v>
      </c>
      <c r="O1324">
        <v>2.7140999999999998E-2</v>
      </c>
      <c r="P1324">
        <v>1.8629099999999999E-2</v>
      </c>
      <c r="Q1324">
        <v>2.2010800000000001E-2</v>
      </c>
      <c r="R1324">
        <v>1</v>
      </c>
      <c r="S1324">
        <v>4.2560000000000002E-3</v>
      </c>
    </row>
    <row r="1325" spans="1:19" x14ac:dyDescent="0.2">
      <c r="A1325" t="s">
        <v>7549</v>
      </c>
      <c r="B1325" t="s">
        <v>34</v>
      </c>
      <c r="C1325" t="s">
        <v>1989</v>
      </c>
      <c r="D1325" t="s">
        <v>15</v>
      </c>
      <c r="E1325" t="s">
        <v>16</v>
      </c>
      <c r="F1325" t="s">
        <v>17</v>
      </c>
      <c r="G1325">
        <v>48287.6</v>
      </c>
      <c r="H1325">
        <v>54642.400000000001</v>
      </c>
      <c r="I1325">
        <v>54642.400000000001</v>
      </c>
      <c r="J1325">
        <v>0.44761970000000001</v>
      </c>
      <c r="K1325">
        <v>0.4487101</v>
      </c>
      <c r="L1325">
        <v>-1.0904E-3</v>
      </c>
      <c r="M1325">
        <v>2.4899999999999999E-5</v>
      </c>
      <c r="N1325">
        <v>8.317E-4</v>
      </c>
      <c r="O1325">
        <v>2.7789999999999998E-4</v>
      </c>
      <c r="P1325">
        <v>-2.4586E-3</v>
      </c>
      <c r="Q1325">
        <v>-2.4359E-3</v>
      </c>
      <c r="R1325">
        <v>0</v>
      </c>
      <c r="S1325">
        <v>1.3682E-3</v>
      </c>
    </row>
    <row r="1326" spans="1:19" x14ac:dyDescent="0.2">
      <c r="A1326" t="s">
        <v>7550</v>
      </c>
      <c r="B1326" t="s">
        <v>34</v>
      </c>
      <c r="C1326" t="s">
        <v>1989</v>
      </c>
      <c r="D1326" t="s">
        <v>15</v>
      </c>
      <c r="E1326" t="s">
        <v>20</v>
      </c>
      <c r="F1326" t="s">
        <v>17</v>
      </c>
      <c r="G1326">
        <v>49112</v>
      </c>
      <c r="H1326">
        <v>55115.8</v>
      </c>
      <c r="I1326">
        <v>55115.8</v>
      </c>
      <c r="J1326">
        <v>0.53582969999999996</v>
      </c>
      <c r="K1326">
        <v>0.53939479999999995</v>
      </c>
      <c r="L1326">
        <v>-3.565E-3</v>
      </c>
      <c r="M1326">
        <v>6.0600000000000003E-5</v>
      </c>
      <c r="N1326">
        <v>5.5610000000000002E-4</v>
      </c>
      <c r="O1326">
        <v>-2.6502000000000001E-3</v>
      </c>
      <c r="P1326">
        <v>-4.4799000000000002E-3</v>
      </c>
      <c r="Q1326">
        <v>-6.6533E-3</v>
      </c>
      <c r="R1326">
        <v>1</v>
      </c>
      <c r="S1326">
        <v>9.1480000000000001E-4</v>
      </c>
    </row>
    <row r="1327" spans="1:19" x14ac:dyDescent="0.2">
      <c r="A1327" t="s">
        <v>7551</v>
      </c>
      <c r="B1327" t="s">
        <v>34</v>
      </c>
      <c r="C1327" t="s">
        <v>1989</v>
      </c>
      <c r="D1327" t="s">
        <v>15</v>
      </c>
      <c r="E1327" t="s">
        <v>31</v>
      </c>
      <c r="F1327" t="s">
        <v>17</v>
      </c>
      <c r="G1327">
        <v>49015.199999999997</v>
      </c>
      <c r="H1327">
        <v>55134.6</v>
      </c>
      <c r="I1327">
        <v>55134.6</v>
      </c>
      <c r="J1327">
        <v>0.51164750000000003</v>
      </c>
      <c r="K1327">
        <v>0.51360050000000002</v>
      </c>
      <c r="L1327">
        <v>-1.9530000000000001E-3</v>
      </c>
      <c r="M1327">
        <v>4.3999999999999999E-5</v>
      </c>
      <c r="N1327">
        <v>1.1050999999999999E-3</v>
      </c>
      <c r="O1327">
        <v>-1.351E-4</v>
      </c>
      <c r="P1327">
        <v>-3.7709000000000002E-3</v>
      </c>
      <c r="Q1327">
        <v>-3.8170999999999999E-3</v>
      </c>
      <c r="R1327">
        <v>1</v>
      </c>
      <c r="S1327">
        <v>1.8178999999999999E-3</v>
      </c>
    </row>
    <row r="1328" spans="1:19" x14ac:dyDescent="0.2">
      <c r="A1328" t="s">
        <v>7552</v>
      </c>
      <c r="B1328" t="s">
        <v>35</v>
      </c>
      <c r="C1328" t="s">
        <v>1989</v>
      </c>
      <c r="D1328" t="s">
        <v>15</v>
      </c>
      <c r="E1328" t="s">
        <v>16</v>
      </c>
      <c r="F1328" t="s">
        <v>18</v>
      </c>
      <c r="G1328">
        <v>26455.8</v>
      </c>
      <c r="H1328">
        <v>17621.400000000001</v>
      </c>
      <c r="I1328">
        <v>13857.67</v>
      </c>
      <c r="J1328">
        <v>0.56242440000000005</v>
      </c>
      <c r="K1328">
        <v>0.56395819999999997</v>
      </c>
      <c r="L1328">
        <v>-1.5337E-3</v>
      </c>
      <c r="M1328">
        <v>1.6890000000000001E-4</v>
      </c>
      <c r="N1328">
        <v>6.8409999999999999E-4</v>
      </c>
      <c r="O1328">
        <v>-4.0840000000000001E-4</v>
      </c>
      <c r="P1328">
        <v>-2.6591000000000002E-3</v>
      </c>
      <c r="Q1328">
        <v>-2.7269999999999998E-3</v>
      </c>
      <c r="R1328">
        <v>1</v>
      </c>
      <c r="S1328">
        <v>1.1253000000000001E-3</v>
      </c>
    </row>
    <row r="1329" spans="1:19" x14ac:dyDescent="0.2">
      <c r="A1329" t="s">
        <v>7553</v>
      </c>
      <c r="B1329" t="s">
        <v>35</v>
      </c>
      <c r="C1329" t="s">
        <v>1989</v>
      </c>
      <c r="D1329" t="s">
        <v>15</v>
      </c>
      <c r="E1329" t="s">
        <v>20</v>
      </c>
      <c r="F1329" t="s">
        <v>18</v>
      </c>
      <c r="G1329">
        <v>26799.200000000001</v>
      </c>
      <c r="H1329">
        <v>17775</v>
      </c>
      <c r="I1329">
        <v>13978.46</v>
      </c>
      <c r="J1329">
        <v>0.58992699999999998</v>
      </c>
      <c r="K1329">
        <v>0.59125190000000005</v>
      </c>
      <c r="L1329">
        <v>-1.3247999999999999E-3</v>
      </c>
      <c r="M1329">
        <v>1.6339999999999999E-4</v>
      </c>
      <c r="N1329">
        <v>6.7279999999999998E-4</v>
      </c>
      <c r="O1329">
        <v>-2.1809999999999999E-4</v>
      </c>
      <c r="P1329">
        <v>-2.4315000000000001E-3</v>
      </c>
      <c r="Q1329">
        <v>-2.2457000000000002E-3</v>
      </c>
      <c r="R1329">
        <v>1</v>
      </c>
      <c r="S1329">
        <v>1.1067E-3</v>
      </c>
    </row>
    <row r="1330" spans="1:19" x14ac:dyDescent="0.2">
      <c r="A1330" t="s">
        <v>7554</v>
      </c>
      <c r="B1330" t="s">
        <v>35</v>
      </c>
      <c r="C1330" t="s">
        <v>1989</v>
      </c>
      <c r="D1330" t="s">
        <v>15</v>
      </c>
      <c r="E1330" t="s">
        <v>31</v>
      </c>
      <c r="F1330" t="s">
        <v>18</v>
      </c>
      <c r="G1330">
        <v>26811.599999999999</v>
      </c>
      <c r="H1330">
        <v>17784.400000000001</v>
      </c>
      <c r="I1330">
        <v>13985.85</v>
      </c>
      <c r="J1330">
        <v>0.68718670000000004</v>
      </c>
      <c r="K1330">
        <v>0.69302399999999997</v>
      </c>
      <c r="L1330">
        <v>-5.8374000000000004E-3</v>
      </c>
      <c r="M1330">
        <v>5.2479999999999996E-4</v>
      </c>
      <c r="N1330">
        <v>1.2057000000000001E-3</v>
      </c>
      <c r="O1330">
        <v>-3.8541000000000001E-3</v>
      </c>
      <c r="P1330">
        <v>-7.8206999999999999E-3</v>
      </c>
      <c r="Q1330">
        <v>-8.4945999999999997E-3</v>
      </c>
      <c r="R1330">
        <v>1</v>
      </c>
      <c r="S1330">
        <v>1.9832999999999999E-3</v>
      </c>
    </row>
    <row r="1331" spans="1:19" x14ac:dyDescent="0.2">
      <c r="A1331" t="s">
        <v>7555</v>
      </c>
      <c r="B1331" t="s">
        <v>35</v>
      </c>
      <c r="C1331" t="s">
        <v>1989</v>
      </c>
      <c r="D1331" t="s">
        <v>15</v>
      </c>
      <c r="E1331" t="s">
        <v>16</v>
      </c>
      <c r="F1331" t="s">
        <v>19</v>
      </c>
      <c r="G1331">
        <v>26455.8</v>
      </c>
      <c r="H1331">
        <v>17621.400000000001</v>
      </c>
      <c r="I1331">
        <v>13857.67</v>
      </c>
      <c r="J1331">
        <v>0.79779140000000004</v>
      </c>
      <c r="K1331">
        <v>0.7819448</v>
      </c>
      <c r="L1331">
        <v>1.5846599999999999E-2</v>
      </c>
      <c r="M1331">
        <v>7.0900000000000002E-5</v>
      </c>
      <c r="N1331">
        <v>1.6841E-3</v>
      </c>
      <c r="O1331">
        <v>1.8617000000000002E-2</v>
      </c>
      <c r="P1331">
        <v>1.30762E-2</v>
      </c>
      <c r="Q1331">
        <v>1.9863100000000002E-2</v>
      </c>
      <c r="R1331">
        <v>1</v>
      </c>
      <c r="S1331">
        <v>2.7704000000000001E-3</v>
      </c>
    </row>
    <row r="1332" spans="1:19" x14ac:dyDescent="0.2">
      <c r="A1332" t="s">
        <v>7556</v>
      </c>
      <c r="B1332" t="s">
        <v>35</v>
      </c>
      <c r="C1332" t="s">
        <v>1989</v>
      </c>
      <c r="D1332" t="s">
        <v>15</v>
      </c>
      <c r="E1332" t="s">
        <v>20</v>
      </c>
      <c r="F1332" t="s">
        <v>19</v>
      </c>
      <c r="G1332">
        <v>26799.200000000001</v>
      </c>
      <c r="H1332">
        <v>17775</v>
      </c>
      <c r="I1332">
        <v>13978.46</v>
      </c>
      <c r="J1332">
        <v>0.81990030000000003</v>
      </c>
      <c r="K1332">
        <v>0.80439289999999997</v>
      </c>
      <c r="L1332">
        <v>1.5507399999999999E-2</v>
      </c>
      <c r="M1332">
        <v>6.6699999999999995E-5</v>
      </c>
      <c r="N1332">
        <v>1.6332E-3</v>
      </c>
      <c r="O1332">
        <v>1.8193999999999998E-2</v>
      </c>
      <c r="P1332">
        <v>1.28208E-2</v>
      </c>
      <c r="Q1332">
        <v>1.8913699999999999E-2</v>
      </c>
      <c r="R1332">
        <v>1</v>
      </c>
      <c r="S1332">
        <v>2.6865999999999999E-3</v>
      </c>
    </row>
    <row r="1333" spans="1:19" x14ac:dyDescent="0.2">
      <c r="A1333" t="s">
        <v>7557</v>
      </c>
      <c r="B1333" t="s">
        <v>35</v>
      </c>
      <c r="C1333" t="s">
        <v>1989</v>
      </c>
      <c r="D1333" t="s">
        <v>15</v>
      </c>
      <c r="E1333" t="s">
        <v>31</v>
      </c>
      <c r="F1333" t="s">
        <v>19</v>
      </c>
      <c r="G1333">
        <v>26811.599999999999</v>
      </c>
      <c r="H1333">
        <v>17784.400000000001</v>
      </c>
      <c r="I1333">
        <v>13985.85</v>
      </c>
      <c r="J1333">
        <v>1.07514</v>
      </c>
      <c r="K1333">
        <v>1.0495399999999999</v>
      </c>
      <c r="L1333">
        <v>2.5600000000000001E-2</v>
      </c>
      <c r="M1333">
        <v>3.1559999999999997E-4</v>
      </c>
      <c r="N1333">
        <v>3.5531E-3</v>
      </c>
      <c r="O1333">
        <v>3.1444899999999998E-2</v>
      </c>
      <c r="P1333">
        <v>1.9755000000000002E-2</v>
      </c>
      <c r="Q1333">
        <v>2.38108E-2</v>
      </c>
      <c r="R1333">
        <v>1</v>
      </c>
      <c r="S1333">
        <v>5.8449000000000001E-3</v>
      </c>
    </row>
    <row r="1713" spans="12:17" x14ac:dyDescent="0.2">
      <c r="L1713" s="1"/>
      <c r="Q1713" s="1"/>
    </row>
    <row r="1882" spans="12:17" x14ac:dyDescent="0.2">
      <c r="L1882" s="1"/>
      <c r="Q1882" s="1"/>
    </row>
    <row r="2015" spans="16:16" x14ac:dyDescent="0.2">
      <c r="P2015" s="1"/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6"/>
  <sheetViews>
    <sheetView workbookViewId="0">
      <selection activeCell="A9073" sqref="A9073"/>
    </sheetView>
  </sheetViews>
  <sheetFormatPr defaultRowHeight="14.25" x14ac:dyDescent="0.2"/>
  <cols>
    <col min="1" max="1" width="44.375" customWidth="1"/>
    <col min="4" max="4" width="18.625" bestFit="1" customWidth="1"/>
    <col min="5" max="5" width="13.625" bestFit="1" customWidth="1"/>
  </cols>
  <sheetData>
    <row r="1" spans="1:6" x14ac:dyDescent="0.2">
      <c r="A1" t="s">
        <v>0</v>
      </c>
      <c r="B1" t="s">
        <v>1</v>
      </c>
      <c r="C1" t="s">
        <v>40</v>
      </c>
      <c r="D1" t="s">
        <v>4</v>
      </c>
      <c r="E1" t="s">
        <v>14</v>
      </c>
      <c r="F1" t="s">
        <v>41</v>
      </c>
    </row>
    <row r="2" spans="1:6" x14ac:dyDescent="0.2">
      <c r="A2" t="str">
        <f>CONCATENATE($B2,$C2,$D2,$E2)</f>
        <v>Rate 1SummerAverage WeekdaySuper Off-Peak</v>
      </c>
      <c r="B2" t="s">
        <v>34</v>
      </c>
      <c r="C2" t="s">
        <v>15</v>
      </c>
      <c r="D2" t="s">
        <v>16</v>
      </c>
      <c r="E2" t="s">
        <v>17</v>
      </c>
      <c r="F2">
        <v>0.36</v>
      </c>
    </row>
    <row r="3" spans="1:6" x14ac:dyDescent="0.2">
      <c r="A3" t="str">
        <f t="shared" ref="A3:A16" si="0">CONCATENATE($B3,$C3,$D3,$E3)</f>
        <v>Rate 1SummerAverage WeekdayOff-Peak</v>
      </c>
      <c r="B3" t="s">
        <v>34</v>
      </c>
      <c r="C3" t="s">
        <v>15</v>
      </c>
      <c r="D3" t="s">
        <v>16</v>
      </c>
      <c r="E3" t="s">
        <v>18</v>
      </c>
      <c r="F3">
        <v>0.42</v>
      </c>
    </row>
    <row r="4" spans="1:6" x14ac:dyDescent="0.2">
      <c r="A4" t="str">
        <f t="shared" si="0"/>
        <v>Rate 1SummerAverage WeekdayPeak</v>
      </c>
      <c r="B4" t="s">
        <v>34</v>
      </c>
      <c r="C4" t="s">
        <v>15</v>
      </c>
      <c r="D4" t="s">
        <v>16</v>
      </c>
      <c r="E4" t="s">
        <v>19</v>
      </c>
      <c r="F4">
        <v>0.67</v>
      </c>
    </row>
    <row r="5" spans="1:6" x14ac:dyDescent="0.2">
      <c r="A5" t="str">
        <f t="shared" si="0"/>
        <v>Rate 1SummerAverage WeekendSuper Off-Peak</v>
      </c>
      <c r="B5" t="s">
        <v>34</v>
      </c>
      <c r="C5" t="s">
        <v>15</v>
      </c>
      <c r="D5" t="s">
        <v>20</v>
      </c>
      <c r="E5" t="s">
        <v>17</v>
      </c>
      <c r="F5">
        <v>0.36</v>
      </c>
    </row>
    <row r="6" spans="1:6" x14ac:dyDescent="0.2">
      <c r="A6" t="str">
        <f t="shared" si="0"/>
        <v>Rate 1SummerAverage WeekendOff-Peak</v>
      </c>
      <c r="B6" t="s">
        <v>34</v>
      </c>
      <c r="C6" t="s">
        <v>15</v>
      </c>
      <c r="D6" t="s">
        <v>20</v>
      </c>
      <c r="E6" t="s">
        <v>18</v>
      </c>
      <c r="F6">
        <v>0.42</v>
      </c>
    </row>
    <row r="7" spans="1:6" x14ac:dyDescent="0.2">
      <c r="A7" t="str">
        <f t="shared" si="0"/>
        <v>Rate 1SummerAverage WeekendPeak</v>
      </c>
      <c r="B7" t="s">
        <v>34</v>
      </c>
      <c r="C7" t="s">
        <v>15</v>
      </c>
      <c r="D7" t="s">
        <v>20</v>
      </c>
      <c r="E7" t="s">
        <v>19</v>
      </c>
      <c r="F7">
        <v>0.67</v>
      </c>
    </row>
    <row r="8" spans="1:6" x14ac:dyDescent="0.2">
      <c r="A8" t="str">
        <f t="shared" si="0"/>
        <v>Rate 1SummerMonthly System PeakSuper Off-Peak</v>
      </c>
      <c r="B8" t="s">
        <v>34</v>
      </c>
      <c r="C8" t="s">
        <v>15</v>
      </c>
      <c r="D8" t="s">
        <v>31</v>
      </c>
      <c r="E8" t="s">
        <v>17</v>
      </c>
      <c r="F8">
        <v>0.36</v>
      </c>
    </row>
    <row r="9" spans="1:6" x14ac:dyDescent="0.2">
      <c r="A9" t="str">
        <f t="shared" si="0"/>
        <v>Rate 1SummerMonthly System PeakOff-Peak</v>
      </c>
      <c r="B9" t="s">
        <v>34</v>
      </c>
      <c r="C9" t="s">
        <v>15</v>
      </c>
      <c r="D9" t="s">
        <v>31</v>
      </c>
      <c r="E9" t="s">
        <v>18</v>
      </c>
      <c r="F9">
        <v>0.42</v>
      </c>
    </row>
    <row r="10" spans="1:6" x14ac:dyDescent="0.2">
      <c r="A10" t="str">
        <f t="shared" si="0"/>
        <v>Rate 1SummerMonthly System PeakPeak</v>
      </c>
      <c r="B10" t="s">
        <v>34</v>
      </c>
      <c r="C10" t="s">
        <v>15</v>
      </c>
      <c r="D10" t="s">
        <v>31</v>
      </c>
      <c r="E10" t="s">
        <v>19</v>
      </c>
      <c r="F10">
        <v>0.67</v>
      </c>
    </row>
    <row r="11" spans="1:6" x14ac:dyDescent="0.2">
      <c r="A11" t="str">
        <f t="shared" si="0"/>
        <v>Rate 2SummerAverage WeekdayOff-Peak</v>
      </c>
      <c r="B11" t="s">
        <v>35</v>
      </c>
      <c r="C11" t="s">
        <v>15</v>
      </c>
      <c r="D11" t="s">
        <v>16</v>
      </c>
      <c r="E11" t="s">
        <v>18</v>
      </c>
      <c r="F11">
        <v>0.41</v>
      </c>
    </row>
    <row r="12" spans="1:6" x14ac:dyDescent="0.2">
      <c r="A12" t="str">
        <f t="shared" si="0"/>
        <v>Rate 2SummerAverage WeekdayPeak</v>
      </c>
      <c r="B12" t="s">
        <v>35</v>
      </c>
      <c r="C12" t="s">
        <v>15</v>
      </c>
      <c r="D12" t="s">
        <v>16</v>
      </c>
      <c r="E12" t="s">
        <v>19</v>
      </c>
      <c r="F12">
        <v>0.64</v>
      </c>
    </row>
    <row r="13" spans="1:6" x14ac:dyDescent="0.2">
      <c r="A13" t="str">
        <f t="shared" si="0"/>
        <v>Rate 2SummerAverage WeekendOff-Peak</v>
      </c>
      <c r="B13" t="s">
        <v>35</v>
      </c>
      <c r="C13" t="s">
        <v>15</v>
      </c>
      <c r="D13" t="s">
        <v>20</v>
      </c>
      <c r="E13" t="s">
        <v>18</v>
      </c>
      <c r="F13">
        <v>0.41</v>
      </c>
    </row>
    <row r="14" spans="1:6" x14ac:dyDescent="0.2">
      <c r="A14" t="str">
        <f t="shared" si="0"/>
        <v>Rate 2SummerAverage WeekendPeak</v>
      </c>
      <c r="B14" t="s">
        <v>35</v>
      </c>
      <c r="C14" t="s">
        <v>15</v>
      </c>
      <c r="D14" t="s">
        <v>20</v>
      </c>
      <c r="E14" t="s">
        <v>19</v>
      </c>
      <c r="F14">
        <v>0.64</v>
      </c>
    </row>
    <row r="15" spans="1:6" x14ac:dyDescent="0.2">
      <c r="A15" t="str">
        <f t="shared" si="0"/>
        <v>Rate 2SummerMonthly System PeakOff-Peak</v>
      </c>
      <c r="B15" t="s">
        <v>35</v>
      </c>
      <c r="C15" t="s">
        <v>15</v>
      </c>
      <c r="D15" t="s">
        <v>31</v>
      </c>
      <c r="E15" t="s">
        <v>18</v>
      </c>
      <c r="F15">
        <v>0.41</v>
      </c>
    </row>
    <row r="16" spans="1:6" x14ac:dyDescent="0.2">
      <c r="A16" t="str">
        <f t="shared" si="0"/>
        <v>Rate 2SummerMonthly System PeakPeak</v>
      </c>
      <c r="B16" t="s">
        <v>35</v>
      </c>
      <c r="C16" t="s">
        <v>15</v>
      </c>
      <c r="D16" t="s">
        <v>31</v>
      </c>
      <c r="E16" t="s">
        <v>19</v>
      </c>
      <c r="F16">
        <v>0.64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10</vt:i4>
      </vt:variant>
    </vt:vector>
  </HeadingPairs>
  <TitlesOfParts>
    <vt:vector size="15" baseType="lpstr">
      <vt:lpstr>Hourly Data</vt:lpstr>
      <vt:lpstr>Lists</vt:lpstr>
      <vt:lpstr>Output</vt:lpstr>
      <vt:lpstr>Summary Data</vt:lpstr>
      <vt:lpstr>Price Data</vt:lpstr>
      <vt:lpstr>DATA_load_impacts</vt:lpstr>
      <vt:lpstr>DATA_price</vt:lpstr>
      <vt:lpstr>DATA_summary_table</vt:lpstr>
      <vt:lpstr>daytype</vt:lpstr>
      <vt:lpstr>HEADER_load_impacts</vt:lpstr>
      <vt:lpstr>HEADER_price</vt:lpstr>
      <vt:lpstr>HEADER_summary_table</vt:lpstr>
      <vt:lpstr>rate</vt:lpstr>
      <vt:lpstr>segment</vt:lpstr>
      <vt:lpstr>time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Savage, Aimee</dc:creator>
  <cp:lastModifiedBy>George Jiang</cp:lastModifiedBy>
  <dcterms:created xsi:type="dcterms:W3CDTF">2018-11-13T22:55:48Z</dcterms:created>
  <dcterms:modified xsi:type="dcterms:W3CDTF">2020-03-30T18:36:26Z</dcterms:modified>
</cp:coreProperties>
</file>